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xl/revisions/revisionHeaders.xml" ContentType="application/vnd.openxmlformats-officedocument.spreadsheetml.revisionHeaders+xml"/>
  <Override PartName="/xl/revisions/revisionLog22.xml" ContentType="application/vnd.openxmlformats-officedocument.spreadsheetml.revisionLog+xml"/>
  <Override PartName="/xl/revisions/userNames.xml" ContentType="application/vnd.openxmlformats-officedocument.spreadsheetml.userNames+xml"/>
  <Override PartName="/docProps/core.xml" ContentType="application/vnd.openxmlformats-package.core-properties+xml"/>
  <Override PartName="/docProps/app.xml" ContentType="application/vnd.openxmlformats-officedocument.extended-properties+xml"/>
  <Override PartName="/xl/revisions/revisionLog1.xml" ContentType="application/vnd.openxmlformats-officedocument.spreadsheetml.revisionLog+xml"/>
  <Override PartName="/xl/revisions/revisionLog14.xml" ContentType="application/vnd.openxmlformats-officedocument.spreadsheetml.revisionLog+xml"/>
  <Override PartName="/xl/revisions/revisionLog5.xml" ContentType="application/vnd.openxmlformats-officedocument.spreadsheetml.revisionLog+xml"/>
  <Override PartName="/xl/revisions/revisionLog10.xml" ContentType="application/vnd.openxmlformats-officedocument.spreadsheetml.revisionLog+xml"/>
  <Override PartName="/xl/revisions/revisionLog13.xml" ContentType="application/vnd.openxmlformats-officedocument.spreadsheetml.revisionLog+xml"/>
  <Override PartName="/xl/revisions/revisionLog17.xml" ContentType="application/vnd.openxmlformats-officedocument.spreadsheetml.revisionLog+xml"/>
  <Override PartName="/xl/revisions/revisionLog9.xml" ContentType="application/vnd.openxmlformats-officedocument.spreadsheetml.revisionLog+xml"/>
  <Override PartName="/xl/revisions/revisionLog21.xml" ContentType="application/vnd.openxmlformats-officedocument.spreadsheetml.revisionLog+xml"/>
  <Override PartName="/xl/revisions/revisionLog4.xml" ContentType="application/vnd.openxmlformats-officedocument.spreadsheetml.revisionLog+xml"/>
  <Override PartName="/xl/revisions/revisionLog16.xml" ContentType="application/vnd.openxmlformats-officedocument.spreadsheetml.revisionLog+xml"/>
  <Override PartName="/xl/revisions/revisionLog2.xml" ContentType="application/vnd.openxmlformats-officedocument.spreadsheetml.revisionLog+xml"/>
  <Override PartName="/xl/revisions/revisionLog8.xml" ContentType="application/vnd.openxmlformats-officedocument.spreadsheetml.revisionLog+xml"/>
  <Override PartName="/xl/revisions/revisionLog3.xml" ContentType="application/vnd.openxmlformats-officedocument.spreadsheetml.revisionLog+xml"/>
  <Override PartName="/xl/revisions/revisionLog20.xml" ContentType="application/vnd.openxmlformats-officedocument.spreadsheetml.revisionLog+xml"/>
  <Override PartName="/xl/revisions/revisionLog12.xml" ContentType="application/vnd.openxmlformats-officedocument.spreadsheetml.revisionLog+xml"/>
  <Override PartName="/xl/revisions/revisionLog19.xml" ContentType="application/vnd.openxmlformats-officedocument.spreadsheetml.revisionLog+xml"/>
  <Override PartName="/xl/revisions/revisionLog7.xml" ContentType="application/vnd.openxmlformats-officedocument.spreadsheetml.revisionLog+xml"/>
  <Override PartName="/xl/revisions/revisionLog15.xml" ContentType="application/vnd.openxmlformats-officedocument.spreadsheetml.revisionLog+xml"/>
  <Override PartName="/xl/revisions/revisionLog6.xml" ContentType="application/vnd.openxmlformats-officedocument.spreadsheetml.revisionLog+xml"/>
  <Override PartName="/xl/revisions/revisionLog11.xml" ContentType="application/vnd.openxmlformats-officedocument.spreadsheetml.revisionLog+xml"/>
  <Override PartName="/xl/revisions/revisionLog18.xml" ContentType="application/vnd.openxmlformats-officedocument.spreadsheetml.revisionLog+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E:\Ли\Пятилетка_Минэнерго\2021 год\В Минэнерго по ППРФ_24_сентябрь 2021\"/>
    </mc:Choice>
  </mc:AlternateContent>
  <bookViews>
    <workbookView xWindow="0" yWindow="120" windowWidth="28080" windowHeight="10725"/>
  </bookViews>
  <sheets>
    <sheet name="2" sheetId="1" r:id="rId1"/>
  </sheets>
  <definedNames>
    <definedName name="_xlnm._FilterDatabase" localSheetId="0" hidden="1">'2'!$A$20:$AT$1474</definedName>
    <definedName name="Z_04F86772_AA9C_4CBA_A5BA_5E4766A9D3AE_.wvu.FilterData" localSheetId="0" hidden="1">'2'!$A$20:$AO$1474</definedName>
    <definedName name="Z_04F86772_AA9C_4CBA_A5BA_5E4766A9D3AE_.wvu.PrintArea" localSheetId="0" hidden="1">'2'!$A$1:$AO$1476</definedName>
    <definedName name="Z_401A7FEB_8459_43B2_8CDD_0C90BBDBE395_.wvu.FilterData" localSheetId="0" hidden="1">'2'!$A$20:$AT$1474</definedName>
    <definedName name="Z_401A7FEB_8459_43B2_8CDD_0C90BBDBE395_.wvu.PrintArea" localSheetId="0" hidden="1">'2'!$A$1:$AO$1474</definedName>
    <definedName name="Z_6FECBF27_D106_444F_A98A_34A5A7DF5CD3_.wvu.FilterData" localSheetId="0" hidden="1">'2'!$A$20:$AO$1474</definedName>
    <definedName name="Z_A79897B0_ACFF_4361_B1B8_15C154FC5A8C_.wvu.FilterData" localSheetId="0" hidden="1">'2'!$A$20:$AO$1474</definedName>
    <definedName name="_xlnm.Print_Area" localSheetId="0">'2'!$A$1:$AO$1474</definedName>
  </definedNames>
  <calcPr calcId="162913"/>
  <customWorkbookViews>
    <customWorkbookView name="Ли Тамара Константиновна - Личное представление" guid="{401A7FEB-8459-43B2-8CDD-0C90BBDBE395}" mergeInterval="0" personalView="1" maximized="1" xWindow="-8" yWindow="-8" windowWidth="1936" windowHeight="1056" activeSheetId="1"/>
    <customWorkbookView name="Очакова Татьяна Владимировна - Личное представление" guid="{04F86772-AA9C-4CBA-A5BA-5E4766A9D3AE}" mergeInterval="0" personalView="1" maximized="1" xWindow="-8" yWindow="-8" windowWidth="1936" windowHeight="1056" activeSheetId="1"/>
  </customWorkbookView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A279" i="1" l="1"/>
  <c r="AB279" i="1"/>
  <c r="AC279" i="1"/>
  <c r="AD279" i="1"/>
  <c r="AE279" i="1"/>
  <c r="AF279" i="1"/>
  <c r="AG279" i="1"/>
  <c r="AH279" i="1"/>
  <c r="AI279" i="1"/>
  <c r="AJ279" i="1"/>
  <c r="AK279" i="1"/>
  <c r="AL279" i="1"/>
  <c r="X279" i="1"/>
  <c r="V279" i="1"/>
  <c r="I279" i="1"/>
  <c r="K279" i="1"/>
  <c r="L279" i="1"/>
  <c r="N279" i="1"/>
  <c r="O279" i="1"/>
  <c r="Q279" i="1"/>
  <c r="H279" i="1"/>
  <c r="AN552" i="1"/>
  <c r="P552" i="1" s="1"/>
  <c r="T552" i="1" s="1"/>
  <c r="AN553" i="1"/>
  <c r="P553" i="1" s="1"/>
  <c r="T553" i="1" s="1"/>
  <c r="AM553" i="1"/>
  <c r="AM552" i="1"/>
  <c r="Z552" i="1"/>
  <c r="Z553" i="1"/>
  <c r="P1305" i="1" l="1"/>
  <c r="I767" i="1" l="1"/>
  <c r="I264" i="1"/>
  <c r="I274" i="1"/>
  <c r="AA766" i="1" l="1"/>
  <c r="AB766" i="1"/>
  <c r="AC766" i="1"/>
  <c r="AD766" i="1"/>
  <c r="AE766" i="1"/>
  <c r="AF766" i="1"/>
  <c r="AG766" i="1"/>
  <c r="AH766" i="1"/>
  <c r="AI766" i="1"/>
  <c r="AJ766" i="1"/>
  <c r="AK766" i="1"/>
  <c r="AL766" i="1"/>
  <c r="X766" i="1"/>
  <c r="V766" i="1"/>
  <c r="K766" i="1"/>
  <c r="L766" i="1"/>
  <c r="M766" i="1"/>
  <c r="N766" i="1"/>
  <c r="O766" i="1"/>
  <c r="Q766" i="1"/>
  <c r="T766" i="1"/>
  <c r="AN790" i="1"/>
  <c r="Z790" i="1" s="1"/>
  <c r="AM790" i="1"/>
  <c r="AN789" i="1"/>
  <c r="Z789" i="1" s="1"/>
  <c r="AM789" i="1"/>
  <c r="AN788" i="1"/>
  <c r="Z788" i="1" s="1"/>
  <c r="AM788" i="1"/>
  <c r="AN787" i="1"/>
  <c r="Z787" i="1" s="1"/>
  <c r="AM787" i="1"/>
  <c r="P789" i="1" l="1"/>
  <c r="P790" i="1"/>
  <c r="P788" i="1"/>
  <c r="P787" i="1"/>
  <c r="AN1269" i="1"/>
  <c r="AM1269" i="1"/>
  <c r="AN1268" i="1"/>
  <c r="P1268" i="1" s="1"/>
  <c r="AM1268" i="1"/>
  <c r="Z1269" i="1"/>
  <c r="R787" i="1" l="1"/>
  <c r="R788" i="1"/>
  <c r="Z1268" i="1"/>
  <c r="R790" i="1"/>
  <c r="R789" i="1"/>
  <c r="AN1351" i="1"/>
  <c r="P1351" i="1" s="1"/>
  <c r="AM1351" i="1"/>
  <c r="R1351" i="1" l="1"/>
  <c r="Z1351" i="1"/>
  <c r="AN906" i="1"/>
  <c r="Z906" i="1" s="1"/>
  <c r="AN907" i="1"/>
  <c r="P907" i="1" s="1"/>
  <c r="AN908" i="1"/>
  <c r="Z908" i="1" s="1"/>
  <c r="AN909" i="1"/>
  <c r="Z909" i="1" s="1"/>
  <c r="AN910" i="1"/>
  <c r="Z910" i="1" s="1"/>
  <c r="AN911" i="1"/>
  <c r="P911" i="1" s="1"/>
  <c r="AN912" i="1"/>
  <c r="Z912" i="1" s="1"/>
  <c r="AN913" i="1"/>
  <c r="Z913" i="1" s="1"/>
  <c r="AN914" i="1"/>
  <c r="Z914" i="1" s="1"/>
  <c r="AM914" i="1"/>
  <c r="AM913" i="1"/>
  <c r="AM912" i="1"/>
  <c r="AM911" i="1"/>
  <c r="AM910" i="1"/>
  <c r="AM909" i="1"/>
  <c r="AM908" i="1"/>
  <c r="AM907" i="1"/>
  <c r="AM906" i="1"/>
  <c r="R911" i="1" l="1"/>
  <c r="R907" i="1"/>
  <c r="Z907" i="1"/>
  <c r="P906" i="1"/>
  <c r="P914" i="1"/>
  <c r="Z911" i="1"/>
  <c r="P908" i="1"/>
  <c r="P912" i="1"/>
  <c r="P910" i="1"/>
  <c r="P909" i="1"/>
  <c r="P913" i="1"/>
  <c r="R909" i="1" l="1"/>
  <c r="R910" i="1"/>
  <c r="R912" i="1"/>
  <c r="R906" i="1"/>
  <c r="R914" i="1"/>
  <c r="R913" i="1"/>
  <c r="R908" i="1"/>
  <c r="K847" i="1"/>
  <c r="AN904" i="1"/>
  <c r="Z904" i="1" s="1"/>
  <c r="AN905" i="1"/>
  <c r="P905" i="1" s="1"/>
  <c r="AM905" i="1"/>
  <c r="AM904" i="1"/>
  <c r="R905" i="1" l="1"/>
  <c r="Z905" i="1"/>
  <c r="P904" i="1"/>
  <c r="R904" i="1" l="1"/>
  <c r="AN1474" i="1"/>
  <c r="Z1474" i="1" s="1"/>
  <c r="AM1474" i="1"/>
  <c r="AN1473" i="1"/>
  <c r="Z1473" i="1" s="1"/>
  <c r="AM1473" i="1"/>
  <c r="AN1472" i="1"/>
  <c r="Z1472" i="1" s="1"/>
  <c r="AM1472" i="1"/>
  <c r="AN1471" i="1"/>
  <c r="Z1471" i="1" s="1"/>
  <c r="AM1471" i="1"/>
  <c r="AN1470" i="1"/>
  <c r="P1470" i="1" s="1"/>
  <c r="AM1470" i="1"/>
  <c r="AN1469" i="1"/>
  <c r="AM1469" i="1"/>
  <c r="AN1468" i="1"/>
  <c r="AM1468" i="1"/>
  <c r="AN1467" i="1"/>
  <c r="AM1467" i="1"/>
  <c r="AN1466" i="1"/>
  <c r="Z1466" i="1" s="1"/>
  <c r="AM1466" i="1"/>
  <c r="AN1465" i="1"/>
  <c r="P1465" i="1" s="1"/>
  <c r="AM1465" i="1"/>
  <c r="AN1464" i="1"/>
  <c r="P1464" i="1" s="1"/>
  <c r="AM1464" i="1"/>
  <c r="AN1463" i="1"/>
  <c r="AM1463" i="1"/>
  <c r="AL1462" i="1"/>
  <c r="AK1462" i="1"/>
  <c r="AJ1462" i="1"/>
  <c r="AI1462" i="1"/>
  <c r="AH1462" i="1"/>
  <c r="AG1462" i="1"/>
  <c r="AF1462" i="1"/>
  <c r="AE1462" i="1"/>
  <c r="AD1462" i="1"/>
  <c r="AC1462" i="1"/>
  <c r="AB1462" i="1"/>
  <c r="AA1462" i="1"/>
  <c r="X1462" i="1"/>
  <c r="V1462" i="1"/>
  <c r="T1462" i="1"/>
  <c r="Q1462" i="1"/>
  <c r="O1462" i="1"/>
  <c r="N1462" i="1"/>
  <c r="M1462" i="1"/>
  <c r="L1462" i="1"/>
  <c r="K1462" i="1"/>
  <c r="J1462" i="1"/>
  <c r="I1462" i="1"/>
  <c r="H1462" i="1"/>
  <c r="AN1461" i="1"/>
  <c r="Z1461" i="1" s="1"/>
  <c r="AM1461" i="1"/>
  <c r="AN1460" i="1"/>
  <c r="AM1460" i="1"/>
  <c r="Z1460" i="1"/>
  <c r="R1460" i="1"/>
  <c r="AN1459" i="1"/>
  <c r="AN1458" i="1" s="1"/>
  <c r="AM1459" i="1"/>
  <c r="AM1458" i="1" s="1"/>
  <c r="Z1459" i="1"/>
  <c r="T1459" i="1"/>
  <c r="R1459" i="1" s="1"/>
  <c r="R1458" i="1" s="1"/>
  <c r="R1454" i="1" s="1"/>
  <c r="I1459" i="1"/>
  <c r="I1458" i="1" s="1"/>
  <c r="I1454" i="1" s="1"/>
  <c r="H1459" i="1"/>
  <c r="H1458" i="1" s="1"/>
  <c r="H1454" i="1" s="1"/>
  <c r="AL1458" i="1"/>
  <c r="AL1454" i="1" s="1"/>
  <c r="AK1458" i="1"/>
  <c r="AK1454" i="1" s="1"/>
  <c r="AJ1458" i="1"/>
  <c r="AJ1454" i="1" s="1"/>
  <c r="AI1458" i="1"/>
  <c r="AI1454" i="1" s="1"/>
  <c r="AH1458" i="1"/>
  <c r="AH1454" i="1" s="1"/>
  <c r="AG1458" i="1"/>
  <c r="AG1454" i="1" s="1"/>
  <c r="AF1458" i="1"/>
  <c r="AF1454" i="1" s="1"/>
  <c r="AE1458" i="1"/>
  <c r="AE1454" i="1" s="1"/>
  <c r="AD1458" i="1"/>
  <c r="AD1454" i="1" s="1"/>
  <c r="AC1458" i="1"/>
  <c r="AC1454" i="1" s="1"/>
  <c r="AB1458" i="1"/>
  <c r="AB1454" i="1" s="1"/>
  <c r="AA1458" i="1"/>
  <c r="AA1454" i="1" s="1"/>
  <c r="X1458" i="1"/>
  <c r="X1454" i="1" s="1"/>
  <c r="V1458" i="1"/>
  <c r="V1454" i="1" s="1"/>
  <c r="S1458" i="1"/>
  <c r="S1454" i="1" s="1"/>
  <c r="Q1458" i="1"/>
  <c r="Q1454" i="1" s="1"/>
  <c r="P1458" i="1"/>
  <c r="P1454" i="1" s="1"/>
  <c r="O1458" i="1"/>
  <c r="O1454" i="1" s="1"/>
  <c r="N1458" i="1"/>
  <c r="N1454" i="1" s="1"/>
  <c r="M1458" i="1"/>
  <c r="M1454" i="1" s="1"/>
  <c r="L1458" i="1"/>
  <c r="L1454" i="1" s="1"/>
  <c r="K1458" i="1"/>
  <c r="K1454" i="1" s="1"/>
  <c r="J1458" i="1"/>
  <c r="J1454" i="1" s="1"/>
  <c r="AN1457" i="1"/>
  <c r="AM1457" i="1"/>
  <c r="AN1456" i="1"/>
  <c r="AM1456" i="1"/>
  <c r="AN1455" i="1"/>
  <c r="AM1455" i="1"/>
  <c r="AN1453" i="1"/>
  <c r="AM1453" i="1"/>
  <c r="AN1452" i="1"/>
  <c r="AM1452" i="1"/>
  <c r="AL1451" i="1"/>
  <c r="AK1451" i="1"/>
  <c r="AJ1451" i="1"/>
  <c r="AI1451" i="1"/>
  <c r="AH1451" i="1"/>
  <c r="AG1451" i="1"/>
  <c r="AF1451" i="1"/>
  <c r="AE1451" i="1"/>
  <c r="AD1451" i="1"/>
  <c r="AC1451" i="1"/>
  <c r="AB1451" i="1"/>
  <c r="AA1451" i="1"/>
  <c r="Z1451" i="1"/>
  <c r="X1451" i="1"/>
  <c r="V1451" i="1"/>
  <c r="T1451" i="1"/>
  <c r="S1451" i="1"/>
  <c r="R1451" i="1"/>
  <c r="Q1451" i="1"/>
  <c r="P1451" i="1"/>
  <c r="O1451" i="1"/>
  <c r="N1451" i="1"/>
  <c r="M1451" i="1"/>
  <c r="L1451" i="1"/>
  <c r="K1451" i="1"/>
  <c r="J1451" i="1"/>
  <c r="I1451" i="1"/>
  <c r="H1451" i="1"/>
  <c r="AN1450" i="1"/>
  <c r="AM1450" i="1"/>
  <c r="AN1449" i="1"/>
  <c r="AM1449" i="1"/>
  <c r="AL1448" i="1"/>
  <c r="AK1448" i="1"/>
  <c r="AK1447" i="1" s="1"/>
  <c r="AJ1448" i="1"/>
  <c r="AJ1447" i="1" s="1"/>
  <c r="AI1448" i="1"/>
  <c r="AI1447" i="1" s="1"/>
  <c r="AH1448" i="1"/>
  <c r="AH1447" i="1" s="1"/>
  <c r="AG1448" i="1"/>
  <c r="AG1447" i="1" s="1"/>
  <c r="AF1448" i="1"/>
  <c r="AF1447" i="1" s="1"/>
  <c r="AE1448" i="1"/>
  <c r="AE1447" i="1" s="1"/>
  <c r="AD1448" i="1"/>
  <c r="AD1447" i="1" s="1"/>
  <c r="AC1448" i="1"/>
  <c r="AC1447" i="1" s="1"/>
  <c r="AB1448" i="1"/>
  <c r="AB1447" i="1" s="1"/>
  <c r="AA1448" i="1"/>
  <c r="AA1447" i="1" s="1"/>
  <c r="Z1448" i="1"/>
  <c r="Z1447" i="1" s="1"/>
  <c r="X1448" i="1"/>
  <c r="X1447" i="1" s="1"/>
  <c r="V1448" i="1"/>
  <c r="V1447" i="1" s="1"/>
  <c r="T1448" i="1"/>
  <c r="T1447" i="1" s="1"/>
  <c r="S1448" i="1"/>
  <c r="S1447" i="1" s="1"/>
  <c r="R1448" i="1"/>
  <c r="R1447" i="1" s="1"/>
  <c r="Q1448" i="1"/>
  <c r="Q1447" i="1" s="1"/>
  <c r="P1448" i="1"/>
  <c r="P1447" i="1" s="1"/>
  <c r="O1448" i="1"/>
  <c r="O1447" i="1" s="1"/>
  <c r="N1448" i="1"/>
  <c r="N1447" i="1" s="1"/>
  <c r="M1448" i="1"/>
  <c r="M1447" i="1" s="1"/>
  <c r="L1448" i="1"/>
  <c r="L1447" i="1" s="1"/>
  <c r="K1448" i="1"/>
  <c r="K1447" i="1" s="1"/>
  <c r="J1448" i="1"/>
  <c r="J1447" i="1" s="1"/>
  <c r="I1448" i="1"/>
  <c r="I1447" i="1" s="1"/>
  <c r="H1448" i="1"/>
  <c r="H1447" i="1" s="1"/>
  <c r="AL1447" i="1"/>
  <c r="AN1446" i="1"/>
  <c r="AM1446" i="1"/>
  <c r="Z1446" i="1"/>
  <c r="R1446" i="1"/>
  <c r="Z1445" i="1"/>
  <c r="AN1444" i="1"/>
  <c r="Z1444" i="1" s="1"/>
  <c r="AM1444" i="1"/>
  <c r="AN1443" i="1"/>
  <c r="AM1443" i="1"/>
  <c r="Z1443" i="1"/>
  <c r="R1443" i="1"/>
  <c r="AN1442" i="1"/>
  <c r="AM1442" i="1"/>
  <c r="Z1442" i="1"/>
  <c r="R1442" i="1"/>
  <c r="AN1441" i="1"/>
  <c r="AM1441" i="1"/>
  <c r="S1441" i="1"/>
  <c r="J1441" i="1"/>
  <c r="Z1441" i="1" s="1"/>
  <c r="AL1440" i="1"/>
  <c r="AL1436" i="1" s="1"/>
  <c r="AK1440" i="1"/>
  <c r="AK1436" i="1" s="1"/>
  <c r="AJ1440" i="1"/>
  <c r="AJ1436" i="1" s="1"/>
  <c r="AI1440" i="1"/>
  <c r="AI1436" i="1" s="1"/>
  <c r="AH1440" i="1"/>
  <c r="AH1436" i="1" s="1"/>
  <c r="AG1440" i="1"/>
  <c r="AG1436" i="1" s="1"/>
  <c r="AF1440" i="1"/>
  <c r="AF1436" i="1" s="1"/>
  <c r="AE1440" i="1"/>
  <c r="AE1436" i="1" s="1"/>
  <c r="AD1440" i="1"/>
  <c r="AD1436" i="1" s="1"/>
  <c r="AC1440" i="1"/>
  <c r="AC1436" i="1" s="1"/>
  <c r="AB1440" i="1"/>
  <c r="AB1436" i="1" s="1"/>
  <c r="AA1440" i="1"/>
  <c r="AA1436" i="1" s="1"/>
  <c r="X1440" i="1"/>
  <c r="X1436" i="1" s="1"/>
  <c r="V1440" i="1"/>
  <c r="V1436" i="1" s="1"/>
  <c r="Q1440" i="1"/>
  <c r="Q1436" i="1" s="1"/>
  <c r="O1440" i="1"/>
  <c r="O1436" i="1" s="1"/>
  <c r="N1440" i="1"/>
  <c r="N1436" i="1" s="1"/>
  <c r="M1440" i="1"/>
  <c r="M1436" i="1" s="1"/>
  <c r="L1440" i="1"/>
  <c r="L1436" i="1" s="1"/>
  <c r="K1440" i="1"/>
  <c r="K1436" i="1" s="1"/>
  <c r="I1440" i="1"/>
  <c r="I1436" i="1" s="1"/>
  <c r="H1440" i="1"/>
  <c r="H1436" i="1" s="1"/>
  <c r="AN1439" i="1"/>
  <c r="AM1439" i="1"/>
  <c r="AN1438" i="1"/>
  <c r="AM1438" i="1"/>
  <c r="AN1437" i="1"/>
  <c r="AM1437" i="1"/>
  <c r="AN1435" i="1"/>
  <c r="AM1435" i="1"/>
  <c r="Z1435" i="1"/>
  <c r="R1435" i="1"/>
  <c r="AN1434" i="1"/>
  <c r="AM1434" i="1"/>
  <c r="Z1434" i="1"/>
  <c r="R1434" i="1"/>
  <c r="AN1433" i="1"/>
  <c r="Z1433" i="1" s="1"/>
  <c r="AM1433" i="1"/>
  <c r="J1433" i="1"/>
  <c r="AL1432" i="1"/>
  <c r="AK1432" i="1"/>
  <c r="AJ1432" i="1"/>
  <c r="AI1432" i="1"/>
  <c r="AH1432" i="1"/>
  <c r="AG1432" i="1"/>
  <c r="AF1432" i="1"/>
  <c r="AE1432" i="1"/>
  <c r="AD1432" i="1"/>
  <c r="AC1432" i="1"/>
  <c r="AB1432" i="1"/>
  <c r="AA1432" i="1"/>
  <c r="X1432" i="1"/>
  <c r="V1432" i="1"/>
  <c r="T1432" i="1"/>
  <c r="S1432" i="1"/>
  <c r="Q1432" i="1"/>
  <c r="O1432" i="1"/>
  <c r="N1432" i="1"/>
  <c r="M1432" i="1"/>
  <c r="L1432" i="1"/>
  <c r="K1432" i="1"/>
  <c r="I1432" i="1"/>
  <c r="H1432" i="1"/>
  <c r="AN1431" i="1"/>
  <c r="AN1430" i="1"/>
  <c r="AN1429" i="1" s="1"/>
  <c r="AM1430" i="1"/>
  <c r="AM1429" i="1" s="1"/>
  <c r="R1430" i="1"/>
  <c r="R1429" i="1" s="1"/>
  <c r="J1430" i="1"/>
  <c r="Z1430" i="1" s="1"/>
  <c r="Z1429" i="1" s="1"/>
  <c r="AL1429" i="1"/>
  <c r="AK1429" i="1"/>
  <c r="AJ1429" i="1"/>
  <c r="AI1429" i="1"/>
  <c r="AH1429" i="1"/>
  <c r="AG1429" i="1"/>
  <c r="AF1429" i="1"/>
  <c r="AE1429" i="1"/>
  <c r="AD1429" i="1"/>
  <c r="AC1429" i="1"/>
  <c r="AB1429" i="1"/>
  <c r="AA1429" i="1"/>
  <c r="X1429" i="1"/>
  <c r="V1429" i="1"/>
  <c r="T1429" i="1"/>
  <c r="S1429" i="1"/>
  <c r="Q1429" i="1"/>
  <c r="P1429" i="1"/>
  <c r="O1429" i="1"/>
  <c r="N1429" i="1"/>
  <c r="M1429" i="1"/>
  <c r="L1429" i="1"/>
  <c r="K1429" i="1"/>
  <c r="I1429" i="1"/>
  <c r="H1429" i="1"/>
  <c r="AN1428" i="1"/>
  <c r="AM1428" i="1"/>
  <c r="AN1426" i="1"/>
  <c r="AM1426" i="1"/>
  <c r="AN1425" i="1"/>
  <c r="AN1424" i="1" s="1"/>
  <c r="AM1425" i="1"/>
  <c r="AM1424" i="1" s="1"/>
  <c r="S1425" i="1"/>
  <c r="J1425" i="1"/>
  <c r="Z1425" i="1" s="1"/>
  <c r="Z1424" i="1" s="1"/>
  <c r="Z1419" i="1" s="1"/>
  <c r="AL1424" i="1"/>
  <c r="AL1419" i="1" s="1"/>
  <c r="AK1424" i="1"/>
  <c r="AK1419" i="1" s="1"/>
  <c r="AJ1424" i="1"/>
  <c r="AJ1419" i="1" s="1"/>
  <c r="AI1424" i="1"/>
  <c r="AI1419" i="1" s="1"/>
  <c r="AH1424" i="1"/>
  <c r="AH1419" i="1" s="1"/>
  <c r="AG1424" i="1"/>
  <c r="AG1419" i="1" s="1"/>
  <c r="AF1424" i="1"/>
  <c r="AF1419" i="1" s="1"/>
  <c r="AE1424" i="1"/>
  <c r="AE1419" i="1" s="1"/>
  <c r="AD1424" i="1"/>
  <c r="AD1419" i="1" s="1"/>
  <c r="AC1424" i="1"/>
  <c r="AC1419" i="1" s="1"/>
  <c r="AB1424" i="1"/>
  <c r="AB1419" i="1" s="1"/>
  <c r="AA1424" i="1"/>
  <c r="AA1419" i="1" s="1"/>
  <c r="X1424" i="1"/>
  <c r="X1419" i="1" s="1"/>
  <c r="V1424" i="1"/>
  <c r="V1419" i="1" s="1"/>
  <c r="T1424" i="1"/>
  <c r="T1419" i="1" s="1"/>
  <c r="Q1424" i="1"/>
  <c r="Q1419" i="1" s="1"/>
  <c r="P1424" i="1"/>
  <c r="P1419" i="1" s="1"/>
  <c r="O1424" i="1"/>
  <c r="O1419" i="1" s="1"/>
  <c r="N1424" i="1"/>
  <c r="N1419" i="1" s="1"/>
  <c r="M1424" i="1"/>
  <c r="M1419" i="1" s="1"/>
  <c r="L1424" i="1"/>
  <c r="L1419" i="1" s="1"/>
  <c r="K1424" i="1"/>
  <c r="K1419" i="1" s="1"/>
  <c r="I1424" i="1"/>
  <c r="I1419" i="1" s="1"/>
  <c r="H1424" i="1"/>
  <c r="H1419" i="1" s="1"/>
  <c r="AN1423" i="1"/>
  <c r="AM1423" i="1"/>
  <c r="AN1422" i="1"/>
  <c r="AM1422" i="1"/>
  <c r="AN1421" i="1"/>
  <c r="AM1421" i="1"/>
  <c r="AN1420" i="1"/>
  <c r="AM1420" i="1"/>
  <c r="AN1418" i="1"/>
  <c r="AM1418" i="1"/>
  <c r="AN1417" i="1"/>
  <c r="AM1417" i="1"/>
  <c r="AL1416" i="1"/>
  <c r="AK1416" i="1"/>
  <c r="AJ1416" i="1"/>
  <c r="AI1416" i="1"/>
  <c r="AH1416" i="1"/>
  <c r="AG1416" i="1"/>
  <c r="AF1416" i="1"/>
  <c r="AE1416" i="1"/>
  <c r="AD1416" i="1"/>
  <c r="AC1416" i="1"/>
  <c r="AB1416" i="1"/>
  <c r="AA1416" i="1"/>
  <c r="Z1416" i="1"/>
  <c r="X1416" i="1"/>
  <c r="V1416" i="1"/>
  <c r="T1416" i="1"/>
  <c r="S1416" i="1"/>
  <c r="R1416" i="1"/>
  <c r="Q1416" i="1"/>
  <c r="P1416" i="1"/>
  <c r="O1416" i="1"/>
  <c r="N1416" i="1"/>
  <c r="M1416" i="1"/>
  <c r="L1416" i="1"/>
  <c r="K1416" i="1"/>
  <c r="J1416" i="1"/>
  <c r="I1416" i="1"/>
  <c r="H1416" i="1"/>
  <c r="AN1415" i="1"/>
  <c r="AM1415" i="1"/>
  <c r="AN1414" i="1"/>
  <c r="AM1414" i="1"/>
  <c r="AL1413" i="1"/>
  <c r="AK1413" i="1"/>
  <c r="AJ1413" i="1"/>
  <c r="AI1413" i="1"/>
  <c r="AH1413" i="1"/>
  <c r="AG1413" i="1"/>
  <c r="AF1413" i="1"/>
  <c r="AE1413" i="1"/>
  <c r="AD1413" i="1"/>
  <c r="AC1413" i="1"/>
  <c r="AB1413" i="1"/>
  <c r="AA1413" i="1"/>
  <c r="Z1413" i="1"/>
  <c r="X1413" i="1"/>
  <c r="V1413" i="1"/>
  <c r="T1413" i="1"/>
  <c r="S1413" i="1"/>
  <c r="R1413" i="1"/>
  <c r="Q1413" i="1"/>
  <c r="P1413" i="1"/>
  <c r="O1413" i="1"/>
  <c r="N1413" i="1"/>
  <c r="M1413" i="1"/>
  <c r="L1413" i="1"/>
  <c r="K1413" i="1"/>
  <c r="J1413" i="1"/>
  <c r="I1413" i="1"/>
  <c r="H1413" i="1"/>
  <c r="AN1410" i="1"/>
  <c r="P1410" i="1" s="1"/>
  <c r="AM1410" i="1"/>
  <c r="AN1409" i="1"/>
  <c r="Z1409" i="1" s="1"/>
  <c r="AM1409" i="1"/>
  <c r="AN1408" i="1"/>
  <c r="P1408" i="1" s="1"/>
  <c r="AM1408" i="1"/>
  <c r="AN1407" i="1"/>
  <c r="AM1407" i="1"/>
  <c r="AN1406" i="1"/>
  <c r="P1406" i="1" s="1"/>
  <c r="AM1406" i="1"/>
  <c r="AN1405" i="1"/>
  <c r="P1405" i="1" s="1"/>
  <c r="AM1405" i="1"/>
  <c r="AN1404" i="1"/>
  <c r="P1404" i="1" s="1"/>
  <c r="AM1404" i="1"/>
  <c r="AN1403" i="1"/>
  <c r="AM1403" i="1"/>
  <c r="AN1402" i="1"/>
  <c r="P1402" i="1" s="1"/>
  <c r="AM1402" i="1"/>
  <c r="AN1401" i="1"/>
  <c r="AM1401" i="1"/>
  <c r="AN1400" i="1"/>
  <c r="P1400" i="1" s="1"/>
  <c r="AM1400" i="1"/>
  <c r="AN1399" i="1"/>
  <c r="Z1399" i="1" s="1"/>
  <c r="AM1399" i="1"/>
  <c r="AN1398" i="1"/>
  <c r="P1398" i="1" s="1"/>
  <c r="AM1398" i="1"/>
  <c r="AN1397" i="1"/>
  <c r="AM1397" i="1"/>
  <c r="AN1396" i="1"/>
  <c r="P1396" i="1" s="1"/>
  <c r="AM1396" i="1"/>
  <c r="AN1395" i="1"/>
  <c r="Z1395" i="1" s="1"/>
  <c r="AM1395" i="1"/>
  <c r="AN1394" i="1"/>
  <c r="P1394" i="1" s="1"/>
  <c r="AM1394" i="1"/>
  <c r="AN1393" i="1"/>
  <c r="AM1393" i="1"/>
  <c r="AN1392" i="1"/>
  <c r="P1392" i="1" s="1"/>
  <c r="AM1392" i="1"/>
  <c r="AN1391" i="1"/>
  <c r="AM1391" i="1"/>
  <c r="AN1390" i="1"/>
  <c r="P1390" i="1" s="1"/>
  <c r="AM1390" i="1"/>
  <c r="AN1389" i="1"/>
  <c r="Z1389" i="1" s="1"/>
  <c r="AM1389" i="1"/>
  <c r="AN1388" i="1"/>
  <c r="AM1388" i="1"/>
  <c r="J1388" i="1"/>
  <c r="AN1387" i="1"/>
  <c r="AM1387" i="1"/>
  <c r="AN1386" i="1"/>
  <c r="Z1386" i="1" s="1"/>
  <c r="AM1386" i="1"/>
  <c r="AN1385" i="1"/>
  <c r="P1385" i="1" s="1"/>
  <c r="AM1385" i="1"/>
  <c r="AN1384" i="1"/>
  <c r="Z1384" i="1" s="1"/>
  <c r="AM1384" i="1"/>
  <c r="AN1383" i="1"/>
  <c r="Z1383" i="1" s="1"/>
  <c r="AM1383" i="1"/>
  <c r="AN1382" i="1"/>
  <c r="AM1382" i="1"/>
  <c r="AN1381" i="1"/>
  <c r="Z1381" i="1" s="1"/>
  <c r="AM1381" i="1"/>
  <c r="J1381" i="1"/>
  <c r="AN1380" i="1"/>
  <c r="Z1380" i="1" s="1"/>
  <c r="AM1380" i="1"/>
  <c r="AN1379" i="1"/>
  <c r="AM1379" i="1"/>
  <c r="AN1378" i="1"/>
  <c r="Z1378" i="1" s="1"/>
  <c r="AM1378" i="1"/>
  <c r="AN1377" i="1"/>
  <c r="Z1377" i="1" s="1"/>
  <c r="AM1377" i="1"/>
  <c r="AN1376" i="1"/>
  <c r="AM1376" i="1"/>
  <c r="AN1375" i="1"/>
  <c r="AM1375" i="1"/>
  <c r="AN1374" i="1"/>
  <c r="Z1374" i="1" s="1"/>
  <c r="AM1374" i="1"/>
  <c r="AN1373" i="1"/>
  <c r="Z1373" i="1" s="1"/>
  <c r="AM1373" i="1"/>
  <c r="AN1372" i="1"/>
  <c r="AM1372" i="1"/>
  <c r="AN1371" i="1"/>
  <c r="P1371" i="1" s="1"/>
  <c r="AM1371" i="1"/>
  <c r="AN1370" i="1"/>
  <c r="AM1370" i="1"/>
  <c r="Z1370" i="1"/>
  <c r="R1370" i="1"/>
  <c r="AN1369" i="1"/>
  <c r="AM1369" i="1"/>
  <c r="Z1369" i="1"/>
  <c r="Q1369" i="1"/>
  <c r="R1369" i="1" s="1"/>
  <c r="AL1368" i="1"/>
  <c r="AK1368" i="1"/>
  <c r="AJ1368" i="1"/>
  <c r="AI1368" i="1"/>
  <c r="AH1368" i="1"/>
  <c r="AG1368" i="1"/>
  <c r="AF1368" i="1"/>
  <c r="AE1368" i="1"/>
  <c r="AD1368" i="1"/>
  <c r="AC1368" i="1"/>
  <c r="AB1368" i="1"/>
  <c r="AA1368" i="1"/>
  <c r="X1368" i="1"/>
  <c r="V1368" i="1"/>
  <c r="T1368" i="1"/>
  <c r="Q1368" i="1"/>
  <c r="O1368" i="1"/>
  <c r="N1368" i="1"/>
  <c r="M1368" i="1"/>
  <c r="L1368" i="1"/>
  <c r="K1368" i="1"/>
  <c r="I1368" i="1"/>
  <c r="H1368" i="1"/>
  <c r="AN1367" i="1"/>
  <c r="Z1367" i="1" s="1"/>
  <c r="AM1367" i="1"/>
  <c r="AN1366" i="1"/>
  <c r="AM1366" i="1"/>
  <c r="Z1366" i="1"/>
  <c r="R1366" i="1"/>
  <c r="AN1365" i="1"/>
  <c r="AM1365" i="1"/>
  <c r="AM1364" i="1" s="1"/>
  <c r="AL1364" i="1"/>
  <c r="AL1360" i="1" s="1"/>
  <c r="AK1364" i="1"/>
  <c r="AK1360" i="1" s="1"/>
  <c r="AJ1364" i="1"/>
  <c r="AJ1360" i="1" s="1"/>
  <c r="AI1364" i="1"/>
  <c r="AI1360" i="1" s="1"/>
  <c r="AH1364" i="1"/>
  <c r="AH1360" i="1" s="1"/>
  <c r="AG1364" i="1"/>
  <c r="AG1360" i="1" s="1"/>
  <c r="AF1364" i="1"/>
  <c r="AF1360" i="1" s="1"/>
  <c r="AE1364" i="1"/>
  <c r="AE1360" i="1" s="1"/>
  <c r="AD1364" i="1"/>
  <c r="AD1360" i="1" s="1"/>
  <c r="AC1364" i="1"/>
  <c r="AC1360" i="1" s="1"/>
  <c r="AB1364" i="1"/>
  <c r="AB1360" i="1" s="1"/>
  <c r="AA1364" i="1"/>
  <c r="AA1360" i="1" s="1"/>
  <c r="X1364" i="1"/>
  <c r="X1360" i="1" s="1"/>
  <c r="V1364" i="1"/>
  <c r="V1360" i="1" s="1"/>
  <c r="T1364" i="1"/>
  <c r="T1360" i="1" s="1"/>
  <c r="S1364" i="1"/>
  <c r="S1360" i="1" s="1"/>
  <c r="Q1364" i="1"/>
  <c r="Q1360" i="1" s="1"/>
  <c r="O1364" i="1"/>
  <c r="O1360" i="1" s="1"/>
  <c r="N1364" i="1"/>
  <c r="N1360" i="1" s="1"/>
  <c r="M1364" i="1"/>
  <c r="M1360" i="1" s="1"/>
  <c r="L1364" i="1"/>
  <c r="L1360" i="1" s="1"/>
  <c r="K1364" i="1"/>
  <c r="K1360" i="1" s="1"/>
  <c r="J1364" i="1"/>
  <c r="J1360" i="1" s="1"/>
  <c r="I1364" i="1"/>
  <c r="I1360" i="1" s="1"/>
  <c r="H1364" i="1"/>
  <c r="H1360" i="1" s="1"/>
  <c r="AN1363" i="1"/>
  <c r="AM1363" i="1"/>
  <c r="AN1362" i="1"/>
  <c r="AM1362" i="1"/>
  <c r="AN1361" i="1"/>
  <c r="AM1361" i="1"/>
  <c r="AN1359" i="1"/>
  <c r="AM1359" i="1"/>
  <c r="AN1358" i="1"/>
  <c r="AM1358" i="1"/>
  <c r="AL1357" i="1"/>
  <c r="AK1357" i="1"/>
  <c r="AJ1357" i="1"/>
  <c r="AI1357" i="1"/>
  <c r="AH1357" i="1"/>
  <c r="AG1357" i="1"/>
  <c r="AF1357" i="1"/>
  <c r="AE1357" i="1"/>
  <c r="AD1357" i="1"/>
  <c r="AC1357" i="1"/>
  <c r="AB1357" i="1"/>
  <c r="AA1357" i="1"/>
  <c r="Z1357" i="1"/>
  <c r="X1357" i="1"/>
  <c r="V1357" i="1"/>
  <c r="T1357" i="1"/>
  <c r="S1357" i="1"/>
  <c r="R1357" i="1"/>
  <c r="Q1357" i="1"/>
  <c r="P1357" i="1"/>
  <c r="O1357" i="1"/>
  <c r="N1357" i="1"/>
  <c r="M1357" i="1"/>
  <c r="L1357" i="1"/>
  <c r="K1357" i="1"/>
  <c r="J1357" i="1"/>
  <c r="I1357" i="1"/>
  <c r="H1357" i="1"/>
  <c r="AN1355" i="1"/>
  <c r="AN1354" i="1" s="1"/>
  <c r="AN1353" i="1" s="1"/>
  <c r="AM1355" i="1"/>
  <c r="AM1354" i="1" s="1"/>
  <c r="AM1353" i="1" s="1"/>
  <c r="AL1354" i="1"/>
  <c r="AL1353" i="1" s="1"/>
  <c r="AK1354" i="1"/>
  <c r="AK1353" i="1" s="1"/>
  <c r="AJ1354" i="1"/>
  <c r="AJ1353" i="1" s="1"/>
  <c r="AI1354" i="1"/>
  <c r="AI1353" i="1" s="1"/>
  <c r="AH1354" i="1"/>
  <c r="AH1353" i="1" s="1"/>
  <c r="AG1354" i="1"/>
  <c r="AG1353" i="1" s="1"/>
  <c r="AF1354" i="1"/>
  <c r="AF1353" i="1" s="1"/>
  <c r="AE1354" i="1"/>
  <c r="AE1353" i="1" s="1"/>
  <c r="AD1354" i="1"/>
  <c r="AD1353" i="1" s="1"/>
  <c r="AC1354" i="1"/>
  <c r="AC1353" i="1" s="1"/>
  <c r="AB1354" i="1"/>
  <c r="AB1353" i="1" s="1"/>
  <c r="AA1354" i="1"/>
  <c r="AA1353" i="1" s="1"/>
  <c r="Z1354" i="1"/>
  <c r="Z1353" i="1" s="1"/>
  <c r="X1354" i="1"/>
  <c r="X1353" i="1" s="1"/>
  <c r="V1354" i="1"/>
  <c r="V1353" i="1" s="1"/>
  <c r="T1354" i="1"/>
  <c r="T1353" i="1" s="1"/>
  <c r="S1354" i="1"/>
  <c r="S1353" i="1" s="1"/>
  <c r="R1354" i="1"/>
  <c r="R1353" i="1" s="1"/>
  <c r="Q1354" i="1"/>
  <c r="Q1353" i="1" s="1"/>
  <c r="P1354" i="1"/>
  <c r="P1353" i="1" s="1"/>
  <c r="O1354" i="1"/>
  <c r="O1353" i="1" s="1"/>
  <c r="N1354" i="1"/>
  <c r="N1353" i="1" s="1"/>
  <c r="M1354" i="1"/>
  <c r="M1353" i="1" s="1"/>
  <c r="L1354" i="1"/>
  <c r="L1353" i="1" s="1"/>
  <c r="K1354" i="1"/>
  <c r="K1353" i="1" s="1"/>
  <c r="J1354" i="1"/>
  <c r="J1353" i="1" s="1"/>
  <c r="I1354" i="1"/>
  <c r="I1353" i="1" s="1"/>
  <c r="H1354" i="1"/>
  <c r="H1353" i="1" s="1"/>
  <c r="AN1352" i="1"/>
  <c r="AM1352" i="1"/>
  <c r="Z1352" i="1"/>
  <c r="R1352" i="1"/>
  <c r="AN1350" i="1"/>
  <c r="AM1350" i="1"/>
  <c r="Z1350" i="1"/>
  <c r="R1350" i="1"/>
  <c r="AN1349" i="1"/>
  <c r="P1349" i="1" s="1"/>
  <c r="AM1349" i="1"/>
  <c r="AN1348" i="1"/>
  <c r="AM1348" i="1"/>
  <c r="AN1347" i="1"/>
  <c r="AM1347" i="1"/>
  <c r="AN1346" i="1"/>
  <c r="Z1346" i="1" s="1"/>
  <c r="AM1346" i="1"/>
  <c r="AN1345" i="1"/>
  <c r="Z1345" i="1" s="1"/>
  <c r="AM1345" i="1"/>
  <c r="AN1344" i="1"/>
  <c r="AM1344" i="1"/>
  <c r="AN1343" i="1"/>
  <c r="Z1343" i="1" s="1"/>
  <c r="AM1343" i="1"/>
  <c r="AN1342" i="1"/>
  <c r="Z1342" i="1" s="1"/>
  <c r="AM1342" i="1"/>
  <c r="AN1341" i="1"/>
  <c r="P1341" i="1" s="1"/>
  <c r="AM1341" i="1"/>
  <c r="AN1340" i="1"/>
  <c r="AM1340" i="1"/>
  <c r="AN1339" i="1"/>
  <c r="AM1339" i="1"/>
  <c r="AN1338" i="1"/>
  <c r="Z1338" i="1" s="1"/>
  <c r="AM1338" i="1"/>
  <c r="AN1337" i="1"/>
  <c r="Z1337" i="1" s="1"/>
  <c r="AM1337" i="1"/>
  <c r="AN1336" i="1"/>
  <c r="AM1336" i="1"/>
  <c r="AN1335" i="1"/>
  <c r="Z1335" i="1" s="1"/>
  <c r="AM1335" i="1"/>
  <c r="AN1334" i="1"/>
  <c r="P1334" i="1" s="1"/>
  <c r="AM1334" i="1"/>
  <c r="AN1333" i="1"/>
  <c r="AM1333" i="1"/>
  <c r="AN1332" i="1"/>
  <c r="AM1332" i="1"/>
  <c r="AN1331" i="1"/>
  <c r="AM1331" i="1"/>
  <c r="Z1331" i="1"/>
  <c r="R1331" i="1"/>
  <c r="I1331" i="1"/>
  <c r="I1324" i="1" s="1"/>
  <c r="H1331" i="1"/>
  <c r="H1324" i="1" s="1"/>
  <c r="AN1330" i="1"/>
  <c r="AM1330" i="1"/>
  <c r="AN1329" i="1"/>
  <c r="AM1329" i="1"/>
  <c r="AN1328" i="1"/>
  <c r="AM1328" i="1"/>
  <c r="J1328" i="1"/>
  <c r="AN1327" i="1"/>
  <c r="AM1327" i="1"/>
  <c r="R1327" i="1"/>
  <c r="J1327" i="1"/>
  <c r="Z1327" i="1" s="1"/>
  <c r="AN1326" i="1"/>
  <c r="AM1326" i="1"/>
  <c r="R1326" i="1"/>
  <c r="J1326" i="1"/>
  <c r="Z1326" i="1" s="1"/>
  <c r="AN1325" i="1"/>
  <c r="AM1325" i="1"/>
  <c r="R1325" i="1"/>
  <c r="J1325" i="1"/>
  <c r="AL1324" i="1"/>
  <c r="AK1324" i="1"/>
  <c r="AJ1324" i="1"/>
  <c r="AI1324" i="1"/>
  <c r="AH1324" i="1"/>
  <c r="AG1324" i="1"/>
  <c r="AF1324" i="1"/>
  <c r="AE1324" i="1"/>
  <c r="AD1324" i="1"/>
  <c r="AC1324" i="1"/>
  <c r="AB1324" i="1"/>
  <c r="AA1324" i="1"/>
  <c r="X1324" i="1"/>
  <c r="V1324" i="1"/>
  <c r="T1324" i="1"/>
  <c r="S1324" i="1"/>
  <c r="Q1324" i="1"/>
  <c r="O1324" i="1"/>
  <c r="N1324" i="1"/>
  <c r="M1324" i="1"/>
  <c r="L1324" i="1"/>
  <c r="K1324" i="1"/>
  <c r="AN1323" i="1"/>
  <c r="AM1323" i="1"/>
  <c r="AM1322" i="1" s="1"/>
  <c r="AL1322" i="1"/>
  <c r="AK1322" i="1"/>
  <c r="AJ1322" i="1"/>
  <c r="AI1322" i="1"/>
  <c r="AH1322" i="1"/>
  <c r="AG1322" i="1"/>
  <c r="AF1322" i="1"/>
  <c r="AE1322" i="1"/>
  <c r="AD1322" i="1"/>
  <c r="AC1322" i="1"/>
  <c r="AB1322" i="1"/>
  <c r="AA1322" i="1"/>
  <c r="X1322" i="1"/>
  <c r="V1322" i="1"/>
  <c r="T1322" i="1"/>
  <c r="S1322" i="1"/>
  <c r="Q1322" i="1"/>
  <c r="O1322" i="1"/>
  <c r="N1322" i="1"/>
  <c r="M1322" i="1"/>
  <c r="L1322" i="1"/>
  <c r="K1322" i="1"/>
  <c r="J1322" i="1"/>
  <c r="I1322" i="1"/>
  <c r="H1322" i="1"/>
  <c r="AN1321" i="1"/>
  <c r="AM1321" i="1"/>
  <c r="AN1320" i="1"/>
  <c r="AM1320" i="1"/>
  <c r="AN1319" i="1"/>
  <c r="Z1319" i="1" s="1"/>
  <c r="AM1319" i="1"/>
  <c r="AN1318" i="1"/>
  <c r="Z1318" i="1" s="1"/>
  <c r="AM1318" i="1"/>
  <c r="AN1317" i="1"/>
  <c r="AM1317" i="1"/>
  <c r="AN1316" i="1"/>
  <c r="AM1316" i="1"/>
  <c r="AN1315" i="1"/>
  <c r="Z1315" i="1" s="1"/>
  <c r="AM1315" i="1"/>
  <c r="AN1314" i="1"/>
  <c r="P1314" i="1" s="1"/>
  <c r="AM1314" i="1"/>
  <c r="AN1313" i="1"/>
  <c r="AM1313" i="1"/>
  <c r="AL1312" i="1"/>
  <c r="AK1312" i="1"/>
  <c r="AJ1312" i="1"/>
  <c r="AI1312" i="1"/>
  <c r="AH1312" i="1"/>
  <c r="AG1312" i="1"/>
  <c r="AF1312" i="1"/>
  <c r="AE1312" i="1"/>
  <c r="AD1312" i="1"/>
  <c r="AC1312" i="1"/>
  <c r="AB1312" i="1"/>
  <c r="AA1312" i="1"/>
  <c r="X1312" i="1"/>
  <c r="V1312" i="1"/>
  <c r="T1312" i="1"/>
  <c r="S1312" i="1"/>
  <c r="Q1312" i="1"/>
  <c r="O1312" i="1"/>
  <c r="N1312" i="1"/>
  <c r="M1312" i="1"/>
  <c r="L1312" i="1"/>
  <c r="K1312" i="1"/>
  <c r="J1312" i="1"/>
  <c r="I1312" i="1"/>
  <c r="H1312" i="1"/>
  <c r="AN1310" i="1"/>
  <c r="Z1310" i="1" s="1"/>
  <c r="AM1310" i="1"/>
  <c r="J1310" i="1"/>
  <c r="AN1309" i="1"/>
  <c r="AM1309" i="1"/>
  <c r="Z1309" i="1"/>
  <c r="R1309" i="1"/>
  <c r="AN1308" i="1"/>
  <c r="AM1308" i="1"/>
  <c r="J1308" i="1"/>
  <c r="AN1307" i="1"/>
  <c r="AM1307" i="1"/>
  <c r="Z1307" i="1"/>
  <c r="R1307" i="1"/>
  <c r="AL1306" i="1"/>
  <c r="AK1306" i="1"/>
  <c r="AJ1306" i="1"/>
  <c r="AI1306" i="1"/>
  <c r="AH1306" i="1"/>
  <c r="AG1306" i="1"/>
  <c r="AF1306" i="1"/>
  <c r="AE1306" i="1"/>
  <c r="AD1306" i="1"/>
  <c r="AC1306" i="1"/>
  <c r="AB1306" i="1"/>
  <c r="AA1306" i="1"/>
  <c r="X1306" i="1"/>
  <c r="V1306" i="1"/>
  <c r="T1306" i="1"/>
  <c r="S1306" i="1"/>
  <c r="Q1306" i="1"/>
  <c r="O1306" i="1"/>
  <c r="N1306" i="1"/>
  <c r="M1306" i="1"/>
  <c r="L1306" i="1"/>
  <c r="K1306" i="1"/>
  <c r="I1306" i="1"/>
  <c r="H1306" i="1"/>
  <c r="AN1305" i="1"/>
  <c r="AN1304" i="1" s="1"/>
  <c r="AM1305" i="1"/>
  <c r="AM1304" i="1" s="1"/>
  <c r="Z1305" i="1"/>
  <c r="Z1304" i="1" s="1"/>
  <c r="R1305" i="1"/>
  <c r="R1304" i="1" s="1"/>
  <c r="AL1304" i="1"/>
  <c r="AK1304" i="1"/>
  <c r="AJ1304" i="1"/>
  <c r="AI1304" i="1"/>
  <c r="AH1304" i="1"/>
  <c r="AG1304" i="1"/>
  <c r="AF1304" i="1"/>
  <c r="AE1304" i="1"/>
  <c r="AD1304" i="1"/>
  <c r="AC1304" i="1"/>
  <c r="AB1304" i="1"/>
  <c r="AA1304" i="1"/>
  <c r="X1304" i="1"/>
  <c r="V1304" i="1"/>
  <c r="T1304" i="1"/>
  <c r="S1304" i="1"/>
  <c r="Q1304" i="1"/>
  <c r="P1304" i="1"/>
  <c r="O1304" i="1"/>
  <c r="N1304" i="1"/>
  <c r="M1304" i="1"/>
  <c r="L1304" i="1"/>
  <c r="K1304" i="1"/>
  <c r="J1304" i="1"/>
  <c r="I1304" i="1"/>
  <c r="H1304" i="1"/>
  <c r="AN1303" i="1"/>
  <c r="P1303" i="1" s="1"/>
  <c r="AM1303" i="1"/>
  <c r="AM1302" i="1" s="1"/>
  <c r="AL1302" i="1"/>
  <c r="AK1302" i="1"/>
  <c r="AJ1302" i="1"/>
  <c r="AI1302" i="1"/>
  <c r="AH1302" i="1"/>
  <c r="AG1302" i="1"/>
  <c r="AF1302" i="1"/>
  <c r="AE1302" i="1"/>
  <c r="AD1302" i="1"/>
  <c r="AC1302" i="1"/>
  <c r="AB1302" i="1"/>
  <c r="AA1302" i="1"/>
  <c r="X1302" i="1"/>
  <c r="V1302" i="1"/>
  <c r="T1302" i="1"/>
  <c r="S1302" i="1"/>
  <c r="Q1302" i="1"/>
  <c r="O1302" i="1"/>
  <c r="N1302" i="1"/>
  <c r="M1302" i="1"/>
  <c r="L1302" i="1"/>
  <c r="K1302" i="1"/>
  <c r="J1302" i="1"/>
  <c r="I1302" i="1"/>
  <c r="H1302" i="1"/>
  <c r="AN1301" i="1"/>
  <c r="AM1301" i="1"/>
  <c r="Z1301" i="1"/>
  <c r="R1301" i="1"/>
  <c r="AN1300" i="1"/>
  <c r="P1300" i="1" s="1"/>
  <c r="AM1300" i="1"/>
  <c r="AN1299" i="1"/>
  <c r="Z1299" i="1" s="1"/>
  <c r="AM1299" i="1"/>
  <c r="AN1298" i="1"/>
  <c r="Z1298" i="1" s="1"/>
  <c r="AM1298" i="1"/>
  <c r="AN1297" i="1"/>
  <c r="AM1297" i="1"/>
  <c r="AN1296" i="1"/>
  <c r="AM1296" i="1"/>
  <c r="AN1295" i="1"/>
  <c r="Z1295" i="1" s="1"/>
  <c r="AM1295" i="1"/>
  <c r="J1295" i="1"/>
  <c r="AN1294" i="1"/>
  <c r="AM1294" i="1"/>
  <c r="J1294" i="1"/>
  <c r="AN1293" i="1"/>
  <c r="P1293" i="1" s="1"/>
  <c r="AM1293" i="1"/>
  <c r="AN1292" i="1"/>
  <c r="Z1292" i="1" s="1"/>
  <c r="AM1292" i="1"/>
  <c r="AL1291" i="1"/>
  <c r="AK1291" i="1"/>
  <c r="AJ1291" i="1"/>
  <c r="AI1291" i="1"/>
  <c r="AH1291" i="1"/>
  <c r="AG1291" i="1"/>
  <c r="AF1291" i="1"/>
  <c r="AE1291" i="1"/>
  <c r="AD1291" i="1"/>
  <c r="AC1291" i="1"/>
  <c r="AB1291" i="1"/>
  <c r="AA1291" i="1"/>
  <c r="X1291" i="1"/>
  <c r="V1291" i="1"/>
  <c r="T1291" i="1"/>
  <c r="S1291" i="1"/>
  <c r="Q1291" i="1"/>
  <c r="O1291" i="1"/>
  <c r="N1291" i="1"/>
  <c r="M1291" i="1"/>
  <c r="L1291" i="1"/>
  <c r="K1291" i="1"/>
  <c r="I1291" i="1"/>
  <c r="H1291" i="1"/>
  <c r="AN1289" i="1"/>
  <c r="AM1289" i="1"/>
  <c r="AN1288" i="1"/>
  <c r="Z1288" i="1" s="1"/>
  <c r="AM1288" i="1"/>
  <c r="J1288" i="1"/>
  <c r="AN1287" i="1"/>
  <c r="AM1287" i="1"/>
  <c r="J1287" i="1"/>
  <c r="AN1286" i="1"/>
  <c r="AM1286" i="1"/>
  <c r="J1286" i="1"/>
  <c r="AL1285" i="1"/>
  <c r="AL1280" i="1" s="1"/>
  <c r="AK1285" i="1"/>
  <c r="AK1280" i="1" s="1"/>
  <c r="AJ1285" i="1"/>
  <c r="AJ1280" i="1" s="1"/>
  <c r="AI1285" i="1"/>
  <c r="AI1280" i="1" s="1"/>
  <c r="AH1285" i="1"/>
  <c r="AH1280" i="1" s="1"/>
  <c r="AG1285" i="1"/>
  <c r="AG1280" i="1" s="1"/>
  <c r="AF1285" i="1"/>
  <c r="AF1280" i="1" s="1"/>
  <c r="AE1285" i="1"/>
  <c r="AE1280" i="1" s="1"/>
  <c r="AD1285" i="1"/>
  <c r="AD1280" i="1" s="1"/>
  <c r="AC1285" i="1"/>
  <c r="AC1280" i="1" s="1"/>
  <c r="AB1285" i="1"/>
  <c r="AB1280" i="1" s="1"/>
  <c r="AA1285" i="1"/>
  <c r="AA1280" i="1" s="1"/>
  <c r="X1285" i="1"/>
  <c r="X1280" i="1" s="1"/>
  <c r="V1285" i="1"/>
  <c r="V1280" i="1" s="1"/>
  <c r="T1285" i="1"/>
  <c r="T1280" i="1" s="1"/>
  <c r="S1285" i="1"/>
  <c r="S1280" i="1" s="1"/>
  <c r="Q1285" i="1"/>
  <c r="Q1280" i="1" s="1"/>
  <c r="O1285" i="1"/>
  <c r="O1280" i="1" s="1"/>
  <c r="N1285" i="1"/>
  <c r="N1280" i="1" s="1"/>
  <c r="M1285" i="1"/>
  <c r="M1280" i="1" s="1"/>
  <c r="L1285" i="1"/>
  <c r="L1280" i="1" s="1"/>
  <c r="K1285" i="1"/>
  <c r="K1280" i="1" s="1"/>
  <c r="I1285" i="1"/>
  <c r="I1280" i="1" s="1"/>
  <c r="H1285" i="1"/>
  <c r="H1280" i="1" s="1"/>
  <c r="AN1284" i="1"/>
  <c r="AM1284" i="1"/>
  <c r="AN1283" i="1"/>
  <c r="AM1283" i="1"/>
  <c r="AN1282" i="1"/>
  <c r="AM1282" i="1"/>
  <c r="AN1281" i="1"/>
  <c r="AM1281" i="1"/>
  <c r="AN1279" i="1"/>
  <c r="AM1279" i="1"/>
  <c r="AN1278" i="1"/>
  <c r="AN1277" i="1" s="1"/>
  <c r="AM1278" i="1"/>
  <c r="AM1277" i="1" s="1"/>
  <c r="AL1277" i="1"/>
  <c r="AK1277" i="1"/>
  <c r="AJ1277" i="1"/>
  <c r="AI1277" i="1"/>
  <c r="AH1277" i="1"/>
  <c r="AG1277" i="1"/>
  <c r="AF1277" i="1"/>
  <c r="AE1277" i="1"/>
  <c r="AD1277" i="1"/>
  <c r="AC1277" i="1"/>
  <c r="AB1277" i="1"/>
  <c r="AA1277" i="1"/>
  <c r="T1277" i="1"/>
  <c r="S1277" i="1"/>
  <c r="R1277" i="1"/>
  <c r="Q1277" i="1"/>
  <c r="P1277" i="1"/>
  <c r="O1277" i="1"/>
  <c r="N1277" i="1"/>
  <c r="M1277" i="1"/>
  <c r="L1277" i="1"/>
  <c r="K1277" i="1"/>
  <c r="J1277" i="1"/>
  <c r="I1277" i="1"/>
  <c r="H1277" i="1"/>
  <c r="AN1276" i="1"/>
  <c r="P1276" i="1" s="1"/>
  <c r="AM1276" i="1"/>
  <c r="AM1275" i="1" s="1"/>
  <c r="AL1275" i="1"/>
  <c r="AL1273" i="1" s="1"/>
  <c r="AK1275" i="1"/>
  <c r="AK1273" i="1" s="1"/>
  <c r="AJ1275" i="1"/>
  <c r="AJ1273" i="1" s="1"/>
  <c r="AI1275" i="1"/>
  <c r="AI1273" i="1" s="1"/>
  <c r="AH1275" i="1"/>
  <c r="AH1273" i="1" s="1"/>
  <c r="AG1275" i="1"/>
  <c r="AG1273" i="1" s="1"/>
  <c r="AF1275" i="1"/>
  <c r="AF1273" i="1" s="1"/>
  <c r="AE1275" i="1"/>
  <c r="AE1273" i="1" s="1"/>
  <c r="AD1275" i="1"/>
  <c r="AD1273" i="1" s="1"/>
  <c r="AC1275" i="1"/>
  <c r="AC1273" i="1" s="1"/>
  <c r="AB1275" i="1"/>
  <c r="AB1273" i="1" s="1"/>
  <c r="AA1275" i="1"/>
  <c r="AA1273" i="1" s="1"/>
  <c r="X1275" i="1"/>
  <c r="X1273" i="1" s="1"/>
  <c r="V1275" i="1"/>
  <c r="V1273" i="1" s="1"/>
  <c r="T1275" i="1"/>
  <c r="T1273" i="1" s="1"/>
  <c r="S1275" i="1"/>
  <c r="S1273" i="1" s="1"/>
  <c r="Q1275" i="1"/>
  <c r="Q1273" i="1" s="1"/>
  <c r="O1275" i="1"/>
  <c r="O1273" i="1" s="1"/>
  <c r="N1275" i="1"/>
  <c r="N1273" i="1" s="1"/>
  <c r="M1275" i="1"/>
  <c r="M1273" i="1" s="1"/>
  <c r="L1275" i="1"/>
  <c r="L1273" i="1" s="1"/>
  <c r="K1275" i="1"/>
  <c r="K1273" i="1" s="1"/>
  <c r="J1275" i="1"/>
  <c r="J1273" i="1" s="1"/>
  <c r="I1275" i="1"/>
  <c r="I1273" i="1" s="1"/>
  <c r="H1275" i="1"/>
  <c r="H1273" i="1" s="1"/>
  <c r="AN1274" i="1"/>
  <c r="AM1274" i="1"/>
  <c r="Z1270" i="1"/>
  <c r="AN1267" i="1"/>
  <c r="P1267" i="1" s="1"/>
  <c r="AM1267" i="1"/>
  <c r="Z1266" i="1"/>
  <c r="Z1265" i="1"/>
  <c r="Z1264" i="1"/>
  <c r="Z1263" i="1"/>
  <c r="Z1262" i="1"/>
  <c r="Z1261" i="1"/>
  <c r="Z1260" i="1"/>
  <c r="Z1259" i="1"/>
  <c r="Z1258" i="1"/>
  <c r="Z1257" i="1"/>
  <c r="Z1256" i="1"/>
  <c r="Z1255" i="1"/>
  <c r="Z1254" i="1"/>
  <c r="Z1253" i="1"/>
  <c r="AN1252" i="1"/>
  <c r="AM1252" i="1"/>
  <c r="AN1251" i="1"/>
  <c r="Z1251" i="1" s="1"/>
  <c r="AM1251" i="1"/>
  <c r="AN1250" i="1"/>
  <c r="P1250" i="1" s="1"/>
  <c r="AM1250" i="1"/>
  <c r="AN1249" i="1"/>
  <c r="Z1249" i="1" s="1"/>
  <c r="AM1249" i="1"/>
  <c r="AN1248" i="1"/>
  <c r="P1248" i="1" s="1"/>
  <c r="AM1248" i="1"/>
  <c r="AN1247" i="1"/>
  <c r="Z1247" i="1" s="1"/>
  <c r="AM1247" i="1"/>
  <c r="AN1246" i="1"/>
  <c r="AM1246" i="1"/>
  <c r="AN1245" i="1"/>
  <c r="Z1245" i="1" s="1"/>
  <c r="AM1245" i="1"/>
  <c r="AN1244" i="1"/>
  <c r="AM1244" i="1"/>
  <c r="AN1243" i="1"/>
  <c r="Z1243" i="1" s="1"/>
  <c r="AM1243" i="1"/>
  <c r="AN1242" i="1"/>
  <c r="AM1242" i="1"/>
  <c r="AN1241" i="1"/>
  <c r="Z1241" i="1" s="1"/>
  <c r="AM1241" i="1"/>
  <c r="AN1240" i="1"/>
  <c r="AM1240" i="1"/>
  <c r="AN1239" i="1"/>
  <c r="Z1239" i="1" s="1"/>
  <c r="AM1239" i="1"/>
  <c r="AN1238" i="1"/>
  <c r="Z1238" i="1" s="1"/>
  <c r="AM1238" i="1"/>
  <c r="AN1237" i="1"/>
  <c r="Z1237" i="1" s="1"/>
  <c r="AM1237" i="1"/>
  <c r="AN1236" i="1"/>
  <c r="AM1236" i="1"/>
  <c r="AN1235" i="1"/>
  <c r="AM1235" i="1"/>
  <c r="Z1235" i="1"/>
  <c r="AN1234" i="1"/>
  <c r="P1234" i="1" s="1"/>
  <c r="AM1234" i="1"/>
  <c r="AN1233" i="1"/>
  <c r="AM1233" i="1"/>
  <c r="AN1232" i="1"/>
  <c r="AM1232" i="1"/>
  <c r="AN1231" i="1"/>
  <c r="P1231" i="1" s="1"/>
  <c r="AM1231" i="1"/>
  <c r="AN1230" i="1"/>
  <c r="AM1230" i="1"/>
  <c r="AN1229" i="1"/>
  <c r="P1229" i="1" s="1"/>
  <c r="AM1229" i="1"/>
  <c r="AN1228" i="1"/>
  <c r="AM1228" i="1"/>
  <c r="AN1227" i="1"/>
  <c r="P1227" i="1" s="1"/>
  <c r="AM1227" i="1"/>
  <c r="AN1226" i="1"/>
  <c r="P1226" i="1" s="1"/>
  <c r="AM1226" i="1"/>
  <c r="AN1225" i="1"/>
  <c r="AM1225" i="1"/>
  <c r="AN1224" i="1"/>
  <c r="AM1224" i="1"/>
  <c r="AN1223" i="1"/>
  <c r="P1223" i="1" s="1"/>
  <c r="AM1223" i="1"/>
  <c r="AN1222" i="1"/>
  <c r="P1222" i="1" s="1"/>
  <c r="AM1222" i="1"/>
  <c r="AN1221" i="1"/>
  <c r="P1221" i="1" s="1"/>
  <c r="AM1221" i="1"/>
  <c r="AN1220" i="1"/>
  <c r="AM1220" i="1"/>
  <c r="AN1219" i="1"/>
  <c r="P1219" i="1" s="1"/>
  <c r="AM1219" i="1"/>
  <c r="AN1218" i="1"/>
  <c r="P1218" i="1" s="1"/>
  <c r="AM1218" i="1"/>
  <c r="AN1217" i="1"/>
  <c r="AM1217" i="1"/>
  <c r="AN1216" i="1"/>
  <c r="AM1216" i="1"/>
  <c r="AN1215" i="1"/>
  <c r="P1215" i="1" s="1"/>
  <c r="AM1215" i="1"/>
  <c r="AN1214" i="1"/>
  <c r="AM1214" i="1"/>
  <c r="AN1213" i="1"/>
  <c r="P1213" i="1" s="1"/>
  <c r="AM1213" i="1"/>
  <c r="AN1212" i="1"/>
  <c r="Z1212" i="1" s="1"/>
  <c r="AM1212" i="1"/>
  <c r="AN1211" i="1"/>
  <c r="P1211" i="1" s="1"/>
  <c r="AM1211" i="1"/>
  <c r="AN1210" i="1"/>
  <c r="AM1210" i="1"/>
  <c r="AN1209" i="1"/>
  <c r="P1209" i="1" s="1"/>
  <c r="AM1209" i="1"/>
  <c r="AN1208" i="1"/>
  <c r="P1208" i="1" s="1"/>
  <c r="AM1208" i="1"/>
  <c r="AN1207" i="1"/>
  <c r="AM1207" i="1"/>
  <c r="AN1206" i="1"/>
  <c r="Z1206" i="1" s="1"/>
  <c r="AM1206" i="1"/>
  <c r="AN1205" i="1"/>
  <c r="P1205" i="1" s="1"/>
  <c r="AM1205" i="1"/>
  <c r="AN1204" i="1"/>
  <c r="Z1204" i="1" s="1"/>
  <c r="AM1204" i="1"/>
  <c r="AN1203" i="1"/>
  <c r="AM1203" i="1"/>
  <c r="AN1202" i="1"/>
  <c r="AM1202" i="1"/>
  <c r="AN1201" i="1"/>
  <c r="P1201" i="1" s="1"/>
  <c r="AM1201" i="1"/>
  <c r="AN1200" i="1"/>
  <c r="P1200" i="1" s="1"/>
  <c r="AM1200" i="1"/>
  <c r="AN1199" i="1"/>
  <c r="P1199" i="1" s="1"/>
  <c r="AM1199" i="1"/>
  <c r="AN1198" i="1"/>
  <c r="Z1198" i="1" s="1"/>
  <c r="AM1198" i="1"/>
  <c r="AN1197" i="1"/>
  <c r="P1197" i="1" s="1"/>
  <c r="AM1197" i="1"/>
  <c r="AN1196" i="1"/>
  <c r="AM1196" i="1"/>
  <c r="AN1195" i="1"/>
  <c r="P1195" i="1" s="1"/>
  <c r="AM1195" i="1"/>
  <c r="AN1194" i="1"/>
  <c r="Z1194" i="1" s="1"/>
  <c r="AM1194" i="1"/>
  <c r="AN1193" i="1"/>
  <c r="P1193" i="1" s="1"/>
  <c r="AM1193" i="1"/>
  <c r="AN1192" i="1"/>
  <c r="Z1192" i="1" s="1"/>
  <c r="AM1192" i="1"/>
  <c r="AN1191" i="1"/>
  <c r="AM1191" i="1"/>
  <c r="AN1190" i="1"/>
  <c r="Z1190" i="1" s="1"/>
  <c r="AM1190" i="1"/>
  <c r="AN1189" i="1"/>
  <c r="P1189" i="1" s="1"/>
  <c r="AM1189" i="1"/>
  <c r="AN1188" i="1"/>
  <c r="Z1188" i="1" s="1"/>
  <c r="AM1188" i="1"/>
  <c r="AN1187" i="1"/>
  <c r="Z1187" i="1" s="1"/>
  <c r="AM1187" i="1"/>
  <c r="AN1186" i="1"/>
  <c r="Z1186" i="1" s="1"/>
  <c r="AM1186" i="1"/>
  <c r="AN1185" i="1"/>
  <c r="AM1185" i="1"/>
  <c r="AN1184" i="1"/>
  <c r="Z1184" i="1" s="1"/>
  <c r="AM1184" i="1"/>
  <c r="AN1183" i="1"/>
  <c r="Z1183" i="1" s="1"/>
  <c r="AM1183" i="1"/>
  <c r="AN1182" i="1"/>
  <c r="Z1182" i="1" s="1"/>
  <c r="AM1182" i="1"/>
  <c r="AN1181" i="1"/>
  <c r="P1181" i="1" s="1"/>
  <c r="AM1181" i="1"/>
  <c r="AN1180" i="1"/>
  <c r="Z1180" i="1" s="1"/>
  <c r="AM1180" i="1"/>
  <c r="AN1179" i="1"/>
  <c r="Z1179" i="1" s="1"/>
  <c r="AM1179" i="1"/>
  <c r="AN1178" i="1"/>
  <c r="Z1178" i="1" s="1"/>
  <c r="AM1178" i="1"/>
  <c r="AN1177" i="1"/>
  <c r="P1177" i="1" s="1"/>
  <c r="AM1177" i="1"/>
  <c r="AN1176" i="1"/>
  <c r="Z1176" i="1" s="1"/>
  <c r="AM1176" i="1"/>
  <c r="AN1175" i="1"/>
  <c r="AM1175" i="1"/>
  <c r="Z1175" i="1"/>
  <c r="S1175" i="1"/>
  <c r="AN1174" i="1"/>
  <c r="P1174" i="1" s="1"/>
  <c r="AM1174" i="1"/>
  <c r="AN1173" i="1"/>
  <c r="P1173" i="1" s="1"/>
  <c r="AM1173" i="1"/>
  <c r="AN1172" i="1"/>
  <c r="Z1172" i="1" s="1"/>
  <c r="AM1172" i="1"/>
  <c r="AN1171" i="1"/>
  <c r="AM1171" i="1"/>
  <c r="AN1170" i="1"/>
  <c r="AM1170" i="1"/>
  <c r="AN1169" i="1"/>
  <c r="P1169" i="1" s="1"/>
  <c r="AM1169" i="1"/>
  <c r="AN1168" i="1"/>
  <c r="Z1168" i="1" s="1"/>
  <c r="AM1168" i="1"/>
  <c r="AN1167" i="1"/>
  <c r="AM1167" i="1"/>
  <c r="AN1166" i="1"/>
  <c r="Z1166" i="1" s="1"/>
  <c r="AM1166" i="1"/>
  <c r="AN1165" i="1"/>
  <c r="AM1165" i="1"/>
  <c r="AN1164" i="1"/>
  <c r="Z1164" i="1" s="1"/>
  <c r="AM1164" i="1"/>
  <c r="AN1163" i="1"/>
  <c r="AM1163" i="1"/>
  <c r="AN1162" i="1"/>
  <c r="Z1162" i="1" s="1"/>
  <c r="AM1162" i="1"/>
  <c r="AN1161" i="1"/>
  <c r="P1161" i="1" s="1"/>
  <c r="AM1161" i="1"/>
  <c r="AN1160" i="1"/>
  <c r="Z1160" i="1" s="1"/>
  <c r="AM1160" i="1"/>
  <c r="AN1159" i="1"/>
  <c r="P1159" i="1" s="1"/>
  <c r="AM1159" i="1"/>
  <c r="AN1158" i="1"/>
  <c r="Z1158" i="1" s="1"/>
  <c r="AM1158" i="1"/>
  <c r="AN1157" i="1"/>
  <c r="P1157" i="1" s="1"/>
  <c r="AM1157" i="1"/>
  <c r="AN1156" i="1"/>
  <c r="Z1156" i="1" s="1"/>
  <c r="AM1156" i="1"/>
  <c r="AN1155" i="1"/>
  <c r="AM1155" i="1"/>
  <c r="AN1154" i="1"/>
  <c r="Z1154" i="1" s="1"/>
  <c r="AM1154" i="1"/>
  <c r="AN1153" i="1"/>
  <c r="P1153" i="1" s="1"/>
  <c r="AM1153" i="1"/>
  <c r="AN1152" i="1"/>
  <c r="Z1152" i="1" s="1"/>
  <c r="AM1152" i="1"/>
  <c r="AN1151" i="1"/>
  <c r="AM1151" i="1"/>
  <c r="AN1150" i="1"/>
  <c r="AM1150" i="1"/>
  <c r="AN1149" i="1"/>
  <c r="P1149" i="1" s="1"/>
  <c r="AM1149" i="1"/>
  <c r="AN1148" i="1"/>
  <c r="P1148" i="1" s="1"/>
  <c r="AM1148" i="1"/>
  <c r="AN1147" i="1"/>
  <c r="P1147" i="1" s="1"/>
  <c r="AM1147" i="1"/>
  <c r="AN1146" i="1"/>
  <c r="P1146" i="1" s="1"/>
  <c r="AM1146" i="1"/>
  <c r="AN1145" i="1"/>
  <c r="Z1145" i="1" s="1"/>
  <c r="AM1145" i="1"/>
  <c r="AN1144" i="1"/>
  <c r="Z1144" i="1" s="1"/>
  <c r="AM1144" i="1"/>
  <c r="AN1143" i="1"/>
  <c r="P1143" i="1" s="1"/>
  <c r="AM1143" i="1"/>
  <c r="AN1142" i="1"/>
  <c r="P1142" i="1" s="1"/>
  <c r="AM1142" i="1"/>
  <c r="AN1141" i="1"/>
  <c r="P1141" i="1" s="1"/>
  <c r="AM1141" i="1"/>
  <c r="AN1140" i="1"/>
  <c r="P1140" i="1" s="1"/>
  <c r="AM1140" i="1"/>
  <c r="AN1139" i="1"/>
  <c r="AM1139" i="1"/>
  <c r="AN1138" i="1"/>
  <c r="P1138" i="1" s="1"/>
  <c r="AM1138" i="1"/>
  <c r="AN1137" i="1"/>
  <c r="AM1137" i="1"/>
  <c r="AN1136" i="1"/>
  <c r="P1136" i="1" s="1"/>
  <c r="AM1136" i="1"/>
  <c r="AN1135" i="1"/>
  <c r="P1135" i="1" s="1"/>
  <c r="AM1135" i="1"/>
  <c r="AN1134" i="1"/>
  <c r="AM1134" i="1"/>
  <c r="AN1133" i="1"/>
  <c r="AM1133" i="1"/>
  <c r="AN1132" i="1"/>
  <c r="Z1132" i="1" s="1"/>
  <c r="AM1132" i="1"/>
  <c r="AN1131" i="1"/>
  <c r="Z1131" i="1" s="1"/>
  <c r="AM1131" i="1"/>
  <c r="AN1130" i="1"/>
  <c r="Z1130" i="1" s="1"/>
  <c r="AM1130" i="1"/>
  <c r="AN1129" i="1"/>
  <c r="Z1129" i="1" s="1"/>
  <c r="AM1129" i="1"/>
  <c r="AN1128" i="1"/>
  <c r="Z1128" i="1" s="1"/>
  <c r="AM1128" i="1"/>
  <c r="AN1127" i="1"/>
  <c r="AM1127" i="1"/>
  <c r="AN1126" i="1"/>
  <c r="AM1126" i="1"/>
  <c r="AN1125" i="1"/>
  <c r="AM1125" i="1"/>
  <c r="AN1124" i="1"/>
  <c r="P1124" i="1" s="1"/>
  <c r="AM1124" i="1"/>
  <c r="AN1123" i="1"/>
  <c r="P1123" i="1" s="1"/>
  <c r="AM1123" i="1"/>
  <c r="AN1122" i="1"/>
  <c r="P1122" i="1" s="1"/>
  <c r="AM1122" i="1"/>
  <c r="AN1121" i="1"/>
  <c r="P1121" i="1" s="1"/>
  <c r="AM1121" i="1"/>
  <c r="AN1120" i="1"/>
  <c r="P1120" i="1" s="1"/>
  <c r="AM1120" i="1"/>
  <c r="AN1119" i="1"/>
  <c r="P1119" i="1" s="1"/>
  <c r="AM1119" i="1"/>
  <c r="AN1118" i="1"/>
  <c r="P1118" i="1" s="1"/>
  <c r="AM1118" i="1"/>
  <c r="AN1117" i="1"/>
  <c r="P1117" i="1" s="1"/>
  <c r="AM1117" i="1"/>
  <c r="AN1116" i="1"/>
  <c r="P1116" i="1" s="1"/>
  <c r="AM1116" i="1"/>
  <c r="AN1115" i="1"/>
  <c r="P1115" i="1" s="1"/>
  <c r="AM1115" i="1"/>
  <c r="AN1114" i="1"/>
  <c r="Z1114" i="1" s="1"/>
  <c r="AM1114" i="1"/>
  <c r="AN1113" i="1"/>
  <c r="Z1113" i="1" s="1"/>
  <c r="AM1113" i="1"/>
  <c r="AN1112" i="1"/>
  <c r="P1112" i="1" s="1"/>
  <c r="AM1112" i="1"/>
  <c r="AN1111" i="1"/>
  <c r="Z1111" i="1" s="1"/>
  <c r="AM1111" i="1"/>
  <c r="AN1110" i="1"/>
  <c r="Z1110" i="1" s="1"/>
  <c r="AM1110" i="1"/>
  <c r="AN1109" i="1"/>
  <c r="Z1109" i="1" s="1"/>
  <c r="AM1109" i="1"/>
  <c r="AN1108" i="1"/>
  <c r="Z1108" i="1" s="1"/>
  <c r="AM1108" i="1"/>
  <c r="AN1107" i="1"/>
  <c r="P1107" i="1" s="1"/>
  <c r="AM1107" i="1"/>
  <c r="AN1106" i="1"/>
  <c r="AM1106" i="1"/>
  <c r="AN1105" i="1"/>
  <c r="Z1105" i="1" s="1"/>
  <c r="AM1105" i="1"/>
  <c r="AN1104" i="1"/>
  <c r="Z1104" i="1" s="1"/>
  <c r="AM1104" i="1"/>
  <c r="AN1103" i="1"/>
  <c r="P1103" i="1" s="1"/>
  <c r="AM1103" i="1"/>
  <c r="AN1102" i="1"/>
  <c r="Z1102" i="1" s="1"/>
  <c r="AM1102" i="1"/>
  <c r="AN1101" i="1"/>
  <c r="AM1101" i="1"/>
  <c r="AN1100" i="1"/>
  <c r="Z1100" i="1" s="1"/>
  <c r="AM1100" i="1"/>
  <c r="AN1099" i="1"/>
  <c r="AM1099" i="1"/>
  <c r="AN1098" i="1"/>
  <c r="Z1098" i="1" s="1"/>
  <c r="AM1098" i="1"/>
  <c r="AN1097" i="1"/>
  <c r="Z1097" i="1" s="1"/>
  <c r="AM1097" i="1"/>
  <c r="AN1096" i="1"/>
  <c r="AM1096" i="1"/>
  <c r="AN1095" i="1"/>
  <c r="AM1095" i="1"/>
  <c r="AN1094" i="1"/>
  <c r="AM1094" i="1"/>
  <c r="AN1093" i="1"/>
  <c r="Z1093" i="1" s="1"/>
  <c r="AM1093" i="1"/>
  <c r="AN1092" i="1"/>
  <c r="P1092" i="1" s="1"/>
  <c r="AM1092" i="1"/>
  <c r="AN1091" i="1"/>
  <c r="Z1091" i="1" s="1"/>
  <c r="AM1091" i="1"/>
  <c r="AN1090" i="1"/>
  <c r="AM1090" i="1"/>
  <c r="AN1089" i="1"/>
  <c r="Z1089" i="1" s="1"/>
  <c r="AM1089" i="1"/>
  <c r="AN1088" i="1"/>
  <c r="P1088" i="1" s="1"/>
  <c r="AM1088" i="1"/>
  <c r="AN1087" i="1"/>
  <c r="Z1087" i="1" s="1"/>
  <c r="AM1087" i="1"/>
  <c r="AN1086" i="1"/>
  <c r="P1086" i="1" s="1"/>
  <c r="AM1086" i="1"/>
  <c r="AN1085" i="1"/>
  <c r="Z1085" i="1" s="1"/>
  <c r="AM1085" i="1"/>
  <c r="AN1084" i="1"/>
  <c r="P1084" i="1" s="1"/>
  <c r="AM1084" i="1"/>
  <c r="AN1083" i="1"/>
  <c r="P1083" i="1" s="1"/>
  <c r="AM1083" i="1"/>
  <c r="AN1082" i="1"/>
  <c r="P1082" i="1" s="1"/>
  <c r="AM1082" i="1"/>
  <c r="AN1081" i="1"/>
  <c r="Z1081" i="1" s="1"/>
  <c r="AM1081" i="1"/>
  <c r="AN1080" i="1"/>
  <c r="P1080" i="1" s="1"/>
  <c r="AM1080" i="1"/>
  <c r="AN1079" i="1"/>
  <c r="Z1079" i="1" s="1"/>
  <c r="AM1079" i="1"/>
  <c r="AN1078" i="1"/>
  <c r="P1078" i="1" s="1"/>
  <c r="AM1078" i="1"/>
  <c r="AN1077" i="1"/>
  <c r="Z1077" i="1" s="1"/>
  <c r="AM1077" i="1"/>
  <c r="AN1076" i="1"/>
  <c r="P1076" i="1" s="1"/>
  <c r="AM1076" i="1"/>
  <c r="AN1075" i="1"/>
  <c r="P1075" i="1" s="1"/>
  <c r="AM1075" i="1"/>
  <c r="AN1074" i="1"/>
  <c r="P1074" i="1" s="1"/>
  <c r="AM1074" i="1"/>
  <c r="AN1073" i="1"/>
  <c r="Z1073" i="1" s="1"/>
  <c r="AM1073" i="1"/>
  <c r="AN1072" i="1"/>
  <c r="P1072" i="1" s="1"/>
  <c r="AM1072" i="1"/>
  <c r="AN1071" i="1"/>
  <c r="AM1071" i="1"/>
  <c r="AN1070" i="1"/>
  <c r="P1070" i="1" s="1"/>
  <c r="AM1070" i="1"/>
  <c r="AN1069" i="1"/>
  <c r="P1069" i="1" s="1"/>
  <c r="AM1069" i="1"/>
  <c r="AN1068" i="1"/>
  <c r="P1068" i="1" s="1"/>
  <c r="AM1068" i="1"/>
  <c r="AN1067" i="1"/>
  <c r="Z1067" i="1" s="1"/>
  <c r="AM1067" i="1"/>
  <c r="AN1066" i="1"/>
  <c r="P1066" i="1" s="1"/>
  <c r="AM1066" i="1"/>
  <c r="AN1065" i="1"/>
  <c r="Z1065" i="1" s="1"/>
  <c r="AM1065" i="1"/>
  <c r="AN1064" i="1"/>
  <c r="AM1064" i="1"/>
  <c r="AN1063" i="1"/>
  <c r="AM1063" i="1"/>
  <c r="AN1062" i="1"/>
  <c r="P1062" i="1" s="1"/>
  <c r="AM1062" i="1"/>
  <c r="AN1061" i="1"/>
  <c r="P1061" i="1" s="1"/>
  <c r="AM1061" i="1"/>
  <c r="AN1060" i="1"/>
  <c r="AM1060" i="1"/>
  <c r="AN1059" i="1"/>
  <c r="Z1059" i="1" s="1"/>
  <c r="AM1059" i="1"/>
  <c r="AN1058" i="1"/>
  <c r="P1058" i="1" s="1"/>
  <c r="AM1058" i="1"/>
  <c r="AN1057" i="1"/>
  <c r="Z1057" i="1" s="1"/>
  <c r="AM1057" i="1"/>
  <c r="AN1056" i="1"/>
  <c r="AM1056" i="1"/>
  <c r="AN1055" i="1"/>
  <c r="AM1055" i="1"/>
  <c r="AN1054" i="1"/>
  <c r="P1054" i="1" s="1"/>
  <c r="AM1054" i="1"/>
  <c r="AN1053" i="1"/>
  <c r="Z1053" i="1" s="1"/>
  <c r="AM1053" i="1"/>
  <c r="AN1052" i="1"/>
  <c r="P1052" i="1" s="1"/>
  <c r="AM1052" i="1"/>
  <c r="AN1051" i="1"/>
  <c r="AM1051" i="1"/>
  <c r="AN1050" i="1"/>
  <c r="P1050" i="1" s="1"/>
  <c r="AM1050" i="1"/>
  <c r="AN1049" i="1"/>
  <c r="P1049" i="1" s="1"/>
  <c r="AM1049" i="1"/>
  <c r="AN1048" i="1"/>
  <c r="AM1048" i="1"/>
  <c r="AN1047" i="1"/>
  <c r="AM1047" i="1"/>
  <c r="AN1046" i="1"/>
  <c r="P1046" i="1" s="1"/>
  <c r="AM1046" i="1"/>
  <c r="AN1045" i="1"/>
  <c r="P1045" i="1" s="1"/>
  <c r="AM1045" i="1"/>
  <c r="AN1044" i="1"/>
  <c r="P1044" i="1" s="1"/>
  <c r="AM1044" i="1"/>
  <c r="AN1043" i="1"/>
  <c r="Z1043" i="1" s="1"/>
  <c r="AM1043" i="1"/>
  <c r="AN1042" i="1"/>
  <c r="P1042" i="1" s="1"/>
  <c r="AM1042" i="1"/>
  <c r="AN1041" i="1"/>
  <c r="AM1041" i="1"/>
  <c r="AN1040" i="1"/>
  <c r="P1040" i="1" s="1"/>
  <c r="AM1040" i="1"/>
  <c r="AN1039" i="1"/>
  <c r="P1039" i="1" s="1"/>
  <c r="AM1039" i="1"/>
  <c r="AN1038" i="1"/>
  <c r="Z1038" i="1" s="1"/>
  <c r="AM1038" i="1"/>
  <c r="Z1037" i="1"/>
  <c r="AN1036" i="1"/>
  <c r="P1036" i="1" s="1"/>
  <c r="AM1036" i="1"/>
  <c r="AN1035" i="1"/>
  <c r="AM1035" i="1"/>
  <c r="AN1034" i="1"/>
  <c r="P1034" i="1" s="1"/>
  <c r="AM1034" i="1"/>
  <c r="AN1033" i="1"/>
  <c r="AM1033" i="1"/>
  <c r="AN1032" i="1"/>
  <c r="P1032" i="1" s="1"/>
  <c r="AM1032" i="1"/>
  <c r="AN1031" i="1"/>
  <c r="P1031" i="1" s="1"/>
  <c r="AM1031" i="1"/>
  <c r="AN1030" i="1"/>
  <c r="Z1030" i="1" s="1"/>
  <c r="AM1030" i="1"/>
  <c r="AN1029" i="1"/>
  <c r="AM1029" i="1"/>
  <c r="AN1028" i="1"/>
  <c r="Z1028" i="1" s="1"/>
  <c r="AM1028" i="1"/>
  <c r="AN1027" i="1"/>
  <c r="AM1027" i="1"/>
  <c r="AN1026" i="1"/>
  <c r="AM1026" i="1"/>
  <c r="Z1026" i="1"/>
  <c r="S1026" i="1"/>
  <c r="AN1025" i="1"/>
  <c r="P1025" i="1" s="1"/>
  <c r="AM1025" i="1"/>
  <c r="AN1024" i="1"/>
  <c r="P1024" i="1" s="1"/>
  <c r="AM1024" i="1"/>
  <c r="AN1023" i="1"/>
  <c r="P1023" i="1" s="1"/>
  <c r="AM1023" i="1"/>
  <c r="AL1022" i="1"/>
  <c r="AK1022" i="1"/>
  <c r="AJ1022" i="1"/>
  <c r="AI1022" i="1"/>
  <c r="AH1022" i="1"/>
  <c r="AG1022" i="1"/>
  <c r="AF1022" i="1"/>
  <c r="AE1022" i="1"/>
  <c r="AD1022" i="1"/>
  <c r="AC1022" i="1"/>
  <c r="AB1022" i="1"/>
  <c r="AA1022" i="1"/>
  <c r="X1022" i="1"/>
  <c r="V1022" i="1"/>
  <c r="T1022" i="1"/>
  <c r="O1022" i="1"/>
  <c r="N1022" i="1"/>
  <c r="M1022" i="1"/>
  <c r="L1022" i="1"/>
  <c r="K1022" i="1"/>
  <c r="J1022" i="1"/>
  <c r="I1022" i="1"/>
  <c r="H1022" i="1"/>
  <c r="AN1021" i="1"/>
  <c r="AM1021" i="1"/>
  <c r="AN1020" i="1"/>
  <c r="AM1020" i="1"/>
  <c r="J1020" i="1"/>
  <c r="I1020" i="1"/>
  <c r="H1020" i="1"/>
  <c r="AN1019" i="1"/>
  <c r="P1019" i="1" s="1"/>
  <c r="AM1019" i="1"/>
  <c r="AM1018" i="1"/>
  <c r="AH1018" i="1"/>
  <c r="Q1018" i="1"/>
  <c r="Q1017" i="1" s="1"/>
  <c r="Q1013" i="1" s="1"/>
  <c r="P1018" i="1"/>
  <c r="J1018" i="1"/>
  <c r="I1018" i="1"/>
  <c r="H1018" i="1"/>
  <c r="AL1017" i="1"/>
  <c r="AL1013" i="1" s="1"/>
  <c r="AK1017" i="1"/>
  <c r="AK1013" i="1" s="1"/>
  <c r="AJ1017" i="1"/>
  <c r="AJ1013" i="1" s="1"/>
  <c r="AI1017" i="1"/>
  <c r="AI1013" i="1" s="1"/>
  <c r="AG1017" i="1"/>
  <c r="AG1013" i="1" s="1"/>
  <c r="AF1017" i="1"/>
  <c r="AF1013" i="1" s="1"/>
  <c r="AE1017" i="1"/>
  <c r="AE1013" i="1" s="1"/>
  <c r="AD1017" i="1"/>
  <c r="AD1013" i="1" s="1"/>
  <c r="AC1017" i="1"/>
  <c r="AC1013" i="1" s="1"/>
  <c r="AB1017" i="1"/>
  <c r="AB1013" i="1" s="1"/>
  <c r="AA1017" i="1"/>
  <c r="AA1013" i="1" s="1"/>
  <c r="X1017" i="1"/>
  <c r="X1013" i="1" s="1"/>
  <c r="V1017" i="1"/>
  <c r="V1013" i="1" s="1"/>
  <c r="T1017" i="1"/>
  <c r="T1013" i="1" s="1"/>
  <c r="S1017" i="1"/>
  <c r="S1013" i="1" s="1"/>
  <c r="O1017" i="1"/>
  <c r="O1013" i="1" s="1"/>
  <c r="N1017" i="1"/>
  <c r="N1013" i="1" s="1"/>
  <c r="M1017" i="1"/>
  <c r="M1013" i="1" s="1"/>
  <c r="L1017" i="1"/>
  <c r="L1013" i="1" s="1"/>
  <c r="K1017" i="1"/>
  <c r="K1013" i="1" s="1"/>
  <c r="AN1016" i="1"/>
  <c r="AM1016" i="1"/>
  <c r="AN1015" i="1"/>
  <c r="AM1015" i="1"/>
  <c r="AN1014" i="1"/>
  <c r="AM1014" i="1"/>
  <c r="AN1012" i="1"/>
  <c r="AM1012" i="1"/>
  <c r="AN1011" i="1"/>
  <c r="AM1011" i="1"/>
  <c r="AN1010" i="1"/>
  <c r="AM1010" i="1"/>
  <c r="AN1009" i="1"/>
  <c r="AM1009" i="1"/>
  <c r="AN1008" i="1"/>
  <c r="AM1008" i="1"/>
  <c r="AL1007" i="1"/>
  <c r="AK1007" i="1"/>
  <c r="AK1006" i="1" s="1"/>
  <c r="AJ1007" i="1"/>
  <c r="AJ1006" i="1" s="1"/>
  <c r="AI1007" i="1"/>
  <c r="AI1006" i="1" s="1"/>
  <c r="AH1007" i="1"/>
  <c r="AH1006" i="1" s="1"/>
  <c r="AG1007" i="1"/>
  <c r="AG1006" i="1" s="1"/>
  <c r="AF1007" i="1"/>
  <c r="AF1006" i="1" s="1"/>
  <c r="AE1007" i="1"/>
  <c r="AE1006" i="1" s="1"/>
  <c r="AD1007" i="1"/>
  <c r="AD1006" i="1" s="1"/>
  <c r="AC1007" i="1"/>
  <c r="AC1006" i="1" s="1"/>
  <c r="AB1007" i="1"/>
  <c r="AB1006" i="1" s="1"/>
  <c r="AA1007" i="1"/>
  <c r="AA1006" i="1" s="1"/>
  <c r="Z1007" i="1"/>
  <c r="Z1006" i="1" s="1"/>
  <c r="X1007" i="1"/>
  <c r="X1006" i="1" s="1"/>
  <c r="V1007" i="1"/>
  <c r="V1006" i="1" s="1"/>
  <c r="T1007" i="1"/>
  <c r="T1006" i="1" s="1"/>
  <c r="S1007" i="1"/>
  <c r="S1006" i="1" s="1"/>
  <c r="R1007" i="1"/>
  <c r="R1006" i="1" s="1"/>
  <c r="Q1007" i="1"/>
  <c r="Q1006" i="1" s="1"/>
  <c r="P1007" i="1"/>
  <c r="P1006" i="1" s="1"/>
  <c r="O1007" i="1"/>
  <c r="O1006" i="1" s="1"/>
  <c r="N1007" i="1"/>
  <c r="N1006" i="1" s="1"/>
  <c r="M1007" i="1"/>
  <c r="M1006" i="1" s="1"/>
  <c r="L1007" i="1"/>
  <c r="L1006" i="1" s="1"/>
  <c r="K1007" i="1"/>
  <c r="K1006" i="1" s="1"/>
  <c r="J1007" i="1"/>
  <c r="J1006" i="1" s="1"/>
  <c r="I1007" i="1"/>
  <c r="I1006" i="1" s="1"/>
  <c r="H1007" i="1"/>
  <c r="H1006" i="1" s="1"/>
  <c r="AL1006" i="1"/>
  <c r="Z1005" i="1"/>
  <c r="Z1004" i="1"/>
  <c r="AN1003" i="1"/>
  <c r="P1003" i="1" s="1"/>
  <c r="AM1003" i="1"/>
  <c r="Z1002" i="1"/>
  <c r="Z1001" i="1"/>
  <c r="Z1000" i="1"/>
  <c r="Z999" i="1"/>
  <c r="Z998" i="1"/>
  <c r="Z997" i="1"/>
  <c r="AN996" i="1"/>
  <c r="P996" i="1" s="1"/>
  <c r="AM996" i="1"/>
  <c r="Z995" i="1"/>
  <c r="Z994" i="1"/>
  <c r="Z993" i="1"/>
  <c r="Z992" i="1"/>
  <c r="AN991" i="1"/>
  <c r="P991" i="1" s="1"/>
  <c r="AM991" i="1"/>
  <c r="Z990" i="1"/>
  <c r="AN989" i="1"/>
  <c r="P989" i="1" s="1"/>
  <c r="AM989" i="1"/>
  <c r="Z988" i="1"/>
  <c r="Z987" i="1"/>
  <c r="Z986" i="1"/>
  <c r="AN985" i="1"/>
  <c r="P985" i="1" s="1"/>
  <c r="AM985" i="1"/>
  <c r="AN984" i="1"/>
  <c r="Z984" i="1" s="1"/>
  <c r="AM984" i="1"/>
  <c r="AN983" i="1"/>
  <c r="AM983" i="1"/>
  <c r="R983" i="1"/>
  <c r="J983" i="1"/>
  <c r="Z983" i="1" s="1"/>
  <c r="AN982" i="1"/>
  <c r="Z982" i="1" s="1"/>
  <c r="AM982" i="1"/>
  <c r="AN981" i="1"/>
  <c r="AM981" i="1"/>
  <c r="AN980" i="1"/>
  <c r="Z980" i="1" s="1"/>
  <c r="AM980" i="1"/>
  <c r="AN979" i="1"/>
  <c r="Z979" i="1" s="1"/>
  <c r="AM979" i="1"/>
  <c r="AN978" i="1"/>
  <c r="AM978" i="1"/>
  <c r="AN977" i="1"/>
  <c r="AM977" i="1"/>
  <c r="AN976" i="1"/>
  <c r="Z976" i="1" s="1"/>
  <c r="AM976" i="1"/>
  <c r="AN975" i="1"/>
  <c r="Z975" i="1" s="1"/>
  <c r="AM975" i="1"/>
  <c r="AN974" i="1"/>
  <c r="Z974" i="1" s="1"/>
  <c r="AM974" i="1"/>
  <c r="AN973" i="1"/>
  <c r="AM973" i="1"/>
  <c r="AN972" i="1"/>
  <c r="Z972" i="1" s="1"/>
  <c r="AM972" i="1"/>
  <c r="AN971" i="1"/>
  <c r="AM971" i="1"/>
  <c r="AN970" i="1"/>
  <c r="Z970" i="1" s="1"/>
  <c r="AM970" i="1"/>
  <c r="AN969" i="1"/>
  <c r="AM969" i="1"/>
  <c r="AN968" i="1"/>
  <c r="Z968" i="1" s="1"/>
  <c r="AM968" i="1"/>
  <c r="AN967" i="1"/>
  <c r="P967" i="1" s="1"/>
  <c r="AM967" i="1"/>
  <c r="AN966" i="1"/>
  <c r="P966" i="1" s="1"/>
  <c r="AM966" i="1"/>
  <c r="AN965" i="1"/>
  <c r="P965" i="1" s="1"/>
  <c r="AM965" i="1"/>
  <c r="AN964" i="1"/>
  <c r="P964" i="1" s="1"/>
  <c r="AM964" i="1"/>
  <c r="AN963" i="1"/>
  <c r="Z963" i="1" s="1"/>
  <c r="AM963" i="1"/>
  <c r="AN962" i="1"/>
  <c r="AM962" i="1"/>
  <c r="AN961" i="1"/>
  <c r="AM961" i="1"/>
  <c r="S961" i="1"/>
  <c r="AN960" i="1"/>
  <c r="AM960" i="1"/>
  <c r="Z960" i="1"/>
  <c r="R960" i="1"/>
  <c r="AN959" i="1"/>
  <c r="AM959" i="1"/>
  <c r="S959" i="1"/>
  <c r="R959" i="1" s="1"/>
  <c r="J959" i="1"/>
  <c r="Z959" i="1" s="1"/>
  <c r="AN958" i="1"/>
  <c r="Z958" i="1" s="1"/>
  <c r="AM958" i="1"/>
  <c r="AN957" i="1"/>
  <c r="P957" i="1" s="1"/>
  <c r="AM957" i="1"/>
  <c r="AN956" i="1"/>
  <c r="AM956" i="1"/>
  <c r="AN955" i="1"/>
  <c r="Z955" i="1" s="1"/>
  <c r="AM955" i="1"/>
  <c r="AN954" i="1"/>
  <c r="P954" i="1" s="1"/>
  <c r="AM954" i="1"/>
  <c r="AN953" i="1"/>
  <c r="Z953" i="1" s="1"/>
  <c r="AM953" i="1"/>
  <c r="AN952" i="1"/>
  <c r="AM952" i="1"/>
  <c r="Z952" i="1"/>
  <c r="R952" i="1"/>
  <c r="AN951" i="1"/>
  <c r="AM951" i="1"/>
  <c r="AN950" i="1"/>
  <c r="Z950" i="1" s="1"/>
  <c r="AM950" i="1"/>
  <c r="AN949" i="1"/>
  <c r="P949" i="1" s="1"/>
  <c r="AM949" i="1"/>
  <c r="AN948" i="1"/>
  <c r="Z948" i="1" s="1"/>
  <c r="AM948" i="1"/>
  <c r="AN947" i="1"/>
  <c r="AM947" i="1"/>
  <c r="AN946" i="1"/>
  <c r="P946" i="1" s="1"/>
  <c r="AM946" i="1"/>
  <c r="AN945" i="1"/>
  <c r="P945" i="1" s="1"/>
  <c r="AM945" i="1"/>
  <c r="AN944" i="1"/>
  <c r="P944" i="1" s="1"/>
  <c r="AM944" i="1"/>
  <c r="AN943" i="1"/>
  <c r="P943" i="1" s="1"/>
  <c r="AM943" i="1"/>
  <c r="AN942" i="1"/>
  <c r="AM942" i="1"/>
  <c r="Z942" i="1"/>
  <c r="R942" i="1"/>
  <c r="AN941" i="1"/>
  <c r="P941" i="1" s="1"/>
  <c r="AM941" i="1"/>
  <c r="AN940" i="1"/>
  <c r="P940" i="1" s="1"/>
  <c r="AM940" i="1"/>
  <c r="AN939" i="1"/>
  <c r="Z939" i="1" s="1"/>
  <c r="AM939" i="1"/>
  <c r="AN938" i="1"/>
  <c r="P938" i="1" s="1"/>
  <c r="AM938" i="1"/>
  <c r="AN937" i="1"/>
  <c r="P937" i="1" s="1"/>
  <c r="AM937" i="1"/>
  <c r="Z936" i="1"/>
  <c r="Z935" i="1"/>
  <c r="Z934" i="1"/>
  <c r="AN933" i="1"/>
  <c r="P933" i="1" s="1"/>
  <c r="AM933" i="1"/>
  <c r="AN932" i="1"/>
  <c r="AM932" i="1"/>
  <c r="S932" i="1"/>
  <c r="J932" i="1"/>
  <c r="Z932" i="1" s="1"/>
  <c r="AN931" i="1"/>
  <c r="AM931" i="1"/>
  <c r="S931" i="1"/>
  <c r="R931" i="1" s="1"/>
  <c r="J931" i="1"/>
  <c r="AN930" i="1"/>
  <c r="P930" i="1" s="1"/>
  <c r="AM930" i="1"/>
  <c r="Z929" i="1"/>
  <c r="AN928" i="1"/>
  <c r="P928" i="1" s="1"/>
  <c r="AM928" i="1"/>
  <c r="AN927" i="1"/>
  <c r="Z927" i="1" s="1"/>
  <c r="AM927" i="1"/>
  <c r="AN926" i="1"/>
  <c r="P926" i="1" s="1"/>
  <c r="AM926" i="1"/>
  <c r="AN925" i="1"/>
  <c r="Z925" i="1" s="1"/>
  <c r="AM925" i="1"/>
  <c r="J925" i="1"/>
  <c r="AN924" i="1"/>
  <c r="Z924" i="1" s="1"/>
  <c r="AM924" i="1"/>
  <c r="AN923" i="1"/>
  <c r="P923" i="1" s="1"/>
  <c r="AM923" i="1"/>
  <c r="AN922" i="1"/>
  <c r="Z922" i="1" s="1"/>
  <c r="AM922" i="1"/>
  <c r="AN921" i="1"/>
  <c r="Z921" i="1" s="1"/>
  <c r="AM921" i="1"/>
  <c r="AN920" i="1"/>
  <c r="Z920" i="1" s="1"/>
  <c r="AM920" i="1"/>
  <c r="J920" i="1"/>
  <c r="AN919" i="1"/>
  <c r="P919" i="1" s="1"/>
  <c r="AM919" i="1"/>
  <c r="I919" i="1"/>
  <c r="H919" i="1"/>
  <c r="AN918" i="1"/>
  <c r="P918" i="1" s="1"/>
  <c r="AM918" i="1"/>
  <c r="I918" i="1"/>
  <c r="I917" i="1" s="1"/>
  <c r="H918" i="1"/>
  <c r="AL917" i="1"/>
  <c r="AK917" i="1"/>
  <c r="AJ917" i="1"/>
  <c r="AI917" i="1"/>
  <c r="AH917" i="1"/>
  <c r="AG917" i="1"/>
  <c r="AF917" i="1"/>
  <c r="AE917" i="1"/>
  <c r="AD917" i="1"/>
  <c r="AC917" i="1"/>
  <c r="AB917" i="1"/>
  <c r="AA917" i="1"/>
  <c r="X917" i="1"/>
  <c r="V917" i="1"/>
  <c r="T917" i="1"/>
  <c r="Q917" i="1"/>
  <c r="O917" i="1"/>
  <c r="N917" i="1"/>
  <c r="M917" i="1"/>
  <c r="L917" i="1"/>
  <c r="K917" i="1"/>
  <c r="AN916" i="1"/>
  <c r="Z916" i="1" s="1"/>
  <c r="AM916" i="1"/>
  <c r="AN915" i="1"/>
  <c r="Z915" i="1" s="1"/>
  <c r="AM915" i="1"/>
  <c r="AN903" i="1"/>
  <c r="Z903" i="1" s="1"/>
  <c r="AM903" i="1"/>
  <c r="AN902" i="1"/>
  <c r="AM902" i="1"/>
  <c r="AN901" i="1"/>
  <c r="AM901" i="1"/>
  <c r="Z900" i="1"/>
  <c r="AN899" i="1"/>
  <c r="AM899" i="1"/>
  <c r="AN898" i="1"/>
  <c r="AM898" i="1"/>
  <c r="AN897" i="1"/>
  <c r="AM897" i="1"/>
  <c r="AN896" i="1"/>
  <c r="P896" i="1" s="1"/>
  <c r="AM896" i="1"/>
  <c r="AN895" i="1"/>
  <c r="Z895" i="1" s="1"/>
  <c r="AM895" i="1"/>
  <c r="AN894" i="1"/>
  <c r="AM894" i="1"/>
  <c r="Z894" i="1"/>
  <c r="R894" i="1"/>
  <c r="AN893" i="1"/>
  <c r="AM893" i="1"/>
  <c r="Z893" i="1"/>
  <c r="R893" i="1"/>
  <c r="AN892" i="1"/>
  <c r="AM892" i="1"/>
  <c r="Z892" i="1"/>
  <c r="R892" i="1"/>
  <c r="AN891" i="1"/>
  <c r="AM891" i="1"/>
  <c r="AN890" i="1"/>
  <c r="AM890" i="1"/>
  <c r="AN889" i="1"/>
  <c r="Z889" i="1" s="1"/>
  <c r="AM889" i="1"/>
  <c r="AN888" i="1"/>
  <c r="AM888" i="1"/>
  <c r="AN887" i="1"/>
  <c r="P887" i="1" s="1"/>
  <c r="AM887" i="1"/>
  <c r="AN886" i="1"/>
  <c r="Z886" i="1" s="1"/>
  <c r="AM886" i="1"/>
  <c r="AN885" i="1"/>
  <c r="AM885" i="1"/>
  <c r="AN884" i="1"/>
  <c r="Z884" i="1" s="1"/>
  <c r="AM884" i="1"/>
  <c r="AN883" i="1"/>
  <c r="AM883" i="1"/>
  <c r="AN882" i="1"/>
  <c r="P882" i="1" s="1"/>
  <c r="AM882" i="1"/>
  <c r="AN881" i="1"/>
  <c r="P881" i="1" s="1"/>
  <c r="AM881" i="1"/>
  <c r="AN880" i="1"/>
  <c r="AM880" i="1"/>
  <c r="AN879" i="1"/>
  <c r="Z879" i="1" s="1"/>
  <c r="AM879" i="1"/>
  <c r="AN878" i="1"/>
  <c r="Z878" i="1" s="1"/>
  <c r="AM878" i="1"/>
  <c r="AN877" i="1"/>
  <c r="AM877" i="1"/>
  <c r="AN876" i="1"/>
  <c r="Z876" i="1" s="1"/>
  <c r="AM876" i="1"/>
  <c r="AN875" i="1"/>
  <c r="AM875" i="1"/>
  <c r="AN874" i="1"/>
  <c r="Z874" i="1" s="1"/>
  <c r="AM874" i="1"/>
  <c r="AN873" i="1"/>
  <c r="Z873" i="1" s="1"/>
  <c r="AM873" i="1"/>
  <c r="AN872" i="1"/>
  <c r="AM872" i="1"/>
  <c r="AN871" i="1"/>
  <c r="AM871" i="1"/>
  <c r="AN870" i="1"/>
  <c r="AM870" i="1"/>
  <c r="AN869" i="1"/>
  <c r="AM869" i="1"/>
  <c r="AN868" i="1"/>
  <c r="AM868" i="1"/>
  <c r="AN867" i="1"/>
  <c r="AM867" i="1"/>
  <c r="AN866" i="1"/>
  <c r="Z866" i="1" s="1"/>
  <c r="AM866" i="1"/>
  <c r="AN865" i="1"/>
  <c r="AM865" i="1"/>
  <c r="AN864" i="1"/>
  <c r="P864" i="1" s="1"/>
  <c r="AM864" i="1"/>
  <c r="AN863" i="1"/>
  <c r="P863" i="1" s="1"/>
  <c r="AM863" i="1"/>
  <c r="AN862" i="1"/>
  <c r="AM862" i="1"/>
  <c r="AN861" i="1"/>
  <c r="AM861" i="1"/>
  <c r="AN860" i="1"/>
  <c r="Z860" i="1" s="1"/>
  <c r="AM860" i="1"/>
  <c r="AN859" i="1"/>
  <c r="AM859" i="1"/>
  <c r="AN858" i="1"/>
  <c r="AM858" i="1"/>
  <c r="AN857" i="1"/>
  <c r="Z857" i="1" s="1"/>
  <c r="AM857" i="1"/>
  <c r="AN856" i="1"/>
  <c r="Z856" i="1" s="1"/>
  <c r="AM856" i="1"/>
  <c r="AN855" i="1"/>
  <c r="Z855" i="1" s="1"/>
  <c r="AM855" i="1"/>
  <c r="AN854" i="1"/>
  <c r="Z854" i="1" s="1"/>
  <c r="AM854" i="1"/>
  <c r="AN853" i="1"/>
  <c r="AM853" i="1"/>
  <c r="AN852" i="1"/>
  <c r="Z852" i="1" s="1"/>
  <c r="AM852" i="1"/>
  <c r="AN851" i="1"/>
  <c r="AM851" i="1"/>
  <c r="AN850" i="1"/>
  <c r="AM850" i="1"/>
  <c r="AN849" i="1"/>
  <c r="P849" i="1" s="1"/>
  <c r="AM849" i="1"/>
  <c r="AN848" i="1"/>
  <c r="AM848" i="1"/>
  <c r="AL847" i="1"/>
  <c r="AK847" i="1"/>
  <c r="AJ847" i="1"/>
  <c r="AI847" i="1"/>
  <c r="AH847" i="1"/>
  <c r="AG847" i="1"/>
  <c r="AF847" i="1"/>
  <c r="AE847" i="1"/>
  <c r="AD847" i="1"/>
  <c r="AC847" i="1"/>
  <c r="AB847" i="1"/>
  <c r="AA847" i="1"/>
  <c r="X847" i="1"/>
  <c r="V847" i="1"/>
  <c r="T847" i="1"/>
  <c r="S847" i="1"/>
  <c r="Q847" i="1"/>
  <c r="O847" i="1"/>
  <c r="N847" i="1"/>
  <c r="M847" i="1"/>
  <c r="L847" i="1"/>
  <c r="J847" i="1"/>
  <c r="I847" i="1"/>
  <c r="H847" i="1"/>
  <c r="AN846" i="1"/>
  <c r="P846" i="1" s="1"/>
  <c r="AM846" i="1"/>
  <c r="AM845" i="1" s="1"/>
  <c r="AL845" i="1"/>
  <c r="AK845" i="1"/>
  <c r="AJ845" i="1"/>
  <c r="AI845" i="1"/>
  <c r="AH845" i="1"/>
  <c r="AG845" i="1"/>
  <c r="AF845" i="1"/>
  <c r="AE845" i="1"/>
  <c r="AD845" i="1"/>
  <c r="AC845" i="1"/>
  <c r="AB845" i="1"/>
  <c r="AA845" i="1"/>
  <c r="X845" i="1"/>
  <c r="V845" i="1"/>
  <c r="T845" i="1"/>
  <c r="S845" i="1"/>
  <c r="Q845" i="1"/>
  <c r="O845" i="1"/>
  <c r="N845" i="1"/>
  <c r="M845" i="1"/>
  <c r="L845" i="1"/>
  <c r="K845" i="1"/>
  <c r="J845" i="1"/>
  <c r="I845" i="1"/>
  <c r="H845" i="1"/>
  <c r="Z844" i="1"/>
  <c r="Z843" i="1"/>
  <c r="Z842" i="1"/>
  <c r="Z841" i="1"/>
  <c r="Z840" i="1"/>
  <c r="Z839" i="1"/>
  <c r="AN838" i="1"/>
  <c r="P838" i="1" s="1"/>
  <c r="AM838" i="1"/>
  <c r="AN837" i="1"/>
  <c r="P837" i="1" s="1"/>
  <c r="AM837" i="1"/>
  <c r="AN836" i="1"/>
  <c r="P836" i="1" s="1"/>
  <c r="AM836" i="1"/>
  <c r="Z835" i="1"/>
  <c r="Z834" i="1"/>
  <c r="Z833" i="1"/>
  <c r="AN832" i="1"/>
  <c r="P832" i="1" s="1"/>
  <c r="AM832" i="1"/>
  <c r="Z831" i="1"/>
  <c r="Z830" i="1"/>
  <c r="AN829" i="1"/>
  <c r="P829" i="1" s="1"/>
  <c r="AM829" i="1"/>
  <c r="AN828" i="1"/>
  <c r="P828" i="1" s="1"/>
  <c r="AM828" i="1"/>
  <c r="AN827" i="1"/>
  <c r="P827" i="1" s="1"/>
  <c r="AM827" i="1"/>
  <c r="Z826" i="1"/>
  <c r="AN825" i="1"/>
  <c r="AM825" i="1"/>
  <c r="J825" i="1"/>
  <c r="AN824" i="1"/>
  <c r="P824" i="1" s="1"/>
  <c r="AM824" i="1"/>
  <c r="AN823" i="1"/>
  <c r="P823" i="1" s="1"/>
  <c r="AM823" i="1"/>
  <c r="AN822" i="1"/>
  <c r="P822" i="1" s="1"/>
  <c r="AM822" i="1"/>
  <c r="AN821" i="1"/>
  <c r="P821" i="1" s="1"/>
  <c r="AM821" i="1"/>
  <c r="AN820" i="1"/>
  <c r="Z820" i="1" s="1"/>
  <c r="AM820" i="1"/>
  <c r="Z819" i="1"/>
  <c r="AN818" i="1"/>
  <c r="Z818" i="1" s="1"/>
  <c r="AM818" i="1"/>
  <c r="AN817" i="1"/>
  <c r="AM817" i="1"/>
  <c r="AN816" i="1"/>
  <c r="P816" i="1" s="1"/>
  <c r="AM816" i="1"/>
  <c r="AN815" i="1"/>
  <c r="AM815" i="1"/>
  <c r="J815" i="1"/>
  <c r="AL814" i="1"/>
  <c r="AK814" i="1"/>
  <c r="AJ814" i="1"/>
  <c r="AI814" i="1"/>
  <c r="AH814" i="1"/>
  <c r="AG814" i="1"/>
  <c r="AF814" i="1"/>
  <c r="AE814" i="1"/>
  <c r="AD814" i="1"/>
  <c r="AC814" i="1"/>
  <c r="AB814" i="1"/>
  <c r="AA814" i="1"/>
  <c r="X814" i="1"/>
  <c r="V814" i="1"/>
  <c r="T814" i="1"/>
  <c r="Q814" i="1"/>
  <c r="O814" i="1"/>
  <c r="N814" i="1"/>
  <c r="M814" i="1"/>
  <c r="L814" i="1"/>
  <c r="K814" i="1"/>
  <c r="I814" i="1"/>
  <c r="H814" i="1"/>
  <c r="AN812" i="1"/>
  <c r="Z812" i="1" s="1"/>
  <c r="AM812" i="1"/>
  <c r="AN811" i="1"/>
  <c r="P811" i="1" s="1"/>
  <c r="AM811" i="1"/>
  <c r="AN810" i="1"/>
  <c r="Z810" i="1" s="1"/>
  <c r="AM810" i="1"/>
  <c r="AN809" i="1"/>
  <c r="Z809" i="1" s="1"/>
  <c r="AM809" i="1"/>
  <c r="AN808" i="1"/>
  <c r="AM808" i="1"/>
  <c r="AN807" i="1"/>
  <c r="P807" i="1" s="1"/>
  <c r="AM807" i="1"/>
  <c r="Z806" i="1"/>
  <c r="Z805" i="1"/>
  <c r="AN804" i="1"/>
  <c r="AM804" i="1"/>
  <c r="R804" i="1"/>
  <c r="J804" i="1"/>
  <c r="Z804" i="1" s="1"/>
  <c r="AN803" i="1"/>
  <c r="Z803" i="1" s="1"/>
  <c r="AM803" i="1"/>
  <c r="J803" i="1"/>
  <c r="I803" i="1"/>
  <c r="I801" i="1" s="1"/>
  <c r="H803" i="1"/>
  <c r="H801" i="1" s="1"/>
  <c r="AN802" i="1"/>
  <c r="AM802" i="1"/>
  <c r="J802" i="1"/>
  <c r="AL801" i="1"/>
  <c r="AK801" i="1"/>
  <c r="AJ801" i="1"/>
  <c r="AI801" i="1"/>
  <c r="AH801" i="1"/>
  <c r="AG801" i="1"/>
  <c r="AF801" i="1"/>
  <c r="AE801" i="1"/>
  <c r="AD801" i="1"/>
  <c r="AC801" i="1"/>
  <c r="AB801" i="1"/>
  <c r="AA801" i="1"/>
  <c r="X801" i="1"/>
  <c r="V801" i="1"/>
  <c r="T801" i="1"/>
  <c r="S801" i="1"/>
  <c r="Q801" i="1"/>
  <c r="O801" i="1"/>
  <c r="N801" i="1"/>
  <c r="M801" i="1"/>
  <c r="L801" i="1"/>
  <c r="K801" i="1"/>
  <c r="AN800" i="1"/>
  <c r="AM800" i="1"/>
  <c r="AM799" i="1" s="1"/>
  <c r="AL799" i="1"/>
  <c r="AK799" i="1"/>
  <c r="AJ799" i="1"/>
  <c r="AI799" i="1"/>
  <c r="AH799" i="1"/>
  <c r="AG799" i="1"/>
  <c r="AF799" i="1"/>
  <c r="AE799" i="1"/>
  <c r="AD799" i="1"/>
  <c r="AC799" i="1"/>
  <c r="AB799" i="1"/>
  <c r="AA799" i="1"/>
  <c r="X799" i="1"/>
  <c r="V799" i="1"/>
  <c r="T799" i="1"/>
  <c r="S799" i="1"/>
  <c r="Q799" i="1"/>
  <c r="O799" i="1"/>
  <c r="N799" i="1"/>
  <c r="M799" i="1"/>
  <c r="L799" i="1"/>
  <c r="K799" i="1"/>
  <c r="J799" i="1"/>
  <c r="I799" i="1"/>
  <c r="H799" i="1"/>
  <c r="AN798" i="1"/>
  <c r="AM798" i="1"/>
  <c r="AN797" i="1"/>
  <c r="AM797" i="1"/>
  <c r="Z796" i="1"/>
  <c r="AN795" i="1"/>
  <c r="AM795" i="1"/>
  <c r="J795" i="1"/>
  <c r="AN794" i="1"/>
  <c r="P794" i="1" s="1"/>
  <c r="AM794" i="1"/>
  <c r="I794" i="1"/>
  <c r="H794" i="1"/>
  <c r="H793" i="1" s="1"/>
  <c r="AL793" i="1"/>
  <c r="AK793" i="1"/>
  <c r="AJ793" i="1"/>
  <c r="AI793" i="1"/>
  <c r="AH793" i="1"/>
  <c r="AG793" i="1"/>
  <c r="AF793" i="1"/>
  <c r="AE793" i="1"/>
  <c r="AD793" i="1"/>
  <c r="AC793" i="1"/>
  <c r="AB793" i="1"/>
  <c r="AA793" i="1"/>
  <c r="X793" i="1"/>
  <c r="V793" i="1"/>
  <c r="T793" i="1"/>
  <c r="S793" i="1"/>
  <c r="Q793" i="1"/>
  <c r="O793" i="1"/>
  <c r="N793" i="1"/>
  <c r="M793" i="1"/>
  <c r="L793" i="1"/>
  <c r="K793" i="1"/>
  <c r="I793" i="1"/>
  <c r="AN791" i="1"/>
  <c r="AM791" i="1"/>
  <c r="AN786" i="1"/>
  <c r="AM786" i="1"/>
  <c r="AN785" i="1"/>
  <c r="Z785" i="1" s="1"/>
  <c r="AM785" i="1"/>
  <c r="AN784" i="1"/>
  <c r="AM784" i="1"/>
  <c r="AN783" i="1"/>
  <c r="AM783" i="1"/>
  <c r="AN782" i="1"/>
  <c r="AM782" i="1"/>
  <c r="AN781" i="1"/>
  <c r="AM781" i="1"/>
  <c r="AN780" i="1"/>
  <c r="Z780" i="1" s="1"/>
  <c r="AM780" i="1"/>
  <c r="AN779" i="1"/>
  <c r="Z779" i="1" s="1"/>
  <c r="AM779" i="1"/>
  <c r="AN778" i="1"/>
  <c r="AM778" i="1"/>
  <c r="AN777" i="1"/>
  <c r="Z777" i="1" s="1"/>
  <c r="AM777" i="1"/>
  <c r="AN776" i="1"/>
  <c r="AM776" i="1"/>
  <c r="AN775" i="1"/>
  <c r="Z775" i="1" s="1"/>
  <c r="AM775" i="1"/>
  <c r="AN774" i="1"/>
  <c r="AM774" i="1"/>
  <c r="AN773" i="1"/>
  <c r="AM773" i="1"/>
  <c r="AN772" i="1"/>
  <c r="Z772" i="1" s="1"/>
  <c r="AM772" i="1"/>
  <c r="AN771" i="1"/>
  <c r="AM771" i="1"/>
  <c r="AN770" i="1"/>
  <c r="Z770" i="1" s="1"/>
  <c r="AM770" i="1"/>
  <c r="J770" i="1"/>
  <c r="AN769" i="1"/>
  <c r="Z769" i="1" s="1"/>
  <c r="AM769" i="1"/>
  <c r="J769" i="1"/>
  <c r="AN768" i="1"/>
  <c r="Z768" i="1" s="1"/>
  <c r="AM768" i="1"/>
  <c r="J768" i="1"/>
  <c r="AN767" i="1"/>
  <c r="AM767" i="1"/>
  <c r="I766" i="1"/>
  <c r="H766" i="1"/>
  <c r="AN765" i="1"/>
  <c r="AN764" i="1" s="1"/>
  <c r="AM765" i="1"/>
  <c r="AM764" i="1" s="1"/>
  <c r="Z765" i="1"/>
  <c r="R765" i="1"/>
  <c r="R764" i="1" s="1"/>
  <c r="I765" i="1"/>
  <c r="I764" i="1" s="1"/>
  <c r="H765" i="1"/>
  <c r="H764" i="1" s="1"/>
  <c r="AL764" i="1"/>
  <c r="AK764" i="1"/>
  <c r="AJ764" i="1"/>
  <c r="AI764" i="1"/>
  <c r="AH764" i="1"/>
  <c r="AG764" i="1"/>
  <c r="AF764" i="1"/>
  <c r="AE764" i="1"/>
  <c r="AD764" i="1"/>
  <c r="AC764" i="1"/>
  <c r="AB764" i="1"/>
  <c r="AA764" i="1"/>
  <c r="Z764" i="1"/>
  <c r="X764" i="1"/>
  <c r="V764" i="1"/>
  <c r="T764" i="1"/>
  <c r="S764" i="1"/>
  <c r="Q764" i="1"/>
  <c r="P764" i="1"/>
  <c r="O764" i="1"/>
  <c r="N764" i="1"/>
  <c r="M764" i="1"/>
  <c r="L764" i="1"/>
  <c r="K764" i="1"/>
  <c r="J764" i="1"/>
  <c r="AN763" i="1"/>
  <c r="AM763" i="1"/>
  <c r="AM762" i="1" s="1"/>
  <c r="AL762" i="1"/>
  <c r="AK762" i="1"/>
  <c r="AJ762" i="1"/>
  <c r="AI762" i="1"/>
  <c r="AH762" i="1"/>
  <c r="AG762" i="1"/>
  <c r="AF762" i="1"/>
  <c r="AE762" i="1"/>
  <c r="AD762" i="1"/>
  <c r="AC762" i="1"/>
  <c r="AB762" i="1"/>
  <c r="AA762" i="1"/>
  <c r="X762" i="1"/>
  <c r="V762" i="1"/>
  <c r="T762" i="1"/>
  <c r="S762" i="1"/>
  <c r="Q762" i="1"/>
  <c r="O762" i="1"/>
  <c r="N762" i="1"/>
  <c r="M762" i="1"/>
  <c r="L762" i="1"/>
  <c r="K762" i="1"/>
  <c r="J762" i="1"/>
  <c r="I762" i="1"/>
  <c r="H762" i="1"/>
  <c r="AN761" i="1"/>
  <c r="AM761" i="1"/>
  <c r="AN760" i="1"/>
  <c r="AM760" i="1"/>
  <c r="AL759" i="1"/>
  <c r="AK759" i="1"/>
  <c r="AJ759" i="1"/>
  <c r="AI759" i="1"/>
  <c r="AH759" i="1"/>
  <c r="AG759" i="1"/>
  <c r="AF759" i="1"/>
  <c r="AE759" i="1"/>
  <c r="AD759" i="1"/>
  <c r="AC759" i="1"/>
  <c r="AB759" i="1"/>
  <c r="AA759" i="1"/>
  <c r="X759" i="1"/>
  <c r="V759" i="1"/>
  <c r="T759" i="1"/>
  <c r="S759" i="1"/>
  <c r="Q759" i="1"/>
  <c r="O759" i="1"/>
  <c r="N759" i="1"/>
  <c r="M759" i="1"/>
  <c r="L759" i="1"/>
  <c r="K759" i="1"/>
  <c r="J759" i="1"/>
  <c r="I759" i="1"/>
  <c r="H759" i="1"/>
  <c r="AN758" i="1"/>
  <c r="AM758" i="1"/>
  <c r="AN756" i="1"/>
  <c r="AM756" i="1"/>
  <c r="AN755" i="1"/>
  <c r="AM755" i="1"/>
  <c r="AN754" i="1"/>
  <c r="AM754" i="1"/>
  <c r="AN753" i="1"/>
  <c r="AM753" i="1"/>
  <c r="AN752" i="1"/>
  <c r="AM752" i="1"/>
  <c r="AN751" i="1"/>
  <c r="AM751" i="1"/>
  <c r="AN748" i="1"/>
  <c r="AM748" i="1"/>
  <c r="AN747" i="1"/>
  <c r="P747" i="1" s="1"/>
  <c r="AM747" i="1"/>
  <c r="AN746" i="1"/>
  <c r="AM746" i="1"/>
  <c r="AN745" i="1"/>
  <c r="Z745" i="1" s="1"/>
  <c r="AM745" i="1"/>
  <c r="AN744" i="1"/>
  <c r="AM744" i="1"/>
  <c r="AN743" i="1"/>
  <c r="Z743" i="1" s="1"/>
  <c r="AM743" i="1"/>
  <c r="AN742" i="1"/>
  <c r="Z742" i="1" s="1"/>
  <c r="AM742" i="1"/>
  <c r="AN741" i="1"/>
  <c r="Z741" i="1" s="1"/>
  <c r="AM741" i="1"/>
  <c r="AN740" i="1"/>
  <c r="Z740" i="1" s="1"/>
  <c r="AM740" i="1"/>
  <c r="AN739" i="1"/>
  <c r="AM739" i="1"/>
  <c r="AN738" i="1"/>
  <c r="AM738" i="1"/>
  <c r="AN737" i="1"/>
  <c r="AM737" i="1"/>
  <c r="AN736" i="1"/>
  <c r="AM736" i="1"/>
  <c r="AN735" i="1"/>
  <c r="AM735" i="1"/>
  <c r="AN734" i="1"/>
  <c r="Z734" i="1" s="1"/>
  <c r="AM734" i="1"/>
  <c r="AN733" i="1"/>
  <c r="Z733" i="1" s="1"/>
  <c r="AM733" i="1"/>
  <c r="AN732" i="1"/>
  <c r="Z732" i="1" s="1"/>
  <c r="AM732" i="1"/>
  <c r="AN731" i="1"/>
  <c r="Z731" i="1" s="1"/>
  <c r="AM731" i="1"/>
  <c r="AN730" i="1"/>
  <c r="AM730" i="1"/>
  <c r="AN729" i="1"/>
  <c r="AM729" i="1"/>
  <c r="AN728" i="1"/>
  <c r="AM728" i="1"/>
  <c r="AN727" i="1"/>
  <c r="AM727" i="1"/>
  <c r="AN726" i="1"/>
  <c r="AM726" i="1"/>
  <c r="Z726" i="1"/>
  <c r="S726" i="1"/>
  <c r="AN725" i="1"/>
  <c r="AM725" i="1"/>
  <c r="AN724" i="1"/>
  <c r="AM724" i="1"/>
  <c r="AN723" i="1"/>
  <c r="AM723" i="1"/>
  <c r="AN722" i="1"/>
  <c r="Z722" i="1" s="1"/>
  <c r="AM722" i="1"/>
  <c r="AN721" i="1"/>
  <c r="AM721" i="1"/>
  <c r="AN720" i="1"/>
  <c r="Z720" i="1" s="1"/>
  <c r="AM720" i="1"/>
  <c r="AN719" i="1"/>
  <c r="AM719" i="1"/>
  <c r="Z718" i="1"/>
  <c r="AN717" i="1"/>
  <c r="AM717" i="1"/>
  <c r="Z717" i="1"/>
  <c r="S717" i="1"/>
  <c r="AN716" i="1"/>
  <c r="AM716" i="1"/>
  <c r="AN715" i="1"/>
  <c r="Z715" i="1" s="1"/>
  <c r="AM715" i="1"/>
  <c r="AN714" i="1"/>
  <c r="AM714" i="1"/>
  <c r="Z714" i="1"/>
  <c r="S714" i="1"/>
  <c r="AN713" i="1"/>
  <c r="Z713" i="1" s="1"/>
  <c r="AM713" i="1"/>
  <c r="AN712" i="1"/>
  <c r="Z712" i="1" s="1"/>
  <c r="AM712" i="1"/>
  <c r="AN711" i="1"/>
  <c r="Z711" i="1" s="1"/>
  <c r="AM711" i="1"/>
  <c r="Z710" i="1"/>
  <c r="AN709" i="1"/>
  <c r="AM709" i="1"/>
  <c r="AN708" i="1"/>
  <c r="AM708" i="1"/>
  <c r="AN707" i="1"/>
  <c r="AM707" i="1"/>
  <c r="Z707" i="1"/>
  <c r="S707" i="1"/>
  <c r="AN706" i="1"/>
  <c r="AM706" i="1"/>
  <c r="AN705" i="1"/>
  <c r="AM705" i="1"/>
  <c r="Z705" i="1"/>
  <c r="S705" i="1"/>
  <c r="AN704" i="1"/>
  <c r="AM704" i="1"/>
  <c r="AN703" i="1"/>
  <c r="Z703" i="1" s="1"/>
  <c r="AM703" i="1"/>
  <c r="AN702" i="1"/>
  <c r="AM702" i="1"/>
  <c r="AN701" i="1"/>
  <c r="AM701" i="1"/>
  <c r="AN700" i="1"/>
  <c r="AM700" i="1"/>
  <c r="AN699" i="1"/>
  <c r="AM699" i="1"/>
  <c r="AN698" i="1"/>
  <c r="AM698" i="1"/>
  <c r="AN697" i="1"/>
  <c r="AM697" i="1"/>
  <c r="AN696" i="1"/>
  <c r="AM696" i="1"/>
  <c r="AN695" i="1"/>
  <c r="AM695" i="1"/>
  <c r="AN694" i="1"/>
  <c r="AM694" i="1"/>
  <c r="Z694" i="1"/>
  <c r="S694" i="1"/>
  <c r="AN693" i="1"/>
  <c r="AM693" i="1"/>
  <c r="Z693" i="1"/>
  <c r="S693" i="1"/>
  <c r="AN692" i="1"/>
  <c r="AM692" i="1"/>
  <c r="AN691" i="1"/>
  <c r="AM691" i="1"/>
  <c r="Z691" i="1"/>
  <c r="S691" i="1"/>
  <c r="AN690" i="1"/>
  <c r="Z690" i="1" s="1"/>
  <c r="AM690" i="1"/>
  <c r="AN689" i="1"/>
  <c r="AM689" i="1"/>
  <c r="AN688" i="1"/>
  <c r="Z688" i="1" s="1"/>
  <c r="AM688" i="1"/>
  <c r="AN687" i="1"/>
  <c r="AM687" i="1"/>
  <c r="Z687" i="1"/>
  <c r="S687" i="1"/>
  <c r="AN686" i="1"/>
  <c r="AM686" i="1"/>
  <c r="AN685" i="1"/>
  <c r="P685" i="1" s="1"/>
  <c r="AM685" i="1"/>
  <c r="AN684" i="1"/>
  <c r="AM684" i="1"/>
  <c r="AN683" i="1"/>
  <c r="AM683" i="1"/>
  <c r="AN682" i="1"/>
  <c r="AM682" i="1"/>
  <c r="AN681" i="1"/>
  <c r="Z681" i="1" s="1"/>
  <c r="AM681" i="1"/>
  <c r="AN680" i="1"/>
  <c r="AM680" i="1"/>
  <c r="AN679" i="1"/>
  <c r="AM679" i="1"/>
  <c r="AN678" i="1"/>
  <c r="AM678" i="1"/>
  <c r="AN677" i="1"/>
  <c r="AM677" i="1"/>
  <c r="AN676" i="1"/>
  <c r="AM676" i="1"/>
  <c r="AN675" i="1"/>
  <c r="AM675" i="1"/>
  <c r="AN674" i="1"/>
  <c r="AM674" i="1"/>
  <c r="Z674" i="1"/>
  <c r="S674" i="1"/>
  <c r="AN673" i="1"/>
  <c r="AM673" i="1"/>
  <c r="AN672" i="1"/>
  <c r="AM672" i="1"/>
  <c r="Z672" i="1"/>
  <c r="S672" i="1"/>
  <c r="AN671" i="1"/>
  <c r="AM671" i="1"/>
  <c r="Z671" i="1"/>
  <c r="S671" i="1"/>
  <c r="AN670" i="1"/>
  <c r="AM670" i="1"/>
  <c r="Z670" i="1"/>
  <c r="S670" i="1"/>
  <c r="AN669" i="1"/>
  <c r="AM669" i="1"/>
  <c r="Z669" i="1"/>
  <c r="S669" i="1"/>
  <c r="AN668" i="1"/>
  <c r="Z668" i="1" s="1"/>
  <c r="AM668" i="1"/>
  <c r="AN667" i="1"/>
  <c r="AM667" i="1"/>
  <c r="AN666" i="1"/>
  <c r="AM666" i="1"/>
  <c r="Z666" i="1"/>
  <c r="S666" i="1"/>
  <c r="AN665" i="1"/>
  <c r="AM665" i="1"/>
  <c r="Z664" i="1"/>
  <c r="AN663" i="1"/>
  <c r="AM663" i="1"/>
  <c r="Z662" i="1"/>
  <c r="AN661" i="1"/>
  <c r="AM661" i="1"/>
  <c r="Z660" i="1"/>
  <c r="AN659" i="1"/>
  <c r="Z659" i="1" s="1"/>
  <c r="AM659" i="1"/>
  <c r="Z658" i="1"/>
  <c r="AN657" i="1"/>
  <c r="AM657" i="1"/>
  <c r="J657" i="1"/>
  <c r="J656" i="1" s="1"/>
  <c r="AL656" i="1"/>
  <c r="AK656" i="1"/>
  <c r="AJ656" i="1"/>
  <c r="AI656" i="1"/>
  <c r="AH656" i="1"/>
  <c r="AG656" i="1"/>
  <c r="AF656" i="1"/>
  <c r="AE656" i="1"/>
  <c r="AD656" i="1"/>
  <c r="AC656" i="1"/>
  <c r="AB656" i="1"/>
  <c r="AA656" i="1"/>
  <c r="X656" i="1"/>
  <c r="V656" i="1"/>
  <c r="T656" i="1"/>
  <c r="Q656" i="1"/>
  <c r="O656" i="1"/>
  <c r="N656" i="1"/>
  <c r="M656" i="1"/>
  <c r="L656" i="1"/>
  <c r="K656" i="1"/>
  <c r="I656" i="1"/>
  <c r="H656" i="1"/>
  <c r="AN655" i="1"/>
  <c r="AM655" i="1"/>
  <c r="AN654" i="1"/>
  <c r="AN653" i="1" s="1"/>
  <c r="AM654" i="1"/>
  <c r="AM653" i="1" s="1"/>
  <c r="R654" i="1"/>
  <c r="R653" i="1" s="1"/>
  <c r="R649" i="1" s="1"/>
  <c r="J654" i="1"/>
  <c r="Z654" i="1" s="1"/>
  <c r="Z653" i="1" s="1"/>
  <c r="Z649" i="1" s="1"/>
  <c r="AL653" i="1"/>
  <c r="AL649" i="1" s="1"/>
  <c r="AK653" i="1"/>
  <c r="AK649" i="1" s="1"/>
  <c r="AJ653" i="1"/>
  <c r="AJ649" i="1" s="1"/>
  <c r="AI653" i="1"/>
  <c r="AI649" i="1" s="1"/>
  <c r="AH653" i="1"/>
  <c r="AH649" i="1" s="1"/>
  <c r="AG653" i="1"/>
  <c r="AG649" i="1" s="1"/>
  <c r="AF653" i="1"/>
  <c r="AF649" i="1" s="1"/>
  <c r="AE653" i="1"/>
  <c r="AE649" i="1" s="1"/>
  <c r="AD653" i="1"/>
  <c r="AD649" i="1" s="1"/>
  <c r="AC653" i="1"/>
  <c r="AC649" i="1" s="1"/>
  <c r="AB653" i="1"/>
  <c r="AB649" i="1" s="1"/>
  <c r="AA653" i="1"/>
  <c r="AA649" i="1" s="1"/>
  <c r="X653" i="1"/>
  <c r="X649" i="1" s="1"/>
  <c r="V653" i="1"/>
  <c r="V649" i="1" s="1"/>
  <c r="T653" i="1"/>
  <c r="T649" i="1" s="1"/>
  <c r="S653" i="1"/>
  <c r="S649" i="1" s="1"/>
  <c r="Q653" i="1"/>
  <c r="Q649" i="1" s="1"/>
  <c r="P653" i="1"/>
  <c r="P649" i="1" s="1"/>
  <c r="O653" i="1"/>
  <c r="O649" i="1" s="1"/>
  <c r="N653" i="1"/>
  <c r="N649" i="1" s="1"/>
  <c r="M653" i="1"/>
  <c r="M649" i="1" s="1"/>
  <c r="L653" i="1"/>
  <c r="L649" i="1" s="1"/>
  <c r="K653" i="1"/>
  <c r="K649" i="1" s="1"/>
  <c r="J653" i="1"/>
  <c r="J649" i="1" s="1"/>
  <c r="I653" i="1"/>
  <c r="I649" i="1" s="1"/>
  <c r="H653" i="1"/>
  <c r="H649" i="1" s="1"/>
  <c r="AN652" i="1"/>
  <c r="AM652" i="1"/>
  <c r="AN651" i="1"/>
  <c r="AM651" i="1"/>
  <c r="AN650" i="1"/>
  <c r="AM650" i="1"/>
  <c r="AN648" i="1"/>
  <c r="AM648" i="1"/>
  <c r="AN647" i="1"/>
  <c r="AM647" i="1"/>
  <c r="AN646" i="1"/>
  <c r="AM646" i="1"/>
  <c r="AN645" i="1"/>
  <c r="AM645" i="1"/>
  <c r="AN644" i="1"/>
  <c r="AM644" i="1"/>
  <c r="AL643" i="1"/>
  <c r="AL642" i="1" s="1"/>
  <c r="AK643" i="1"/>
  <c r="AK642" i="1" s="1"/>
  <c r="AJ643" i="1"/>
  <c r="AJ642" i="1" s="1"/>
  <c r="AI643" i="1"/>
  <c r="AI642" i="1" s="1"/>
  <c r="AH643" i="1"/>
  <c r="AH642" i="1" s="1"/>
  <c r="AG643" i="1"/>
  <c r="AG642" i="1" s="1"/>
  <c r="AF643" i="1"/>
  <c r="AF642" i="1" s="1"/>
  <c r="AE643" i="1"/>
  <c r="AE642" i="1" s="1"/>
  <c r="AD643" i="1"/>
  <c r="AD642" i="1" s="1"/>
  <c r="AC643" i="1"/>
  <c r="AC642" i="1" s="1"/>
  <c r="AB643" i="1"/>
  <c r="AB642" i="1" s="1"/>
  <c r="AA643" i="1"/>
  <c r="AA642" i="1" s="1"/>
  <c r="Z643" i="1"/>
  <c r="Z642" i="1" s="1"/>
  <c r="X643" i="1"/>
  <c r="X642" i="1" s="1"/>
  <c r="V643" i="1"/>
  <c r="V642" i="1" s="1"/>
  <c r="T643" i="1"/>
  <c r="T642" i="1" s="1"/>
  <c r="S643" i="1"/>
  <c r="S642" i="1" s="1"/>
  <c r="R643" i="1"/>
  <c r="R642" i="1" s="1"/>
  <c r="Q643" i="1"/>
  <c r="Q642" i="1" s="1"/>
  <c r="P643" i="1"/>
  <c r="P642" i="1" s="1"/>
  <c r="O643" i="1"/>
  <c r="O642" i="1" s="1"/>
  <c r="N643" i="1"/>
  <c r="N642" i="1" s="1"/>
  <c r="M643" i="1"/>
  <c r="M642" i="1" s="1"/>
  <c r="L643" i="1"/>
  <c r="L642" i="1" s="1"/>
  <c r="K643" i="1"/>
  <c r="K642" i="1" s="1"/>
  <c r="J643" i="1"/>
  <c r="J642" i="1" s="1"/>
  <c r="I643" i="1"/>
  <c r="I642" i="1" s="1"/>
  <c r="H643" i="1"/>
  <c r="H642" i="1" s="1"/>
  <c r="AN641" i="1"/>
  <c r="AM641" i="1"/>
  <c r="AN640" i="1"/>
  <c r="AM640" i="1"/>
  <c r="AN639" i="1"/>
  <c r="P639" i="1" s="1"/>
  <c r="AM639" i="1"/>
  <c r="AN638" i="1"/>
  <c r="AM638" i="1"/>
  <c r="AN637" i="1"/>
  <c r="AM637" i="1"/>
  <c r="AN636" i="1"/>
  <c r="P636" i="1" s="1"/>
  <c r="AM636" i="1"/>
  <c r="AN635" i="1"/>
  <c r="AM635" i="1"/>
  <c r="AN634" i="1"/>
  <c r="AM634" i="1"/>
  <c r="AN633" i="1"/>
  <c r="Z633" i="1" s="1"/>
  <c r="AM633" i="1"/>
  <c r="AN632" i="1"/>
  <c r="AM632" i="1"/>
  <c r="Z632" i="1"/>
  <c r="R632" i="1"/>
  <c r="AN631" i="1"/>
  <c r="AM631" i="1"/>
  <c r="Z631" i="1"/>
  <c r="R631" i="1"/>
  <c r="AN630" i="1"/>
  <c r="Z630" i="1" s="1"/>
  <c r="AM630" i="1"/>
  <c r="AN629" i="1"/>
  <c r="AM629" i="1"/>
  <c r="AN628" i="1"/>
  <c r="P628" i="1" s="1"/>
  <c r="AM628" i="1"/>
  <c r="AN627" i="1"/>
  <c r="AM627" i="1"/>
  <c r="Z627" i="1"/>
  <c r="R627" i="1"/>
  <c r="AN626" i="1"/>
  <c r="AM626" i="1"/>
  <c r="Z626" i="1"/>
  <c r="R626" i="1"/>
  <c r="AN625" i="1"/>
  <c r="AM625" i="1"/>
  <c r="AN624" i="1"/>
  <c r="Z624" i="1" s="1"/>
  <c r="AM624" i="1"/>
  <c r="AN623" i="1"/>
  <c r="AM623" i="1"/>
  <c r="AN622" i="1"/>
  <c r="P622" i="1" s="1"/>
  <c r="AM622" i="1"/>
  <c r="AN621" i="1"/>
  <c r="P621" i="1" s="1"/>
  <c r="AM621" i="1"/>
  <c r="AN620" i="1"/>
  <c r="Z620" i="1" s="1"/>
  <c r="AM620" i="1"/>
  <c r="AN619" i="1"/>
  <c r="Z619" i="1" s="1"/>
  <c r="AM619" i="1"/>
  <c r="AN618" i="1"/>
  <c r="AM618" i="1"/>
  <c r="J618" i="1"/>
  <c r="AN617" i="1"/>
  <c r="AM617" i="1"/>
  <c r="R617" i="1"/>
  <c r="J617" i="1"/>
  <c r="Z617" i="1" s="1"/>
  <c r="AN616" i="1"/>
  <c r="AM616" i="1"/>
  <c r="Z616" i="1"/>
  <c r="R616" i="1"/>
  <c r="AN615" i="1"/>
  <c r="AM615" i="1"/>
  <c r="Z615" i="1"/>
  <c r="R615" i="1"/>
  <c r="AN614" i="1"/>
  <c r="AM614" i="1"/>
  <c r="AN613" i="1"/>
  <c r="AM613" i="1"/>
  <c r="Z613" i="1"/>
  <c r="R613" i="1"/>
  <c r="AN612" i="1"/>
  <c r="AM612" i="1"/>
  <c r="R612" i="1"/>
  <c r="J612" i="1"/>
  <c r="AL611" i="1"/>
  <c r="AK611" i="1"/>
  <c r="AJ611" i="1"/>
  <c r="AI611" i="1"/>
  <c r="AH611" i="1"/>
  <c r="AG611" i="1"/>
  <c r="AF611" i="1"/>
  <c r="AE611" i="1"/>
  <c r="AD611" i="1"/>
  <c r="AC611" i="1"/>
  <c r="AB611" i="1"/>
  <c r="AA611" i="1"/>
  <c r="X611" i="1"/>
  <c r="V611" i="1"/>
  <c r="T611" i="1"/>
  <c r="S611" i="1"/>
  <c r="Q611" i="1"/>
  <c r="O611" i="1"/>
  <c r="N611" i="1"/>
  <c r="M611" i="1"/>
  <c r="L611" i="1"/>
  <c r="K611" i="1"/>
  <c r="I611" i="1"/>
  <c r="H611" i="1"/>
  <c r="AN610" i="1"/>
  <c r="AM610" i="1"/>
  <c r="AN609" i="1"/>
  <c r="AM609" i="1"/>
  <c r="Z608" i="1"/>
  <c r="AN607" i="1"/>
  <c r="AM607" i="1"/>
  <c r="AN606" i="1"/>
  <c r="AM606" i="1"/>
  <c r="AN605" i="1"/>
  <c r="Z605" i="1" s="1"/>
  <c r="AM605" i="1"/>
  <c r="AN604" i="1"/>
  <c r="AM604" i="1"/>
  <c r="Z603" i="1"/>
  <c r="AN602" i="1"/>
  <c r="AM602" i="1"/>
  <c r="J602" i="1"/>
  <c r="J601" i="1" s="1"/>
  <c r="AL601" i="1"/>
  <c r="AK601" i="1"/>
  <c r="AJ601" i="1"/>
  <c r="AI601" i="1"/>
  <c r="AH601" i="1"/>
  <c r="AG601" i="1"/>
  <c r="AF601" i="1"/>
  <c r="AE601" i="1"/>
  <c r="AD601" i="1"/>
  <c r="AC601" i="1"/>
  <c r="AB601" i="1"/>
  <c r="AA601" i="1"/>
  <c r="X601" i="1"/>
  <c r="V601" i="1"/>
  <c r="T601" i="1"/>
  <c r="Q601" i="1"/>
  <c r="O601" i="1"/>
  <c r="N601" i="1"/>
  <c r="M601" i="1"/>
  <c r="M600" i="1" s="1"/>
  <c r="L601" i="1"/>
  <c r="K601" i="1"/>
  <c r="I601" i="1"/>
  <c r="H601" i="1"/>
  <c r="AN599" i="1"/>
  <c r="P599" i="1" s="1"/>
  <c r="AM599" i="1"/>
  <c r="AN598" i="1"/>
  <c r="AM598" i="1"/>
  <c r="AN597" i="1"/>
  <c r="AM597" i="1"/>
  <c r="Z597" i="1"/>
  <c r="R597" i="1"/>
  <c r="AN596" i="1"/>
  <c r="AM596" i="1"/>
  <c r="AN595" i="1"/>
  <c r="AM595" i="1"/>
  <c r="AN594" i="1"/>
  <c r="AM594" i="1"/>
  <c r="Z594" i="1"/>
  <c r="R594" i="1"/>
  <c r="AN593" i="1"/>
  <c r="Z593" i="1" s="1"/>
  <c r="AM593" i="1"/>
  <c r="AN592" i="1"/>
  <c r="Z592" i="1" s="1"/>
  <c r="AM592" i="1"/>
  <c r="AN591" i="1"/>
  <c r="AM591" i="1"/>
  <c r="AN590" i="1"/>
  <c r="AM590" i="1"/>
  <c r="Z590" i="1"/>
  <c r="R590" i="1"/>
  <c r="AN589" i="1"/>
  <c r="AM589" i="1"/>
  <c r="AN588" i="1"/>
  <c r="P588" i="1" s="1"/>
  <c r="AM588" i="1"/>
  <c r="AN587" i="1"/>
  <c r="AM587" i="1"/>
  <c r="Z587" i="1"/>
  <c r="R587" i="1"/>
  <c r="AN586" i="1"/>
  <c r="AM586" i="1"/>
  <c r="AL585" i="1"/>
  <c r="AK585" i="1"/>
  <c r="AJ585" i="1"/>
  <c r="AI585" i="1"/>
  <c r="AH585" i="1"/>
  <c r="AG585" i="1"/>
  <c r="AF585" i="1"/>
  <c r="AE585" i="1"/>
  <c r="AD585" i="1"/>
  <c r="AC585" i="1"/>
  <c r="AB585" i="1"/>
  <c r="AA585" i="1"/>
  <c r="X585" i="1"/>
  <c r="V585" i="1"/>
  <c r="T585" i="1"/>
  <c r="S585" i="1"/>
  <c r="Q585" i="1"/>
  <c r="O585" i="1"/>
  <c r="N585" i="1"/>
  <c r="M585" i="1"/>
  <c r="L585" i="1"/>
  <c r="K585" i="1"/>
  <c r="J585" i="1"/>
  <c r="I585" i="1"/>
  <c r="H585" i="1"/>
  <c r="AN584" i="1"/>
  <c r="AM584" i="1"/>
  <c r="AN583" i="1"/>
  <c r="AM583" i="1"/>
  <c r="AL582" i="1"/>
  <c r="AK582" i="1"/>
  <c r="AJ582" i="1"/>
  <c r="AI582" i="1"/>
  <c r="AH582" i="1"/>
  <c r="AG582" i="1"/>
  <c r="AF582" i="1"/>
  <c r="AE582" i="1"/>
  <c r="AD582" i="1"/>
  <c r="AC582" i="1"/>
  <c r="AB582" i="1"/>
  <c r="AA582" i="1"/>
  <c r="X582" i="1"/>
  <c r="V582" i="1"/>
  <c r="T582" i="1"/>
  <c r="S582" i="1"/>
  <c r="Q582" i="1"/>
  <c r="O582" i="1"/>
  <c r="N582" i="1"/>
  <c r="M582" i="1"/>
  <c r="L582" i="1"/>
  <c r="K582" i="1"/>
  <c r="J582" i="1"/>
  <c r="I582" i="1"/>
  <c r="H582" i="1"/>
  <c r="AN581" i="1"/>
  <c r="AM581" i="1"/>
  <c r="AN580" i="1"/>
  <c r="AM580" i="1"/>
  <c r="AN579" i="1"/>
  <c r="AM579" i="1"/>
  <c r="AN578" i="1"/>
  <c r="Z578" i="1" s="1"/>
  <c r="AM578" i="1"/>
  <c r="AN577" i="1"/>
  <c r="P577" i="1" s="1"/>
  <c r="AM577" i="1"/>
  <c r="AL576" i="1"/>
  <c r="AK576" i="1"/>
  <c r="AJ576" i="1"/>
  <c r="AI576" i="1"/>
  <c r="AH576" i="1"/>
  <c r="AG576" i="1"/>
  <c r="AF576" i="1"/>
  <c r="AE576" i="1"/>
  <c r="AD576" i="1"/>
  <c r="AC576" i="1"/>
  <c r="AB576" i="1"/>
  <c r="AA576" i="1"/>
  <c r="X576" i="1"/>
  <c r="V576" i="1"/>
  <c r="T576" i="1"/>
  <c r="S576" i="1"/>
  <c r="Q576" i="1"/>
  <c r="O576" i="1"/>
  <c r="N576" i="1"/>
  <c r="M576" i="1"/>
  <c r="L576" i="1"/>
  <c r="K576" i="1"/>
  <c r="J576" i="1"/>
  <c r="I576" i="1"/>
  <c r="H576" i="1"/>
  <c r="AN574" i="1"/>
  <c r="AM574" i="1"/>
  <c r="AN573" i="1"/>
  <c r="Z573" i="1" s="1"/>
  <c r="AM573" i="1"/>
  <c r="S573" i="1"/>
  <c r="S567" i="1" s="1"/>
  <c r="S562" i="1" s="1"/>
  <c r="J573" i="1"/>
  <c r="AN572" i="1"/>
  <c r="AM572" i="1"/>
  <c r="Z572" i="1"/>
  <c r="AN571" i="1"/>
  <c r="AM571" i="1"/>
  <c r="AN570" i="1"/>
  <c r="AM570" i="1"/>
  <c r="AN569" i="1"/>
  <c r="AM569" i="1"/>
  <c r="AN568" i="1"/>
  <c r="AM568" i="1"/>
  <c r="AL567" i="1"/>
  <c r="AL562" i="1" s="1"/>
  <c r="AK567" i="1"/>
  <c r="AK562" i="1" s="1"/>
  <c r="AJ567" i="1"/>
  <c r="AJ562" i="1" s="1"/>
  <c r="AI567" i="1"/>
  <c r="AI562" i="1" s="1"/>
  <c r="AH567" i="1"/>
  <c r="AH562" i="1" s="1"/>
  <c r="AG567" i="1"/>
  <c r="AG562" i="1" s="1"/>
  <c r="AF567" i="1"/>
  <c r="AF562" i="1" s="1"/>
  <c r="AE567" i="1"/>
  <c r="AE562" i="1" s="1"/>
  <c r="AD567" i="1"/>
  <c r="AD562" i="1" s="1"/>
  <c r="AC567" i="1"/>
  <c r="AC562" i="1" s="1"/>
  <c r="AB567" i="1"/>
  <c r="AB562" i="1" s="1"/>
  <c r="AA567" i="1"/>
  <c r="AA562" i="1" s="1"/>
  <c r="X567" i="1"/>
  <c r="X562" i="1" s="1"/>
  <c r="V567" i="1"/>
  <c r="V562" i="1" s="1"/>
  <c r="T567" i="1"/>
  <c r="T562" i="1" s="1"/>
  <c r="Q567" i="1"/>
  <c r="Q562" i="1" s="1"/>
  <c r="O567" i="1"/>
  <c r="O562" i="1" s="1"/>
  <c r="N567" i="1"/>
  <c r="N562" i="1" s="1"/>
  <c r="M567" i="1"/>
  <c r="M562" i="1" s="1"/>
  <c r="L567" i="1"/>
  <c r="L562" i="1" s="1"/>
  <c r="K567" i="1"/>
  <c r="K562" i="1" s="1"/>
  <c r="I567" i="1"/>
  <c r="I562" i="1" s="1"/>
  <c r="H567" i="1"/>
  <c r="H562" i="1" s="1"/>
  <c r="AN566" i="1"/>
  <c r="AM566" i="1"/>
  <c r="AN565" i="1"/>
  <c r="AM565" i="1"/>
  <c r="AN564" i="1"/>
  <c r="AM564" i="1"/>
  <c r="AN563" i="1"/>
  <c r="AM563" i="1"/>
  <c r="AN561" i="1"/>
  <c r="AM561" i="1"/>
  <c r="AN560" i="1"/>
  <c r="AN559" i="1" s="1"/>
  <c r="AM560" i="1"/>
  <c r="AM559" i="1" s="1"/>
  <c r="AL559" i="1"/>
  <c r="AK559" i="1"/>
  <c r="AJ559" i="1"/>
  <c r="AI559" i="1"/>
  <c r="AH559" i="1"/>
  <c r="AG559" i="1"/>
  <c r="AF559" i="1"/>
  <c r="AE559" i="1"/>
  <c r="AD559" i="1"/>
  <c r="AC559" i="1"/>
  <c r="AB559" i="1"/>
  <c r="AA559" i="1"/>
  <c r="Z559" i="1"/>
  <c r="X559" i="1"/>
  <c r="V559" i="1"/>
  <c r="T559" i="1"/>
  <c r="S559" i="1"/>
  <c r="R559" i="1"/>
  <c r="Q559" i="1"/>
  <c r="P559" i="1"/>
  <c r="O559" i="1"/>
  <c r="N559" i="1"/>
  <c r="M559" i="1"/>
  <c r="L559" i="1"/>
  <c r="K559" i="1"/>
  <c r="J559" i="1"/>
  <c r="I559" i="1"/>
  <c r="H559" i="1"/>
  <c r="AN558" i="1"/>
  <c r="AM558" i="1"/>
  <c r="AN557" i="1"/>
  <c r="AM557" i="1"/>
  <c r="AL556" i="1"/>
  <c r="AK556" i="1"/>
  <c r="AJ556" i="1"/>
  <c r="AI556" i="1"/>
  <c r="AH556" i="1"/>
  <c r="AG556" i="1"/>
  <c r="AF556" i="1"/>
  <c r="AE556" i="1"/>
  <c r="AD556" i="1"/>
  <c r="AC556" i="1"/>
  <c r="AB556" i="1"/>
  <c r="AA556" i="1"/>
  <c r="Z556" i="1"/>
  <c r="X556" i="1"/>
  <c r="V556" i="1"/>
  <c r="T556" i="1"/>
  <c r="S556" i="1"/>
  <c r="R556" i="1"/>
  <c r="Q556" i="1"/>
  <c r="P556" i="1"/>
  <c r="O556" i="1"/>
  <c r="N556" i="1"/>
  <c r="M556" i="1"/>
  <c r="L556" i="1"/>
  <c r="K556" i="1"/>
  <c r="J556" i="1"/>
  <c r="I556" i="1"/>
  <c r="H556" i="1"/>
  <c r="AN551" i="1"/>
  <c r="Z551" i="1" s="1"/>
  <c r="AM551" i="1"/>
  <c r="J551" i="1"/>
  <c r="AN550" i="1"/>
  <c r="Z550" i="1" s="1"/>
  <c r="AM550" i="1"/>
  <c r="J550" i="1"/>
  <c r="AN549" i="1"/>
  <c r="Z549" i="1" s="1"/>
  <c r="AM549" i="1"/>
  <c r="AN548" i="1"/>
  <c r="AM548" i="1"/>
  <c r="J548" i="1"/>
  <c r="Z548" i="1" s="1"/>
  <c r="AN547" i="1"/>
  <c r="AM547" i="1"/>
  <c r="AN546" i="1"/>
  <c r="AM546" i="1"/>
  <c r="Z546" i="1"/>
  <c r="AN545" i="1"/>
  <c r="AM545" i="1"/>
  <c r="Z545" i="1"/>
  <c r="AN544" i="1"/>
  <c r="AM544" i="1"/>
  <c r="AN543" i="1"/>
  <c r="AM543" i="1"/>
  <c r="AN542" i="1"/>
  <c r="AM542" i="1"/>
  <c r="AN541" i="1"/>
  <c r="P541" i="1" s="1"/>
  <c r="AM541" i="1"/>
  <c r="AN540" i="1"/>
  <c r="AM540" i="1"/>
  <c r="AN539" i="1"/>
  <c r="AM539" i="1"/>
  <c r="AN538" i="1"/>
  <c r="AM538" i="1"/>
  <c r="AN537" i="1"/>
  <c r="AM537" i="1"/>
  <c r="AN536" i="1"/>
  <c r="AM536" i="1"/>
  <c r="AN535" i="1"/>
  <c r="P535" i="1" s="1"/>
  <c r="AM535" i="1"/>
  <c r="AN534" i="1"/>
  <c r="AM534" i="1"/>
  <c r="AN533" i="1"/>
  <c r="AM533" i="1"/>
  <c r="AN532" i="1"/>
  <c r="AM532" i="1"/>
  <c r="AN531" i="1"/>
  <c r="AM531" i="1"/>
  <c r="AN530" i="1"/>
  <c r="AM530" i="1"/>
  <c r="AN529" i="1"/>
  <c r="AM529" i="1"/>
  <c r="AN528" i="1"/>
  <c r="AM528" i="1"/>
  <c r="AN527" i="1"/>
  <c r="AM527" i="1"/>
  <c r="AN526" i="1"/>
  <c r="AM526" i="1"/>
  <c r="AN525" i="1"/>
  <c r="P525" i="1" s="1"/>
  <c r="AM525" i="1"/>
  <c r="AN524" i="1"/>
  <c r="AM524" i="1"/>
  <c r="AN523" i="1"/>
  <c r="AM523" i="1"/>
  <c r="AN522" i="1"/>
  <c r="AM522" i="1"/>
  <c r="AN521" i="1"/>
  <c r="AM521" i="1"/>
  <c r="Z521" i="1"/>
  <c r="S521" i="1"/>
  <c r="AN520" i="1"/>
  <c r="AM520" i="1"/>
  <c r="AN519" i="1"/>
  <c r="Z519" i="1" s="1"/>
  <c r="AM519" i="1"/>
  <c r="AN518" i="1"/>
  <c r="AM518" i="1"/>
  <c r="AN517" i="1"/>
  <c r="AM517" i="1"/>
  <c r="Z517" i="1"/>
  <c r="AN516" i="1"/>
  <c r="AM516" i="1"/>
  <c r="AN515" i="1"/>
  <c r="Z515" i="1" s="1"/>
  <c r="AM515" i="1"/>
  <c r="AN514" i="1"/>
  <c r="AM514" i="1"/>
  <c r="AN513" i="1"/>
  <c r="AM513" i="1"/>
  <c r="AN512" i="1"/>
  <c r="AM512" i="1"/>
  <c r="AN511" i="1"/>
  <c r="AM511" i="1"/>
  <c r="AN510" i="1"/>
  <c r="AM510" i="1"/>
  <c r="AN509" i="1"/>
  <c r="AM509" i="1"/>
  <c r="AN508" i="1"/>
  <c r="P508" i="1" s="1"/>
  <c r="AM508" i="1"/>
  <c r="AN507" i="1"/>
  <c r="P507" i="1" s="1"/>
  <c r="AM507" i="1"/>
  <c r="AN506" i="1"/>
  <c r="AM506" i="1"/>
  <c r="AN505" i="1"/>
  <c r="AM505" i="1"/>
  <c r="AN504" i="1"/>
  <c r="AM504" i="1"/>
  <c r="Z504" i="1"/>
  <c r="S504" i="1"/>
  <c r="AN503" i="1"/>
  <c r="Z503" i="1" s="1"/>
  <c r="AM503" i="1"/>
  <c r="AN502" i="1"/>
  <c r="Z502" i="1" s="1"/>
  <c r="AM502" i="1"/>
  <c r="AN501" i="1"/>
  <c r="Z501" i="1" s="1"/>
  <c r="AM501" i="1"/>
  <c r="AN500" i="1"/>
  <c r="Z500" i="1" s="1"/>
  <c r="AM500" i="1"/>
  <c r="AN499" i="1"/>
  <c r="AM499" i="1"/>
  <c r="AN498" i="1"/>
  <c r="Z498" i="1" s="1"/>
  <c r="AM498" i="1"/>
  <c r="AN497" i="1"/>
  <c r="AM497" i="1"/>
  <c r="AN496" i="1"/>
  <c r="Z496" i="1" s="1"/>
  <c r="AM496" i="1"/>
  <c r="AN495" i="1"/>
  <c r="Z495" i="1" s="1"/>
  <c r="AM495" i="1"/>
  <c r="AN494" i="1"/>
  <c r="Z494" i="1" s="1"/>
  <c r="AM494" i="1"/>
  <c r="AN493" i="1"/>
  <c r="AM493" i="1"/>
  <c r="AN492" i="1"/>
  <c r="Z492" i="1" s="1"/>
  <c r="AM492" i="1"/>
  <c r="AN491" i="1"/>
  <c r="AM491" i="1"/>
  <c r="AN490" i="1"/>
  <c r="Z490" i="1" s="1"/>
  <c r="AM490" i="1"/>
  <c r="AN489" i="1"/>
  <c r="AM489" i="1"/>
  <c r="AN488" i="1"/>
  <c r="Z488" i="1" s="1"/>
  <c r="AM488" i="1"/>
  <c r="AN487" i="1"/>
  <c r="AM487" i="1"/>
  <c r="Z487" i="1"/>
  <c r="AN486" i="1"/>
  <c r="AM486" i="1"/>
  <c r="AN485" i="1"/>
  <c r="P485" i="1" s="1"/>
  <c r="AM485" i="1"/>
  <c r="AN484" i="1"/>
  <c r="AM484" i="1"/>
  <c r="Z484" i="1"/>
  <c r="AN483" i="1"/>
  <c r="AM483" i="1"/>
  <c r="AN482" i="1"/>
  <c r="Z482" i="1" s="1"/>
  <c r="AM482" i="1"/>
  <c r="AN481" i="1"/>
  <c r="AM481" i="1"/>
  <c r="AN480" i="1"/>
  <c r="AM480" i="1"/>
  <c r="Z480" i="1"/>
  <c r="AN479" i="1"/>
  <c r="AM479" i="1"/>
  <c r="AN478" i="1"/>
  <c r="AM478" i="1"/>
  <c r="AN477" i="1"/>
  <c r="AM477" i="1"/>
  <c r="AN476" i="1"/>
  <c r="AM476" i="1"/>
  <c r="Z476" i="1"/>
  <c r="S476" i="1"/>
  <c r="AN475" i="1"/>
  <c r="AM475" i="1"/>
  <c r="Z475" i="1"/>
  <c r="S475" i="1"/>
  <c r="AN474" i="1"/>
  <c r="AM474" i="1"/>
  <c r="AN473" i="1"/>
  <c r="AM473" i="1"/>
  <c r="AN472" i="1"/>
  <c r="AM472" i="1"/>
  <c r="AN471" i="1"/>
  <c r="AM471" i="1"/>
  <c r="AN470" i="1"/>
  <c r="AM470" i="1"/>
  <c r="AN469" i="1"/>
  <c r="P469" i="1" s="1"/>
  <c r="AM469" i="1"/>
  <c r="AN468" i="1"/>
  <c r="AM468" i="1"/>
  <c r="AN467" i="1"/>
  <c r="AM467" i="1"/>
  <c r="AN466" i="1"/>
  <c r="AM466" i="1"/>
  <c r="AN465" i="1"/>
  <c r="AM465" i="1"/>
  <c r="AN464" i="1"/>
  <c r="AM464" i="1"/>
  <c r="AN463" i="1"/>
  <c r="P463" i="1" s="1"/>
  <c r="AM463" i="1"/>
  <c r="AN462" i="1"/>
  <c r="AM462" i="1"/>
  <c r="AN461" i="1"/>
  <c r="P461" i="1" s="1"/>
  <c r="AM461" i="1"/>
  <c r="AN460" i="1"/>
  <c r="AM460" i="1"/>
  <c r="Z460" i="1"/>
  <c r="AN459" i="1"/>
  <c r="AM459" i="1"/>
  <c r="Z459" i="1"/>
  <c r="AN458" i="1"/>
  <c r="AM458" i="1"/>
  <c r="AN457" i="1"/>
  <c r="AM457" i="1"/>
  <c r="AN456" i="1"/>
  <c r="AM456" i="1"/>
  <c r="AN455" i="1"/>
  <c r="AM455" i="1"/>
  <c r="AN454" i="1"/>
  <c r="AM454" i="1"/>
  <c r="AN453" i="1"/>
  <c r="AM453" i="1"/>
  <c r="Z453" i="1"/>
  <c r="AN452" i="1"/>
  <c r="Z452" i="1" s="1"/>
  <c r="AM452" i="1"/>
  <c r="AN451" i="1"/>
  <c r="AM451" i="1"/>
  <c r="AN450" i="1"/>
  <c r="AM450" i="1"/>
  <c r="AN449" i="1"/>
  <c r="Z449" i="1" s="1"/>
  <c r="AM449" i="1"/>
  <c r="AN448" i="1"/>
  <c r="AM448" i="1"/>
  <c r="AN447" i="1"/>
  <c r="AM447" i="1"/>
  <c r="AN446" i="1"/>
  <c r="AM446" i="1"/>
  <c r="Z446" i="1"/>
  <c r="AN445" i="1"/>
  <c r="AM445" i="1"/>
  <c r="AN444" i="1"/>
  <c r="AM444" i="1"/>
  <c r="AN443" i="1"/>
  <c r="AM443" i="1"/>
  <c r="AN442" i="1"/>
  <c r="AM442" i="1"/>
  <c r="AN441" i="1"/>
  <c r="AM441" i="1"/>
  <c r="AN440" i="1"/>
  <c r="AM440" i="1"/>
  <c r="AN439" i="1"/>
  <c r="AM439" i="1"/>
  <c r="AN438" i="1"/>
  <c r="AM438" i="1"/>
  <c r="AN437" i="1"/>
  <c r="AM437" i="1"/>
  <c r="Z437" i="1"/>
  <c r="AN436" i="1"/>
  <c r="Z436" i="1" s="1"/>
  <c r="AM436" i="1"/>
  <c r="AN435" i="1"/>
  <c r="AM435" i="1"/>
  <c r="AN434" i="1"/>
  <c r="AM434" i="1"/>
  <c r="AN433" i="1"/>
  <c r="AM433" i="1"/>
  <c r="AN432" i="1"/>
  <c r="AM432" i="1"/>
  <c r="AN431" i="1"/>
  <c r="AM431" i="1"/>
  <c r="Z431" i="1"/>
  <c r="AN430" i="1"/>
  <c r="P430" i="1" s="1"/>
  <c r="AM430" i="1"/>
  <c r="AN429" i="1"/>
  <c r="P429" i="1" s="1"/>
  <c r="AM429" i="1"/>
  <c r="AN428" i="1"/>
  <c r="P428" i="1" s="1"/>
  <c r="AM428" i="1"/>
  <c r="AN427" i="1"/>
  <c r="P427" i="1" s="1"/>
  <c r="AM427" i="1"/>
  <c r="AN426" i="1"/>
  <c r="P426" i="1" s="1"/>
  <c r="AM426" i="1"/>
  <c r="AN425" i="1"/>
  <c r="AM425" i="1"/>
  <c r="Z425" i="1"/>
  <c r="AN424" i="1"/>
  <c r="AM424" i="1"/>
  <c r="AN423" i="1"/>
  <c r="AM423" i="1"/>
  <c r="AN422" i="1"/>
  <c r="AM422" i="1"/>
  <c r="Z422" i="1"/>
  <c r="AN421" i="1"/>
  <c r="P421" i="1" s="1"/>
  <c r="AM421" i="1"/>
  <c r="AN420" i="1"/>
  <c r="P420" i="1" s="1"/>
  <c r="AM420" i="1"/>
  <c r="AN419" i="1"/>
  <c r="AM419" i="1"/>
  <c r="Z419" i="1"/>
  <c r="AN418" i="1"/>
  <c r="AM418" i="1"/>
  <c r="AN417" i="1"/>
  <c r="Z417" i="1" s="1"/>
  <c r="AM417" i="1"/>
  <c r="AN416" i="1"/>
  <c r="AM416" i="1"/>
  <c r="Z416" i="1"/>
  <c r="AN415" i="1"/>
  <c r="AM415" i="1"/>
  <c r="AN414" i="1"/>
  <c r="AM414" i="1"/>
  <c r="AN413" i="1"/>
  <c r="AM413" i="1"/>
  <c r="AN412" i="1"/>
  <c r="AM412" i="1"/>
  <c r="AN411" i="1"/>
  <c r="AM411" i="1"/>
  <c r="Z411" i="1"/>
  <c r="AN410" i="1"/>
  <c r="Z410" i="1" s="1"/>
  <c r="AM410" i="1"/>
  <c r="AN409" i="1"/>
  <c r="Z409" i="1" s="1"/>
  <c r="AM409" i="1"/>
  <c r="AN408" i="1"/>
  <c r="Z408" i="1" s="1"/>
  <c r="AM408" i="1"/>
  <c r="AN407" i="1"/>
  <c r="Z407" i="1" s="1"/>
  <c r="AM407" i="1"/>
  <c r="AN406" i="1"/>
  <c r="P406" i="1" s="1"/>
  <c r="AM406" i="1"/>
  <c r="AN405" i="1"/>
  <c r="Z405" i="1" s="1"/>
  <c r="AM405" i="1"/>
  <c r="AN404" i="1"/>
  <c r="AM404" i="1"/>
  <c r="Z404" i="1"/>
  <c r="AN403" i="1"/>
  <c r="AM403" i="1"/>
  <c r="AN402" i="1"/>
  <c r="Z402" i="1" s="1"/>
  <c r="AM402" i="1"/>
  <c r="AN401" i="1"/>
  <c r="AM401" i="1"/>
  <c r="AN400" i="1"/>
  <c r="AM400" i="1"/>
  <c r="Z400" i="1"/>
  <c r="AN399" i="1"/>
  <c r="P399" i="1" s="1"/>
  <c r="AM399" i="1"/>
  <c r="AN398" i="1"/>
  <c r="Z398" i="1" s="1"/>
  <c r="AM398" i="1"/>
  <c r="AN397" i="1"/>
  <c r="AM397" i="1"/>
  <c r="AN396" i="1"/>
  <c r="AM396" i="1"/>
  <c r="AN395" i="1"/>
  <c r="AM395" i="1"/>
  <c r="AN394" i="1"/>
  <c r="AM394" i="1"/>
  <c r="AN393" i="1"/>
  <c r="AM393" i="1"/>
  <c r="AN392" i="1"/>
  <c r="AM392" i="1"/>
  <c r="AN391" i="1"/>
  <c r="AM391" i="1"/>
  <c r="Z391" i="1"/>
  <c r="AN390" i="1"/>
  <c r="AM390" i="1"/>
  <c r="AN389" i="1"/>
  <c r="AM389" i="1"/>
  <c r="AN388" i="1"/>
  <c r="AM388" i="1"/>
  <c r="Z388" i="1"/>
  <c r="AN387" i="1"/>
  <c r="Z387" i="1" s="1"/>
  <c r="AM387" i="1"/>
  <c r="AN386" i="1"/>
  <c r="AM386" i="1"/>
  <c r="AN385" i="1"/>
  <c r="Z385" i="1" s="1"/>
  <c r="AM385" i="1"/>
  <c r="AN384" i="1"/>
  <c r="AM384" i="1"/>
  <c r="AN383" i="1"/>
  <c r="Z383" i="1" s="1"/>
  <c r="AM383" i="1"/>
  <c r="AN382" i="1"/>
  <c r="P382" i="1" s="1"/>
  <c r="AM382" i="1"/>
  <c r="AN381" i="1"/>
  <c r="AM381" i="1"/>
  <c r="AN380" i="1"/>
  <c r="P380" i="1" s="1"/>
  <c r="AM380" i="1"/>
  <c r="AN379" i="1"/>
  <c r="Z379" i="1" s="1"/>
  <c r="AM379" i="1"/>
  <c r="AN378" i="1"/>
  <c r="P378" i="1" s="1"/>
  <c r="AM378" i="1"/>
  <c r="AN377" i="1"/>
  <c r="Z377" i="1" s="1"/>
  <c r="AM377" i="1"/>
  <c r="AN376" i="1"/>
  <c r="AM376" i="1"/>
  <c r="AN375" i="1"/>
  <c r="AM375" i="1"/>
  <c r="AN374" i="1"/>
  <c r="AM374" i="1"/>
  <c r="AN373" i="1"/>
  <c r="Z373" i="1" s="1"/>
  <c r="AM373" i="1"/>
  <c r="AN372" i="1"/>
  <c r="P372" i="1" s="1"/>
  <c r="AM372" i="1"/>
  <c r="AN371" i="1"/>
  <c r="Z371" i="1" s="1"/>
  <c r="AM371" i="1"/>
  <c r="AN370" i="1"/>
  <c r="AM370" i="1"/>
  <c r="AN369" i="1"/>
  <c r="AM369" i="1"/>
  <c r="Z369" i="1"/>
  <c r="AN368" i="1"/>
  <c r="P368" i="1" s="1"/>
  <c r="AM368" i="1"/>
  <c r="AN367" i="1"/>
  <c r="AM367" i="1"/>
  <c r="AN366" i="1"/>
  <c r="AM366" i="1"/>
  <c r="AN365" i="1"/>
  <c r="AM365" i="1"/>
  <c r="AN364" i="1"/>
  <c r="AM364" i="1"/>
  <c r="Z364" i="1"/>
  <c r="AN363" i="1"/>
  <c r="AM363" i="1"/>
  <c r="Z363" i="1"/>
  <c r="AN362" i="1"/>
  <c r="AM362" i="1"/>
  <c r="AN361" i="1"/>
  <c r="AM361" i="1"/>
  <c r="Z361" i="1"/>
  <c r="AN360" i="1"/>
  <c r="P360" i="1" s="1"/>
  <c r="AM360" i="1"/>
  <c r="AN359" i="1"/>
  <c r="Z359" i="1" s="1"/>
  <c r="AM359" i="1"/>
  <c r="AN358" i="1"/>
  <c r="AM358" i="1"/>
  <c r="Z358" i="1"/>
  <c r="AN357" i="1"/>
  <c r="AM357" i="1"/>
  <c r="AN356" i="1"/>
  <c r="AM356" i="1"/>
  <c r="AN355" i="1"/>
  <c r="AM355" i="1"/>
  <c r="Z355" i="1"/>
  <c r="AN354" i="1"/>
  <c r="AM354" i="1"/>
  <c r="AN353" i="1"/>
  <c r="AM353" i="1"/>
  <c r="AN352" i="1"/>
  <c r="AM352" i="1"/>
  <c r="Z352" i="1"/>
  <c r="AN351" i="1"/>
  <c r="Z351" i="1" s="1"/>
  <c r="AM351" i="1"/>
  <c r="AN350" i="1"/>
  <c r="AM350" i="1"/>
  <c r="AN349" i="1"/>
  <c r="Z349" i="1" s="1"/>
  <c r="AM349" i="1"/>
  <c r="AN348" i="1"/>
  <c r="AM348" i="1"/>
  <c r="AN347" i="1"/>
  <c r="AM347" i="1"/>
  <c r="Z347" i="1"/>
  <c r="AN346" i="1"/>
  <c r="P346" i="1" s="1"/>
  <c r="AM346" i="1"/>
  <c r="AN345" i="1"/>
  <c r="Z345" i="1" s="1"/>
  <c r="AM345" i="1"/>
  <c r="AN344" i="1"/>
  <c r="AM344" i="1"/>
  <c r="AN343" i="1"/>
  <c r="AM343" i="1"/>
  <c r="AN342" i="1"/>
  <c r="AM342" i="1"/>
  <c r="AN341" i="1"/>
  <c r="AM341" i="1"/>
  <c r="AN340" i="1"/>
  <c r="AM340" i="1"/>
  <c r="Z340" i="1"/>
  <c r="AN339" i="1"/>
  <c r="AM339" i="1"/>
  <c r="AN338" i="1"/>
  <c r="AM338" i="1"/>
  <c r="AN337" i="1"/>
  <c r="AM337" i="1"/>
  <c r="AN336" i="1"/>
  <c r="AM336" i="1"/>
  <c r="AN335" i="1"/>
  <c r="AM335" i="1"/>
  <c r="AN334" i="1"/>
  <c r="AM334" i="1"/>
  <c r="AN333" i="1"/>
  <c r="AM333" i="1"/>
  <c r="AN332" i="1"/>
  <c r="AM332" i="1"/>
  <c r="AN331" i="1"/>
  <c r="AM331" i="1"/>
  <c r="AN330" i="1"/>
  <c r="AM330" i="1"/>
  <c r="AN329" i="1"/>
  <c r="AM329" i="1"/>
  <c r="AN328" i="1"/>
  <c r="P328" i="1" s="1"/>
  <c r="AM328" i="1"/>
  <c r="AN327" i="1"/>
  <c r="AM327" i="1"/>
  <c r="AN326" i="1"/>
  <c r="AM326" i="1"/>
  <c r="AN325" i="1"/>
  <c r="AM325" i="1"/>
  <c r="AN324" i="1"/>
  <c r="P324" i="1" s="1"/>
  <c r="AM324" i="1"/>
  <c r="AN323" i="1"/>
  <c r="AM323" i="1"/>
  <c r="AN322" i="1"/>
  <c r="AM322" i="1"/>
  <c r="AN321" i="1"/>
  <c r="AM321" i="1"/>
  <c r="AN320" i="1"/>
  <c r="P320" i="1" s="1"/>
  <c r="AM320" i="1"/>
  <c r="AN319" i="1"/>
  <c r="AM319" i="1"/>
  <c r="AN318" i="1"/>
  <c r="AM318" i="1"/>
  <c r="AN317" i="1"/>
  <c r="AM317" i="1"/>
  <c r="AN316" i="1"/>
  <c r="P316" i="1" s="1"/>
  <c r="AM316" i="1"/>
  <c r="AN315" i="1"/>
  <c r="AM315" i="1"/>
  <c r="AN314" i="1"/>
  <c r="AM314" i="1"/>
  <c r="AN313" i="1"/>
  <c r="AM313" i="1"/>
  <c r="AN312" i="1"/>
  <c r="P312" i="1" s="1"/>
  <c r="AM312" i="1"/>
  <c r="AN311" i="1"/>
  <c r="AM311" i="1"/>
  <c r="AN310" i="1"/>
  <c r="AM310" i="1"/>
  <c r="AN309" i="1"/>
  <c r="AM309" i="1"/>
  <c r="AN308" i="1"/>
  <c r="P308" i="1" s="1"/>
  <c r="AM308" i="1"/>
  <c r="AN307" i="1"/>
  <c r="AM307" i="1"/>
  <c r="J307" i="1"/>
  <c r="AN306" i="1"/>
  <c r="Z306" i="1" s="1"/>
  <c r="AM306" i="1"/>
  <c r="J306" i="1"/>
  <c r="AN305" i="1"/>
  <c r="AM305" i="1"/>
  <c r="AN304" i="1"/>
  <c r="AM304" i="1"/>
  <c r="AN303" i="1"/>
  <c r="Z303" i="1" s="1"/>
  <c r="AM303" i="1"/>
  <c r="AN302" i="1"/>
  <c r="AM302" i="1"/>
  <c r="AN301" i="1"/>
  <c r="Z301" i="1" s="1"/>
  <c r="AM301" i="1"/>
  <c r="AN300" i="1"/>
  <c r="AM300" i="1"/>
  <c r="AN299" i="1"/>
  <c r="AM299" i="1"/>
  <c r="Z299" i="1"/>
  <c r="AN298" i="1"/>
  <c r="P298" i="1" s="1"/>
  <c r="AM298" i="1"/>
  <c r="AN297" i="1"/>
  <c r="Z297" i="1" s="1"/>
  <c r="AM297" i="1"/>
  <c r="AN296" i="1"/>
  <c r="P296" i="1" s="1"/>
  <c r="AM296" i="1"/>
  <c r="AN295" i="1"/>
  <c r="AM295" i="1"/>
  <c r="AN294" i="1"/>
  <c r="P294" i="1" s="1"/>
  <c r="AM294" i="1"/>
  <c r="AN293" i="1"/>
  <c r="Z293" i="1" s="1"/>
  <c r="AM293" i="1"/>
  <c r="AN292" i="1"/>
  <c r="P292" i="1" s="1"/>
  <c r="AM292" i="1"/>
  <c r="AN291" i="1"/>
  <c r="Z291" i="1" s="1"/>
  <c r="AM291" i="1"/>
  <c r="AN290" i="1"/>
  <c r="AM290" i="1"/>
  <c r="AN289" i="1"/>
  <c r="AM289" i="1"/>
  <c r="AN288" i="1"/>
  <c r="P288" i="1" s="1"/>
  <c r="AM288" i="1"/>
  <c r="AN287" i="1"/>
  <c r="Z287" i="1" s="1"/>
  <c r="AM287" i="1"/>
  <c r="AN286" i="1"/>
  <c r="P286" i="1" s="1"/>
  <c r="AM286" i="1"/>
  <c r="AN285" i="1"/>
  <c r="AM285" i="1"/>
  <c r="Z285" i="1"/>
  <c r="AN284" i="1"/>
  <c r="AM284" i="1"/>
  <c r="AN283" i="1"/>
  <c r="P283" i="1" s="1"/>
  <c r="AM283" i="1"/>
  <c r="AN282" i="1"/>
  <c r="Z282" i="1" s="1"/>
  <c r="AM282" i="1"/>
  <c r="AN281" i="1"/>
  <c r="P281" i="1" s="1"/>
  <c r="AM281" i="1"/>
  <c r="AN280" i="1"/>
  <c r="AM280" i="1"/>
  <c r="AM279" i="1" s="1"/>
  <c r="Z280" i="1"/>
  <c r="R280" i="1"/>
  <c r="M280" i="1"/>
  <c r="M279" i="1" s="1"/>
  <c r="AN278" i="1"/>
  <c r="AM278" i="1"/>
  <c r="AN277" i="1"/>
  <c r="Z277" i="1" s="1"/>
  <c r="AM277" i="1"/>
  <c r="AN276" i="1"/>
  <c r="P276" i="1" s="1"/>
  <c r="AM276" i="1"/>
  <c r="AN275" i="1"/>
  <c r="AM275" i="1"/>
  <c r="Z275" i="1"/>
  <c r="R275" i="1"/>
  <c r="AN274" i="1"/>
  <c r="Z274" i="1" s="1"/>
  <c r="AM274" i="1"/>
  <c r="J274" i="1"/>
  <c r="AN273" i="1"/>
  <c r="Z273" i="1" s="1"/>
  <c r="AM273" i="1"/>
  <c r="J273" i="1"/>
  <c r="I273" i="1"/>
  <c r="H273" i="1"/>
  <c r="AN272" i="1"/>
  <c r="Z272" i="1" s="1"/>
  <c r="AM272" i="1"/>
  <c r="AN271" i="1"/>
  <c r="AM271" i="1"/>
  <c r="R271" i="1"/>
  <c r="J271" i="1"/>
  <c r="Z271" i="1" s="1"/>
  <c r="I271" i="1"/>
  <c r="H271" i="1"/>
  <c r="AN270" i="1"/>
  <c r="Z270" i="1" s="1"/>
  <c r="AM270" i="1"/>
  <c r="J270" i="1"/>
  <c r="I270" i="1"/>
  <c r="H270" i="1"/>
  <c r="AN269" i="1"/>
  <c r="AM269" i="1"/>
  <c r="S269" i="1"/>
  <c r="S268" i="1" s="1"/>
  <c r="J269" i="1"/>
  <c r="Z269" i="1" s="1"/>
  <c r="I269" i="1"/>
  <c r="H269" i="1"/>
  <c r="AL268" i="1"/>
  <c r="AK268" i="1"/>
  <c r="AJ268" i="1"/>
  <c r="AI268" i="1"/>
  <c r="AH268" i="1"/>
  <c r="AG268" i="1"/>
  <c r="AF268" i="1"/>
  <c r="AE268" i="1"/>
  <c r="AD268" i="1"/>
  <c r="AC268" i="1"/>
  <c r="AB268" i="1"/>
  <c r="AA268" i="1"/>
  <c r="X268" i="1"/>
  <c r="V268" i="1"/>
  <c r="T268" i="1"/>
  <c r="Q268" i="1"/>
  <c r="O268" i="1"/>
  <c r="N268" i="1"/>
  <c r="M268" i="1"/>
  <c r="L268" i="1"/>
  <c r="K268" i="1"/>
  <c r="AN267" i="1"/>
  <c r="Z267" i="1" s="1"/>
  <c r="AM267" i="1"/>
  <c r="S267" i="1"/>
  <c r="S265" i="1" s="1"/>
  <c r="J267" i="1"/>
  <c r="AN266" i="1"/>
  <c r="AM266" i="1"/>
  <c r="Q266" i="1"/>
  <c r="R266" i="1" s="1"/>
  <c r="J266" i="1"/>
  <c r="Z266" i="1" s="1"/>
  <c r="AL265" i="1"/>
  <c r="AK265" i="1"/>
  <c r="AJ265" i="1"/>
  <c r="AI265" i="1"/>
  <c r="AH265" i="1"/>
  <c r="AG265" i="1"/>
  <c r="AF265" i="1"/>
  <c r="AE265" i="1"/>
  <c r="AD265" i="1"/>
  <c r="AC265" i="1"/>
  <c r="AB265" i="1"/>
  <c r="AA265" i="1"/>
  <c r="X265" i="1"/>
  <c r="V265" i="1"/>
  <c r="T265" i="1"/>
  <c r="O265" i="1"/>
  <c r="N265" i="1"/>
  <c r="M265" i="1"/>
  <c r="L265" i="1"/>
  <c r="K265" i="1"/>
  <c r="I265" i="1"/>
  <c r="H265" i="1"/>
  <c r="AN264" i="1"/>
  <c r="AN263" i="1" s="1"/>
  <c r="AM264" i="1"/>
  <c r="AM263" i="1" s="1"/>
  <c r="J264" i="1"/>
  <c r="J263" i="1" s="1"/>
  <c r="AL263" i="1"/>
  <c r="AK263" i="1"/>
  <c r="AJ263" i="1"/>
  <c r="AI263" i="1"/>
  <c r="AH263" i="1"/>
  <c r="AG263" i="1"/>
  <c r="AF263" i="1"/>
  <c r="AE263" i="1"/>
  <c r="AD263" i="1"/>
  <c r="AC263" i="1"/>
  <c r="AB263" i="1"/>
  <c r="AA263" i="1"/>
  <c r="X263" i="1"/>
  <c r="V263" i="1"/>
  <c r="T263" i="1"/>
  <c r="S263" i="1"/>
  <c r="Q263" i="1"/>
  <c r="O263" i="1"/>
  <c r="N263" i="1"/>
  <c r="M263" i="1"/>
  <c r="L263" i="1"/>
  <c r="K263" i="1"/>
  <c r="I263" i="1"/>
  <c r="H263" i="1"/>
  <c r="AN262" i="1"/>
  <c r="AM262" i="1"/>
  <c r="AN260" i="1"/>
  <c r="AM260" i="1"/>
  <c r="AN259" i="1"/>
  <c r="AM259" i="1"/>
  <c r="AN258" i="1"/>
  <c r="AM258" i="1"/>
  <c r="AN257" i="1"/>
  <c r="AM257" i="1"/>
  <c r="Z257" i="1"/>
  <c r="R257" i="1"/>
  <c r="AN256" i="1"/>
  <c r="AM256" i="1"/>
  <c r="AM255" i="1" s="1"/>
  <c r="AL255" i="1"/>
  <c r="AL253" i="1" s="1"/>
  <c r="AL252" i="1" s="1"/>
  <c r="AK255" i="1"/>
  <c r="AK253" i="1" s="1"/>
  <c r="AK252" i="1" s="1"/>
  <c r="AJ255" i="1"/>
  <c r="AJ253" i="1" s="1"/>
  <c r="AJ252" i="1" s="1"/>
  <c r="AI255" i="1"/>
  <c r="AI253" i="1" s="1"/>
  <c r="AI252" i="1" s="1"/>
  <c r="AH255" i="1"/>
  <c r="AH253" i="1" s="1"/>
  <c r="AH252" i="1" s="1"/>
  <c r="AG255" i="1"/>
  <c r="AG253" i="1" s="1"/>
  <c r="AG252" i="1" s="1"/>
  <c r="AF255" i="1"/>
  <c r="AF253" i="1" s="1"/>
  <c r="AF252" i="1" s="1"/>
  <c r="AE255" i="1"/>
  <c r="AE253" i="1" s="1"/>
  <c r="AE252" i="1" s="1"/>
  <c r="AD255" i="1"/>
  <c r="AD253" i="1" s="1"/>
  <c r="AD252" i="1" s="1"/>
  <c r="AC255" i="1"/>
  <c r="AC253" i="1" s="1"/>
  <c r="AC252" i="1" s="1"/>
  <c r="AB255" i="1"/>
  <c r="AB253" i="1" s="1"/>
  <c r="AB252" i="1" s="1"/>
  <c r="AA255" i="1"/>
  <c r="AA253" i="1" s="1"/>
  <c r="AA252" i="1" s="1"/>
  <c r="X255" i="1"/>
  <c r="X253" i="1" s="1"/>
  <c r="X252" i="1" s="1"/>
  <c r="V255" i="1"/>
  <c r="V253" i="1" s="1"/>
  <c r="V252" i="1" s="1"/>
  <c r="T255" i="1"/>
  <c r="T253" i="1" s="1"/>
  <c r="T252" i="1" s="1"/>
  <c r="S255" i="1"/>
  <c r="S253" i="1" s="1"/>
  <c r="S252" i="1" s="1"/>
  <c r="Q255" i="1"/>
  <c r="Q253" i="1" s="1"/>
  <c r="Q252" i="1" s="1"/>
  <c r="O255" i="1"/>
  <c r="O253" i="1" s="1"/>
  <c r="O252" i="1" s="1"/>
  <c r="N255" i="1"/>
  <c r="N253" i="1" s="1"/>
  <c r="N252" i="1" s="1"/>
  <c r="M255" i="1"/>
  <c r="M253" i="1" s="1"/>
  <c r="M252" i="1" s="1"/>
  <c r="L255" i="1"/>
  <c r="L253" i="1" s="1"/>
  <c r="L252" i="1" s="1"/>
  <c r="K255" i="1"/>
  <c r="K253" i="1" s="1"/>
  <c r="K252" i="1" s="1"/>
  <c r="J255" i="1"/>
  <c r="J253" i="1" s="1"/>
  <c r="J252" i="1" s="1"/>
  <c r="I255" i="1"/>
  <c r="I253" i="1" s="1"/>
  <c r="I252" i="1" s="1"/>
  <c r="H255" i="1"/>
  <c r="H253" i="1" s="1"/>
  <c r="H252" i="1" s="1"/>
  <c r="AN254" i="1"/>
  <c r="AM254" i="1"/>
  <c r="AN251" i="1"/>
  <c r="Z251" i="1" s="1"/>
  <c r="AM251" i="1"/>
  <c r="AN250" i="1"/>
  <c r="AM250" i="1"/>
  <c r="Z250" i="1"/>
  <c r="S250" i="1"/>
  <c r="R250" i="1" s="1"/>
  <c r="AN249" i="1"/>
  <c r="P249" i="1" s="1"/>
  <c r="AM249" i="1"/>
  <c r="AN248" i="1"/>
  <c r="AM248" i="1"/>
  <c r="R248" i="1"/>
  <c r="J248" i="1"/>
  <c r="Z248" i="1" s="1"/>
  <c r="I248" i="1"/>
  <c r="H248" i="1"/>
  <c r="AN247" i="1"/>
  <c r="AM247" i="1"/>
  <c r="AN246" i="1"/>
  <c r="Z246" i="1" s="1"/>
  <c r="AM246" i="1"/>
  <c r="AN245" i="1"/>
  <c r="Z245" i="1" s="1"/>
  <c r="AM245" i="1"/>
  <c r="AN244" i="1"/>
  <c r="AM244" i="1"/>
  <c r="Z244" i="1"/>
  <c r="R244" i="1"/>
  <c r="AN243" i="1"/>
  <c r="Z243" i="1" s="1"/>
  <c r="AM243" i="1"/>
  <c r="J243" i="1"/>
  <c r="AN242" i="1"/>
  <c r="Z242" i="1" s="1"/>
  <c r="AM242" i="1"/>
  <c r="J242" i="1"/>
  <c r="AN241" i="1"/>
  <c r="Z241" i="1" s="1"/>
  <c r="AM241" i="1"/>
  <c r="AN240" i="1"/>
  <c r="AM240" i="1"/>
  <c r="Z240" i="1"/>
  <c r="S240" i="1"/>
  <c r="R240" i="1" s="1"/>
  <c r="AN239" i="1"/>
  <c r="Z239" i="1" s="1"/>
  <c r="AM239" i="1"/>
  <c r="AN238" i="1"/>
  <c r="Z238" i="1" s="1"/>
  <c r="AM238" i="1"/>
  <c r="AN237" i="1"/>
  <c r="Z237" i="1" s="1"/>
  <c r="AM237" i="1"/>
  <c r="AN236" i="1"/>
  <c r="Z236" i="1" s="1"/>
  <c r="AM236" i="1"/>
  <c r="AN235" i="1"/>
  <c r="Z235" i="1" s="1"/>
  <c r="AM235" i="1"/>
  <c r="AN234" i="1"/>
  <c r="AM234" i="1"/>
  <c r="Z234" i="1"/>
  <c r="AN233" i="1"/>
  <c r="Z233" i="1" s="1"/>
  <c r="AM233" i="1"/>
  <c r="AN232" i="1"/>
  <c r="Z232" i="1" s="1"/>
  <c r="AM232" i="1"/>
  <c r="AN231" i="1"/>
  <c r="Z231" i="1" s="1"/>
  <c r="AM231" i="1"/>
  <c r="AN230" i="1"/>
  <c r="Z230" i="1" s="1"/>
  <c r="AM230" i="1"/>
  <c r="AN229" i="1"/>
  <c r="Z229" i="1" s="1"/>
  <c r="AM229" i="1"/>
  <c r="AN228" i="1"/>
  <c r="Z228" i="1" s="1"/>
  <c r="AM228" i="1"/>
  <c r="AN227" i="1"/>
  <c r="Z227" i="1" s="1"/>
  <c r="AM227" i="1"/>
  <c r="AN226" i="1"/>
  <c r="Z226" i="1" s="1"/>
  <c r="AM226" i="1"/>
  <c r="AN225" i="1"/>
  <c r="Z225" i="1" s="1"/>
  <c r="AM225" i="1"/>
  <c r="AN224" i="1"/>
  <c r="Z224" i="1" s="1"/>
  <c r="AM224" i="1"/>
  <c r="AN223" i="1"/>
  <c r="Z223" i="1" s="1"/>
  <c r="AM223" i="1"/>
  <c r="AN222" i="1"/>
  <c r="Z222" i="1" s="1"/>
  <c r="AM222" i="1"/>
  <c r="AN221" i="1"/>
  <c r="Z221" i="1" s="1"/>
  <c r="AM221" i="1"/>
  <c r="AN220" i="1"/>
  <c r="AM220" i="1"/>
  <c r="AN219" i="1"/>
  <c r="AM219" i="1"/>
  <c r="Z219" i="1"/>
  <c r="R219" i="1"/>
  <c r="AN218" i="1"/>
  <c r="Z218" i="1" s="1"/>
  <c r="AM218" i="1"/>
  <c r="AN217" i="1"/>
  <c r="AM217" i="1"/>
  <c r="AN216" i="1"/>
  <c r="AM216" i="1"/>
  <c r="AN215" i="1"/>
  <c r="Z215" i="1" s="1"/>
  <c r="AM215" i="1"/>
  <c r="AN214" i="1"/>
  <c r="AM214" i="1"/>
  <c r="Z214" i="1"/>
  <c r="AN213" i="1"/>
  <c r="Z213" i="1" s="1"/>
  <c r="AM213" i="1"/>
  <c r="AN212" i="1"/>
  <c r="Z212" i="1" s="1"/>
  <c r="AM212" i="1"/>
  <c r="AN211" i="1"/>
  <c r="AM211" i="1"/>
  <c r="AN210" i="1"/>
  <c r="AM210" i="1"/>
  <c r="AN209" i="1"/>
  <c r="Z209" i="1" s="1"/>
  <c r="AM209" i="1"/>
  <c r="AN208" i="1"/>
  <c r="AM208" i="1"/>
  <c r="Z208" i="1"/>
  <c r="AN207" i="1"/>
  <c r="AM207" i="1"/>
  <c r="AN206" i="1"/>
  <c r="Z206" i="1" s="1"/>
  <c r="AM206" i="1"/>
  <c r="AN205" i="1"/>
  <c r="AM205" i="1"/>
  <c r="AN204" i="1"/>
  <c r="Z204" i="1" s="1"/>
  <c r="AM204" i="1"/>
  <c r="AN203" i="1"/>
  <c r="Z203" i="1" s="1"/>
  <c r="AM203" i="1"/>
  <c r="AN202" i="1"/>
  <c r="AM202" i="1"/>
  <c r="Z202" i="1"/>
  <c r="AN201" i="1"/>
  <c r="Z201" i="1" s="1"/>
  <c r="AM201" i="1"/>
  <c r="AN200" i="1"/>
  <c r="Z200" i="1" s="1"/>
  <c r="AM200" i="1"/>
  <c r="AN199" i="1"/>
  <c r="Z199" i="1" s="1"/>
  <c r="AM199" i="1"/>
  <c r="AN198" i="1"/>
  <c r="Z198" i="1" s="1"/>
  <c r="AM198" i="1"/>
  <c r="AN197" i="1"/>
  <c r="Z197" i="1" s="1"/>
  <c r="AM197" i="1"/>
  <c r="AN196" i="1"/>
  <c r="Z196" i="1" s="1"/>
  <c r="AM196" i="1"/>
  <c r="AN195" i="1"/>
  <c r="P195" i="1" s="1"/>
  <c r="AM195" i="1"/>
  <c r="AN194" i="1"/>
  <c r="Z194" i="1" s="1"/>
  <c r="AM194" i="1"/>
  <c r="AN193" i="1"/>
  <c r="AM193" i="1"/>
  <c r="AN192" i="1"/>
  <c r="AM192" i="1"/>
  <c r="AN191" i="1"/>
  <c r="AM191" i="1"/>
  <c r="Z191" i="1"/>
  <c r="AN190" i="1"/>
  <c r="Z190" i="1" s="1"/>
  <c r="AM190" i="1"/>
  <c r="AN189" i="1"/>
  <c r="AM189" i="1"/>
  <c r="AN188" i="1"/>
  <c r="Z188" i="1" s="1"/>
  <c r="AM188" i="1"/>
  <c r="AN187" i="1"/>
  <c r="P187" i="1" s="1"/>
  <c r="AM187" i="1"/>
  <c r="AN186" i="1"/>
  <c r="AM186" i="1"/>
  <c r="Z186" i="1"/>
  <c r="AN185" i="1"/>
  <c r="P185" i="1" s="1"/>
  <c r="AM185" i="1"/>
  <c r="AN184" i="1"/>
  <c r="P184" i="1" s="1"/>
  <c r="AM184" i="1"/>
  <c r="AN183" i="1"/>
  <c r="P183" i="1" s="1"/>
  <c r="AM183" i="1"/>
  <c r="AN182" i="1"/>
  <c r="P182" i="1" s="1"/>
  <c r="AM182" i="1"/>
  <c r="AN181" i="1"/>
  <c r="P181" i="1" s="1"/>
  <c r="AM181" i="1"/>
  <c r="AN180" i="1"/>
  <c r="P180" i="1" s="1"/>
  <c r="AM180" i="1"/>
  <c r="AN179" i="1"/>
  <c r="AM179" i="1"/>
  <c r="R179" i="1"/>
  <c r="J179" i="1"/>
  <c r="Z179" i="1" s="1"/>
  <c r="AN178" i="1"/>
  <c r="Z178" i="1" s="1"/>
  <c r="AM178" i="1"/>
  <c r="J178" i="1"/>
  <c r="AN177" i="1"/>
  <c r="Z177" i="1" s="1"/>
  <c r="AM177" i="1"/>
  <c r="AN176" i="1"/>
  <c r="Z176" i="1" s="1"/>
  <c r="AM176" i="1"/>
  <c r="R176" i="1"/>
  <c r="AN175" i="1"/>
  <c r="Z175" i="1" s="1"/>
  <c r="AM175" i="1"/>
  <c r="S175" i="1"/>
  <c r="J175" i="1"/>
  <c r="AN174" i="1"/>
  <c r="Z174" i="1" s="1"/>
  <c r="AM174" i="1"/>
  <c r="AN173" i="1"/>
  <c r="Z173" i="1" s="1"/>
  <c r="AM173" i="1"/>
  <c r="AN172" i="1"/>
  <c r="Z172" i="1" s="1"/>
  <c r="AM172" i="1"/>
  <c r="S172" i="1"/>
  <c r="J172" i="1"/>
  <c r="AN171" i="1"/>
  <c r="AM171" i="1"/>
  <c r="Z171" i="1"/>
  <c r="R171" i="1"/>
  <c r="AN170" i="1"/>
  <c r="AM170" i="1"/>
  <c r="AN169" i="1"/>
  <c r="AM169" i="1"/>
  <c r="AN168" i="1"/>
  <c r="Z168" i="1" s="1"/>
  <c r="AM168" i="1"/>
  <c r="AN167" i="1"/>
  <c r="Z167" i="1" s="1"/>
  <c r="AM167" i="1"/>
  <c r="AB167" i="1"/>
  <c r="AA167" i="1"/>
  <c r="AA163" i="1" s="1"/>
  <c r="AN166" i="1"/>
  <c r="P166" i="1" s="1"/>
  <c r="AM166" i="1"/>
  <c r="AN165" i="1"/>
  <c r="Z165" i="1" s="1"/>
  <c r="AM165" i="1"/>
  <c r="AN164" i="1"/>
  <c r="AM164" i="1"/>
  <c r="R164" i="1"/>
  <c r="J164" i="1"/>
  <c r="Z164" i="1" s="1"/>
  <c r="I164" i="1"/>
  <c r="H164" i="1"/>
  <c r="AL163" i="1"/>
  <c r="AK163" i="1"/>
  <c r="AJ163" i="1"/>
  <c r="AI163" i="1"/>
  <c r="AH163" i="1"/>
  <c r="AG163" i="1"/>
  <c r="AF163" i="1"/>
  <c r="AE163" i="1"/>
  <c r="AD163" i="1"/>
  <c r="AC163" i="1"/>
  <c r="X163" i="1"/>
  <c r="V163" i="1"/>
  <c r="T163" i="1"/>
  <c r="Q163" i="1"/>
  <c r="O163" i="1"/>
  <c r="N163" i="1"/>
  <c r="M163" i="1"/>
  <c r="L163" i="1"/>
  <c r="K163" i="1"/>
  <c r="AN162" i="1"/>
  <c r="AM162" i="1"/>
  <c r="Z162" i="1"/>
  <c r="S162" i="1"/>
  <c r="AN161" i="1"/>
  <c r="AM161" i="1"/>
  <c r="Z161" i="1"/>
  <c r="S161" i="1"/>
  <c r="AN160" i="1"/>
  <c r="AM160" i="1"/>
  <c r="Z160" i="1"/>
  <c r="S160" i="1"/>
  <c r="AN159" i="1"/>
  <c r="AM159" i="1"/>
  <c r="Z159" i="1"/>
  <c r="S159" i="1"/>
  <c r="AN158" i="1"/>
  <c r="AM158" i="1"/>
  <c r="Z158" i="1"/>
  <c r="S158" i="1"/>
  <c r="AN157" i="1"/>
  <c r="AM157" i="1"/>
  <c r="Z157" i="1"/>
  <c r="S157" i="1"/>
  <c r="AN156" i="1"/>
  <c r="AM156" i="1"/>
  <c r="Z156" i="1"/>
  <c r="R156" i="1"/>
  <c r="AN155" i="1"/>
  <c r="AM155" i="1"/>
  <c r="Z155" i="1"/>
  <c r="R155" i="1"/>
  <c r="AN154" i="1"/>
  <c r="AM154" i="1"/>
  <c r="Z154" i="1"/>
  <c r="R154" i="1"/>
  <c r="AN153" i="1"/>
  <c r="AM153" i="1"/>
  <c r="Z153" i="1"/>
  <c r="R153" i="1"/>
  <c r="AN152" i="1"/>
  <c r="AM152" i="1"/>
  <c r="Z152" i="1"/>
  <c r="R152" i="1"/>
  <c r="AN151" i="1"/>
  <c r="AM151" i="1"/>
  <c r="R151" i="1"/>
  <c r="J151" i="1"/>
  <c r="Z151" i="1" s="1"/>
  <c r="AN150" i="1"/>
  <c r="AM150" i="1"/>
  <c r="R150" i="1"/>
  <c r="J150" i="1"/>
  <c r="Z150" i="1" s="1"/>
  <c r="AN149" i="1"/>
  <c r="Z149" i="1" s="1"/>
  <c r="AM149" i="1"/>
  <c r="AN148" i="1"/>
  <c r="AM148" i="1"/>
  <c r="Z148" i="1"/>
  <c r="R148" i="1"/>
  <c r="AN147" i="1"/>
  <c r="AM147" i="1"/>
  <c r="J147" i="1"/>
  <c r="AN146" i="1"/>
  <c r="AM146" i="1"/>
  <c r="Z146" i="1"/>
  <c r="S146" i="1"/>
  <c r="AN145" i="1"/>
  <c r="AM145" i="1"/>
  <c r="Z145" i="1"/>
  <c r="S145" i="1"/>
  <c r="AN144" i="1"/>
  <c r="AM144" i="1"/>
  <c r="Z144" i="1"/>
  <c r="S144" i="1"/>
  <c r="AN143" i="1"/>
  <c r="AM143" i="1"/>
  <c r="Z143" i="1"/>
  <c r="S143" i="1"/>
  <c r="AN142" i="1"/>
  <c r="AM142" i="1"/>
  <c r="Z142" i="1"/>
  <c r="S142" i="1"/>
  <c r="AN141" i="1"/>
  <c r="AM141" i="1"/>
  <c r="Z141" i="1"/>
  <c r="S141" i="1"/>
  <c r="AN140" i="1"/>
  <c r="AM140" i="1"/>
  <c r="Z140" i="1"/>
  <c r="S140" i="1"/>
  <c r="AN139" i="1"/>
  <c r="Z139" i="1" s="1"/>
  <c r="AM139" i="1"/>
  <c r="AN138" i="1"/>
  <c r="AM138" i="1"/>
  <c r="Z138" i="1"/>
  <c r="S138" i="1"/>
  <c r="AN137" i="1"/>
  <c r="AM137" i="1"/>
  <c r="AN136" i="1"/>
  <c r="Z136" i="1" s="1"/>
  <c r="AM136" i="1"/>
  <c r="AN135" i="1"/>
  <c r="AM135" i="1"/>
  <c r="Z135" i="1"/>
  <c r="S135" i="1"/>
  <c r="AN134" i="1"/>
  <c r="Z134" i="1" s="1"/>
  <c r="AM134" i="1"/>
  <c r="AN133" i="1"/>
  <c r="Z133" i="1" s="1"/>
  <c r="AM133" i="1"/>
  <c r="J133" i="1"/>
  <c r="AN132" i="1"/>
  <c r="Z132" i="1" s="1"/>
  <c r="AM132" i="1"/>
  <c r="J132" i="1"/>
  <c r="AN131" i="1"/>
  <c r="AM131" i="1"/>
  <c r="S131" i="1"/>
  <c r="J131" i="1"/>
  <c r="Z131" i="1" s="1"/>
  <c r="AN130" i="1"/>
  <c r="AM130" i="1"/>
  <c r="Z130" i="1"/>
  <c r="S130" i="1"/>
  <c r="AN129" i="1"/>
  <c r="AM129" i="1"/>
  <c r="AN128" i="1"/>
  <c r="AM128" i="1"/>
  <c r="Z128" i="1"/>
  <c r="S128" i="1"/>
  <c r="AN127" i="1"/>
  <c r="AM127" i="1"/>
  <c r="S127" i="1"/>
  <c r="J127" i="1"/>
  <c r="AN126" i="1"/>
  <c r="Z126" i="1" s="1"/>
  <c r="AM126" i="1"/>
  <c r="AL125" i="1"/>
  <c r="AK125" i="1"/>
  <c r="AJ125" i="1"/>
  <c r="AI125" i="1"/>
  <c r="AH125" i="1"/>
  <c r="AG125" i="1"/>
  <c r="AF125" i="1"/>
  <c r="AE125" i="1"/>
  <c r="AD125" i="1"/>
  <c r="AC125" i="1"/>
  <c r="AB125" i="1"/>
  <c r="AA125" i="1"/>
  <c r="X125" i="1"/>
  <c r="V125" i="1"/>
  <c r="T125" i="1"/>
  <c r="Q125" i="1"/>
  <c r="O125" i="1"/>
  <c r="N125" i="1"/>
  <c r="M125" i="1"/>
  <c r="L125" i="1"/>
  <c r="K125" i="1"/>
  <c r="I125" i="1"/>
  <c r="H125" i="1"/>
  <c r="AN124" i="1"/>
  <c r="AM124" i="1"/>
  <c r="AN123" i="1"/>
  <c r="AM123" i="1"/>
  <c r="R123" i="1"/>
  <c r="J123" i="1"/>
  <c r="Z123" i="1" s="1"/>
  <c r="AN122" i="1"/>
  <c r="Z122" i="1" s="1"/>
  <c r="AM122" i="1"/>
  <c r="AN121" i="1"/>
  <c r="AM121" i="1"/>
  <c r="Z121" i="1"/>
  <c r="AN120" i="1"/>
  <c r="Z120" i="1" s="1"/>
  <c r="AM120" i="1"/>
  <c r="AN119" i="1"/>
  <c r="AM119" i="1"/>
  <c r="AN118" i="1"/>
  <c r="Z118" i="1" s="1"/>
  <c r="AM118" i="1"/>
  <c r="AN117" i="1"/>
  <c r="AM117" i="1"/>
  <c r="Z117" i="1"/>
  <c r="AN116" i="1"/>
  <c r="Z116" i="1" s="1"/>
  <c r="AM116" i="1"/>
  <c r="AN115" i="1"/>
  <c r="Z115" i="1" s="1"/>
  <c r="AM115" i="1"/>
  <c r="AN114" i="1"/>
  <c r="Z114" i="1" s="1"/>
  <c r="AM114" i="1"/>
  <c r="AN113" i="1"/>
  <c r="Z113" i="1" s="1"/>
  <c r="AM113" i="1"/>
  <c r="AN112" i="1"/>
  <c r="Z112" i="1" s="1"/>
  <c r="AM112" i="1"/>
  <c r="AN111" i="1"/>
  <c r="Z111" i="1" s="1"/>
  <c r="AM111" i="1"/>
  <c r="AN110" i="1"/>
  <c r="Z110" i="1" s="1"/>
  <c r="AM110" i="1"/>
  <c r="AN109" i="1"/>
  <c r="P109" i="1" s="1"/>
  <c r="AM109" i="1"/>
  <c r="AN108" i="1"/>
  <c r="Z108" i="1" s="1"/>
  <c r="AM108" i="1"/>
  <c r="AN107" i="1"/>
  <c r="Z107" i="1" s="1"/>
  <c r="AM107" i="1"/>
  <c r="AN106" i="1"/>
  <c r="Z106" i="1" s="1"/>
  <c r="AM106" i="1"/>
  <c r="AN105" i="1"/>
  <c r="AM105" i="1"/>
  <c r="AN104" i="1"/>
  <c r="AM104" i="1"/>
  <c r="AN103" i="1"/>
  <c r="AM103" i="1"/>
  <c r="Z103" i="1"/>
  <c r="AN102" i="1"/>
  <c r="P102" i="1" s="1"/>
  <c r="AM102" i="1"/>
  <c r="AN101" i="1"/>
  <c r="Z101" i="1" s="1"/>
  <c r="AM101" i="1"/>
  <c r="AN100" i="1"/>
  <c r="Z100" i="1" s="1"/>
  <c r="AM100" i="1"/>
  <c r="AN99" i="1"/>
  <c r="Z99" i="1" s="1"/>
  <c r="AM99" i="1"/>
  <c r="AN98" i="1"/>
  <c r="Z98" i="1" s="1"/>
  <c r="AM98" i="1"/>
  <c r="AN97" i="1"/>
  <c r="Z97" i="1" s="1"/>
  <c r="AM97" i="1"/>
  <c r="AN96" i="1"/>
  <c r="Z96" i="1" s="1"/>
  <c r="AM96" i="1"/>
  <c r="AN95" i="1"/>
  <c r="P95" i="1" s="1"/>
  <c r="AM95" i="1"/>
  <c r="S95" i="1"/>
  <c r="AL94" i="1"/>
  <c r="AK94" i="1"/>
  <c r="AJ94" i="1"/>
  <c r="AI94" i="1"/>
  <c r="AH94" i="1"/>
  <c r="AG94" i="1"/>
  <c r="AF94" i="1"/>
  <c r="AE94" i="1"/>
  <c r="AD94" i="1"/>
  <c r="AC94" i="1"/>
  <c r="AB94" i="1"/>
  <c r="AA94" i="1"/>
  <c r="X94" i="1"/>
  <c r="V94" i="1"/>
  <c r="T94" i="1"/>
  <c r="Q94" i="1"/>
  <c r="O94" i="1"/>
  <c r="N94" i="1"/>
  <c r="M94" i="1"/>
  <c r="L94" i="1"/>
  <c r="K94" i="1"/>
  <c r="I94" i="1"/>
  <c r="H94" i="1"/>
  <c r="AN92" i="1"/>
  <c r="Z92" i="1" s="1"/>
  <c r="AM92" i="1"/>
  <c r="AN91" i="1"/>
  <c r="AM91" i="1"/>
  <c r="Z91" i="1"/>
  <c r="R91" i="1"/>
  <c r="AN90" i="1"/>
  <c r="AM90" i="1"/>
  <c r="Z90" i="1"/>
  <c r="AN89" i="1"/>
  <c r="Z89" i="1" s="1"/>
  <c r="AM89" i="1"/>
  <c r="AN88" i="1"/>
  <c r="Z88" i="1" s="1"/>
  <c r="AM88" i="1"/>
  <c r="AN87" i="1"/>
  <c r="AM87" i="1"/>
  <c r="S87" i="1"/>
  <c r="R87" i="1" s="1"/>
  <c r="J87" i="1"/>
  <c r="Z87" i="1" s="1"/>
  <c r="AN86" i="1"/>
  <c r="Z86" i="1" s="1"/>
  <c r="AM86" i="1"/>
  <c r="AN85" i="1"/>
  <c r="Z85" i="1" s="1"/>
  <c r="AM85" i="1"/>
  <c r="J85" i="1"/>
  <c r="I85" i="1"/>
  <c r="H85" i="1"/>
  <c r="AN84" i="1"/>
  <c r="Z84" i="1" s="1"/>
  <c r="AM84" i="1"/>
  <c r="AN83" i="1"/>
  <c r="AM83" i="1"/>
  <c r="Z83" i="1"/>
  <c r="AN82" i="1"/>
  <c r="AM82" i="1"/>
  <c r="Z82" i="1"/>
  <c r="AN81" i="1"/>
  <c r="AM81" i="1"/>
  <c r="Z81" i="1"/>
  <c r="R81" i="1"/>
  <c r="AN80" i="1"/>
  <c r="AM80" i="1"/>
  <c r="Z80" i="1"/>
  <c r="AN79" i="1"/>
  <c r="AM79" i="1"/>
  <c r="J79" i="1"/>
  <c r="AN78" i="1"/>
  <c r="Z78" i="1" s="1"/>
  <c r="AM78" i="1"/>
  <c r="J78" i="1"/>
  <c r="I78" i="1"/>
  <c r="H78" i="1"/>
  <c r="AL77" i="1"/>
  <c r="AK77" i="1"/>
  <c r="AJ77" i="1"/>
  <c r="AI77" i="1"/>
  <c r="AH77" i="1"/>
  <c r="AG77" i="1"/>
  <c r="AF77" i="1"/>
  <c r="AE77" i="1"/>
  <c r="AD77" i="1"/>
  <c r="AC77" i="1"/>
  <c r="AB77" i="1"/>
  <c r="AA77" i="1"/>
  <c r="X77" i="1"/>
  <c r="V77" i="1"/>
  <c r="T77" i="1"/>
  <c r="Q77" i="1"/>
  <c r="O77" i="1"/>
  <c r="N77" i="1"/>
  <c r="M77" i="1"/>
  <c r="L77" i="1"/>
  <c r="K77" i="1"/>
  <c r="AN76" i="1"/>
  <c r="AM76" i="1"/>
  <c r="Z76" i="1"/>
  <c r="AN75" i="1"/>
  <c r="Z75" i="1" s="1"/>
  <c r="AM75" i="1"/>
  <c r="J75" i="1"/>
  <c r="J74" i="1" s="1"/>
  <c r="AL74" i="1"/>
  <c r="AK74" i="1"/>
  <c r="AJ74" i="1"/>
  <c r="AI74" i="1"/>
  <c r="AH74" i="1"/>
  <c r="AG74" i="1"/>
  <c r="AF74" i="1"/>
  <c r="AE74" i="1"/>
  <c r="AD74" i="1"/>
  <c r="AC74" i="1"/>
  <c r="AB74" i="1"/>
  <c r="AA74" i="1"/>
  <c r="X74" i="1"/>
  <c r="V74" i="1"/>
  <c r="T74" i="1"/>
  <c r="S74" i="1"/>
  <c r="Q74" i="1"/>
  <c r="O74" i="1"/>
  <c r="N74" i="1"/>
  <c r="M74" i="1"/>
  <c r="L74" i="1"/>
  <c r="K74" i="1"/>
  <c r="I74" i="1"/>
  <c r="H74" i="1"/>
  <c r="AN73" i="1"/>
  <c r="Z73" i="1" s="1"/>
  <c r="AM73" i="1"/>
  <c r="J73" i="1"/>
  <c r="J67" i="1" s="1"/>
  <c r="AN72" i="1"/>
  <c r="AM72" i="1"/>
  <c r="AN71" i="1"/>
  <c r="AM71" i="1"/>
  <c r="Z71" i="1"/>
  <c r="AN70" i="1"/>
  <c r="AM70" i="1"/>
  <c r="AN69" i="1"/>
  <c r="AM69" i="1"/>
  <c r="AN68" i="1"/>
  <c r="AM68" i="1"/>
  <c r="AL67" i="1"/>
  <c r="AK67" i="1"/>
  <c r="AJ67" i="1"/>
  <c r="AI67" i="1"/>
  <c r="AH67" i="1"/>
  <c r="AG67" i="1"/>
  <c r="AF67" i="1"/>
  <c r="AE67" i="1"/>
  <c r="AD67" i="1"/>
  <c r="AC67" i="1"/>
  <c r="AB67" i="1"/>
  <c r="AA67" i="1"/>
  <c r="X67" i="1"/>
  <c r="V67" i="1"/>
  <c r="T67" i="1"/>
  <c r="Q67" i="1"/>
  <c r="O67" i="1"/>
  <c r="N67" i="1"/>
  <c r="M67" i="1"/>
  <c r="L67" i="1"/>
  <c r="K67" i="1"/>
  <c r="I67" i="1"/>
  <c r="H67" i="1"/>
  <c r="AN66" i="1"/>
  <c r="AM66" i="1"/>
  <c r="Z66" i="1"/>
  <c r="AN65" i="1"/>
  <c r="AM65" i="1"/>
  <c r="Z65" i="1"/>
  <c r="R65" i="1"/>
  <c r="AN64" i="1"/>
  <c r="Z64" i="1" s="1"/>
  <c r="AM64" i="1"/>
  <c r="J64" i="1"/>
  <c r="AN63" i="1"/>
  <c r="Z63" i="1" s="1"/>
  <c r="AM63" i="1"/>
  <c r="AN62" i="1"/>
  <c r="Z62" i="1" s="1"/>
  <c r="AM62" i="1"/>
  <c r="Q62" i="1"/>
  <c r="Q59" i="1" s="1"/>
  <c r="J62" i="1"/>
  <c r="AN61" i="1"/>
  <c r="P61" i="1" s="1"/>
  <c r="AM61" i="1"/>
  <c r="AN60" i="1"/>
  <c r="P60" i="1" s="1"/>
  <c r="AM60" i="1"/>
  <c r="AL59" i="1"/>
  <c r="AK59" i="1"/>
  <c r="AJ59" i="1"/>
  <c r="AI59" i="1"/>
  <c r="AH59" i="1"/>
  <c r="AG59" i="1"/>
  <c r="AF59" i="1"/>
  <c r="AE59" i="1"/>
  <c r="AD59" i="1"/>
  <c r="AC59" i="1"/>
  <c r="AB59" i="1"/>
  <c r="AA59" i="1"/>
  <c r="X59" i="1"/>
  <c r="V59" i="1"/>
  <c r="T59" i="1"/>
  <c r="O59" i="1"/>
  <c r="N59" i="1"/>
  <c r="M59" i="1"/>
  <c r="L59" i="1"/>
  <c r="K59" i="1"/>
  <c r="I59" i="1"/>
  <c r="H59" i="1"/>
  <c r="AN57" i="1"/>
  <c r="AM57" i="1"/>
  <c r="AN56" i="1"/>
  <c r="AM56" i="1"/>
  <c r="Z56" i="1"/>
  <c r="Q56" i="1"/>
  <c r="R56" i="1" s="1"/>
  <c r="L56" i="1"/>
  <c r="M56" i="1" s="1"/>
  <c r="M46" i="1" s="1"/>
  <c r="AN55" i="1"/>
  <c r="Z55" i="1" s="1"/>
  <c r="AM55" i="1"/>
  <c r="AN54" i="1"/>
  <c r="Z54" i="1" s="1"/>
  <c r="AM54" i="1"/>
  <c r="AN53" i="1"/>
  <c r="AM53" i="1"/>
  <c r="Z53" i="1"/>
  <c r="R53" i="1"/>
  <c r="AN52" i="1"/>
  <c r="AM52" i="1"/>
  <c r="Z52" i="1"/>
  <c r="R52" i="1"/>
  <c r="AN51" i="1"/>
  <c r="Z51" i="1" s="1"/>
  <c r="AM51" i="1"/>
  <c r="AN50" i="1"/>
  <c r="AM50" i="1"/>
  <c r="R50" i="1"/>
  <c r="J50" i="1"/>
  <c r="Z50" i="1" s="1"/>
  <c r="AN49" i="1"/>
  <c r="Z49" i="1" s="1"/>
  <c r="AM49" i="1"/>
  <c r="S49" i="1"/>
  <c r="J49" i="1"/>
  <c r="I49" i="1"/>
  <c r="H49" i="1"/>
  <c r="AN48" i="1"/>
  <c r="Z48" i="1" s="1"/>
  <c r="AM48" i="1"/>
  <c r="J48" i="1"/>
  <c r="I48" i="1"/>
  <c r="H48" i="1"/>
  <c r="AN47" i="1"/>
  <c r="AM47" i="1"/>
  <c r="R47" i="1"/>
  <c r="J47" i="1"/>
  <c r="I47" i="1"/>
  <c r="H47" i="1"/>
  <c r="AL46" i="1"/>
  <c r="AK46" i="1"/>
  <c r="AJ46" i="1"/>
  <c r="AI46" i="1"/>
  <c r="AH46" i="1"/>
  <c r="AG46" i="1"/>
  <c r="AF46" i="1"/>
  <c r="AE46" i="1"/>
  <c r="AD46" i="1"/>
  <c r="AC46" i="1"/>
  <c r="AB46" i="1"/>
  <c r="AA46" i="1"/>
  <c r="X46" i="1"/>
  <c r="V46" i="1"/>
  <c r="T46" i="1"/>
  <c r="O46" i="1"/>
  <c r="N46" i="1"/>
  <c r="K46" i="1"/>
  <c r="AN45" i="1"/>
  <c r="Z45" i="1" s="1"/>
  <c r="Z44" i="1" s="1"/>
  <c r="AM45" i="1"/>
  <c r="AM44" i="1" s="1"/>
  <c r="J45" i="1"/>
  <c r="J44" i="1" s="1"/>
  <c r="I45" i="1"/>
  <c r="I44" i="1" s="1"/>
  <c r="H45" i="1"/>
  <c r="H44" i="1" s="1"/>
  <c r="AL44" i="1"/>
  <c r="AK44" i="1"/>
  <c r="AJ44" i="1"/>
  <c r="AI44" i="1"/>
  <c r="AH44" i="1"/>
  <c r="AG44" i="1"/>
  <c r="AF44" i="1"/>
  <c r="AE44" i="1"/>
  <c r="AD44" i="1"/>
  <c r="AC44" i="1"/>
  <c r="AB44" i="1"/>
  <c r="AA44" i="1"/>
  <c r="X44" i="1"/>
  <c r="V44" i="1"/>
  <c r="T44" i="1"/>
  <c r="S44" i="1"/>
  <c r="Q44" i="1"/>
  <c r="O44" i="1"/>
  <c r="N44" i="1"/>
  <c r="M44" i="1"/>
  <c r="L44" i="1"/>
  <c r="K44" i="1"/>
  <c r="AN43" i="1"/>
  <c r="AM43" i="1"/>
  <c r="J43" i="1"/>
  <c r="AN42" i="1"/>
  <c r="Z42" i="1" s="1"/>
  <c r="AM42" i="1"/>
  <c r="J42" i="1"/>
  <c r="AL41" i="1"/>
  <c r="AK41" i="1"/>
  <c r="AJ41" i="1"/>
  <c r="AI41" i="1"/>
  <c r="AH41" i="1"/>
  <c r="AG41" i="1"/>
  <c r="AF41" i="1"/>
  <c r="AE41" i="1"/>
  <c r="AD41" i="1"/>
  <c r="AC41" i="1"/>
  <c r="AB41" i="1"/>
  <c r="AA41" i="1"/>
  <c r="X41" i="1"/>
  <c r="V41" i="1"/>
  <c r="T41" i="1"/>
  <c r="S41" i="1"/>
  <c r="Q41" i="1"/>
  <c r="O41" i="1"/>
  <c r="N41" i="1"/>
  <c r="M41" i="1"/>
  <c r="L41" i="1"/>
  <c r="K41" i="1"/>
  <c r="I41" i="1"/>
  <c r="H41" i="1"/>
  <c r="AN40" i="1"/>
  <c r="AM40" i="1"/>
  <c r="AN39" i="1"/>
  <c r="AM39" i="1"/>
  <c r="AN37" i="1"/>
  <c r="AM37" i="1"/>
  <c r="AN36" i="1"/>
  <c r="AM36" i="1"/>
  <c r="AN35" i="1"/>
  <c r="AM35" i="1"/>
  <c r="AN34" i="1"/>
  <c r="AM34" i="1"/>
  <c r="AN33" i="1"/>
  <c r="Z33" i="1" s="1"/>
  <c r="Z32" i="1" s="1"/>
  <c r="Z31" i="1" s="1"/>
  <c r="AM33" i="1"/>
  <c r="AM32" i="1" s="1"/>
  <c r="AM31" i="1" s="1"/>
  <c r="J33" i="1"/>
  <c r="J32" i="1" s="1"/>
  <c r="J31" i="1" s="1"/>
  <c r="I33" i="1"/>
  <c r="H33" i="1"/>
  <c r="H32" i="1" s="1"/>
  <c r="H31" i="1" s="1"/>
  <c r="AL32" i="1"/>
  <c r="AL31" i="1" s="1"/>
  <c r="AK32" i="1"/>
  <c r="AK31" i="1" s="1"/>
  <c r="AJ32" i="1"/>
  <c r="AJ31" i="1" s="1"/>
  <c r="AI32" i="1"/>
  <c r="AI31" i="1" s="1"/>
  <c r="AH32" i="1"/>
  <c r="AH31" i="1" s="1"/>
  <c r="AG32" i="1"/>
  <c r="AG31" i="1" s="1"/>
  <c r="AF32" i="1"/>
  <c r="AF31" i="1" s="1"/>
  <c r="AE32" i="1"/>
  <c r="AE31" i="1" s="1"/>
  <c r="AD32" i="1"/>
  <c r="AD31" i="1" s="1"/>
  <c r="AC32" i="1"/>
  <c r="AC31" i="1" s="1"/>
  <c r="AB32" i="1"/>
  <c r="AB31" i="1" s="1"/>
  <c r="AA32" i="1"/>
  <c r="AA31" i="1" s="1"/>
  <c r="X32" i="1"/>
  <c r="X31" i="1" s="1"/>
  <c r="V32" i="1"/>
  <c r="V31" i="1" s="1"/>
  <c r="T32" i="1"/>
  <c r="T31" i="1" s="1"/>
  <c r="S32" i="1"/>
  <c r="S31" i="1" s="1"/>
  <c r="Q32" i="1"/>
  <c r="Q31" i="1" s="1"/>
  <c r="O32" i="1"/>
  <c r="O31" i="1" s="1"/>
  <c r="N32" i="1"/>
  <c r="N31" i="1" s="1"/>
  <c r="M32" i="1"/>
  <c r="M31" i="1" s="1"/>
  <c r="L32" i="1"/>
  <c r="L31" i="1" s="1"/>
  <c r="K32" i="1"/>
  <c r="K31" i="1" s="1"/>
  <c r="I32" i="1"/>
  <c r="I31" i="1" s="1"/>
  <c r="AL27" i="1"/>
  <c r="AK27" i="1"/>
  <c r="AJ27" i="1"/>
  <c r="AI27" i="1"/>
  <c r="AH27" i="1"/>
  <c r="AG27" i="1"/>
  <c r="AF27" i="1"/>
  <c r="AE27" i="1"/>
  <c r="AD27" i="1"/>
  <c r="AC27" i="1"/>
  <c r="AB27" i="1"/>
  <c r="AA27" i="1"/>
  <c r="X27" i="1"/>
  <c r="V27" i="1"/>
  <c r="T27" i="1"/>
  <c r="S27" i="1"/>
  <c r="R27" i="1"/>
  <c r="Q27" i="1"/>
  <c r="P27" i="1"/>
  <c r="O27" i="1"/>
  <c r="N27" i="1"/>
  <c r="M27" i="1"/>
  <c r="L27" i="1"/>
  <c r="K27" i="1"/>
  <c r="J27" i="1"/>
  <c r="I27" i="1"/>
  <c r="H27" i="1"/>
  <c r="J279" i="1" l="1"/>
  <c r="AN279" i="1"/>
  <c r="J766" i="1"/>
  <c r="R127" i="1"/>
  <c r="R128" i="1"/>
  <c r="R130" i="1"/>
  <c r="R131" i="1"/>
  <c r="R135" i="1"/>
  <c r="R138" i="1"/>
  <c r="R140" i="1"/>
  <c r="R141" i="1"/>
  <c r="R142" i="1"/>
  <c r="R143" i="1"/>
  <c r="R144" i="1"/>
  <c r="R145" i="1"/>
  <c r="R146" i="1"/>
  <c r="R157" i="1"/>
  <c r="R158" i="1"/>
  <c r="R159" i="1"/>
  <c r="R160" i="1"/>
  <c r="R161" i="1"/>
  <c r="R162" i="1"/>
  <c r="R475" i="1"/>
  <c r="R476" i="1"/>
  <c r="R504" i="1"/>
  <c r="R521" i="1"/>
  <c r="R666" i="1"/>
  <c r="R669" i="1"/>
  <c r="R670" i="1"/>
  <c r="R671" i="1"/>
  <c r="R672" i="1"/>
  <c r="R674" i="1"/>
  <c r="R687" i="1"/>
  <c r="R691" i="1"/>
  <c r="R693" i="1"/>
  <c r="R694" i="1"/>
  <c r="R705" i="1"/>
  <c r="R707" i="1"/>
  <c r="R714" i="1"/>
  <c r="R717" i="1"/>
  <c r="R726" i="1"/>
  <c r="R1026" i="1"/>
  <c r="R1175" i="1"/>
  <c r="R599" i="1"/>
  <c r="Z599" i="1"/>
  <c r="R109" i="1"/>
  <c r="Z187" i="1"/>
  <c r="R636" i="1"/>
  <c r="Z1003" i="1"/>
  <c r="Z1034" i="1"/>
  <c r="S1036" i="1"/>
  <c r="R1293" i="1"/>
  <c r="R1314" i="1"/>
  <c r="R1341" i="1"/>
  <c r="Z180" i="1"/>
  <c r="R195" i="1"/>
  <c r="R249" i="1"/>
  <c r="S308" i="1"/>
  <c r="R308" i="1" s="1"/>
  <c r="S312" i="1"/>
  <c r="S316" i="1"/>
  <c r="S320" i="1"/>
  <c r="R320" i="1" s="1"/>
  <c r="S324" i="1"/>
  <c r="R324" i="1" s="1"/>
  <c r="S328" i="1"/>
  <c r="S368" i="1"/>
  <c r="S427" i="1"/>
  <c r="R427" i="1" s="1"/>
  <c r="S429" i="1"/>
  <c r="R429" i="1" s="1"/>
  <c r="R588" i="1"/>
  <c r="Z794" i="1"/>
  <c r="Z821" i="1"/>
  <c r="Z823" i="1"/>
  <c r="Z829" i="1"/>
  <c r="Z832" i="1"/>
  <c r="Z882" i="1"/>
  <c r="R919" i="1"/>
  <c r="R926" i="1"/>
  <c r="Z928" i="1"/>
  <c r="Z938" i="1"/>
  <c r="Z943" i="1"/>
  <c r="R949" i="1"/>
  <c r="R954" i="1"/>
  <c r="S1049" i="1"/>
  <c r="R1049" i="1" s="1"/>
  <c r="S1103" i="1"/>
  <c r="S1107" i="1"/>
  <c r="S1115" i="1"/>
  <c r="S1117" i="1"/>
  <c r="R1117" i="1" s="1"/>
  <c r="S1119" i="1"/>
  <c r="R1119" i="1" s="1"/>
  <c r="S1121" i="1"/>
  <c r="S1123" i="1"/>
  <c r="R1123" i="1" s="1"/>
  <c r="S1147" i="1"/>
  <c r="R1147" i="1" s="1"/>
  <c r="S1153" i="1"/>
  <c r="R1153" i="1" s="1"/>
  <c r="S1157" i="1"/>
  <c r="R1157" i="1" s="1"/>
  <c r="S1161" i="1"/>
  <c r="R1161" i="1" s="1"/>
  <c r="Z1169" i="1"/>
  <c r="S1173" i="1"/>
  <c r="R1173" i="1" s="1"/>
  <c r="S286" i="1"/>
  <c r="S294" i="1"/>
  <c r="R294" i="1" s="1"/>
  <c r="S296" i="1"/>
  <c r="R296" i="1" s="1"/>
  <c r="S298" i="1"/>
  <c r="R298" i="1" s="1"/>
  <c r="S346" i="1"/>
  <c r="S360" i="1"/>
  <c r="S372" i="1"/>
  <c r="R372" i="1" s="1"/>
  <c r="S380" i="1"/>
  <c r="R380" i="1" s="1"/>
  <c r="S406" i="1"/>
  <c r="Z621" i="1"/>
  <c r="R639" i="1"/>
  <c r="Z836" i="1"/>
  <c r="R923" i="1"/>
  <c r="Z966" i="1"/>
  <c r="Z1024" i="1"/>
  <c r="S1248" i="1"/>
  <c r="R1248" i="1" s="1"/>
  <c r="R1267" i="1"/>
  <c r="R1334" i="1"/>
  <c r="S1392" i="1"/>
  <c r="R1392" i="1" s="1"/>
  <c r="S1394" i="1"/>
  <c r="R1394" i="1" s="1"/>
  <c r="S1400" i="1"/>
  <c r="S1402" i="1"/>
  <c r="S1408" i="1"/>
  <c r="R1408" i="1" s="1"/>
  <c r="R183" i="1"/>
  <c r="Z276" i="1"/>
  <c r="S421" i="1"/>
  <c r="S426" i="1"/>
  <c r="R426" i="1" s="1"/>
  <c r="S428" i="1"/>
  <c r="R428" i="1" s="1"/>
  <c r="S430" i="1"/>
  <c r="S461" i="1"/>
  <c r="R461" i="1" s="1"/>
  <c r="Z828" i="1"/>
  <c r="R863" i="1"/>
  <c r="R887" i="1"/>
  <c r="S1042" i="1"/>
  <c r="R1042" i="1" s="1"/>
  <c r="S1044" i="1"/>
  <c r="R1044" i="1" s="1"/>
  <c r="S1050" i="1"/>
  <c r="R1050" i="1" s="1"/>
  <c r="S1052" i="1"/>
  <c r="R1052" i="1" s="1"/>
  <c r="S1054" i="1"/>
  <c r="R1054" i="1" s="1"/>
  <c r="S1058" i="1"/>
  <c r="R1058" i="1" s="1"/>
  <c r="S1062" i="1"/>
  <c r="R1062" i="1" s="1"/>
  <c r="Z1066" i="1"/>
  <c r="S1068" i="1"/>
  <c r="R1068" i="1" s="1"/>
  <c r="S1070" i="1"/>
  <c r="R1070" i="1" s="1"/>
  <c r="S1072" i="1"/>
  <c r="R1072" i="1" s="1"/>
  <c r="S1074" i="1"/>
  <c r="R1074" i="1" s="1"/>
  <c r="S1076" i="1"/>
  <c r="R1076" i="1" s="1"/>
  <c r="Z1078" i="1"/>
  <c r="S1080" i="1"/>
  <c r="R1080" i="1" s="1"/>
  <c r="S1082" i="1"/>
  <c r="S1084" i="1"/>
  <c r="R1084" i="1" s="1"/>
  <c r="S1086" i="1"/>
  <c r="R1086" i="1" s="1"/>
  <c r="S1088" i="1"/>
  <c r="R1088" i="1" s="1"/>
  <c r="S1092" i="1"/>
  <c r="S1112" i="1"/>
  <c r="S1136" i="1"/>
  <c r="R1136" i="1" s="1"/>
  <c r="S1142" i="1"/>
  <c r="R1142" i="1" s="1"/>
  <c r="S1189" i="1"/>
  <c r="R1189" i="1" s="1"/>
  <c r="S1193" i="1"/>
  <c r="R1193" i="1" s="1"/>
  <c r="S1195" i="1"/>
  <c r="R1195" i="1" s="1"/>
  <c r="S1197" i="1"/>
  <c r="R1197" i="1" s="1"/>
  <c r="S1199" i="1"/>
  <c r="R1199" i="1" s="1"/>
  <c r="S1201" i="1"/>
  <c r="R1201" i="1" s="1"/>
  <c r="Z1205" i="1"/>
  <c r="S1209" i="1"/>
  <c r="R1209" i="1" s="1"/>
  <c r="S1211" i="1"/>
  <c r="R1211" i="1" s="1"/>
  <c r="S1213" i="1"/>
  <c r="R1213" i="1" s="1"/>
  <c r="R1303" i="1"/>
  <c r="R1302" i="1" s="1"/>
  <c r="S1385" i="1"/>
  <c r="R1385" i="1" s="1"/>
  <c r="AM1432" i="1"/>
  <c r="AM766" i="1"/>
  <c r="AN766" i="1"/>
  <c r="J1017" i="1"/>
  <c r="J1013" i="1" s="1"/>
  <c r="J757" i="1"/>
  <c r="J750" i="1" s="1"/>
  <c r="H1017" i="1"/>
  <c r="H1013" i="1" s="1"/>
  <c r="I163" i="1"/>
  <c r="I93" i="1" s="1"/>
  <c r="S77" i="1"/>
  <c r="H77" i="1"/>
  <c r="H58" i="1" s="1"/>
  <c r="I268" i="1"/>
  <c r="I261" i="1" s="1"/>
  <c r="J94" i="1"/>
  <c r="J1285" i="1"/>
  <c r="J1280" i="1" s="1"/>
  <c r="J1272" i="1" s="1"/>
  <c r="Q265" i="1"/>
  <c r="Q261" i="1" s="1"/>
  <c r="Q26" i="1" s="1"/>
  <c r="Z1018" i="1"/>
  <c r="J1424" i="1"/>
  <c r="J1419" i="1" s="1"/>
  <c r="J1412" i="1" s="1"/>
  <c r="J1440" i="1"/>
  <c r="J1436" i="1" s="1"/>
  <c r="T1458" i="1"/>
  <c r="T1454" i="1" s="1"/>
  <c r="H46" i="1"/>
  <c r="H38" i="1" s="1"/>
  <c r="H30" i="1" s="1"/>
  <c r="I46" i="1"/>
  <c r="I38" i="1" s="1"/>
  <c r="I30" i="1" s="1"/>
  <c r="H163" i="1"/>
  <c r="H93" i="1" s="1"/>
  <c r="P1286" i="1"/>
  <c r="R269" i="1"/>
  <c r="P802" i="1"/>
  <c r="R802" i="1" s="1"/>
  <c r="AN1018" i="1"/>
  <c r="AN1017" i="1" s="1"/>
  <c r="AN1013" i="1" s="1"/>
  <c r="AN265" i="1"/>
  <c r="AN1364" i="1"/>
  <c r="AN1360" i="1" s="1"/>
  <c r="Z1365" i="1"/>
  <c r="Z1364" i="1" s="1"/>
  <c r="Z1360" i="1" s="1"/>
  <c r="P1365" i="1"/>
  <c r="Z1372" i="1"/>
  <c r="P1372" i="1"/>
  <c r="AD1412" i="1"/>
  <c r="Z1458" i="1"/>
  <c r="Z1454" i="1" s="1"/>
  <c r="Z27" i="1"/>
  <c r="Q1427" i="1"/>
  <c r="AL1427" i="1"/>
  <c r="V1427" i="1"/>
  <c r="I1427" i="1"/>
  <c r="N1427" i="1"/>
  <c r="AM1427" i="1"/>
  <c r="T1427" i="1"/>
  <c r="AB1427" i="1"/>
  <c r="AF1427" i="1"/>
  <c r="AJ1427" i="1"/>
  <c r="Z1049" i="1"/>
  <c r="AG1272" i="1"/>
  <c r="I1412" i="1"/>
  <c r="AI28" i="1"/>
  <c r="P1194" i="1"/>
  <c r="P1386" i="1"/>
  <c r="AJ555" i="1"/>
  <c r="AN27" i="1"/>
  <c r="P1043" i="1"/>
  <c r="P1183" i="1"/>
  <c r="Z1222" i="1"/>
  <c r="Z1036" i="1"/>
  <c r="P1038" i="1"/>
  <c r="AL25" i="1"/>
  <c r="Q1024" i="1"/>
  <c r="S1024" i="1" s="1"/>
  <c r="R1024" i="1" s="1"/>
  <c r="P1395" i="1"/>
  <c r="L1412" i="1"/>
  <c r="P1067" i="1"/>
  <c r="Z1088" i="1"/>
  <c r="P1345" i="1"/>
  <c r="P1383" i="1"/>
  <c r="Q1412" i="1"/>
  <c r="AN1413" i="1"/>
  <c r="AN1416" i="1"/>
  <c r="K1427" i="1"/>
  <c r="O1427" i="1"/>
  <c r="P1472" i="1"/>
  <c r="AH25" i="1"/>
  <c r="AA93" i="1"/>
  <c r="P1081" i="1"/>
  <c r="Z1092" i="1"/>
  <c r="P1186" i="1"/>
  <c r="Z1250" i="1"/>
  <c r="M1290" i="1"/>
  <c r="AI1290" i="1"/>
  <c r="P1318" i="1"/>
  <c r="Z1334" i="1"/>
  <c r="P1108" i="1"/>
  <c r="P1299" i="1"/>
  <c r="Z926" i="1"/>
  <c r="Z1039" i="1"/>
  <c r="P1073" i="1"/>
  <c r="Z1082" i="1"/>
  <c r="P1292" i="1"/>
  <c r="P1298" i="1"/>
  <c r="Z1314" i="1"/>
  <c r="Z1341" i="1"/>
  <c r="P1166" i="1"/>
  <c r="P1184" i="1"/>
  <c r="P449" i="1"/>
  <c r="P688" i="1"/>
  <c r="P818" i="1"/>
  <c r="P206" i="1"/>
  <c r="AK25" i="1"/>
  <c r="Z747" i="1"/>
  <c r="P852" i="1"/>
  <c r="P920" i="1"/>
  <c r="Z923" i="1"/>
  <c r="P972" i="1"/>
  <c r="AN1007" i="1"/>
  <c r="AN1006" i="1" s="1"/>
  <c r="Z1072" i="1"/>
  <c r="P1206" i="1"/>
  <c r="Z1221" i="1"/>
  <c r="AA1311" i="1"/>
  <c r="Z1405" i="1"/>
  <c r="P501" i="1"/>
  <c r="AA28" i="1"/>
  <c r="AF1311" i="1"/>
  <c r="AA1412" i="1"/>
  <c r="AD1427" i="1"/>
  <c r="AH1427" i="1"/>
  <c r="P1158" i="1"/>
  <c r="Z1177" i="1"/>
  <c r="P1378" i="1"/>
  <c r="M1427" i="1"/>
  <c r="AE1427" i="1"/>
  <c r="AI1427" i="1"/>
  <c r="AN1440" i="1"/>
  <c r="AN1436" i="1" s="1"/>
  <c r="Z1465" i="1"/>
  <c r="AM582" i="1"/>
  <c r="P1130" i="1"/>
  <c r="Z1157" i="1"/>
  <c r="P1342" i="1"/>
  <c r="P1343" i="1"/>
  <c r="P1346" i="1"/>
  <c r="Z1410" i="1"/>
  <c r="P1444" i="1"/>
  <c r="S1174" i="1"/>
  <c r="R1174" i="1" s="1"/>
  <c r="P1057" i="1"/>
  <c r="S1066" i="1"/>
  <c r="R1066" i="1" s="1"/>
  <c r="Z1084" i="1"/>
  <c r="P1100" i="1"/>
  <c r="Z1103" i="1"/>
  <c r="Z1112" i="1"/>
  <c r="Z1138" i="1"/>
  <c r="P1145" i="1"/>
  <c r="P1156" i="1"/>
  <c r="Z1161" i="1"/>
  <c r="Z1173" i="1"/>
  <c r="P1176" i="1"/>
  <c r="P1179" i="1"/>
  <c r="P1187" i="1"/>
  <c r="P1188" i="1"/>
  <c r="P1212" i="1"/>
  <c r="P1238" i="1"/>
  <c r="Z1267" i="1"/>
  <c r="I1311" i="1"/>
  <c r="S1311" i="1"/>
  <c r="AE1311" i="1"/>
  <c r="AI1311" i="1"/>
  <c r="AN1312" i="1"/>
  <c r="V1311" i="1"/>
  <c r="P1338" i="1"/>
  <c r="P1377" i="1"/>
  <c r="Z1385" i="1"/>
  <c r="P1389" i="1"/>
  <c r="P1399" i="1"/>
  <c r="P1409" i="1"/>
  <c r="L1427" i="1"/>
  <c r="P1471" i="1"/>
  <c r="P1474" i="1"/>
  <c r="P174" i="1"/>
  <c r="P230" i="1"/>
  <c r="P237" i="1"/>
  <c r="AE28" i="1"/>
  <c r="P733" i="1"/>
  <c r="Z949" i="1"/>
  <c r="P980" i="1"/>
  <c r="R1003" i="1"/>
  <c r="P1028" i="1"/>
  <c r="Z1045" i="1"/>
  <c r="P1077" i="1"/>
  <c r="Z1086" i="1"/>
  <c r="Z1107" i="1"/>
  <c r="P1111" i="1"/>
  <c r="P1114" i="1"/>
  <c r="Z1149" i="1"/>
  <c r="P1168" i="1"/>
  <c r="Z1174" i="1"/>
  <c r="Z1181" i="1"/>
  <c r="P1190" i="1"/>
  <c r="P1198" i="1"/>
  <c r="Z1248" i="1"/>
  <c r="K1272" i="1"/>
  <c r="X1272" i="1"/>
  <c r="AD1272" i="1"/>
  <c r="AH1272" i="1"/>
  <c r="AL1272" i="1"/>
  <c r="M1272" i="1"/>
  <c r="P1310" i="1"/>
  <c r="AM1357" i="1"/>
  <c r="X1427" i="1"/>
  <c r="Z1432" i="1"/>
  <c r="Z1427" i="1" s="1"/>
  <c r="AM1440" i="1"/>
  <c r="AM1436" i="1" s="1"/>
  <c r="AM1448" i="1"/>
  <c r="AM1447" i="1" s="1"/>
  <c r="AM1451" i="1"/>
  <c r="Q25" i="1"/>
  <c r="AM27" i="1"/>
  <c r="K28" i="1"/>
  <c r="I555" i="1"/>
  <c r="P633" i="1"/>
  <c r="Z954" i="1"/>
  <c r="P970" i="1"/>
  <c r="P975" i="1"/>
  <c r="V1272" i="1"/>
  <c r="AB1412" i="1"/>
  <c r="AJ1412" i="1"/>
  <c r="Z944" i="1"/>
  <c r="R944" i="1"/>
  <c r="Z1019" i="1"/>
  <c r="R1019" i="1"/>
  <c r="Z930" i="1"/>
  <c r="R930" i="1"/>
  <c r="R940" i="1"/>
  <c r="Z940" i="1"/>
  <c r="R945" i="1"/>
  <c r="Z945" i="1"/>
  <c r="R964" i="1"/>
  <c r="Z964" i="1"/>
  <c r="AD25" i="1"/>
  <c r="P1060" i="1"/>
  <c r="Z1060" i="1"/>
  <c r="P1064" i="1"/>
  <c r="Z1064" i="1"/>
  <c r="P1207" i="1"/>
  <c r="Z1207" i="1"/>
  <c r="X58" i="1"/>
  <c r="L28" i="1"/>
  <c r="P1125" i="1"/>
  <c r="Z1125" i="1"/>
  <c r="P1230" i="1"/>
  <c r="Z1230" i="1"/>
  <c r="AE1272" i="1"/>
  <c r="Z1393" i="1"/>
  <c r="P1393" i="1"/>
  <c r="M1412" i="1"/>
  <c r="V1412" i="1"/>
  <c r="P1463" i="1"/>
  <c r="Z1463" i="1"/>
  <c r="P51" i="1"/>
  <c r="P110" i="1"/>
  <c r="J25" i="1"/>
  <c r="X28" i="1"/>
  <c r="AD28" i="1"/>
  <c r="AH28" i="1"/>
  <c r="AL28" i="1"/>
  <c r="Z320" i="1"/>
  <c r="P383" i="1"/>
  <c r="L555" i="1"/>
  <c r="AA555" i="1"/>
  <c r="AE555" i="1"/>
  <c r="AI555" i="1"/>
  <c r="P624" i="1"/>
  <c r="P741" i="1"/>
  <c r="P895" i="1"/>
  <c r="P903" i="1"/>
  <c r="P916" i="1"/>
  <c r="P922" i="1"/>
  <c r="P963" i="1"/>
  <c r="P968" i="1"/>
  <c r="P974" i="1"/>
  <c r="P976" i="1"/>
  <c r="P979" i="1"/>
  <c r="P1030" i="1"/>
  <c r="S1061" i="1"/>
  <c r="R1061" i="1" s="1"/>
  <c r="Z1095" i="1"/>
  <c r="P1095" i="1"/>
  <c r="Z1099" i="1"/>
  <c r="P1099" i="1"/>
  <c r="Z1133" i="1"/>
  <c r="P1133" i="1"/>
  <c r="P1165" i="1"/>
  <c r="Z1165" i="1"/>
  <c r="Z1210" i="1"/>
  <c r="P1210" i="1"/>
  <c r="Z1294" i="1"/>
  <c r="P1294" i="1"/>
  <c r="AN1432" i="1"/>
  <c r="AN1427" i="1" s="1"/>
  <c r="P1048" i="1"/>
  <c r="Z1048" i="1"/>
  <c r="Z1096" i="1"/>
  <c r="P1096" i="1"/>
  <c r="Z1101" i="1"/>
  <c r="P1101" i="1"/>
  <c r="P1134" i="1"/>
  <c r="Z1134" i="1"/>
  <c r="Z1347" i="1"/>
  <c r="P1347" i="1"/>
  <c r="AI25" i="1"/>
  <c r="AG555" i="1"/>
  <c r="L813" i="1"/>
  <c r="S1034" i="1"/>
  <c r="R1034" i="1" s="1"/>
  <c r="Z1300" i="1"/>
  <c r="R1300" i="1"/>
  <c r="Z1401" i="1"/>
  <c r="P1401" i="1"/>
  <c r="AF1412" i="1"/>
  <c r="AN74" i="1"/>
  <c r="AI93" i="1"/>
  <c r="K25" i="1"/>
  <c r="O25" i="1"/>
  <c r="AC25" i="1"/>
  <c r="O28" i="1"/>
  <c r="M28" i="1"/>
  <c r="Z368" i="1"/>
  <c r="P379" i="1"/>
  <c r="Z380" i="1"/>
  <c r="P515" i="1"/>
  <c r="Z541" i="1"/>
  <c r="AG600" i="1"/>
  <c r="P605" i="1"/>
  <c r="AM649" i="1"/>
  <c r="AJ28" i="1"/>
  <c r="Z685" i="1"/>
  <c r="P915" i="1"/>
  <c r="P924" i="1"/>
  <c r="P927" i="1"/>
  <c r="P939" i="1"/>
  <c r="P948" i="1"/>
  <c r="P953" i="1"/>
  <c r="Z957" i="1"/>
  <c r="P984" i="1"/>
  <c r="Z991" i="1"/>
  <c r="R991" i="1"/>
  <c r="S1069" i="1"/>
  <c r="R1069" i="1" s="1"/>
  <c r="Z1069" i="1"/>
  <c r="P1090" i="1"/>
  <c r="Z1090" i="1"/>
  <c r="Z1137" i="1"/>
  <c r="P1137" i="1"/>
  <c r="Z1214" i="1"/>
  <c r="P1214" i="1"/>
  <c r="Z1246" i="1"/>
  <c r="P1246" i="1"/>
  <c r="AF1272" i="1"/>
  <c r="Z1287" i="1"/>
  <c r="P1287" i="1"/>
  <c r="Z1293" i="1"/>
  <c r="AN1291" i="1"/>
  <c r="P1065" i="1"/>
  <c r="Z1076" i="1"/>
  <c r="S1078" i="1"/>
  <c r="R1078" i="1" s="1"/>
  <c r="P1180" i="1"/>
  <c r="O1272" i="1"/>
  <c r="AK1272" i="1"/>
  <c r="P1295" i="1"/>
  <c r="P1337" i="1"/>
  <c r="AM1416" i="1"/>
  <c r="P1433" i="1"/>
  <c r="I1272" i="1"/>
  <c r="T1272" i="1"/>
  <c r="AB1272" i="1"/>
  <c r="AJ1272" i="1"/>
  <c r="H1290" i="1"/>
  <c r="N1290" i="1"/>
  <c r="T1290" i="1"/>
  <c r="I1290" i="1"/>
  <c r="L1290" i="1"/>
  <c r="X1290" i="1"/>
  <c r="T1311" i="1"/>
  <c r="AB1311" i="1"/>
  <c r="K1412" i="1"/>
  <c r="O1412" i="1"/>
  <c r="H1427" i="1"/>
  <c r="AN1448" i="1"/>
  <c r="AN1447" i="1" s="1"/>
  <c r="P1473" i="1"/>
  <c r="AM1017" i="1"/>
  <c r="AM1013" i="1" s="1"/>
  <c r="P1104" i="1"/>
  <c r="P1129" i="1"/>
  <c r="P1144" i="1"/>
  <c r="S1169" i="1"/>
  <c r="R1169" i="1" s="1"/>
  <c r="P1182" i="1"/>
  <c r="Z1195" i="1"/>
  <c r="Z1229" i="1"/>
  <c r="P1241" i="1"/>
  <c r="P1249" i="1"/>
  <c r="P1251" i="1"/>
  <c r="AC1272" i="1"/>
  <c r="H1311" i="1"/>
  <c r="L1311" i="1"/>
  <c r="AD1311" i="1"/>
  <c r="AH1311" i="1"/>
  <c r="AL1311" i="1"/>
  <c r="P1315" i="1"/>
  <c r="O1311" i="1"/>
  <c r="P1335" i="1"/>
  <c r="P1373" i="1"/>
  <c r="H1412" i="1"/>
  <c r="P1412" i="1"/>
  <c r="AL1412" i="1"/>
  <c r="S1427" i="1"/>
  <c r="AA1427" i="1"/>
  <c r="AN1454" i="1"/>
  <c r="I28" i="1"/>
  <c r="N28" i="1"/>
  <c r="V28" i="1"/>
  <c r="AC28" i="1"/>
  <c r="AG28" i="1"/>
  <c r="AK28" i="1"/>
  <c r="P200" i="1"/>
  <c r="P409" i="1"/>
  <c r="AE93" i="1"/>
  <c r="P100" i="1"/>
  <c r="Z109" i="1"/>
  <c r="L93" i="1"/>
  <c r="P165" i="1"/>
  <c r="P199" i="1"/>
  <c r="P203" i="1"/>
  <c r="P226" i="1"/>
  <c r="P251" i="1"/>
  <c r="AM253" i="1"/>
  <c r="AM252" i="1" s="1"/>
  <c r="AB25" i="1"/>
  <c r="AF25" i="1"/>
  <c r="AJ25" i="1"/>
  <c r="AD261" i="1"/>
  <c r="AD26" i="1" s="1"/>
  <c r="P273" i="1"/>
  <c r="R276" i="1"/>
  <c r="P277" i="1"/>
  <c r="AB28" i="1"/>
  <c r="AF28" i="1"/>
  <c r="Z292" i="1"/>
  <c r="P407" i="1"/>
  <c r="P519" i="1"/>
  <c r="Z525" i="1"/>
  <c r="K555" i="1"/>
  <c r="AD555" i="1"/>
  <c r="AL555" i="1"/>
  <c r="H555" i="1"/>
  <c r="M555" i="1"/>
  <c r="T555" i="1"/>
  <c r="AB555" i="1"/>
  <c r="AF555" i="1"/>
  <c r="O575" i="1"/>
  <c r="P593" i="1"/>
  <c r="Z639" i="1"/>
  <c r="P703" i="1"/>
  <c r="P712" i="1"/>
  <c r="P743" i="1"/>
  <c r="P769" i="1"/>
  <c r="P775" i="1"/>
  <c r="P856" i="1"/>
  <c r="Z863" i="1"/>
  <c r="P876" i="1"/>
  <c r="Z74" i="1"/>
  <c r="AH93" i="1"/>
  <c r="P175" i="1"/>
  <c r="P408" i="1"/>
  <c r="Q555" i="1"/>
  <c r="AH38" i="1"/>
  <c r="AH30" i="1" s="1"/>
  <c r="AF93" i="1"/>
  <c r="AJ93" i="1"/>
  <c r="P99" i="1"/>
  <c r="P118" i="1"/>
  <c r="T93" i="1"/>
  <c r="P231" i="1"/>
  <c r="V25" i="1"/>
  <c r="H28" i="1"/>
  <c r="P287" i="1"/>
  <c r="Z296" i="1"/>
  <c r="Z316" i="1"/>
  <c r="Z507" i="1"/>
  <c r="N575" i="1"/>
  <c r="Z636" i="1"/>
  <c r="P711" i="1"/>
  <c r="P722" i="1"/>
  <c r="P772" i="1"/>
  <c r="Q792" i="1"/>
  <c r="P855" i="1"/>
  <c r="P860" i="1"/>
  <c r="P886" i="1"/>
  <c r="Z256" i="1"/>
  <c r="Z255" i="1" s="1"/>
  <c r="Z253" i="1" s="1"/>
  <c r="Z252" i="1" s="1"/>
  <c r="Z25" i="1" s="1"/>
  <c r="P256" i="1"/>
  <c r="Z778" i="1"/>
  <c r="P778" i="1"/>
  <c r="AG25" i="1"/>
  <c r="O38" i="1"/>
  <c r="O30" i="1" s="1"/>
  <c r="M58" i="1"/>
  <c r="P96" i="1"/>
  <c r="AD93" i="1"/>
  <c r="AL93" i="1"/>
  <c r="P241" i="1"/>
  <c r="S420" i="1"/>
  <c r="R420" i="1" s="1"/>
  <c r="P464" i="1"/>
  <c r="Z464" i="1"/>
  <c r="AM576" i="1"/>
  <c r="Z667" i="1"/>
  <c r="P667" i="1"/>
  <c r="Z673" i="1"/>
  <c r="P673" i="1"/>
  <c r="P697" i="1"/>
  <c r="Z697" i="1"/>
  <c r="Z699" i="1"/>
  <c r="P699" i="1"/>
  <c r="Z761" i="1"/>
  <c r="P761" i="1"/>
  <c r="L792" i="1"/>
  <c r="X792" i="1"/>
  <c r="AD792" i="1"/>
  <c r="AH792" i="1"/>
  <c r="AL792" i="1"/>
  <c r="Z848" i="1"/>
  <c r="P848" i="1"/>
  <c r="Z862" i="1"/>
  <c r="P862" i="1"/>
  <c r="P867" i="1"/>
  <c r="Z867" i="1"/>
  <c r="Z888" i="1"/>
  <c r="P888" i="1"/>
  <c r="X38" i="1"/>
  <c r="X30" i="1" s="1"/>
  <c r="L46" i="1"/>
  <c r="L38" i="1" s="1"/>
  <c r="L30" i="1" s="1"/>
  <c r="P64" i="1"/>
  <c r="P106" i="1"/>
  <c r="P116" i="1"/>
  <c r="P126" i="1"/>
  <c r="P196" i="1"/>
  <c r="Z264" i="1"/>
  <c r="Z263" i="1" s="1"/>
  <c r="P264" i="1"/>
  <c r="P303" i="1"/>
  <c r="P332" i="1"/>
  <c r="Z332" i="1"/>
  <c r="P336" i="1"/>
  <c r="Z336" i="1"/>
  <c r="Z356" i="1"/>
  <c r="P356" i="1"/>
  <c r="Z394" i="1"/>
  <c r="P394" i="1"/>
  <c r="Z433" i="1"/>
  <c r="P433" i="1"/>
  <c r="Z491" i="1"/>
  <c r="P491" i="1"/>
  <c r="Z518" i="1"/>
  <c r="P518" i="1"/>
  <c r="Z571" i="1"/>
  <c r="P571" i="1"/>
  <c r="Z641" i="1"/>
  <c r="P641" i="1"/>
  <c r="Z736" i="1"/>
  <c r="P736" i="1"/>
  <c r="Z781" i="1"/>
  <c r="P781" i="1"/>
  <c r="Z783" i="1"/>
  <c r="P783" i="1"/>
  <c r="Z808" i="1"/>
  <c r="P808" i="1"/>
  <c r="P810" i="1"/>
  <c r="Z815" i="1"/>
  <c r="P815" i="1"/>
  <c r="Z817" i="1"/>
  <c r="P817" i="1"/>
  <c r="Z305" i="1"/>
  <c r="P305" i="1"/>
  <c r="P374" i="1"/>
  <c r="Z374" i="1"/>
  <c r="Z423" i="1"/>
  <c r="P423" i="1"/>
  <c r="Z432" i="1"/>
  <c r="P432" i="1"/>
  <c r="Z640" i="1"/>
  <c r="P640" i="1"/>
  <c r="Z737" i="1"/>
  <c r="P737" i="1"/>
  <c r="P739" i="1"/>
  <c r="Z739" i="1"/>
  <c r="Z767" i="1"/>
  <c r="P767" i="1"/>
  <c r="Z343" i="1"/>
  <c r="P343" i="1"/>
  <c r="Z533" i="1"/>
  <c r="P533" i="1"/>
  <c r="P63" i="1"/>
  <c r="Z192" i="1"/>
  <c r="P192" i="1"/>
  <c r="P344" i="1"/>
  <c r="Z344" i="1"/>
  <c r="P353" i="1"/>
  <c r="Z353" i="1"/>
  <c r="P389" i="1"/>
  <c r="Z389" i="1"/>
  <c r="P436" i="1"/>
  <c r="P465" i="1"/>
  <c r="Z465" i="1"/>
  <c r="P467" i="1"/>
  <c r="Z467" i="1"/>
  <c r="Z586" i="1"/>
  <c r="P586" i="1"/>
  <c r="Z629" i="1"/>
  <c r="P629" i="1"/>
  <c r="Z677" i="1"/>
  <c r="P677" i="1"/>
  <c r="Z727" i="1"/>
  <c r="P727" i="1"/>
  <c r="P809" i="1"/>
  <c r="Z868" i="1"/>
  <c r="P868" i="1"/>
  <c r="K261" i="1"/>
  <c r="K26" i="1" s="1"/>
  <c r="P306" i="1"/>
  <c r="AM567" i="1"/>
  <c r="AM562" i="1" s="1"/>
  <c r="AA600" i="1"/>
  <c r="AE600" i="1"/>
  <c r="AI600" i="1"/>
  <c r="AC600" i="1"/>
  <c r="V757" i="1"/>
  <c r="V750" i="1" s="1"/>
  <c r="M757" i="1"/>
  <c r="M750" i="1" s="1"/>
  <c r="L757" i="1"/>
  <c r="L750" i="1" s="1"/>
  <c r="AF757" i="1"/>
  <c r="AF750" i="1" s="1"/>
  <c r="H792" i="1"/>
  <c r="M93" i="1"/>
  <c r="O261" i="1"/>
  <c r="O26" i="1" s="1"/>
  <c r="N38" i="1"/>
  <c r="N30" i="1" s="1"/>
  <c r="N93" i="1"/>
  <c r="V93" i="1"/>
  <c r="I25" i="1"/>
  <c r="M25" i="1"/>
  <c r="S25" i="1"/>
  <c r="AH261" i="1"/>
  <c r="AL261" i="1"/>
  <c r="AL26" i="1" s="1"/>
  <c r="X575" i="1"/>
  <c r="AD575" i="1"/>
  <c r="AH575" i="1"/>
  <c r="AL575" i="1"/>
  <c r="H600" i="1"/>
  <c r="X757" i="1"/>
  <c r="X750" i="1" s="1"/>
  <c r="N792" i="1"/>
  <c r="T792" i="1"/>
  <c r="AB792" i="1"/>
  <c r="AF792" i="1"/>
  <c r="AJ792" i="1"/>
  <c r="K792" i="1"/>
  <c r="O792" i="1"/>
  <c r="Z837" i="1"/>
  <c r="R837" i="1"/>
  <c r="R184" i="1"/>
  <c r="Z184" i="1"/>
  <c r="R577" i="1"/>
  <c r="Z577" i="1"/>
  <c r="Z60" i="1"/>
  <c r="R60" i="1"/>
  <c r="P139" i="1"/>
  <c r="P395" i="1"/>
  <c r="Z395" i="1"/>
  <c r="P473" i="1"/>
  <c r="Z473" i="1"/>
  <c r="AN582" i="1"/>
  <c r="P584" i="1"/>
  <c r="Z607" i="1"/>
  <c r="P607" i="1"/>
  <c r="Z695" i="1"/>
  <c r="P695" i="1"/>
  <c r="Z735" i="1"/>
  <c r="P735" i="1"/>
  <c r="Z424" i="1"/>
  <c r="P424" i="1"/>
  <c r="Z529" i="1"/>
  <c r="P529" i="1"/>
  <c r="Z706" i="1"/>
  <c r="P706" i="1"/>
  <c r="Z877" i="1"/>
  <c r="P877" i="1"/>
  <c r="M38" i="1"/>
  <c r="M30" i="1" s="1"/>
  <c r="AN41" i="1"/>
  <c r="AC38" i="1"/>
  <c r="AC30" i="1" s="1"/>
  <c r="AG38" i="1"/>
  <c r="AG30" i="1" s="1"/>
  <c r="AK38" i="1"/>
  <c r="AK30" i="1" s="1"/>
  <c r="N58" i="1"/>
  <c r="P84" i="1"/>
  <c r="P88" i="1"/>
  <c r="P114" i="1"/>
  <c r="P134" i="1"/>
  <c r="P136" i="1"/>
  <c r="P218" i="1"/>
  <c r="P223" i="1"/>
  <c r="P236" i="1"/>
  <c r="M261" i="1"/>
  <c r="M26" i="1" s="1"/>
  <c r="P349" i="1"/>
  <c r="P454" i="1"/>
  <c r="Z454" i="1"/>
  <c r="Z481" i="1"/>
  <c r="P481" i="1"/>
  <c r="Z493" i="1"/>
  <c r="P493" i="1"/>
  <c r="Z569" i="1"/>
  <c r="P569" i="1"/>
  <c r="Z663" i="1"/>
  <c r="P663" i="1"/>
  <c r="Z689" i="1"/>
  <c r="P689" i="1"/>
  <c r="T38" i="1"/>
  <c r="T30" i="1" s="1"/>
  <c r="P42" i="1"/>
  <c r="Q46" i="1"/>
  <c r="Q38" i="1" s="1"/>
  <c r="Q30" i="1" s="1"/>
  <c r="AA58" i="1"/>
  <c r="AE58" i="1"/>
  <c r="AI58" i="1"/>
  <c r="P108" i="1"/>
  <c r="P112" i="1"/>
  <c r="P113" i="1"/>
  <c r="AN125" i="1"/>
  <c r="P132" i="1"/>
  <c r="P172" i="1"/>
  <c r="P173" i="1"/>
  <c r="P177" i="1"/>
  <c r="P190" i="1"/>
  <c r="P212" i="1"/>
  <c r="P222" i="1"/>
  <c r="P228" i="1"/>
  <c r="P238" i="1"/>
  <c r="Z249" i="1"/>
  <c r="AA261" i="1"/>
  <c r="AA26" i="1" s="1"/>
  <c r="AE261" i="1"/>
  <c r="AE26" i="1" s="1"/>
  <c r="AI261" i="1"/>
  <c r="AI26" i="1" s="1"/>
  <c r="Z265" i="1"/>
  <c r="P282" i="1"/>
  <c r="P279" i="1" s="1"/>
  <c r="Z286" i="1"/>
  <c r="P291" i="1"/>
  <c r="Z298" i="1"/>
  <c r="P301" i="1"/>
  <c r="Z308" i="1"/>
  <c r="Z324" i="1"/>
  <c r="P385" i="1"/>
  <c r="R421" i="1"/>
  <c r="Z447" i="1"/>
  <c r="P447" i="1"/>
  <c r="P457" i="1"/>
  <c r="Z457" i="1"/>
  <c r="P478" i="1"/>
  <c r="Z478" i="1"/>
  <c r="P482" i="1"/>
  <c r="Z483" i="1"/>
  <c r="P483" i="1"/>
  <c r="Z511" i="1"/>
  <c r="P511" i="1"/>
  <c r="Z537" i="1"/>
  <c r="P537" i="1"/>
  <c r="P578" i="1"/>
  <c r="Z583" i="1"/>
  <c r="P583" i="1"/>
  <c r="P592" i="1"/>
  <c r="V600" i="1"/>
  <c r="AK600" i="1"/>
  <c r="P620" i="1"/>
  <c r="Z661" i="1"/>
  <c r="P661" i="1"/>
  <c r="P690" i="1"/>
  <c r="Z692" i="1"/>
  <c r="P692" i="1"/>
  <c r="Z701" i="1"/>
  <c r="P701" i="1"/>
  <c r="Z708" i="1"/>
  <c r="P708" i="1"/>
  <c r="Z724" i="1"/>
  <c r="P724" i="1"/>
  <c r="R794" i="1"/>
  <c r="Z880" i="1"/>
  <c r="P880" i="1"/>
  <c r="Z897" i="1"/>
  <c r="P897" i="1"/>
  <c r="V58" i="1"/>
  <c r="Z434" i="1"/>
  <c r="P434" i="1"/>
  <c r="P455" i="1"/>
  <c r="Z455" i="1"/>
  <c r="P782" i="1"/>
  <c r="Z782" i="1"/>
  <c r="R822" i="1"/>
  <c r="Z822" i="1"/>
  <c r="Z865" i="1"/>
  <c r="P865" i="1"/>
  <c r="Z898" i="1"/>
  <c r="P898" i="1"/>
  <c r="N25" i="1"/>
  <c r="P384" i="1"/>
  <c r="Z384" i="1"/>
  <c r="P458" i="1"/>
  <c r="Z458" i="1"/>
  <c r="Z499" i="1"/>
  <c r="P499" i="1"/>
  <c r="Z591" i="1"/>
  <c r="P591" i="1"/>
  <c r="Z595" i="1"/>
  <c r="P595" i="1"/>
  <c r="Z604" i="1"/>
  <c r="P604" i="1"/>
  <c r="Z786" i="1"/>
  <c r="P786" i="1"/>
  <c r="Z872" i="1"/>
  <c r="P872" i="1"/>
  <c r="P49" i="1"/>
  <c r="T58" i="1"/>
  <c r="P75" i="1"/>
  <c r="P168" i="1"/>
  <c r="Z195" i="1"/>
  <c r="P197" i="1"/>
  <c r="P221" i="1"/>
  <c r="P225" i="1"/>
  <c r="P227" i="1"/>
  <c r="T261" i="1"/>
  <c r="AM265" i="1"/>
  <c r="Z294" i="1"/>
  <c r="P297" i="1"/>
  <c r="Z312" i="1"/>
  <c r="Z328" i="1"/>
  <c r="P345" i="1"/>
  <c r="P351" i="1"/>
  <c r="P373" i="1"/>
  <c r="Z378" i="1"/>
  <c r="Z399" i="1"/>
  <c r="P402" i="1"/>
  <c r="P417" i="1"/>
  <c r="Z418" i="1"/>
  <c r="P418" i="1"/>
  <c r="P456" i="1"/>
  <c r="Z456" i="1"/>
  <c r="S575" i="1"/>
  <c r="Z589" i="1"/>
  <c r="P589" i="1"/>
  <c r="K600" i="1"/>
  <c r="O600" i="1"/>
  <c r="X600" i="1"/>
  <c r="AD600" i="1"/>
  <c r="AH600" i="1"/>
  <c r="AL600" i="1"/>
  <c r="Z614" i="1"/>
  <c r="P614" i="1"/>
  <c r="P619" i="1"/>
  <c r="P630" i="1"/>
  <c r="P681" i="1"/>
  <c r="Z729" i="1"/>
  <c r="P729" i="1"/>
  <c r="Z838" i="1"/>
  <c r="R838" i="1"/>
  <c r="P875" i="1"/>
  <c r="Z875" i="1"/>
  <c r="Q757" i="1"/>
  <c r="Q750" i="1" s="1"/>
  <c r="N813" i="1"/>
  <c r="K813" i="1"/>
  <c r="O813" i="1"/>
  <c r="AC813" i="1"/>
  <c r="AG813" i="1"/>
  <c r="AK813" i="1"/>
  <c r="P854" i="1"/>
  <c r="P866" i="1"/>
  <c r="J575" i="1"/>
  <c r="L600" i="1"/>
  <c r="AM643" i="1"/>
  <c r="AM642" i="1" s="1"/>
  <c r="P745" i="1"/>
  <c r="AA813" i="1"/>
  <c r="AE813" i="1"/>
  <c r="AI813" i="1"/>
  <c r="R823" i="1"/>
  <c r="R829" i="1"/>
  <c r="P550" i="1"/>
  <c r="K575" i="1"/>
  <c r="V575" i="1"/>
  <c r="AC575" i="1"/>
  <c r="AG575" i="1"/>
  <c r="AK575" i="1"/>
  <c r="AM585" i="1"/>
  <c r="I600" i="1"/>
  <c r="N600" i="1"/>
  <c r="AB600" i="1"/>
  <c r="AF600" i="1"/>
  <c r="AJ600" i="1"/>
  <c r="AN643" i="1"/>
  <c r="AN642" i="1" s="1"/>
  <c r="P713" i="1"/>
  <c r="P715" i="1"/>
  <c r="P731" i="1"/>
  <c r="M813" i="1"/>
  <c r="T813" i="1"/>
  <c r="AB813" i="1"/>
  <c r="AF813" i="1"/>
  <c r="AJ813" i="1"/>
  <c r="P874" i="1"/>
  <c r="P884" i="1"/>
  <c r="Z887" i="1"/>
  <c r="AN44" i="1"/>
  <c r="J77" i="1"/>
  <c r="P85" i="1"/>
  <c r="Z247" i="1"/>
  <c r="P247" i="1"/>
  <c r="Z295" i="1"/>
  <c r="P295" i="1"/>
  <c r="Z338" i="1"/>
  <c r="P338" i="1"/>
  <c r="Z375" i="1"/>
  <c r="P375" i="1"/>
  <c r="Z1330" i="1"/>
  <c r="P1330" i="1"/>
  <c r="Z1379" i="1"/>
  <c r="P1379" i="1"/>
  <c r="Z1403" i="1"/>
  <c r="P1403" i="1"/>
  <c r="AB38" i="1"/>
  <c r="AB30" i="1" s="1"/>
  <c r="AF38" i="1"/>
  <c r="AF30" i="1" s="1"/>
  <c r="AJ38" i="1"/>
  <c r="AJ30" i="1" s="1"/>
  <c r="AC58" i="1"/>
  <c r="AG58" i="1"/>
  <c r="AK58" i="1"/>
  <c r="Z72" i="1"/>
  <c r="P72" i="1"/>
  <c r="Z104" i="1"/>
  <c r="P104" i="1"/>
  <c r="Z147" i="1"/>
  <c r="P147" i="1"/>
  <c r="AB163" i="1"/>
  <c r="AB93" i="1" s="1"/>
  <c r="P167" i="1"/>
  <c r="Z193" i="1"/>
  <c r="P193" i="1"/>
  <c r="Z207" i="1"/>
  <c r="P207" i="1"/>
  <c r="Z217" i="1"/>
  <c r="P217" i="1"/>
  <c r="Z310" i="1"/>
  <c r="P310" i="1"/>
  <c r="Z326" i="1"/>
  <c r="P326" i="1"/>
  <c r="P342" i="1"/>
  <c r="Z342" i="1"/>
  <c r="Z366" i="1"/>
  <c r="P366" i="1"/>
  <c r="P386" i="1"/>
  <c r="Z386" i="1"/>
  <c r="Z489" i="1"/>
  <c r="P489" i="1"/>
  <c r="Z918" i="1"/>
  <c r="R918" i="1"/>
  <c r="P45" i="1"/>
  <c r="Z169" i="1"/>
  <c r="P169" i="1"/>
  <c r="Z210" i="1"/>
  <c r="P210" i="1"/>
  <c r="Z322" i="1"/>
  <c r="P322" i="1"/>
  <c r="Z381" i="1"/>
  <c r="P381" i="1"/>
  <c r="Z947" i="1"/>
  <c r="P947" i="1"/>
  <c r="Z951" i="1"/>
  <c r="P951" i="1"/>
  <c r="Z956" i="1"/>
  <c r="P956" i="1"/>
  <c r="Z1339" i="1"/>
  <c r="P1339" i="1"/>
  <c r="Z1349" i="1"/>
  <c r="R1349" i="1"/>
  <c r="J41" i="1"/>
  <c r="K38" i="1"/>
  <c r="K30" i="1" s="1"/>
  <c r="AD38" i="1"/>
  <c r="AD30" i="1" s="1"/>
  <c r="AL38" i="1"/>
  <c r="AL30" i="1" s="1"/>
  <c r="Z69" i="1"/>
  <c r="P69" i="1"/>
  <c r="Z119" i="1"/>
  <c r="P119" i="1"/>
  <c r="Z170" i="1"/>
  <c r="P170" i="1"/>
  <c r="Z189" i="1"/>
  <c r="P189" i="1"/>
  <c r="Z211" i="1"/>
  <c r="P211" i="1"/>
  <c r="AA25" i="1"/>
  <c r="AB261" i="1"/>
  <c r="AB26" i="1" s="1"/>
  <c r="AF261" i="1"/>
  <c r="AF26" i="1" s="1"/>
  <c r="AJ261" i="1"/>
  <c r="AJ26" i="1" s="1"/>
  <c r="P270" i="1"/>
  <c r="J268" i="1"/>
  <c r="Z284" i="1"/>
  <c r="P284" i="1"/>
  <c r="P290" i="1"/>
  <c r="Z290" i="1"/>
  <c r="Z279" i="1" s="1"/>
  <c r="Z314" i="1"/>
  <c r="P314" i="1"/>
  <c r="Z330" i="1"/>
  <c r="P330" i="1"/>
  <c r="Z354" i="1"/>
  <c r="P354" i="1"/>
  <c r="P376" i="1"/>
  <c r="Z376" i="1"/>
  <c r="P393" i="1"/>
  <c r="Z393" i="1"/>
  <c r="Z396" i="1"/>
  <c r="P396" i="1"/>
  <c r="Z435" i="1"/>
  <c r="P435" i="1"/>
  <c r="Z451" i="1"/>
  <c r="P451" i="1"/>
  <c r="P471" i="1"/>
  <c r="Z471" i="1"/>
  <c r="Z509" i="1"/>
  <c r="P509" i="1"/>
  <c r="Z527" i="1"/>
  <c r="P527" i="1"/>
  <c r="Z535" i="1"/>
  <c r="Z543" i="1"/>
  <c r="P543" i="1"/>
  <c r="Z746" i="1"/>
  <c r="P746" i="1"/>
  <c r="Z899" i="1"/>
  <c r="P899" i="1"/>
  <c r="AM46" i="1"/>
  <c r="Z68" i="1"/>
  <c r="P68" i="1"/>
  <c r="Z289" i="1"/>
  <c r="P289" i="1"/>
  <c r="AN793" i="1"/>
  <c r="P797" i="1"/>
  <c r="AM41" i="1"/>
  <c r="P78" i="1"/>
  <c r="AN94" i="1"/>
  <c r="Z95" i="1"/>
  <c r="Z105" i="1"/>
  <c r="P105" i="1"/>
  <c r="Z205" i="1"/>
  <c r="P205" i="1"/>
  <c r="Z216" i="1"/>
  <c r="P216" i="1"/>
  <c r="Z220" i="1"/>
  <c r="P220" i="1"/>
  <c r="L25" i="1"/>
  <c r="T25" i="1"/>
  <c r="Z318" i="1"/>
  <c r="P318" i="1"/>
  <c r="Z334" i="1"/>
  <c r="P334" i="1"/>
  <c r="Z341" i="1"/>
  <c r="P341" i="1"/>
  <c r="P370" i="1"/>
  <c r="Z370" i="1"/>
  <c r="Z497" i="1"/>
  <c r="P497" i="1"/>
  <c r="Z580" i="1"/>
  <c r="P580" i="1"/>
  <c r="Z598" i="1"/>
  <c r="P598" i="1"/>
  <c r="Z861" i="1"/>
  <c r="P861" i="1"/>
  <c r="Z864" i="1"/>
  <c r="R864" i="1"/>
  <c r="Z870" i="1"/>
  <c r="P870" i="1"/>
  <c r="AM59" i="1"/>
  <c r="P73" i="1"/>
  <c r="P120" i="1"/>
  <c r="P243" i="1"/>
  <c r="L261" i="1"/>
  <c r="L26" i="1" s="1"/>
  <c r="N261" i="1"/>
  <c r="N26" i="1" s="1"/>
  <c r="V261" i="1"/>
  <c r="V26" i="1" s="1"/>
  <c r="AC261" i="1"/>
  <c r="AC26" i="1" s="1"/>
  <c r="AG261" i="1"/>
  <c r="AG26" i="1" s="1"/>
  <c r="AK261" i="1"/>
  <c r="AK26" i="1" s="1"/>
  <c r="Z268" i="1"/>
  <c r="AN268" i="1"/>
  <c r="AM268" i="1"/>
  <c r="P359" i="1"/>
  <c r="Z360" i="1"/>
  <c r="P371" i="1"/>
  <c r="Z372" i="1"/>
  <c r="P377" i="1"/>
  <c r="Z382" i="1"/>
  <c r="P387" i="1"/>
  <c r="Z392" i="1"/>
  <c r="P392" i="1"/>
  <c r="P413" i="1"/>
  <c r="Z413" i="1"/>
  <c r="P415" i="1"/>
  <c r="Z415" i="1"/>
  <c r="P438" i="1"/>
  <c r="Z438" i="1"/>
  <c r="P440" i="1"/>
  <c r="Z440" i="1"/>
  <c r="P442" i="1"/>
  <c r="Z442" i="1"/>
  <c r="P444" i="1"/>
  <c r="Z444" i="1"/>
  <c r="P495" i="1"/>
  <c r="P503" i="1"/>
  <c r="Z637" i="1"/>
  <c r="P637" i="1"/>
  <c r="Z675" i="1"/>
  <c r="P675" i="1"/>
  <c r="Z683" i="1"/>
  <c r="P683" i="1"/>
  <c r="Z728" i="1"/>
  <c r="P728" i="1"/>
  <c r="AB757" i="1"/>
  <c r="AB750" i="1" s="1"/>
  <c r="AJ757" i="1"/>
  <c r="AJ750" i="1" s="1"/>
  <c r="Z773" i="1"/>
  <c r="P773" i="1"/>
  <c r="Z776" i="1"/>
  <c r="P776" i="1"/>
  <c r="Z850" i="1"/>
  <c r="P850" i="1"/>
  <c r="Z858" i="1"/>
  <c r="P858" i="1"/>
  <c r="Z891" i="1"/>
  <c r="P891" i="1"/>
  <c r="Z902" i="1"/>
  <c r="P902" i="1"/>
  <c r="R967" i="1"/>
  <c r="Z967" i="1"/>
  <c r="K58" i="1"/>
  <c r="O58" i="1"/>
  <c r="Q58" i="1"/>
  <c r="K93" i="1"/>
  <c r="O93" i="1"/>
  <c r="AM125" i="1"/>
  <c r="R180" i="1"/>
  <c r="P242" i="1"/>
  <c r="H25" i="1"/>
  <c r="AE25" i="1"/>
  <c r="X25" i="1"/>
  <c r="X261" i="1"/>
  <c r="X26" i="1" s="1"/>
  <c r="P397" i="1"/>
  <c r="Z397" i="1"/>
  <c r="Z450" i="1"/>
  <c r="P450" i="1"/>
  <c r="P505" i="1"/>
  <c r="Z505" i="1"/>
  <c r="Z513" i="1"/>
  <c r="P513" i="1"/>
  <c r="Z523" i="1"/>
  <c r="P523" i="1"/>
  <c r="Z531" i="1"/>
  <c r="P531" i="1"/>
  <c r="Z539" i="1"/>
  <c r="P539" i="1"/>
  <c r="O555" i="1"/>
  <c r="AH555" i="1"/>
  <c r="AN585" i="1"/>
  <c r="Z596" i="1"/>
  <c r="P596" i="1"/>
  <c r="Z625" i="1"/>
  <c r="P625" i="1"/>
  <c r="Z744" i="1"/>
  <c r="P744" i="1"/>
  <c r="Z748" i="1"/>
  <c r="P748" i="1"/>
  <c r="AM814" i="1"/>
  <c r="Z871" i="1"/>
  <c r="P871" i="1"/>
  <c r="Z971" i="1"/>
  <c r="P971" i="1"/>
  <c r="Z996" i="1"/>
  <c r="R996" i="1"/>
  <c r="I1017" i="1"/>
  <c r="I1013" i="1" s="1"/>
  <c r="Z1051" i="1"/>
  <c r="P1051" i="1"/>
  <c r="Z1202" i="1"/>
  <c r="P1202" i="1"/>
  <c r="P1217" i="1"/>
  <c r="Z1217" i="1"/>
  <c r="P1233" i="1"/>
  <c r="Z1233" i="1"/>
  <c r="L58" i="1"/>
  <c r="AB58" i="1"/>
  <c r="AF58" i="1"/>
  <c r="AJ58" i="1"/>
  <c r="P92" i="1"/>
  <c r="Q93" i="1"/>
  <c r="AM94" i="1"/>
  <c r="Z183" i="1"/>
  <c r="P215" i="1"/>
  <c r="P235" i="1"/>
  <c r="AN255" i="1"/>
  <c r="AN253" i="1" s="1"/>
  <c r="AN252" i="1" s="1"/>
  <c r="H268" i="1"/>
  <c r="H261" i="1" s="1"/>
  <c r="S261" i="1"/>
  <c r="S26" i="1" s="1"/>
  <c r="P274" i="1"/>
  <c r="Z288" i="1"/>
  <c r="P293" i="1"/>
  <c r="P412" i="1"/>
  <c r="Z412" i="1"/>
  <c r="P414" i="1"/>
  <c r="Z414" i="1"/>
  <c r="P439" i="1"/>
  <c r="Z439" i="1"/>
  <c r="P441" i="1"/>
  <c r="Z441" i="1"/>
  <c r="P443" i="1"/>
  <c r="Z443" i="1"/>
  <c r="P445" i="1"/>
  <c r="Z445" i="1"/>
  <c r="Z448" i="1"/>
  <c r="P448" i="1"/>
  <c r="Z568" i="1"/>
  <c r="P568" i="1"/>
  <c r="Z623" i="1"/>
  <c r="P623" i="1"/>
  <c r="Z635" i="1"/>
  <c r="P635" i="1"/>
  <c r="P659" i="1"/>
  <c r="Z679" i="1"/>
  <c r="P679" i="1"/>
  <c r="H757" i="1"/>
  <c r="H750" i="1" s="1"/>
  <c r="Z771" i="1"/>
  <c r="P771" i="1"/>
  <c r="Z774" i="1"/>
  <c r="P774" i="1"/>
  <c r="P779" i="1"/>
  <c r="M792" i="1"/>
  <c r="S792" i="1"/>
  <c r="AA792" i="1"/>
  <c r="AE792" i="1"/>
  <c r="AI792" i="1"/>
  <c r="Z851" i="1"/>
  <c r="P851" i="1"/>
  <c r="Z859" i="1"/>
  <c r="P859" i="1"/>
  <c r="Z883" i="1"/>
  <c r="P883" i="1"/>
  <c r="Z890" i="1"/>
  <c r="P890" i="1"/>
  <c r="Z901" i="1"/>
  <c r="P901" i="1"/>
  <c r="Z919" i="1"/>
  <c r="Z962" i="1"/>
  <c r="P962" i="1"/>
  <c r="Z1170" i="1"/>
  <c r="P1170" i="1"/>
  <c r="Z1196" i="1"/>
  <c r="P1196" i="1"/>
  <c r="P398" i="1"/>
  <c r="P405" i="1"/>
  <c r="Z406" i="1"/>
  <c r="Z420" i="1"/>
  <c r="Z421" i="1"/>
  <c r="P452" i="1"/>
  <c r="Z463" i="1"/>
  <c r="Z469" i="1"/>
  <c r="Z485" i="1"/>
  <c r="P488" i="1"/>
  <c r="P490" i="1"/>
  <c r="P492" i="1"/>
  <c r="P494" i="1"/>
  <c r="P496" i="1"/>
  <c r="P498" i="1"/>
  <c r="P500" i="1"/>
  <c r="P502" i="1"/>
  <c r="AM556" i="1"/>
  <c r="H575" i="1"/>
  <c r="L575" i="1"/>
  <c r="Z584" i="1"/>
  <c r="Z588" i="1"/>
  <c r="T600" i="1"/>
  <c r="AM611" i="1"/>
  <c r="AN649" i="1"/>
  <c r="P732" i="1"/>
  <c r="I757" i="1"/>
  <c r="I750" i="1" s="1"/>
  <c r="P777" i="1"/>
  <c r="P785" i="1"/>
  <c r="I792" i="1"/>
  <c r="AM793" i="1"/>
  <c r="AM801" i="1"/>
  <c r="P812" i="1"/>
  <c r="I813" i="1"/>
  <c r="V813" i="1"/>
  <c r="P825" i="1"/>
  <c r="AD813" i="1"/>
  <c r="AH813" i="1"/>
  <c r="AL813" i="1"/>
  <c r="AM917" i="1"/>
  <c r="Z978" i="1"/>
  <c r="P978" i="1"/>
  <c r="Z1032" i="1"/>
  <c r="S1032" i="1"/>
  <c r="R1032" i="1" s="1"/>
  <c r="P1127" i="1"/>
  <c r="Z1127" i="1"/>
  <c r="P1151" i="1"/>
  <c r="Z1151" i="1"/>
  <c r="Z1185" i="1"/>
  <c r="P1185" i="1"/>
  <c r="P1191" i="1"/>
  <c r="Z1191" i="1"/>
  <c r="Z1242" i="1"/>
  <c r="P1242" i="1"/>
  <c r="P1275" i="1"/>
  <c r="P1273" i="1" s="1"/>
  <c r="R1276" i="1"/>
  <c r="R1275" i="1" s="1"/>
  <c r="R1273" i="1" s="1"/>
  <c r="Q1290" i="1"/>
  <c r="Z1375" i="1"/>
  <c r="P1375" i="1"/>
  <c r="AN556" i="1"/>
  <c r="V555" i="1"/>
  <c r="AM601" i="1"/>
  <c r="Q600" i="1"/>
  <c r="P720" i="1"/>
  <c r="S747" i="1"/>
  <c r="R747" i="1" s="1"/>
  <c r="N757" i="1"/>
  <c r="N750" i="1" s="1"/>
  <c r="AD757" i="1"/>
  <c r="AD750" i="1" s="1"/>
  <c r="AH757" i="1"/>
  <c r="AH750" i="1" s="1"/>
  <c r="AL757" i="1"/>
  <c r="AL750" i="1" s="1"/>
  <c r="P770" i="1"/>
  <c r="V792" i="1"/>
  <c r="X813" i="1"/>
  <c r="P879" i="1"/>
  <c r="Z1023" i="1"/>
  <c r="Q1023" i="1"/>
  <c r="P1203" i="1"/>
  <c r="Z1203" i="1"/>
  <c r="P1225" i="1"/>
  <c r="Z1225" i="1"/>
  <c r="AM1291" i="1"/>
  <c r="Z1371" i="1"/>
  <c r="R1371" i="1"/>
  <c r="N555" i="1"/>
  <c r="X555" i="1"/>
  <c r="P740" i="1"/>
  <c r="T757" i="1"/>
  <c r="T750" i="1" s="1"/>
  <c r="AA757" i="1"/>
  <c r="AA750" i="1" s="1"/>
  <c r="AE757" i="1"/>
  <c r="AE750" i="1" s="1"/>
  <c r="AI757" i="1"/>
  <c r="AI750" i="1" s="1"/>
  <c r="P878" i="1"/>
  <c r="P921" i="1"/>
  <c r="P925" i="1"/>
  <c r="P950" i="1"/>
  <c r="P955" i="1"/>
  <c r="Z1041" i="1"/>
  <c r="P1041" i="1"/>
  <c r="P1053" i="1"/>
  <c r="P1056" i="1"/>
  <c r="Z1056" i="1"/>
  <c r="Z1106" i="1"/>
  <c r="P1106" i="1"/>
  <c r="Z1126" i="1"/>
  <c r="P1126" i="1"/>
  <c r="P1131" i="1"/>
  <c r="Z1139" i="1"/>
  <c r="P1139" i="1"/>
  <c r="Z1150" i="1"/>
  <c r="P1150" i="1"/>
  <c r="P1154" i="1"/>
  <c r="P1162" i="1"/>
  <c r="P982" i="1"/>
  <c r="AM1007" i="1"/>
  <c r="AM1006" i="1" s="1"/>
  <c r="P1020" i="1"/>
  <c r="Z1052" i="1"/>
  <c r="P1059" i="1"/>
  <c r="Z1061" i="1"/>
  <c r="Z1080" i="1"/>
  <c r="P1110" i="1"/>
  <c r="P1128" i="1"/>
  <c r="P1132" i="1"/>
  <c r="P1152" i="1"/>
  <c r="Z1153" i="1"/>
  <c r="P1160" i="1"/>
  <c r="Z1199" i="1"/>
  <c r="P1204" i="1"/>
  <c r="Z1211" i="1"/>
  <c r="Z1218" i="1"/>
  <c r="Z1226" i="1"/>
  <c r="Z1234" i="1"/>
  <c r="P1237" i="1"/>
  <c r="P1245" i="1"/>
  <c r="L1272" i="1"/>
  <c r="AA1272" i="1"/>
  <c r="AI1272" i="1"/>
  <c r="AM1285" i="1"/>
  <c r="AM1280" i="1" s="1"/>
  <c r="P1288" i="1"/>
  <c r="AF1290" i="1"/>
  <c r="J1306" i="1"/>
  <c r="P1308" i="1"/>
  <c r="P1319" i="1"/>
  <c r="P1467" i="1"/>
  <c r="AN1462" i="1"/>
  <c r="Z1462" i="1" s="1"/>
  <c r="Z1469" i="1"/>
  <c r="P1469" i="1"/>
  <c r="R1036" i="1"/>
  <c r="P1178" i="1"/>
  <c r="S1272" i="1"/>
  <c r="H1272" i="1"/>
  <c r="Q1272" i="1"/>
  <c r="K1290" i="1"/>
  <c r="O1290" i="1"/>
  <c r="S1290" i="1"/>
  <c r="AD1290" i="1"/>
  <c r="AH1290" i="1"/>
  <c r="Z1333" i="1"/>
  <c r="P1333" i="1"/>
  <c r="Z1407" i="1"/>
  <c r="P1407" i="1"/>
  <c r="AH1412" i="1"/>
  <c r="R1441" i="1"/>
  <c r="R1440" i="1" s="1"/>
  <c r="R1436" i="1" s="1"/>
  <c r="S1440" i="1"/>
  <c r="S1436" i="1" s="1"/>
  <c r="S1464" i="1"/>
  <c r="R1464" i="1" s="1"/>
  <c r="Z1068" i="1"/>
  <c r="P1085" i="1"/>
  <c r="P1087" i="1"/>
  <c r="P1089" i="1"/>
  <c r="P1091" i="1"/>
  <c r="P1093" i="1"/>
  <c r="P1097" i="1"/>
  <c r="P1098" i="1"/>
  <c r="P1102" i="1"/>
  <c r="P1164" i="1"/>
  <c r="P1172" i="1"/>
  <c r="N1272" i="1"/>
  <c r="J1291" i="1"/>
  <c r="AA1290" i="1"/>
  <c r="AE1290" i="1"/>
  <c r="Z1391" i="1"/>
  <c r="P1391" i="1"/>
  <c r="Z1397" i="1"/>
  <c r="P1397" i="1"/>
  <c r="AM1462" i="1"/>
  <c r="Z1468" i="1"/>
  <c r="P1468" i="1"/>
  <c r="AL1290" i="1"/>
  <c r="AB1290" i="1"/>
  <c r="AJ1290" i="1"/>
  <c r="N1311" i="1"/>
  <c r="AM1312" i="1"/>
  <c r="Q1311" i="1"/>
  <c r="AN1357" i="1"/>
  <c r="P1374" i="1"/>
  <c r="P1380" i="1"/>
  <c r="AE1412" i="1"/>
  <c r="AI1412" i="1"/>
  <c r="AN1419" i="1"/>
  <c r="AC1427" i="1"/>
  <c r="AG1427" i="1"/>
  <c r="AK1427" i="1"/>
  <c r="AN1451" i="1"/>
  <c r="V1290" i="1"/>
  <c r="AC1290" i="1"/>
  <c r="AG1290" i="1"/>
  <c r="AK1290" i="1"/>
  <c r="AM1306" i="1"/>
  <c r="K1311" i="1"/>
  <c r="M1311" i="1"/>
  <c r="AM1360" i="1"/>
  <c r="P1388" i="1"/>
  <c r="AM1413" i="1"/>
  <c r="T1412" i="1"/>
  <c r="Z1412" i="1"/>
  <c r="J1429" i="1"/>
  <c r="J1432" i="1"/>
  <c r="AM1454" i="1"/>
  <c r="P1466" i="1"/>
  <c r="AJ1311" i="1"/>
  <c r="N1412" i="1"/>
  <c r="AC1412" i="1"/>
  <c r="AG1412" i="1"/>
  <c r="Z182" i="1"/>
  <c r="R182" i="1"/>
  <c r="Z102" i="1"/>
  <c r="R102" i="1"/>
  <c r="Z185" i="1"/>
  <c r="R185" i="1"/>
  <c r="Z181" i="1"/>
  <c r="R181" i="1"/>
  <c r="Z47" i="1"/>
  <c r="Z46" i="1" s="1"/>
  <c r="J46" i="1"/>
  <c r="J59" i="1"/>
  <c r="P62" i="1"/>
  <c r="P302" i="1"/>
  <c r="Z302" i="1"/>
  <c r="P321" i="1"/>
  <c r="Z321" i="1"/>
  <c r="P329" i="1"/>
  <c r="Z329" i="1"/>
  <c r="P337" i="1"/>
  <c r="Z337" i="1"/>
  <c r="P474" i="1"/>
  <c r="Z474" i="1"/>
  <c r="Z973" i="1"/>
  <c r="P973" i="1"/>
  <c r="AA38" i="1"/>
  <c r="AA30" i="1" s="1"/>
  <c r="AE38" i="1"/>
  <c r="AE30" i="1" s="1"/>
  <c r="AI38" i="1"/>
  <c r="AI30" i="1" s="1"/>
  <c r="P43" i="1"/>
  <c r="AN46" i="1"/>
  <c r="P54" i="1"/>
  <c r="P55" i="1"/>
  <c r="AD58" i="1"/>
  <c r="AH58" i="1"/>
  <c r="AL58" i="1"/>
  <c r="R61" i="1"/>
  <c r="AM67" i="1"/>
  <c r="P89" i="1"/>
  <c r="R95" i="1"/>
  <c r="P107" i="1"/>
  <c r="P111" i="1"/>
  <c r="P133" i="1"/>
  <c r="AN163" i="1"/>
  <c r="Z166" i="1"/>
  <c r="P209" i="1"/>
  <c r="P213" i="1"/>
  <c r="P224" i="1"/>
  <c r="J265" i="1"/>
  <c r="P267" i="1"/>
  <c r="R286" i="1"/>
  <c r="S288" i="1"/>
  <c r="R288" i="1" s="1"/>
  <c r="P300" i="1"/>
  <c r="Z300" i="1"/>
  <c r="P311" i="1"/>
  <c r="Z311" i="1"/>
  <c r="P319" i="1"/>
  <c r="Z319" i="1"/>
  <c r="P327" i="1"/>
  <c r="Z327" i="1"/>
  <c r="P335" i="1"/>
  <c r="Z335" i="1"/>
  <c r="R360" i="1"/>
  <c r="S382" i="1"/>
  <c r="R382" i="1" s="1"/>
  <c r="R406" i="1"/>
  <c r="P470" i="1"/>
  <c r="Z470" i="1"/>
  <c r="Z570" i="1"/>
  <c r="AN567" i="1"/>
  <c r="AN562" i="1" s="1"/>
  <c r="P570" i="1"/>
  <c r="Z853" i="1"/>
  <c r="P853" i="1"/>
  <c r="Z885" i="1"/>
  <c r="P885" i="1"/>
  <c r="P149" i="1"/>
  <c r="P178" i="1"/>
  <c r="P188" i="1"/>
  <c r="P194" i="1"/>
  <c r="P198" i="1"/>
  <c r="P204" i="1"/>
  <c r="P229" i="1"/>
  <c r="P239" i="1"/>
  <c r="P272" i="1"/>
  <c r="Z281" i="1"/>
  <c r="Z283" i="1"/>
  <c r="S283" i="1"/>
  <c r="P309" i="1"/>
  <c r="Z309" i="1"/>
  <c r="P317" i="1"/>
  <c r="Z317" i="1"/>
  <c r="P325" i="1"/>
  <c r="Z325" i="1"/>
  <c r="P333" i="1"/>
  <c r="Z333" i="1"/>
  <c r="R346" i="1"/>
  <c r="Z346" i="1"/>
  <c r="P410" i="1"/>
  <c r="P466" i="1"/>
  <c r="Z466" i="1"/>
  <c r="Z738" i="1"/>
  <c r="P738" i="1"/>
  <c r="AN762" i="1"/>
  <c r="Z763" i="1"/>
  <c r="Z762" i="1" s="1"/>
  <c r="P763" i="1"/>
  <c r="Z784" i="1"/>
  <c r="P784" i="1"/>
  <c r="Z811" i="1"/>
  <c r="R811" i="1"/>
  <c r="Z824" i="1"/>
  <c r="R824" i="1"/>
  <c r="Z79" i="1"/>
  <c r="Z77" i="1" s="1"/>
  <c r="AN77" i="1"/>
  <c r="Z127" i="1"/>
  <c r="J125" i="1"/>
  <c r="P129" i="1"/>
  <c r="Z129" i="1"/>
  <c r="P313" i="1"/>
  <c r="Z313" i="1"/>
  <c r="P348" i="1"/>
  <c r="Z348" i="1"/>
  <c r="P365" i="1"/>
  <c r="Z365" i="1"/>
  <c r="P401" i="1"/>
  <c r="Z401" i="1"/>
  <c r="P551" i="1"/>
  <c r="P70" i="1"/>
  <c r="Z70" i="1"/>
  <c r="I77" i="1"/>
  <c r="I58" i="1" s="1"/>
  <c r="P79" i="1"/>
  <c r="AC93" i="1"/>
  <c r="AG93" i="1"/>
  <c r="AK93" i="1"/>
  <c r="P122" i="1"/>
  <c r="P137" i="1"/>
  <c r="Z137" i="1"/>
  <c r="AN32" i="1"/>
  <c r="AN31" i="1" s="1"/>
  <c r="P33" i="1"/>
  <c r="V38" i="1"/>
  <c r="V30" i="1" s="1"/>
  <c r="P48" i="1"/>
  <c r="Z61" i="1"/>
  <c r="AN59" i="1"/>
  <c r="AN67" i="1"/>
  <c r="AM74" i="1"/>
  <c r="AM77" i="1"/>
  <c r="P86" i="1"/>
  <c r="X93" i="1"/>
  <c r="P97" i="1"/>
  <c r="P98" i="1"/>
  <c r="P101" i="1"/>
  <c r="P115" i="1"/>
  <c r="J163" i="1"/>
  <c r="S163" i="1"/>
  <c r="AM163" i="1"/>
  <c r="R166" i="1"/>
  <c r="R187" i="1"/>
  <c r="P201" i="1"/>
  <c r="P232" i="1"/>
  <c r="P233" i="1"/>
  <c r="P245" i="1"/>
  <c r="P246" i="1"/>
  <c r="S292" i="1"/>
  <c r="R292" i="1" s="1"/>
  <c r="P304" i="1"/>
  <c r="Z304" i="1"/>
  <c r="P307" i="1"/>
  <c r="Z307" i="1"/>
  <c r="P315" i="1"/>
  <c r="Z315" i="1"/>
  <c r="P323" i="1"/>
  <c r="Z323" i="1"/>
  <c r="P331" i="1"/>
  <c r="Z331" i="1"/>
  <c r="P339" i="1"/>
  <c r="Z339" i="1"/>
  <c r="P350" i="1"/>
  <c r="Z350" i="1"/>
  <c r="P357" i="1"/>
  <c r="Z357" i="1"/>
  <c r="P362" i="1"/>
  <c r="Z362" i="1"/>
  <c r="P367" i="1"/>
  <c r="Z367" i="1"/>
  <c r="S378" i="1"/>
  <c r="R378" i="1" s="1"/>
  <c r="P390" i="1"/>
  <c r="Z390" i="1"/>
  <c r="S399" i="1"/>
  <c r="R399" i="1" s="1"/>
  <c r="P403" i="1"/>
  <c r="Z403" i="1"/>
  <c r="P462" i="1"/>
  <c r="Z462" i="1"/>
  <c r="P477" i="1"/>
  <c r="Z477" i="1"/>
  <c r="S469" i="1"/>
  <c r="R469" i="1" s="1"/>
  <c r="P486" i="1"/>
  <c r="Z486" i="1"/>
  <c r="Z508" i="1"/>
  <c r="P512" i="1"/>
  <c r="Z512" i="1"/>
  <c r="P516" i="1"/>
  <c r="Z516" i="1"/>
  <c r="Z606" i="1"/>
  <c r="P606" i="1"/>
  <c r="Z618" i="1"/>
  <c r="AN611" i="1"/>
  <c r="P618" i="1"/>
  <c r="Z628" i="1"/>
  <c r="R628" i="1"/>
  <c r="Z638" i="1"/>
  <c r="P638" i="1"/>
  <c r="AM656" i="1"/>
  <c r="P665" i="1"/>
  <c r="Z665" i="1"/>
  <c r="AN656" i="1"/>
  <c r="P696" i="1"/>
  <c r="Z696" i="1"/>
  <c r="P700" i="1"/>
  <c r="Z700" i="1"/>
  <c r="P704" i="1"/>
  <c r="Z704" i="1"/>
  <c r="Z730" i="1"/>
  <c r="P730" i="1"/>
  <c r="AN799" i="1"/>
  <c r="Z800" i="1"/>
  <c r="Z799" i="1" s="1"/>
  <c r="P800" i="1"/>
  <c r="P845" i="1"/>
  <c r="R846" i="1"/>
  <c r="R845" i="1" s="1"/>
  <c r="Z933" i="1"/>
  <c r="R933" i="1"/>
  <c r="S957" i="1"/>
  <c r="R957" i="1" s="1"/>
  <c r="Z969" i="1"/>
  <c r="P969" i="1"/>
  <c r="Z985" i="1"/>
  <c r="R985" i="1"/>
  <c r="Z989" i="1"/>
  <c r="R989" i="1"/>
  <c r="Z1031" i="1"/>
  <c r="S1031" i="1"/>
  <c r="R1031" i="1" s="1"/>
  <c r="Z1071" i="1"/>
  <c r="P1071" i="1"/>
  <c r="S1075" i="1"/>
  <c r="R1075" i="1" s="1"/>
  <c r="Z1075" i="1"/>
  <c r="R312" i="1"/>
  <c r="R316" i="1"/>
  <c r="R328" i="1"/>
  <c r="R368" i="1"/>
  <c r="R430" i="1"/>
  <c r="P468" i="1"/>
  <c r="Z468" i="1"/>
  <c r="P472" i="1"/>
  <c r="Z472" i="1"/>
  <c r="P479" i="1"/>
  <c r="Z479" i="1"/>
  <c r="S485" i="1"/>
  <c r="R485" i="1" s="1"/>
  <c r="Z520" i="1"/>
  <c r="P520" i="1"/>
  <c r="AC555" i="1"/>
  <c r="AK555" i="1"/>
  <c r="Z612" i="1"/>
  <c r="J611" i="1"/>
  <c r="J600" i="1" s="1"/>
  <c r="S685" i="1"/>
  <c r="R685" i="1" s="1"/>
  <c r="AN759" i="1"/>
  <c r="Z760" i="1"/>
  <c r="P760" i="1"/>
  <c r="P768" i="1"/>
  <c r="Z807" i="1"/>
  <c r="R807" i="1"/>
  <c r="R816" i="1"/>
  <c r="Z827" i="1"/>
  <c r="R827" i="1"/>
  <c r="Z869" i="1"/>
  <c r="P869" i="1"/>
  <c r="Z965" i="1"/>
  <c r="R965" i="1"/>
  <c r="Z981" i="1"/>
  <c r="P981" i="1"/>
  <c r="Z426" i="1"/>
  <c r="Z427" i="1"/>
  <c r="Z428" i="1"/>
  <c r="Z429" i="1"/>
  <c r="Z430" i="1"/>
  <c r="Z461" i="1"/>
  <c r="P506" i="1"/>
  <c r="Z506" i="1"/>
  <c r="P510" i="1"/>
  <c r="Z510" i="1"/>
  <c r="P514" i="1"/>
  <c r="Z514" i="1"/>
  <c r="Z579" i="1"/>
  <c r="AN576" i="1"/>
  <c r="P579" i="1"/>
  <c r="Z622" i="1"/>
  <c r="R622" i="1"/>
  <c r="Z634" i="1"/>
  <c r="P634" i="1"/>
  <c r="P698" i="1"/>
  <c r="Z698" i="1"/>
  <c r="P702" i="1"/>
  <c r="Z702" i="1"/>
  <c r="AC757" i="1"/>
  <c r="AC750" i="1" s="1"/>
  <c r="AG757" i="1"/>
  <c r="AG750" i="1" s="1"/>
  <c r="AK757" i="1"/>
  <c r="AK750" i="1" s="1"/>
  <c r="Z896" i="1"/>
  <c r="R896" i="1"/>
  <c r="AN917" i="1"/>
  <c r="P961" i="1"/>
  <c r="Z961" i="1"/>
  <c r="Z977" i="1"/>
  <c r="P977" i="1"/>
  <c r="S507" i="1"/>
  <c r="R507" i="1" s="1"/>
  <c r="P522" i="1"/>
  <c r="Z522" i="1"/>
  <c r="P524" i="1"/>
  <c r="Z524" i="1"/>
  <c r="P526" i="1"/>
  <c r="Z526" i="1"/>
  <c r="P528" i="1"/>
  <c r="Z528" i="1"/>
  <c r="P530" i="1"/>
  <c r="Z530" i="1"/>
  <c r="P532" i="1"/>
  <c r="Z532" i="1"/>
  <c r="P534" i="1"/>
  <c r="Z534" i="1"/>
  <c r="P536" i="1"/>
  <c r="Z536" i="1"/>
  <c r="P538" i="1"/>
  <c r="Z538" i="1"/>
  <c r="P540" i="1"/>
  <c r="Z540" i="1"/>
  <c r="P542" i="1"/>
  <c r="Z542" i="1"/>
  <c r="P544" i="1"/>
  <c r="Z544" i="1"/>
  <c r="S555" i="1"/>
  <c r="I575" i="1"/>
  <c r="M575" i="1"/>
  <c r="Q575" i="1"/>
  <c r="P719" i="1"/>
  <c r="Z719" i="1"/>
  <c r="P721" i="1"/>
  <c r="Z721" i="1"/>
  <c r="P723" i="1"/>
  <c r="Z723" i="1"/>
  <c r="P725" i="1"/>
  <c r="Z725" i="1"/>
  <c r="P795" i="1"/>
  <c r="J793" i="1"/>
  <c r="AN801" i="1"/>
  <c r="P803" i="1"/>
  <c r="P820" i="1"/>
  <c r="Z849" i="1"/>
  <c r="AN847" i="1"/>
  <c r="P857" i="1"/>
  <c r="P873" i="1"/>
  <c r="P889" i="1"/>
  <c r="H917" i="1"/>
  <c r="H813" i="1" s="1"/>
  <c r="R932" i="1"/>
  <c r="P958" i="1"/>
  <c r="P1029" i="1"/>
  <c r="Z1029" i="1"/>
  <c r="S1040" i="1"/>
  <c r="R1040" i="1" s="1"/>
  <c r="Z1063" i="1"/>
  <c r="P1063" i="1"/>
  <c r="S525" i="1"/>
  <c r="R525" i="1" s="1"/>
  <c r="S541" i="1"/>
  <c r="R541" i="1" s="1"/>
  <c r="AA575" i="1"/>
  <c r="AE575" i="1"/>
  <c r="AI575" i="1"/>
  <c r="Z602" i="1"/>
  <c r="AN601" i="1"/>
  <c r="Q813" i="1"/>
  <c r="Z1027" i="1"/>
  <c r="P1027" i="1"/>
  <c r="P1035" i="1"/>
  <c r="Z1035" i="1"/>
  <c r="Z1055" i="1"/>
  <c r="P1055" i="1"/>
  <c r="S1208" i="1"/>
  <c r="R1208" i="1" s="1"/>
  <c r="Z1208" i="1"/>
  <c r="P547" i="1"/>
  <c r="Z547" i="1"/>
  <c r="P549" i="1"/>
  <c r="P573" i="1"/>
  <c r="J567" i="1"/>
  <c r="J562" i="1" s="1"/>
  <c r="J555" i="1" s="1"/>
  <c r="T575" i="1"/>
  <c r="AB575" i="1"/>
  <c r="AF575" i="1"/>
  <c r="AJ575" i="1"/>
  <c r="P602" i="1"/>
  <c r="R621" i="1"/>
  <c r="P657" i="1"/>
  <c r="Z657" i="1"/>
  <c r="P668" i="1"/>
  <c r="P676" i="1"/>
  <c r="Z676" i="1"/>
  <c r="P678" i="1"/>
  <c r="Z678" i="1"/>
  <c r="P680" i="1"/>
  <c r="Z680" i="1"/>
  <c r="P682" i="1"/>
  <c r="Z682" i="1"/>
  <c r="P684" i="1"/>
  <c r="Z684" i="1"/>
  <c r="P686" i="1"/>
  <c r="Z686" i="1"/>
  <c r="P709" i="1"/>
  <c r="Z709" i="1"/>
  <c r="P716" i="1"/>
  <c r="Z716" i="1"/>
  <c r="P734" i="1"/>
  <c r="P742" i="1"/>
  <c r="AM759" i="1"/>
  <c r="K757" i="1"/>
  <c r="K750" i="1" s="1"/>
  <c r="O757" i="1"/>
  <c r="O750" i="1" s="1"/>
  <c r="P780" i="1"/>
  <c r="AC792" i="1"/>
  <c r="AG792" i="1"/>
  <c r="AK792" i="1"/>
  <c r="Z816" i="1"/>
  <c r="AN814" i="1"/>
  <c r="AN845" i="1"/>
  <c r="Z846" i="1"/>
  <c r="Z845" i="1" s="1"/>
  <c r="R849" i="1"/>
  <c r="AM847" i="1"/>
  <c r="Z881" i="1"/>
  <c r="R881" i="1"/>
  <c r="Z931" i="1"/>
  <c r="J917" i="1"/>
  <c r="Z937" i="1"/>
  <c r="R937" i="1"/>
  <c r="Z941" i="1"/>
  <c r="R941" i="1"/>
  <c r="Z946" i="1"/>
  <c r="R946" i="1"/>
  <c r="P1033" i="1"/>
  <c r="Z1033" i="1"/>
  <c r="Z1047" i="1"/>
  <c r="P1047" i="1"/>
  <c r="Z1122" i="1"/>
  <c r="S1122" i="1"/>
  <c r="R1122" i="1" s="1"/>
  <c r="Z1140" i="1"/>
  <c r="S1140" i="1"/>
  <c r="R1140" i="1" s="1"/>
  <c r="Z1146" i="1"/>
  <c r="S1146" i="1"/>
  <c r="R1146" i="1" s="1"/>
  <c r="AM1022" i="1"/>
  <c r="Z1118" i="1"/>
  <c r="S1118" i="1"/>
  <c r="R1118" i="1" s="1"/>
  <c r="P1163" i="1"/>
  <c r="Z1163" i="1"/>
  <c r="S1200" i="1"/>
  <c r="R1200" i="1" s="1"/>
  <c r="Z1200" i="1"/>
  <c r="P1216" i="1"/>
  <c r="Z1216" i="1"/>
  <c r="P1224" i="1"/>
  <c r="Z1224" i="1"/>
  <c r="P1232" i="1"/>
  <c r="Z1232" i="1"/>
  <c r="J814" i="1"/>
  <c r="R821" i="1"/>
  <c r="R828" i="1"/>
  <c r="R832" i="1"/>
  <c r="R836" i="1"/>
  <c r="R882" i="1"/>
  <c r="R928" i="1"/>
  <c r="R938" i="1"/>
  <c r="R943" i="1"/>
  <c r="R966" i="1"/>
  <c r="AN1022" i="1"/>
  <c r="Z1094" i="1"/>
  <c r="P1094" i="1"/>
  <c r="J801" i="1"/>
  <c r="S1025" i="1"/>
  <c r="R1025" i="1" s="1"/>
  <c r="S1045" i="1"/>
  <c r="R1045" i="1" s="1"/>
  <c r="S1046" i="1"/>
  <c r="R1046" i="1" s="1"/>
  <c r="P1079" i="1"/>
  <c r="S1149" i="1"/>
  <c r="R1149" i="1" s="1"/>
  <c r="AH1017" i="1"/>
  <c r="AH1013" i="1" s="1"/>
  <c r="R1018" i="1"/>
  <c r="Z1025" i="1"/>
  <c r="Z1040" i="1"/>
  <c r="Z1042" i="1"/>
  <c r="Z1044" i="1"/>
  <c r="Z1046" i="1"/>
  <c r="Z1050" i="1"/>
  <c r="Z1054" i="1"/>
  <c r="Z1058" i="1"/>
  <c r="Z1062" i="1"/>
  <c r="Z1070" i="1"/>
  <c r="Z1074" i="1"/>
  <c r="R1082" i="1"/>
  <c r="R1092" i="1"/>
  <c r="P1105" i="1"/>
  <c r="P1109" i="1"/>
  <c r="P1113" i="1"/>
  <c r="R1115" i="1"/>
  <c r="Z1115" i="1"/>
  <c r="Z1119" i="1"/>
  <c r="Z1123" i="1"/>
  <c r="Z1141" i="1"/>
  <c r="S1141" i="1"/>
  <c r="R1141" i="1" s="1"/>
  <c r="Z1147" i="1"/>
  <c r="Z1159" i="1"/>
  <c r="S1159" i="1"/>
  <c r="R1159" i="1" s="1"/>
  <c r="P1192" i="1"/>
  <c r="Z1240" i="1"/>
  <c r="P1240" i="1"/>
  <c r="AM1368" i="1"/>
  <c r="Z1083" i="1"/>
  <c r="S1083" i="1"/>
  <c r="R1083" i="1" s="1"/>
  <c r="Z1116" i="1"/>
  <c r="S1116" i="1"/>
  <c r="R1116" i="1" s="1"/>
  <c r="Z1120" i="1"/>
  <c r="S1120" i="1"/>
  <c r="R1120" i="1" s="1"/>
  <c r="Z1124" i="1"/>
  <c r="S1124" i="1"/>
  <c r="R1124" i="1" s="1"/>
  <c r="Z1135" i="1"/>
  <c r="S1135" i="1"/>
  <c r="R1135" i="1" s="1"/>
  <c r="Z1142" i="1"/>
  <c r="Z1148" i="1"/>
  <c r="S1148" i="1"/>
  <c r="R1148" i="1" s="1"/>
  <c r="P1155" i="1"/>
  <c r="Z1155" i="1"/>
  <c r="P1171" i="1"/>
  <c r="Z1171" i="1"/>
  <c r="P1220" i="1"/>
  <c r="Z1220" i="1"/>
  <c r="P1228" i="1"/>
  <c r="Z1228" i="1"/>
  <c r="S1250" i="1"/>
  <c r="R1250" i="1" s="1"/>
  <c r="Z1252" i="1"/>
  <c r="P1252" i="1"/>
  <c r="Z1323" i="1"/>
  <c r="Z1322" i="1" s="1"/>
  <c r="P1323" i="1"/>
  <c r="AN1322" i="1"/>
  <c r="Z1325" i="1"/>
  <c r="J1324" i="1"/>
  <c r="J1311" i="1" s="1"/>
  <c r="Z1336" i="1"/>
  <c r="P1336" i="1"/>
  <c r="Z1387" i="1"/>
  <c r="P1387" i="1"/>
  <c r="Z1117" i="1"/>
  <c r="R1121" i="1"/>
  <c r="Z1121" i="1"/>
  <c r="Z1136" i="1"/>
  <c r="S1138" i="1"/>
  <c r="R1138" i="1" s="1"/>
  <c r="Z1143" i="1"/>
  <c r="S1143" i="1"/>
  <c r="R1143" i="1" s="1"/>
  <c r="P1167" i="1"/>
  <c r="Z1167" i="1"/>
  <c r="Z1236" i="1"/>
  <c r="P1236" i="1"/>
  <c r="Z1244" i="1"/>
  <c r="P1244" i="1"/>
  <c r="Z1296" i="1"/>
  <c r="P1296" i="1"/>
  <c r="Z1316" i="1"/>
  <c r="P1316" i="1"/>
  <c r="Z1329" i="1"/>
  <c r="P1329" i="1"/>
  <c r="Z1332" i="1"/>
  <c r="P1332" i="1"/>
  <c r="Z1348" i="1"/>
  <c r="P1348" i="1"/>
  <c r="P1381" i="1"/>
  <c r="J1368" i="1"/>
  <c r="S1390" i="1"/>
  <c r="R1390" i="1" s="1"/>
  <c r="S1396" i="1"/>
  <c r="R1396" i="1" s="1"/>
  <c r="S1406" i="1"/>
  <c r="R1406" i="1" s="1"/>
  <c r="Z1470" i="1"/>
  <c r="S1470" i="1"/>
  <c r="R1470" i="1" s="1"/>
  <c r="S1177" i="1"/>
  <c r="R1177" i="1" s="1"/>
  <c r="S1181" i="1"/>
  <c r="R1181" i="1" s="1"/>
  <c r="S1205" i="1"/>
  <c r="R1205" i="1" s="1"/>
  <c r="AM1273" i="1"/>
  <c r="AN1275" i="1"/>
  <c r="AN1273" i="1" s="1"/>
  <c r="Z1276" i="1"/>
  <c r="Z1275" i="1" s="1"/>
  <c r="Z1273" i="1" s="1"/>
  <c r="Z1286" i="1"/>
  <c r="AN1285" i="1"/>
  <c r="AN1280" i="1" s="1"/>
  <c r="P1302" i="1"/>
  <c r="AN1306" i="1"/>
  <c r="Z1308" i="1"/>
  <c r="Z1306" i="1" s="1"/>
  <c r="Z1313" i="1"/>
  <c r="P1313" i="1"/>
  <c r="Z1320" i="1"/>
  <c r="P1320" i="1"/>
  <c r="Z1344" i="1"/>
  <c r="P1344" i="1"/>
  <c r="Z1376" i="1"/>
  <c r="P1376" i="1"/>
  <c r="Z1382" i="1"/>
  <c r="P1382" i="1"/>
  <c r="Z1189" i="1"/>
  <c r="Z1193" i="1"/>
  <c r="Z1197" i="1"/>
  <c r="Z1201" i="1"/>
  <c r="Z1209" i="1"/>
  <c r="Z1213" i="1"/>
  <c r="Z1215" i="1"/>
  <c r="Z1219" i="1"/>
  <c r="Z1223" i="1"/>
  <c r="Z1227" i="1"/>
  <c r="Z1231" i="1"/>
  <c r="P1239" i="1"/>
  <c r="P1243" i="1"/>
  <c r="P1247" i="1"/>
  <c r="Z1297" i="1"/>
  <c r="P1297" i="1"/>
  <c r="AN1302" i="1"/>
  <c r="Z1303" i="1"/>
  <c r="Z1302" i="1" s="1"/>
  <c r="Z1317" i="1"/>
  <c r="P1317" i="1"/>
  <c r="Z1328" i="1"/>
  <c r="P1328" i="1"/>
  <c r="Z1340" i="1"/>
  <c r="P1340" i="1"/>
  <c r="AM1324" i="1"/>
  <c r="AN1368" i="1"/>
  <c r="Z1368" i="1" s="1"/>
  <c r="X1311" i="1"/>
  <c r="AC1311" i="1"/>
  <c r="AG1311" i="1"/>
  <c r="AK1311" i="1"/>
  <c r="AN1324" i="1"/>
  <c r="S1398" i="1"/>
  <c r="R1398" i="1" s="1"/>
  <c r="S1404" i="1"/>
  <c r="R1404" i="1" s="1"/>
  <c r="X1412" i="1"/>
  <c r="AK1412" i="1"/>
  <c r="R1402" i="1"/>
  <c r="S1405" i="1"/>
  <c r="R1405" i="1" s="1"/>
  <c r="R1425" i="1"/>
  <c r="R1424" i="1" s="1"/>
  <c r="R1419" i="1" s="1"/>
  <c r="R1412" i="1" s="1"/>
  <c r="S1424" i="1"/>
  <c r="S1419" i="1" s="1"/>
  <c r="S1412" i="1" s="1"/>
  <c r="S1465" i="1"/>
  <c r="R1465" i="1" s="1"/>
  <c r="P1384" i="1"/>
  <c r="R1400" i="1"/>
  <c r="AM1419" i="1"/>
  <c r="Z1440" i="1"/>
  <c r="Z1436" i="1" s="1"/>
  <c r="Z1388" i="1"/>
  <c r="Z1390" i="1"/>
  <c r="Z1392" i="1"/>
  <c r="Z1394" i="1"/>
  <c r="Z1396" i="1"/>
  <c r="Z1398" i="1"/>
  <c r="Z1400" i="1"/>
  <c r="Z1402" i="1"/>
  <c r="Z1404" i="1"/>
  <c r="Z1406" i="1"/>
  <c r="Z1408" i="1"/>
  <c r="Z1464" i="1"/>
  <c r="H26" i="1" l="1"/>
  <c r="S1372" i="1"/>
  <c r="R1372" i="1" s="1"/>
  <c r="R1332" i="1"/>
  <c r="R1316" i="1"/>
  <c r="R857" i="1"/>
  <c r="R803" i="1"/>
  <c r="R961" i="1"/>
  <c r="R638" i="1"/>
  <c r="R246" i="1"/>
  <c r="R201" i="1"/>
  <c r="R98" i="1"/>
  <c r="T551" i="1"/>
  <c r="R784" i="1"/>
  <c r="R239" i="1"/>
  <c r="R194" i="1"/>
  <c r="R885" i="1"/>
  <c r="R107" i="1"/>
  <c r="R55" i="1"/>
  <c r="S1164" i="1"/>
  <c r="S1093" i="1"/>
  <c r="R1333" i="1"/>
  <c r="R1319" i="1"/>
  <c r="R1288" i="1"/>
  <c r="R1285" i="1" s="1"/>
  <c r="R1280" i="1" s="1"/>
  <c r="R1272" i="1" s="1"/>
  <c r="S1132" i="1"/>
  <c r="S1150" i="1"/>
  <c r="S1131" i="1"/>
  <c r="S1041" i="1"/>
  <c r="R925" i="1"/>
  <c r="S1203" i="1"/>
  <c r="S720" i="1"/>
  <c r="S825" i="1"/>
  <c r="R777" i="1"/>
  <c r="S500" i="1"/>
  <c r="S492" i="1"/>
  <c r="S1196" i="1"/>
  <c r="R962" i="1"/>
  <c r="S679" i="1"/>
  <c r="R871" i="1"/>
  <c r="S531" i="1"/>
  <c r="S513" i="1"/>
  <c r="S450" i="1"/>
  <c r="R242" i="1"/>
  <c r="R891" i="1"/>
  <c r="R850" i="1"/>
  <c r="S773" i="1"/>
  <c r="S728" i="1"/>
  <c r="S675" i="1"/>
  <c r="S387" i="1"/>
  <c r="S371" i="1"/>
  <c r="R243" i="1"/>
  <c r="R870" i="1"/>
  <c r="R861" i="1"/>
  <c r="R580" i="1"/>
  <c r="S334" i="1"/>
  <c r="R216" i="1"/>
  <c r="R105" i="1"/>
  <c r="R78" i="1"/>
  <c r="S289" i="1"/>
  <c r="S746" i="1"/>
  <c r="S535" i="1"/>
  <c r="S509" i="1"/>
  <c r="S451" i="1"/>
  <c r="S396" i="1"/>
  <c r="S330" i="1"/>
  <c r="R330" i="1" s="1"/>
  <c r="R189" i="1"/>
  <c r="S119" i="1"/>
  <c r="R956" i="1"/>
  <c r="R947" i="1"/>
  <c r="S322" i="1"/>
  <c r="R169" i="1"/>
  <c r="S386" i="1"/>
  <c r="S342" i="1"/>
  <c r="R342" i="1" s="1"/>
  <c r="R874" i="1"/>
  <c r="S713" i="1"/>
  <c r="R854" i="1"/>
  <c r="S729" i="1"/>
  <c r="R619" i="1"/>
  <c r="S417" i="1"/>
  <c r="R417" i="1" s="1"/>
  <c r="S373" i="1"/>
  <c r="R373" i="1" s="1"/>
  <c r="R197" i="1"/>
  <c r="R786" i="1"/>
  <c r="R595" i="1"/>
  <c r="R897" i="1"/>
  <c r="R620" i="1"/>
  <c r="S301" i="1"/>
  <c r="R282" i="1"/>
  <c r="R228" i="1"/>
  <c r="R177" i="1"/>
  <c r="R42" i="1"/>
  <c r="S663" i="1"/>
  <c r="R663" i="1" s="1"/>
  <c r="S493" i="1"/>
  <c r="R236" i="1"/>
  <c r="S134" i="1"/>
  <c r="S706" i="1"/>
  <c r="R706" i="1" s="1"/>
  <c r="S424" i="1"/>
  <c r="R424" i="1" s="1"/>
  <c r="S695" i="1"/>
  <c r="R584" i="1"/>
  <c r="S306" i="1"/>
  <c r="R809" i="1"/>
  <c r="R192" i="1"/>
  <c r="S374" i="1"/>
  <c r="R808" i="1"/>
  <c r="R781" i="1"/>
  <c r="R641" i="1"/>
  <c r="S518" i="1"/>
  <c r="S433" i="1"/>
  <c r="R433" i="1" s="1"/>
  <c r="S356" i="1"/>
  <c r="R356" i="1" s="1"/>
  <c r="R106" i="1"/>
  <c r="R888" i="1"/>
  <c r="R862" i="1"/>
  <c r="P255" i="1"/>
  <c r="P253" i="1" s="1"/>
  <c r="P252" i="1" s="1"/>
  <c r="P25" i="1" s="1"/>
  <c r="R855" i="1"/>
  <c r="S711" i="1"/>
  <c r="R99" i="1"/>
  <c r="R856" i="1"/>
  <c r="S712" i="1"/>
  <c r="R712" i="1" s="1"/>
  <c r="R226" i="1"/>
  <c r="S409" i="1"/>
  <c r="R409" i="1" s="1"/>
  <c r="S1251" i="1"/>
  <c r="R1251" i="1" s="1"/>
  <c r="S1129" i="1"/>
  <c r="R1295" i="1"/>
  <c r="S1137" i="1"/>
  <c r="R1137" i="1" s="1"/>
  <c r="R984" i="1"/>
  <c r="R939" i="1"/>
  <c r="S379" i="1"/>
  <c r="R379" i="1" s="1"/>
  <c r="S1096" i="1"/>
  <c r="R976" i="1"/>
  <c r="R922" i="1"/>
  <c r="S741" i="1"/>
  <c r="R741" i="1" s="1"/>
  <c r="S1463" i="1"/>
  <c r="R1463" i="1" s="1"/>
  <c r="R1310" i="1"/>
  <c r="S1198" i="1"/>
  <c r="R1198" i="1" s="1"/>
  <c r="S1168" i="1"/>
  <c r="R1168" i="1" s="1"/>
  <c r="S1028" i="1"/>
  <c r="S733" i="1"/>
  <c r="R733" i="1" s="1"/>
  <c r="R174" i="1"/>
  <c r="S1409" i="1"/>
  <c r="R1409" i="1" s="1"/>
  <c r="S1377" i="1"/>
  <c r="S1187" i="1"/>
  <c r="S1378" i="1"/>
  <c r="R1378" i="1" s="1"/>
  <c r="S501" i="1"/>
  <c r="R501" i="1" s="1"/>
  <c r="R972" i="1"/>
  <c r="S688" i="1"/>
  <c r="R688" i="1" s="1"/>
  <c r="R1299" i="1"/>
  <c r="S1472" i="1"/>
  <c r="R1472" i="1" s="1"/>
  <c r="R1340" i="1"/>
  <c r="R1317" i="1"/>
  <c r="R1297" i="1"/>
  <c r="R1344" i="1"/>
  <c r="R1336" i="1"/>
  <c r="S1113" i="1"/>
  <c r="S1094" i="1"/>
  <c r="R977" i="1"/>
  <c r="R245" i="1"/>
  <c r="R97" i="1"/>
  <c r="R229" i="1"/>
  <c r="R188" i="1"/>
  <c r="R224" i="1"/>
  <c r="R54" i="1"/>
  <c r="S1391" i="1"/>
  <c r="S1102" i="1"/>
  <c r="R1308" i="1"/>
  <c r="S1160" i="1"/>
  <c r="S1128" i="1"/>
  <c r="S1059" i="1"/>
  <c r="R982" i="1"/>
  <c r="S1126" i="1"/>
  <c r="R921" i="1"/>
  <c r="S1191" i="1"/>
  <c r="S1151" i="1"/>
  <c r="R1151" i="1" s="1"/>
  <c r="S498" i="1"/>
  <c r="S490" i="1"/>
  <c r="R890" i="1"/>
  <c r="R859" i="1"/>
  <c r="R771" i="1"/>
  <c r="R623" i="1"/>
  <c r="S448" i="1"/>
  <c r="R274" i="1"/>
  <c r="R235" i="1"/>
  <c r="S1051" i="1"/>
  <c r="R1051" i="1" s="1"/>
  <c r="S744" i="1"/>
  <c r="R596" i="1"/>
  <c r="R120" i="1"/>
  <c r="S370" i="1"/>
  <c r="S376" i="1"/>
  <c r="S290" i="1"/>
  <c r="S366" i="1"/>
  <c r="R366" i="1" s="1"/>
  <c r="S326" i="1"/>
  <c r="R326" i="1" s="1"/>
  <c r="R217" i="1"/>
  <c r="R193" i="1"/>
  <c r="R147" i="1"/>
  <c r="R72" i="1"/>
  <c r="S1403" i="1"/>
  <c r="R1330" i="1"/>
  <c r="S338" i="1"/>
  <c r="R338" i="1" s="1"/>
  <c r="R247" i="1"/>
  <c r="T550" i="1"/>
  <c r="R875" i="1"/>
  <c r="R614" i="1"/>
  <c r="R589" i="1"/>
  <c r="S402" i="1"/>
  <c r="S351" i="1"/>
  <c r="R351" i="1" s="1"/>
  <c r="S297" i="1"/>
  <c r="R227" i="1"/>
  <c r="R49" i="1"/>
  <c r="S384" i="1"/>
  <c r="R384" i="1" s="1"/>
  <c r="R865" i="1"/>
  <c r="S434" i="1"/>
  <c r="R434" i="1" s="1"/>
  <c r="S724" i="1"/>
  <c r="S701" i="1"/>
  <c r="S690" i="1"/>
  <c r="S511" i="1"/>
  <c r="S482" i="1"/>
  <c r="S385" i="1"/>
  <c r="R222" i="1"/>
  <c r="R173" i="1"/>
  <c r="S113" i="1"/>
  <c r="R223" i="1"/>
  <c r="S114" i="1"/>
  <c r="S395" i="1"/>
  <c r="R395" i="1" s="1"/>
  <c r="S727" i="1"/>
  <c r="R629" i="1"/>
  <c r="S436" i="1"/>
  <c r="S353" i="1"/>
  <c r="S343" i="1"/>
  <c r="R640" i="1"/>
  <c r="S423" i="1"/>
  <c r="S305" i="1"/>
  <c r="R305" i="1" s="1"/>
  <c r="R815" i="1"/>
  <c r="S332" i="1"/>
  <c r="R332" i="1" s="1"/>
  <c r="R196" i="1"/>
  <c r="R64" i="1"/>
  <c r="R761" i="1"/>
  <c r="S667" i="1"/>
  <c r="R231" i="1"/>
  <c r="R775" i="1"/>
  <c r="S703" i="1"/>
  <c r="R703" i="1" s="1"/>
  <c r="R273" i="1"/>
  <c r="R203" i="1"/>
  <c r="R200" i="1"/>
  <c r="R1315" i="1"/>
  <c r="S1249" i="1"/>
  <c r="R1249" i="1" s="1"/>
  <c r="S1182" i="1"/>
  <c r="R1182" i="1" s="1"/>
  <c r="S1104" i="1"/>
  <c r="R1433" i="1"/>
  <c r="R1432" i="1" s="1"/>
  <c r="R1427" i="1" s="1"/>
  <c r="R1287" i="1"/>
  <c r="R927" i="1"/>
  <c r="S1134" i="1"/>
  <c r="R1134" i="1" s="1"/>
  <c r="R1294" i="1"/>
  <c r="S1099" i="1"/>
  <c r="R974" i="1"/>
  <c r="R916" i="1"/>
  <c r="R624" i="1"/>
  <c r="R110" i="1"/>
  <c r="S1207" i="1"/>
  <c r="R1207" i="1" s="1"/>
  <c r="S1060" i="1"/>
  <c r="R1060" i="1" s="1"/>
  <c r="R633" i="1"/>
  <c r="S1190" i="1"/>
  <c r="R1190" i="1" s="1"/>
  <c r="S1474" i="1"/>
  <c r="R1474" i="1" s="1"/>
  <c r="S1399" i="1"/>
  <c r="R1399" i="1" s="1"/>
  <c r="R1338" i="1"/>
  <c r="S1179" i="1"/>
  <c r="R1179" i="1" s="1"/>
  <c r="S1156" i="1"/>
  <c r="R1156" i="1" s="1"/>
  <c r="S1057" i="1"/>
  <c r="R1057" i="1" s="1"/>
  <c r="R1346" i="1"/>
  <c r="S1130" i="1"/>
  <c r="S449" i="1"/>
  <c r="S1073" i="1"/>
  <c r="R1073" i="1" s="1"/>
  <c r="S1108" i="1"/>
  <c r="S1081" i="1"/>
  <c r="R1081" i="1" s="1"/>
  <c r="S1067" i="1"/>
  <c r="R1067" i="1" s="1"/>
  <c r="S1183" i="1"/>
  <c r="R1183" i="1" s="1"/>
  <c r="S1386" i="1"/>
  <c r="R1386" i="1" s="1"/>
  <c r="R1286" i="1"/>
  <c r="R1348" i="1"/>
  <c r="R1329" i="1"/>
  <c r="R1296" i="1"/>
  <c r="S1109" i="1"/>
  <c r="R780" i="1"/>
  <c r="R573" i="1"/>
  <c r="R889" i="1"/>
  <c r="R981" i="1"/>
  <c r="R869" i="1"/>
  <c r="R969" i="1"/>
  <c r="R233" i="1"/>
  <c r="R204" i="1"/>
  <c r="R178" i="1"/>
  <c r="R853" i="1"/>
  <c r="R213" i="1"/>
  <c r="R89" i="1"/>
  <c r="S1388" i="1"/>
  <c r="S1380" i="1"/>
  <c r="S1098" i="1"/>
  <c r="S1407" i="1"/>
  <c r="S1178" i="1"/>
  <c r="S1110" i="1"/>
  <c r="S1139" i="1"/>
  <c r="S1056" i="1"/>
  <c r="R955" i="1"/>
  <c r="R878" i="1"/>
  <c r="R770" i="1"/>
  <c r="S1185" i="1"/>
  <c r="R978" i="1"/>
  <c r="S732" i="1"/>
  <c r="R732" i="1" s="1"/>
  <c r="S496" i="1"/>
  <c r="S488" i="1"/>
  <c r="S452" i="1"/>
  <c r="S405" i="1"/>
  <c r="R779" i="1"/>
  <c r="S659" i="1"/>
  <c r="R215" i="1"/>
  <c r="R92" i="1"/>
  <c r="R971" i="1"/>
  <c r="S539" i="1"/>
  <c r="S523" i="1"/>
  <c r="R902" i="1"/>
  <c r="R858" i="1"/>
  <c r="R776" i="1"/>
  <c r="S683" i="1"/>
  <c r="R637" i="1"/>
  <c r="S392" i="1"/>
  <c r="S377" i="1"/>
  <c r="S359" i="1"/>
  <c r="R359" i="1" s="1"/>
  <c r="R73" i="1"/>
  <c r="R598" i="1"/>
  <c r="S341" i="1"/>
  <c r="S318" i="1"/>
  <c r="R318" i="1" s="1"/>
  <c r="R220" i="1"/>
  <c r="R205" i="1"/>
  <c r="R68" i="1"/>
  <c r="R899" i="1"/>
  <c r="S543" i="1"/>
  <c r="S527" i="1"/>
  <c r="S435" i="1"/>
  <c r="S354" i="1"/>
  <c r="S314" i="1"/>
  <c r="S284" i="1"/>
  <c r="S279" i="1" s="1"/>
  <c r="R211" i="1"/>
  <c r="R170" i="1"/>
  <c r="R69" i="1"/>
  <c r="R1339" i="1"/>
  <c r="R951" i="1"/>
  <c r="S381" i="1"/>
  <c r="R210" i="1"/>
  <c r="S731" i="1"/>
  <c r="S681" i="1"/>
  <c r="S418" i="1"/>
  <c r="R418" i="1" s="1"/>
  <c r="S345" i="1"/>
  <c r="R225" i="1"/>
  <c r="R168" i="1"/>
  <c r="R872" i="1"/>
  <c r="R604" i="1"/>
  <c r="R591" i="1"/>
  <c r="R782" i="1"/>
  <c r="R880" i="1"/>
  <c r="S661" i="1"/>
  <c r="R578" i="1"/>
  <c r="S447" i="1"/>
  <c r="S291" i="1"/>
  <c r="R212" i="1"/>
  <c r="R172" i="1"/>
  <c r="S112" i="1"/>
  <c r="S689" i="1"/>
  <c r="R689" i="1" s="1"/>
  <c r="R569" i="1"/>
  <c r="S481" i="1"/>
  <c r="S349" i="1"/>
  <c r="R218" i="1"/>
  <c r="R88" i="1"/>
  <c r="R877" i="1"/>
  <c r="S529" i="1"/>
  <c r="S735" i="1"/>
  <c r="R607" i="1"/>
  <c r="S139" i="1"/>
  <c r="R868" i="1"/>
  <c r="S467" i="1"/>
  <c r="S63" i="1"/>
  <c r="S739" i="1"/>
  <c r="R783" i="1"/>
  <c r="S736" i="1"/>
  <c r="R571" i="1"/>
  <c r="S491" i="1"/>
  <c r="S394" i="1"/>
  <c r="S303" i="1"/>
  <c r="R126" i="1"/>
  <c r="R848" i="1"/>
  <c r="S697" i="1"/>
  <c r="R96" i="1"/>
  <c r="R778" i="1"/>
  <c r="R886" i="1"/>
  <c r="R772" i="1"/>
  <c r="S287" i="1"/>
  <c r="S408" i="1"/>
  <c r="R408" i="1" s="1"/>
  <c r="R876" i="1"/>
  <c r="R769" i="1"/>
  <c r="S519" i="1"/>
  <c r="R519" i="1" s="1"/>
  <c r="R199" i="1"/>
  <c r="R100" i="1"/>
  <c r="S1373" i="1"/>
  <c r="R1373" i="1" s="1"/>
  <c r="S1065" i="1"/>
  <c r="R1065" i="1" s="1"/>
  <c r="S1214" i="1"/>
  <c r="R1214" i="1" s="1"/>
  <c r="R953" i="1"/>
  <c r="R924" i="1"/>
  <c r="S515" i="1"/>
  <c r="R515" i="1" s="1"/>
  <c r="S1401" i="1"/>
  <c r="R1401" i="1" s="1"/>
  <c r="R1347" i="1"/>
  <c r="S1101" i="1"/>
  <c r="S1165" i="1"/>
  <c r="R1165" i="1" s="1"/>
  <c r="S1030" i="1"/>
  <c r="R1030" i="1" s="1"/>
  <c r="R968" i="1"/>
  <c r="R903" i="1"/>
  <c r="S383" i="1"/>
  <c r="R383" i="1" s="1"/>
  <c r="R51" i="1"/>
  <c r="R975" i="1"/>
  <c r="S1114" i="1"/>
  <c r="S1077" i="1"/>
  <c r="R1077" i="1" s="1"/>
  <c r="R980" i="1"/>
  <c r="R237" i="1"/>
  <c r="S1471" i="1"/>
  <c r="R1471" i="1" s="1"/>
  <c r="S1389" i="1"/>
  <c r="R1389" i="1" s="1"/>
  <c r="S1212" i="1"/>
  <c r="R1212" i="1" s="1"/>
  <c r="S1176" i="1"/>
  <c r="R1176" i="1" s="1"/>
  <c r="S1145" i="1"/>
  <c r="S1100" i="1"/>
  <c r="R1343" i="1"/>
  <c r="R920" i="1"/>
  <c r="R206" i="1"/>
  <c r="S1184" i="1"/>
  <c r="R1298" i="1"/>
  <c r="S1383" i="1"/>
  <c r="R1383" i="1" s="1"/>
  <c r="S1038" i="1"/>
  <c r="R1038" i="1" s="1"/>
  <c r="S1043" i="1"/>
  <c r="R1043" i="1" s="1"/>
  <c r="S1194" i="1"/>
  <c r="R1194" i="1" s="1"/>
  <c r="R1320" i="1"/>
  <c r="S1105" i="1"/>
  <c r="T549" i="1"/>
  <c r="T279" i="1" s="1"/>
  <c r="R958" i="1"/>
  <c r="R873" i="1"/>
  <c r="R820" i="1"/>
  <c r="R634" i="1"/>
  <c r="R606" i="1"/>
  <c r="R232" i="1"/>
  <c r="R101" i="1"/>
  <c r="R86" i="1"/>
  <c r="R122" i="1"/>
  <c r="R272" i="1"/>
  <c r="R198" i="1"/>
  <c r="R149" i="1"/>
  <c r="R209" i="1"/>
  <c r="R973" i="1"/>
  <c r="R62" i="1"/>
  <c r="S1374" i="1"/>
  <c r="S1397" i="1"/>
  <c r="S1172" i="1"/>
  <c r="S1097" i="1"/>
  <c r="S1204" i="1"/>
  <c r="S1152" i="1"/>
  <c r="Z1020" i="1"/>
  <c r="Z1017" i="1" s="1"/>
  <c r="Z1013" i="1" s="1"/>
  <c r="S1106" i="1"/>
  <c r="R950" i="1"/>
  <c r="S740" i="1"/>
  <c r="R740" i="1" s="1"/>
  <c r="R879" i="1"/>
  <c r="S1127" i="1"/>
  <c r="R812" i="1"/>
  <c r="R785" i="1"/>
  <c r="S502" i="1"/>
  <c r="S494" i="1"/>
  <c r="S398" i="1"/>
  <c r="R901" i="1"/>
  <c r="R883" i="1"/>
  <c r="R851" i="1"/>
  <c r="R774" i="1"/>
  <c r="R635" i="1"/>
  <c r="R568" i="1"/>
  <c r="S293" i="1"/>
  <c r="S748" i="1"/>
  <c r="R625" i="1"/>
  <c r="S505" i="1"/>
  <c r="S397" i="1"/>
  <c r="S471" i="1"/>
  <c r="S393" i="1"/>
  <c r="R393" i="1" s="1"/>
  <c r="S310" i="1"/>
  <c r="R207" i="1"/>
  <c r="R167" i="1"/>
  <c r="R104" i="1"/>
  <c r="S1379" i="1"/>
  <c r="S375" i="1"/>
  <c r="S295" i="1"/>
  <c r="R295" i="1" s="1"/>
  <c r="R85" i="1"/>
  <c r="R884" i="1"/>
  <c r="S715" i="1"/>
  <c r="S745" i="1"/>
  <c r="R866" i="1"/>
  <c r="R630" i="1"/>
  <c r="R221" i="1"/>
  <c r="R75" i="1"/>
  <c r="R74" i="1" s="1"/>
  <c r="R898" i="1"/>
  <c r="S708" i="1"/>
  <c r="S692" i="1"/>
  <c r="R592" i="1"/>
  <c r="S537" i="1"/>
  <c r="S483" i="1"/>
  <c r="S478" i="1"/>
  <c r="R238" i="1"/>
  <c r="R190" i="1"/>
  <c r="S132" i="1"/>
  <c r="R108" i="1"/>
  <c r="S136" i="1"/>
  <c r="R84" i="1"/>
  <c r="S473" i="1"/>
  <c r="S677" i="1"/>
  <c r="R586" i="1"/>
  <c r="S389" i="1"/>
  <c r="R389" i="1" s="1"/>
  <c r="S344" i="1"/>
  <c r="S533" i="1"/>
  <c r="S737" i="1"/>
  <c r="R737" i="1" s="1"/>
  <c r="S432" i="1"/>
  <c r="R817" i="1"/>
  <c r="R810" i="1"/>
  <c r="S336" i="1"/>
  <c r="R336" i="1" s="1"/>
  <c r="R264" i="1"/>
  <c r="R263" i="1" s="1"/>
  <c r="S116" i="1"/>
  <c r="R867" i="1"/>
  <c r="S699" i="1"/>
  <c r="S673" i="1"/>
  <c r="R241" i="1"/>
  <c r="R860" i="1"/>
  <c r="S722" i="1"/>
  <c r="R118" i="1"/>
  <c r="R175" i="1"/>
  <c r="S743" i="1"/>
  <c r="R743" i="1" s="1"/>
  <c r="R593" i="1"/>
  <c r="S407" i="1"/>
  <c r="R407" i="1" s="1"/>
  <c r="R277" i="1"/>
  <c r="R251" i="1"/>
  <c r="R165" i="1"/>
  <c r="R1335" i="1"/>
  <c r="S1144" i="1"/>
  <c r="R1337" i="1"/>
  <c r="S1180" i="1"/>
  <c r="R1180" i="1" s="1"/>
  <c r="S1090" i="1"/>
  <c r="R1090" i="1" s="1"/>
  <c r="R948" i="1"/>
  <c r="R915" i="1"/>
  <c r="R605" i="1"/>
  <c r="S1048" i="1"/>
  <c r="R1048" i="1" s="1"/>
  <c r="S1133" i="1"/>
  <c r="S1095" i="1"/>
  <c r="R979" i="1"/>
  <c r="R963" i="1"/>
  <c r="R895" i="1"/>
  <c r="S1393" i="1"/>
  <c r="R1393" i="1" s="1"/>
  <c r="S1064" i="1"/>
  <c r="R1064" i="1" s="1"/>
  <c r="R970" i="1"/>
  <c r="S1111" i="1"/>
  <c r="R230" i="1"/>
  <c r="S1188" i="1"/>
  <c r="R1188" i="1" s="1"/>
  <c r="T1444" i="1"/>
  <c r="T1440" i="1" s="1"/>
  <c r="T1436" i="1" s="1"/>
  <c r="T1411" i="1" s="1"/>
  <c r="R1342" i="1"/>
  <c r="R852" i="1"/>
  <c r="R818" i="1"/>
  <c r="S1166" i="1"/>
  <c r="R1166" i="1" s="1"/>
  <c r="R1292" i="1"/>
  <c r="R1318" i="1"/>
  <c r="S1186" i="1"/>
  <c r="R1345" i="1"/>
  <c r="S1395" i="1"/>
  <c r="R1395" i="1" s="1"/>
  <c r="Z802" i="1"/>
  <c r="Z801" i="1" s="1"/>
  <c r="AD1411" i="1"/>
  <c r="P766" i="1"/>
  <c r="Z766" i="1"/>
  <c r="R767" i="1"/>
  <c r="AE1411" i="1"/>
  <c r="AN261" i="1"/>
  <c r="AN26" i="1" s="1"/>
  <c r="T26" i="1"/>
  <c r="AH1411" i="1"/>
  <c r="L1271" i="1"/>
  <c r="R1365" i="1"/>
  <c r="R1364" i="1" s="1"/>
  <c r="R1360" i="1" s="1"/>
  <c r="P1364" i="1"/>
  <c r="P1360" i="1" s="1"/>
  <c r="Q1411" i="1"/>
  <c r="AH26" i="1"/>
  <c r="Q1022" i="1"/>
  <c r="Q28" i="1" s="1"/>
  <c r="AA1411" i="1"/>
  <c r="V1411" i="1"/>
  <c r="R449" i="1"/>
  <c r="O1411" i="1"/>
  <c r="N1411" i="1"/>
  <c r="AF1411" i="1"/>
  <c r="R1164" i="1"/>
  <c r="AJ1411" i="1"/>
  <c r="AM555" i="1"/>
  <c r="AL1411" i="1"/>
  <c r="R713" i="1"/>
  <c r="J58" i="1"/>
  <c r="AN1412" i="1"/>
  <c r="AN1411" i="1" s="1"/>
  <c r="R1377" i="1"/>
  <c r="R256" i="1"/>
  <c r="R255" i="1" s="1"/>
  <c r="R253" i="1" s="1"/>
  <c r="R252" i="1" s="1"/>
  <c r="R25" i="1" s="1"/>
  <c r="M1411" i="1"/>
  <c r="X1271" i="1"/>
  <c r="R1028" i="1"/>
  <c r="I1411" i="1"/>
  <c r="AC1411" i="1"/>
  <c r="Z1411" i="1"/>
  <c r="M1271" i="1"/>
  <c r="P74" i="1"/>
  <c r="AB1411" i="1"/>
  <c r="L1411" i="1"/>
  <c r="K1411" i="1"/>
  <c r="V1271" i="1"/>
  <c r="AI1411" i="1"/>
  <c r="AI1271" i="1"/>
  <c r="P1285" i="1"/>
  <c r="P1280" i="1" s="1"/>
  <c r="P1272" i="1" s="1"/>
  <c r="AD1271" i="1"/>
  <c r="M22" i="1"/>
  <c r="Q22" i="1"/>
  <c r="AA1271" i="1"/>
  <c r="T1271" i="1"/>
  <c r="AM261" i="1"/>
  <c r="AM26" i="1" s="1"/>
  <c r="AN600" i="1"/>
  <c r="R727" i="1"/>
  <c r="R423" i="1"/>
  <c r="Z261" i="1"/>
  <c r="O1271" i="1"/>
  <c r="S1158" i="1"/>
  <c r="R1158" i="1" s="1"/>
  <c r="R1379" i="1"/>
  <c r="AC1271" i="1"/>
  <c r="Z1285" i="1"/>
  <c r="Z1280" i="1" s="1"/>
  <c r="Z1272" i="1" s="1"/>
  <c r="AH1271" i="1"/>
  <c r="AM1290" i="1"/>
  <c r="AG554" i="1"/>
  <c r="P1440" i="1"/>
  <c r="P1436" i="1" s="1"/>
  <c r="S1206" i="1"/>
  <c r="R1206" i="1" s="1"/>
  <c r="X1411" i="1"/>
  <c r="AJ23" i="1"/>
  <c r="N1271" i="1"/>
  <c r="T749" i="1"/>
  <c r="I554" i="1"/>
  <c r="AA24" i="1"/>
  <c r="L24" i="1"/>
  <c r="AD554" i="1"/>
  <c r="N23" i="1"/>
  <c r="L749" i="1"/>
  <c r="AM575" i="1"/>
  <c r="J813" i="1"/>
  <c r="J38" i="1"/>
  <c r="J30" i="1" s="1"/>
  <c r="J22" i="1" s="1"/>
  <c r="N24" i="1"/>
  <c r="AN93" i="1"/>
  <c r="AG1271" i="1"/>
  <c r="AK1411" i="1"/>
  <c r="AL1271" i="1"/>
  <c r="J1290" i="1"/>
  <c r="J1271" i="1" s="1"/>
  <c r="K1271" i="1"/>
  <c r="P1462" i="1"/>
  <c r="H1411" i="1"/>
  <c r="I1271" i="1"/>
  <c r="AF1271" i="1"/>
  <c r="S1467" i="1"/>
  <c r="S1125" i="1"/>
  <c r="R1125" i="1" s="1"/>
  <c r="S1210" i="1"/>
  <c r="R1210" i="1" s="1"/>
  <c r="P1432" i="1"/>
  <c r="P1427" i="1" s="1"/>
  <c r="Z1467" i="1"/>
  <c r="P1306" i="1"/>
  <c r="P1017" i="1"/>
  <c r="P1013" i="1" s="1"/>
  <c r="AF554" i="1"/>
  <c r="R1020" i="1"/>
  <c r="R1017" i="1" s="1"/>
  <c r="R1013" i="1" s="1"/>
  <c r="AE554" i="1"/>
  <c r="AM93" i="1"/>
  <c r="AE1271" i="1"/>
  <c r="H1271" i="1"/>
  <c r="X749" i="1"/>
  <c r="AM38" i="1"/>
  <c r="AM30" i="1" s="1"/>
  <c r="Z1291" i="1"/>
  <c r="Z1290" i="1" s="1"/>
  <c r="P917" i="1"/>
  <c r="S917" i="1"/>
  <c r="AM1272" i="1"/>
  <c r="Q24" i="1"/>
  <c r="R447" i="1"/>
  <c r="R376" i="1"/>
  <c r="J261" i="1"/>
  <c r="J26" i="1" s="1"/>
  <c r="AD23" i="1"/>
  <c r="AB1271" i="1"/>
  <c r="AA749" i="1"/>
  <c r="V23" i="1"/>
  <c r="V24" i="1"/>
  <c r="M24" i="1"/>
  <c r="AE24" i="1"/>
  <c r="AM25" i="1"/>
  <c r="X554" i="1"/>
  <c r="O29" i="1"/>
  <c r="K554" i="1"/>
  <c r="AM58" i="1"/>
  <c r="O749" i="1"/>
  <c r="M23" i="1"/>
  <c r="R322" i="1"/>
  <c r="Z163" i="1"/>
  <c r="AL749" i="1"/>
  <c r="Z582" i="1"/>
  <c r="O554" i="1"/>
  <c r="AL554" i="1"/>
  <c r="AI24" i="1"/>
  <c r="AF749" i="1"/>
  <c r="R491" i="1"/>
  <c r="K749" i="1"/>
  <c r="AI23" i="1"/>
  <c r="R711" i="1"/>
  <c r="R448" i="1"/>
  <c r="AC554" i="1"/>
  <c r="L554" i="1"/>
  <c r="O24" i="1"/>
  <c r="X23" i="1"/>
  <c r="AG23" i="1"/>
  <c r="H24" i="1"/>
  <c r="M29" i="1"/>
  <c r="AF22" i="1"/>
  <c r="AC23" i="1"/>
  <c r="Z601" i="1"/>
  <c r="AA23" i="1"/>
  <c r="AN792" i="1"/>
  <c r="Z576" i="1"/>
  <c r="Z759" i="1"/>
  <c r="P585" i="1"/>
  <c r="R334" i="1"/>
  <c r="Z59" i="1"/>
  <c r="AN555" i="1"/>
  <c r="R306" i="1"/>
  <c r="R134" i="1"/>
  <c r="N554" i="1"/>
  <c r="R482" i="1"/>
  <c r="AH24" i="1"/>
  <c r="I24" i="1"/>
  <c r="H23" i="1"/>
  <c r="AN25" i="1"/>
  <c r="AH554" i="1"/>
  <c r="Q29" i="1"/>
  <c r="P263" i="1"/>
  <c r="AF24" i="1"/>
  <c r="AJ24" i="1"/>
  <c r="AL24" i="1"/>
  <c r="K24" i="1"/>
  <c r="AI554" i="1"/>
  <c r="R739" i="1"/>
  <c r="AK554" i="1"/>
  <c r="R113" i="1"/>
  <c r="P67" i="1"/>
  <c r="AN38" i="1"/>
  <c r="AN30" i="1" s="1"/>
  <c r="AE749" i="1"/>
  <c r="AM600" i="1"/>
  <c r="AD24" i="1"/>
  <c r="Z585" i="1"/>
  <c r="M749" i="1"/>
  <c r="S499" i="1"/>
  <c r="I26" i="1"/>
  <c r="AJ749" i="1"/>
  <c r="I22" i="1"/>
  <c r="L29" i="1"/>
  <c r="L22" i="1"/>
  <c r="AD749" i="1"/>
  <c r="S456" i="1"/>
  <c r="S455" i="1"/>
  <c r="R583" i="1"/>
  <c r="R582" i="1" s="1"/>
  <c r="P582" i="1"/>
  <c r="AN757" i="1"/>
  <c r="AN750" i="1" s="1"/>
  <c r="AF29" i="1"/>
  <c r="T22" i="1"/>
  <c r="AI749" i="1"/>
  <c r="N749" i="1"/>
  <c r="V554" i="1"/>
  <c r="AM792" i="1"/>
  <c r="R675" i="1"/>
  <c r="Z94" i="1"/>
  <c r="Z67" i="1"/>
  <c r="S457" i="1"/>
  <c r="AH22" i="1"/>
  <c r="P847" i="1"/>
  <c r="H749" i="1"/>
  <c r="T23" i="1"/>
  <c r="AJ554" i="1"/>
  <c r="V749" i="1"/>
  <c r="Q554" i="1"/>
  <c r="R435" i="1"/>
  <c r="R402" i="1"/>
  <c r="R310" i="1"/>
  <c r="R301" i="1"/>
  <c r="AB749" i="1"/>
  <c r="AB24" i="1"/>
  <c r="Z567" i="1"/>
  <c r="Z562" i="1" s="1"/>
  <c r="Z555" i="1" s="1"/>
  <c r="R773" i="1"/>
  <c r="P268" i="1"/>
  <c r="S458" i="1"/>
  <c r="S454" i="1"/>
  <c r="H29" i="1"/>
  <c r="H22" i="1"/>
  <c r="AB22" i="1"/>
  <c r="AB29" i="1"/>
  <c r="AJ29" i="1"/>
  <c r="AJ22" i="1"/>
  <c r="S1091" i="1"/>
  <c r="S1154" i="1"/>
  <c r="S1053" i="1"/>
  <c r="S441" i="1"/>
  <c r="AN1311" i="1"/>
  <c r="AJ1271" i="1"/>
  <c r="AK23" i="1"/>
  <c r="Z656" i="1"/>
  <c r="AB23" i="1"/>
  <c r="H554" i="1"/>
  <c r="M554" i="1"/>
  <c r="Z825" i="1"/>
  <c r="Z814" i="1" s="1"/>
  <c r="R290" i="1"/>
  <c r="AN58" i="1"/>
  <c r="S1466" i="1"/>
  <c r="J1427" i="1"/>
  <c r="J1411" i="1" s="1"/>
  <c r="S1089" i="1"/>
  <c r="Q1271" i="1"/>
  <c r="I749" i="1"/>
  <c r="L23" i="1"/>
  <c r="O23" i="1"/>
  <c r="S444" i="1"/>
  <c r="S440" i="1"/>
  <c r="S415" i="1"/>
  <c r="Z797" i="1"/>
  <c r="R797" i="1"/>
  <c r="S489" i="1"/>
  <c r="S445" i="1"/>
  <c r="S414" i="1"/>
  <c r="P44" i="1"/>
  <c r="R45" i="1"/>
  <c r="R44" i="1" s="1"/>
  <c r="AM1311" i="1"/>
  <c r="P801" i="1"/>
  <c r="Z847" i="1"/>
  <c r="R270" i="1"/>
  <c r="AL23" i="1"/>
  <c r="S1087" i="1"/>
  <c r="S1469" i="1"/>
  <c r="S1170" i="1"/>
  <c r="S443" i="1"/>
  <c r="S439" i="1"/>
  <c r="S412" i="1"/>
  <c r="S1202" i="1"/>
  <c r="K23" i="1"/>
  <c r="S503" i="1"/>
  <c r="Z917" i="1"/>
  <c r="S497" i="1"/>
  <c r="AM1412" i="1"/>
  <c r="AM1411" i="1" s="1"/>
  <c r="AK1271" i="1"/>
  <c r="Z1312" i="1"/>
  <c r="AM813" i="1"/>
  <c r="AM757" i="1"/>
  <c r="AM750" i="1" s="1"/>
  <c r="J554" i="1"/>
  <c r="AN575" i="1"/>
  <c r="J93" i="1"/>
  <c r="AG1411" i="1"/>
  <c r="S1085" i="1"/>
  <c r="S1162" i="1"/>
  <c r="S1375" i="1"/>
  <c r="S495" i="1"/>
  <c r="S442" i="1"/>
  <c r="S438" i="1"/>
  <c r="S413" i="1"/>
  <c r="S1167" i="1"/>
  <c r="S1384" i="1"/>
  <c r="S1376" i="1"/>
  <c r="P1368" i="1"/>
  <c r="P1322" i="1"/>
  <c r="R1323" i="1"/>
  <c r="R1322" i="1" s="1"/>
  <c r="P1291" i="1"/>
  <c r="Z1022" i="1"/>
  <c r="AI29" i="1"/>
  <c r="AI22" i="1"/>
  <c r="P1324" i="1"/>
  <c r="R1328" i="1"/>
  <c r="S1382" i="1"/>
  <c r="S1381" i="1"/>
  <c r="S1171" i="1"/>
  <c r="S1079" i="1"/>
  <c r="S734" i="1"/>
  <c r="S716" i="1"/>
  <c r="S684" i="1"/>
  <c r="S680" i="1"/>
  <c r="S676" i="1"/>
  <c r="S1155" i="1"/>
  <c r="V29" i="1"/>
  <c r="V22" i="1"/>
  <c r="AN1290" i="1"/>
  <c r="AN1272" i="1"/>
  <c r="P1312" i="1"/>
  <c r="R1313" i="1"/>
  <c r="Z1324" i="1"/>
  <c r="P1022" i="1"/>
  <c r="AA29" i="1"/>
  <c r="AA22" i="1"/>
  <c r="S1192" i="1"/>
  <c r="S1033" i="1"/>
  <c r="S686" i="1"/>
  <c r="S682" i="1"/>
  <c r="S678" i="1"/>
  <c r="AB554" i="1"/>
  <c r="S547" i="1"/>
  <c r="AH749" i="1"/>
  <c r="AA554" i="1"/>
  <c r="S1063" i="1"/>
  <c r="AC749" i="1"/>
  <c r="S702" i="1"/>
  <c r="S514" i="1"/>
  <c r="S506" i="1"/>
  <c r="R768" i="1"/>
  <c r="Z611" i="1"/>
  <c r="S520" i="1"/>
  <c r="P799" i="1"/>
  <c r="R800" i="1"/>
  <c r="R799" i="1" s="1"/>
  <c r="S704" i="1"/>
  <c r="S696" i="1"/>
  <c r="S362" i="1"/>
  <c r="S357" i="1"/>
  <c r="S115" i="1"/>
  <c r="AC22" i="1"/>
  <c r="AC29" i="1"/>
  <c r="AK24" i="1"/>
  <c r="I23" i="1"/>
  <c r="P762" i="1"/>
  <c r="R763" i="1"/>
  <c r="R762" i="1" s="1"/>
  <c r="S325" i="1"/>
  <c r="S309" i="1"/>
  <c r="R570" i="1"/>
  <c r="P567" i="1"/>
  <c r="P562" i="1" s="1"/>
  <c r="P555" i="1" s="1"/>
  <c r="S470" i="1"/>
  <c r="S335" i="1"/>
  <c r="S319" i="1"/>
  <c r="X29" i="1"/>
  <c r="X22" i="1"/>
  <c r="T554" i="1"/>
  <c r="S329" i="1"/>
  <c r="S302" i="1"/>
  <c r="AL22" i="1"/>
  <c r="AL29" i="1"/>
  <c r="Q23" i="1"/>
  <c r="S1047" i="1"/>
  <c r="S709" i="1"/>
  <c r="P601" i="1"/>
  <c r="S602" i="1"/>
  <c r="S1035" i="1"/>
  <c r="S723" i="1"/>
  <c r="S719" i="1"/>
  <c r="S544" i="1"/>
  <c r="S540" i="1"/>
  <c r="S536" i="1"/>
  <c r="S532" i="1"/>
  <c r="S528" i="1"/>
  <c r="S524" i="1"/>
  <c r="P814" i="1"/>
  <c r="S479" i="1"/>
  <c r="S468" i="1"/>
  <c r="S1071" i="1"/>
  <c r="S665" i="1"/>
  <c r="S516" i="1"/>
  <c r="S508" i="1"/>
  <c r="S477" i="1"/>
  <c r="S390" i="1"/>
  <c r="S350" i="1"/>
  <c r="S339" i="1"/>
  <c r="S323" i="1"/>
  <c r="S307" i="1"/>
  <c r="AM28" i="1"/>
  <c r="R33" i="1"/>
  <c r="R32" i="1" s="1"/>
  <c r="R31" i="1" s="1"/>
  <c r="P32" i="1"/>
  <c r="P31" i="1" s="1"/>
  <c r="AG24" i="1"/>
  <c r="AE23" i="1"/>
  <c r="S365" i="1"/>
  <c r="Z125" i="1"/>
  <c r="S133" i="1"/>
  <c r="Z43" i="1"/>
  <c r="Z41" i="1" s="1"/>
  <c r="Z38" i="1" s="1"/>
  <c r="Z30" i="1" s="1"/>
  <c r="R43" i="1"/>
  <c r="R41" i="1" s="1"/>
  <c r="P41" i="1"/>
  <c r="N29" i="1"/>
  <c r="N22" i="1"/>
  <c r="AF23" i="1"/>
  <c r="S1055" i="1"/>
  <c r="J792" i="1"/>
  <c r="AK749" i="1"/>
  <c r="S698" i="1"/>
  <c r="R579" i="1"/>
  <c r="R576" i="1" s="1"/>
  <c r="P576" i="1"/>
  <c r="S510" i="1"/>
  <c r="S700" i="1"/>
  <c r="S367" i="1"/>
  <c r="AN28" i="1"/>
  <c r="X24" i="1"/>
  <c r="S137" i="1"/>
  <c r="AC24" i="1"/>
  <c r="S70" i="1"/>
  <c r="S401" i="1"/>
  <c r="S313" i="1"/>
  <c r="AD29" i="1"/>
  <c r="AD22" i="1"/>
  <c r="S466" i="1"/>
  <c r="S333" i="1"/>
  <c r="S317" i="1"/>
  <c r="R283" i="1"/>
  <c r="P163" i="1"/>
  <c r="S327" i="1"/>
  <c r="S311" i="1"/>
  <c r="S300" i="1"/>
  <c r="P94" i="1"/>
  <c r="S474" i="1"/>
  <c r="S337" i="1"/>
  <c r="S321" i="1"/>
  <c r="O22" i="1"/>
  <c r="S1163" i="1"/>
  <c r="AN813" i="1"/>
  <c r="S742" i="1"/>
  <c r="S668" i="1"/>
  <c r="S657" i="1"/>
  <c r="P656" i="1"/>
  <c r="S1029" i="1"/>
  <c r="Z795" i="1"/>
  <c r="P793" i="1"/>
  <c r="R795" i="1"/>
  <c r="S725" i="1"/>
  <c r="S721" i="1"/>
  <c r="S542" i="1"/>
  <c r="S538" i="1"/>
  <c r="S534" i="1"/>
  <c r="S530" i="1"/>
  <c r="S526" i="1"/>
  <c r="S522" i="1"/>
  <c r="AG749" i="1"/>
  <c r="P759" i="1"/>
  <c r="R760" i="1"/>
  <c r="R759" i="1" s="1"/>
  <c r="S472" i="1"/>
  <c r="S730" i="1"/>
  <c r="P611" i="1"/>
  <c r="R618" i="1"/>
  <c r="S512" i="1"/>
  <c r="S486" i="1"/>
  <c r="S403" i="1"/>
  <c r="S331" i="1"/>
  <c r="S315" i="1"/>
  <c r="S304" i="1"/>
  <c r="P46" i="1"/>
  <c r="S48" i="1"/>
  <c r="AK22" i="1"/>
  <c r="AK29" i="1"/>
  <c r="R79" i="1"/>
  <c r="P77" i="1"/>
  <c r="J28" i="1"/>
  <c r="S348" i="1"/>
  <c r="P125" i="1"/>
  <c r="S129" i="1"/>
  <c r="K29" i="1"/>
  <c r="K22" i="1"/>
  <c r="S738" i="1"/>
  <c r="S410" i="1"/>
  <c r="R267" i="1"/>
  <c r="R265" i="1" s="1"/>
  <c r="P265" i="1"/>
  <c r="S111" i="1"/>
  <c r="AH29" i="1"/>
  <c r="AH23" i="1"/>
  <c r="AG22" i="1"/>
  <c r="AG29" i="1"/>
  <c r="I29" i="1"/>
  <c r="AE29" i="1"/>
  <c r="AE22" i="1"/>
  <c r="P59" i="1"/>
  <c r="R46" i="1" l="1"/>
  <c r="R585" i="1"/>
  <c r="R814" i="1"/>
  <c r="R917" i="1"/>
  <c r="R847" i="1"/>
  <c r="R611" i="1"/>
  <c r="R77" i="1"/>
  <c r="R567" i="1"/>
  <c r="R562" i="1" s="1"/>
  <c r="R555" i="1" s="1"/>
  <c r="T28" i="1"/>
  <c r="R410" i="1"/>
  <c r="R1163" i="1"/>
  <c r="R327" i="1"/>
  <c r="R313" i="1"/>
  <c r="R700" i="1"/>
  <c r="R698" i="1"/>
  <c r="R323" i="1"/>
  <c r="R1035" i="1"/>
  <c r="R738" i="1"/>
  <c r="R403" i="1"/>
  <c r="R530" i="1"/>
  <c r="R721" i="1"/>
  <c r="R668" i="1"/>
  <c r="R466" i="1"/>
  <c r="R401" i="1"/>
  <c r="R510" i="1"/>
  <c r="R365" i="1"/>
  <c r="R339" i="1"/>
  <c r="R508" i="1"/>
  <c r="R468" i="1"/>
  <c r="R528" i="1"/>
  <c r="R544" i="1"/>
  <c r="S601" i="1"/>
  <c r="S600" i="1" s="1"/>
  <c r="R329" i="1"/>
  <c r="R319" i="1"/>
  <c r="R696" i="1"/>
  <c r="R520" i="1"/>
  <c r="R514" i="1"/>
  <c r="R678" i="1"/>
  <c r="R1192" i="1"/>
  <c r="R1155" i="1"/>
  <c r="R716" i="1"/>
  <c r="R1171" i="1"/>
  <c r="R1376" i="1"/>
  <c r="R413" i="1"/>
  <c r="R1375" i="1"/>
  <c r="R412" i="1"/>
  <c r="R1469" i="1"/>
  <c r="R489" i="1"/>
  <c r="R440" i="1"/>
  <c r="R1466" i="1"/>
  <c r="R1154" i="1"/>
  <c r="R454" i="1"/>
  <c r="R455" i="1"/>
  <c r="R722" i="1"/>
  <c r="R699" i="1"/>
  <c r="R136" i="1"/>
  <c r="R745" i="1"/>
  <c r="R471" i="1"/>
  <c r="R748" i="1"/>
  <c r="R398" i="1"/>
  <c r="R1204" i="1"/>
  <c r="R1374" i="1"/>
  <c r="R287" i="1"/>
  <c r="R303" i="1"/>
  <c r="R736" i="1"/>
  <c r="R467" i="1"/>
  <c r="R735" i="1"/>
  <c r="R291" i="1"/>
  <c r="R381" i="1"/>
  <c r="R354" i="1"/>
  <c r="R683" i="1"/>
  <c r="R523" i="1"/>
  <c r="R452" i="1"/>
  <c r="R1178" i="1"/>
  <c r="R1388" i="1"/>
  <c r="R436" i="1"/>
  <c r="R114" i="1"/>
  <c r="R690" i="1"/>
  <c r="R297" i="1"/>
  <c r="R498" i="1"/>
  <c r="R1126" i="1"/>
  <c r="R1160" i="1"/>
  <c r="R493" i="1"/>
  <c r="R386" i="1"/>
  <c r="R396" i="1"/>
  <c r="R746" i="1"/>
  <c r="R531" i="1"/>
  <c r="R1196" i="1"/>
  <c r="S814" i="1"/>
  <c r="S813" i="1" s="1"/>
  <c r="R1041" i="1"/>
  <c r="R129" i="1"/>
  <c r="S46" i="1"/>
  <c r="S38" i="1" s="1"/>
  <c r="S30" i="1" s="1"/>
  <c r="R526" i="1"/>
  <c r="R657" i="1"/>
  <c r="R474" i="1"/>
  <c r="R333" i="1"/>
  <c r="R137" i="1"/>
  <c r="R302" i="1"/>
  <c r="R348" i="1"/>
  <c r="R304" i="1"/>
  <c r="R486" i="1"/>
  <c r="R730" i="1"/>
  <c r="R534" i="1"/>
  <c r="R725" i="1"/>
  <c r="R1029" i="1"/>
  <c r="R742" i="1"/>
  <c r="R321" i="1"/>
  <c r="S67" i="1"/>
  <c r="R133" i="1"/>
  <c r="R350" i="1"/>
  <c r="R516" i="1"/>
  <c r="R479" i="1"/>
  <c r="R532" i="1"/>
  <c r="R719" i="1"/>
  <c r="R335" i="1"/>
  <c r="R309" i="1"/>
  <c r="R115" i="1"/>
  <c r="R704" i="1"/>
  <c r="R702" i="1"/>
  <c r="R682" i="1"/>
  <c r="R676" i="1"/>
  <c r="R734" i="1"/>
  <c r="R1381" i="1"/>
  <c r="R1384" i="1"/>
  <c r="R438" i="1"/>
  <c r="R1162" i="1"/>
  <c r="R503" i="1"/>
  <c r="R439" i="1"/>
  <c r="R1087" i="1"/>
  <c r="R444" i="1"/>
  <c r="R1091" i="1"/>
  <c r="R458" i="1"/>
  <c r="R456" i="1"/>
  <c r="R499" i="1"/>
  <c r="R1467" i="1"/>
  <c r="R533" i="1"/>
  <c r="R677" i="1"/>
  <c r="R478" i="1"/>
  <c r="R692" i="1"/>
  <c r="R715" i="1"/>
  <c r="R375" i="1"/>
  <c r="R397" i="1"/>
  <c r="R293" i="1"/>
  <c r="R494" i="1"/>
  <c r="R1127" i="1"/>
  <c r="R697" i="1"/>
  <c r="R394" i="1"/>
  <c r="R529" i="1"/>
  <c r="R349" i="1"/>
  <c r="R112" i="1"/>
  <c r="R681" i="1"/>
  <c r="R341" i="1"/>
  <c r="R377" i="1"/>
  <c r="R539" i="1"/>
  <c r="R659" i="1"/>
  <c r="R488" i="1"/>
  <c r="R1185" i="1"/>
  <c r="R1056" i="1"/>
  <c r="R1407" i="1"/>
  <c r="R667" i="1"/>
  <c r="R385" i="1"/>
  <c r="R701" i="1"/>
  <c r="R451" i="1"/>
  <c r="R289" i="1"/>
  <c r="R728" i="1"/>
  <c r="R492" i="1"/>
  <c r="R720" i="1"/>
  <c r="R315" i="1"/>
  <c r="R512" i="1"/>
  <c r="R472" i="1"/>
  <c r="R522" i="1"/>
  <c r="R538" i="1"/>
  <c r="R337" i="1"/>
  <c r="R311" i="1"/>
  <c r="R317" i="1"/>
  <c r="R367" i="1"/>
  <c r="R1055" i="1"/>
  <c r="R307" i="1"/>
  <c r="R390" i="1"/>
  <c r="R665" i="1"/>
  <c r="R536" i="1"/>
  <c r="R723" i="1"/>
  <c r="R709" i="1"/>
  <c r="R470" i="1"/>
  <c r="R325" i="1"/>
  <c r="R357" i="1"/>
  <c r="R547" i="1"/>
  <c r="R686" i="1"/>
  <c r="R680" i="1"/>
  <c r="R1382" i="1"/>
  <c r="R1167" i="1"/>
  <c r="R442" i="1"/>
  <c r="R1085" i="1"/>
  <c r="R497" i="1"/>
  <c r="R443" i="1"/>
  <c r="R414" i="1"/>
  <c r="R1089" i="1"/>
  <c r="R441" i="1"/>
  <c r="R116" i="1"/>
  <c r="R344" i="1"/>
  <c r="R473" i="1"/>
  <c r="R132" i="1"/>
  <c r="R483" i="1"/>
  <c r="R708" i="1"/>
  <c r="R505" i="1"/>
  <c r="R502" i="1"/>
  <c r="R1172" i="1"/>
  <c r="R139" i="1"/>
  <c r="R481" i="1"/>
  <c r="R731" i="1"/>
  <c r="R284" i="1"/>
  <c r="R279" i="1" s="1"/>
  <c r="R527" i="1"/>
  <c r="R392" i="1"/>
  <c r="R496" i="1"/>
  <c r="R1139" i="1"/>
  <c r="R343" i="1"/>
  <c r="R724" i="1"/>
  <c r="R1403" i="1"/>
  <c r="R744" i="1"/>
  <c r="R1191" i="1"/>
  <c r="R1059" i="1"/>
  <c r="R518" i="1"/>
  <c r="R374" i="1"/>
  <c r="R509" i="1"/>
  <c r="R371" i="1"/>
  <c r="S766" i="1"/>
  <c r="S757" i="1" s="1"/>
  <c r="S750" i="1" s="1"/>
  <c r="R450" i="1"/>
  <c r="R679" i="1"/>
  <c r="R500" i="1"/>
  <c r="R1203" i="1"/>
  <c r="R1150" i="1"/>
  <c r="R331" i="1"/>
  <c r="R542" i="1"/>
  <c r="R477" i="1"/>
  <c r="R1071" i="1"/>
  <c r="R524" i="1"/>
  <c r="R540" i="1"/>
  <c r="R1047" i="1"/>
  <c r="R362" i="1"/>
  <c r="R506" i="1"/>
  <c r="R1063" i="1"/>
  <c r="R1033" i="1"/>
  <c r="R684" i="1"/>
  <c r="R1079" i="1"/>
  <c r="R495" i="1"/>
  <c r="R1202" i="1"/>
  <c r="R1170" i="1"/>
  <c r="R445" i="1"/>
  <c r="R415" i="1"/>
  <c r="R1053" i="1"/>
  <c r="R457" i="1"/>
  <c r="R673" i="1"/>
  <c r="R432" i="1"/>
  <c r="R537" i="1"/>
  <c r="R1152" i="1"/>
  <c r="R1397" i="1"/>
  <c r="S59" i="1"/>
  <c r="R661" i="1"/>
  <c r="R345" i="1"/>
  <c r="R314" i="1"/>
  <c r="R543" i="1"/>
  <c r="R405" i="1"/>
  <c r="R1380" i="1"/>
  <c r="R353" i="1"/>
  <c r="R511" i="1"/>
  <c r="R370" i="1"/>
  <c r="R490" i="1"/>
  <c r="R1391" i="1"/>
  <c r="R695" i="1"/>
  <c r="R729" i="1"/>
  <c r="R535" i="1"/>
  <c r="R387" i="1"/>
  <c r="R513" i="1"/>
  <c r="R1306" i="1"/>
  <c r="R1324" i="1"/>
  <c r="R268" i="1"/>
  <c r="R261" i="1" s="1"/>
  <c r="R26" i="1" s="1"/>
  <c r="R163" i="1"/>
  <c r="R801" i="1"/>
  <c r="R1291" i="1"/>
  <c r="R601" i="1"/>
  <c r="R63" i="1"/>
  <c r="R59" i="1" s="1"/>
  <c r="R1312" i="1"/>
  <c r="T24" i="1"/>
  <c r="R766" i="1"/>
  <c r="R757" i="1" s="1"/>
  <c r="R750" i="1" s="1"/>
  <c r="P1290" i="1"/>
  <c r="Q749" i="1"/>
  <c r="Z26" i="1"/>
  <c r="AM1271" i="1"/>
  <c r="AN554" i="1"/>
  <c r="S94" i="1"/>
  <c r="J24" i="1"/>
  <c r="AM23" i="1"/>
  <c r="AM554" i="1"/>
  <c r="Q21" i="1"/>
  <c r="V21" i="1"/>
  <c r="AA21" i="1"/>
  <c r="P1411" i="1"/>
  <c r="Z1311" i="1"/>
  <c r="Z1271" i="1" s="1"/>
  <c r="AF21" i="1"/>
  <c r="R38" i="1"/>
  <c r="R30" i="1" s="1"/>
  <c r="Z93" i="1"/>
  <c r="P813" i="1"/>
  <c r="AM29" i="1"/>
  <c r="AH21" i="1"/>
  <c r="P28" i="1"/>
  <c r="AN749" i="1"/>
  <c r="P575" i="1"/>
  <c r="N21" i="1"/>
  <c r="Z575" i="1"/>
  <c r="M21" i="1"/>
  <c r="L21" i="1"/>
  <c r="Z58" i="1"/>
  <c r="AG21" i="1"/>
  <c r="Z793" i="1"/>
  <c r="Z792" i="1" s="1"/>
  <c r="AD21" i="1"/>
  <c r="S1462" i="1"/>
  <c r="S1411" i="1" s="1"/>
  <c r="AM22" i="1"/>
  <c r="AE21" i="1"/>
  <c r="S1368" i="1"/>
  <c r="S1271" i="1" s="1"/>
  <c r="J23" i="1"/>
  <c r="Z600" i="1"/>
  <c r="AM24" i="1"/>
  <c r="R793" i="1"/>
  <c r="R575" i="1"/>
  <c r="AI21" i="1"/>
  <c r="AJ21" i="1"/>
  <c r="H21" i="1"/>
  <c r="Z757" i="1"/>
  <c r="Z750" i="1" s="1"/>
  <c r="Z22" i="1" s="1"/>
  <c r="P261" i="1"/>
  <c r="P26" i="1" s="1"/>
  <c r="J749" i="1"/>
  <c r="Z28" i="1"/>
  <c r="AL21" i="1"/>
  <c r="I21" i="1"/>
  <c r="P757" i="1"/>
  <c r="P750" i="1" s="1"/>
  <c r="O21" i="1"/>
  <c r="Z813" i="1"/>
  <c r="AB21" i="1"/>
  <c r="AN24" i="1"/>
  <c r="AN23" i="1"/>
  <c r="AM749" i="1"/>
  <c r="K21" i="1"/>
  <c r="S1022" i="1"/>
  <c r="P1311" i="1"/>
  <c r="AK21" i="1"/>
  <c r="P792" i="1"/>
  <c r="J29" i="1"/>
  <c r="AN1271" i="1"/>
  <c r="P93" i="1"/>
  <c r="P600" i="1"/>
  <c r="P58" i="1"/>
  <c r="R111" i="1"/>
  <c r="S125" i="1"/>
  <c r="S656" i="1"/>
  <c r="S554" i="1" s="1"/>
  <c r="R300" i="1"/>
  <c r="R70" i="1"/>
  <c r="R67" i="1" s="1"/>
  <c r="P38" i="1"/>
  <c r="P30" i="1" s="1"/>
  <c r="R813" i="1"/>
  <c r="AN29" i="1"/>
  <c r="AN22" i="1"/>
  <c r="X21" i="1"/>
  <c r="AC21" i="1"/>
  <c r="T29" i="1" l="1"/>
  <c r="T21" i="1"/>
  <c r="R792" i="1"/>
  <c r="R600" i="1"/>
  <c r="Z554" i="1"/>
  <c r="S22" i="1"/>
  <c r="R1022" i="1"/>
  <c r="R28" i="1" s="1"/>
  <c r="R125" i="1"/>
  <c r="R656" i="1"/>
  <c r="R1368" i="1"/>
  <c r="R1462" i="1"/>
  <c r="R1411" i="1" s="1"/>
  <c r="R94" i="1"/>
  <c r="S749" i="1"/>
  <c r="S58" i="1"/>
  <c r="S23" i="1" s="1"/>
  <c r="Z29" i="1"/>
  <c r="R1290" i="1"/>
  <c r="R1311" i="1"/>
  <c r="R58" i="1"/>
  <c r="S93" i="1"/>
  <c r="S24" i="1" s="1"/>
  <c r="J21" i="1"/>
  <c r="P1271" i="1"/>
  <c r="P554" i="1"/>
  <c r="AM21" i="1"/>
  <c r="P23" i="1"/>
  <c r="AN21" i="1"/>
  <c r="Z24" i="1"/>
  <c r="P749" i="1"/>
  <c r="Z749" i="1"/>
  <c r="Z23" i="1"/>
  <c r="R749" i="1"/>
  <c r="R93" i="1"/>
  <c r="P29" i="1"/>
  <c r="P22" i="1"/>
  <c r="P24" i="1"/>
  <c r="R22" i="1"/>
  <c r="S28" i="1"/>
  <c r="R554" i="1" l="1"/>
  <c r="R1271" i="1"/>
  <c r="R23" i="1"/>
  <c r="R24" i="1"/>
  <c r="S29" i="1"/>
  <c r="S21" i="1"/>
  <c r="Z21" i="1"/>
  <c r="R29" i="1"/>
  <c r="P21" i="1"/>
  <c r="R21" i="1" l="1"/>
</calcChain>
</file>

<file path=xl/sharedStrings.xml><?xml version="1.0" encoding="utf-8"?>
<sst xmlns="http://schemas.openxmlformats.org/spreadsheetml/2006/main" count="15175" uniqueCount="3121">
  <si>
    <t>Приложение  № 2</t>
  </si>
  <si>
    <t>к приказу Минэнерго России</t>
  </si>
  <si>
    <t>от «14» июня 2016 г. № 533</t>
  </si>
  <si>
    <t>Форма 2. Перечни инвестиционных проектов и план освоения капитальных вложений по ним</t>
  </si>
  <si>
    <t>Инвестиционная программа акционерного общества "Дальневосточная генерирующая компания"</t>
  </si>
  <si>
    <t xml:space="preserve">                 полное наименование субъекта электроэнергетики</t>
  </si>
  <si>
    <t>Утвержденные плановые значения показателей приведены в соответствии с  приказом Минэнерго России от 25.12.2020 № 22@</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</si>
  <si>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</si>
  <si>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</si>
  <si>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</si>
  <si>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</si>
  <si>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 xml:space="preserve">Текущая стадия реализации инвестиционного проекта  </t>
  </si>
  <si>
    <t>Год начала  реализации инвестиционного проекта</t>
  </si>
  <si>
    <t>Год окончания реализации инвестиционного проекта</t>
  </si>
  <si>
    <r>
      <t>Полная сметная стоимость инвестиционного проекта в соответствии с утвержденной проектной документацией</t>
    </r>
    <r>
      <rPr>
        <vertAlign val="superscript"/>
        <sz val="12"/>
        <rFont val="Times New Roman"/>
        <family val="1"/>
        <charset val="204"/>
      </rPr>
      <t xml:space="preserve"> </t>
    </r>
    <r>
      <rPr>
        <sz val="12"/>
        <rFont val="Times New Roman"/>
        <family val="1"/>
        <charset val="204"/>
      </rPr>
      <t>в базисном уровне цен, млн рублей (без НДС)</t>
    </r>
  </si>
  <si>
    <t xml:space="preserve">Фактический объем освоения капитальных вложений на 01.01.2019 года, млн рублей 
(без НДС) </t>
  </si>
  <si>
    <t>Оценка полной стоимости в прогнозных ценах соответствующих лет, 
млн рублей (без НДС)</t>
  </si>
  <si>
    <t>Освоение капитальных вложений года 2019, млн рублей (без НДС)</t>
  </si>
  <si>
    <t>Освоение капитальных вложений в прогнозных ценах соответствующих лет, млн. рублей (без НДС)</t>
  </si>
  <si>
    <t>Краткое обоснование корректировки утвержденного плана</t>
  </si>
  <si>
    <t>План</t>
  </si>
  <si>
    <t>Предложение по корректировке утвержденного  плана</t>
  </si>
  <si>
    <t>2020 год</t>
  </si>
  <si>
    <t>2021 год</t>
  </si>
  <si>
    <t>2022 год</t>
  </si>
  <si>
    <t>2023 год</t>
  </si>
  <si>
    <t>2024 год</t>
  </si>
  <si>
    <t>Итого за период реализации инвестиционной программы
(план)</t>
  </si>
  <si>
    <t>Итого за период реализации инвестиционной программы
(предложение по корректировке утвержденного плана)</t>
  </si>
  <si>
    <t>Предложение по корректировке утвержденного плана</t>
  </si>
  <si>
    <t xml:space="preserve">План </t>
  </si>
  <si>
    <t>Всего, в т.ч.:</t>
  </si>
  <si>
    <t>проектно-изыскательские работы</t>
  </si>
  <si>
    <t>строительные работы, реконструкция, монтаж оборудования</t>
  </si>
  <si>
    <t>оборудование</t>
  </si>
  <si>
    <t>прочие затраты</t>
  </si>
  <si>
    <t>в базисном уровне цен</t>
  </si>
  <si>
    <t>в прогнозных ценах соответствующих лет</t>
  </si>
  <si>
    <t xml:space="preserve">
Утвержденный план</t>
  </si>
  <si>
    <t>Факт</t>
  </si>
  <si>
    <t>Предложение по корректировке плана</t>
  </si>
  <si>
    <t>Утвержденный план</t>
  </si>
  <si>
    <t>29.1</t>
  </si>
  <si>
    <t>29.2</t>
  </si>
  <si>
    <t>29.3</t>
  </si>
  <si>
    <t>29.4</t>
  </si>
  <si>
    <t>29.5</t>
  </si>
  <si>
    <t>29.6</t>
  </si>
  <si>
    <t>29.7</t>
  </si>
  <si>
    <t>29.8</t>
  </si>
  <si>
    <t>29.9</t>
  </si>
  <si>
    <t>29.10</t>
  </si>
  <si>
    <t>0</t>
  </si>
  <si>
    <t>ВСЕГО по инвестиционной программе, в том числе:</t>
  </si>
  <si>
    <t>Г</t>
  </si>
  <si>
    <t>нд</t>
  </si>
  <si>
    <t>0.1</t>
  </si>
  <si>
    <t>Технологическое присоединение (подключение), всего</t>
  </si>
  <si>
    <t>0.2</t>
  </si>
  <si>
    <t>Реконструкция, всего</t>
  </si>
  <si>
    <t>0.3</t>
  </si>
  <si>
    <t>Модернизация, техническое перевооружение, всего</t>
  </si>
  <si>
    <t>0.4</t>
  </si>
  <si>
    <t>Инвестиционные проекты, реализация которых обуславливается схемами теплоснабжения, всего</t>
  </si>
  <si>
    <t>0.5</t>
  </si>
  <si>
    <t>Новое строительство, всего</t>
  </si>
  <si>
    <t>0.6</t>
  </si>
  <si>
    <t>Покупка земельных участков для целей реализации инвестиционных проектов, всего</t>
  </si>
  <si>
    <t>0.7</t>
  </si>
  <si>
    <t>Прочие инвестиционные проекты, всего</t>
  </si>
  <si>
    <t>1</t>
  </si>
  <si>
    <t>Хабаровский край</t>
  </si>
  <si>
    <t>1.1</t>
  </si>
  <si>
    <t>Технологическое присоединение (подключение), всего, в том числе:</t>
  </si>
  <si>
    <t>1.1.1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</si>
  <si>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</si>
  <si>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1.1.1.1</t>
  </si>
  <si>
    <t>Хабаровская ТЭЦ-1, всего, в том числе:</t>
  </si>
  <si>
    <t>Устройство двух линейных ячеек  № 16 и 17 в ЗРУ 110 кВ Хабаровской ТЭЦ-1</t>
  </si>
  <si>
    <t>F_505-ХГ-24</t>
  </si>
  <si>
    <t>С</t>
  </si>
  <si>
    <t>1.1.1.2</t>
  </si>
  <si>
    <t>Наименование объекта по производству электрической энергии, всего, в том числе:</t>
  </si>
  <si>
    <t>1.1.2</t>
  </si>
  <si>
    <t>Технологическое присоединение объектов по производству электрической энергии к электрическим сетям, всего, в том числе:</t>
  </si>
  <si>
    <t>1.1.2.1</t>
  </si>
  <si>
    <t>1.1.2.2</t>
  </si>
  <si>
    <t>1.1.3</t>
  </si>
  <si>
    <t>Подключение теплопотребляющих установок потребителей тепловой энергии к системе теплоснабжения, всего, в том числе:</t>
  </si>
  <si>
    <t>1.1.3.1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</si>
  <si>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</si>
  <si>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</si>
  <si>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</si>
  <si>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</si>
  <si>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</si>
  <si>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Строительство тепловой сети от котельной в Волочаевском городке г. Хабаровска до "ФГБОУ ВО ДГАФК", г. Хабаровск. Дальневосточный учебно-спортивный центр подготовки", 840м. (СП ХТС)</t>
  </si>
  <si>
    <t>I_505-ХТСКх-61</t>
  </si>
  <si>
    <t>З</t>
  </si>
  <si>
    <t>Строительство тепловой сети для подключения объекта: «Комплекс жилых домов социального назначения для инвалидов, детей-сирот и семей, имеющих детей-инвалидов в г. Хабаровске», с тепловой нагрузкой 1, 8473 Гкал/ч</t>
  </si>
  <si>
    <t>J_505-ХТСКх-70тп</t>
  </si>
  <si>
    <t>П</t>
  </si>
  <si>
    <t>1.1.3.4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</si>
  <si>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</si>
  <si>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Строительство котельной в Волочаевском городке г. Хабаровска (мощность - 26,31 Гкал/ч)</t>
  </si>
  <si>
    <t>F_505-ХТСКх-31тп</t>
  </si>
  <si>
    <t>1.1.3.5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</si>
  <si>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</si>
  <si>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Тех. присоединение Реконструкция ТМ-25 от ХТЭЦ-2 и ПНС № 813 "Прибрежная"  ХТС</t>
  </si>
  <si>
    <t>F_505-ХТСКх-17тп</t>
  </si>
  <si>
    <t>Реконструкция теплотрассы по ул. Промышленная-Саратовская с применением инновационных технологий ППУ и ОДК (с увеличением Ду 300 до Ду 600 L=604 п.м.) ХТС</t>
  </si>
  <si>
    <t>F_505-ХТСКх-18тп</t>
  </si>
  <si>
    <t>Реконструкция ТМ-33 от ХТЭЦ-3 с применением инновационных технологий ППУ и ОДК. ХТС</t>
  </si>
  <si>
    <t>F_505-ХТСКх-19тп</t>
  </si>
  <si>
    <t>Реконструкция ТМ-31 блок 394 от узла 393 (ул.Карла-Маркса) до узла 199 (ул. Промышленная), 2Ду800/1000 мм, L=2,8 км. ХТС</t>
  </si>
  <si>
    <t>F_505-ХТСКх-14</t>
  </si>
  <si>
    <t>И</t>
  </si>
  <si>
    <t>Реконструкция ТМ-31 от ТК 319.11  в направлении  ТК 319.13,  Ду 1000 мм L=514 м, в г. Хабаровске</t>
  </si>
  <si>
    <t>I_505-ХТСКх-68тп</t>
  </si>
  <si>
    <t>Реконструкция тепломагистрали ТМ-32 от Хабаровской ТЭЦ-3 с увеличением диаметра с 500/700 мм на 800 мм протяженностью 1,8х2 км  в г. Хабаровске</t>
  </si>
  <si>
    <t>I_505-ХТСКх-66тп</t>
  </si>
  <si>
    <t>Реконструкция ТМ-32 с увеличением диаметра от ТК 326.00 до ТК 328.26 с Ду 720/820 до 1020х12мм L=3418х2 (СП ХТС)</t>
  </si>
  <si>
    <t>H_505-ХТСКх-39</t>
  </si>
  <si>
    <t>Реконструкция ТМ-17 от ПНС-172 до ТК 731.04 с увеличением диаметра с Dy = 500/600 мм на Dy = 600/700 мм общей протяженностью 642,5х2м.п.</t>
  </si>
  <si>
    <t>L_505-ХТС-2тп</t>
  </si>
  <si>
    <t>Н</t>
  </si>
  <si>
    <t>Реконструкция тепломагистрали ТМ-18 с увеличением диаметра с 500 мм на 700 мм протяженностью 265х2 м  в г. Хабаровске</t>
  </si>
  <si>
    <t>I_505-ХТСКх-67тп</t>
  </si>
  <si>
    <t>1.1.4</t>
  </si>
  <si>
    <t>Подключение объектов теплоснабжения к системам теплоснабжения, всего, в том числе:</t>
  </si>
  <si>
    <t>1.2</t>
  </si>
  <si>
    <t>Реконструкция объектов по производству электрической энергии, объектов теплоснабжения и прочих объектов основных средств, всего, в том числе:</t>
  </si>
  <si>
    <t>1.2.1</t>
  </si>
  <si>
    <t>Реконструкция объектов по производству электрической энергии всего, в том числе:</t>
  </si>
  <si>
    <t>Перевод на сжигание природного газа котлоагрегата ст. № 2 Николаевской ТЭЦ</t>
  </si>
  <si>
    <t>I_505-ХГ-96</t>
  </si>
  <si>
    <t>Реконструкция градирни Амурской ТЭЦ-1</t>
  </si>
  <si>
    <t>H_505-ХГ-103</t>
  </si>
  <si>
    <t>Реконструкция градирни ст. № 2 Хабаровской ТЭЦ-3</t>
  </si>
  <si>
    <t>H_505-ХГ-104</t>
  </si>
  <si>
    <t>Реконструкция градирни ст. №3 Хабаровской ТЭЦ-3</t>
  </si>
  <si>
    <t>I_505-ХГ-136</t>
  </si>
  <si>
    <t>Реконструкция градирни № 5 Хабаровской ТЭЦ-1</t>
  </si>
  <si>
    <t>H_505-ХГ-122</t>
  </si>
  <si>
    <t>Реконструкция электрофильтров Хабаровской ТЭЦ-3</t>
  </si>
  <si>
    <t>I_505-ХГ-134</t>
  </si>
  <si>
    <t>1.2.2</t>
  </si>
  <si>
    <t>Реконструкция котельных всего, в том числе:</t>
  </si>
  <si>
    <t>Перевод котла № 4 Хабаровской ТЭЦ-2 на газовое топливо</t>
  </si>
  <si>
    <t>F_505-ХТСКх-1</t>
  </si>
  <si>
    <t>Перевод котла № 3 Хабаровской ТЭЦ-2 на газовое топливо</t>
  </si>
  <si>
    <t>H_505-ХТСКх-38</t>
  </si>
  <si>
    <t>Реконструкция котла ПТВМ-100 ст№6 КЦ №1 Хабаровской ТЭЦ-2</t>
  </si>
  <si>
    <t>H_505-ХТСКх-41</t>
  </si>
  <si>
    <t>Расширение автоматической котельной в п. Некрасовка 2 я очередь с  реконструкцией насосной и вспомогательного оборудования</t>
  </si>
  <si>
    <t>J_505-ХТСКх-75</t>
  </si>
  <si>
    <t>Расширение автоматической котельной в п. Некрасовка с приростом мощности на 5,59 Гкал/ч</t>
  </si>
  <si>
    <t>H_505-ХТСКх-30-1</t>
  </si>
  <si>
    <t>1.2.3</t>
  </si>
  <si>
    <t>Реконструкция тепловых сетей всего, в том числе:</t>
  </si>
  <si>
    <t>Реконструкция теплотрассы № 2 от ТК 3-17 до ТК 2-12б, от ТК 9-14 до ТК «пр. Мира, 29 в г.Комсомольске-на-Амуре.(СП КТС)</t>
  </si>
  <si>
    <t>F_505-ХТСКх-12</t>
  </si>
  <si>
    <t>1.2.4</t>
  </si>
  <si>
    <t>Реконструкция прочих объектов основных средств всего, в том числе:</t>
  </si>
  <si>
    <t>Наращивание дамб буферного золоотвала и дополнительной секции. Хабаровский район с. Ильинка Хабаровская ТЭЦ-1  (от отм. 104 до отм. 109)</t>
  </si>
  <si>
    <t>F_505-ХГ-1-1</t>
  </si>
  <si>
    <t>Наращивание золоотвала №2 (1 очередь) Хабаровской ТЭЦ-3 на 1800 тыс. м3</t>
  </si>
  <si>
    <t>H_505-ХГ-57</t>
  </si>
  <si>
    <t>Реконструкция системы сброса сточных вод золоотвала Комсомольской ТЭЦ-2</t>
  </si>
  <si>
    <t>I_505-ХГ-90</t>
  </si>
  <si>
    <t xml:space="preserve"> Рекультвация золоотвала  № 2     Амурской ТЭЦ, S=35 га      </t>
  </si>
  <si>
    <t>H_505-ХГ-117</t>
  </si>
  <si>
    <t>Реконструкция обьекта  "Дамба берега Амура" (берегоукрепление Хабаровской ТЭЦ-2)</t>
  </si>
  <si>
    <t>F_505-ХТСКх-2</t>
  </si>
  <si>
    <t>Реконструкция обводной линии с  грязевиком вокруг существующего грязевика сетевой насосной (СП "ХТЭЦ-2")</t>
  </si>
  <si>
    <t>I_505-ХТСКх-65</t>
  </si>
  <si>
    <t>Реконструкция баков  аккумуляторов на ПНС-922 и ПНС-315 (СП ХТС)</t>
  </si>
  <si>
    <t>F_505-ХТСКх-15</t>
  </si>
  <si>
    <t>Реконструкция береговой насосной станции с заменой насосов ЦЭН-1,2 тип 300Д-90 (900 м3/час, 7,0 кгс/см2, 250 кВт, 6 кВ, 1500 об/мин)  на насосы 1Д315-71 (315 м3/час, 7,0 кгс/см2, 110 кВт, 6 кВ, 3000 об/мин) (СП ХТЭЦ-2)</t>
  </si>
  <si>
    <t>H_505-ХТСКх-42</t>
  </si>
  <si>
    <t>Реконструкция распредустройств 6,0 кВ Хабаровской ТЭЦ-2  с заменой масляных выключателей  на ваккумные в секциях  5Р</t>
  </si>
  <si>
    <t>H_505-ХТСКх-43</t>
  </si>
  <si>
    <t>Реконструкция кровли Главного корпуса Хабаровской ТЭЦ-2 в осях "6-7", ряд "Б-В", отм. 23,4м</t>
  </si>
  <si>
    <t>H_505-ХТСКх-45</t>
  </si>
  <si>
    <t>Реконструкция бака-запаса горячей воды емк. 5000 м3,  СП Хабаровская ТЭЦ-2</t>
  </si>
  <si>
    <t>F_505-ХТСКх-8</t>
  </si>
  <si>
    <t>1.3</t>
  </si>
  <si>
    <t>Модернизация, техническое перевооружение, всего, в том числе:</t>
  </si>
  <si>
    <t>1.3.1</t>
  </si>
  <si>
    <t>Модернизация, техническое перевооружение объектов по производству электрической энергии всего, в том числе:</t>
  </si>
  <si>
    <t>Модернизация котлоагрегата к/а ст. № 14 БКЗ-210-140-7 Хабаровской ТЭЦ-1</t>
  </si>
  <si>
    <t>H_505-ХГ-5</t>
  </si>
  <si>
    <t>Замена трансформатора ТДЦ-125000/110 на трансформатор ТДЦ-160000/110 ХТЭЦ-1, 1 шт.</t>
  </si>
  <si>
    <t>K_505-ХГ-147</t>
  </si>
  <si>
    <t>Замена силового трансформатора РТСР-1 на ХТЭЦ-3</t>
  </si>
  <si>
    <t>K_505-ХГ-152</t>
  </si>
  <si>
    <t>Установка на Амурской ТЭЦ-1 третьего трансформатора связи 110/35/6 кВ мощностью 60 МВА, СП Амурская ТЭЦ</t>
  </si>
  <si>
    <t>L_505-ХГ-178</t>
  </si>
  <si>
    <t>Модернизация э/б ст. №1 Хабаровской ТЭЦ-3</t>
  </si>
  <si>
    <t>H_505-ХГ-60</t>
  </si>
  <si>
    <t>Модернизация котлоагрегата э/б ст. №3  Хабаровской ТЭЦ-3</t>
  </si>
  <si>
    <t>K_505-ХГ-150</t>
  </si>
  <si>
    <t>Модернизация котлоагрегата э/б ст. №2  Хабаровской ТЭЦ-3</t>
  </si>
  <si>
    <t>K_505-ХГ-151</t>
  </si>
  <si>
    <t>Модернизация поверхностей нагрева котлоагрегата э/б ст. №2  Хабаровской ТЭЦ-3</t>
  </si>
  <si>
    <t>K_505-ХГ-153</t>
  </si>
  <si>
    <t>Техперевооружение установки постоянного тока на Хабаровской ТЭЦ-1</t>
  </si>
  <si>
    <t>K_505-ХГ-165</t>
  </si>
  <si>
    <t>Модернизация турбоагрегата ст. № 8 Т-100/130 Хабаровской ТЭЦ-1</t>
  </si>
  <si>
    <t>I_505-ХГ-119</t>
  </si>
  <si>
    <t>Модернизация газового оборудования котлоагрегата БКЗ-210-140 ст. № 8 КТЭЦ-2</t>
  </si>
  <si>
    <t>I_505-ХГ-123</t>
  </si>
  <si>
    <t>Модернизация газового оборудования котлоагрегата БКЗ-210-140 ст. № 9 КТЭЦ-2</t>
  </si>
  <si>
    <t>I_505-ХГ-124</t>
  </si>
  <si>
    <t>Модернизация газового оборудования котлоагрегата БВ-120 ст. № 1-а КТЭЦ-2</t>
  </si>
  <si>
    <t>I_505-ХГ-125</t>
  </si>
  <si>
    <t>Модернизация газового оборудования котлоагрегата ТП-150 ст. № 4-а КТЭЦ-2</t>
  </si>
  <si>
    <t>I_505-ХГ-126</t>
  </si>
  <si>
    <t>Модернизация котлоагрегата к/а ст. № 8 БКЗ-220-100 Хабаровской ТЭЦ-1</t>
  </si>
  <si>
    <t>H_505-ХГ-91</t>
  </si>
  <si>
    <t>Модернизация котлоагрегата ст. № 6 БКЗ-160-100ФБ Хабаровской ТЭЦ-1</t>
  </si>
  <si>
    <t>H_505-ХГ-97</t>
  </si>
  <si>
    <t>Модернизация котлоагрегата ст. №1 БКЗ-75-39ФБ Николаевской ТЭЦ</t>
  </si>
  <si>
    <t>H_505-ХГ-98</t>
  </si>
  <si>
    <t>Модернизация котлоагрегата к/а ст. № 13 БКЗ-220-140-7 Хабаровской ТЭЦ-1</t>
  </si>
  <si>
    <t>H_505-ХГ-99</t>
  </si>
  <si>
    <t>Модернизация котлоагрегата к/а ст. № 15 БКЗ-220-140-7 Хабаровской ТЭЦ-1</t>
  </si>
  <si>
    <t>H_505-ХГ-100</t>
  </si>
  <si>
    <t>Модернизация котлоагрегата к/а ст. № 10 БКЗ-220-140-7 Комсомольской ТЭЦ-2</t>
  </si>
  <si>
    <t>H_505-ХГ-101</t>
  </si>
  <si>
    <t>Модернизация котлоагрегата ст. №1 Николаевской ТЭЦ</t>
  </si>
  <si>
    <t>H_505-ХГ-102</t>
  </si>
  <si>
    <t xml:space="preserve">Модернизация воздухоподогревателей котлоагрегатов СП "Хабаровская ТЭЦ-1"- КА- 1, 6, 7, 9,12, 13, 14, 15; 16 </t>
  </si>
  <si>
    <t>I_505-ХГ-131</t>
  </si>
  <si>
    <t>Модернизация воздухоподогревателей котлоагрегатов СП "Хабаровская ТЭЦ-3"- КА энергоблоков №1, 2, 3</t>
  </si>
  <si>
    <t>I_505-ХГ-132</t>
  </si>
  <si>
    <t>Модернизация воздухоподогревателей котлоагрегата  энергоблока № 2 СП "Комсомольская ТЭЦ-3".</t>
  </si>
  <si>
    <t>I_505-ХГ-133</t>
  </si>
  <si>
    <t xml:space="preserve">Техперевооружение Николаевской ТЭЦ с переводом котлоагрегата ст. № 1, ст. № 4  на сжигание природного газа </t>
  </si>
  <si>
    <t>J_505-ХГ-143</t>
  </si>
  <si>
    <t>Техперевооружение Хабаровской ТЭЦ-3 с переводом на сжигание природного газа пиковой котельной (ПВК), 3 шт.</t>
  </si>
  <si>
    <t>F_505-ХГ-38</t>
  </si>
  <si>
    <t>1.3.2</t>
  </si>
  <si>
    <t>Модернизация, техническое перевооружение котельных всего, в том числе:</t>
  </si>
  <si>
    <t>1.3.3</t>
  </si>
  <si>
    <t>Модернизация, техническое перевооружение тепловых сетей всего, в том числе:</t>
  </si>
  <si>
    <t>L_505-ХГ-173</t>
  </si>
  <si>
    <t>Техперевооружение теплотрассы №3 г. Комсомольск-на-Амуре.(СП КТС)</t>
  </si>
  <si>
    <t>H_505-ХТСКх-9-36</t>
  </si>
  <si>
    <t>Техперевооружение теплотрассы №4 г. Комсомольск-на-Амуре.(СП КТС)</t>
  </si>
  <si>
    <t>H_505-ХТСКх-9-37</t>
  </si>
  <si>
    <t>Техперевооружение теплотрассы №9 г. Комсомольск-на-Амуре.(СП КТС)</t>
  </si>
  <si>
    <t>H_505-ХТСКх-9-39</t>
  </si>
  <si>
    <t>Техперевооружение теплотрассы №15 г. Амурск.(СП КТС)</t>
  </si>
  <si>
    <t>H_505-ХТСКх-9-41</t>
  </si>
  <si>
    <t>Техперевооружение теплотрассы №16 г. Амурск.(СП КТС)</t>
  </si>
  <si>
    <t>H_505-ХТСКх-9-42</t>
  </si>
  <si>
    <t>Техперевооружение теплотрассы №19 г. Комсомольск-на-Амуре.(СП КТС)</t>
  </si>
  <si>
    <t>H_505-ХТСКх-9-43</t>
  </si>
  <si>
    <t>Техперевооружение теплофикационного вывода Комсомольской ТЭЦ-2.(СП КТС)</t>
  </si>
  <si>
    <t>H_505-ХТСКх-9-44</t>
  </si>
  <si>
    <t>Техперевооружение теплотрассы №8 г. Комсомольск-на-Амуре.(СП КТС)</t>
  </si>
  <si>
    <t>H_505-ХТСКх-9-45</t>
  </si>
  <si>
    <t>Техперевооружение теплотрассы №11 г. Комсомольск-на-Амуре.(СП КТС)</t>
  </si>
  <si>
    <t>H_505-ХТСКх-9-46</t>
  </si>
  <si>
    <t>Техперевооружение теплотрассы №2 г. Комсомольск-на-Амуре</t>
  </si>
  <si>
    <t>H_505-ХТСКх-9-47</t>
  </si>
  <si>
    <t>Техперевооружение ТФРУ-2 тк 3-0 г. Комсомольск-на-Амуре</t>
  </si>
  <si>
    <t>H_505-ХТСКх-9-48</t>
  </si>
  <si>
    <t>Техперевооружение теплотрассы №18 г. Комсомольск-на-Амуре</t>
  </si>
  <si>
    <t>H_505-ХТСКх-9-49</t>
  </si>
  <si>
    <t>Техперевооружение теплотрассы №17 г. Комсомольск-на-Амуре</t>
  </si>
  <si>
    <t>I_505-ХТСКх-9-50</t>
  </si>
  <si>
    <t>Техперевооружение теплотрассы №4 (II этап) г. Комсомольск-на-Амуре.(СП КТС)</t>
  </si>
  <si>
    <t>J_505-ХТСКх-9-52</t>
  </si>
  <si>
    <t>Техперевооружение теплотрассы №17 (II этап) г. Комсомольск-на-Амуре</t>
  </si>
  <si>
    <t>J_505-ХТСКх-9-53</t>
  </si>
  <si>
    <t>Техперевооружение теплотрассы №22 г. Комсомольск-на-Амуре</t>
  </si>
  <si>
    <t>J_505-ХТСКх-9-51</t>
  </si>
  <si>
    <t>Техперевооружение теплотрассы №15 (II этап) г. Амурск.(СП КТС)</t>
  </si>
  <si>
    <t>J_505-ХТСКх-9-55</t>
  </si>
  <si>
    <t>Техперевооружение теплотрассы №16 (II этап) г. Амурск.(СП КТС)</t>
  </si>
  <si>
    <t>J_505-ХТСКх-9-56</t>
  </si>
  <si>
    <t>Техперевооружение теплотрассы №8 (II этап) г. Комсомольск-на-Амуре.(СП КТС)</t>
  </si>
  <si>
    <t>J_505-ХТСКх-9-58</t>
  </si>
  <si>
    <t>Техперевооружение теплотрассы №11 (II этап)  г. Комсомольск-на-Амуре.(СП КТС)</t>
  </si>
  <si>
    <t>J_505-ХТСКх-9-54</t>
  </si>
  <si>
    <t>Техперевооружение тепломагистрали "Горьковская" г. Хабаровск. СП ХТС</t>
  </si>
  <si>
    <t>H_505-ХТСКх-10-17</t>
  </si>
  <si>
    <t>Техперевооружение тепломагистрали №11 г. Хабаровск. СП ХТС</t>
  </si>
  <si>
    <t>H_505-ХТСКх-10-18</t>
  </si>
  <si>
    <t>Техперевооружение тепломагистрали №18 г. Хабаровск. СП ХТС</t>
  </si>
  <si>
    <t>H_505-ХТСКх-10-20</t>
  </si>
  <si>
    <t>Техперевооружение тепломагистрали№19 г. Хабаровск. СП ХТС</t>
  </si>
  <si>
    <t>H_505-ХТСКх-10-21</t>
  </si>
  <si>
    <t>Техперевооружение тепломагистрали №32 г. Хабаровск. СП ХТС</t>
  </si>
  <si>
    <t>H_505-ХТСКх-10-23</t>
  </si>
  <si>
    <t>Техперевооружение тепломагистрали №33 г. Хабаровск. СП ХТС</t>
  </si>
  <si>
    <t>H_505-ХТСКх-10-24</t>
  </si>
  <si>
    <t>Техперевооружение тепломагистрали №17 г. Хабаровск. СП ХТС</t>
  </si>
  <si>
    <t>H_505-ХТСКх-10-25</t>
  </si>
  <si>
    <t>Техперевооружение тепломагистрали ТМ-31 г.Хабаровск</t>
  </si>
  <si>
    <t>H_505-ХТСКх-10-26</t>
  </si>
  <si>
    <t>Техперевооружение тепломагистрали ТМ-14 г.Хабаровск</t>
  </si>
  <si>
    <t>H_505-ХТСКх-10-27</t>
  </si>
  <si>
    <t>Техперевооружение тепломагистрали ТМ-25 г.Хабаровск</t>
  </si>
  <si>
    <t>H_505-ХТСКх-10-28</t>
  </si>
  <si>
    <t>Техперевооружение тепломагистрали №18 г. Хабаровск. СП ХТС (II этап)</t>
  </si>
  <si>
    <t>J_505-ХТСКх-10-31</t>
  </si>
  <si>
    <t>Техперевооружение тепломагистрали№21 г. Хабаровск. СП ХТС (II этап)</t>
  </si>
  <si>
    <t>J_505-ХТСКх-10-33</t>
  </si>
  <si>
    <t>Техперевооружение тепломагистрали №32 г. Хабаровск. СП ХТС (II этап)</t>
  </si>
  <si>
    <t>J_505-ХТСКх-10-34</t>
  </si>
  <si>
    <t>Техперевооружение тепломагистрали №33 г. Хабаровск. СП ХТС (II этап)</t>
  </si>
  <si>
    <t>J_505-ХТСКх-10-35</t>
  </si>
  <si>
    <t>Техперевооружение тепломагистрали №17 г. Хабаровск. СП ХТС (II этап)</t>
  </si>
  <si>
    <t>J_505-ХТСКх-10-36</t>
  </si>
  <si>
    <t>Техперевооружение тепломагистрали ТМ-31 г.Хабаровск  (II этап)</t>
  </si>
  <si>
    <t>J_505-ХТСКх-10-37</t>
  </si>
  <si>
    <t>1.3.4</t>
  </si>
  <si>
    <t>Модернизация, техническое перевооружение прочих объектов основных средств всего, в том числе:</t>
  </si>
  <si>
    <t xml:space="preserve">Модернизация водовода подпитки Хабаровской ТЭЦ-1 (от ул. Юности до пер. Трамвайного), на протяженности 3000м - Ø 600 мм, с применением ОДК и технологии ППУИ </t>
  </si>
  <si>
    <t>F_505-ХГ-2</t>
  </si>
  <si>
    <t>Техническое перевооружение ПЭН (питательных электронасосов) на СП "Хабаровская ТЭЦ-3"  (2 шт)</t>
  </si>
  <si>
    <t>I_505-ХГ-137</t>
  </si>
  <si>
    <t>Техническое перевооружение ПЭН (питательных электронасосов) на СП  "Комсомольская ТЭЦ-3" (2 шт)</t>
  </si>
  <si>
    <t>I_505-ХГ-138</t>
  </si>
  <si>
    <t>Замена измерительных трансформаторов тока на ХТЭЦ-3</t>
  </si>
  <si>
    <t>F_505-ХГ-34</t>
  </si>
  <si>
    <t>Замена измерительных трансформаторов тока на КТЭЦ-1</t>
  </si>
  <si>
    <t>K_505-ХГ-34-1</t>
  </si>
  <si>
    <t>Замена измерительных трансформаторов тока на КТЭЦ-2</t>
  </si>
  <si>
    <t>K_505-ХГ-34-2</t>
  </si>
  <si>
    <t>Замена измерительных трансформаторов тока на КТЭЦ-3</t>
  </si>
  <si>
    <t>K_505-ХГ-34-3</t>
  </si>
  <si>
    <t>Техперевооружение комплекса инженерно-технических средств физической защиты СП "Комсомольская ТЭЦ-3", водогрейная котельная "Дземги"</t>
  </si>
  <si>
    <t>F_505-ХГ-25</t>
  </si>
  <si>
    <t>Техперевооружение комплекса инженерно-технических средств физической защиты СП "Комсомольская ТЭЦ-2"</t>
  </si>
  <si>
    <t>F_505-ХГ-26</t>
  </si>
  <si>
    <t>Техперевооружение комплекса инженерно-технических средств физической защиты СП "Комсомольская ТЭЦ-1"</t>
  </si>
  <si>
    <t>F_505-ХГ-27</t>
  </si>
  <si>
    <t>Техперевооружение комплекса инженерно-технических средств физической защиты СП  Майской ГРЭС</t>
  </si>
  <si>
    <t>F_505-ХГ-28</t>
  </si>
  <si>
    <t>Техперевооружение комплекса инженерно-технических средств физической защиты СП  Амурская ТЭЦ</t>
  </si>
  <si>
    <t>F_505-ХГ-29</t>
  </si>
  <si>
    <t>Техперевооружение комплекса инженерно-технических средств физической защиты СП  Николаевской ТЭЦ, газораспределительной станции (ГРС) Николаевской ТЭЦ</t>
  </si>
  <si>
    <t>F_505-ХГ-30</t>
  </si>
  <si>
    <t>Техперевооружение ОРУ 110 кВ Николаевской ТЭЦ с заменой масляных выключателей на элегазовые выключатели 110 кВ</t>
  </si>
  <si>
    <t>K_505-ХГ-169</t>
  </si>
  <si>
    <t>Техперевооружение комплекса инженерно-технических средств физической защиты СП "Хабаровской ТЭЦ-1"</t>
  </si>
  <si>
    <t>H_505-ХГ-80</t>
  </si>
  <si>
    <t xml:space="preserve">Техперевооружение комплекса инженерно-технических средств физической защиты СП "Хабаровской ТЭЦ-3" </t>
  </si>
  <si>
    <t>H_505-ХГ-81</t>
  </si>
  <si>
    <t>Замена узлов учета газа на ПК-0 магистрального газопровода "Газопровод-отвод до ТЭЦ г. Николаевска-на-Амуре"</t>
  </si>
  <si>
    <t>I_505-ХГ-127</t>
  </si>
  <si>
    <t>Модернизация системы СОТИАССО (система обмена технологической информацией с автоматизированной системой системного оператора) Комсомольской ТЭЦ-2</t>
  </si>
  <si>
    <t>H_505-ХГ-108-2</t>
  </si>
  <si>
    <t>Модернизация системы СОТИАССО (система обмена технологической информацией с автоматизированной системой системного оператора) Комсомольской ТЭЦ-3</t>
  </si>
  <si>
    <t>H_505-ХГ-108-1</t>
  </si>
  <si>
    <t>Модернизация системы СОТИАССО (система обмена технологической информацией с автоматизированной системой системного оператора) Амурской ТЭЦ</t>
  </si>
  <si>
    <t>H_505-ХГ-108-3</t>
  </si>
  <si>
    <t>Модернизация системы СОТИАССО (система обмена технологической информацией с автоматизированной системой системного оператора) Хабаровской ТЭЦ-3</t>
  </si>
  <si>
    <t>I_505-ХГ-108-4</t>
  </si>
  <si>
    <t>Модернизация системы СОТИАССО (система обмена технологической информацией с автоматизированной системой системного оператора) Николаевской ТЭЦ</t>
  </si>
  <si>
    <t>I_505-ХГ-108-5</t>
  </si>
  <si>
    <t>Модернизация системы СОТИАССО (система обмена технологической информацией с автоматизированной системой системного оператора) Комсомольской ТЭЦ-1</t>
  </si>
  <si>
    <t>I_505-ХГ-108-7</t>
  </si>
  <si>
    <t>Модернизация автоматизированной информационно- измерительной системы коммерческого учета электроэнергии (АИИС КУЭ) Комсомольской ТЭЦ-2</t>
  </si>
  <si>
    <t>H_505-ХГ-109-1</t>
  </si>
  <si>
    <t>Модернизация автоматизированной информационно- измерительной системы коммерческого учета электроэнергии (АИИС КУЭ) Комсомольской ТЭЦ-3</t>
  </si>
  <si>
    <t>H_505-ХГ-109-2</t>
  </si>
  <si>
    <t>Модернизация автоматизированной информационно- измерительной системы коммерческого учета электроэнергии (АИИС КУЭ) СП Николаевской ТЭЦ</t>
  </si>
  <si>
    <t>H_505-ХГ-109-3</t>
  </si>
  <si>
    <t>Модернизация автоматизированной информационно- измерительной системы коммерческого учета электроэнергии (АИИС КУЭ) СП Амурская ТЭЦ</t>
  </si>
  <si>
    <t>I_505-ХГ-109-5</t>
  </si>
  <si>
    <t>Модернизация автоматизированной информационно- измерительной системы коммерческого учета электроэнергии (АИИС КУЭ) СП Комсомольская ТЭЦ-1</t>
  </si>
  <si>
    <t>I_505-ХГ-109-6</t>
  </si>
  <si>
    <t>Модернизация системы ГГС (громкоговорщей свзи) Амурской ТЭЦ</t>
  </si>
  <si>
    <t>H_505-ХГ-110-1</t>
  </si>
  <si>
    <t>Модернизация системы ГГС (громкоговорщей свзи) Хабаровской ТЭЦ-1</t>
  </si>
  <si>
    <t>I_505-ХГ-110-3</t>
  </si>
  <si>
    <t>Модернизация системы ГГС (громкоговорщей свзи) Комсомольской ТЭЦ-1</t>
  </si>
  <si>
    <t>I_505-ХГ-110-4</t>
  </si>
  <si>
    <t>Модернизация системы ГГС (громкоговорщей свзи) Комсомольской ТЭЦ-2</t>
  </si>
  <si>
    <t>I_505-ХГ-110-5</t>
  </si>
  <si>
    <t>Модернизация системы ГГС (громкоговорщей свзи) Комсомольской ТЭЦ-3</t>
  </si>
  <si>
    <t>I_505-ХГ-110-6</t>
  </si>
  <si>
    <t>Модернизация системы ГГС (громкоговорщей свзи) Николаевской ТЭЦ</t>
  </si>
  <si>
    <t>I_505-ХГ-110-7</t>
  </si>
  <si>
    <t>Модернизация системы гарантированного электропитания СДТУ Комсомольской ТЭЦ-2</t>
  </si>
  <si>
    <t>H_505-ХГ-111-1</t>
  </si>
  <si>
    <t>Модернизация системы гарантированного электропитания СДТУ Николаевской ТЭЦ</t>
  </si>
  <si>
    <t>H_505-ХГ-111-2</t>
  </si>
  <si>
    <t>Модернизация системы гарантированного электропитания СДТУ Комсомольской ТЭЦ-1</t>
  </si>
  <si>
    <t>I_505-ХГ-111-4</t>
  </si>
  <si>
    <t>Модернизация системы гарантированного электропитания СДТУ Комсомольской ТЭЦ-3</t>
  </si>
  <si>
    <t>I_505-ХГ-111-5</t>
  </si>
  <si>
    <t>Модернизация системы гарантированного электропитания СДТУ Амурской ТЭЦ</t>
  </si>
  <si>
    <t>I_505-ХГ-111-6</t>
  </si>
  <si>
    <t>Модернизация структурированной кабельной системы  Комсомольской ТЭЦ-2</t>
  </si>
  <si>
    <t>H_505-ХГ-112-1</t>
  </si>
  <si>
    <t>Модернизация структурированной кабельной системы  Комсомольской ТЭЦ-3</t>
  </si>
  <si>
    <t>H_505-ХГ-112-2</t>
  </si>
  <si>
    <t>Модернизация структурированной кабельной системы  Комсомольской ТЭЦ-1</t>
  </si>
  <si>
    <t>I_505-ХГ-112-4</t>
  </si>
  <si>
    <t>Модернизация структурированной кабельной системы  Амурской ТЭЦ</t>
  </si>
  <si>
    <t>I_505-ХГ-112-5</t>
  </si>
  <si>
    <t>Модернизация структурированной кабельной системы  Николаевской ТЭЦ</t>
  </si>
  <si>
    <t>I_505-ХГ-112-6</t>
  </si>
  <si>
    <t>Модернизация АТС  Комсомольской ТЭЦ-2</t>
  </si>
  <si>
    <t>H_505-ХГ-113-1</t>
  </si>
  <si>
    <t>Модернизация АТС  Николаевской ТЭЦ</t>
  </si>
  <si>
    <t>H_505-ХГ-113-2</t>
  </si>
  <si>
    <t>Модернизация АТС  Комсомольской ТЭЦ-1</t>
  </si>
  <si>
    <t>I_505-ХГ-113-4</t>
  </si>
  <si>
    <t>Модернизация АТС  Комсомольской ТЭЦ-3</t>
  </si>
  <si>
    <t>I_505-ХГ-113-5</t>
  </si>
  <si>
    <t>Модернизация АТС  Амурской ТЭЦ</t>
  </si>
  <si>
    <t>I_505-ХГ-113-6</t>
  </si>
  <si>
    <t>Замена теристорного возбуждения на энергоблоках ст. № 1, 2, 3 Хабаровской ТЭЦ-3</t>
  </si>
  <si>
    <t>H_505-ХГ-114</t>
  </si>
  <si>
    <t>Модернизация резервного источника электроснабжения на НТЭЦ</t>
  </si>
  <si>
    <t>I_505-ХГ-128</t>
  </si>
  <si>
    <t>Установка автоматизированной системы учета выбросов звгрязняющих веществ в атмосферу на дымовой трубе СП Хабаровская ТЭЦ-3</t>
  </si>
  <si>
    <t>J_505-ХГ-144</t>
  </si>
  <si>
    <t>Установка автоматического пожаротушения и системы автоматичекой пожарной сигнализации на Комсомольской ТЭЦ-2.</t>
  </si>
  <si>
    <t>K_505-ХГ-157</t>
  </si>
  <si>
    <t>Техперевооружение системы управления информационной безопасности, СП Николаевская ТЭЦ</t>
  </si>
  <si>
    <t>K_505-ХГ-167</t>
  </si>
  <si>
    <t>Техперевооружение системы управления информационной безопасности, СП Амурская ТЭЦ</t>
  </si>
  <si>
    <t>K_505-ХГ-170</t>
  </si>
  <si>
    <t>Техперевооружение системы управления информационной безопасности, СП Хабаровская ТЭЦ-3</t>
  </si>
  <si>
    <t>K_505-ХГ-148</t>
  </si>
  <si>
    <t>Техперевооружение системы управления информационной безопасности, СП Комсомольская ТЭЦ-2</t>
  </si>
  <si>
    <t>K_505-ХГ-156</t>
  </si>
  <si>
    <t>Техперевооружение системы управления информационной безопасности, СП Комсомольская ТЭЦ-3</t>
  </si>
  <si>
    <t>K_505-ХГ-158</t>
  </si>
  <si>
    <t>Установка автоматической системы сигнализации Комсомольской ТЭЦ-3</t>
  </si>
  <si>
    <t>K_505-ХГ-160</t>
  </si>
  <si>
    <t xml:space="preserve">
Установка системы пожаротушения трансформаторов ст.  1Т, 2Т  Николаевской ТЭЦ
</t>
  </si>
  <si>
    <t>K_505-ХГ-168</t>
  </si>
  <si>
    <t xml:space="preserve">
Установка системы пожаротушения трансформаторов ст. 5Т, 1Т, 2Т  Амурской ТЭЦ
</t>
  </si>
  <si>
    <t>K_505-ХГ-171</t>
  </si>
  <si>
    <t xml:space="preserve">
Установка системы пожаротушения трансформатора ст. № Т-1 Хабаровской ТЭЦ-3
</t>
  </si>
  <si>
    <t>K_505-ХГ-149</t>
  </si>
  <si>
    <t xml:space="preserve">
Установка системы пожаротушения трансформаторов ст. № 2 Т ,6Т, 7Т, 8Т  Комсомольской ТЭЦ-2
</t>
  </si>
  <si>
    <t>K_505-ХГ-159</t>
  </si>
  <si>
    <t xml:space="preserve">
Установка системы пожаротушения трансформаторов ст. № Т1, Т2  Комсомольской ТЭЦ-3
</t>
  </si>
  <si>
    <t>K_505-ХГ-161</t>
  </si>
  <si>
    <t>Техперевооружение установки постоянного тока на Амурской ТЭЦ-1</t>
  </si>
  <si>
    <t>K_505-ХГ-172</t>
  </si>
  <si>
    <t>Установка приборов учета сточных вод Амурской ТЭЦ (выпуск № 1, № 2), 2 шт.</t>
  </si>
  <si>
    <t>H_505-ХГ-115</t>
  </si>
  <si>
    <t xml:space="preserve"> Замена аккумуляторной батареи с зарядным устройством ( СП Николаевская ТЭЦ-1, в количестве 1 шт.)</t>
  </si>
  <si>
    <t>L_505-ХГ-175</t>
  </si>
  <si>
    <t xml:space="preserve"> Замена сплит-систем на ТЩ ( СП Николаевская ТЭЦ, в количестве 4 шт.)</t>
  </si>
  <si>
    <t>L_505-ХГ-176</t>
  </si>
  <si>
    <t xml:space="preserve">Техперевооружение резервуаров вертикальных стальных РВС 5000 ст.№1,2 (Расходный склад мазута) СП Николаевская ТЭЦ.
</t>
  </si>
  <si>
    <t>L_505-ХГ-177</t>
  </si>
  <si>
    <t>Техперевооружение комплекса инженерно-технических средств физической защиты Хабаровской ТЭЦ-2</t>
  </si>
  <si>
    <t>F_505-ХТСКх-5</t>
  </si>
  <si>
    <t>Техперевооружение комплекса инженерно-технических средств физической защиты Котельный цех №2 Ургал.СП Хабаровская ТЭЦ-2</t>
  </si>
  <si>
    <t>H_505-ХТСКх-35</t>
  </si>
  <si>
    <t>Техперевооружение комплекса инженерно-технических средств физической защиты газопровода ГРС-3.СП Хабаровская ТЭЦ-2</t>
  </si>
  <si>
    <t>H_505-ХТСКх-7</t>
  </si>
  <si>
    <t>Техперевооружение дымовой трубы СП Хабаровская ТЭЦ-2</t>
  </si>
  <si>
    <t>F_505-ХТСКх-32</t>
  </si>
  <si>
    <t>Монтаж частотного привода на подпиточные насосы теплосети Хабаровской ТЭЦ-2</t>
  </si>
  <si>
    <t>H_505-ХТСКх-37</t>
  </si>
  <si>
    <t>Модернизация АСУ ТП  котельного оборудования Хабаровской ТЭЦ-2</t>
  </si>
  <si>
    <t>I_505-ХТСКх-64</t>
  </si>
  <si>
    <t>Техперевооружение системы управления информационной безопасности, Комсомольские тепловые сети</t>
  </si>
  <si>
    <t>K_505-КТС-1</t>
  </si>
  <si>
    <t>Техперевооружение системы управления информационной безопасности, СП Хабаровская ТЭЦ-2</t>
  </si>
  <si>
    <t>K_505-ХТЭЦ2-1</t>
  </si>
  <si>
    <t>Техперевооружение системы управления информационной безопасности, Хабаровские тепловые сети</t>
  </si>
  <si>
    <t>K_505-ХТС-1</t>
  </si>
  <si>
    <t>Программа мероприятий по установке приборов учета тепловой энергии на границе балансовой принадлежности между АО "ДГК" и предприятиями транспортировщиками ХТС, КТС (80 шт.)</t>
  </si>
  <si>
    <t>F_505-ХТСКх-27</t>
  </si>
  <si>
    <t>Замена 2 лифтов в здании Исполнительного аппарата АО "ДГК"</t>
  </si>
  <si>
    <t>J_505-ИА-6</t>
  </si>
  <si>
    <t>Замена систем кондиционирования в здании Исполнительного аппарата АО "ДГК", 12 ШТ.</t>
  </si>
  <si>
    <t>J_505-ИА-7</t>
  </si>
  <si>
    <t>Техперевооружение системы управления информационной безопасности, Исполнительный аппарат  АО "ДГК"</t>
  </si>
  <si>
    <t>K_505-ИА-8</t>
  </si>
  <si>
    <t>1.4</t>
  </si>
  <si>
    <t>Инвестиционные проекты, реализация которых обуславливается схемами теплоснабжения, всего, в том числе:</t>
  </si>
  <si>
    <t>1.4.1</t>
  </si>
  <si>
    <t>г. Хабаровск</t>
  </si>
  <si>
    <t>1.4.1.1</t>
  </si>
  <si>
    <t>Строительство, реконструкция, модернизация и техническое перевооружение источников тепловой энергии, всего, в том числе:</t>
  </si>
  <si>
    <t>1.4.1.2</t>
  </si>
  <si>
    <t>Строительство, реконструкция, модернизация и техническое перевооружение тепловых сетей, всего, в том числе:</t>
  </si>
  <si>
    <t>Реконструкция головного участка ТМ-25 от Хабаровской ТЭЦ-2 с увеличением диаметра с 800/1000 мм на 1200 мм протяженностью 130х2 м</t>
  </si>
  <si>
    <t>I_505-ХТСКх-69тп</t>
  </si>
  <si>
    <t xml:space="preserve">Строительство перемычки «Авангард» между ТМ-11 и теплотрассой «пос. Горького» </t>
  </si>
  <si>
    <t>J_505-ХТСКх-76</t>
  </si>
  <si>
    <t>1.4.2</t>
  </si>
  <si>
    <t>Наименование поселения (городского округа)</t>
  </si>
  <si>
    <t>1.4.2.1</t>
  </si>
  <si>
    <t>1.4.2.2</t>
  </si>
  <si>
    <t>1.5</t>
  </si>
  <si>
    <t>Новое строительство, всего, в том числе:</t>
  </si>
  <si>
    <t>1.5.1</t>
  </si>
  <si>
    <t>Новое строительство объектов по производству электрической энергии, всего, в том числе:</t>
  </si>
  <si>
    <t>1.5.2</t>
  </si>
  <si>
    <t>Новое строительство котельных, всего, в том числе:</t>
  </si>
  <si>
    <t>Строительство котельной для отопления поселения «Рабочий поселок Майский», мощностью 13,760 Гкал/ч (16,00 МВт)</t>
  </si>
  <si>
    <t>F_505-ХГ-44</t>
  </si>
  <si>
    <t>1.5.3</t>
  </si>
  <si>
    <t>Новое строительство тепловых сетей, всего, в том числе:</t>
  </si>
  <si>
    <t>Строительство схемы выдачи тепловой мощности ТЭЦ в г. Советская Гавань. Строительство ЦТП для передачи тепловой мощности от магистральной теплосети ТЭЦ в г. Советская Гавань, 6 шт.</t>
  </si>
  <si>
    <t>H_505-ХТСКх-54</t>
  </si>
  <si>
    <t>Строительство подкачивающей насосной станции "Таежная" в г.Комсомольске-на-Амуре (производительность - 580 т/час) (СП КТС)</t>
  </si>
  <si>
    <t>H_505-ХТСКх-48</t>
  </si>
  <si>
    <t>1.5.4</t>
  </si>
  <si>
    <t>Прочее новое строительство, всего, в том числе:</t>
  </si>
  <si>
    <t>Строительство 2 пускового комплекса золоотвала №2 Хабаровской ТЭЦ-3 (ёмкость - 2250 тыс. м3)</t>
  </si>
  <si>
    <t>F_505-ХГ-41</t>
  </si>
  <si>
    <t>Строительство золоотвала Амурской ТЭЦ (ёмкость 3189 тыс. м3, производительность 1200 т/час)</t>
  </si>
  <si>
    <t>F_505-ХГ-42</t>
  </si>
  <si>
    <t>Строительство очистных сооружений нефтесодержащих и дождевых сточных вод, производительностью 600 м3/час на Хабаровской ТЭЦ-1</t>
  </si>
  <si>
    <t>F_505-ХГ-35</t>
  </si>
  <si>
    <t>Строительство очистных сооружений для хозяйственно-бытовых сточных вод Николаевской ТЭЦ небольшой производительностью- 70 м3/сут. (ПИР, СМР)</t>
  </si>
  <si>
    <t>H_505-ХГ-118</t>
  </si>
  <si>
    <t>Строительство береговой насосной Хабаровской ТЭЦ-3 с внедрением инновационных конструкций водозаборных оголовков, 0,5 км.</t>
  </si>
  <si>
    <t>F_505-ХГ-43</t>
  </si>
  <si>
    <t>Строительство жилого комплекса для работников Совгаванской ТЭЦ (S=10779,1 м2)</t>
  </si>
  <si>
    <t>I_505-ХГ-130</t>
  </si>
  <si>
    <t>Строительство нового золоотвала Хабаровской ТЭЦ-1 (ёмкость - 3200 тыс. м3)</t>
  </si>
  <si>
    <t>H_505-ХГ-86</t>
  </si>
  <si>
    <t>Строительство золоотвала КЦ №2 (ургал) СП Хабаровская ТЭЦ-2, (емкость - 126 тыс. м3).</t>
  </si>
  <si>
    <t>F_505-ХТСКх-28</t>
  </si>
  <si>
    <t>Строительство станции очистки сточных вод СП Хабаровская ТЭЦ-2 с внедрением инновационных технологий химико-биологической очистки и обеззараживания, производительностью 216 т/час</t>
  </si>
  <si>
    <t>F_505-ХТСКх-29</t>
  </si>
  <si>
    <t>1.6</t>
  </si>
  <si>
    <t>Покупка земельных участков для целей реализации инвестиционных проектов, всего, в том числе:</t>
  </si>
  <si>
    <t>1.7</t>
  </si>
  <si>
    <t>Прочие инвестиционные проекты всего, в том числе:</t>
  </si>
  <si>
    <t>Разработка проектно-изыскательских работ для строительства Хабаровской ТЭЦ-4 с внеплощадочной инфраструктурой</t>
  </si>
  <si>
    <t>J_505-ХГ-146</t>
  </si>
  <si>
    <t>Разработка технико-экономического обоснования для реконструкции Ургальской котельной</t>
  </si>
  <si>
    <t>K_505-ХТЭЦ2-5</t>
  </si>
  <si>
    <t>Покупка УСПД "Сикон С50", СП Хабаровская ТЭЦ-1 кол-во 1 шт.</t>
  </si>
  <si>
    <t>F_505-ХГ-45-3</t>
  </si>
  <si>
    <t xml:space="preserve"> Покупка МФУ  ( 5 шт) - Аппарат управления ХГ </t>
  </si>
  <si>
    <t>H_505-ХГ-45-142</t>
  </si>
  <si>
    <t>Покупка устройства сбора и передачи данных ( ХТЭЦ-1)-1шт</t>
  </si>
  <si>
    <t>K_505-ХГ-45-143-1</t>
  </si>
  <si>
    <t>Покупка устройства сбора и передачи данных (ХТЭЦ-3,  АУ ХГ )-2шт</t>
  </si>
  <si>
    <t>K_505-ХГ-45-143-2</t>
  </si>
  <si>
    <t>Покупка Спектрофотометр ПЭ 5300ВИ (Амурская ТЭЦ-1), 2 шт.</t>
  </si>
  <si>
    <t>K_505-ХГ-45-318</t>
  </si>
  <si>
    <t>Покупка электрошкаф сушильный  LOIPLF-25/350-VS2 Амурская ТЭЦ-1, 1 шт.</t>
  </si>
  <si>
    <t>K_505-ХГ-45-319</t>
  </si>
  <si>
    <t>Покупка электоропечь муфельная LOIP LF-9/11V1( Амурская ТЭЦ-1)</t>
  </si>
  <si>
    <t>K_505-ХГ-45-320</t>
  </si>
  <si>
    <t xml:space="preserve">Покупка  сервер в комплекте ( 1 шт) - Аппарат управления ХГ </t>
  </si>
  <si>
    <t>H_505-ХГ-45-144</t>
  </si>
  <si>
    <t>Покупка Оборудование коммуникационно-инфраструктурного назначения, 1 шт. Аппарат управления ХГ</t>
  </si>
  <si>
    <t>H_505-ХГ-45-146</t>
  </si>
  <si>
    <t>Покупка системы гарантированного электропитания, СП Хабаровская ТЭЦ-1 кол-во 1 шт.</t>
  </si>
  <si>
    <t>I_505-ХГ-45-262</t>
  </si>
  <si>
    <t>Покупка активного сетевого оборудования, СП Хабаровская ТЭЦ-3  кол-во 1 шт.</t>
  </si>
  <si>
    <t>I_505-ХГ-45-263</t>
  </si>
  <si>
    <t xml:space="preserve">Покупка многофункционального устройства,  Аппарат управления ХГ,   кол-во 1 шт. </t>
  </si>
  <si>
    <t>I_505-ХГ-45-264</t>
  </si>
  <si>
    <t xml:space="preserve">Покупка системы гарантированного электропитания,  Аппарат управления ХГ,   кол-во 1 шт. </t>
  </si>
  <si>
    <t>I_505-ХГ-45-265</t>
  </si>
  <si>
    <t>Покупка АТС, кол-во 1 шт., Аппарат управления ХГ</t>
  </si>
  <si>
    <t>H_505-ХГ-45-147</t>
  </si>
  <si>
    <t>Покупка вакумной спец.машины, СП Хабаровская ТЭЦ-3  кол-во 1 шт.</t>
  </si>
  <si>
    <t>I_505-ХГ-45-266</t>
  </si>
  <si>
    <t>Покупка Бульдозер тяговый класс 35, СП Хабаровская ТЭЦ-1   (1 шт.)</t>
  </si>
  <si>
    <t>K_505-ХГ-45-252-1</t>
  </si>
  <si>
    <t>Покупка Бульдозер тяговый класс 35, СП Хабаровская ТЭЦ-3-2 шт/</t>
  </si>
  <si>
    <t>K_505-ХГ-45-252-2</t>
  </si>
  <si>
    <t>Покупка Бульдозер тяговый класс 35, СП Комсомольская ТЭЦ-2   (1 шт.)</t>
  </si>
  <si>
    <t>K_505-ХГ-45-252-3</t>
  </si>
  <si>
    <t>Покупка тепловоза марки  ТГМ СП Комсомольская ТЭЦ-2-1 шт</t>
  </si>
  <si>
    <t>J_505-ХГ-45-300</t>
  </si>
  <si>
    <t>Покупка тепловоза марки ТГМ Хабаровская ТЭЦ-1-1 шт.</t>
  </si>
  <si>
    <t>J_505-ХГ-45-301</t>
  </si>
  <si>
    <t>Покупка Весы электронные HR-250AZG, СП Комсомольская ТЭЦ-2 2 шт.</t>
  </si>
  <si>
    <t>H_505-ХГ-45-152</t>
  </si>
  <si>
    <t>Покупка  спектрофотометра Юника, СП Хабаровская ТЭЦ-1, кол-во 4 шт.</t>
  </si>
  <si>
    <t>F_505-ХГ-45-65</t>
  </si>
  <si>
    <t>Покупка  вытяжного шкафа 1800 НШВ,  Хабаровская ТЭЦ-1, кол-во 4шт.</t>
  </si>
  <si>
    <t>F_505-ХГ-45-68</t>
  </si>
  <si>
    <t>Покупка  высокочастотного тестера  ВЧТ-25М, СП  Амурская ТЭЦ, кол-во 2 шт.</t>
  </si>
  <si>
    <t>H_505-ХГ-45-130</t>
  </si>
  <si>
    <t>Покупка мобильной установки регенерации турбинных и трансформаторных масел  (КСОР-1) КТЭЦ-2, 1 шт.</t>
  </si>
  <si>
    <t>I_505-ХГ-45-269</t>
  </si>
  <si>
    <t>Покупка Комплекс для проверки высоковольтной аппаратуры, СП Хабаровская ТЭЦ-1, 1 шт.</t>
  </si>
  <si>
    <t>H_505-ХГ-45-159</t>
  </si>
  <si>
    <t>Покупка Комплекс испытательный Ретом-21, СП Хабаровская ТЭЦ-3, 1 шт.</t>
  </si>
  <si>
    <t>H_505-ХГ-45-160</t>
  </si>
  <si>
    <t>Покупка Многофункциональный измеритель параметров электроустановок MI 3102H, СП Комсомольская ТЭЦ-1, 1 шт.</t>
  </si>
  <si>
    <t>H_505-ХГ-45-163</t>
  </si>
  <si>
    <t>Покупка Установка поверочная переносная УПП8531М/1, Комсомольская ТЭЦ-3, 1 шт.</t>
  </si>
  <si>
    <t>H_505-ХГ-45-164</t>
  </si>
  <si>
    <t>Покупка Измерительный комплекс для проверки ВЧ-аппаратуры РЕТОМ-ВЧ/64, СП Амурская ТЭЦ, 1 шт.</t>
  </si>
  <si>
    <t>H_505-ХГ-45-166</t>
  </si>
  <si>
    <t>Покупка Микроомметр MMR-630, СП Николаевская ТЭЦ, 1 шт.</t>
  </si>
  <si>
    <t>H_505-ХГ-45-169</t>
  </si>
  <si>
    <t>Покупка весы аналитические, СП Хабаровская ТЭЦ-1, 1 шт.</t>
  </si>
  <si>
    <t>H_505-ХГ-45-172</t>
  </si>
  <si>
    <t>Покупка Спектрофотометр ПЭ-5400ВИ, СП Комсомольская ТЭЦ-2, 1 шт.</t>
  </si>
  <si>
    <t>H_505-ХГ-45-176</t>
  </si>
  <si>
    <t>Покупка анализатор ПКЖ 904, СП Комсомольская ТЭЦ-2, 1 шт.</t>
  </si>
  <si>
    <t>H_505-ХГ-45-177</t>
  </si>
  <si>
    <t>Покупка Шкаф вытяжной для нагревательных печей, СП Амурская ТЭЦ, 1 шт.</t>
  </si>
  <si>
    <t>H_505-ХГ-45-178</t>
  </si>
  <si>
    <t>Покупка Аппарат "АДИМ", СП Амурская ЭЦ, 1 шт.</t>
  </si>
  <si>
    <t>H_505-ХГ-45-179</t>
  </si>
  <si>
    <t>Покупка Электропечь камерная лабораторная СНОЛ-1,6.2,5.1/10-И4М, СП Хабаровская ТЭЦ-3, 1 шт.</t>
  </si>
  <si>
    <t>H_505-ХГ-45-181</t>
  </si>
  <si>
    <t>Покупка Шкаф вытяжной 1500 НШВ-КгО Квадро
с мойкой МО нерж. (160 мм), СП Хабаровская ТЭЦ-3, 1 шт.</t>
  </si>
  <si>
    <t>H_505-ХГ-45-182</t>
  </si>
  <si>
    <t>Покупка Аналитические весы ВЛ-224В, СП Хабаровская ТЭЦ-3, 1 шт.</t>
  </si>
  <si>
    <t>H_505-ХГ-45-183</t>
  </si>
  <si>
    <t>Покупка Газоанализатор водорода переносной АВП-02Г, СП Комсомолськая ТЭЦ-3, 1 шт.</t>
  </si>
  <si>
    <t>H_505-ХГ-45-184</t>
  </si>
  <si>
    <t xml:space="preserve">Покупка аппарата ТВЗ-ЛАБ 01 для определения температуры вспышки трансформаторного масла, СП Хабаровская ТЭЦ-1, 1 шт. </t>
  </si>
  <si>
    <t>J_505-ХГ-45-302</t>
  </si>
  <si>
    <t>Покупка шкаф сушильный CNOL 67/350 СП Хабаровская ТЭЦ-3, 1 шт.</t>
  </si>
  <si>
    <t>J_505-ХГ-45-303</t>
  </si>
  <si>
    <t>Покупка газоанализатора Анкат 7664-1 М-09, СП Хабаровская ТЭЦ-1, 1 шт.</t>
  </si>
  <si>
    <t>J_505-ХГ-45-304</t>
  </si>
  <si>
    <t>Покупка стенда для испытания отрезных кругов СП Хабаровская ТЭЦ-3-1 шт.</t>
  </si>
  <si>
    <t>J_505-ХГ-45-305</t>
  </si>
  <si>
    <t>Покупка геодезического спутникового приемника с программным обеспечением и сопутствующими инструментами СП Хабаровская ТЭЦ-1, 1 шт.</t>
  </si>
  <si>
    <t>J_505-ХГ-45-306</t>
  </si>
  <si>
    <t>Покупка установки леспожарной ранцевой  "Ангара" СП Николаевская ТЭЦ, кол-во 1 шт.</t>
  </si>
  <si>
    <t>K_505-ХГ-45-309</t>
  </si>
  <si>
    <t>Покупка гидрометрической вертушки для Комсомольская ТЭЦ-2- 1 шт.</t>
  </si>
  <si>
    <t>K_505-ХГ-45-312</t>
  </si>
  <si>
    <t>Покупка Установка  для испытания и прожига кабелей SEBA ВТ-5000-1, СП Хабаровская ТЭЦ-1, 1 шт.</t>
  </si>
  <si>
    <t>H_505-ХГ-45-195</t>
  </si>
  <si>
    <t>Покупка Миллиомметр для измерения активного сопротивления постоянному току МИКО-8, СП Хабаровская ТЭЦ-1, 1 шт.</t>
  </si>
  <si>
    <t>H_505-ХГ-45-196</t>
  </si>
  <si>
    <t>Покупка Микроомметр MI 3252 MicroOhm 100A, СП Хабаровская ТЭЦ-1, 1 шт.</t>
  </si>
  <si>
    <t>H_505-ХГ-45-197</t>
  </si>
  <si>
    <t>Покупка Установка Уран-1 для проверки простых защит, СП Комсомольская ТЭЦ-3, 1 шт.</t>
  </si>
  <si>
    <t>H_505-ХГ-45-198</t>
  </si>
  <si>
    <t>Покупка Испытательный комплекс для проверки ВЧ аппаратуры РЕТОМ-ВЧ/64, СП Комсомольская ТЭЦ-3, 1 шт.</t>
  </si>
  <si>
    <t>H_505-ХГ-45-199</t>
  </si>
  <si>
    <t>Покупка Установка Уран-2 для проверки сложных защит, СП  Комсомольская ТЭЦ-3, 1 шт.</t>
  </si>
  <si>
    <t>H_505-ХГ-45-200</t>
  </si>
  <si>
    <t>H_505-ХГ-45-201</t>
  </si>
  <si>
    <t>Покупка Калориметрическая установка АБК-1В ( для Комсомольской ТЭЦ-2), 1 шт.</t>
  </si>
  <si>
    <t>H_505-ХГ-45-203</t>
  </si>
  <si>
    <t>Покупка Прибор для определения класса промышленной чистоты ПКЖ 904 (СП Хабаровская ТЭЦ-1), 1 шт.</t>
  </si>
  <si>
    <t>K_505-ХГ-45-204-1</t>
  </si>
  <si>
    <t>Покупка Прибор для определения класса промышленной чистоты ПКЖ 904 (СП Хабаровская ТЭЦ-3), 1 шт.</t>
  </si>
  <si>
    <t>K_505-ХГ-45-204-2</t>
  </si>
  <si>
    <t>Покупка Прибор для определения класса промышленной чистоты ПКЖ 904 (СП Комсомольская ТЭЦ-2), 1 шт.</t>
  </si>
  <si>
    <t>K_505-ХГ-45-204-3</t>
  </si>
  <si>
    <t>Покупка Прибор для определения класса промышленной чистоты ПКЖ 904 (СП Комсомольская ТЭЦ-3), 1 шт.</t>
  </si>
  <si>
    <t>K_505-ХГ-45-204-4</t>
  </si>
  <si>
    <t>Покупка Прибор для определения класса промышленной чистоты ПКЖ 904 (СП Амурская ТЭЦ-1), 1 шт.</t>
  </si>
  <si>
    <t>K_505-ХГ-45-204-5</t>
  </si>
  <si>
    <t>Покупка Прибор для определения класса промышленной чистоты ПКЖ 904 (Советскогаванская ТЭЦ), 1 шт.</t>
  </si>
  <si>
    <t>K_505-ХГ-45-204-6</t>
  </si>
  <si>
    <t xml:space="preserve">Покупка Спектрофотометр          ЮНИКО-2100 (Хабаровская ТЭЦ-1 - 1 шт) </t>
  </si>
  <si>
    <t>K_505-ХГ-45-205-1</t>
  </si>
  <si>
    <t xml:space="preserve">Покупка Спектрофотометр          ЮНИКО-2100 (Хабаровская ТЭЦ-3, Аппарат управления ХГ - 2 шт) </t>
  </si>
  <si>
    <t>K_505-ХГ-45-205-2</t>
  </si>
  <si>
    <t xml:space="preserve">Покупка Спектрофотометр          ЮНИКО-2100 (Комсомольская ТЭЦ-2 - 1 шт) </t>
  </si>
  <si>
    <t>K_505-ХГ-45-205-3</t>
  </si>
  <si>
    <t xml:space="preserve">Покупка Спектрофотометр          ЮНИКО-2100 (Николаевская ТЭЦ - 1 шт) </t>
  </si>
  <si>
    <t>K_505-ХГ-45-205-4</t>
  </si>
  <si>
    <t>Покупка Мельница лабораторная ИЛА-3М (Амурская ТЭЦ-1) , 1 шт.</t>
  </si>
  <si>
    <t>H_505-ХГ-45-207</t>
  </si>
  <si>
    <t>Покупка Муфельная печь ПМ-10 ( Хабаровская ТЭЦ-1) , 1 шт.</t>
  </si>
  <si>
    <t>H_505-ХГ-45-208</t>
  </si>
  <si>
    <t>Покупка Весы аналитические  ( Хабаровская ТЭЦ-1), 1 шт.</t>
  </si>
  <si>
    <t>K_505-ХГ-45-209-1</t>
  </si>
  <si>
    <t>Покупка Весы аналитические  (Комсомольская ТЭЦ-2), 1 шт.</t>
  </si>
  <si>
    <t>K_505-ХГ-45-209-2</t>
  </si>
  <si>
    <t>Покупка печь муфельная   (Хабаровская ТЭЦ-3), 1 шт.</t>
  </si>
  <si>
    <t>K_505-ХГ-45-210-1</t>
  </si>
  <si>
    <t>Покупка печь муфельная   (Комсомольская ТЭЦ-2), 1 шт.</t>
  </si>
  <si>
    <t>K_505-ХГ-45-210-2</t>
  </si>
  <si>
    <t>Покупка Проборазделочная машина  ДМ - 150У.1.(Амурская ТЭЦ) , 1 шт.</t>
  </si>
  <si>
    <t>H_505-ХГ-45-212</t>
  </si>
  <si>
    <t>Покупка Вискозиметр  ВУ -М  (Хабаровская ТЭЦ-3), 1 шт.</t>
  </si>
  <si>
    <t>K_505-ХГ-45-214-1</t>
  </si>
  <si>
    <t>Покупка Термостат HUBER CC-13 ОА Visco 3 (Николаевская ТЭЦ), 1 шт.</t>
  </si>
  <si>
    <t>K_505-ХГ-45-316</t>
  </si>
  <si>
    <t>Покупка Термостат СС3-105А для определения плотности мазута (Хабаровская ТЭЦ-3), 1 шт.</t>
  </si>
  <si>
    <t>H_505-ХГ-45-215</t>
  </si>
  <si>
    <t>Покупка Прибор ТВО-01 (Хабаровская ТЭЦ-1) , 1 шт.</t>
  </si>
  <si>
    <t>H_505-ХГ-45-216</t>
  </si>
  <si>
    <t>Покупка  Сушильный шкаф СНОЛ  (Хабаровская ТЭЦ-1), 1 шт.</t>
  </si>
  <si>
    <t>K_505-ХГ-45-217-1</t>
  </si>
  <si>
    <t>Покупка  Сушильный шкаф СНОЛ  (Хабаровская ТЭЦ-3), 1 шт.</t>
  </si>
  <si>
    <t>K_505-ХГ-45-217-2</t>
  </si>
  <si>
    <t>Покупка  Сушильный шкаф СНОЛ  (Амурская ТЭЦ-1), 1 шт.</t>
  </si>
  <si>
    <t>K_505-ХГ-45-217-3</t>
  </si>
  <si>
    <t>Покупка Ультрафиолетовый облучатель производительностью 90 м³/час  Хабаровская ТЭЦ-1) , 1 шт.</t>
  </si>
  <si>
    <t>H_505-ХГ-45-218</t>
  </si>
  <si>
    <t>Покупка Переносной поверочный комплекс УППУ-МЭ 3.3 (кл. т. 0,1) Хабаровская ТЭЦ-3, 1 шт.</t>
  </si>
  <si>
    <t>H_505-ХГ-45-219</t>
  </si>
  <si>
    <t>Покупка Измеритель емкости и тангенса угла диэлектрических потерь Тангенс-2000, СП Хабаровская ТЭЦ-3, 1 шт.</t>
  </si>
  <si>
    <t>H_505-ХГ-45-220</t>
  </si>
  <si>
    <t>Покупка Измеритель емкости и тангенса угла диэлектрических потерь Тангенс-2000, СП Комсомольская ТЭЦ-3, 1 шт.</t>
  </si>
  <si>
    <t>H_505-ХГ-45-221</t>
  </si>
  <si>
    <t>Покупка Устройство для проверки автоматических выключателей Сатурн-М3, СП Хабаровская ТЭЦ-3, 1 шт.</t>
  </si>
  <si>
    <t>H_505-ХГ-45-222</t>
  </si>
  <si>
    <t>Покупка Устройство для проверки автоматических выключателей Тангенс-2000, СП Хабаровская ТЭЦ-1, 1 шт.</t>
  </si>
  <si>
    <t>H_505-ХГ-45-223</t>
  </si>
  <si>
    <t>Покупка Аппарат испытания диэлектриков АИД-70М, СП Хабаровская ТЭЦ-1, 1 шт.</t>
  </si>
  <si>
    <t>H_505-ХГ-45-224</t>
  </si>
  <si>
    <t>Покупка Установка автоматизированная трехфазная УППУ-МЭ 3.1КМ-С-02-110-25/50-6/528, СП Хабаровская ТЭЦ-1, 1 шт.</t>
  </si>
  <si>
    <t>H_505-ХГ-45-225</t>
  </si>
  <si>
    <t>Покупка стилоскопа переносного СЛП-4У (мини) (Хабаровская ТЭЦ-1), 1 шт.</t>
  </si>
  <si>
    <t>K_505-ХГ-45-327</t>
  </si>
  <si>
    <t>Покупка электорпечи лабораторной  LOIP LF-9/13-V1 с вентилятором( Хабаровская ТЭЦ-3, ЦХЛ)-2 шт.</t>
  </si>
  <si>
    <t>K_505-ХГ-45-328</t>
  </si>
  <si>
    <t>Покупка Установка для измерения диэлектрических потерь трансформаторногог масла Тангенс-3М, СП Комсомольская ТЭЦ-2, 1 шт.</t>
  </si>
  <si>
    <t>H_505-ХГ-45-226</t>
  </si>
  <si>
    <t>Покупка Нагрузочный трансформатор НТ-12, СП Николаевская ТЭЦ, 1 шт.</t>
  </si>
  <si>
    <t>H_505-ХГ-45-227</t>
  </si>
  <si>
    <t>Покупка Установка обработки трансформаторного масла УВФ-500, СП Николавская ТЭЦ, 2 шт.</t>
  </si>
  <si>
    <t>H_505-ХГ-45-229</t>
  </si>
  <si>
    <t>Покупка Комплекс испытатательный Ретом-21, СП Николаевская ТЭЦ, 1 шт.</t>
  </si>
  <si>
    <t>H_505-ХГ-45-230</t>
  </si>
  <si>
    <t>Покупка Электрическая печь СНОЛ 2.2,5.1,8/10-ИЗ, СП Комсомольская ТЭЦ-2, 1 шт.</t>
  </si>
  <si>
    <t>H_505-ХГ-45-231</t>
  </si>
  <si>
    <t>Покупка Калориметрическая установка АБК-1В или аналог, СП Хабаровская ТЭЦ-1, 1 шт.</t>
  </si>
  <si>
    <t>K_505-ХГ-45-232-1</t>
  </si>
  <si>
    <t>Покупка Калориметрическая установка АБК-1В или аналог, СП Хабаровская ТЭЦ-3, 1 шт.</t>
  </si>
  <si>
    <t>K_505-ХГ-45-232-2</t>
  </si>
  <si>
    <t>Покупка Прибор для определения времени деэмульсации АДИМ, СП Хабаровская ТЭЦ-1, 1 шт.</t>
  </si>
  <si>
    <t>K_505-ХГ-45-233-1</t>
  </si>
  <si>
    <t>Покупка Прибор для определения времени деэмульсации АДИМ, СП Комсомольская ТЭЦ-3, 1 шт.</t>
  </si>
  <si>
    <t>K_505-ХГ-45-233-2</t>
  </si>
  <si>
    <t>Покупка Установка Уран-2 для проверки сложных защит, СП Комсомольская ТЭЦ-2, 1 шт.</t>
  </si>
  <si>
    <t>H_505-ХГ-45-235</t>
  </si>
  <si>
    <t>Покупка Магазин затухания  ВЧА-75М, СП Комсомольская ТЭЦ-2, 2 шт.</t>
  </si>
  <si>
    <t>H_505-ХГ-45-236</t>
  </si>
  <si>
    <t>Покупка электрошкафа сушильного  LOIPLF-25/350-VS2 Хабаровская ТЭЦ-1, 1шт.</t>
  </si>
  <si>
    <t>K_505-ХГ-45-325</t>
  </si>
  <si>
    <t>Покупка электропечи лабораторной  LOIP LF-9/13-V1 с вентилятором (Хабаровская  ТЭЦ-1)-1 шт.</t>
  </si>
  <si>
    <t>K_505-ХГ-45-326</t>
  </si>
  <si>
    <t>Покупка электрошкаф сушильный  LOIPLF-25/350-VS2 (Майская ГРЭС-2 шт.)</t>
  </si>
  <si>
    <t>K_505-ХГ-45-322</t>
  </si>
  <si>
    <t>Покупка гидрометрической вертушки для Майская ГРЭС- 1 шт.</t>
  </si>
  <si>
    <t>K_505-ХГ-45-323</t>
  </si>
  <si>
    <t>Покупка вольтамперфазометра РЕТОМЕТР-2М СП Хабаровская ТЭЦ-1,  кол-во 1 шт.</t>
  </si>
  <si>
    <t>K_505-ХГ-45-272-1</t>
  </si>
  <si>
    <t>Покупка вольтамперфазометра РЕТОМЕТР-2М СП Хабаровская ТЭЦ-3, кол-во 1 шт.</t>
  </si>
  <si>
    <t>K_505-ХГ-45-272-2</t>
  </si>
  <si>
    <t>Покупка вольтамперфазометра РЕТОМЕТР-2М СП Николаевская ТЭЦ, кол-во 1 шт.</t>
  </si>
  <si>
    <t>K_505-ХГ-45-272-3</t>
  </si>
  <si>
    <t>Покупка кондуктометра МАРК 603 СП Хабаровкой ТЭЦ-1 -1 шт.</t>
  </si>
  <si>
    <t>K_505-ХГ-45-273-1</t>
  </si>
  <si>
    <t>Покупка кондуктометра МАРК 603 СП Хабаровской ТЭЦ-3-1 шт.</t>
  </si>
  <si>
    <t>K_505-ХГ-45-273-2</t>
  </si>
  <si>
    <t xml:space="preserve">Покупка кондуктометра МАРК 603 СП Комсомольской ТЭЦ-3 - 1 шт. </t>
  </si>
  <si>
    <t>K_505-ХГ-45-273-3</t>
  </si>
  <si>
    <t>Покупка кондуктометра МАРК 603 СП Амурской ТЭЦ-1-1 шт.</t>
  </si>
  <si>
    <t>K_505-ХГ-45-273-4</t>
  </si>
  <si>
    <t>Покупка кондуктометра МАРК 603 СП Николаевской ТЭЦ- 1 шт.</t>
  </si>
  <si>
    <t>K_505-ХГ-45-273-5</t>
  </si>
  <si>
    <t>Покупка кондуктометра МАРК 603 СП Майской ГРЭС-1 шт.</t>
  </si>
  <si>
    <t>K_505-ХГ-45-273-6</t>
  </si>
  <si>
    <t>Покупка Спектрофотометра ПЭ 5300 ВИ СП Хабаровской ТЭЦ-3 - 1 шт.</t>
  </si>
  <si>
    <t>K_505-ХГ-45-274-1</t>
  </si>
  <si>
    <t>Покупка Спектрофотометра ПЭ 5300 ВИ СП Комсомльской ТЭЦ-1 - 1 шт.</t>
  </si>
  <si>
    <t>K_505-ХГ-45-274-2</t>
  </si>
  <si>
    <t>Покупка Спектрофотометра ПЭ 5300 ВИ СП Комсомольской ТЭЦ-3 -1 шт.</t>
  </si>
  <si>
    <t>K_505-ХГ-45-274-3</t>
  </si>
  <si>
    <t xml:space="preserve">Покупка Спектрофотометра ПЭ 5300 ВИ СП  Амурская ТЭЦ-1 - 2 шт. </t>
  </si>
  <si>
    <t>K_505-ХГ-45-274-4</t>
  </si>
  <si>
    <t xml:space="preserve">Покупка Аспиратора  ПУ-4Э  СП Комсомольской ТЭЦ-2 - 1 шт. </t>
  </si>
  <si>
    <t>K_505-ХГ-45-275-1</t>
  </si>
  <si>
    <t xml:space="preserve">Покупка Аспиратора  ПУ-4Э  СП Комсомольской ТЭЦ-3 - 1 шт. </t>
  </si>
  <si>
    <t>K_505-ХГ-45-275-2</t>
  </si>
  <si>
    <t>Покупка Газоанализатора АВП-02Г СП Комсомольской ТЭЦ-3,  -1 шт.</t>
  </si>
  <si>
    <t>K_505-ХГ-45-276-1</t>
  </si>
  <si>
    <t xml:space="preserve">Покупка Газоанализатора АВП-02Г СП Николаевской ТЭЦ - 1 шт. </t>
  </si>
  <si>
    <t>K_505-ХГ-45-276-2</t>
  </si>
  <si>
    <t>Покупка Микропроцессорного идикатора влажности водорода ГТВ-002 СП Хабаровской ТЭЦ-1 - 1 шт.</t>
  </si>
  <si>
    <t>K_505-ХГ-45-277-1</t>
  </si>
  <si>
    <t>Покупка Микропроцессорного идикатора влажности водорода ГТВ-002 СП Комсомольской  ТЭЦ-2 - 1 шт.</t>
  </si>
  <si>
    <t>K_505-ХГ-45-277-2</t>
  </si>
  <si>
    <t>Покупка весов аналитических высшего класа точности СП Комсомольской ТЭЦ-2- 1 шт.</t>
  </si>
  <si>
    <t>K_505-ХГ-45-278-1</t>
  </si>
  <si>
    <t>Покупка весов аналитических высшего класа точности СП Амурской ТЭЦ-1 - 1 шт.</t>
  </si>
  <si>
    <t>K_505-ХГ-45-278-2</t>
  </si>
  <si>
    <t xml:space="preserve">Покупка весов аналитических высшего класа точности СП Майской ГРЭС - 1шт. </t>
  </si>
  <si>
    <t>K_505-ХГ-45-278-3</t>
  </si>
  <si>
    <t>Покупка регистратора автоматического температуры вспышки нетепродуктов в закрытом тигле  "Вспышка -А"для ЦХЛ филиала - 1 шт.</t>
  </si>
  <si>
    <t>I_505-ХГ-45-279</t>
  </si>
  <si>
    <t>Покупка Влагомера  ВТМ-МК для определения влаги в трансформаторном масле СП Хабаровской ТЭЦ-3 - 1 шт</t>
  </si>
  <si>
    <t>I_505-ХГ-45-280</t>
  </si>
  <si>
    <t>Покупка спектрофотометра ЮНИКО  2100 СП Хабаровской ТЭЦ-1 - 1 шт.</t>
  </si>
  <si>
    <t>K_505-ХГ-45-281-1</t>
  </si>
  <si>
    <t>Покупка спектрофотометра ЮНИКО  2100 СП  Николаевской ТЭЦ - 2 шт.</t>
  </si>
  <si>
    <t>K_505-ХГ-45-281-2</t>
  </si>
  <si>
    <t xml:space="preserve">Покупка спектрофотометра ЮНИКО  2100 СП Майской ГРЭС - 1 шт. </t>
  </si>
  <si>
    <t>K_505-ХГ-45-281-3</t>
  </si>
  <si>
    <t>Покупка газоанализатора портативного КОЛИОН 1В-04 СП Хабаровской ТЭЦ-3 - 1 шт.</t>
  </si>
  <si>
    <t>I_505-ХГ-45-282</t>
  </si>
  <si>
    <t>Покупка метеоскопа М с шаром ТНС индекса, первичной поверкой СП Хабаровской ТЭЦ-3 - 1 шт.</t>
  </si>
  <si>
    <t>I_505-ХГ-45-283</t>
  </si>
  <si>
    <t>Покупка Аспиратора АПВ=12/220 в-22  на 20 л СП Хабаровской ТЭЦ-1 - 1 шт.</t>
  </si>
  <si>
    <t>K_505-ХГ-45-284-1</t>
  </si>
  <si>
    <t>Покупка Аспиратора АПВ=12/220 в-22  на 20 л СП Амурская ТЭЦ-1 - 1 шт.</t>
  </si>
  <si>
    <t>K_505-ХГ-45-284-2</t>
  </si>
  <si>
    <t>Покупка аспиратора ПУ-3Э/128 СП  Хабаровкой ТЭЦ-1 - 1 шт.</t>
  </si>
  <si>
    <t>I_505-ХГ-45-285</t>
  </si>
  <si>
    <t>Покупка Шкаф сушильный  СНОЛ 3,5.3,5.3,5/3,5-И 1 СП КТЭЦ-1- 1 шт.</t>
  </si>
  <si>
    <t>I_505-ХГ-45-286</t>
  </si>
  <si>
    <t>Покупка Высокочастотный тестер ВЧТ-25М, СП Комсомольская ТЭЦ-2, 1 шт.</t>
  </si>
  <si>
    <t>H_505-ХГ-45-237</t>
  </si>
  <si>
    <t>Покупка Аппарат испытания диэлектриков АИД 70Ц, СП Комсомольская ТЭЦ-2, 1 шт.</t>
  </si>
  <si>
    <t>H_505-ХГ-45-238</t>
  </si>
  <si>
    <t>Покупка Измеритель параметров изоляции МIС-2505, СП Комсомольская ТЭЦ-2, 1 шт.</t>
  </si>
  <si>
    <t>H_505-ХГ-45-239</t>
  </si>
  <si>
    <t>Покупка Стенд высоковольтный СВС-100M, СП Хабаровская ТЭЦ-1, 1 шт.</t>
  </si>
  <si>
    <t>H_505-ХГ-45-240</t>
  </si>
  <si>
    <t>Покупка Измеритель емкости и тангенса угла диэлектрических потерь Тангенс-2000, СП Комсомольская ТЭЦ-1, 1 шт.</t>
  </si>
  <si>
    <t>K_505-ХГ-45-241-1</t>
  </si>
  <si>
    <t>Покупка Измеритель емкости и тангенса угла диэлектрических потерь Тангенс-2000, СП Амурская ТЭЦ, 1 шт.</t>
  </si>
  <si>
    <t>K_505-ХГ-45-241-2</t>
  </si>
  <si>
    <t>Покупка Измеритель емкости и тангенса угла диэлектрических потерь Тангенс-2000, СП Николаевская ТЭЦ, 1 шт.</t>
  </si>
  <si>
    <t>K_505-ХГ-45-241-3</t>
  </si>
  <si>
    <t>Покупка Комплект поисковый КП-500К, СП Николаевская ТЭЦ, 1 шт.</t>
  </si>
  <si>
    <t>H_505-ХГ-45-242</t>
  </si>
  <si>
    <t>Покупка Прибор контроля высоковольтных выключателей ПКВ/М6Н, СП Комсомольская ТЭЦ-3, 1 шт.</t>
  </si>
  <si>
    <t>H_505-ХГ-45-243</t>
  </si>
  <si>
    <t>Покупка Мобильный индикаторный комплекс МИК-2, СП Комсомольская ТЭЦ-3, 1 шт.</t>
  </si>
  <si>
    <t>H_505-ХГ-45-244</t>
  </si>
  <si>
    <t>Покупка Прибор контроля усилия нажатия ПКСН-1, СП Комсомольская ТЭЦ-3, 1 шт.</t>
  </si>
  <si>
    <t>K_505-ХГ-45-245-1</t>
  </si>
  <si>
    <t>Покупка Прибор контроля усилия нажатия ПКСН-1, СП Амурская ТЭЦ, 1 шт.</t>
  </si>
  <si>
    <t>K_505-ХГ-45-245-2</t>
  </si>
  <si>
    <t>Покупка Установка автоматизированная трехфазная УППУ-МЭ 3.1КМ-С-02-110-25/50-6/528, СП Амурская ТЭЦ, 1 шт.</t>
  </si>
  <si>
    <t>H_505-ХГ-45-246</t>
  </si>
  <si>
    <t>Покупка Испытательный комплекс для  релейной защиты и автоматики Ретом-61, СП Хабаровская ТЭЦ-3, 1 шт.</t>
  </si>
  <si>
    <t>H_505-ХГ-45-247</t>
  </si>
  <si>
    <t>Покупка Оборудование абонентского доступа (СП ХТЭЦ-2 Ургальская котельная) кол-во 1 к-т</t>
  </si>
  <si>
    <t>I_505-ХТСКх-34-35</t>
  </si>
  <si>
    <t>Покупка системы гарантированного электропитания (СП ХТЭЦ-2 - 2023 год) кол-во 1 шт.</t>
  </si>
  <si>
    <t>K_505-ХТСКх-34-37-1</t>
  </si>
  <si>
    <t>Покупка Вискозимметр ВУ СП "Комсомольская ТЭЦ-2"</t>
  </si>
  <si>
    <t>L_505-ХГ-45-329</t>
  </si>
  <si>
    <t xml:space="preserve">Покупка ТМС-650 Микроометр, с поверкой СП "Комсомольская ТЭЦ-1" ( 1 шт) </t>
  </si>
  <si>
    <t>L_505-ХГ-45-332</t>
  </si>
  <si>
    <t xml:space="preserve"> Покупка газоанализатора ГАНК-4С для определения кислоты ( СП Николаевская ТЭЦ-1, в количестве 1 шт.)</t>
  </si>
  <si>
    <t>L_505-ХГ-45-365</t>
  </si>
  <si>
    <t xml:space="preserve"> Покупка газоанализатора ГАНК-4С для определения щелочи ( СП Николаевская ТЭЦ-1, в количестве 1 шт.)</t>
  </si>
  <si>
    <t>L_505-ХГ-45-366</t>
  </si>
  <si>
    <t>Покупка системы гарантированного электропитания (СП ХТС- 2023 год) кол-во 1 шт.</t>
  </si>
  <si>
    <t>K_505-ХТСКх-34-37-2</t>
  </si>
  <si>
    <t>Покупка прибора для очистки воды бидистиллятор УПВА-5 1 шт, СП ХТС</t>
  </si>
  <si>
    <t>K_505-ХТС-34-2</t>
  </si>
  <si>
    <t>Покупка прибора спектрофотометра ПЭ-5300 ВИ 1 шт, СП ХТС</t>
  </si>
  <si>
    <t>K_505-ХТС-34-3</t>
  </si>
  <si>
    <t>Покупка корреляционного течеискателя Primayer Eureka3 1 шт, СП ХТС</t>
  </si>
  <si>
    <t>K_505-ХТС-34-4</t>
  </si>
  <si>
    <t>Покупка прибор для вакуумного фильтрования ПВФ-47/1НБ 1 шт, СП ХТС</t>
  </si>
  <si>
    <t>K_505-ХТС-34-5</t>
  </si>
  <si>
    <t>Покупка грузопассажирского автомобиля 10 шт, СП ХТС</t>
  </si>
  <si>
    <t>K_505-ХТС-34-6</t>
  </si>
  <si>
    <t>Покупка гидробура для завинчивания свай 1 шт, СП ХТС</t>
  </si>
  <si>
    <t>K_505-ХТС-34-7</t>
  </si>
  <si>
    <t>Покупка вакуумного автомобиля 1 шт, СП ХТС</t>
  </si>
  <si>
    <t>K_505-ХТС-34-8</t>
  </si>
  <si>
    <t>Покупка фронтального погрузчика 1 шт, СП ХТС</t>
  </si>
  <si>
    <t>K_505-ХТС-34-9</t>
  </si>
  <si>
    <t>Покупка автокрана грузоподъемностью 25тн (2023 год-1 шт, 2025 год-1 шт), СП ХТС</t>
  </si>
  <si>
    <t>K_505-ХТС-34-10</t>
  </si>
  <si>
    <t>Покупка бригадного грузового автомобиля (2023 год-6 шт, 2025 год-1 шт), СП ХТС</t>
  </si>
  <si>
    <t>K_505-ХТС-34-11</t>
  </si>
  <si>
    <t>Покупка трактора с коммунальной щеткой 1 шт, СП ХТС</t>
  </si>
  <si>
    <t>K_505-ХТС-34-12</t>
  </si>
  <si>
    <t>Покупка трактора с отвалом 1 шт, СП ХТС</t>
  </si>
  <si>
    <t>K_505-ХТС-34-13</t>
  </si>
  <si>
    <t>Покупка трактора с фронтальным погрузчиком 1 шт, СП ХТС</t>
  </si>
  <si>
    <t>K_505-ХТС-34-14</t>
  </si>
  <si>
    <t>Покупка Покупка МФУ, 1 шт (СП ХТС)</t>
  </si>
  <si>
    <t>K_505-ХТСКх-34-23-2</t>
  </si>
  <si>
    <t>Покупка Покупка МФУ, 1 шт (СП ХТЭЦ-2)</t>
  </si>
  <si>
    <t>K_505-ХТСКх-34-23-1</t>
  </si>
  <si>
    <t>Покупка Покупка МФУ, 1 шт (СП КТС)</t>
  </si>
  <si>
    <t>K_505-ХТСКх-34-23-3</t>
  </si>
  <si>
    <t>Покупка сканера Epson WorkForce DS-860N, 3 шт СП КТС</t>
  </si>
  <si>
    <t>J_505-ХТСКх-34-59</t>
  </si>
  <si>
    <t>Покупка  автомобиля УАЗ Патриот КТС-1 шт</t>
  </si>
  <si>
    <t>K_505-ХТСКх-34-10-1</t>
  </si>
  <si>
    <t>Покупка  автомобиля УАЗ-39094 ХТС-3 шт.</t>
  </si>
  <si>
    <t>K_505-ХТСКх-34-11-2</t>
  </si>
  <si>
    <t>Покупка  автомобиля УАЗ-39094 ХТЭЦ-2 - 1 шт</t>
  </si>
  <si>
    <t>K_505-ХТСКх-34-11-1</t>
  </si>
  <si>
    <t>Покупка  автомобиля УАЗ-39094 КТС, 3 шт.</t>
  </si>
  <si>
    <t>K_505-ХТСКх-34-11-3</t>
  </si>
  <si>
    <t>Покупка автомобиля Тягач с полуприцепом, г.п. 32 т., СП ХТС кол-во   3 шт.</t>
  </si>
  <si>
    <t>F_505-ХТСКх-34-13</t>
  </si>
  <si>
    <t>Покупка автомобиля ГАЗ 322173 ГАЗЕЛЬ 4х4 (КЦ№2 Ургальская ЦЭС СП ХТЭЦ-2)кол-во 1шт.</t>
  </si>
  <si>
    <t>I_505-ХТСКх-34-38</t>
  </si>
  <si>
    <t>Покупка экскаватора ХИТАЧИ, СП КТС кол-во  2шт.</t>
  </si>
  <si>
    <t>H_505-ХТСКх-34-20</t>
  </si>
  <si>
    <t>Покупка Автомобиль самосвал, гп 20 т ХТС, 1 шт</t>
  </si>
  <si>
    <t>H_505-ХТСКх-34-24</t>
  </si>
  <si>
    <t>Покупка Автомобиль с КМУ, КТС- 1 шт</t>
  </si>
  <si>
    <t>H_505-ХТСКх-34-25</t>
  </si>
  <si>
    <t>Покупка Автомобиль УАЗ 323632/2.7 МТ 233 Pikup   (КЦ№2 Ургальская ЦЭС СП ХТЭЦ-2) -1шт</t>
  </si>
  <si>
    <t>H_505-ХТСКх-34-26</t>
  </si>
  <si>
    <t>Покупка  автомобиля УАЗ-390945 (Фермер)  СП "ХТС" 1 шт.</t>
  </si>
  <si>
    <t>J_505-ХТСКх-34-42</t>
  </si>
  <si>
    <t>Покупка колесный экскаватор HYUNDAI R 140W-9S  СП "ХТС" 1 шт.</t>
  </si>
  <si>
    <t>J_505-ХТСКх-34-43</t>
  </si>
  <si>
    <t>Покупка автомобиль УАЗ-236324  СП "ХТС" 1 шт.</t>
  </si>
  <si>
    <t>J_505-ХТСКх-34-44</t>
  </si>
  <si>
    <t>Покупка Автомобиль самосвал, гп 15 т ХТС 1 шт</t>
  </si>
  <si>
    <t>J_505-ХТСКх-34-45</t>
  </si>
  <si>
    <t>Покупка Погрузчик вилочный,  СП КТС кол-во 1 шт.</t>
  </si>
  <si>
    <t>J_505-ХТСКх-34-50</t>
  </si>
  <si>
    <t>Покупка Вахтовый автомобиль (ГАЗ 3308) 1 шт, СП КТС</t>
  </si>
  <si>
    <t>J_505-ХТСКх-34-51</t>
  </si>
  <si>
    <t>Покупка Эксакаватор -погрузчик 1 шт, СП КТС</t>
  </si>
  <si>
    <t>J_505-ХТСКх-34-52</t>
  </si>
  <si>
    <t>Покупка Экскаватор колесный 190W 1 шт, СП КТС</t>
  </si>
  <si>
    <t>J_505-ХТСКх-34-53</t>
  </si>
  <si>
    <t>Покупка Илососная машина КО-530-24 СП "ХТС" 1 шт.</t>
  </si>
  <si>
    <t>J_505-ХТСКх-34-56</t>
  </si>
  <si>
    <t>Покупка автомобиля технологического с КМУ Tadano 554 СП "ХТС" 1 шт.</t>
  </si>
  <si>
    <t>J_505-ХТСКх-34-57</t>
  </si>
  <si>
    <t>Покупка кран-манипуляторный автомобиль КМА-150-1 СП "ХТС" 1 шт.</t>
  </si>
  <si>
    <t>J_505-ХТСКх-34-58</t>
  </si>
  <si>
    <t>Покупка Сварочный агрегат DLW-400ESW, (2017 г-1 шт, 2021 г.-1 шт) СП ХТС</t>
  </si>
  <si>
    <t>F_505-ХТСКх-34-18</t>
  </si>
  <si>
    <t>Покупка КФК-3-1 шт, СП ХТЭЦ-2</t>
  </si>
  <si>
    <t>H_505-ХТСКх-34-27</t>
  </si>
  <si>
    <t>Покупка Концентратомер КН-2м-1 шт, СП ХТЭЦ-2</t>
  </si>
  <si>
    <t>H_505-ХТСКх-34-28</t>
  </si>
  <si>
    <t>Покупка Бидистилятор-1 шт, СП ХТЭЦ-2</t>
  </si>
  <si>
    <t>H_505-ХТСКх-34-29</t>
  </si>
  <si>
    <t>Покупка Кондиционер промышленный-1 шт, СП ХТЭЦ-2</t>
  </si>
  <si>
    <t>H_505-ХТСКх-34-30</t>
  </si>
  <si>
    <t>Покупка Сварочный агрегат DLW-400ESW, 2 шт, СП КТС</t>
  </si>
  <si>
    <t>H_505-ХТСКх-34-31</t>
  </si>
  <si>
    <t>Покупка Газоанализатор «Optima 7»  (СП ХТЭЦ-2) 1 к-т</t>
  </si>
  <si>
    <t>I_505-ХТСКх-34-39</t>
  </si>
  <si>
    <t>Покупка агрегат для сварки DLW-400ESW, (2024 год - 2 шт ) СП ХТС</t>
  </si>
  <si>
    <t>J_505-ХТСКх-34-61</t>
  </si>
  <si>
    <t>Покупка Трассоискатель RD8100 PDL 1 шт, СП ХТС</t>
  </si>
  <si>
    <t>J_505-ХТСКх-34-47</t>
  </si>
  <si>
    <t>Покупка Тепловизор FLIR T660 2 шт, (СП ХТЭЦ-2 - 1 шт)</t>
  </si>
  <si>
    <t>K_505-ХТСКх-34-48-1</t>
  </si>
  <si>
    <t>Покупка Тепловизор FLIR T660 2 шт, (СП ХТС-1 шт)</t>
  </si>
  <si>
    <t>K_505-ХТСКх-34-48-2</t>
  </si>
  <si>
    <t>Покупка Расходомер Transport PT900 1 шт, СП ХТС</t>
  </si>
  <si>
    <t>J_505-ХТСКх-34-49</t>
  </si>
  <si>
    <t>Покупка Компрессор передвижной дизельный 1 шт, СП КТС</t>
  </si>
  <si>
    <t>J_505-ХТСКх-34-54</t>
  </si>
  <si>
    <t>Покупка Виброметр-балансировщик («BALTECH VP-3470-Ex») 1 шт, СП ХТЭЦ-2</t>
  </si>
  <si>
    <t>J_505-ХТСКх-34-55</t>
  </si>
  <si>
    <t>Покупка Испытательная установка АИСТ 50/70, 1 шт СП КТС</t>
  </si>
  <si>
    <t>J_505-ХТСКх-34-60</t>
  </si>
  <si>
    <t>Покупка Метрологический стенд ЭЛМ-СПМВД - 1шт, СП ХТЭЦ-2</t>
  </si>
  <si>
    <t>H_505-ХТСКх-34-32</t>
  </si>
  <si>
    <t>Покупка многофункционального устройства, Исполнительный аппарат  АО "ДГК" (2018 г. - кол-во 3 шт; 2023 г. - кол-во 2 шт)</t>
  </si>
  <si>
    <t>F_505-ИА-1-26</t>
  </si>
  <si>
    <t>Покупка cерверного оборудования, Исполнительный аппарат АО "ДГК" (2018 г. - кол-во 1 комп.; 2023 г. - кол-во 1 компл.)</t>
  </si>
  <si>
    <t>I_505-ИА-1-54</t>
  </si>
  <si>
    <t>Покупка вычислительного узла (2019 г. - 5 шт., 2021 г. - 4 шт. ), Исполнительный аппарат АО "ДГК"</t>
  </si>
  <si>
    <t>H_505-ИА-1-11</t>
  </si>
  <si>
    <t>Покупка сетевого оборудования локальных вычислительных сетей (2020 г. - 9 шт., 2021 г. - 9 шт.), Исполнительный аппарат АО "ДГК"</t>
  </si>
  <si>
    <t>H_505-ИА-1-16</t>
  </si>
  <si>
    <t>Покупка серверного оборудования (блейд-система) (2020 г. - 1 шт., 2022 г. - 1 шт.), Исполнительный аппарат АО "ДГК"</t>
  </si>
  <si>
    <t>H_505-ИА-1-25</t>
  </si>
  <si>
    <t>Покупка системы хранения данных (2021 г. - 1 шт., 2022 г. - 1 шт.), Исполнительный аппарат АО "ДГК"</t>
  </si>
  <si>
    <t>H_505-ИА-1-38</t>
  </si>
  <si>
    <t>Покупка серверного шкафа (1 шт.), Исполнительный аппарат АО "ДГК"</t>
  </si>
  <si>
    <t>H_505-ИА-1-40</t>
  </si>
  <si>
    <t>Покупка оргтехники (многофункциональные устройства) (2020 г. - 1 шт., 2021 г. - 1 шт., 2022 г. - 1 шт.), Исполнительный аппарат АО "ДГК"</t>
  </si>
  <si>
    <t>H_505-ИА-1-41</t>
  </si>
  <si>
    <t>Покупка оборудования телемеханики (2019 г. - 1 компл., 2021 г. - 1 компл., 2022 г. - 1 компл.), Исполнительный аппарат АО "ДГК"</t>
  </si>
  <si>
    <t>H_505-ИА-1-42</t>
  </si>
  <si>
    <t>Покупка оборудования абонентского доступа (2022 г. - 1 компл.), Исполнительный аппарат АО "ДГК"</t>
  </si>
  <si>
    <t>H_505-ИА-1-44</t>
  </si>
  <si>
    <t>Покупка оборудование магистральных сетей (2020 г. - 1 компл., 2022 г. - 1 компл.; 2023 г. - 1 компл.)), Исполнительный аппарат АО "ДГК"</t>
  </si>
  <si>
    <t>H_505-ИА-1-45</t>
  </si>
  <si>
    <t>Покупка оборудования защиты сетей (2023 г. - 1 комп), Исполнительный аппарат АО "ДГК"</t>
  </si>
  <si>
    <t>I_505-ИА-1-58</t>
  </si>
  <si>
    <t>Покупка оборудования защиты сетей (2020 г. - 16 шт., 2022 г. - 4 шт.), Исполнительный аппарат АО "ДГК"</t>
  </si>
  <si>
    <t>H_505-ИА-1-46</t>
  </si>
  <si>
    <t>Покупка системы удаленного доступа (1 компл.), Исполнительный аппарат АО "ДГК"</t>
  </si>
  <si>
    <t>H_505-ИА-1-47</t>
  </si>
  <si>
    <t>Покупка системы  гарантированного электропитания (2020 г. - 1 компл.), Исполнительный аппарат АО "ДГК"</t>
  </si>
  <si>
    <t>H_505-ИА-1-48</t>
  </si>
  <si>
    <t>Покупка вычислительного узла (блейд-сервер ), Исполнительный аппарат АО "ДГК" ,3 шт</t>
  </si>
  <si>
    <t>J_505-ИА-1-60</t>
  </si>
  <si>
    <t xml:space="preserve">Покупка системы хранения данных (СХД IBM Storwize V7000), Исполнительный аппарат АО "ДГК" кол-во 1 шт. </t>
  </si>
  <si>
    <t>J_505-ИА-1-61</t>
  </si>
  <si>
    <t>Покупка оборудования  унифицированных коммуникаций (телекоммуникационное оборудование АТС) , Исполнительный аппарат АО "ДГК" кол-во 2 шт.</t>
  </si>
  <si>
    <t>J_505-ИА-1-62</t>
  </si>
  <si>
    <t>Покупка программно-аппаратного комплекса защиты сетей (1 компл.), Исполнительный аппарат АО "ДГК"</t>
  </si>
  <si>
    <t>K_505-ИА-1-63</t>
  </si>
  <si>
    <t>Покупка оборудования ВКС (2021 г. - 1 компл.), Исполнительный аппарат АО "ДГК"</t>
  </si>
  <si>
    <t>H_505-ИА-1-49</t>
  </si>
  <si>
    <t>Выкуп легковых автомобилей,  5 штук, Исполнительный аппарат АО "ДГК"</t>
  </si>
  <si>
    <t>I_505-ИА-1-57</t>
  </si>
  <si>
    <t>Проведение исследований и разработка технологических решений по снижению эрозионного износа и повышению надежности рабочитх лопаток  последних ступений  современных паровых турбин  за счет формирования многофункциональных нанокомпозитных покрытий. СП Комсомольская ТЭЦ-2</t>
  </si>
  <si>
    <t>F_505-ХГ-50на</t>
  </si>
  <si>
    <t>Разработка и внедрение технологии по повышению охлаждающего эффекта башенных градирен Комсомольской ТЭЦ-3 с проведением исследований по формированию полимерных материалов для оросителей и каплеуловителей</t>
  </si>
  <si>
    <t>I_505-ХГ-129на</t>
  </si>
  <si>
    <t xml:space="preserve">Разработка и внедрение технологии частичного восстановления элементов поверхности нагрева теплообменного теплофикационного оборудования (трубок) без полной замены трубного пучка. СП Хабаровская ТЭЦ-3 </t>
  </si>
  <si>
    <t>H_505-ХГ-53на</t>
  </si>
  <si>
    <t xml:space="preserve">Разработка технологии защиты поверхностей пульпопроводов при работе на углях с повышенной зольностью. Изготовление опытно-промышленного образца. СП Хабаровская ТЭЦ-3 </t>
  </si>
  <si>
    <t>H_505-ХГ-54на</t>
  </si>
  <si>
    <t>2</t>
  </si>
  <si>
    <t>Амурская область</t>
  </si>
  <si>
    <t>2.1</t>
  </si>
  <si>
    <t>2.1.1</t>
  </si>
  <si>
    <t>2.1.1.1</t>
  </si>
  <si>
    <t>2.1.1.2</t>
  </si>
  <si>
    <t>2.1.2</t>
  </si>
  <si>
    <t>2.1.2.1</t>
  </si>
  <si>
    <t>2.1.2.2</t>
  </si>
  <si>
    <t>2.1.3</t>
  </si>
  <si>
    <t>2.1.3.1</t>
  </si>
  <si>
    <t>2.1.3.2</t>
  </si>
  <si>
    <t>2.1.3.3</t>
  </si>
  <si>
    <t>2.1.3.4</t>
  </si>
  <si>
    <t>2.1.3.5</t>
  </si>
  <si>
    <t>Реконструкция  ТМ  № 4ТПК  по ул. Промышленной г.Благовещенска с применением инновационной технологии ППУ и ОДК (Реконструкция ТМ №4ТПК по ул. Промышленной от ТП1 до СО-150 с увеличением диаметра с 600 до 800 мм).</t>
  </si>
  <si>
    <t>F_505-АГ-21тп</t>
  </si>
  <si>
    <t>Реконструкция  ТМ  № 4ТПК  по ул. Промышленной г.Благовещенска участок (от ТП1 ТПК до СО13.3). (Реконструкция ТМ №4ТПК по ул. Промышленной от ТП1 до СО-150 с увеличением диаметра с 600 до 800 мм).</t>
  </si>
  <si>
    <t>J_505-АГ-81тп</t>
  </si>
  <si>
    <t>Реконструкция т/м №1 Центрального района, от узла "А" до УТ-4Ц, с увеличением Ду 800 мм на Ду 100 0мм, СП БТЭЦ</t>
  </si>
  <si>
    <t>K_505-АГ-135тп</t>
  </si>
  <si>
    <t>Реконструкция т/м на ЦЭС  с увеличением   Ду 300 мм на Ду 400 мм БТЭЦ от ТП-2Б до УТ-4А L-899 м. (Реконструкция т/м на ЦЭС (2С) с увеличением Ду 300 мм на Ду 400 ммБТЭЦ от ТП-2Б до УТ-4А).</t>
  </si>
  <si>
    <t>H_505-АГ-47</t>
  </si>
  <si>
    <t>Строительство понизительной насосной станции на тепломагистрали №3  Благовещенской ТЭЦ с внедрением АСУТП и частотного регулирования электродвигателей (производительность - 5100т/час). (Строительство ТК-3 на тепломагистрали №3 (ул. Загородая – ул. Железно-дорожная).</t>
  </si>
  <si>
    <t>F_505-АГ-24</t>
  </si>
  <si>
    <t>2.1.4</t>
  </si>
  <si>
    <t>2.2</t>
  </si>
  <si>
    <t>2.2.1</t>
  </si>
  <si>
    <t xml:space="preserve">Реконструкция   главного паропровода КА БКЗ 220-100Ф ст. № 6 СП РГРЭС </t>
  </si>
  <si>
    <t>H_505-АГ-32</t>
  </si>
  <si>
    <t>Реконструкция главного паропровода КА ст. № 7 типа БКЗ 220-100Ф СП РГРЭС</t>
  </si>
  <si>
    <t>I_505-АГ-65</t>
  </si>
  <si>
    <t>Реконструкция главного паропровода ТА ст. № 7 типа П 33/50-90/8 СП РГРЭС</t>
  </si>
  <si>
    <t>I_505-АГ-66</t>
  </si>
  <si>
    <t xml:space="preserve">Реконструкция  главного паропровода ТА ст. № 6 типа К50-90 СП РГРЭС </t>
  </si>
  <si>
    <t>H_505-АГ-33</t>
  </si>
  <si>
    <t>2.2.2</t>
  </si>
  <si>
    <t>2.2.3</t>
  </si>
  <si>
    <t>Реконструкция магистрального трубопровода №1 тепловой сети от ТК-2 до ТК-3 с заменой тепловой изоляции на ППУ СП РГРЭС</t>
  </si>
  <si>
    <t>I_505-АГ-72</t>
  </si>
  <si>
    <t>Реконструкция магистрального трубопровода № 6 тепловой сети СП РГРЭС</t>
  </si>
  <si>
    <t>J_505-АГ-78</t>
  </si>
  <si>
    <t>2.2.4</t>
  </si>
  <si>
    <t>Реконструкция схемы мазутопроводов котельного цеха II очереди СП РГРЭС</t>
  </si>
  <si>
    <t>H_505-АГ-35</t>
  </si>
  <si>
    <t>Реконструкция РУСН 6 кВ, замена сухих трансформаторов СП БТЭЦ</t>
  </si>
  <si>
    <t>H_505-АГ-36</t>
  </si>
  <si>
    <t>Реконструкция пожарной сигнализации на объектах СП РГГРЭС</t>
  </si>
  <si>
    <t>H_505-АГ-38</t>
  </si>
  <si>
    <t>Реконструкция циркуляционной системы водоснабжения СП РГРЭС</t>
  </si>
  <si>
    <t>H_505-АГ-39</t>
  </si>
  <si>
    <t>Реконструкция оборудования ОРУ-110 кВ с заменой МВ на элегазовые СП БТЭЦ</t>
  </si>
  <si>
    <t>I_505-АГ-53</t>
  </si>
  <si>
    <t>Реконструкция главного корпуса с усилением несущих конструкций СП РГРЭС</t>
  </si>
  <si>
    <t>I_505-АГ-54</t>
  </si>
  <si>
    <t>Реконструкция мостового крана №2 ТЦ г/п 50/10т с применением индустриального комплектного привода СП БТЭЦ</t>
  </si>
  <si>
    <t>I_505-АГ-55</t>
  </si>
  <si>
    <t>Реконструкция паропроводов к ПБ-1,2 с изменением трассировки БТЭЦ</t>
  </si>
  <si>
    <t>I_505-АГ-56</t>
  </si>
  <si>
    <t>Реконструкция электродвигателей 6 кВ   собственных нужд станции  СП БТЭЦ</t>
  </si>
  <si>
    <t>I_505-АГ-57</t>
  </si>
  <si>
    <t>Реконструкция фильтров Н1 ,Н2 ХВО БТЭЦ</t>
  </si>
  <si>
    <t>I_505-АГ-58</t>
  </si>
  <si>
    <t>Реконструкция приемно-сливного устройства ММХ СП РГРЭС</t>
  </si>
  <si>
    <t>J_505-АГ-80</t>
  </si>
  <si>
    <t>Реконструкция мостового крана № 1 КЦ  СП БТЭЦ</t>
  </si>
  <si>
    <t>K_505-АГ-82</t>
  </si>
  <si>
    <t xml:space="preserve">Реконструкция грузового лифта главного корпуса г/п 2т, СП БТЭЦ  </t>
  </si>
  <si>
    <t>K_505-АГ-83</t>
  </si>
  <si>
    <t>H_505-АГ-41</t>
  </si>
  <si>
    <t>2.3</t>
  </si>
  <si>
    <t>2.3.1</t>
  </si>
  <si>
    <t>Модернизация электрофильтра  КА ст. № 4 БТЭЦ</t>
  </si>
  <si>
    <t>F_505-АГ-16</t>
  </si>
  <si>
    <t>Установка стационарной системы технологического контроля, защиты и мониторинга температурных расширений и вибрации на т/а ст №3 БТЭЦ</t>
  </si>
  <si>
    <t>H_505-АГ-29</t>
  </si>
  <si>
    <t>Установка частотнорегулируемого привода на КЭН ТА ст. № 6, № 7 СП РГРЭС</t>
  </si>
  <si>
    <t>H_505-АГ-43</t>
  </si>
  <si>
    <t>Установка пожарной сигнализации котельного и турбинного цехов СП РГРЭС</t>
  </si>
  <si>
    <t>H_505-АГ-44</t>
  </si>
  <si>
    <t>Модернизация котлоагрегата ст. №4 .БТЭЦ</t>
  </si>
  <si>
    <t>I_505-АГ-59</t>
  </si>
  <si>
    <t>2.3.2</t>
  </si>
  <si>
    <t>2.3.3</t>
  </si>
  <si>
    <t>2.3.4</t>
  </si>
  <si>
    <t>Техперевооружение комплекса инженерно-технических средств  физической защиты объектов РГРЭС</t>
  </si>
  <si>
    <t>F_505-АГ-10</t>
  </si>
  <si>
    <t>Установка обдувочных апаратов на котлоагрегаты ст №1- 3, СП БТЭЦ</t>
  </si>
  <si>
    <t>K_505-АГ-87</t>
  </si>
  <si>
    <t>Внедрение автоматического пожаротушенич силовых трансформаторов пристанционного узла Т1,2,3,4, РТСН 2ВТ,3ВТ,4ВТ, СП БТЭЦ</t>
  </si>
  <si>
    <t>K_505-АГ-90</t>
  </si>
  <si>
    <t xml:space="preserve">Техническое перевооружение железнодорожных путей, СП БТЭЦ </t>
  </si>
  <si>
    <t>K_505-АГ-93</t>
  </si>
  <si>
    <t>Техперевооружение системы управления информационной безопасности, СП БТЭЦ</t>
  </si>
  <si>
    <t>K_505-АГ-100</t>
  </si>
  <si>
    <t>Техперевооружение комплекса инженерно-технических средств  физической защиты объектов БТЭЦ</t>
  </si>
  <si>
    <t>H_505-АГ-48</t>
  </si>
  <si>
    <t>Установка резервного трансформатора собственных нужд РГРЭС, 1 шт.</t>
  </si>
  <si>
    <t>F_505-АГ-12</t>
  </si>
  <si>
    <t>Прокладка ВОЛС к объектам ЦТС СП РГРЭС</t>
  </si>
  <si>
    <t>H_505-АГ-49</t>
  </si>
  <si>
    <t>Монтаж  весов  конвейерных АКВС-1 РГРЭС (1 шт)</t>
  </si>
  <si>
    <t>I_505-АГ-60</t>
  </si>
  <si>
    <t>Модернизация системы СОТИАССО (система обмена технологической информацией с автоматизированной системой системного оператора)  СП БТЭЦ</t>
  </si>
  <si>
    <t>I_505-АГ-75</t>
  </si>
  <si>
    <t>Модернизация системы СОТИАССО (система обмена технологической информацией с автоматизированной системой системного оператора)  СП РГРЭС</t>
  </si>
  <si>
    <t>I_505-АГ-76</t>
  </si>
  <si>
    <t xml:space="preserve">Установка дистанционной защиты ВЛ-35кВ Райчихинская ГРЭС – Широкий и  ВЛ-35кВ Райчихинская ГРЭС – П/С «А» </t>
  </si>
  <si>
    <t>I_505-АГ-73</t>
  </si>
  <si>
    <t>Установка системы  учета водопотребления и водоотведения на РГРЭС</t>
  </si>
  <si>
    <t>I_505-АГ-68</t>
  </si>
  <si>
    <t>Внедрение частотно-регулируемого привода на питательный электронасос №5 РГРЭС</t>
  </si>
  <si>
    <t>I_505-АГ-64</t>
  </si>
  <si>
    <t>Установка частотно-регулируемых приводов на Д-6А, Д-6Б КА БКЗ 220-100Ф ст. №6 РГРЭС</t>
  </si>
  <si>
    <t>I_505-АГ-69</t>
  </si>
  <si>
    <t>Установка частотно-регулируемых приводов на Д-7А, Д-7Б КА БКЗ 220-100Ф ст. №7 РГРЭС</t>
  </si>
  <si>
    <t>I_505-АГ-74</t>
  </si>
  <si>
    <t>Установка зарезонансного балансировочного станка ВМ-3000 «Диамех2000» СП БТЭЦ</t>
  </si>
  <si>
    <t>I_505-АГ-61</t>
  </si>
  <si>
    <t xml:space="preserve">Установка 2-х комплектов кондиционеров в помещения центральных тепловых  щитов управления №1,2 СП БТЭЦ </t>
  </si>
  <si>
    <t>I_505-АГ-62</t>
  </si>
  <si>
    <t>Модернизация балансировочного станка СП БТЭЦ</t>
  </si>
  <si>
    <t>I_505-АГ-70</t>
  </si>
  <si>
    <t>Модернизация системы регулирования частоты и мощности турбоагрегата ст.№1 Благовещенской ТЭЦ для обеспечения гарантированного участия в общем первичном регулировании частоты</t>
  </si>
  <si>
    <t>I_505-АГ-63</t>
  </si>
  <si>
    <t>Модернизация системы регулирования частоты и мощности турбоагрегата ст.№2 Благовещенской ТЭЦ для обеспечения гарантированного участия в общем первичном регулировании частоты</t>
  </si>
  <si>
    <t>I_505-АГ-71</t>
  </si>
  <si>
    <t>Внедрение автоматического пожаротушения силовых трансформаторов пристанционного узла Т6, Т7, АТ-9, СП РГРЭС</t>
  </si>
  <si>
    <t>K_505-АГ-99</t>
  </si>
  <si>
    <t>Техперевооружение системы управления информационной безопасности, СП РГРЭС</t>
  </si>
  <si>
    <t>K_505-АГ-101</t>
  </si>
  <si>
    <t>Модернизация системы регулирования частоты и мощности турбоагрегата ст.№3 Благовещенской ТЭЦ для обеспечения гарантированного участия в общем первичном регулировании частоты</t>
  </si>
  <si>
    <t>I_505-АГ-77</t>
  </si>
  <si>
    <t>Монтаж вагоноопрокидователя ВРС 125 с зубчатым приводом СП БТЭЦ, 1 шт.</t>
  </si>
  <si>
    <t>H_505-АГ-50</t>
  </si>
  <si>
    <t>Модернизация систем гарантированного электропитания  отдела СДТУ СП БТЭЦ</t>
  </si>
  <si>
    <t>H_505-АГ-51</t>
  </si>
  <si>
    <t>Замена аккумуляторной батареи СК-20-2 с устройством подзарядки и стабилизации напряжения постоянного тока  РГРЭС, 1 шт.</t>
  </si>
  <si>
    <t>H_505-АГ-52</t>
  </si>
  <si>
    <t>Установка автоматизированной системы учета выброса загрязняющих веществ в атмостферу СП БТЭЦ</t>
  </si>
  <si>
    <t>J_505-АГ-79</t>
  </si>
  <si>
    <t>Монтаж системы пожарной сигнализации, управления эвакуацией персонала и эвакуационного освещения объектов СП БТЭЦ</t>
  </si>
  <si>
    <t>L_505-АГ-102</t>
  </si>
  <si>
    <t>Установка защиты всех комплектных распределительных устройств 6 кВ (КРУ-6) на Райчихинской ГРЭС от дуговых коротких замыувний.</t>
  </si>
  <si>
    <t>L_505-АГ-103</t>
  </si>
  <si>
    <t>2.4</t>
  </si>
  <si>
    <t>2.4.1</t>
  </si>
  <si>
    <t>г. Благовещенск</t>
  </si>
  <si>
    <t>2.4.1.1</t>
  </si>
  <si>
    <t>2.4.1.2</t>
  </si>
  <si>
    <t>2.4.2</t>
  </si>
  <si>
    <t>2.4.2.1</t>
  </si>
  <si>
    <t>2.4.2.2</t>
  </si>
  <si>
    <t>2.5</t>
  </si>
  <si>
    <t>2.5.1</t>
  </si>
  <si>
    <t>2.5.2</t>
  </si>
  <si>
    <t>2.5.3</t>
  </si>
  <si>
    <t>2.5.4</t>
  </si>
  <si>
    <t>Строительство Новый золоотвал БТЭЦ, емкость - 7,5 млн. м3 (аренда земли)</t>
  </si>
  <si>
    <t>F_505-АГ-26</t>
  </si>
  <si>
    <t>2.6</t>
  </si>
  <si>
    <t>2.7</t>
  </si>
  <si>
    <t xml:space="preserve">Покупка МФУ монохромное, СП БТЭЦ кол-во  26 шт. </t>
  </si>
  <si>
    <t>F_505-АГ-27-1</t>
  </si>
  <si>
    <t>Покупка оборудования видеоконференции БТЭЦ,, 1 шт.</t>
  </si>
  <si>
    <t>H_505-АГ-27-76</t>
  </si>
  <si>
    <t>Покупка оборудования бесперебойного питания, СП РГРЭС, АУ АГ, 2 шт.</t>
  </si>
  <si>
    <t>H_505-АГ-27-78</t>
  </si>
  <si>
    <t>Покупка Обрудовняе системы записи оперативных переговоров СП БТЭЦ 1 шт</t>
  </si>
  <si>
    <t>I_505-АГ-27-148</t>
  </si>
  <si>
    <t>Покупка оборудоваия АТС СП БТЭЦ 1 шт</t>
  </si>
  <si>
    <t>I_505-АГ-27-150</t>
  </si>
  <si>
    <t>Покупка автобус среднего класса на 50(30) п/м ПАЗ-4234-04 РГРЭС 1 шт.</t>
  </si>
  <si>
    <t>Покупка бульдозер Б14 СП РГРЭС 3 шт.</t>
  </si>
  <si>
    <t>I_505-АГ-27-120</t>
  </si>
  <si>
    <t>Покупка автобус Газель NEXT ГАЗ-A65R32 РГРЭС 1 шт.</t>
  </si>
  <si>
    <t>I_505-АГ-27-121</t>
  </si>
  <si>
    <t>Покупка самосвал с трехсторонней разгрузкой 5 т. ГАЗ-C41R13 ГАЗон NEXT РГРЭС 1 шт.</t>
  </si>
  <si>
    <t>I_505-АГ-27-128</t>
  </si>
  <si>
    <t>Покупка бортовой автомобиль КАМАЗ-658600 с КМУ FASSI 195A.0.25 РГРЭС 1 шт.</t>
  </si>
  <si>
    <t>I_505-АГ-27-140</t>
  </si>
  <si>
    <t>Покупка самосвал КАМАЗ-6520-6014-29(К4) РГРЭС 1 шт.</t>
  </si>
  <si>
    <t>I_505-АГ-27-141</t>
  </si>
  <si>
    <t>Покупка колёсный экскаватор TVEX 180W СП РГРЭС 1 шт.</t>
  </si>
  <si>
    <t>I_505-АГ-27-151</t>
  </si>
  <si>
    <t xml:space="preserve">Покупка автомобиль УАЗ Фермер РГРЭС 1 шт. </t>
  </si>
  <si>
    <t>I_505-АГ-27-152</t>
  </si>
  <si>
    <t>Покупка автобус среднего класса на 50(30) п/м ПАЗ-4234-04 (2 шт.) СП БТЭЦ 2 шт.</t>
  </si>
  <si>
    <t>I_505-АГ-27-122</t>
  </si>
  <si>
    <t>Покупка бульдозер ДЭТ 400Б1Р2 (2 шт.) СП БТЭЦ 2 шт.</t>
  </si>
  <si>
    <t>I_505-АГ-27-123</t>
  </si>
  <si>
    <t>Покупка автомобиль бортовой ГАЗель Next БТЭЦ 1 шт.</t>
  </si>
  <si>
    <t>I_505-АГ-27-124</t>
  </si>
  <si>
    <t>Покупка трактор Беларус-892 БТЭЦ 1 шт.</t>
  </si>
  <si>
    <t>I_505-АГ-27-129</t>
  </si>
  <si>
    <t>Покупка ГАЗон NEXT ГАЗ-C41R13 машина комбинированная уборочная МД-C41R13 БТЭЦ 1 шт.</t>
  </si>
  <si>
    <t>I_505-АГ-27-130</t>
  </si>
  <si>
    <t>Покупка автокран КС-55713-5К КАМАЗ-4311846 БТЭЦ 1 шт.</t>
  </si>
  <si>
    <t>I_505-АГ-27-131</t>
  </si>
  <si>
    <t>Покупка самосвал с трехсторонней разгрузкой 5 т. ГАЗ-C41R13 ГАЗон NEXT БТЭЦ 1 шт.</t>
  </si>
  <si>
    <t>I_505-АГ-27-132</t>
  </si>
  <si>
    <t>Покупка спецавтомобиль вакуумная машина на базе Камаз-43253-3010 28 КО520К БТЭЦ 1 шт.</t>
  </si>
  <si>
    <t>I_505-АГ-27-133</t>
  </si>
  <si>
    <t>Покупка ГАЗон NEXT ГАЗ-C41R13 вакуумка БТЭЦ 1 шт.</t>
  </si>
  <si>
    <t>I_505-АГ-27-134</t>
  </si>
  <si>
    <t>Покупка микраавтобус Ford Tourneo Custom БТЭЦ 1 шт.</t>
  </si>
  <si>
    <t>I_505-АГ-27-153</t>
  </si>
  <si>
    <t>Покупка автопогрузчик GEKA D20 БТЭЦ 1 шт.</t>
  </si>
  <si>
    <t>I_505-АГ-27-154</t>
  </si>
  <si>
    <t>Покупка автомобиль УАЗ-220695 БТЭЦ 1 шт.</t>
  </si>
  <si>
    <t>I_505-АГ-27-155</t>
  </si>
  <si>
    <t>Покупка минитрактор Беларус-320 БТЭЦ 1 шт.</t>
  </si>
  <si>
    <t>I_505-АГ-27-156</t>
  </si>
  <si>
    <t>Покупка фронтальный погрузчик-экскаватор TLB-825 БТЭЦ 1 шт.</t>
  </si>
  <si>
    <t>I_505-АГ-27-157</t>
  </si>
  <si>
    <t>J_505-АГ-27-193</t>
  </si>
  <si>
    <t>Покупка автобус среднего класса на 50(30) п/м ПАЗ-4234-04  СП БТЭЦ 1 шт.</t>
  </si>
  <si>
    <t>J_505-АГ-27-194</t>
  </si>
  <si>
    <t>J_505-АГ-27-180</t>
  </si>
  <si>
    <t>J_505-АГ-27-178</t>
  </si>
  <si>
    <t>Покупка Легковой автомобиль, седа, мощность дв. Не менее 150 л.с., бензин, АКПП СП РГРЭС (1 шт)</t>
  </si>
  <si>
    <t>J_505-АГ-27-167</t>
  </si>
  <si>
    <t>Покупка Легковой автомобиль, седа, мощность дв. Не менее 150 л.с., бензин, АКПП СП БТЭЦ (1 шт)</t>
  </si>
  <si>
    <t>J_505-АГ-27-168</t>
  </si>
  <si>
    <t>Покупка Трактор Беларус - 892 СП РГРЭС (1 шт)</t>
  </si>
  <si>
    <t>J_505-АГ-27-169</t>
  </si>
  <si>
    <t>Покупка Фронатльный погрузчик TL155 СП РГРЭС (1 шт)</t>
  </si>
  <si>
    <t>J_505-АГ-27-170</t>
  </si>
  <si>
    <t>Покупка Фронтальный погрузчик TL155 СП БТЭЦ 1 шт.</t>
  </si>
  <si>
    <t>J_505-АГ-27-171</t>
  </si>
  <si>
    <t>Покупка Микроавтобус, 8 мест(7+1), мощность дв. не менее 125л.с., привод передний/полный, МКПП, сдвижные боковые двери, электростеклоподъёмники, фронтальные/боковые подушки/шторки безопасности БТЭЦ 1 шт.</t>
  </si>
  <si>
    <t>J_505-АГ-27-172</t>
  </si>
  <si>
    <t>J_505-АГ-27-190</t>
  </si>
  <si>
    <t>Покупка миллиомметра МИКО-7 РГРЭС, кол-во  2 шт.</t>
  </si>
  <si>
    <t>F_505-АГ-27-14</t>
  </si>
  <si>
    <t>Покупка видеоскопа  PCEVE 340 РГРЭС, кол-во  2 шт.</t>
  </si>
  <si>
    <t>F_505-АГ-27-17</t>
  </si>
  <si>
    <t>Покупка Бомбовый калориметр IKA-С 2000 РГРЭС (1шт)</t>
  </si>
  <si>
    <t>H_505-АГ-27-88</t>
  </si>
  <si>
    <t>Покупка Термостат «LOIP» LT-810 (Россия)  РГРЭС (1шт)</t>
  </si>
  <si>
    <t>H_505-АГ-27-89</t>
  </si>
  <si>
    <t>Покупка Испытательная установка АИ-70 (РГРЭС) (1шт)</t>
  </si>
  <si>
    <t>H_505-АГ-27-90</t>
  </si>
  <si>
    <t>Покупка Прибор контроля тока щеток ПКТЩ (РГРЭС) (1шт)</t>
  </si>
  <si>
    <t>H_505-АГ-27-91</t>
  </si>
  <si>
    <t>Покупка Преобразователей частоты LG IG5A для ПСУ КА№ 6,7 (СП РГРЭС) (6 шт)</t>
  </si>
  <si>
    <t>I_505-АГ-27-158</t>
  </si>
  <si>
    <t>Покупка Прибор контроля устройств РПН трансформаторов типа ПКР-2 (РГРЭС) (1 шт)</t>
  </si>
  <si>
    <t>I_505-АГ-27-159</t>
  </si>
  <si>
    <t>Покупка Установка регенерации масла УРМ 2500 (РГРЭС) (1 шт)</t>
  </si>
  <si>
    <t>I_505-АГ-27-160</t>
  </si>
  <si>
    <t>Покупка Преобразователей частоты Vacon NXL 0015 для ТОУ (РГРЭС) 4 шт.</t>
  </si>
  <si>
    <t>I_505-АГ-27-161</t>
  </si>
  <si>
    <t>Покупка Прибор  для измерения параметров силовых трансформаторов типа «Коэффициент» (северный вариант). СП РГРЭС (1 шт)</t>
  </si>
  <si>
    <t>I_505-АГ-27-162</t>
  </si>
  <si>
    <t>Покупка Дефектоскоп ультразвуковой УДЗ-307ВД РГРЭС (1 шт)</t>
  </si>
  <si>
    <t>I_505-АГ-27-125</t>
  </si>
  <si>
    <t>Покупка Дробилка молотковая МД5х2 РГРЭС (1 шт)</t>
  </si>
  <si>
    <t>I_505-АГ-27-135</t>
  </si>
  <si>
    <t>Покупка Двухэлектродный датчик электропроводимости Condemax CLS12 с компект. СП РГРЭС (1 шт)</t>
  </si>
  <si>
    <t>I_505-АГ-27-143</t>
  </si>
  <si>
    <t>Покупка Комплекс измерительный механических параметров турбин РГРЭС, (2 шт)</t>
  </si>
  <si>
    <t>I_505-АГ-27-144</t>
  </si>
  <si>
    <t>Покупка Ультрозвуковой расходомер теплосчетчик UFP-20 РГРЭС (1 шт)</t>
  </si>
  <si>
    <t>I_505-АГ-27-163</t>
  </si>
  <si>
    <t>Покупка Устройство испытательное для проверки ВЧ-аппаратуры Ретом-ВЧ/64 с программным обеспечением РГРЭС (1 шт)</t>
  </si>
  <si>
    <t>I_505-АГ-27-136</t>
  </si>
  <si>
    <t>Покупка Уровнемер радарный БАРС 322МИ-03СП, СП РГРЭС (3 шт)</t>
  </si>
  <si>
    <t>I_505-АГ-27-137</t>
  </si>
  <si>
    <t>Покупка Анализатор натрия с комплектом для отбора проб МАРК-1002, РГРЭС (1 шт.)</t>
  </si>
  <si>
    <t>I_505-АГ-27-145</t>
  </si>
  <si>
    <t>Покупка Индикатор температуры и влажности газов  микропроцессорный типа ГТВ-002, СП РГРЭС (2 шт)</t>
  </si>
  <si>
    <t>I_505-АГ-27-164</t>
  </si>
  <si>
    <t>Покупка Вибростенд калибровочный переносной 9100D СП РГРЭС (1 шт)</t>
  </si>
  <si>
    <t>I_505-АГ-27-138</t>
  </si>
  <si>
    <t>Покупка Анализатор частоты водорода СП РГРЭС (1 шт)</t>
  </si>
  <si>
    <t>I_505-АГ-27-139</t>
  </si>
  <si>
    <t>Покупка Галогенный течеискатель ИГС-1 СП РГРЭС (1 шт)</t>
  </si>
  <si>
    <t>I_505-АГ-27-147</t>
  </si>
  <si>
    <t>Покупка сварочного агрегата АДД 2*25002П  СП  БТЭЦ (1 шт)</t>
  </si>
  <si>
    <t>I_505-АГ-27-126</t>
  </si>
  <si>
    <t>Покупка Переносной калибратор давления СП РГРЭС (1 шт)</t>
  </si>
  <si>
    <t>J_505-АГ-27-173</t>
  </si>
  <si>
    <t>Покупка Газоанализатор взрывоопасных газов и паров СИГМА 1М с двумя датчиками Д 1Б исп. 1 (мазут) СП РГРЭС (1 шт)</t>
  </si>
  <si>
    <t>J_505-АГ-27-174</t>
  </si>
  <si>
    <t>Покупка Преобразователь частоты глубинного насоса СП РГРЭС (1 шт)</t>
  </si>
  <si>
    <t>J_505-АГ-27-175</t>
  </si>
  <si>
    <t>Покупка Преобразователь уровня радиоволновой БАРС 352И.06-специсполнение (мазут) СП РГРЭС (2 шт)</t>
  </si>
  <si>
    <t>J_505-АГ-27-176</t>
  </si>
  <si>
    <t>Покупка Аппарат высокого давления Karcher HD 5/17C СП БТЭЦ  (1 щт)</t>
  </si>
  <si>
    <t>J_505-АГ-27-177</t>
  </si>
  <si>
    <t>Покупка стирально-отжимной машины ВО-40П СП БТЭЦ, 1шт</t>
  </si>
  <si>
    <t>J_505-АГ-27-179</t>
  </si>
  <si>
    <t>Покупка стиральной машины В25-312 СП БТЭЦ  (1 щт)</t>
  </si>
  <si>
    <t>J_505-АГ-27-181</t>
  </si>
  <si>
    <t>Покупка сушильной машины ВС-40П СП БТЭЦ  (1 щт)</t>
  </si>
  <si>
    <t>J_505-АГ-27-182</t>
  </si>
  <si>
    <t>Покупка гладильной доски с утюгом Ветаз СП БТЭЦ  (1 щт)</t>
  </si>
  <si>
    <t>J_505-АГ-27-183</t>
  </si>
  <si>
    <t>Покупка весы аналитические ВЛ-220 С СП БТЭЦ  (1 щт)</t>
  </si>
  <si>
    <t>J_505-АГ-27-184</t>
  </si>
  <si>
    <t>Приобретение прибора контроля чистоты жидкости ПКЖ-904А СП БТЭЦ  (1 щт)</t>
  </si>
  <si>
    <t>J_505-АГ-27-185</t>
  </si>
  <si>
    <t>Приобретение мини погрузчика 1 шт, СП БТЭЦ</t>
  </si>
  <si>
    <t>K_505-АГ-27-198</t>
  </si>
  <si>
    <t>Приобретение машинки для шлифования сёдел задвижек К8085-ДУ 100-150 1 шт, СП БТЭЦ</t>
  </si>
  <si>
    <t>K_505-АГ-27-201</t>
  </si>
  <si>
    <t>Приобретение труботорцевателя " Мангуст-2МТ" 1 шт, СП БТЭЦ</t>
  </si>
  <si>
    <t>K_505-АГ-27-202</t>
  </si>
  <si>
    <t>Приобретение труботорцевателя " Мангуст-МИДИ" 1 шт, СП БТЭЦ</t>
  </si>
  <si>
    <t>K_505-АГ-27-203</t>
  </si>
  <si>
    <t>Покупка Анализатор кислорода в дымовых газах 2 шт, СП РГРЭС</t>
  </si>
  <si>
    <t>K_505-АГ-27-207</t>
  </si>
  <si>
    <t>Покупка Весы ВЛ-124В 1 шт, СП РГРЭС</t>
  </si>
  <si>
    <t>K_505-АГ-27-208</t>
  </si>
  <si>
    <t>Покупка Гидробур Delta RD7 с шнекобуром S5 1шт, СП РГРЭС</t>
  </si>
  <si>
    <t>K_505-АГ-27-209</t>
  </si>
  <si>
    <t>Покупка Трансформатора напряжения систем шин ЗРУ-35 кВ 2 шт, СП РГРЭС</t>
  </si>
  <si>
    <t>K_505-АГ-27-210</t>
  </si>
  <si>
    <t>Приобретение стенда для испытания абразивных кругов СИП800К2 или аналог СП БТЭЦ, 1шт</t>
  </si>
  <si>
    <t>J_505-АГ-27-186</t>
  </si>
  <si>
    <t>Приобретение кондуктометра автоматического для определения концентрации слабых растворов серной кислоты КС-1-2К СП БТЭЦ  (1 щт)</t>
  </si>
  <si>
    <t>J_505-АГ-27-187</t>
  </si>
  <si>
    <t>Приобретение железнодорожной лебедки электрической маневровой двухбарабанной ТЛ-8М СП БТЭЦ  (1 щт)</t>
  </si>
  <si>
    <t>J_505-АГ-27-188</t>
  </si>
  <si>
    <t>Приобретение прибора измерителя напряженности магнитного поля ИМП-6  СП БТЭЦ(1 щт)</t>
  </si>
  <si>
    <t>J_505-АГ-27-189</t>
  </si>
  <si>
    <t>Приобретение уровнемера УЛМ5-1 СП БТЭЦ  (1 щт)</t>
  </si>
  <si>
    <t>J_505-АГ-27-191</t>
  </si>
  <si>
    <t>Приобретение аспиратора ПУ-2Э исп. 1 СП БТЭЦ  (1 щт)</t>
  </si>
  <si>
    <t>J_505-АГ-27-192</t>
  </si>
  <si>
    <t>3</t>
  </si>
  <si>
    <t>Приморский край</t>
  </si>
  <si>
    <t>3.1</t>
  </si>
  <si>
    <t>3.1.1</t>
  </si>
  <si>
    <t>3.1.1.1</t>
  </si>
  <si>
    <t>3.1.1.2</t>
  </si>
  <si>
    <t>3.1.2</t>
  </si>
  <si>
    <t>3.1.2.1</t>
  </si>
  <si>
    <t>3.1.2.2</t>
  </si>
  <si>
    <t>3.1.3</t>
  </si>
  <si>
    <t>3.1.3.1</t>
  </si>
  <si>
    <t>3.1.3.2</t>
  </si>
  <si>
    <t>Прокладка тепловой сети до границы с инженерно-техническими сетями дома в г. Владивостоке по ул. Тигровая, 23б Дн 108х4 L=2х27,5п.м. Приморские тепловые сети</t>
  </si>
  <si>
    <t>J_505-ПГт-122тп</t>
  </si>
  <si>
    <t>Прокладка  тепловой сети от УТ01114/9 до границы земельного участка поликлиники по ул. Партизанская,13 Дн 133 L=2х250м.п. в г. Артеме</t>
  </si>
  <si>
    <t>K_505-ПГт-134тп</t>
  </si>
  <si>
    <t>3.1.3.3</t>
  </si>
  <si>
    <t>3.1.3.4</t>
  </si>
  <si>
    <t xml:space="preserve">Расширение котельной "Северная" с установкой котла КВГМ-100. (СП ПТС) </t>
  </si>
  <si>
    <t>F_505-ПГт-1тп</t>
  </si>
  <si>
    <t>3.1.3.5</t>
  </si>
  <si>
    <t>Техперевооружение тепловой сети от ответвления коллекторов ТЭЦ-2 до теплотрассы на Патрокл в г. Владивостоке, СП Владивостокская ТЭЦ-2</t>
  </si>
  <si>
    <t>H_505-ПГт-67тп</t>
  </si>
  <si>
    <t>Техперевооружение тепловой сети УТ01111Б - УТ01114/1 по ул.Ульяновская с 2Ду 500мм на 2Ду 700мм г. Артем</t>
  </si>
  <si>
    <t>I_505-ПГт-105тп</t>
  </si>
  <si>
    <t>Техперевооружение тепловой сети от УТ1129 - УТ1130 УП-1 ул.Посьетская с 2Ду 400мм на 2Ду 500мм</t>
  </si>
  <si>
    <t>I_505-ПГт-107тп</t>
  </si>
  <si>
    <t>Техперевооружение тепловой сети от УП-2 (между УТ2605 и УТ2606) до УТ2607 ул.Борисенко с 2Ду 800мм на 2Ду 1000мм</t>
  </si>
  <si>
    <t>I_505-ПГт-108тп</t>
  </si>
  <si>
    <t>Техперевооружение тепловой сети № 03 от УТ 0310 -  УТ 0312  пр. Красного Знамени Дн 530х9 L=2х150м.п. Приморские тепловые сети</t>
  </si>
  <si>
    <t>I_505-ПГт-119тп</t>
  </si>
  <si>
    <t>Техперевооружение теплотрассы   УТ2416А - УТ2416 (т.А) ул.Набережная (Аквамарин) Дн 820х8 L=2х120п.м.  Приморские тепловые сети</t>
  </si>
  <si>
    <t>J_505-ПГт-121тп</t>
  </si>
  <si>
    <t>Техперевооружение тепломагистрали № 11 участок от УТ-1140 в сторону УТ-1143 ул. Станюковича</t>
  </si>
  <si>
    <t>J_505-ПГт-126тп</t>
  </si>
  <si>
    <t>Техперевооружение тепловой сети   УТ 1071 -  Узел "Б" ул.Новоивановская Дн 1020х11-60 ППМИ L=2х63,2п.м. Приморские тепловые сети</t>
  </si>
  <si>
    <t>I_505-ПГт-120тп</t>
  </si>
  <si>
    <t>Техперевооружение теплотрассы УТ0105 - УТ0107  ул.Багратиона Дн 820х9 L=370 пм</t>
  </si>
  <si>
    <t>I_505-ПГт-117тп</t>
  </si>
  <si>
    <t>Техперевооружение тепловой сети  от УТ0213 - УТ0214 стадион "Строитель" Дн 720х9 L=360 пм</t>
  </si>
  <si>
    <t>I_505-ПГт-118тп</t>
  </si>
  <si>
    <t>Техперевооружение тепловой сети от УТ-1113/02 до УТ-1113/03   ул. Адм.Фокина с 2Ду 500 мм на 2Ду 600 мм</t>
  </si>
  <si>
    <t>K_505-ПГт-127тп</t>
  </si>
  <si>
    <t>Техперевооружение тепловой сети от т. "Б" (в районе УТ-2415А) в сторону УТ2416 ул.Набережная с 2Ду 700 мм на 2Ду 800 мм</t>
  </si>
  <si>
    <t>K_505-ПГт-128тп</t>
  </si>
  <si>
    <t>Техперевооружение тепловой сети от УТ-1214 в сторону УТ-1216  ул.Борисенко c 2Ду 700 мм на 2Ду 1000 мм</t>
  </si>
  <si>
    <t>K_505-ПГт-129тп</t>
  </si>
  <si>
    <t xml:space="preserve">Техперевооружение тепловой сети от УТ-1055 до УТ-1056 ул. Экипажная c 2Ду 700 мм на 2Ду 800 мм </t>
  </si>
  <si>
    <t>K_505-ПГт-130тп</t>
  </si>
  <si>
    <t>Техперевооружение тепловой сети от УТ-0118 - УТ-0121 пр. 100 лет Владивостоку с 2Ду 500 мм до 2Ду 700 мм</t>
  </si>
  <si>
    <t>K_505-ПГт-131тп</t>
  </si>
  <si>
    <t>Техперевооружение тепловой сети от УТ-1721 - УТ-1722 ул.К.Жигура с 2Ду 700 На 2Ду 800</t>
  </si>
  <si>
    <t>K_505-ПГт-132тп</t>
  </si>
  <si>
    <t>Техперевооружение тепловой сети от  УТ-0108 т. А в сторону УТ-0110 ул.Русская с 2Ду 700 на 2Ду 800 L=2х178м.п</t>
  </si>
  <si>
    <t>K_505-ПГт-135тп</t>
  </si>
  <si>
    <t>Техперевооружение тепломагистрали № 03 участок от УТ-0303(т.А) до УТ 0303 А с 2Ду 500 мм на 2Ду 600 мм L=46 пм по ул. Алеутская, 65 а</t>
  </si>
  <si>
    <t>L_505-ПГт-136тп</t>
  </si>
  <si>
    <t>Техперевооружение теплотрассы УТ1229 до УТ1230 ул.Вилкова - ул.Калинина Дн 720х9 L=524 пм</t>
  </si>
  <si>
    <t>I_505-ПГт-116тп</t>
  </si>
  <si>
    <t xml:space="preserve">Техперевооружение теплотрассы УТ0301 - УТ0303 Лесной переулок - ул.Пограничная Дн 630х8 L=232 п.м.(СП ПТС) </t>
  </si>
  <si>
    <t>I_505-ПГт-112тп</t>
  </si>
  <si>
    <t>3.1.4</t>
  </si>
  <si>
    <t>3.2</t>
  </si>
  <si>
    <t>3.2.1</t>
  </si>
  <si>
    <t>Реконструкция Владивостокской ТЭЦ-2 с переводом оборудования на сжигание природного газа (к/а №1-14, 14 шт.)</t>
  </si>
  <si>
    <t>F_505-ПГг-35</t>
  </si>
  <si>
    <t>Реконструкция системы общего первичного регулирования частоты бл. 200 (ПримГРЭС)</t>
  </si>
  <si>
    <t>F_505-ЛуТЭК-24</t>
  </si>
  <si>
    <t>Реконструкция системы возбуждения бл.100,200  (ПримГРЭС)</t>
  </si>
  <si>
    <t>H_505-ЛуТЭК-73</t>
  </si>
  <si>
    <t>3.2.2</t>
  </si>
  <si>
    <t>3.2.3</t>
  </si>
  <si>
    <t>Реконструкция тепловой насосной станции по ул. Уборевича Приморские тепловые сети</t>
  </si>
  <si>
    <t>K_505-ПГт-141</t>
  </si>
  <si>
    <t>3.2.4</t>
  </si>
  <si>
    <t>Реконструкция энергоснабжения береговой насосной станции ВТЭЦ-2, ПИР, СМР</t>
  </si>
  <si>
    <t>F_505-ПГг-22</t>
  </si>
  <si>
    <t>Наращивание дамб  золоотвала №2 Артемовской ТЭЦ на 4060 тыс. м3</t>
  </si>
  <si>
    <t>F_505-ПГг-20</t>
  </si>
  <si>
    <t>Наращивание дамб  золоотвала №1 Артемовской ТЭЦ  на 1778 тыс. м3</t>
  </si>
  <si>
    <t>F_505-ПГг-24</t>
  </si>
  <si>
    <t>Реконструкция охранно-пожарной  и тревожной сигнализации СП Владивостокская-2</t>
  </si>
  <si>
    <t>J_505-ПГг-114</t>
  </si>
  <si>
    <t>Реконструкция охранно-пожарной  и тревожной сигнализации СП Артемовская ТЭЦ</t>
  </si>
  <si>
    <t>J_505-ПГг-115</t>
  </si>
  <si>
    <t>Реконструкция охранно-пожарной  и тревожной сигнализации СП Партизанская</t>
  </si>
  <si>
    <t>J_505-ПГг-116</t>
  </si>
  <si>
    <t>Реконструкция охранно-пожарной  и тревожной сигнализации СП ПТС</t>
  </si>
  <si>
    <t>J_505-ПГт-125</t>
  </si>
  <si>
    <t>Реконструкция схемы сбора и возврата конденсата в технологический цикл Владивостокской ТЭЦ-2</t>
  </si>
  <si>
    <t>I_505-ПГг-91</t>
  </si>
  <si>
    <t>Реконструкция здания безъемкостной разгрузки СП Приморские тепловые сети</t>
  </si>
  <si>
    <t>K_505-ПГт-142</t>
  </si>
  <si>
    <t>3.3</t>
  </si>
  <si>
    <t>3.3.1</t>
  </si>
  <si>
    <t>Техперевооружение турбоагрегата ст.№6 с организацией промотбора и теплоприготовительной установки №3 Артемовской ТЭЦ</t>
  </si>
  <si>
    <t>F_505-ПГг-10</t>
  </si>
  <si>
    <t>Техперевооружение ШБМ -1А,1Б,4Б,5А,5Б с заменой электродвигателей Партизанской ГРЭС (кол-во 5 шт)</t>
  </si>
  <si>
    <t>I_505-ПГг-76</t>
  </si>
  <si>
    <t>Техперевооружение МВ-5А с заменой электродвигателей СП Партизанской ГРЭС</t>
  </si>
  <si>
    <t>I_505-ПГг-77</t>
  </si>
  <si>
    <t>Модернизация АСУ и ТП турбинного и котельного оборудования Партизанской ГРЭС</t>
  </si>
  <si>
    <t>I_505-ПГг-78</t>
  </si>
  <si>
    <t>Модернизация АСУ и ТП турбинного и котельного оборудования Артемовской ТЭЦ</t>
  </si>
  <si>
    <t>I_505-ПГг-80</t>
  </si>
  <si>
    <t>Замена трансформатора Т4, Т5 на  трансформатор ТДТН-40000/110 Партизанской ГРЭС (2 шт.)</t>
  </si>
  <si>
    <t>J_505-ПГг-102</t>
  </si>
  <si>
    <t>Модернизация МВ, КПСУ бл. 100,200 (ПримГРЭС)</t>
  </si>
  <si>
    <t>F_505-ЛуТЭК-6</t>
  </si>
  <si>
    <t>Модернизация котлоагрегата № 9 (К-5) (ПримГРЭС)</t>
  </si>
  <si>
    <t>H_505-ЛуТЭК-36</t>
  </si>
  <si>
    <t>Модернизация котлоагрегатов э/бл. Ст. №3А,Б  БКЗ-220-100 ПримГРЭС</t>
  </si>
  <si>
    <t>H_505-ЛуТЭК-58</t>
  </si>
  <si>
    <t>Модернизация проточной части ДС к/а бл. 200 (ПримГРЭС)</t>
  </si>
  <si>
    <t>H_505-ЛуТЭК-61</t>
  </si>
  <si>
    <t>Модернизация котлоагрегата ст. №4А БКЗ-220-100 ПримГРЭС</t>
  </si>
  <si>
    <t>H_505-ЛуТЭК-63</t>
  </si>
  <si>
    <t>Модернизация генератора энергоблока ст. №5 ПримГРЭС</t>
  </si>
  <si>
    <t>H_505-ЛуТЭК-65</t>
  </si>
  <si>
    <t>Модернизация котлоагрегата ст. №7 БКЗ-670-130 ПримГРЭС</t>
  </si>
  <si>
    <t>H_505-ЛуТЭК-66</t>
  </si>
  <si>
    <t>Замена подвесных кубов ВЗП к/а ст. №6,№7, №8, №9  (ПримГРЭС)</t>
  </si>
  <si>
    <t>H_505-ЛуТЭК-37</t>
  </si>
  <si>
    <t>Модернизация турбоагрегата №7  (ПримГРЭС)</t>
  </si>
  <si>
    <t>I_505-ЛуТЭК-80</t>
  </si>
  <si>
    <t>Замена ВН-4  (воздухонагнетатель), 1 шт  (ПримГРЭС)</t>
  </si>
  <si>
    <t>I_505-ЛуТЭК-83</t>
  </si>
  <si>
    <t xml:space="preserve">Модернизация системы вибромониторинга турбогенераторов энергоблока 100 МВт Приморской ГРЭС </t>
  </si>
  <si>
    <t>J_505-ЛуТЭК-85</t>
  </si>
  <si>
    <t>3.3.2</t>
  </si>
  <si>
    <t>Модернизация АСУ и ТП котельного оборудования  СП Приморские тепловые сети</t>
  </si>
  <si>
    <t>I_505-ПГт-104</t>
  </si>
  <si>
    <t>3.3.3</t>
  </si>
  <si>
    <t xml:space="preserve">Техперевооружение теплотрассы УТ0319-УТ0320 пр-т Красного знамени,  Дн 426х9 L=193,4 м.п. (СП ПТС) </t>
  </si>
  <si>
    <t>H_505-ПГт-5-32</t>
  </si>
  <si>
    <t>Техперевооружение теплотрассы УТ 1031 - УТ 1033 ул. Пушкинская,  Дн 720х9 L= 322 м.п.   Приморские тепловые сети</t>
  </si>
  <si>
    <t>I_505-ПГт-5-50</t>
  </si>
  <si>
    <t>Техперевооружение теплотрассы УТ 0409/2 - УТ 0409/3 ул. Семеновская,  Дн 143/200 L=208 м.п.   Приморские тепловые сети</t>
  </si>
  <si>
    <t>I_505-ПГт-5-51</t>
  </si>
  <si>
    <t>Техперевооружение теплотрассы УТ 0208 - УТ 0209 пр-к 100 лет Владивостоку,  Дн 530х9 L=302 м.п.   (СП ПТС)</t>
  </si>
  <si>
    <t>I_505-ПГт-5-52</t>
  </si>
  <si>
    <t>Техперевооружение теплотрассы УТ 0215 - УТ 0217 ул. Ильичева,  Дн630х8 L=485,2 м.п.   (СП ПТС)</t>
  </si>
  <si>
    <t>I_505-ПГт-5-53</t>
  </si>
  <si>
    <t>Техперевооружение теплотрассы  УТ 2622 - УП-1 ул. Героев Хасана, Дн 820х9 L=219 п.м. (СП ПТС)</t>
  </si>
  <si>
    <t>I_505-ПГт-5-63</t>
  </si>
  <si>
    <t>Техперевооружение теплоагистрали № 10  УТ 1055 - УТ 1054А  ул. Светланская, Дн 720х9-60 ППМИ L= 64п.м (СП ПТС)</t>
  </si>
  <si>
    <t>I_505-ПГт-5-64</t>
  </si>
  <si>
    <t>Техперевооружение теплотрассы УТ1703 - УТ1709. Прокладка напорного трубопровода Дн 1020х12.0 L=756м.п. ул.Снеговая 13 - ул.Стрелочная 17  Приморские тепловые сети</t>
  </si>
  <si>
    <t>I_505-ПГт-5-65</t>
  </si>
  <si>
    <t>Техперевооружение теплотрассы УТ1423-УТ1425 ул.Печерская -пр-т 100 лет Владивостоку,  Дн 720х9 L=2х250м.п.   (СП ПТС)</t>
  </si>
  <si>
    <t>H_505-ПГт-5-40</t>
  </si>
  <si>
    <t>Техперевооружение теплотрассы УТ1125-УТ1126 ул. Посьетская,  Дн 530х8 L=2х60м.п.  Приморские тепловые сети</t>
  </si>
  <si>
    <t>J_505-ПГт-5-67</t>
  </si>
  <si>
    <t>Техперевооружение теплотрассы УТ1036-УТ1037 ул. Пушкинская,  Дн 720х9 L=2х76,4м.п.   Приморские тепловые сети</t>
  </si>
  <si>
    <t>J_505-ПГт-5-68</t>
  </si>
  <si>
    <t>Техперевооружение теплотрассы УТ1011-УТ1014 ул.Фокина,  Дн 530 L=2х112м.п. Приморские тепловые сети</t>
  </si>
  <si>
    <t>J_505-ПГт-5-70</t>
  </si>
  <si>
    <t>Техперевооружение теплотрассы УТ1251-УТ1252 ул.Калинина,  Дн 630х8 L=2х109м.п.  Приморские тепловые сети</t>
  </si>
  <si>
    <t>J_505-ПГт-5-71</t>
  </si>
  <si>
    <t>Техперевооружение теплотрассы УТ 1025 - УТ 1028 ул.Лазо,  Дн 720х9 L=2х115м.п. Приморские тепловые сети</t>
  </si>
  <si>
    <t>J_505-ПГт-5-72</t>
  </si>
  <si>
    <t>Техперевооружение теплотрассы УТ 0405 - УТ 0407 ул.Алеутская,  Дн 273х8 L=270м.п.   (СП ПТС)</t>
  </si>
  <si>
    <t>H_505-ПГт-5-43</t>
  </si>
  <si>
    <t>Техперевооружение теплотрассы УТ 0205/07 - УТ 0205 пр-т 100 лет Владивостоку,  Дн 530х10 L=1474м.п.   (СП ПТС)</t>
  </si>
  <si>
    <t>H_505-ПГт-5-46</t>
  </si>
  <si>
    <t>Техперевооружение теплотрассы №12  УТ-1214-1216 ДН 720 L= 128х2 пм и L= 277х2 пм по ул. Спортивная Приморские тепловые сети</t>
  </si>
  <si>
    <t>J_505-ПГт-5-69</t>
  </si>
  <si>
    <t>Техперевооружение теплотрассы УТ 1041- УТ 1043 ул.Пушкинская,  Дн 720х9 L=2х135м.п.  Приморские тепловые сети</t>
  </si>
  <si>
    <t>J_505-ПГт-5-82</t>
  </si>
  <si>
    <t>Техперевооружение теплотрассы УТ 0707- УТ 0709 ул.Хабаровская,  Дн 325 L=2х320м.п.  Приморские тепловые сети</t>
  </si>
  <si>
    <t>J_505-ПГт-5-83</t>
  </si>
  <si>
    <t>Техперевооружение теплотрассы УТ0119 - УТ0205/9  пр-т 100 лет Владивостоку Дн 530 L=2х316,0 м.п. Приморские тепловые сети</t>
  </si>
  <si>
    <t>J_505-ПГт-5-79</t>
  </si>
  <si>
    <t>Техперевооружение теплотрассы УТ 1046 - УТ 1047 ул.Пушкинская,  Дн 720х9 L=2х130м.п.  Приморские тепловые сети</t>
  </si>
  <si>
    <t>J_505-ПГт-5-80</t>
  </si>
  <si>
    <t>Техперевооружение теплотрассы УТ 1417 - УТ 1420 ул.Постышева,  Дн 720 L=2х310м.п.  Приморские тепловые сети</t>
  </si>
  <si>
    <t>J_505-ПГт-5-81</t>
  </si>
  <si>
    <t>Техперевооружение тепломагистрали УТ 0505 - УТ 0506а ул. Лесной переулок, Дн 273х10 L=285п.м  Приморские тепловые сети</t>
  </si>
  <si>
    <t>I_505-ПГт-5-56</t>
  </si>
  <si>
    <t>Техперевооружение тепломагистрали УТ 2401 - УТ 2404 ул. Шевченко, Дн 720х10 L=414п.м  Приморские тепловые сети</t>
  </si>
  <si>
    <t>I_505-ПГт-5-57</t>
  </si>
  <si>
    <t>Техперевооружение тепломагистрали УТ 1409 - УТ 1410 ул. Иртышская, Дн 720х10 L=135п.м  Приморские тепловые сети</t>
  </si>
  <si>
    <t>I_505-ПГт-5-58</t>
  </si>
  <si>
    <t>Техперевооружение тепломагистрали УТ 1434 - УТ 1436 пр-т 100 лет Владивостоку, Дн 720х10 L=354п.м  Приморские тепловые сети</t>
  </si>
  <si>
    <t>I_505-ПГт-5-59</t>
  </si>
  <si>
    <t>Техперевооружение теплотрассы УТ0206-УТ0207 ул. Иртышская, Дн 530х8, L=2х227 п. м. Приморские тепловые сети</t>
  </si>
  <si>
    <t>K_505-ПГт-5-84</t>
  </si>
  <si>
    <t>Техперевооружение теплотрассы УТ0324-УТ0326 пр-т Острякова Дн 429х9, Дн 530х8, L=2х110,0 п. м. Приморские тепловые сети</t>
  </si>
  <si>
    <t>K_505-ПГт-5-85</t>
  </si>
  <si>
    <t>Техперевооружение теплотрассы УТ1049-УТ1051 ул. Пушкинская, ДН 720х9,  L=2х146 п. м. Приморские тепловые сети</t>
  </si>
  <si>
    <t>K_505-ПГт-5-86</t>
  </si>
  <si>
    <t>Техперевооружение теплотрассы УТ1233-УТ1234 ул. Интернациональная, Дн 720х9, L=2х38,0 п. м. Приморские тепловые сети</t>
  </si>
  <si>
    <t>K_505-ПГт-5-87</t>
  </si>
  <si>
    <t>Техперевооружение теплотрассы УТ1718+30м-УТ1719 ул. Жигура, Дн 820х9, L=2х199,0 п. м. Приморские тепловые сети</t>
  </si>
  <si>
    <t>K_505-ПГт-5-88</t>
  </si>
  <si>
    <t>Техперевооружение теплотрассы УТ 2419 - УТ 2421 ул.Станюковича,  Дн 630 L=820м.п.  Приморские тепловые сети</t>
  </si>
  <si>
    <t>K_505-ПГт-5-89</t>
  </si>
  <si>
    <t>Техперевооружение теплотрассы УТ 0707 - УТ 0707/2 ул.Хабаровская,  Дн 325 L=190м.п.   Приморские тепловые сети</t>
  </si>
  <si>
    <t>K_505-ПГт-5-90</t>
  </si>
  <si>
    <t>Техперевооружение теплотрассы УТ 01095А - УТ 01094 ул.Лазо, Артем  Дн 720/820 L=600м.п.  Приморские тепловые сети</t>
  </si>
  <si>
    <t>K_505-ПГт-5-91</t>
  </si>
  <si>
    <t>Техперевооружение теплотрассы УТ 01095А - УТ 01097 ул.Лазо, Артем  Дн 820/720/530 L=630м.п.  Приморские тепловые сети</t>
  </si>
  <si>
    <t>K_505-ПГт-5-92</t>
  </si>
  <si>
    <t>Техперевооружение теплотрассы УТ 0141- УТ 0142 ул.Енисейская,  Дн-159 L=100м.п.  Приморские тепловые сети</t>
  </si>
  <si>
    <t>K_505-ПГт-5-93</t>
  </si>
  <si>
    <t>Техперевооружение теплотрассы УТ 1232- УТ 1233 ул.Киевская,  Дн-720 L=580м.п.  Приморские тепловые сети</t>
  </si>
  <si>
    <t>K_505-ПГт-5-94</t>
  </si>
  <si>
    <t>Техперевооружение теплотрассы  УТ-1216Б-1218  ул. Спортивная Дн 720 L= 554м.п.  Приморские тепловые сети</t>
  </si>
  <si>
    <t>K_505-ПГт-5-95</t>
  </si>
  <si>
    <t>Техперевооружение теплотрассы  УТ1023-УТ1024  ул. Петра Великого Дн 720 L=134м.п. Приморские тепловые сети</t>
  </si>
  <si>
    <t>K_505-ПГт-5-96</t>
  </si>
  <si>
    <t>Техперевооружение теплотрассы  УТ2417-УТ2420 т. А   ул. Станюковича Дн 630 L=330м.п. Приморские тепловые сети</t>
  </si>
  <si>
    <t>K_505-ПГт-5-97</t>
  </si>
  <si>
    <t>Техперевооружение теплотрассы  УТ01128-УТ01131 ул. Севастопольская  Дн 530 L=797 ул. Севастопольская, Артем</t>
  </si>
  <si>
    <t>K_505-ПГт-5-98</t>
  </si>
  <si>
    <t>Техперевооружение теплотрассы УТ2409 (т.Б) до УТ2408 (УП-1) ул. Набережная Д. 720*9. L= 2*171.0 п.м. СП Приморские тепловые сети</t>
  </si>
  <si>
    <t>K_505-ПГт-5-106</t>
  </si>
  <si>
    <t>Техперевооружение тепловой сети от УТ-01097 в сторону УТ-01101 ул.Лазо г.Артем с 2Ду 500 на 2Ду 700</t>
  </si>
  <si>
    <t>K_505-ПГт-133тп</t>
  </si>
  <si>
    <t>Техперевооружение теплотрассы УТ1424 т.А - УТ1425  ул.Ильичева Дн 720 L=2х107м.пПриморские тепловые сети</t>
  </si>
  <si>
    <t>J_505-ПГт-5-73</t>
  </si>
  <si>
    <t>Техперевооружение теплотрассы УТ0322 - УТ0326  ул. Океанский пр. Дн 426 L=324м.п Приморские тепловые сети</t>
  </si>
  <si>
    <t>J_505-ПГт-5-74</t>
  </si>
  <si>
    <t>Техперевооружение теплотрассы УТ0119 - УТ0121  пр-т 100 лет Владивостоку Дн 530 L=2х150м.п Приморские тепловые сети</t>
  </si>
  <si>
    <t>J_505-ПГт-5-75</t>
  </si>
  <si>
    <t>Техперевооружение теплотрассы УТ1233 - УТ1234  ул.Интернациональная Дн 720 L=2х30м.пПриморские тепловые сети</t>
  </si>
  <si>
    <t>J_505-ПГт-5-76</t>
  </si>
  <si>
    <t>Техперевооружение теплотрассы УТ1253 - УТ1255  ул.Калинина - ул.Очаковская Дн 630 L=2х135м.п Приморские тепловые сети</t>
  </si>
  <si>
    <t>J_505-ПГт-5-77</t>
  </si>
  <si>
    <t>Техперевооружение теплотрассы УТ3702 - УТ3705  ул.Фадеева Дн 720 L=2х100м.п Приморские тепловые сети</t>
  </si>
  <si>
    <t>J_505-ПГт-5-78</t>
  </si>
  <si>
    <t>L_505-ПГт-5-107</t>
  </si>
  <si>
    <t>Техперевооружение теплотрассы УТ 01095А - УТ 01097 ул.Лазо, Артем  Дн 820/720 L=630м.п.  Приморские тепловые сети</t>
  </si>
  <si>
    <t>L_505-ПГт-5-108</t>
  </si>
  <si>
    <t>Техперевооружение теплотрассы УТ 3711 УТ 3713 ул. Фадеева Дн 720 L=147 х2п.м Приморские тепловые сети</t>
  </si>
  <si>
    <t>L_505-ПГт-5-109</t>
  </si>
  <si>
    <t xml:space="preserve">Техперевооружение теплотрассы УТ2415А (т.Б) в сторону УТ2416 (т.А) ул.Набережная  Дн 820х9 L=172 п.м.(СП ПТС) </t>
  </si>
  <si>
    <t>I_505-ПГт-113тп</t>
  </si>
  <si>
    <t xml:space="preserve"> Техперевооружение теплотрассы УТ0521 в сторону УТ0525 ул.Уткинская Дн 325х8 L=209 п.м.</t>
  </si>
  <si>
    <t>I_505-ПГт-114тп</t>
  </si>
  <si>
    <t>Техперевооружение теплотрассы УТ0705 - УТ0707 ул.Хабаровскакя Дн 325х8 L=352 пм</t>
  </si>
  <si>
    <t>I_505-ПГт-115тп</t>
  </si>
  <si>
    <t>Техперевооружение тепломагистрали № 01 участок УТ-0104Бдо УТ-0105 с 2 Ду700 мм на 800 мм L=65 пм по ул. Русская, 59</t>
  </si>
  <si>
    <t>L_505-ПГт-137тп</t>
  </si>
  <si>
    <t>Техперевооружение теплосетевого комплекса в г.Партизанск (СП ПТС) (инвестиционное обеспечение)</t>
  </si>
  <si>
    <t>I_505-ПГт-105</t>
  </si>
  <si>
    <t xml:space="preserve">Восстановление тепловой изоляции на тепло- и паротрассах г.Владивостока с применением инновационных технологий и материалов. (СП ПТС) </t>
  </si>
  <si>
    <t>H_505-ПГт-18</t>
  </si>
  <si>
    <t>3.3.4</t>
  </si>
  <si>
    <t>Техперевооружение системы выдачи и транспортирования тепловой энергии от ВТЭЦ-2. 2 ЭТАП: Внутриплощадочные коллекторы тепловой сети по территории ВТЭЦ-2</t>
  </si>
  <si>
    <t>I_505-ПГг-25-3</t>
  </si>
  <si>
    <t>Техперевооружение системы выдачи и транспортирования тепловой энергии от Владивостокской ТЭЦ-2. 3 ЭТАП: Установка насосного оборудования ТПУ №1…№5. Замена пиковых подогревателей ТПУ №2 и ТПУ№4.</t>
  </si>
  <si>
    <t>I_505-ПГг-25-4</t>
  </si>
  <si>
    <t>Установка весов конввейерных Артемовской ТЭЦ, 3 шт.</t>
  </si>
  <si>
    <t>H_505-ПГг-65</t>
  </si>
  <si>
    <t>Установка весов конвейерных С 2 шт, Партизанской ГРЭС</t>
  </si>
  <si>
    <t>I_505-ПГг-81</t>
  </si>
  <si>
    <t>Установка аккумуляторной батареи 720 А/ч - 2 шт. СК-20, Артемовской ТЭЦ</t>
  </si>
  <si>
    <t>I_505-ПГг-86</t>
  </si>
  <si>
    <t>Установка аккумуляторной батареи 430 А/ч - 1 шт. СК-12, Артемовской ТЭЦ</t>
  </si>
  <si>
    <t>I_505-ПГг-87</t>
  </si>
  <si>
    <t>Установка аккумуляторной батареи  215 А/ч - 1 шт. СК-6, Артемовской ТЭЦ</t>
  </si>
  <si>
    <t>I_505-ПГг-88</t>
  </si>
  <si>
    <t>Модернизация участка холодного водоснабжения Партизанской ГРЭС</t>
  </si>
  <si>
    <t>I_505-ПГг-72</t>
  </si>
  <si>
    <t>Модернизация схемы ТПУ-2н с установкой сетевого насоса № 4 СП Партизанской ГРЭС</t>
  </si>
  <si>
    <t>I_505-ПГг-82</t>
  </si>
  <si>
    <t>Установка автоматических средств измерения и учета выбросов загрязняющих веществ  СП Артемовской ТЭЦ</t>
  </si>
  <si>
    <t>I_505-ПГг-83</t>
  </si>
  <si>
    <t>Установка фильтра, предварительной очистки  конденсаторной установки турбоагрегата Владивостокской ТЭЦ-2</t>
  </si>
  <si>
    <t>I_505-ПГг-89</t>
  </si>
  <si>
    <t>Модернизация систем вентиляции и кондиционирования КЦ, ТЦ Владивостокской ТЭЦ-2</t>
  </si>
  <si>
    <t>I_505-ПГг-92</t>
  </si>
  <si>
    <t>Техперевооружение комплекса инженерно-технических средств физической защиты СП "Партизанская ГРЭС"</t>
  </si>
  <si>
    <t>H_505-ПГг-17</t>
  </si>
  <si>
    <t>Техперевооружение комплекса инженерно-технических средств физической защиты СП "Артемовская ТЭЦ"</t>
  </si>
  <si>
    <t>H_505-ПГг-18</t>
  </si>
  <si>
    <t>Техперевооружение комплекса инженерно-технических средств физической защиты СП "Владивостокская ТЭЦ-2"</t>
  </si>
  <si>
    <t>F_505-ПГг-19</t>
  </si>
  <si>
    <t>Замена паропроводов поперечной связи секции 1,2,3,4  Артемовской ТЭЦ</t>
  </si>
  <si>
    <t>H_505-ПГг-45</t>
  </si>
  <si>
    <t>Замена существующих теплообменников кожухотрубного исполнения на теплообменники пластинчатого типа (морского исполнения)  ВТЭЦ-2</t>
  </si>
  <si>
    <t>H_505-ПГг-66</t>
  </si>
  <si>
    <t>Техперевооружение мазутонасосной станции с заменой насосов  на  Партизанской ГРЭС 2 шт</t>
  </si>
  <si>
    <t>J_505-ПГг-98</t>
  </si>
  <si>
    <t>Модернизация системы обмена технологической информацией с автоматизированной системой  системного оператора Артемовской ТЭЦ</t>
  </si>
  <si>
    <t>J_505-ПГг-99</t>
  </si>
  <si>
    <t>Модернизация системы обмена технологической информацией с автоматизированной системой системного оператора Владивостокской ТЭЦ-2</t>
  </si>
  <si>
    <t>J_505-ПГг-100</t>
  </si>
  <si>
    <t>Модернизация системы обмена технологической информацией с автоматизированной системного оператора  Партизанской ГРЭС</t>
  </si>
  <si>
    <t>J_505-ПГг-101</t>
  </si>
  <si>
    <t>Установка электролизной установки СЭУ-10 Артемовской ТЭЦ</t>
  </si>
  <si>
    <t>J_505-ПГг-104</t>
  </si>
  <si>
    <t>Техперевооружение поверхностей сливных участков циркводоводов от пристанционных сборных циркводоводов до ТГ№ 3, протяженностью 26 м-Владивостокская ТЭЦ-2</t>
  </si>
  <si>
    <t>J_505-ПГг-105</t>
  </si>
  <si>
    <t>Техперевооружение поверхностей сливных участков циркводоводов от пристанционных сборных циркводоводов до ТГ№ 2, протяженностью 26 м-Владивостокская ТЭЦ-2</t>
  </si>
  <si>
    <t>J_505-ПГг-106</t>
  </si>
  <si>
    <t>Техперевооружение поверхностей напорных участков циркводоводов ТГ№ 3, протяженностью-10 м. Владивостокской ТЭЦ-2.</t>
  </si>
  <si>
    <t>J_505-ПГг-107</t>
  </si>
  <si>
    <t>Установка  БРКУ №1 РАС "Нева" для СП Партизанской ГРЭС 1.шт.</t>
  </si>
  <si>
    <t>J_505-ПГг-108</t>
  </si>
  <si>
    <t>Установка расходомеров - счетчиков типа "Стрим"  Партизанская ГРЭС 4 шт.</t>
  </si>
  <si>
    <t>J_505-ПГг-109</t>
  </si>
  <si>
    <t>Модернизация участка холодного водоснабжения (2 очередь) Партизанской ГРЭС</t>
  </si>
  <si>
    <t>J_505-ПГг-103</t>
  </si>
  <si>
    <t>Установка АОПО для ВЛ 110 кВ Партизанская ГРЭС – Находка тяговая СП Партизанская ГРЭС</t>
  </si>
  <si>
    <t>J_505-ПГг-111</t>
  </si>
  <si>
    <t>Техперевооружение схемы химводоочистки Артемовской ТЭЦ</t>
  </si>
  <si>
    <t>K_505-ПГг-131</t>
  </si>
  <si>
    <t>Установка локальной системы оповещения на гидротехнических сооружениях, СП Артемовская ТЭЦ</t>
  </si>
  <si>
    <t>K_505-ПГг-132</t>
  </si>
  <si>
    <t>Установка системы для сбора дренажных вод мазутохозяйства, СП Артемовская ТЭЦ</t>
  </si>
  <si>
    <t>K_505-ПГг-134</t>
  </si>
  <si>
    <t>Устройство системы аспирации пыления трактов топливоподачи, СП Артемовской ТЭЦ</t>
  </si>
  <si>
    <t>K_505-ПГг-135</t>
  </si>
  <si>
    <t>Техперевооружение участка Кучелиновского водовода от насосной станцци на р. Артемовка до подпорной стенки на ул. Братская, СП Артемовская ТЭЦ</t>
  </si>
  <si>
    <t>K_505-ПГг-136</t>
  </si>
  <si>
    <t>Установка АОПО для ВЛ 110 кВ Артемовская ТЭЦ – Западная –Кролевцы – Штыкова №1,2.  Артемовской ТЭЦ</t>
  </si>
  <si>
    <t>J_505-ПГг-112</t>
  </si>
  <si>
    <t xml:space="preserve">Установка систем противопожарной защиты в зданиях СП "Владивостокская ТЭЦ-2 </t>
  </si>
  <si>
    <t>J_505-ПГг-117</t>
  </si>
  <si>
    <t>Замена трансформатора ст. № Т-3 ТДЦ-125000/110/10 на ТДЦ-175000/110/10 Владивостокской ТЭЦ-2, 1 шт</t>
  </si>
  <si>
    <t>K_505-ПГг-118</t>
  </si>
  <si>
    <t xml:space="preserve">Техперевооружение комплекса инженерно-технических средств физической защиты КЦ №2 (участок 1 и 2). (СП ПТС) </t>
  </si>
  <si>
    <t>F_505-ПГт-3</t>
  </si>
  <si>
    <t xml:space="preserve">Техперевооружение комплекса инженерно-технических средств физической защиты КЦ №1. (СП ПТС) </t>
  </si>
  <si>
    <t>H_505-ПГт-4</t>
  </si>
  <si>
    <t>Замена масляных (воздушных) выключателей на вакуумные (элегазовые) напряжением 6 кВ и выше. (СП ПТС) (14 шт.)</t>
  </si>
  <si>
    <t>H_505-ПГт-27</t>
  </si>
  <si>
    <t>Устройство системы автоматизации ж/д переезда перед ТЦ "Северная"  Приморские тепловые сети</t>
  </si>
  <si>
    <t>J_505-ПГт-123</t>
  </si>
  <si>
    <t>Замена бака аккумулятора 5000 м3 ТЦ "Северная" Приморские тепловые сети</t>
  </si>
  <si>
    <t>J_505-ПГт-124</t>
  </si>
  <si>
    <t>Замена бака запаса воды №3 (5000м3), СП Владивостокская ТЭЦ-2</t>
  </si>
  <si>
    <t>K_505-ПГг-119</t>
  </si>
  <si>
    <t>Модернизация системы вентиляции и кондиционирования водной и газомасляной лаборатории, СП Владивостокская ТЭЦ-2</t>
  </si>
  <si>
    <t>K_505-ПГг-120</t>
  </si>
  <si>
    <t>Установка локальной системы оповещения на гидротехнических сооружениях, СП Владивостокская ТЭЦ-2</t>
  </si>
  <si>
    <t>K_505-ПГг-121</t>
  </si>
  <si>
    <t>Установка локальной системы оповещения на гидротехнических сооружениях, СП Партизанская ГРЭС</t>
  </si>
  <si>
    <t>K_505-ПГг-122</t>
  </si>
  <si>
    <t>Замена грузопассажирского лифта в главном корпусе, г/п 1тн СП Партизанская ГРЭС</t>
  </si>
  <si>
    <t>K_505-ПГг-123</t>
  </si>
  <si>
    <t>Техперевооружение 1 и 2 секции брызгального бассейна, СП Партизанская ГРЭС</t>
  </si>
  <si>
    <t>K_505-ПГг-124</t>
  </si>
  <si>
    <t xml:space="preserve"> Техперевооружение системы регенерации ТА-1,2 с  установкой подогревателей низкого давления №1 ,2 ТА-1,2 СП Партизанской ГРЭС</t>
  </si>
  <si>
    <t>K_505-ПГг-125</t>
  </si>
  <si>
    <t>Установка системы аспирации для пылеподавления на тракте топливоподачи 1 шт, СП Партизанская ГРЭС</t>
  </si>
  <si>
    <t>K_505-ПГг-126</t>
  </si>
  <si>
    <t xml:space="preserve">Установка топливозаправочной модульной станции ёмкостью 40м3, СП Партизанская ГРЭС </t>
  </si>
  <si>
    <t>K_505-ПГг-127</t>
  </si>
  <si>
    <t>Техперевооружение системы управления информационной безопасности, Партизанская ГРЭС</t>
  </si>
  <si>
    <t>K_505-ПГг-130</t>
  </si>
  <si>
    <t>Установка системы пожаротушения трансформаторов ст. № Т-1, Т-2, АТ-1,2 СП Партизанская ГРЭС</t>
  </si>
  <si>
    <t>K_505-ПГг-128</t>
  </si>
  <si>
    <t>Замена масляных (воздушных) выключателей на вакуумные (элегазовые) напряжением 6 кВ и выше. КЦ№2 уч.2 (16 шт), СП ПТС</t>
  </si>
  <si>
    <t>K_505-ПГт-144</t>
  </si>
  <si>
    <t>Замена масляных (воздушных) выключателей на вакуумные (элегазовые) напряжением 6 кВ и выше, ТНС "Жигур" (20 шт), СП ПТС</t>
  </si>
  <si>
    <t>K_505-ПГт-145</t>
  </si>
  <si>
    <t>Устройство автоматических средств измерения и учета объема сбросов загрязняющих веществ, КЦ№1 Приморские тепловые сети</t>
  </si>
  <si>
    <t>K_505-ПГт-136</t>
  </si>
  <si>
    <t>Устройство автоматических средств измерения и учета объема сбросов загрязняющих веществ, КЦ№2 Приморские тепловые сети</t>
  </si>
  <si>
    <t>K_505-ПГт-137</t>
  </si>
  <si>
    <t>Замена бака аккумулятора  емк. 3 000 м3 ст.№2 КЦ-1 СП Приморские тепловые сети</t>
  </si>
  <si>
    <t>K_505-ПГт-138</t>
  </si>
  <si>
    <t xml:space="preserve">Замена вакуумного деаэратора ст.№1  ДВ-400 ТЦ , КЦ№2 СП Приморские тепловые сети </t>
  </si>
  <si>
    <t>K_505-ПГт-139</t>
  </si>
  <si>
    <t xml:space="preserve">Замена вакуумного деаэратора ст.№2  ДВ-400 ТЦ , КЦ№2 СП Приморские тепловые сети </t>
  </si>
  <si>
    <t>K_505-ПГт-140</t>
  </si>
  <si>
    <t>Техперевооружение системы управления информационной безопасности, Приморские тепловые сети</t>
  </si>
  <si>
    <t>K_505-ПГт-143</t>
  </si>
  <si>
    <t>Программа мероприятий по устновке приборов учета тепловой энергии на границе балансовой принадлежности между АО "ДГК" и предприятиями транспортировщиками. (СП ПТС) (101 шт.)</t>
  </si>
  <si>
    <t>H_505-ПГт-19</t>
  </si>
  <si>
    <t>Установка системы защиты от дуговых замыканий на КРУ 6 кВ Приморские тепловые сети, 4 шт.</t>
  </si>
  <si>
    <t>L_505-ПГт-148</t>
  </si>
  <si>
    <t>Модернизация тепловоза    (ПримГРЭС)</t>
  </si>
  <si>
    <t>F_505-ЛуТЭК-10</t>
  </si>
  <si>
    <t>Техперевооружение комплекса инженерно-технических средств физической защиты СП Приморская ГРЭС</t>
  </si>
  <si>
    <t>F_505-ЛуТЭК-16</t>
  </si>
  <si>
    <t>Замена масляных выключателей У-110, 220 (ОРУ-110,220) на элегазовые (27 шт.)   (ПримГРЭС)</t>
  </si>
  <si>
    <t>F_505-ЛуТЭК-20</t>
  </si>
  <si>
    <t>Замена аккумуляторной батареи, 1 штт.  (ПримГРЭС)</t>
  </si>
  <si>
    <t>I_505-ЛуТЭК-81</t>
  </si>
  <si>
    <t>Замена маслоочистительных установок МОУ, 4 шт., СП Приморская ГРЭС</t>
  </si>
  <si>
    <t>J_505-ЛуТЭК-93</t>
  </si>
  <si>
    <t>3.4</t>
  </si>
  <si>
    <t>3.4.1</t>
  </si>
  <si>
    <t>г.Владивосток</t>
  </si>
  <si>
    <t>3.4.1.1</t>
  </si>
  <si>
    <t>3.4.1.2</t>
  </si>
  <si>
    <t>3.4.2</t>
  </si>
  <si>
    <t>3.4.2.1</t>
  </si>
  <si>
    <t>3.4.2.2</t>
  </si>
  <si>
    <t>3.5</t>
  </si>
  <si>
    <t>3.5.1</t>
  </si>
  <si>
    <t>3.5.2</t>
  </si>
  <si>
    <t>3.5.3</t>
  </si>
  <si>
    <t>3.5.4</t>
  </si>
  <si>
    <t>Строительство золошлакоотвала Партизанской ГРЭС "Зеленая балка" с применением геосинтетических материалов - геомембран и геотекстиля (емкость 3 142 тыс. м3)</t>
  </si>
  <si>
    <t>F_505-ПГг-36</t>
  </si>
  <si>
    <t>Строительство очистных сооружений ВТЭЦ-2 с внедрением инновационных технологий химико-биологической очистки и обеззараживания стоков (производительность - 20,79 т/час)</t>
  </si>
  <si>
    <t>H_505-ПГг-38</t>
  </si>
  <si>
    <t>Строительство Золоотвала №2 Приморской ГРЭС,строительство  3 яруса (емкость - 24,7 млн. м3)</t>
  </si>
  <si>
    <t>F_505-ЛуТЭК-29</t>
  </si>
  <si>
    <t>3.6</t>
  </si>
  <si>
    <t>3.7</t>
  </si>
  <si>
    <t xml:space="preserve">Разработка ПИР для Реконструкции энергетического производственно-технологического комплекса Владивостокской ТЭЦ-2 с заменой турбоагрегатов ст. №№ 1, 2, 3 и установкой 3-х котлоагрегатов по 540 т/ч каждый </t>
  </si>
  <si>
    <t>J_505-ПГг-96</t>
  </si>
  <si>
    <t>Разработка проектно-изыскательских работ для строительства Артемовской ТЭЦ №2 с внеплощадочной инфраструктурой</t>
  </si>
  <si>
    <t>J_505-ПГг-113</t>
  </si>
  <si>
    <t>Приобретение многофункционального устройства Артемовская ТЭЦ - 1 шт</t>
  </si>
  <si>
    <t>I_505-ПГг-39-84</t>
  </si>
  <si>
    <t>Приобретение копировально-множительный аппарата Артемовская ТЭЦ - 15 шт</t>
  </si>
  <si>
    <t>J_505-ПГг-39-133</t>
  </si>
  <si>
    <t>Покупка системы гарантированного электропитания 20000Кв Артемовская ТЭЦ, 1 шт.</t>
  </si>
  <si>
    <t>L_505-ПГг-39-179</t>
  </si>
  <si>
    <t>Приобретение оборудования радиосвязи Артемовская ТЭЦ- 16 шт.</t>
  </si>
  <si>
    <t>I_505-ПГг-39-85</t>
  </si>
  <si>
    <t>Покупка оборудования для опто-волоконных линий связи Артемовская ТЭЦ- 1 шт.</t>
  </si>
  <si>
    <t>I_505-ПГг-39-86</t>
  </si>
  <si>
    <t>Покупка стековых коммутаторов 1, 2 Артемовская ТЭЦ- 6 шт.</t>
  </si>
  <si>
    <t>I_505-ПГг-39-87</t>
  </si>
  <si>
    <t>Покупка источника бесперебойного питания мощностью 5 КВА Владивостокская ТЭЦ-2 - 3 шт.</t>
  </si>
  <si>
    <t>I_505-ПГг-39-88</t>
  </si>
  <si>
    <t>Покупка серверов и коммутаторов  PoE на 24 порта Владивостокская ТЭЦ-2- 6 шт.</t>
  </si>
  <si>
    <t>I_505-ПГг-39-89</t>
  </si>
  <si>
    <t>Покупка бульдозера ДЭТ-400Б1З2, СП Артемовская ТЭЦ,, кол-во 5 шт.</t>
  </si>
  <si>
    <t>F_505-ПГг-39-1</t>
  </si>
  <si>
    <t>Покупка тепловоза ТЭМ -2, СП Артемовская ТЭЦ, кол-во  1 шт.</t>
  </si>
  <si>
    <t>F_505-ПГг-39-2</t>
  </si>
  <si>
    <t>Покупка грузового автомобиля с манипулятором грузоподъемностью 8тн, СП Владивостокской ТЭЦ-2  1 шт</t>
  </si>
  <si>
    <t>I_505-ПГг-39-90</t>
  </si>
  <si>
    <t>Покупка углеперегружателя Sennebogen 825R  , СП Партизанская ГРЭС кол-во  3 шт.</t>
  </si>
  <si>
    <t>H_505-ПГг-39-3</t>
  </si>
  <si>
    <t>Покупка бульдозера Четра Т-20,  СП Партизанская ГРЭС, кол-во  1  шт</t>
  </si>
  <si>
    <t>J_505-ПГг-39-128</t>
  </si>
  <si>
    <t>Покупка тепловоза ТЭМ-18  СП Партизанская ГРЭС, кол-во 1.шт.</t>
  </si>
  <si>
    <t>L_505-ПГг-39-149</t>
  </si>
  <si>
    <t>Покупка УАЗ (фермер) 390995-04 СП Владивостокской ТЭЦ-2  1 шт</t>
  </si>
  <si>
    <t>J_505-ПГг-39-127</t>
  </si>
  <si>
    <t>Покупка делителя роторного ДЛР-4, СП Артемовская ТЭЦ, 1 шт.</t>
  </si>
  <si>
    <t>H_505-ПГг-39-45</t>
  </si>
  <si>
    <t>Покупка газоаналитического оборудования по КР-4311А  Партизанская ГРЭС 1 шт.</t>
  </si>
  <si>
    <t>J_505-ПГг-39-107</t>
  </si>
  <si>
    <t xml:space="preserve">Покупка аппарата для стыковой сварки полиэтиленовых труб  СП Партизанская ГРЭС 1 шт. </t>
  </si>
  <si>
    <t>J_505-ПГг-39-108</t>
  </si>
  <si>
    <t>Покупка сварочного генератора мощностью до 6 кВ  Партизанская ГРЭС 1 шт.</t>
  </si>
  <si>
    <t>J_505-ПГг-39-109</t>
  </si>
  <si>
    <t>Покупка виброметра-балансировщик «BALTECH» VP-3470 для СП Партизанской ГРЭС 1.шт.</t>
  </si>
  <si>
    <t>J_505-ПГг-39-110</t>
  </si>
  <si>
    <t>Покупка станка для испытания абразивных шлифовальных кругов СИП 800К1 СП Партизанская ГРЭС 1 шт</t>
  </si>
  <si>
    <t>J_505-ПГг-39-111</t>
  </si>
  <si>
    <t xml:space="preserve">Покупка производственного колонного кондиционера Kentatsu KSFV140XFAN3/KSRV140HFAN3 140 м² 
Подключение 380 В или аналог Партизанская ГРЭС – 2 шт. </t>
  </si>
  <si>
    <t>J_505-ПГг-39-112</t>
  </si>
  <si>
    <t>Покупка производственной Сплит системы Toshiba RAS-22S3KV-E/RAS-22S3AV-E или аналог Партизанская ГРЭС – 3 шт.</t>
  </si>
  <si>
    <t>J_505-ПГг-39-113</t>
  </si>
  <si>
    <t>Покупка стенда для испытаний на прочность абразивных кругов Артемовской ТЭЦ 1 шт</t>
  </si>
  <si>
    <t>J_505-ПГг-39-114</t>
  </si>
  <si>
    <t>Покупка стенда для испытаний на прочность абразивных кругов Владивостокской ТЭЦ-2 1 шт</t>
  </si>
  <si>
    <t>J_505-ПГг-39-115</t>
  </si>
  <si>
    <t>Покупка стенда испытания газопламенного оборудования Артемовской ТЭЦ 1 шт</t>
  </si>
  <si>
    <t>J_505-ПГг-39-116</t>
  </si>
  <si>
    <t>Покупка  гидравлической установки сравнительной калибровки с манометром претензионным ДМ5002М Артемовской ТЭЦ 1 шт</t>
  </si>
  <si>
    <t>J_505-ПГг-39-117</t>
  </si>
  <si>
    <t>Покупка ультразвукового расходомера Panametrics GE TransPort PT878 Артемовской ТЭЦ 1 шт</t>
  </si>
  <si>
    <t>J_505-ПГг-39-118</t>
  </si>
  <si>
    <t>Покупка установки для термообработки сварных швов УИНТ-50-2,4  Артемовской ТЭЦ 1 шт</t>
  </si>
  <si>
    <t>J_505-ПГг-39-119</t>
  </si>
  <si>
    <t>Покупка стационарного газоанализатора ГАНК-4-Владивостокская ТЭЦ-2 1 шт</t>
  </si>
  <si>
    <t>J_505-ПГг-39-120</t>
  </si>
  <si>
    <t>Покупка компрессора ВВПЭ-7/7 для выполнения технологических процессов водоподготовки-Владивостокская ТЭЦ-2 1 шт</t>
  </si>
  <si>
    <t>J_505-ПГг-39-121</t>
  </si>
  <si>
    <t>Покупка прибора для определения класса промышленной чистоты ГРАН-152.1  Владивостокской ТЭЦ-2  1 шт.</t>
  </si>
  <si>
    <t>J_505-ПГг-39-122</t>
  </si>
  <si>
    <t>Покупка электронного микроомметра "МИКО-1" Владивостокской ТЭЦ-2  1 шт.</t>
  </si>
  <si>
    <t>J_505-ПГг-39-123</t>
  </si>
  <si>
    <t>Покупка кондиционера, канальной  сплит-системы настенного типа для помещения S=100 м2  Владивостокская ТЭЦ-2 - 1шт.</t>
  </si>
  <si>
    <t>J_505-ПГг-39-125</t>
  </si>
  <si>
    <t>Покупка калибратора портативного АТ01т и адаптера для калибровки 3-х координатных вибродатчиков Владивостокская ТЭЦ-2  1 шт</t>
  </si>
  <si>
    <t>J_505-ПГг-39-126</t>
  </si>
  <si>
    <t>Покупка набора лабораторной мебели в водную лабораторию Владивостокская ТЭЦ-2-1шт.</t>
  </si>
  <si>
    <t>J_505-ПГг-39-124</t>
  </si>
  <si>
    <t>Покупка ультразвукового прибора УТ907 для измерения толщины металла Артемовской ТЭЦ 1 шт.</t>
  </si>
  <si>
    <t>J_505-ПГг-39-130</t>
  </si>
  <si>
    <t>Покупка дефектоскопа - трещиномера ГАЛС ВД-103 Партизанская ГРЭС 1 шт.</t>
  </si>
  <si>
    <t>J_505-ПГг-39-131</t>
  </si>
  <si>
    <t>Покупка твердомера с ультразвуковым методом измерения твердости ТКМ-459 С Партизанская ГРЭС 1 шт</t>
  </si>
  <si>
    <t>J_505-ПГг-39-132</t>
  </si>
  <si>
    <t>I_505-ПГг-39-56</t>
  </si>
  <si>
    <t>Покупка толщиномера ультразвукового УТ-907 Владивостокская ТЭЦ-2  2 шт.</t>
  </si>
  <si>
    <t>I_505-ПГг-39-57</t>
  </si>
  <si>
    <t>Покупка толщиномера ультразвукового УТ-907 Партизанская ГРЭС 2 шт.</t>
  </si>
  <si>
    <t>I_505-ПГг-39-58</t>
  </si>
  <si>
    <t>Покупка дефектоскопа А1214 "EXPERT"  Артемовской ТЭЦ 2 шт.</t>
  </si>
  <si>
    <t>I_505-ПГг-39-59</t>
  </si>
  <si>
    <t>Покупка дефектоскопа ультразвукового дефектоскопа УД 9812 УРАЛЕЦ Владивостокская ТЭЦ-2  2 шт.</t>
  </si>
  <si>
    <t>I_505-ПГг-39-60</t>
  </si>
  <si>
    <t>Покупка дефектоскопа ультразвукового дефектоскопа УД 9812 УРАЛЕЦ Партизанская ГРЭС 2 шт.</t>
  </si>
  <si>
    <t>I_505-ПГг-39-61</t>
  </si>
  <si>
    <t>Покупка управляемого видеоэндоскопа jProbe GX Артемовской ТЭЦ 1 шт.</t>
  </si>
  <si>
    <t>I_505-ПГг-39-62</t>
  </si>
  <si>
    <t>Покупка управляемого видеоэндоскопа jProbe GX Владивостокская ТЭЦ-2  1 шт.</t>
  </si>
  <si>
    <t>I_505-ПГг-39-63</t>
  </si>
  <si>
    <t>Покупка управляемого видеоэндоскопа jProbe GX Партизанская ГРЭС 1 шт.</t>
  </si>
  <si>
    <t>I_505-ПГг-39-64</t>
  </si>
  <si>
    <t>Покупка вихретокового трещиномера ГАЛС ВД-103 Артемовской ТЭЦ 1 шт</t>
  </si>
  <si>
    <t>I_505-ПГг-39-78</t>
  </si>
  <si>
    <t>Покупка вихретокового трещиномера ГАЛС ВД-103  Владивостокская ТЭЦ-2       1 шт.</t>
  </si>
  <si>
    <t>I_505-ПГг-39-79</t>
  </si>
  <si>
    <t>Покупка вихретокового трещиномера ГАЛС ВД-103 Партизанская ГРЭС 1 шт.</t>
  </si>
  <si>
    <t>I_505-ПГг-39-80</t>
  </si>
  <si>
    <t>Покупка ультразвукового твердомера ТКМ-459 С Артемовской ТЭЦ 1 шт.</t>
  </si>
  <si>
    <t>I_505-ПГг-39-81</t>
  </si>
  <si>
    <t>Покупка ультразвукового твердомера ТКМ-459 С Владивостокская ТЭЦ-2 1 шт.</t>
  </si>
  <si>
    <t>I_505-ПГг-39-82</t>
  </si>
  <si>
    <t>Покупка ультразвукового твердомера ТКМ-459 С Партизанская ГРЭС 1 шт</t>
  </si>
  <si>
    <t>I_505-ПГг-39-83</t>
  </si>
  <si>
    <t>Покупка рентгенофлюорисцентного портативного анализатора  OXFORD INSTRUMENTS X-MET 8000 Владивостокская ТЭЦ-2  1 шт.</t>
  </si>
  <si>
    <t>I_505-ПГг-39-65</t>
  </si>
  <si>
    <t>Покупка спектрофотометра ПЭ-5400ВИ или аналога Партизанская ГРЭС 1 шт.</t>
  </si>
  <si>
    <t>I_505-ПГг-39-66</t>
  </si>
  <si>
    <t>Покупка лабораторных аналитических весов ВЛ-224В Партизанская ГРЭС 1 шт.</t>
  </si>
  <si>
    <t>I_505-ПГг-39-67</t>
  </si>
  <si>
    <t>Покупка лабораторных  весов ВЛТЭ-210/510С Партизанская ГРЭС 1 шт.</t>
  </si>
  <si>
    <t>I_505-ПГг-39-68</t>
  </si>
  <si>
    <t>Покупка шумомера, виброметра АССИСТЕНТ TOTAL +  Партизанская ГРЭС 1 шт.</t>
  </si>
  <si>
    <t>I_505-ПГг-39-69</t>
  </si>
  <si>
    <t>Покупка аспиратора с ЗУ, аккумуляторным блоком, фильтродержателем «ИРА», штуцерами.ПА-300М-2 Партизанская ГРЭС 1 шт.</t>
  </si>
  <si>
    <t>I_505-ПГг-39-70</t>
  </si>
  <si>
    <t>Покупка печи муфельной СНОЛ 1,6.2,5.1/11-И2М Партизанская ГРЭС 1 шт.</t>
  </si>
  <si>
    <t>I_505-ПГг-39-71</t>
  </si>
  <si>
    <t>Покупка  криостата Внешнего LOIP FT-311-25 Партизанская ГРЭС 1 шт.</t>
  </si>
  <si>
    <t>I_505-ПГг-39-72</t>
  </si>
  <si>
    <t>Покупка ультразвукового толщинометра TT 310 Партизанская ГРЭС 1. шт.</t>
  </si>
  <si>
    <t>I_505-ПГг-39-73</t>
  </si>
  <si>
    <t>Покупка оборудования для опто-волоконных линий связи Партизанская ГРЭС       1 шт.</t>
  </si>
  <si>
    <t>I_505-ПГг-39-74</t>
  </si>
  <si>
    <t>Покупка выпрямительного силового блока питания электролизной установки ТПЕ-400-75 Партизанская ГРЭС 1 шт.</t>
  </si>
  <si>
    <t>I_505-ПГг-39-75</t>
  </si>
  <si>
    <t>Покупка системы контроля дыхательных аппаратов с муляжом головы "СКАД-1" Партизанская ГРЭС 1 шт.</t>
  </si>
  <si>
    <t>I_505-ПГг-39-76</t>
  </si>
  <si>
    <t>Покупка ультразвукового дефектоскопа А1214 EXPERT Партизанская  ГРЭС 1 шт.</t>
  </si>
  <si>
    <t>I_505-ПГг-39-77</t>
  </si>
  <si>
    <t>Покупка спектрофотометра ПЭ-5400ВИ  Партизанская ГРЭС 4 шт.</t>
  </si>
  <si>
    <t>L_505-ПГг-39-152</t>
  </si>
  <si>
    <t>Покупка крестовой ударной мельницы SK -300 Партизанская ГРЭС 1 шт.</t>
  </si>
  <si>
    <t>L_505-ПГг-39-153</t>
  </si>
  <si>
    <t>Покупка pNa-метра ПАИС-02pNa Партизанская ГРЭС 1 шт.</t>
  </si>
  <si>
    <t>L_505-ПГг-39-154</t>
  </si>
  <si>
    <t>Покупка кислородомера МАРК-3010 Партизанская ГРЭС 2 шт.</t>
  </si>
  <si>
    <t>L_505-ПГг-39-155</t>
  </si>
  <si>
    <t>Покупка газоанализатора переносного
с выносным блоком датчиков общепромышленного
исполнения на кабеле 6 мГРЭС Партизанская ГРЭС - 2 шт.</t>
  </si>
  <si>
    <t>L_505-ПГг-39-156</t>
  </si>
  <si>
    <t>Покупка анализатор жидкости ФЛЮОРАТ -02-5м Партизанская ГРЭС - 1 шт</t>
  </si>
  <si>
    <t>L_505-ПГг-39-157</t>
  </si>
  <si>
    <t>Покупка автоматического аппарата для определения температуры вспышки в закрытом тигле ТВЗ-ЛАБ-12 Партизанская ГРЭС - 1 шт</t>
  </si>
  <si>
    <t>L_505-ПГг-39-158</t>
  </si>
  <si>
    <t>Покупка лабораторных аналитических весов с пределом взвешивания г-0,01-220 Партизанская ГРЭС - 1 шт</t>
  </si>
  <si>
    <t>L_505-ПГг-39-159</t>
  </si>
  <si>
    <t>Покупка аппарата для определения времени деимульсации масел АДИМ или МОСТ-1М Партизанская ГРЭС - 1 шт</t>
  </si>
  <si>
    <t>L_505-ПГг-39-160</t>
  </si>
  <si>
    <t>Покупка аспиратора ПА-300М-2 с аккумуляторным блоком, фильтродержателем "ИРА", штуцерами -  Партизанская ГРЭС - 1 шт</t>
  </si>
  <si>
    <t>L_505-ПГг-39-161</t>
  </si>
  <si>
    <t>Покупка высокочастотного термостата для определения вязкости  ЛТН-03 -Партизанская ГРЭС - 1 шт</t>
  </si>
  <si>
    <t>L_505-ПГг-39-162</t>
  </si>
  <si>
    <t>Покупка шкафа подготовки адсорбентов для сушки гранулированных и пылевых адсорбентов  СП Партизанская ГРЭС, 1 шт.</t>
  </si>
  <si>
    <t>L_505-ПГг-39-163</t>
  </si>
  <si>
    <t>Покупка аппарата для испытания изоляции АИД-70 М для нужд СП Партизанская ГРЭС., 1 шт.</t>
  </si>
  <si>
    <t>L_505-ПГг-39-164</t>
  </si>
  <si>
    <t>Покупка прибора ПТФ-1 , для измерений активных сопротивлений электрических цепей, для нужд СП Партизанская ГРЭС 1 шт.</t>
  </si>
  <si>
    <t>L_505-ПГг-39-165</t>
  </si>
  <si>
    <t>Покупка установки испытания изоляции переменным напряжением (аналог УИВ-100/20Т, напряжением 100 кВ, мощностью 20 кВА) транспортного исполнения,для нужд Партизанской ГРЭС</t>
  </si>
  <si>
    <t>L_505-ПГг-39-166</t>
  </si>
  <si>
    <t>Покупка манометра грузопоршневого МП60 (с набором грузов) с диапазоном измерений 1-60 кгс/см2 для нужд Партизанской ГРЭС</t>
  </si>
  <si>
    <t>L_505-ПГг-39-167</t>
  </si>
  <si>
    <t>Покупка многофункционального калибратора  Метран 510-ПКМ  (Класс Б) с диапазоном измерений: 0 - 5 мА; 5 - 20мА; 0 – 100 мВ, для нужд СП Партизанская ГРЭС</t>
  </si>
  <si>
    <t>L_505-ПГг-39-168</t>
  </si>
  <si>
    <t>Приобретение термометра сопротивления цифрового эталонного  ПТСВ-4, 2р; ТЦЭ-005/М2 (комплект: первичный и вторичный преобразователи), 1 шт. Партизанская ГРЭС</t>
  </si>
  <si>
    <t>L_505-ПГг-39-169</t>
  </si>
  <si>
    <t>Покупка стенда (установки) испытательного высоковольтного для проверки и испытания средств индивидуальной защиты (СИЗ). 1 шт. для нужд СП Партизанская ГРЭС</t>
  </si>
  <si>
    <t>L_505-ПГг-39-170</t>
  </si>
  <si>
    <t>Покупка мобильной передвижной установки для проверки (прогрузки) автоматических выключателей  на ток до 16 кА, 1 шт.для нужд СП Партизанская ГРЭС</t>
  </si>
  <si>
    <t>L_505-ПГг-39-171</t>
  </si>
  <si>
    <t>Покупка киловольтметра С100М, 1 шт. для нужд СП Партизанская ГРЭС</t>
  </si>
  <si>
    <t>L_505-ПГг-39-172</t>
  </si>
  <si>
    <t>Покупка дизель-генератора мощностью 30 kW, 2  ступень автоматизации, в кожухе СП Партизанская ГРЭС, 1 шт.</t>
  </si>
  <si>
    <t>L_505-ПГг-39-173</t>
  </si>
  <si>
    <t>Покупка весов OHAUS  Владивостокская ТЭЦ-2 1 шт.</t>
  </si>
  <si>
    <t>I_505-ПГг-39-91</t>
  </si>
  <si>
    <t>Покупка спектрофотометра ПЭ-5400 ВИ Владивостокская ТЭЦ-2 2 шт.</t>
  </si>
  <si>
    <t>I_505-ПГг-39-92</t>
  </si>
  <si>
    <t>Покупка низкотемпературной лабораторной электропечи Владивостокская ТЭЦ-2 1 шт.</t>
  </si>
  <si>
    <t>I_505-ПГг-39-93</t>
  </si>
  <si>
    <t>Покупка кондуктометра  "МАРК 603" Владивостокская ТЭЦ-2 1 шт.</t>
  </si>
  <si>
    <t>I_505-ПГг-39-94</t>
  </si>
  <si>
    <t>Покупка регистратора автоматического температуры вспышки " Вспышка-А" Владивостокская ТЭЦ-2 1 шт.</t>
  </si>
  <si>
    <t>I_505-ПГг-39-95</t>
  </si>
  <si>
    <t>Покупка панели нагревательной LOIP LH-302 Владивостокская ТЭЦ-2 1 шт.</t>
  </si>
  <si>
    <t>I_505-ПГг-39-96</t>
  </si>
  <si>
    <t>Покупка крестовой ударной мельницы SK -100 Владивостокская ТЭЦ-2  1 шт.</t>
  </si>
  <si>
    <t>I_505-ПГг-39-97</t>
  </si>
  <si>
    <t>Покупка шкафа вытяжной ЛК-1800 ШВ-МЕТ (1800х690х2000) с комплектующими Владивостокская ТЭЦ-2  1 шт.</t>
  </si>
  <si>
    <t>I_505-ПГг-39-98</t>
  </si>
  <si>
    <t>Покупка автоматического прибора для определения времени деэмульсации МОСТ-1м Владивостокская ТЭЦ-2  1 шт.</t>
  </si>
  <si>
    <t>I_505-ПГг-39-99</t>
  </si>
  <si>
    <t>Покупка газоанализатора "Паладий" Владивостокской ТЭЦ-2  1 шт.</t>
  </si>
  <si>
    <t>I_505-ПГг-39-100</t>
  </si>
  <si>
    <t>Покупка циркуляционного криостата LOIP FT-311-25 Артемовской ТЭЦ 1 шт</t>
  </si>
  <si>
    <t>I_505-ПГг-39-101</t>
  </si>
  <si>
    <t>Покупка ситового анализатора А-20 Артемовской ТЭЦ 1 шт.</t>
  </si>
  <si>
    <t>I_505-ПГг-39-102</t>
  </si>
  <si>
    <t>Покупка прибора вакуумного фильтрования ПВФ-47/1 Н Б Артемовской ТЭЦ         1 шт.</t>
  </si>
  <si>
    <t>I_505-ПГг-39-103</t>
  </si>
  <si>
    <t>Покупка аппарата для определения стабильности масел АПСМ-1МАртемовская ТЭЦ, 1 шт.</t>
  </si>
  <si>
    <t>L_505-ПГг-39-174</t>
  </si>
  <si>
    <t>Покупка виброанализатора ViAna-1 Артемовская ТЭЦ, 1 шт.</t>
  </si>
  <si>
    <t>L_505-ПГг-39-175</t>
  </si>
  <si>
    <t>Покупка лабораторной электропечи SNOL 7.2/1100 с программным управлением Артемовская ТЭЦ, 1 шт.</t>
  </si>
  <si>
    <t>L_505-ПГг-39-176</t>
  </si>
  <si>
    <t>Покупка прибора контроля чистоты жидкости ПКЖ-904А Артемовская ТЭЦ, 1 шт.</t>
  </si>
  <si>
    <t>L_505-ПГг-39-177</t>
  </si>
  <si>
    <t>Покупка спектрофотометра UNIKO 1201Артемовская ТЭЦ, 1 шт.</t>
  </si>
  <si>
    <t>L_505-ПГг-39-180</t>
  </si>
  <si>
    <t>Покупка сушильного шкафа BINDERАртемовская ТЭЦ, 1 шт.</t>
  </si>
  <si>
    <t>L_505-ПГг-39-181</t>
  </si>
  <si>
    <t>Покупка вытяжного шкафа ЛАБ-PRO ШВЛВЖ-J 1500х750х240 Артемовской ТЭЦ 1 шт.</t>
  </si>
  <si>
    <t>I_505-ПГг-39-104</t>
  </si>
  <si>
    <t>Покупка кондиционера, канальной сплит-системы, мощностью 5 000 Вт Владивостокская ТЭЦ-2 - 4 шт.</t>
  </si>
  <si>
    <t>I_505-ПГг-39-105</t>
  </si>
  <si>
    <t>Покупка кондиционера, канальной сплит-системы, мощностью 3 000 Вт Владивостокская ТЭЦ-2 - 4 шт.</t>
  </si>
  <si>
    <t>I_505-ПГг-39-106</t>
  </si>
  <si>
    <t>Покупка принтера imageRUNNER ADVANCE 4535i Приморские тепловые сети -  1шт.</t>
  </si>
  <si>
    <t>I_505-ПГт-11-45</t>
  </si>
  <si>
    <t>Покупка широкоформатного принтера Oce PlotWave 365 PIR со сканером Oce Scanner Express III Приморские тепловые сети -  1шт.</t>
  </si>
  <si>
    <t>I_505-ПГт-11-44</t>
  </si>
  <si>
    <t xml:space="preserve">Покупка серверного шасси PowerEdge VRTX - форм-фактор Rack - 1 шт. в комплекте с Блейд-сервером PowerEdge M630 – 2 шт.  Приморские тепловые сети </t>
  </si>
  <si>
    <t>J_505-ПГт-11-80</t>
  </si>
  <si>
    <t xml:space="preserve">Покупка автомобиля УАЗ Патриот, СП Артемовской ТЭЦ 1шт </t>
  </si>
  <si>
    <t>K_505-ПГг-39-147</t>
  </si>
  <si>
    <t>Покупка радиолакационного бесконтактного уровномера УЛМ-31А1 СП Владивостокская ТЭЦ-2, 1 шт</t>
  </si>
  <si>
    <t>K_505-ПГг-39-136</t>
  </si>
  <si>
    <t>Покупка калориметра сгорания бомбовый АБК-1В СП Владивостокская ТЭЦ-2, 1 шт</t>
  </si>
  <si>
    <t>K_505-ПГг-39-137</t>
  </si>
  <si>
    <t>Покупка кондиционера Hisense для помещения щита управления ХВО S=150 м2, 1 шт СП Владивостокская ТЭЦ-2</t>
  </si>
  <si>
    <t>K_505-ПГг-39-138</t>
  </si>
  <si>
    <t>Покупка систем кондиционирования колонного типа, модель LG UP48WC Артемовская ТЭЦ, 5 шт.</t>
  </si>
  <si>
    <t>L_505-ПГг-39-178</t>
  </si>
  <si>
    <t>Покупка кондиционеров Daikin FTXS42K/RXS42L/-30 с зимним комплектом. Партизанская ГРЭС, 6 шт.</t>
  </si>
  <si>
    <t>L_505-ПГг-39-151</t>
  </si>
  <si>
    <t>Покупка высоковольтного моста переменного тока МЕП-5СА, 1 шт СП Владивостокская ТЭЦ-2</t>
  </si>
  <si>
    <t>K_505-ПГг-39-139</t>
  </si>
  <si>
    <t>Покупка киловольтметра С197, 1 шт СП Владивостокская ТЭЦ-2</t>
  </si>
  <si>
    <t>K_505-ПГг-39-140</t>
  </si>
  <si>
    <t>Покупка промышленного кондиционера Hisense AUD канальной сплит-системы для помещения РТЗО К/А ст.№1-10 площадью S=160 м2, СП Владивостокская ТЭЦ-2 5 шт</t>
  </si>
  <si>
    <t>K_505-ПГг-39-142</t>
  </si>
  <si>
    <t>Покупка лебедки электрической ТЛ-9А СП Приморские тепловые сети, 1 шт</t>
  </si>
  <si>
    <t>K_505-ПГт-11-94</t>
  </si>
  <si>
    <t>Покупка виброноги MASALTA MR75R, 1 шт СП Приморские тепловые сети</t>
  </si>
  <si>
    <t>K_505-ПГт-11-95</t>
  </si>
  <si>
    <t>Покупка виброплиты  MASALTA M5330-4,  СП Приморские тепловые сети 1 шт</t>
  </si>
  <si>
    <t>K_505-ПГт-11-96</t>
  </si>
  <si>
    <t>Покупка резчика швов HUSQVARNA FS-524 самоходный -2шт (уч. Владивосток, уч. Артем)  СП Приморские тепловые сети</t>
  </si>
  <si>
    <t>K_505-ПГт-11-97</t>
  </si>
  <si>
    <t>Покупка пневматической реверсивной вальцовочной машины ВМ-1250 с контролем крутящего момента, 1 шт СП Приморские тепловые сети</t>
  </si>
  <si>
    <t>K_505-ПГт-11-98</t>
  </si>
  <si>
    <t>Покупка сварочного аппарата EURARC 422 230V/400V, 2шт СП Приморские тепловые сети</t>
  </si>
  <si>
    <t>K_505-ПГт-11-99</t>
  </si>
  <si>
    <t>Покупка дорожного катка РАСКАТ RV-3,0 ODS-0,1 m= 3т  СП Приморские тепловые сети, 1 шт</t>
  </si>
  <si>
    <t>K_505-ПГт-11-100</t>
  </si>
  <si>
    <t>Покупка станка токарно-винторезного 1 шт, СП Приморские тепловые сети</t>
  </si>
  <si>
    <t>K_505-ПГт-11-101</t>
  </si>
  <si>
    <t>Покупка станка вертикально-расточного  1 шт, СП Приморские тепловые сети</t>
  </si>
  <si>
    <t>K_505-ПГт-11-102</t>
  </si>
  <si>
    <t>Покупка прибора для виброналадочных работ АГАТ-М, 1шт СП Приморские тепловые сети</t>
  </si>
  <si>
    <t>K_505-ПГт-11-103</t>
  </si>
  <si>
    <t>Покупка прибора для контроля вибрации вращающихся механизмов с функцией диагностики подшипников ЯНТАРЬ-М, 2шт СП Приморские тепловые сети</t>
  </si>
  <si>
    <t>K_505-ПГт-11-104</t>
  </si>
  <si>
    <t>Покупка прибора для  диагностики повреждений трубопроводов, 1 шт  СП Приморские тепловые сети</t>
  </si>
  <si>
    <t>K_505-ПГт-11-105</t>
  </si>
  <si>
    <t>Покупка системы гарантированного питания - 1 шт, СП Приморские тепловые сети</t>
  </si>
  <si>
    <t>K_505-ПГт-11-106</t>
  </si>
  <si>
    <t>Покупка кондиционера Daikin FT35 (3шт)  СП Приморские тепловые сети</t>
  </si>
  <si>
    <t>K_505-ПГт-11-107</t>
  </si>
  <si>
    <t>Покупка преобразователя интерфейсов MOXA 5650, 1 шт  СП Приморские тепловые сети</t>
  </si>
  <si>
    <t>K_505-ПГт-11-108</t>
  </si>
  <si>
    <t>Покупка коммутатора Eltex MES2428B (3шт)  СП Приморские тепловые сети</t>
  </si>
  <si>
    <t>K_505-ПГт-11-109</t>
  </si>
  <si>
    <t>Покупка газоанализатора ГАНК-4(АР), 1 шт  СП Приморские тепловые сети</t>
  </si>
  <si>
    <t>K_505-ПГт-11-110</t>
  </si>
  <si>
    <t>Покупка метеоскоп-М, 1шт СП Приморские тепловые сети</t>
  </si>
  <si>
    <t>K_505-ПГт-11-111</t>
  </si>
  <si>
    <t>Покупка калибратора акустического для шумомера-виброметра «Экофизика-110А», 1шт СП Приморские тепловые сети</t>
  </si>
  <si>
    <t>K_505-ПГт-11-112</t>
  </si>
  <si>
    <t>Покупка калибратора вибрации для шумомера-виброметра «Экофизика-110А», 1шт СП Приморские тепловые сети</t>
  </si>
  <si>
    <t>K_505-ПГт-11-113</t>
  </si>
  <si>
    <t>Покупка виброизмерительного прибора КВАРЦ 2 с ПО, 1 шт СП Владивостокская ТЭЦ-2</t>
  </si>
  <si>
    <t>K_505-ПГг-39-144</t>
  </si>
  <si>
    <t>Покупка высокопроизводительного МФУ -3 шт, СП Приморские тепловые сети</t>
  </si>
  <si>
    <t>K_505-ПГт-11-84</t>
  </si>
  <si>
    <t>Покупка МФУ, 10шт СП Приморские тепловые сети</t>
  </si>
  <si>
    <t>K_505-ПГт-11-85</t>
  </si>
  <si>
    <t>Покупка серверного оборудования, 2 шт СП Приморские тепловые сети</t>
  </si>
  <si>
    <t>K_505-ПГт-11-86</t>
  </si>
  <si>
    <t>Покупка системы гарантированного питания, 4 шт СП Приморские тепловые сети</t>
  </si>
  <si>
    <t>K_505-ПГт-11-87</t>
  </si>
  <si>
    <t>Покупка высокопроизводительного МФУ, 4 шт СП Приморские тепловые сети</t>
  </si>
  <si>
    <t>K_505-ПГт-11-88</t>
  </si>
  <si>
    <t>Покупка VoIP-шлюз для 36 абонентов - 5 шт. СП Приморские тепловые сети</t>
  </si>
  <si>
    <t>K_505-ПГт-11-93</t>
  </si>
  <si>
    <t>Покупка крана самоходного Kobelko RK160, 140л.с.  1шт. Приморские тепловые сети</t>
  </si>
  <si>
    <t>J_505-ПГт-11-47</t>
  </si>
  <si>
    <t>Покупка грузового фургона  УАЗ 390995, 2шт. Приморские тепловые сети</t>
  </si>
  <si>
    <t>J_505-ПГт-11-48</t>
  </si>
  <si>
    <t>Покупка грузового бортового автомобиля ГАЗ 330273 (Газель), 3 шт (1шт - 2020г, 2шт - 2021г.) Приморские тепловые сети</t>
  </si>
  <si>
    <t>J_505-ПГт-11-49</t>
  </si>
  <si>
    <t xml:space="preserve">Покупка автомобиля Хино 700, 1шт. Приморские тепловые сети </t>
  </si>
  <si>
    <t>J_505-ПГт-11-50</t>
  </si>
  <si>
    <t xml:space="preserve">Покупка полуприцепа ATLANT 12метров, 1шт. Приморские тепловые сети </t>
  </si>
  <si>
    <t>J_505-ПГт-11-51</t>
  </si>
  <si>
    <t xml:space="preserve">Покупка самосвала 5 тонн Газон  NEXT,  5шт. (2шт - 2020г, 3шт, 2023г.) Приморские тепловые сети </t>
  </si>
  <si>
    <t>J_505-ПГт-11-52</t>
  </si>
  <si>
    <t xml:space="preserve">Покупка экскаватора Caterpillar 428Е, 1шт. Приморские тепловые сети </t>
  </si>
  <si>
    <t>J_505-ПГт-11-53</t>
  </si>
  <si>
    <t xml:space="preserve">Покупка автомобильного крана КС-55713-1К-2 «Клинцы» на базе шасси КамАЗ-65115 (6х4), 2шт. (1шт - 2022г., 1шт - 2023г.) 
Приморские тепловые сети </t>
  </si>
  <si>
    <t>J_505-ПГт-11-54</t>
  </si>
  <si>
    <t xml:space="preserve">Покупка самосвала 5 тонн Газон NEXT 1шт, Приморские тепловые сети </t>
  </si>
  <si>
    <t>K_505-ПГт-11-114</t>
  </si>
  <si>
    <t>Покупка фронтального погрузчика, СП Артемовская ТЭЦ, кол-во 1 шт</t>
  </si>
  <si>
    <t>L_505-ПГг-39-182</t>
  </si>
  <si>
    <t xml:space="preserve">Покупка автомобильного крана КС-55713-1К-2 «Клинцы» на базе шасси КамАЗ-65115 (6х4), 1шт, Приморские тепловые сети </t>
  </si>
  <si>
    <t>K_505-ПГт-11-115</t>
  </si>
  <si>
    <t>Покупка локомобиля МART-3 УРАЛ NEXT 2 шт (СП ПТС)</t>
  </si>
  <si>
    <t>K_505-ПГт-11-116</t>
  </si>
  <si>
    <t>Покупка  автомобиля ГАЗ 322173  1шт. 
Приморские тепловые сети</t>
  </si>
  <si>
    <t>J_505-ПГт-11-55</t>
  </si>
  <si>
    <t xml:space="preserve">Покупка легкового автомобиля УАЗ патриот, 1шт. 
Приморские тепловые сети  </t>
  </si>
  <si>
    <t>J_505-ПГт-11-56</t>
  </si>
  <si>
    <t xml:space="preserve">Покупка Самосвал-Камаз 43255-6010-69, 2шт. (1шт - 2022г, 1шт - 2024г.) 
Приморские тепловые сети   </t>
  </si>
  <si>
    <t>J_505-ПГт-11-57</t>
  </si>
  <si>
    <t xml:space="preserve">Покупка грузового бортового автомобиля Хино 500 с КМУ 5тонн, 2шт - 2024г
Приморские тепловые сети   </t>
  </si>
  <si>
    <t>J_505-ПГт-11-59</t>
  </si>
  <si>
    <t xml:space="preserve">Покупка микроавтобуса ГАЗ 322170, 2шт. 
Приморские тепловые сети  </t>
  </si>
  <si>
    <t>J_505-ПГт-11-60</t>
  </si>
  <si>
    <t>Покупка Автопогрузчика дизельного 5т 
Приморские тепловые сети 1 шт</t>
  </si>
  <si>
    <t>J_505-ПГт-11-74</t>
  </si>
  <si>
    <t>Покупка станка для резки труб электрического ПТМ 14-60 Приморские тепловые сети 2 шт.</t>
  </si>
  <si>
    <t>J_505-ПГт-11-82</t>
  </si>
  <si>
    <t>Покупка комплекта гидравлических насосов Power team RPS556B (съемник). Приморские тепловые сети 1 шт</t>
  </si>
  <si>
    <t>J_505-ПГт-11-61</t>
  </si>
  <si>
    <t>Покупка электрического отбойного молотка, 2 шт. 
Приморские тепловые сети</t>
  </si>
  <si>
    <t>J_505-ПГт-11-62</t>
  </si>
  <si>
    <t>Покупка автоподъемника POWERREX SL-2500ВР, 1шт. 
Приморские тепловые сети</t>
  </si>
  <si>
    <t>J_505-ПГт-11-63</t>
  </si>
  <si>
    <t>Покупка инверторной электростанции FUBAG TI 7000 A ES 6,5кВт,  1шт. Приморские тепловые сети</t>
  </si>
  <si>
    <t>J_505-ПГт-11-64</t>
  </si>
  <si>
    <t>Покупка помпы для сильнозагрязненной воды,  1шт. Приморские тепловые сети</t>
  </si>
  <si>
    <t>J_505-ПГт-11-65</t>
  </si>
  <si>
    <t>Покупка виброплиты для брусчатки,  1шт. Приморские тепловые сети</t>
  </si>
  <si>
    <t>J_505-ПГт-11-66</t>
  </si>
  <si>
    <t>Покупка кондиционера Daikin FAQ71B,  1шт. Приморские тепловые сети</t>
  </si>
  <si>
    <t>J_505-ПГт-11-67</t>
  </si>
  <si>
    <t>Покупка ДГУ GPM 21С Рамного исполнения с АВР,  1шт. Приморские тепловые сети</t>
  </si>
  <si>
    <t>J_505-ПГт-11-68</t>
  </si>
  <si>
    <t>Покупка анализатора кислорода в воде «МАРК-3010»,  3 шт. Приморские тепловые сети</t>
  </si>
  <si>
    <t>J_505-ПГт-11-69</t>
  </si>
  <si>
    <t>Покупка кондуктометра «МАРК-603»,  1шт. Приморские тепловые сети</t>
  </si>
  <si>
    <t>J_505-ПГт-11-70</t>
  </si>
  <si>
    <t>Покупка установки для катодной обработки «УКО-72»,  1шт. Приморские тепловые сети</t>
  </si>
  <si>
    <t>J_505-ПГт-11-71</t>
  </si>
  <si>
    <t>Покупка муфельной печи «ЭКПС-10»,  1шт. Приморские тепловые сети</t>
  </si>
  <si>
    <t>J_505-ПГт-11-72</t>
  </si>
  <si>
    <t>Покупка газоанализатора "ДЖИН-ГАЗ" ГСБ-3М-05,  1шт. Приморские тепловые сети</t>
  </si>
  <si>
    <t>J_505-ПГт-11-73</t>
  </si>
  <si>
    <t>Покупка Кислородомера мембранного переносного КМА-08МП,  2шт. Приморские тепловые сети</t>
  </si>
  <si>
    <t>J_505-ПГт-11-75</t>
  </si>
  <si>
    <t>Покупка настольной нагревательной плиты LOIP LH-302,  1шт. Приморские тепловые сети</t>
  </si>
  <si>
    <t>J_505-ПГт-11-76</t>
  </si>
  <si>
    <t>Покупка Спектрофатометра ЮНИКОМ 1201,  1шт. Приморские тепловые сети</t>
  </si>
  <si>
    <t>J_505-ПГт-11-77</t>
  </si>
  <si>
    <t>Покупка Анализатора жидкости Флюорат 02-5М,  1шт. Приморские тепловые сети</t>
  </si>
  <si>
    <t>J_505-ПГт-11-78</t>
  </si>
  <si>
    <t>Покупка сварочного аппарата DLW-300 ESV, СП ПТС  1 шт.</t>
  </si>
  <si>
    <t>J_505-ПГт-11-83</t>
  </si>
  <si>
    <t>Покупка пневматической реверсивной вальцовочной машины ВМ-1250 с контролем крутящего момента Приморские тепловые сети  1 шт</t>
  </si>
  <si>
    <t>J_505-ПГт-11-81</t>
  </si>
  <si>
    <t>Покупка дизельной мотопомпы для сильнозагрязненной воды  Приморские тепловые сети 1 шт</t>
  </si>
  <si>
    <t>J_505-ПГт-11-79</t>
  </si>
  <si>
    <t>Покупка инверторная электростанция FUBAG TI 7000 A ES 6,5кВт- 1шт. СП Примоские тепловые сети</t>
  </si>
  <si>
    <t>L_505-ПГт-11-124</t>
  </si>
  <si>
    <t>Покупка помпы для сильнозагрязненной воды  ROBIN SUBARU PTG208ST- 1шт. СП Примоские тепловые сети</t>
  </si>
  <si>
    <t>L_505-ПГт-11-125</t>
  </si>
  <si>
    <t>Покупка помпы для сильнозагрязненной воды  Yanmar YDP20TN-E- 1шт. СП Примоские тепловые сети</t>
  </si>
  <si>
    <t>L_505-ПГт-11-126</t>
  </si>
  <si>
    <t>Покупка отбойного молотока TE 2000-AVR Компл+дол. 50см - 1шт. СП Примоские тепловые сети</t>
  </si>
  <si>
    <t>L_505-ПГт-11-127</t>
  </si>
  <si>
    <t>Покупка переносного трубореза электрический ПТМ 14-60 1шт СП Приморские тепловые сети</t>
  </si>
  <si>
    <t>L_505-ПГт-11-128</t>
  </si>
  <si>
    <t>Покупка виброанализатора СД-23 в стандартном комплекте, с беспроводным каналом ДО и доп ПО балансировка- 1шт. СП Примоские тепловые сети</t>
  </si>
  <si>
    <t>L_505-ПГт-11-129</t>
  </si>
  <si>
    <t>Покупка  течеискателя Успех АТ-407НД- 1шт. СП Примоские тепловые сети</t>
  </si>
  <si>
    <t>L_505-ПГт-11-130</t>
  </si>
  <si>
    <t>Покупка дизель-генератора мощность 50кВт (2шт) СП Примоские тепловые сети</t>
  </si>
  <si>
    <t>L_505-ПГт-11-131</t>
  </si>
  <si>
    <t>Покупка дизель-генератора мощность 100кВт (2шт)СП Примоские тепловые сети</t>
  </si>
  <si>
    <t>L_505-ПГт-11-132</t>
  </si>
  <si>
    <t xml:space="preserve"> Покупка дизель-генератора мощность 120кВт (2шт)СП Примоские тепловые сети</t>
  </si>
  <si>
    <t>L_505-ПГт-11-133</t>
  </si>
  <si>
    <t>Покупка дизель-генератора мощность 200кВтСП Примоские тепловые сети</t>
  </si>
  <si>
    <t>L_505-ПГт-11-134</t>
  </si>
  <si>
    <t>Покупка расходомера GE TransPort PT 900 - 1шт. СП Примоские тепловые сети</t>
  </si>
  <si>
    <t>L_505-ПГт-11-135</t>
  </si>
  <si>
    <t>Покупка бензинового швонарезчика CF-12.4 В- 1шт. СП Примоские тепловые сети</t>
  </si>
  <si>
    <t>L_505-ПГт-11-136</t>
  </si>
  <si>
    <t>Покупка двухпостового сварочного генератора Shindawa DGW500DM/RU- 1шт. СП Примоские тепловые сети</t>
  </si>
  <si>
    <t>L_505-ПГт-11-137</t>
  </si>
  <si>
    <t>Покупка мотопомпы бензиновой Skat МПБ-1800 грязевая- 1шт. СП Примоские тепловые сети</t>
  </si>
  <si>
    <t>L_505-ПГт-11-138</t>
  </si>
  <si>
    <t>Покупка молотка отбойного"Бетонолом", ЗУБР Профессионал, НЕХ28, (ЗМ-60-2000ВК)- 1шт. СП Примоские тепловые сети</t>
  </si>
  <si>
    <t>L_505-ПГт-11-139</t>
  </si>
  <si>
    <t>Покупка вибрационного катка SAMSAN RVR111, 1 шт.  СП Приморские тепловые сети</t>
  </si>
  <si>
    <t>L_505-ПГт-11-140</t>
  </si>
  <si>
    <t>Покупка генератора бензинового Krjnwerk LK 7500 6 кВт- 1шт. СП Примоские тепловые сети</t>
  </si>
  <si>
    <t>L_505-ПГт-11-141</t>
  </si>
  <si>
    <t xml:space="preserve"> Покупка генератора трассопоискового ТГ-24.30, 1 шт. СП Приморкие тепловые сети</t>
  </si>
  <si>
    <t>L_505-ПГт-11-142</t>
  </si>
  <si>
    <t>Покупка микрометра ИКС-5- 1шт. СП Примоские тепловые сети</t>
  </si>
  <si>
    <t>L_505-ПГт-11-143</t>
  </si>
  <si>
    <t>Покупка кондуктометра «МАРК-603», 4шт. СП Примоские тепловые сети</t>
  </si>
  <si>
    <t>L_505-ПГт-11-144</t>
  </si>
  <si>
    <t>Покупка барометра-анероида М-67, 2 шт. СП Примоские тепловые сети</t>
  </si>
  <si>
    <t>L_505-ПГт-11-145</t>
  </si>
  <si>
    <t>Покупка газоанализатора ФП 11.2К, 3 шт. СП Примоские тепловые сети</t>
  </si>
  <si>
    <t>L_505-ПГт-11-146</t>
  </si>
  <si>
    <t>Покупка коплекта оборудования для газовых анализаторов КГА-1-1, 3 шт. СП Примоские тепловые сети</t>
  </si>
  <si>
    <t>L_505-ПГт-11-147</t>
  </si>
  <si>
    <t>Покупка фильтровальной установки ПВФ 35/3, - 1шт. СП Примоские тепловые сети</t>
  </si>
  <si>
    <t>L_505-ПГт-11-148</t>
  </si>
  <si>
    <t>Покупка муфельной печи ЭКПС-50 (код 5001), 1 шт. СП Приморские тепловые сети</t>
  </si>
  <si>
    <t>L_505-ПГт-11-149</t>
  </si>
  <si>
    <t>Покупка машины пневматической «Мангуст» -2МТ- 1шт. СП Примоские тепловые сети</t>
  </si>
  <si>
    <t>L_505-ПГт-11-150</t>
  </si>
  <si>
    <t>Покупка световой мачты YANMAR LB446B-1 (серия Light Boy)- 1шт. СП Примоские тепловые сети</t>
  </si>
  <si>
    <t>L_505-ПГт-11-151</t>
  </si>
  <si>
    <t>Покупка газоанализатора "ДЖИН-ГАЗ" ГСБ-3М-05- 1шт. СП Примоские тепловые сети</t>
  </si>
  <si>
    <t>L_505-ПГт-11-152</t>
  </si>
  <si>
    <t>Покупка спектрофатометра ЮНИКОМ 1201- 1шт. СП Примоские тепловые сети</t>
  </si>
  <si>
    <t>L_505-ПГт-11-153</t>
  </si>
  <si>
    <t>Покупка люксметра ТКА-ПК, 2 шт.СП Примоские тепловые сети</t>
  </si>
  <si>
    <t>L_505-ПГт-11-154</t>
  </si>
  <si>
    <t>Покупка сварочного агрегата  Denyo DLW-300 LS с пультом удаленной регулировки сварочной дуги- 1шт. СП Примоские тепловые сети</t>
  </si>
  <si>
    <t>L_505-ПГт-11-155</t>
  </si>
  <si>
    <t>Покупка сварочного агрегата  Denyo DLW-400 LSW с пультом удаленной регулировки сварочной дуги-1шт. СП Примоские тепловые сети</t>
  </si>
  <si>
    <t>L_505-ПГт-11-156</t>
  </si>
  <si>
    <t>Покупка сплит-системы настенного типа Daikin FAQ100B/RR100BV Nord-40, 1шт. Приморские тепловые сети</t>
  </si>
  <si>
    <t>I_505-ПГт-11-40</t>
  </si>
  <si>
    <t>Покупка многофункционального усилителя серия VENAS, VM-2240, (TOA), 1шт. Приморские тепловые сети</t>
  </si>
  <si>
    <t>I_505-ПГт-11-41</t>
  </si>
  <si>
    <t>Покупка усилителя мощности  VP-1361 (TOA), 1шт. Приморские тепловые сети</t>
  </si>
  <si>
    <t>I_505-ПГт-11-42</t>
  </si>
  <si>
    <t>Покупка акустической системы ZXLi-100T (Electro-Voice), 3шт. Приморские тепловые сети</t>
  </si>
  <si>
    <t>I_505-ПГт-11-43</t>
  </si>
  <si>
    <t>Покупка автомобиля УАЗ Патриот, 1 шт, Приморские тепловые сети</t>
  </si>
  <si>
    <t>L_505-ПГт-11-122</t>
  </si>
  <si>
    <t>Разработка и внедрение технологии защиты и восстановления поверхностей теплообмена конденсационной установки турбоагрегата Т-100 с предварительной очисткой от биологических загрязнений при работе на морской воде СП ВТЭЦ-2</t>
  </si>
  <si>
    <t>I_505-ПГг-75</t>
  </si>
  <si>
    <t>4</t>
  </si>
  <si>
    <t>Республика САХА (Якутия)</t>
  </si>
  <si>
    <t>4.1</t>
  </si>
  <si>
    <t>4.1.1</t>
  </si>
  <si>
    <t>4.1.1.1</t>
  </si>
  <si>
    <t xml:space="preserve"> Чульманская ТЭЦ, всего, в том числе:</t>
  </si>
  <si>
    <t>4.1.1.2</t>
  </si>
  <si>
    <t>Нерюнгринская ГРЭС, всего, в том числе:</t>
  </si>
  <si>
    <t>Расширение открытого распределительного устройства (ОРУ) 220 кВ НГРЭС на одну ячейку</t>
  </si>
  <si>
    <t>F_505-НГ-5</t>
  </si>
  <si>
    <t>4.1.2</t>
  </si>
  <si>
    <t>4.1.2.1</t>
  </si>
  <si>
    <t>Наименование объекта по производству электрической энергии,  всего, в том числе:</t>
  </si>
  <si>
    <t>4.1.2.2</t>
  </si>
  <si>
    <t>4.1.3</t>
  </si>
  <si>
    <t>4.1.3.1</t>
  </si>
  <si>
    <t>4.1.3.2</t>
  </si>
  <si>
    <t>4.1.3.3</t>
  </si>
  <si>
    <t>4.1.3.4</t>
  </si>
  <si>
    <t>4.1.3.5</t>
  </si>
  <si>
    <t>Строительство сетей  водоснабжения на подключение объекта ЛПУ № 3 в г. Нерюнгри магистрального газопровода "Сила Сибири"  протяженностью 3,076 км диам. трубопровода 219 мм</t>
  </si>
  <si>
    <t>I_505-НГ-68</t>
  </si>
  <si>
    <t>Строительство сетей  водоотведения  на подключение объекта ЛПУ № 3 в г. Нерюнгри магистрального  газопровода "Сила Сибири"  протяженностью 1,5 км диам. трубопровода  159 мм</t>
  </si>
  <si>
    <t>I_505-НГ-69</t>
  </si>
  <si>
    <t>Строительство сетей  теплоснабжения  на подключение объекта ЛПУ № 3 в г. Нерюнгри магистрального  газопровода "Сила Сибири" протяженностью 0,122 км диам. 377мм, протяженностью 4,3 км диам. 219мм,протяженностью 0,058 км диам. 133мм</t>
  </si>
  <si>
    <t>I_505-НГ-70</t>
  </si>
  <si>
    <t>4.1.4</t>
  </si>
  <si>
    <t>4.2</t>
  </si>
  <si>
    <t>4.2.1</t>
  </si>
  <si>
    <t>Реконструкция энергоблока ст №1 НГРЭС</t>
  </si>
  <si>
    <t>H_505-НГ-31</t>
  </si>
  <si>
    <t xml:space="preserve">Реконструкция котлоагрегата БКЗ 75/39 ст.№5 ЧТЭЦ </t>
  </si>
  <si>
    <t>F_505-НГ-2</t>
  </si>
  <si>
    <t>Реконструкция э/б ст. №2 НГРЭС</t>
  </si>
  <si>
    <t>H_505-НГ-32</t>
  </si>
  <si>
    <t>Реконструкция э/б ст. №3 НГРЭС</t>
  </si>
  <si>
    <t>H_505-НГ-33</t>
  </si>
  <si>
    <t>Реконструкция водогрейного котла ст. №2 КВТК-100-150 НГРЭС</t>
  </si>
  <si>
    <t>H_505-НГ-49</t>
  </si>
  <si>
    <t>Реконструкция котлоагрегата ст. №4 БКЗ-75-39 ЧТЭЦ</t>
  </si>
  <si>
    <t>H_505-НГ-40</t>
  </si>
  <si>
    <t>Реконструкция котлоагрегата ст. №6 БКЗ-75-39 ЧТЭЦ</t>
  </si>
  <si>
    <t>H_505-НГ-41</t>
  </si>
  <si>
    <t>Реконструкция  котлоагрегата, турбоагрегата, генератора энергоблока ст №1 НГРЭС</t>
  </si>
  <si>
    <t>J_505-НГ-82</t>
  </si>
  <si>
    <t>Реконструкция  узлов  энергооборудования энергоблока ст №1 НГРЭС</t>
  </si>
  <si>
    <t>J_505-НГ-77</t>
  </si>
  <si>
    <t>Реконструкция горелочных устройств котлоагрегатов  НГРЭС</t>
  </si>
  <si>
    <t>J_505-НГ-74</t>
  </si>
  <si>
    <t>4.2.2</t>
  </si>
  <si>
    <t>Реконструкция энергооборудования КВТК№5 НГВК</t>
  </si>
  <si>
    <t>F_505-НГ-1-15</t>
  </si>
  <si>
    <t>4.2.3</t>
  </si>
  <si>
    <t>Реконструкция  II очереди МТС г. Нерюнгри" НГРЭС</t>
  </si>
  <si>
    <t>J_505-НГ-84</t>
  </si>
  <si>
    <t>4.2.4</t>
  </si>
  <si>
    <t>Реконструкция сооружений СБО (станция биологической очистки)  пос. Чульман, СП   ЧТЭЦ</t>
  </si>
  <si>
    <t>F_505-НГ-19</t>
  </si>
  <si>
    <t>Реконструкция вагоноопрокидывателя НГРЭС</t>
  </si>
  <si>
    <t>H_505-НГ-43</t>
  </si>
  <si>
    <t>Наращивание дамбы шлакозолоотвала №1 НГРЭС</t>
  </si>
  <si>
    <t>J_505-НГ-75</t>
  </si>
  <si>
    <t>Реконструкция системы оборотного водоснабжения осветленной воды ШЗО Нерюнгринской ГРЭС</t>
  </si>
  <si>
    <t>H_505-НГ-48</t>
  </si>
  <si>
    <t>4.3</t>
  </si>
  <si>
    <t>4.3.1</t>
  </si>
  <si>
    <t>Установка устройств АРБКЗ (автоматики разгрузки при близких коротких замыканиях) на Нерюнгринской ГРЭС</t>
  </si>
  <si>
    <t>F_505-НГ-13</t>
  </si>
  <si>
    <t>Техперевооружение э/б ст. №2 НГРЭС</t>
  </si>
  <si>
    <t>J_505-НГ-81</t>
  </si>
  <si>
    <t>Установка резервных трубопроводов азота и водорода от ЭУ  до ТГ-1,2,3 НГРЭС с модернизацией газовых постов генераторов ТГ-2 ,ТГ-1,ТГ-3 НГРЭС</t>
  </si>
  <si>
    <t>J_505-НГ-83</t>
  </si>
  <si>
    <t>Замена оборудования энергоблока ст.№1 НГРЭС (насосы с эл. двиг.: ПЭН-1Б, ЦН-1А, ЦН-1Б; ГВ ВГ-1; МВ В-1Т 110кВ)</t>
  </si>
  <si>
    <t>L_505-НГ-103</t>
  </si>
  <si>
    <t>Замена оборудования энергоблока ст.№2 НГРЭС (РВД, РСД; генератор; ГВ ВГ-2; насос ПЭН-2А с эл. двиг.; 2Т ТДЦ-250/110; МВ В-2Т 110кВ).</t>
  </si>
  <si>
    <t>L_505-НГ-104</t>
  </si>
  <si>
    <t>Замена оборудования энергоблока ст.№3 НГРЭС (3Т ТДЦ-250/220 кВ; насос ПЭН-3А с эл. двиг.)</t>
  </si>
  <si>
    <t>L_505-НГ-105</t>
  </si>
  <si>
    <t>L_505-НГ-106</t>
  </si>
  <si>
    <t>Установка системы автоматического регулирования мощности энергоблоков № 1, 2, 3 Нерюнгринской ГРЭС</t>
  </si>
  <si>
    <t>F_505-НГ-16</t>
  </si>
  <si>
    <t>4.3.2</t>
  </si>
  <si>
    <t>4.3.3</t>
  </si>
  <si>
    <t>L_505-НГ-107</t>
  </si>
  <si>
    <t>4.3.4</t>
  </si>
  <si>
    <t>Техперевооружение комплекса инженерно-технических средств физической защиты НГВК</t>
  </si>
  <si>
    <t>F_505-НГ-4</t>
  </si>
  <si>
    <t>Техперевооружение комплекса инженерно-технических средств физической защиты НГРЭС</t>
  </si>
  <si>
    <t>F_505-НГ-11</t>
  </si>
  <si>
    <t>Техперевооружение комплекса инженерно-технических средств физической защиты ЧТЭЦ</t>
  </si>
  <si>
    <t>F_505-НГ-12</t>
  </si>
  <si>
    <t>Замена масляных выключателей на Нерюнгринской ГРЭС</t>
  </si>
  <si>
    <t>F_505-НГ-14</t>
  </si>
  <si>
    <t xml:space="preserve">Монтаж электролизной установки НГРЭС, 1 шт. </t>
  </si>
  <si>
    <t>H_505-НГ-53</t>
  </si>
  <si>
    <t xml:space="preserve">Монтаж азотной  установки НГРЭС, 1 шт.  </t>
  </si>
  <si>
    <t>H_505-НГ-54</t>
  </si>
  <si>
    <t>Технологическое присоединение (увеличение перетока мощности) ВЛ 110 кВ Чульманской ТЭЦ - Малый Нимныр и ВЛ 100 кВ Чульманская ТЭЦ-Хатыми к шинам  ОРУ 110 кВ Чульманской ТЭЦ.</t>
  </si>
  <si>
    <t>F_505-НГ-20</t>
  </si>
  <si>
    <t>Установка автоматики ликвидации асинхронного режима (АЛАР) на Нерюнгринской ГРЭС</t>
  </si>
  <si>
    <t>I_505-НГ-71</t>
  </si>
  <si>
    <t>Установка системы мониторинга переходных режимов (СМПР) на Нерюнгринской ГРЭС</t>
  </si>
  <si>
    <t>I_505-НГ-72</t>
  </si>
  <si>
    <t>Модернизация  быстродействующих защит от дуговых коротких замыканий внутри шкафов КРУ 6, 10 кВ НГРЭС и Водогрейной котельной</t>
  </si>
  <si>
    <t>J_505-НГ-73</t>
  </si>
  <si>
    <t>Установка комплекта ступенчатых защит и автоматики управления выключателя для ВЛ 220 кВ «Нерюнгринская ГРЭС - НПС-18 №1" СП НГРЭС</t>
  </si>
  <si>
    <t>K_505-НГ-88</t>
  </si>
  <si>
    <t>Установкаа автоматики ограничения перегруза 1АТ, 2АТ Нерюнгринской ГРЭС с возможностью автоматического задания установок и другими алгоритмами</t>
  </si>
  <si>
    <t>K_505-НГ-90</t>
  </si>
  <si>
    <t>Оснащение трансформаторов 1Т, 2Т, 1АТ, 2АТ Нерюнгринской ГРЭС установками автоматического пожаротушения</t>
  </si>
  <si>
    <t>K_505-НГ-91</t>
  </si>
  <si>
    <t>Замена программно-технического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(АСУ ТП ТКПП и ТКГ) энергоблоков №1, №2, №3 Нерюнгринской ГРЭС.</t>
  </si>
  <si>
    <t>K_505-НГ-86</t>
  </si>
  <si>
    <t>Замена пассажирских лифтов в 2021 году: зав. №6093 (башня пересыпки), зав. №75мо (пиковая котельная); в 2022 году: зав. №72565 (дробкорпус), зав. №742 (ИБК), зав. №743 (ИБК) СП НГРЭС</t>
  </si>
  <si>
    <t>K_505-НГ-87</t>
  </si>
  <si>
    <t>Техперевооружение системы управления информационной безопасности, СП НГРЭС</t>
  </si>
  <si>
    <t>K_505-НГ-93</t>
  </si>
  <si>
    <t>Установка локальной системы оповещения НГРЭС</t>
  </si>
  <si>
    <t>J_505-НГ-76</t>
  </si>
  <si>
    <t>Установка системы непрерывного контроля газовых выбросов на Нерюнгринской ГРЭС</t>
  </si>
  <si>
    <t>J_505-НГ-78</t>
  </si>
  <si>
    <t>Установка дифференциальной защиты шин на Чульманской ТЭЦ</t>
  </si>
  <si>
    <t>J_505-НГ-79</t>
  </si>
  <si>
    <t>Замена масляных выключателей на Чульманской ТЭЦ</t>
  </si>
  <si>
    <t>J_505-НГ-80</t>
  </si>
  <si>
    <t>Установка  лифтов зав. №6077, г/п 1000 кг.,зав. №5363, г/п 1000 кг. в котельном отделении НГРЭС</t>
  </si>
  <si>
    <t>I_505-НГ-59</t>
  </si>
  <si>
    <t>Техперевооружение системы электрообеспечения топливоподачи  НГРГЭС</t>
  </si>
  <si>
    <t>I_505-НГ-61</t>
  </si>
  <si>
    <t>Установка  катионитного фильтра №3 ФИПа 1-2,6-0,6 на водоподготовительной установке химического цеха НГРЭС</t>
  </si>
  <si>
    <t>I_505-НГ-63</t>
  </si>
  <si>
    <t xml:space="preserve">Установка автомобильных весов НГРЭС, 1 шт. </t>
  </si>
  <si>
    <t>I_505-НГ-64</t>
  </si>
  <si>
    <t>Техперевооружение павильона №1 в пос. Серебряный Бор" НГРЭС</t>
  </si>
  <si>
    <t>I_505-НГ-65</t>
  </si>
  <si>
    <t xml:space="preserve">Модернизация релейной защиты и автоматики (РЗА) НГРЭС </t>
  </si>
  <si>
    <t>L_505-НГ-102</t>
  </si>
  <si>
    <t>Модернизация СОТИАССО (система обмена технологической информацией с автоматизированной системой системного оператора)НГРЭС</t>
  </si>
  <si>
    <t>I_505-НГ-66</t>
  </si>
  <si>
    <t>4.4</t>
  </si>
  <si>
    <t>4.4.1</t>
  </si>
  <si>
    <t>4.4.1.1</t>
  </si>
  <si>
    <t>4.4.1.2</t>
  </si>
  <si>
    <t>4.4.2</t>
  </si>
  <si>
    <t>4.4.2.1</t>
  </si>
  <si>
    <t>4.4.2.2</t>
  </si>
  <si>
    <t>4.5</t>
  </si>
  <si>
    <t>4.5.1</t>
  </si>
  <si>
    <t>4.5.2</t>
  </si>
  <si>
    <t>4.5.3</t>
  </si>
  <si>
    <t>4.5.4</t>
  </si>
  <si>
    <t>Строительство ШЗО № 2 НГРЭС (емкость - 54,5 млн. м3)</t>
  </si>
  <si>
    <t>F_505-НГ-21</t>
  </si>
  <si>
    <t>Строительство 3-ей нитки  гидрозолоудаления НГРЭС (протяженность - 7,5 км)</t>
  </si>
  <si>
    <t>H_505-НГ-55</t>
  </si>
  <si>
    <t>4.6</t>
  </si>
  <si>
    <t>4.7</t>
  </si>
  <si>
    <t>Разработка обоснования инвестиций (ОБИН) по проекту "Строительство 5-й очереди магистральных тепловых сетей  НГРЭС – г. Нерюнгри (протяженность - 10,2 км в 2 нитки Ду 800мм)"</t>
  </si>
  <si>
    <t>I_505-НГ-23-1</t>
  </si>
  <si>
    <t>Разработка обоснования инвестиций (ОБИН) по проекту "Техническое перевооружение системы выдачи тепловой мощности Чульманской ТЭЦ"</t>
  </si>
  <si>
    <t>K_505-НГ-95</t>
  </si>
  <si>
    <t>Разработка проектно-изыскательских работ для строительства водогрейной котельной мощностью 110 Гкал/ч в п. Чульман</t>
  </si>
  <si>
    <t>L_505-НГ-108</t>
  </si>
  <si>
    <t xml:space="preserve">Покупка вычислительного блока (шасси) (в составе 2 медных коммутатора, 2 оптических коммутатора)   НГРЭС 1 шт. </t>
  </si>
  <si>
    <t>I_505-НГ-24-42</t>
  </si>
  <si>
    <t>Покупка Вычислительнго лезвия для шасси       НГРЭС    14 шт.</t>
  </si>
  <si>
    <t>I_505-НГ-24-43</t>
  </si>
  <si>
    <t>Покупка ядра коммутации   НГРЭС 1 шт.</t>
  </si>
  <si>
    <t>I_505-НГ-24-44</t>
  </si>
  <si>
    <t xml:space="preserve">Покупка пограничного маршрутизатора   НГРЭС 1 шт. </t>
  </si>
  <si>
    <t>I_505-НГ-24-45</t>
  </si>
  <si>
    <t>Покупка клиентского маршрутизатора        НГРЭС 10шт.</t>
  </si>
  <si>
    <t>I_505-НГ-24-46</t>
  </si>
  <si>
    <t>Покупка блока бесперебойного питания с батарейным блоком  НГРЭС 2 шт.</t>
  </si>
  <si>
    <t>I_505-НГ-24-47</t>
  </si>
  <si>
    <t>Покупка оборудования Wi-Fi  НГРЭС 1 шт.</t>
  </si>
  <si>
    <t>I_505-НГ-24-48</t>
  </si>
  <si>
    <t>Покупка оборудования звукозаписи Sprut SR-4000  СП НГРЭС   кол-во 1 шт.</t>
  </si>
  <si>
    <t>I_505-НГ-24-49</t>
  </si>
  <si>
    <t>Покупка многофункционального устройства      НГРЭС   4  шт.</t>
  </si>
  <si>
    <t>I_505-НГ-24-50</t>
  </si>
  <si>
    <t>Покупка автобуса ПАЗ НГРЭС Кол-во: 2017г.-1 шт., 2018г.-1шт., 2019г.-2шт., 2020г.-1 шт, 2022г.-1шт)</t>
  </si>
  <si>
    <t>H_505-НГ-24-24</t>
  </si>
  <si>
    <t>Покупка бульдозера Б10 ЧТЭЦ (2022 г. -1 шт.т)</t>
  </si>
  <si>
    <t>H_505-НГ-24-27</t>
  </si>
  <si>
    <t>Покупка мини-погрузчика, ЧТЭЦ 1 шт</t>
  </si>
  <si>
    <t>K_505-НГ-24-72</t>
  </si>
  <si>
    <t>Покупка пожарной автоцистерны,  НГРЭС  1 шт.</t>
  </si>
  <si>
    <t>I_505-НГ-24-51</t>
  </si>
  <si>
    <t>Покупка АГП высотой подъема 22м, на базе крана-манипулятора,  НГРЭС  1 шт.</t>
  </si>
  <si>
    <t>I_505-НГ-24-52</t>
  </si>
  <si>
    <t>Покупка маневрового тепловоза  серии ТЭМ18ДМ,  НГРЭС  1 шт.</t>
  </si>
  <si>
    <t>I_505-НГ-24-53</t>
  </si>
  <si>
    <t>L_505-НГ-24-105</t>
  </si>
  <si>
    <t>Покупка бульдозера Т-35.01 НГРЭС   Кол-во: 2018-1шт, 2019-1шт, 2020-1шт</t>
  </si>
  <si>
    <t>H_505-НГ-24-26</t>
  </si>
  <si>
    <t>Покупка мотопомпы SKAT МПБ-2000, СП НГРЭС   кол-во 1 шт.</t>
  </si>
  <si>
    <t>I_505-НГ-24-54</t>
  </si>
  <si>
    <t>Покупка калориметра  С-2000, СП НГРЭС   кол-во 1 шт.</t>
  </si>
  <si>
    <t>I_505-НГ-24-55</t>
  </si>
  <si>
    <t>Покупка фотометра  КФК-3-01, СП НГРЭС   кол-во 1 шт.</t>
  </si>
  <si>
    <t>I_505-НГ-24-56</t>
  </si>
  <si>
    <t>Покупка кондиционера, СП НГРЭС   кол-во 1 шт.</t>
  </si>
  <si>
    <t>I_505-НГ-24-57</t>
  </si>
  <si>
    <t>Покупка электронасосного агрегата  ЭЦВ 10-160-125, СП ЧТЭЦ   кол-во 2 шт.</t>
  </si>
  <si>
    <t>I_505-НГ-24-58</t>
  </si>
  <si>
    <t>Покупка ABS, СП НГРЭС   кол-во 1 шт.</t>
  </si>
  <si>
    <t>I_505-НГ-24-59</t>
  </si>
  <si>
    <t>Покупка проборазделочной машины МПЛ 150, СП НГРЭС   кол-во 2 шт.</t>
  </si>
  <si>
    <t>I_505-НГ-24-60</t>
  </si>
  <si>
    <t>Покупка транспортного кейса, СП ЧТЭЦ   кол-во 1 шт.</t>
  </si>
  <si>
    <t>I_505-НГ-24-61</t>
  </si>
  <si>
    <t>Покупка системы оперативно- розыскных мероприятий НГРЭС   кол-во 1 шт.</t>
  </si>
  <si>
    <t>J_505-НГ-24-62</t>
  </si>
  <si>
    <t xml:space="preserve"> Покупка стенда высоковольтного стационарного "СВС-100" НГРЭС   кол-во 1 шт.</t>
  </si>
  <si>
    <t>J_505-НГ-24-63</t>
  </si>
  <si>
    <t>Покупка  измерителя параметров изоляции "Вектор-2.0М"  НГРЭС    кол-во 1 шт.</t>
  </si>
  <si>
    <t>J_505-НГ-24-64</t>
  </si>
  <si>
    <t>Покупка  высоковольтного моста переменного тока "СА7100-3)  НГРЭС    кол-во 1 шт.</t>
  </si>
  <si>
    <t>J_505-НГ-24-65</t>
  </si>
  <si>
    <t>Покупка проборазделочной машины МПЛ-300, НГРЭС 1 шт.</t>
  </si>
  <si>
    <t>J_505-НГ-24-67</t>
  </si>
  <si>
    <t>Покупка стенда для испытания отрезных кругов НГРЭС  кол-во 1 шт.</t>
  </si>
  <si>
    <t>J_505-НГ-24-68</t>
  </si>
  <si>
    <t>Покупка рефлектомера ВОК (волокнисто-оптический кабель  НГРЭС   кол-во 1 шт.</t>
  </si>
  <si>
    <t>J_505-НГ-24-69</t>
  </si>
  <si>
    <t>Покупка стенда для проверки лестниц, 1 шт. НГРЭС</t>
  </si>
  <si>
    <t>K_505-НГ-24-73</t>
  </si>
  <si>
    <t>Покупка расходомера-счётчика Днепр-7, 2 шт. НГРЭС</t>
  </si>
  <si>
    <t>K_505-НГ-24-74</t>
  </si>
  <si>
    <t>Покупка ультразвукового дефектоскопа, 1 шт. НГРЭС</t>
  </si>
  <si>
    <t>K_505-НГ-24-75</t>
  </si>
  <si>
    <t>Покупка шкафа вытяжного для муфельных печей, 1 шт. ЧТЭЦ</t>
  </si>
  <si>
    <t>K_505-НГ-24-76</t>
  </si>
  <si>
    <t>Покупка балансировочного  станка зарезонансного типа ВМ - 5000    фирмы “Диамех 2000”, СП НГРЭС   кол-во 1 шт.</t>
  </si>
  <si>
    <t>J_505-НГ-24-70</t>
  </si>
  <si>
    <t>Покупка оборудования радиофикации подъездных путей НГРЭС</t>
  </si>
  <si>
    <t>K_505-НГ-24-71</t>
  </si>
  <si>
    <t xml:space="preserve">Покупка сварочного аппарата Fujikura 86S KIT A (86S+CT-50+BTR-15+ELCT2-16B), НГРЭС, 1 шт.
</t>
  </si>
  <si>
    <t>L_505-НГ-24-111</t>
  </si>
  <si>
    <t>5</t>
  </si>
  <si>
    <t>Еврейская автономная область</t>
  </si>
  <si>
    <t>5.1</t>
  </si>
  <si>
    <t>5.1.1</t>
  </si>
  <si>
    <t>5.1.1.1</t>
  </si>
  <si>
    <t>5.1.1.2</t>
  </si>
  <si>
    <t>5.1.2</t>
  </si>
  <si>
    <t>5.1.2.1</t>
  </si>
  <si>
    <t>5.1.2.2</t>
  </si>
  <si>
    <t>5.1.3</t>
  </si>
  <si>
    <t>5.1.3.1</t>
  </si>
  <si>
    <t>5.1.3.2</t>
  </si>
  <si>
    <t>5.1.3.3</t>
  </si>
  <si>
    <t>5.1.3.4</t>
  </si>
  <si>
    <t>5.1.3.5</t>
  </si>
  <si>
    <t>Энергетический производственно-технологический комплекс ТЭС. Реконструкция тепловой магистрали "ТЭЦ-Город" БТЭЦ  с применением инновационных технологий ППУ и ОДК</t>
  </si>
  <si>
    <t>F_505-ХТСКб-6тп</t>
  </si>
  <si>
    <t>5.1.4</t>
  </si>
  <si>
    <t>5.2</t>
  </si>
  <si>
    <t>5.2.1</t>
  </si>
  <si>
    <t>5.2.2</t>
  </si>
  <si>
    <t>Реконструкция установок ПСВ-500-14-23 котельного цеха (СП БТЭЦ)</t>
  </si>
  <si>
    <t>F_505-ХТСКб-4</t>
  </si>
  <si>
    <t>5.2.3</t>
  </si>
  <si>
    <t>5.2.4</t>
  </si>
  <si>
    <t xml:space="preserve">Реконструкция багерной насосной БТЭЦ с разработкой и внедрением конструктивных и технологических решений схемы гидрозолоудаления </t>
  </si>
  <si>
    <t>F_505-ХТСКб-5</t>
  </si>
  <si>
    <t xml:space="preserve">Реконструкция топливоподачи  БТЭЦ с разработкой и внедрением системы диагностики оборудования и состояния помещений </t>
  </si>
  <si>
    <t>I_505-ХТСКб-15</t>
  </si>
  <si>
    <t>Реконструкция системы ТВС (технического водоснабжения) СП БТЭЦ</t>
  </si>
  <si>
    <t>F_505-ХТСКб-10</t>
  </si>
  <si>
    <t>5.3</t>
  </si>
  <si>
    <t>5.3.1</t>
  </si>
  <si>
    <t>5.3.2</t>
  </si>
  <si>
    <t>5.3.3</t>
  </si>
  <si>
    <t>5.3.4</t>
  </si>
  <si>
    <t>Техперевооружение комплекса инженерно-технических средств физической защиты Биробиджанской ТЭЦ</t>
  </si>
  <si>
    <t>F_505-ХТСКб-1</t>
  </si>
  <si>
    <t>Модернизация системы безопасности мазутонасосной котельного цеха (58 м3/ч).  (СП "БТЭЦ")</t>
  </si>
  <si>
    <t>I_505-ХТСКб-16</t>
  </si>
  <si>
    <t>Техническое перевооружение котлов БКЗ 75-39ФБ ст. №4-№7, №9 (СП БТЭЦ)</t>
  </si>
  <si>
    <t>K_505-БирТЭЦ-1</t>
  </si>
  <si>
    <t xml:space="preserve">Устройство площадки для хранения отходов 5 класса, СП Биробиджанская ТЭЦ </t>
  </si>
  <si>
    <t>K_505-БирТЭЦ-2</t>
  </si>
  <si>
    <t>Техническое перевооружение РОУ (редукционно-охладительная установка) (СП БТЭЦ)</t>
  </si>
  <si>
    <t>F_505-ХТСКб-2</t>
  </si>
  <si>
    <t>5.4</t>
  </si>
  <si>
    <t>5.4.1</t>
  </si>
  <si>
    <t>5.4.1.1</t>
  </si>
  <si>
    <t>5.4.1.2</t>
  </si>
  <si>
    <t>5.4.2</t>
  </si>
  <si>
    <t>5.4.2.1</t>
  </si>
  <si>
    <t>5.4.2.2</t>
  </si>
  <si>
    <t>5.5</t>
  </si>
  <si>
    <t>5.5.1</t>
  </si>
  <si>
    <t>5.5.2</t>
  </si>
  <si>
    <t>5.5.3</t>
  </si>
  <si>
    <t>5.5.4</t>
  </si>
  <si>
    <t>Строительство второй очереди золоотвала БТЭЦ (емкость - 1,267 млн. м3)</t>
  </si>
  <si>
    <t>F_505-ХТСКб-7</t>
  </si>
  <si>
    <t>Строительство третьей очереди золоотвала БТЭЦ (емкость - 1,266 млн. м3)</t>
  </si>
  <si>
    <t>H_505-ХТСКб-13</t>
  </si>
  <si>
    <t>5.6</t>
  </si>
  <si>
    <t>5.7</t>
  </si>
  <si>
    <t>Покупка МФУ Work Centre 5335A - (2022 г. -2 шт.) БТЭЦ</t>
  </si>
  <si>
    <t>H_505-ХТСКб-8-4</t>
  </si>
  <si>
    <t>Покупка Сервер средней производительности Fujitsu primergy rx200s6 - (2022 г. -1 шт.) БТЭЦ</t>
  </si>
  <si>
    <t>H_505-ХТСКб-8-5</t>
  </si>
  <si>
    <t>Покупка Станция АТС - 1 шт, БТЭЦ</t>
  </si>
  <si>
    <t>H_505-ХТСКб-8-6</t>
  </si>
  <si>
    <t>Покупка Бульдозер Б10М.0111–ЕН (2019 г.- 1 шт, 2022 г. - 1 шт.)БТЭЦ</t>
  </si>
  <si>
    <t>H_505-ХТСКб-8-7</t>
  </si>
  <si>
    <t>Покупка Бульдозера (1 шт. - 2021г., 2 шт. 2026г.) БТЭЦ</t>
  </si>
  <si>
    <t>J_505-ХТСКб-8-28</t>
  </si>
  <si>
    <t>Покупка  Автофургон грузопассажирский  – 1 шт БирТЭЦ</t>
  </si>
  <si>
    <t>L_505-БирТЭЦ-8-31</t>
  </si>
  <si>
    <t>Покупка Погрузчик вилочный Амкодор 451А - 1 шт, БТЭЦ</t>
  </si>
  <si>
    <t>H_505-ХТСКб-8-9</t>
  </si>
  <si>
    <t>Покупка Автомобиль УАЗ «ПАТРИОТ» - 1 шт, БТЭЦ</t>
  </si>
  <si>
    <t>H_505-ХТСКб-8-11</t>
  </si>
  <si>
    <t>Покупка. Прибор для определения влаги угля МА25 Speedy 2000, – 1 шт, БТЭЦ</t>
  </si>
  <si>
    <t>H_505-ХТСКб-8-18</t>
  </si>
  <si>
    <t>Покупка. Переносной прибор для определения зольности угля ASHPROBE– 1 шт, БТЭЦ</t>
  </si>
  <si>
    <t>H_505-ХТСКб-8-19</t>
  </si>
  <si>
    <t>Покупка. Аналитические весы 1-го класса точности  (2022 г- 1 шт) БирТЭЦ</t>
  </si>
  <si>
    <t>L_505-БирТЭЦ-8-32</t>
  </si>
  <si>
    <t>Покупка Термостат для определения вязкости LOIP LT910 ГОСТ 33-2000– 1 шт, БТЭЦ</t>
  </si>
  <si>
    <t>H_505-ХТСКб-8-21</t>
  </si>
  <si>
    <t>Параметры проекта не корректируются</t>
  </si>
  <si>
    <t>Параметры проекта не корректируются.</t>
  </si>
  <si>
    <t>Новый проект. Включен на основании письма 3№ Р60-61-IV-19-1595 от 21.10.2020 года от РДУ АО "СО ЕЭС"</t>
  </si>
  <si>
    <t>Изменение срока реализации проекта, стоимости проекта и объемов инвестиций по годам в связи с учетом факта затрат 2020 года. Изменение затрат 2020 года в связи с экономией, создавшейся в результате закупочных процедур.</t>
  </si>
  <si>
    <t>Новый проект. Включен в ИП на основании Протокола от 15.10.2020 № 2 технического совещания  о необходимости замены оборудования с истекшим нормативным сроком эксплуатации.</t>
  </si>
  <si>
    <t>Новый проект. Включен в ИП на основании необходимости выполнение требований СанПиН 2.2.2.548-96, выполнения мероприятий по улучшению условий труда по итогам специальной оценки условий труда (СОУТ), Акта дефектации от 03.08.2020.</t>
  </si>
  <si>
    <t xml:space="preserve">Новый проект. Включен в ИП на основании Предписания ФС по экологическому, технологическому и атомному надзору № 483рп/П от 18.11.2019, требований промышленной безопасности, предъявляемым к резервуарам, применяемым на опасных производственных объектах нефтепродуктообеспечения.
</t>
  </si>
  <si>
    <t>Изменение сроков реализации проекта, стоимости проекта и объемов инвестиций по годам в связи с корректировкой графика реализации проекта.</t>
  </si>
  <si>
    <t>Новый проект Включен на основании предписания Госпожнадзора по гроду Благовещенску от 16.12.2019 № 170/1/1</t>
  </si>
  <si>
    <t xml:space="preserve">Новый проект. Включен в целях устранения замечаний ЗАО "Инспекция по контролю технического состояния объектов электроэнергетики. </t>
  </si>
  <si>
    <t>Новый проект. Включение в ИПР на основании заключенного договора о подключении к системам теплоснабжения.</t>
  </si>
  <si>
    <t>Новый проект. Включен в программу на основании Схемы теплоснабжения Владивостокского городского округа на период до 2036 г., утвержденной приказом Министертва энергетики Российской Федерации от 14.08.2020 № 655</t>
  </si>
  <si>
    <t>Корректировка объемов инвестиций по годам реализации обусловлена пересмотром графика реализации проекта в связи несостоявшейся закупкой в 2020 году.</t>
  </si>
  <si>
    <t xml:space="preserve">Новый проект. Включен в целях повышения надежности и качественого теплоснабжения  модернизация с сохранением существующих параметров на основании Схемы теплоснабжения Артемовского городского округа до 2028 года, утвержденной Приказ департамента ЖКХ и топлива ПК от 20.04.2018 №19-54/2
   </t>
  </si>
  <si>
    <t xml:space="preserve">Новый проект. Включен в целях повышения надежности и качественого теплоснабжения  модернизация с сохранением существующих параметров на основании Схемы теплоснабжения Владивостокского городского округа на период до 2036 г., утвержденной приказом Министертва энергетики Российской Федерации от 14.08.2020 № 655   </t>
  </si>
  <si>
    <t>Новый проект. Включен на основании  распоряжение АО "ДГК" №65 от 28.05.2020 г.,  отчета по распоряжению АО "ДГК" №65 от 03.06.2020г. № 114-02/693, включенения мероприятия в целевую программу по оснащению высоковольтных ячеек 6-20 кВ защитами от дуговых замыканий АО "ДГК".</t>
  </si>
  <si>
    <t>Корректировка сроков реализации проекта в связи с фактически сложившейся кредиторской задолженностью по состоянию на 01.01.2021. Корректировка сметной стоимости с учетом экономического эффекта от закупочной деятельности по факту 2020 года. Проект введен в эксплуатацию в 2020 году.</t>
  </si>
  <si>
    <t>Корректировка сроков реализации проекта в связи с фактически сложившейся кредиторской задолженностью по состоянию на 01.01.2021. Корректировка сметной стоимости с учетом  фактических затрат 2020 года. Проект введен в эксплуатацию в 2020 году.</t>
  </si>
  <si>
    <t xml:space="preserve">Новый проект. Включен в ИПР на основании решения Протокола ПАО «РусГидро» от 09.11.2020 №47прс. </t>
  </si>
  <si>
    <t xml:space="preserve">Новый проект.Включен на основании ТЭО Амурского РДУ.
</t>
  </si>
  <si>
    <t>Проект исключен из ИПР в связи с изменившимися производственными потребностями.</t>
  </si>
  <si>
    <t>Год раскрытия информации: 2021 год</t>
  </si>
  <si>
    <t xml:space="preserve">План 
на 01.01.2021 года </t>
  </si>
  <si>
    <t xml:space="preserve">Предложение по корректировке утвержденного плана 
на 01.01.2021 года </t>
  </si>
  <si>
    <t xml:space="preserve">План на 01.01.2019 года </t>
  </si>
  <si>
    <t>Остаток освоения капитальных вложений, 
млн рублей (без НДС)</t>
  </si>
  <si>
    <t>Изменение стоимости проекта с учетом факта затрат 2020 года. Дальнейшая реализация проекта исключена из ИПР  в связи с продажей имущества и объектов НЗС СП Владивостокская ТЭЦ-2 в ПАО "РусГидро" 25.08.2020. Дальнейшая реализация проекта, в т.ч. ввод в эксплуатацию должен быть осуществлен ПАО "РусГидро".</t>
  </si>
  <si>
    <t xml:space="preserve">Проект исключен из инвестиционной программы АО "ДГК", в связи с продажей имущества и объектов НЗС СП Владивостокская ТЭЦ-2 в ПАО "РусГидро" 25.08.2020. </t>
  </si>
  <si>
    <t xml:space="preserve">Корректировка сроков реализации, стоимости проекта и объемов инвестиций по годам в соответствии с фактическими затратами 2020 года. Дальнейшая реализация проекта исключена из инвестиционной программы АО "ДГК", в связи с продажей имущества и объектов НЗС СП Владивостокская ТЭЦ-2 в ПАО "РусГидро" 25.08.2020. 
</t>
  </si>
  <si>
    <t>Пролонгация сроков реализации проекта связана с уточнением сроков финансирования по проекту.</t>
  </si>
  <si>
    <t>Срок реализации проекта сдвинут влево в связи с уточнением сроков финансирования по проекту.</t>
  </si>
  <si>
    <t xml:space="preserve">Пролонгация сроков реализации проекта в связи с корректировкой графика реализации проекта по причине необеспеченности проекта источником финансирования в полном объеме до 2028 года.  </t>
  </si>
  <si>
    <t>Пролонгация сроков реализации проекта в связи с уточнением кредиторской задолженности.</t>
  </si>
  <si>
    <t xml:space="preserve">Пролонгация сроков реализации проекта в связи с корректировкой графика реализации проекта по причине невыполнения объемов работ в 2020 году.  </t>
  </si>
  <si>
    <t>Пролонгация сроков реализации проекта в связи с необеспеченностью проекта источником финансирования до 2030 года.</t>
  </si>
  <si>
    <t xml:space="preserve">Отказ от дальнейшей реализации проекта по причине недостатка источника финансирования (платы за технологическое присоединение). Изменение сметной стоимости по факту сложившихся затрат. </t>
  </si>
  <si>
    <t>Изменение сроков реализации проекта в связи с переносом оплаты на материалы с проекта F_505-ХТСКх-19тп в 2020 году. Реализация проекта завершена. Объект введен в эксплуатацию.</t>
  </si>
  <si>
    <t>Изменение сроков реализации проекта и объемов инвестиций по годам реализации проекта связано с корректировкой графика производства работ в связи с переносом срока разработки ПИР с 2020 года на 2022 год из-за изменения Генплана города.</t>
  </si>
  <si>
    <t>Изменение сроков реализации в связи с корректировкой графика реализации проекта. Изменение стоимости проекта и объемов инвестиций по годам с учетом сложившегося факта по итогам 2020 года.</t>
  </si>
  <si>
    <t>Изменение сроков реализации в связи с корректировкой графика финанасирования. Изменение остатка КВЛ на 01.01.2021 в связи с учетом фактических затрат 2020 года. Изменение объемов инвестиций в 2020 году сложилось с учтом экономии от  закупочных процедур по итогу 2020 года.</t>
  </si>
  <si>
    <t>Изменение сроков реализации в связи с корректировкой графика финанасирования. Изменение объемов инвестиций в 2020 году сложилось с учтом экономии от  закупочных процедур по итогу 2020 года.</t>
  </si>
  <si>
    <t>Изменение сроков реализации, стоимости проекта и объемов инвестиций в 2020 году в связи с учетом сложившегося факта затрат по итогам 2020 года.</t>
  </si>
  <si>
    <t xml:space="preserve">Изменение стоимости проекта по причине исключения его из  инвестиционной программы АО "ДГК", в связи с продажей имущества и объектов НЗС СП Владивостокская ТЭЦ-2 в ПАО "РусГидро" 25.08.2020. Проект исключен из инвестиционной программы АО "ДГК", в связи с продажей имущества и объектов НЗС СП Владивостокская ТЭЦ-2 в ПАО "РусГидро" 25.08.2020. </t>
  </si>
  <si>
    <t>Проект исключен из ИПР в связи со снятием данной марки с производства.</t>
  </si>
  <si>
    <t>Проект исключен из ИПР в связи с изменившимися производственными потребностями. Стоимость проекта скорректирована с учетом фактических понесенных затрат по состоянию на 01.01.2020.</t>
  </si>
  <si>
    <t xml:space="preserve">Корректировка сроков реализации, стоимости проекта и объемов инвестиций по годам в соответствии с фактическими инвестициями 2020 года. Дальнейшая реализация проекта исключена из инвестиционной программы АО "ДГК", в связи с продажей имущества и объектов НЗС СП Владивостокская ТЭЦ-2 в ПАО "РусГидро" 25.08.2020. 
</t>
  </si>
  <si>
    <t>Изменение сроков реализации и стоимости проекта в связи с фактической покупкой оборудования по стоимости менее 40 тыс. руб. Затарты отнесены на себестоимость.</t>
  </si>
  <si>
    <t>Изменение сроков реализации и стоимости проекта в связи с несостоявшейся закупочной процедурой по итогам 2020 года из-за снятия марки оборудования с производства.</t>
  </si>
  <si>
    <t xml:space="preserve">Проект исключен из инвестиционной программы в связи с изменившимися производственными потребностями, в том числе с учетом решения по строительству Хабаровской ТЭЦ-4 для замещения Хабаровской ТЭЦ-1. </t>
  </si>
  <si>
    <t>Проект исключен из инвестиционной программы в связи с изменившимися производственными потребностями, в том числе с учетом решения по строительству новой Артемовской ТЭЦ.</t>
  </si>
  <si>
    <t>Изменение стоимости проекта и объемов инвестиций в 2020 году обусловлено с учетом факта затрат по итогам 2020 года.</t>
  </si>
  <si>
    <t>Изменение остатка КВЛ на 01.01.2021 и объемов инвестиций в 2020 году в связи с учетом фактических затрат по итогам 2020 года.</t>
  </si>
  <si>
    <t xml:space="preserve">Корректировка стоимости проекта на основании разработанной проектной-сметной документации. Изменение объемов инвестиций по годам связано с корректировкой графика реализации проекта из-за нарушения сроков проектирования и как следствие сдвиг сроков выполнения строительно-монтажных работ. </t>
  </si>
  <si>
    <t>Изменение стоимости проекта и объемов инвестиций в 2020 году обусловлено с учетом сложившегося факта затрат по итогам 2020 года.  Реализация проекта завершена. Объект введен в эксплуатацию.</t>
  </si>
  <si>
    <t>Изменение стоимости проекта и объемов инвестиций в 2020 году обусловлено с учетом сложившейся экономией по результатам закупочных процедур и факта затрат по итогам 2020 года. Реализация проекта завершена. Объект введен в эксплуатацию.</t>
  </si>
  <si>
    <t xml:space="preserve">Изменение стоимости проекта и объемов инвестиций в 2020 году обусловлено с учетом сложившегося факта затрат по итогам 2020 года. </t>
  </si>
  <si>
    <t xml:space="preserve">Изменение остатка КВЛ на 01.01.2021 и объемов инвестиций в 2020 году в связи с учетом фактических затрат 2020 года. </t>
  </si>
  <si>
    <t xml:space="preserve">Изменение сроков реализации проекта связана с корректировкой графика финансирования. Изменение стоимости проекта и объемов инвестиций в 2020 году обусловлено с учетом сложившегося факта затрат по итогам 2020 года. </t>
  </si>
  <si>
    <t>Изменение сроков реализации проекта в связи с корректировкой графика финансирования. Изменение стоимости проекта и объемов инвестиций в 2020 году обусловлено с учетом сложившегося факта по итогам 2020 года.</t>
  </si>
  <si>
    <t>Изменение сроков реализации проекта в связи с корректировкой графика финансирования. Изменение объемов инвестиций в 2020 году обусловлено с учетом сложившегося факта по итогам 2020 года.</t>
  </si>
  <si>
    <t>Изменение стоимости проекта и объемов инвестиций по годам обусловлено изменением графика реализации проекта с учетом фактических затрат 2020 года и по итогам закупочных процедур.</t>
  </si>
  <si>
    <t>Изменение остатка инвестиций по состоянию на 01.01.2021 связано с учетом фактических затрат по итогу 2020 года.  Изменение объемов инвестиций по годам в связи с изменением лимитов собственного источника финансирования.</t>
  </si>
  <si>
    <t>Изменение стоимости проекта в связи с оптимизацией затрат. Изменение объемов инвестиций по годам обусловлено с учетом состоявшегося факта затрат по итогам 2020 года.</t>
  </si>
  <si>
    <t>Изменение стоимости проекта обусловлено с учетом состоявшегося факта затрат по итогам 2020 года. Изменение объемов инвестиций по годам в связи с корректировкой графика производства работ.</t>
  </si>
  <si>
    <t>Изменение объемов инвестиций по годам в связи с корректировкой графика производства работ.</t>
  </si>
  <si>
    <t>Изменение объемов инвестиций по годам в связи с корректировкой графика производства работ по итогам 2020 года.Изменение остатка КВЛ на 01.01.2021 в связи с учетом фактических затрат 2020 года.</t>
  </si>
  <si>
    <t xml:space="preserve"> Изменение объемов инвестиций в 2020 году обусловлено снижением затрат в результате закупочных процедур. Изменение объемов инвестиций в 2022 году связано с изменением графика реализации проекта.</t>
  </si>
  <si>
    <t xml:space="preserve"> Изменение объемов инвестиций в 2020 году обусловлено снижением затрат в результате закупочных процедур. Изменение объемов инвестиций в 2024 году связано с изменением графика реализации проекта.</t>
  </si>
  <si>
    <t>Изменение объемов инвестиций в 2024 году связано с изменением графика реализации проекта.</t>
  </si>
  <si>
    <t>Изменение сроков реализации проектов и объемов инвестиций по годам обусловлено корректировкой графика реализации проекта в связи с поздним заключением договора на выполнение работ.</t>
  </si>
  <si>
    <t>Изменение сроков реализации проекта связано с корректировкой графика финансирования. Изменение объемов инвестиций по годам обусловлено невыполнением работ по итогам 2020 года в связи с несостоявшимися закупочными процедурами и как следствие корректировка графика произвосдтва работ.</t>
  </si>
  <si>
    <t>Изменение объемов инвестиций по годам в связи с корректировкой графика реализации проекта.</t>
  </si>
  <si>
    <t>Изменение сроков реализации проекта и объемов инвестиций по годам реализации в связи с поздней поставкой оборудования и как следствие корректировка графика реализации проекта. Изменение стоимости проекта связано с учетом фактических затрат 2020 года и результатами проведенных закупочных процедур.</t>
  </si>
  <si>
    <t>Изменение объемов инвестиций по годам связано с учетом фактических затрат по итогам 2020 года и уточнением затрат в пределах собственного источника финансирования.</t>
  </si>
  <si>
    <t xml:space="preserve">Изменение сроков реализации проекта в связи с учетом сроков гашения кредиторской задолженности по договору подряда (выплата гарантийного удержания). Корректировка стоимости проектаобусловлена учетом фактических затрат 2020 года и стоимости по заключенным договорам.  Изменение объемов инвестиций по годам связано с корректировкой графика производства работ. </t>
  </si>
  <si>
    <t xml:space="preserve">Изменение сроков реализации проекта в связи с корректировкой графика финансирования. Корректировка стоимости проекта и объемов инвестиций по годам обусловлена учетом фактических затрат 2020 года и стоимости по заключенным договорам. </t>
  </si>
  <si>
    <t xml:space="preserve"> Изменение объемов инвестиций по годам реализации в связи с недостаточностью тарифного источника. </t>
  </si>
  <si>
    <t>Изменение сроков реализации проекта и объемов инвестиций по годам в связи с корректировкой графика реализации проекта.</t>
  </si>
  <si>
    <t>Изменение стоимости проекта и объемов инвестиций по годам в связи с учетом фактических затрат и стоимости заключенных договоров. Фактическое осуществление закупок с превышением утвержденных стоимостей проектов сложилось по итогам закупочных процедур, в том числе на консолидированный объем продукции (МТР, оборудование, приобретаемые для нужд в том числе энергоремонтного производства и эксплуатационных нужд). В результате достижения общей плановой стоимости лота (либо ее снижения) в процессе проведения закупочной процедуры произошло превышение плановой стоимости по отдельным позициям, в том числе для нужд реализации инвестиционных проектов.</t>
  </si>
  <si>
    <t xml:space="preserve">Корректировка стоимости проекта и объемов инвестиций по годам в связи доп. затратами на проведение экспертизы, которые ранее не были учтены. </t>
  </si>
  <si>
    <t>Покупка Испытательный комплекс для проверки ВЧ-аппаратуры РЕТОМ-ВЧ/64, СП Комсомольская ТЭЦ-3, 1шт.</t>
  </si>
  <si>
    <t>Изменение сроков реализации проекта и объемов инвестиций связано с уточнением срока получения патента.</t>
  </si>
  <si>
    <t>Изменение стоимости проекта в связи с уточнением затрат на оформление патентов.</t>
  </si>
  <si>
    <t>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2028 года.</t>
  </si>
  <si>
    <t>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до 2031 года.</t>
  </si>
  <si>
    <t>Корректировка затрат по годам реализации проекта обусловлена оптимизацией затрат в пределах лимитов собственного источника инвестиций по проекту.</t>
  </si>
  <si>
    <t>Корректировка объемов инвестиций по годам реализации проекта обусловлена с корректировкой графика производства работ из-за неисполнения договора подряда по итогам 2020 года.</t>
  </si>
  <si>
    <t>Изменение сроков  и объемов инвестиций по годам реализации проекта связано с корректировкой графика производства работ из-за оптимизации затрат в пределах собственного источника инвестиций по проекту.</t>
  </si>
  <si>
    <t>Изменение объемов инвестиций по годам реализации проекта связано с учетом сложившегося факта по итогам 2020 года и корректировкой графика производства работ из-за оптимизации затрат в пределах собственного источника инвестиций по проекту.</t>
  </si>
  <si>
    <t>Изменение сроков реалиазции проекта связано с корректировкой графика финансирования.</t>
  </si>
  <si>
    <t>Изменение сроков реализации проекта связано с корректировкой графика производства работ из-за оптимизации затрат в пределах собственного источника инвестиций по проекту.</t>
  </si>
  <si>
    <t>Изменение сроков реализации проекта связано с уточнением графика финансирования по проекту. Изменение стоимости проекта и объемов инвестиций по годам реализации обусловлено с учетом заключенного комплексного договора со сроками исполнения до 2021 года и сложившейся экономией по итогам закупочных процедур 2020 года.</t>
  </si>
  <si>
    <t>Изменение стоимости проекта обусловлено применением индексов-дефляторов Минэкономразвития от сентября 2020 г. Перенос срока реализации проекта в связи с несостоявшимися закупками по итогам 2020 года.</t>
  </si>
  <si>
    <t>Изменение стоимости проекта связано с переносом фактических затрат по разработке ПИР с проекта H_505-ПГт-94 на проект H_505-ПГт-67тп по причине объединения реализации взаимосвязанных проектов.
  Изменение сроков реализации проекта и объемов инвестиций 2021 года в связи с переносом недовыполненных  работ по факту 2020 года.</t>
  </si>
  <si>
    <t>Изменение стоимости проекта собусловлено по результатам закупочных процедур 2020 года. Изменение объемов инвестиций по годам связано с корректировкой графика производства работ из-за недовыполненния  работ подрядной органиазцией по факту 2020 года.</t>
  </si>
  <si>
    <t>Корректировка сроков реализации проекта и объемов инвестиций по годам реализации обусловлена пересмотром графика реализации проекта в связи несостоявшейся закупкой в 2020 году.</t>
  </si>
  <si>
    <t>Изменение объемов инвестиций по годам реализации по проекту в связи с несостоявшимися закупочными процедурами в 2020 году.</t>
  </si>
  <si>
    <t>Изменение сроков реализации проекта в связи с корректировкой графика финансирования. Изменение стоимости проекта и объемов инвестиций по годам реализации  в связи с увеличением объемов производства работ.</t>
  </si>
  <si>
    <t>Изменение стоимости проекта и объемов инвестиций по годам связано с уменьшением объемов производства работ.</t>
  </si>
  <si>
    <t>Изменение объемов инвестиций по годам реализации обусловлено оптимизацией затрат в пределах лимитов источника инвестиций по проекту.</t>
  </si>
  <si>
    <t>Изменение стоимости проекта и объемов инвестиций по годам реализации по проекту в связи с поздним проведением закупочных процедур в 2020 году и сложившейся экономии по результатам состоявшихся закупок.</t>
  </si>
  <si>
    <t>Корректировка стоимости проекта и объемов инвестиций  по годам реализации проекта в связи с уточнением стоимости ПИР.</t>
  </si>
  <si>
    <t>Изменение сроков реализации проекта связано с корректировкой графика финансирования. Корректировка стоимости проекта и объемов инвестиций  по годам реализации проекта в связи с уточнением стоимости ПИР.</t>
  </si>
  <si>
    <t>Изменение сроков реализации проекта связано с корректировкой графика финансирования. Изменение объемов инвестиций по годам связано с корректировкой графика производства работ.</t>
  </si>
  <si>
    <t xml:space="preserve">Изменение сроков реализации проекта и объемов инвестиций по годам  связано с корректировкой графика производства работ из-за несостоявшихся закупочных процедур по итогам 2020 года. </t>
  </si>
  <si>
    <t>Изменение стоимости проекта с учетом условий заключенного договора. Изменение объемов инвестиций по годам реализации проекта связано с корректировкой графика производства работ по итогам выполнения работ 2020 года.</t>
  </si>
  <si>
    <t xml:space="preserve">Изменение сроков реализации проекта связано с корректировкой графика финансирования. Изменение стоимости проекта и объемов инвестиций по годам реализации обусловлено с учетом условий заключенного договора. </t>
  </si>
  <si>
    <t>Изменение объемов инвестиций по годам реалиазции связано с корректировкой графика производства работ.</t>
  </si>
  <si>
    <t>Изменение стоимости проекта и объемов инвестиций по годам реалиазции в соответствии с заключенным доп. соглашением к договору на проектирование в связи с внесением изменений в технические решения реализации проекта по решению ПАО "РусГидро"и в титул проекта (протокол совещания от 11.06.2020 №11прс), где в качестве основного варианта Проекта выбран вариант замены 6-ти существующих котлоагрегатов БКЗ-210-140 на 3 котлоагрегата Е-540-13,8 ГМ).</t>
  </si>
  <si>
    <t>Покупка толщиномера ультразвукового УТ-907 Артемовской ТЭЦ 1 шт.</t>
  </si>
  <si>
    <t>Изменение стоимости проекта обусловлено результатами проведенных закупочных процедур по итогам 2020 года. Перенос срока реализации проекта на 2021 год связано со срывом поставки оборудования в 2020 году из-за сложной эпидимиологической обстановкой (COVID-19) .</t>
  </si>
  <si>
    <t xml:space="preserve">Корректировка сроков реализации проекта, стоимости проекта и объемов инвестиций по годам реализации в связи с корректировкой объемов работ и на основании полученной ПСД. </t>
  </si>
  <si>
    <t>Изменение сроков реализации проекта связано с корректировкой графика финансирования. Изменение стоимости проекта и объемов инвестиций по годам реализации в связи с заключенным дополнительным соглашением к договору 2020 года и изменением  графика реализации проекта.</t>
  </si>
  <si>
    <t>Изменение стоимости проекта связано с уточнением затрат. Изменение объемов инвестиций по годам реализации проекта в связи с уточнением графика реализации проекта.</t>
  </si>
  <si>
    <t>Изменение сроков реализации проекта и объемов инвестиций по годам связано с корректировкой графика производства из-за невыполнения объемов работ в 2020 году.  Корректировка стоимости проекта обусловлена результатами проведенных закупочных процедур по итогам 2020 года</t>
  </si>
  <si>
    <t xml:space="preserve">Изменение объемов инвестиций в 2022 году связано с оптимизацией затрат в пределах лимитов собственного источника инвестиций. </t>
  </si>
  <si>
    <t>Изменение объемов инвестиций по годам с учетом недовыполнения по итогам 2020 года.</t>
  </si>
  <si>
    <t>Изменение сроков реализации проекта и объемов инвестиций по годам реализации проекта обусловлена оптимизацией затрат в пределах лимитов собственного источника инвестиций.</t>
  </si>
  <si>
    <t xml:space="preserve">Изменение сроков реализации проекта связано с корректировкой графика финансирования. Изменение объемов инвестиций по годам реализации в связи  оптимизацией затрат в пределах тарифного источника и корректировкой графика производства работ. </t>
  </si>
  <si>
    <t>Изменение объемов инвестиций по годам реализации проекта обусловлено корректировкой графика производства работ из-за дефицита источника финансирования. Изменение стоимости проекта связано с уточнением прочих затрат по проекту.</t>
  </si>
  <si>
    <t xml:space="preserve">Изменение объемов инвестиций по годам реализации проекта обусловлено оптимизацией затрат в пределах лимитов собственного источника инвестиций и корректировкой графика производства работ. </t>
  </si>
  <si>
    <t>Изменение сроков реализации проекта и объемов инвестиций по годам обусловлено оптимизацией затрат в пределах лимитов собственного источника инвестиций и корректировкой графика производства работ. Изменение стоимости проекта связано с уточнением прочих затрат.</t>
  </si>
  <si>
    <t xml:space="preserve">Корректировка затрат в 2024 году  реализации проекта обусловлена оптимизацией затрат в пределах лимитов собственного источника инвестиций. </t>
  </si>
  <si>
    <t>Изменение стоимости обусловлено применением индексов-дефляторов Минэкономразвития от сентября 2020 г.</t>
  </si>
  <si>
    <t>Изменение стоимости обусловлено применением индексов-дефляторов Минэкономразвития от сентября 2020 г. и принятием фактических затрат в 2020 году</t>
  </si>
  <si>
    <t>Изменение сроков реализации проекта сложилось из-за образовавшейся кредиторской задолженности по состоянию на 01.01.2021. Изменение стоимости проекта и объемов инвестиций обусловлено фактически сложившимися затратами 2020 года</t>
  </si>
  <si>
    <t>Изменение сроков реализации проекта в связи с корректировкой графика финансирования. Изменение стоимости проекта и объемов инвестиций обусловлено фактически сложившимися затратами 2020 года</t>
  </si>
  <si>
    <t>Пролонгация сроков реализации проекта связано с несостоявшимися закупочными процедурами в 2020 году. Изменение стоимости обусловлено применением индексов-дефляторов Минэкономразвития от сентября 2020г.</t>
  </si>
  <si>
    <t>Изменение сроков реализации связано с уточнением графика финансирования. Изменение стоимости проекта и объемов инвестиций в 2020 году связано с учетом сложившегося факта затрат по итогам 2020 года. Реалиазция проекта завершена. Объект введен в эксплуатацию.</t>
  </si>
  <si>
    <t>Изменение сроков реализации в связи с корректировкой графика финанасирования. Изменение стоимости и объемов инвестиций в 2020 году сложилось с учтом экономии от  закупочных процедур по итогу 2020 года.</t>
  </si>
  <si>
    <t>Изменение объемов инвестиций по годам обусловлено с учетом состоявшегося факта затрат по итогам 2020 года. Изменение стоимости проекта связано с математическим округлением.</t>
  </si>
  <si>
    <t>Изменение стоимости проекта и объемов инвестиций связано с ошибочным отнесением в бухгалтерском учете стоимости материалов  I_505-ХГ-132 в 2020 году. Изменение остатка освоения на 01.01.2021 в связи с учетом фактических затрат 2020 года.</t>
  </si>
  <si>
    <t>Изменение объемов инвестиций по годам в связи с корректировкой графика производства работ по итогам 2020 года. Изменение остатка освоения на 01.01.2021 в связи с учетом фактических затрат 2020 года.</t>
  </si>
  <si>
    <t>Строительство ПНС-324 (450 Гкал/час) ХТС</t>
  </si>
  <si>
    <t>F_505-ХТСКх-20тп</t>
  </si>
  <si>
    <t>Реконструкция газоходов котлов ТПГЕ-215 энергоблоков ст.№1 и ст.№2   Комсомольской ТЭЦ-3</t>
  </si>
  <si>
    <t>F_505-ХГ-37</t>
  </si>
  <si>
    <t>Реконструкция котла ПТВМ-100 ст№7 КЦ №1 Хабаровской ТЭЦ-2</t>
  </si>
  <si>
    <t>I_505-ХТСКх-62</t>
  </si>
  <si>
    <t>Реконструкция подкачивающей насосной станции "Городская" в г.Амурске (СП КТС)</t>
  </si>
  <si>
    <t>I_505-ХТСКх-63</t>
  </si>
  <si>
    <t>Наращивание дамбы золошлакоотвала Майской ГРЭС на 800 тыс. м3</t>
  </si>
  <si>
    <t>H_505-ХГ-89</t>
  </si>
  <si>
    <t xml:space="preserve"> Рекультивация золоотвала № 2 ( I-й пусковой комплекс)   Хабаровской ТЭЦ-3, S=40,7га</t>
  </si>
  <si>
    <t>H_505-ХГ-116</t>
  </si>
  <si>
    <t>Рекультивация емкости для золошлаков СП ХТЭЦ-1</t>
  </si>
  <si>
    <t>J_505-ХГ-140</t>
  </si>
  <si>
    <t>Рекультивация золоотвала Ургал (СП Хабаровская ТЭЦ-2), S=8,3775га</t>
  </si>
  <si>
    <t>H_505-ХТСКх-44</t>
  </si>
  <si>
    <t>Модернизация э/б ст. №2 Хабаровской ТЭЦ-3</t>
  </si>
  <si>
    <t>H_505-ХГ-75</t>
  </si>
  <si>
    <t>Техперевооружение Хабаровской ТЭЦ-3 с использованием природного газа в качестве растопочного топлива и подсветки котлоагрегатов Еп-670-140 энергоблоков ст. №№ 1,2,3</t>
  </si>
  <si>
    <t>H_505-ХГ-87</t>
  </si>
  <si>
    <t>Замена силового трансформатора Т-1 на ХТЭЦ-3</t>
  </si>
  <si>
    <t>J_505-ХГ-139</t>
  </si>
  <si>
    <t>Модернизация системы СОТИАССО (система обмена технологической информацией с автоматизированной системой системного оператора) Хабаровской ТЭЦ-1</t>
  </si>
  <si>
    <t>I_505-ХГ-108-6</t>
  </si>
  <si>
    <t>Модернизация автоматизированной информационно- измерительной системы коммерческого учета электроэнергии (АИИС КУЭ) СП Хабаровская ТЭЦ-1</t>
  </si>
  <si>
    <t>I_505-ХГ-109-4</t>
  </si>
  <si>
    <t>Модернизация АТС  Хабаровской ТЭЦ-1</t>
  </si>
  <si>
    <t>I_505-ХГ-113-3</t>
  </si>
  <si>
    <t>Модернизация системы гарантированного электропитания СДТУ Хабаровской ТЭЦ-1</t>
  </si>
  <si>
    <t>I_505-ХГ-111-3</t>
  </si>
  <si>
    <t>Модернизация структурированной кабельной системы Хабаровской ТЭЦ-1</t>
  </si>
  <si>
    <t>I_505-ХГ-112-3</t>
  </si>
  <si>
    <t>Модернизация редукционо-охладительной установки 14/10 Мпа на ХТЭЦ-1</t>
  </si>
  <si>
    <t>J_505-ХГ-145</t>
  </si>
  <si>
    <t xml:space="preserve">Разработка проектно-изыскательских работ для реконструкции турбоагрегатов  ст.№№ 7,8 Комсомольской ТЭЦ-2 </t>
  </si>
  <si>
    <t>J_505-ХГ-142</t>
  </si>
  <si>
    <t>Покупка устройства сбора и передачи данных ( ХТЭЦ-1, ХТЭЦ-3,  АУ ХГ )-3шт</t>
  </si>
  <si>
    <t>H_505-ХГ-45-143</t>
  </si>
  <si>
    <t>Покупка Бульдозер тяговый класс 35, СП Хабаровская ТЭЦ-3-2 шт, СП Комсомольская ТЭЦ-2, СП Хабаровская ТЭЦ-1   (4 шт.)</t>
  </si>
  <si>
    <t>H_505-ХГ-45-252</t>
  </si>
  <si>
    <t>Покупка Прибор для определения класса промышленной чистоты ПКЖ 904 (6 шт: СП Хабаровская ТЭЦ-1, Хабаровская ТЭЦ-3, Комсомольская ТЭЦ-2, Комсомольская ТЭЦ-3, Амурская ТЭЦ-1, Советскогаванская ТЭЦ)</t>
  </si>
  <si>
    <t>H_505-ХГ-45-204</t>
  </si>
  <si>
    <t xml:space="preserve">Покупка Спектрофотометр          ЮНИКО-2100 (Хабаровская ТЭЦ-1, Хабаровская ТЭЦ-3, Аппарат управлени ХГ, Комсомольская ТЭЦ-2, Николаевская ТЭЦ - 5 шт) </t>
  </si>
  <si>
    <t>H_505-ХГ-45-205</t>
  </si>
  <si>
    <t xml:space="preserve">Покупка Прибор для определения времени деэмульсации АДИМ ( Хабаровская ТЭЦ-1, Николаевская ТЭЦ, Аппарат управления, Майская ГРЭС - 4 шт) </t>
  </si>
  <si>
    <t>H_505-ХГ-45-206</t>
  </si>
  <si>
    <t>Покупка Весы аналитические  ( Хабаровская ТЭЦ-1,  Комсомольская ТЭЦ-2) , 2 шт.</t>
  </si>
  <si>
    <t>H_505-ХГ-45-209</t>
  </si>
  <si>
    <t>Покупка печь муфельная   (Хабаровская ТЭЦ-3, Комсомольская ТЭЦ-2) , 2 шт.</t>
  </si>
  <si>
    <t>H_505-ХГ-45-210</t>
  </si>
  <si>
    <t>Покупка Мельница вибрационная  (Амурская ТЭЦ-1) , 1 шт.</t>
  </si>
  <si>
    <t>H_505-ХГ-45-211</t>
  </si>
  <si>
    <t>Покупка Лабораторная мельница ИЛА -3М (Комсомольская ТЭЦ-1) , 1 шт.</t>
  </si>
  <si>
    <t>H_505-ХГ-45-213</t>
  </si>
  <si>
    <t>Покупка Вискозиметр  ВУ -М  (Хабаровская ТЭЦ-3,  Комсомольская ТЭЦ-1, Николаевская ТЭЦ) , 3 шт.</t>
  </si>
  <si>
    <t>H_505-ХГ-45-214</t>
  </si>
  <si>
    <t>Покупка  Сушильный шкаф СНОЛ  (Хабаровская ТЭЦ-1, Хабаровская ТЭЦ-3, Амурская ТЭЦ-1), 3 шт.</t>
  </si>
  <si>
    <t>H_505-ХГ-45-217</t>
  </si>
  <si>
    <t>Покупка Калориметрическая установка АБК-1В или аналог, СП Хабаровская ТЭЦ-1, Хабаровская ТЭЦ-3, 2 шт.</t>
  </si>
  <si>
    <t>H_505-ХГ-45-232</t>
  </si>
  <si>
    <t>Покупка Прибор для определения времени деэмульсации АДИМ, СП Хабаровская ТЭЦ-1, Комсомольская ТЭЦ-3, 2 шт.</t>
  </si>
  <si>
    <t>H_505-ХГ-45-233</t>
  </si>
  <si>
    <t>Покупка вольтамперфазометра РЕТОМЕТР-2М СП Хабаровская ТЭЦ-1, Хабаровская ТЭЦ-3, Николаевская ТЭЦ, кол-во 3 шт.</t>
  </si>
  <si>
    <t>I_505-ХГ-45-272</t>
  </si>
  <si>
    <t>Покупка кондуктометра МАРК 603 СП Хабаровкой ТЭЦ-1 -1 шт., Хабаровской ТЭЦ-3-1 шт., Амурской ТЭЦ-1-1 шт., Николаевской ТЭЦ- 1 шт., Майской ГРЭС-1 шт., Комсомольской ТЭЦ-3 - 1 шт. (6 шт.)</t>
  </si>
  <si>
    <t>I_505-ХГ-45-273</t>
  </si>
  <si>
    <t>Покупка Спектрофотометра ПЭ 5300 ВИ СП Комсомольской ТЭЦ-3 -1 шт., Комсомльской ТЭЦ-1 - 1 шт., Хабаровской ТЭЦ-3 - 1 шт.,  Амурская ТЭЦ-1 - 2 шт. (5 шт.)</t>
  </si>
  <si>
    <t>I_505-ХГ-45-274</t>
  </si>
  <si>
    <t xml:space="preserve">Покупка Аспиратора  ПУ-4Э  СП Комсомольской ТЭЦ-2 - 1 шт. Комсомольской ТЭЦ-3 - 1 шт. </t>
  </si>
  <si>
    <t>I_505-ХГ-45-275</t>
  </si>
  <si>
    <t xml:space="preserve">Покупка Газоанализатора АВП-02Г СП Комсомольской ТЭЦ-3,  -1- шт., СП Николаевской ТЭЦ - 1 шт. </t>
  </si>
  <si>
    <t>I_505-ХГ-45-276</t>
  </si>
  <si>
    <t>Покупка Микропроцессорного идикатора влажности водорода ГТВ-002 СП Хабаровской ТЭЦ-1 - 1 шт., СП Комсомольской  ТЭЦ-2 - 1 шт.</t>
  </si>
  <si>
    <t>I_505-ХГ-45-277</t>
  </si>
  <si>
    <t xml:space="preserve">Покупка весов аналитических высшего класа точности СП Амурской ТЭЦ-1 - 1 шт.,СП Комсомольской ТЭЦ-2- 1 шт.,  СП Майской ГРЭС - 1шт. </t>
  </si>
  <si>
    <t>I_505-ХГ-45-278</t>
  </si>
  <si>
    <t xml:space="preserve">Покупка спектрофотометра ЮНИКО  2100 СП Хабаровской ТЭЦ-1 - 1 шт., Николаевской ТЭЦ - 2шт.,  Майской ГРЭС - 1 шт. </t>
  </si>
  <si>
    <t>I_505-ХГ-45-281</t>
  </si>
  <si>
    <t>Покупка Аспиратора АПВ=12/220 в-22  на 20 л СП Хабаровской ТЭЦ-1 - 1 шт., Амурская ТЭЦ-1 - 1 шт.</t>
  </si>
  <si>
    <t>I_505-ХГ-45-284</t>
  </si>
  <si>
    <t>Покупка Измеритель емкости и тангенса угла диэлектрических потерь Тангенс-2000, СП Амурская ТЭЦ, Комсомольская ТЭЦ-1, Николаевская ТЭЦ, 3 шт.</t>
  </si>
  <si>
    <t>H_505-ХГ-45-241</t>
  </si>
  <si>
    <t>Покупка Прибор контроля усилия нажатия ПКСН-1, СП Комсомольская ТЭЦ-3, Амурская ТЭЦ, 2 шт.</t>
  </si>
  <si>
    <t>H_505-ХГ-45-245</t>
  </si>
  <si>
    <t>Покупка системы конференц-связи (АУП - 2023год) кол-во 2 шт.</t>
  </si>
  <si>
    <t>I_505-ХТСКх-34-36</t>
  </si>
  <si>
    <t>Покупка системы гарантированного электропитания (СП ХТС- 2023 год, СП ХТЭЦ-2 - 2023 год) кол-во 2 шт.</t>
  </si>
  <si>
    <t>I_505-ХТСКх-34-37</t>
  </si>
  <si>
    <t>Покупка Покупка МФУ, 3 шт (СП ХТС, КТС, ХТЭЦ-2)</t>
  </si>
  <si>
    <t>H_505-ХТСКх-34-23</t>
  </si>
  <si>
    <t>Покупка Покупка МФУ А3, 4 шт АУП</t>
  </si>
  <si>
    <t>J_505-ХТСКх-34-46</t>
  </si>
  <si>
    <t>Покупка  автомобиля УАЗ-39094 КТС, 3 шт.,ХТС-3 шт, ХТЭЦ-2 - 1 шт</t>
  </si>
  <si>
    <t>F_505-ХТСКх-34-11</t>
  </si>
  <si>
    <t>Покупка Тепловизор FLIR T660 2 шт, (СП ХТС-1 шт, СП ХТЭЦ-2 - 1 шт)</t>
  </si>
  <si>
    <t>J_505-ХТСКх-34-48</t>
  </si>
  <si>
    <t>Покупка легковых автомобилей повышенной проходимости (2020г.-1 шт, 2022г. - 1 шт), Исполнительный аппарат АО "ДГК"</t>
  </si>
  <si>
    <t>H_505-ИА-1-50</t>
  </si>
  <si>
    <t>Покупка офисной мебели (кресло руководителя - 2 шт., стулья - 16 шт.) ИА АО "ДГК"</t>
  </si>
  <si>
    <t>I_505-ИА-1-56</t>
  </si>
  <si>
    <t>Реконструкция ТМ № 3 г. Благовещенска с увеличением Ду 700 на Ду 1000, СП БТЭЦ. (Перекладка участка ТМ №3 от УТ-10 до ТК-30АЦ с заменой трубопроводов Ду 700 мм на Ду 1000).</t>
  </si>
  <si>
    <t>H_505-АГ-31</t>
  </si>
  <si>
    <t>Модернизация узлов турбоагрегата и/с ст №1 СП БТЭЦ</t>
  </si>
  <si>
    <t>H_505-АГ-42</t>
  </si>
  <si>
    <t>Модернизация узлов турбоагрегата и/с ст №3 БТЭЦ</t>
  </si>
  <si>
    <t>H_505-АГ-34</t>
  </si>
  <si>
    <t>Покупка сервера для развертования контроллера IP-телефонии с поддержкой WiFi систем, для резервного развертывания комплекса РСДУ БТЭЦ,, 1 шт.</t>
  </si>
  <si>
    <t>H_505-АГ-27-75</t>
  </si>
  <si>
    <t>Покупка системы бесперебойного доступа, РГРЭС 1 шт.</t>
  </si>
  <si>
    <t>H_505-АГ-27-77</t>
  </si>
  <si>
    <t>Покупка оборудование видеоконференции  РГРЭС 1 шт</t>
  </si>
  <si>
    <t>I_505-АГ-27-127</t>
  </si>
  <si>
    <t>Покупка оборудования телемеханики СП БТЭЦ 1 шт</t>
  </si>
  <si>
    <t>I_505-АГ-27-149</t>
  </si>
  <si>
    <t>Покупка Зажимная наклонная установка unigrind SKD500 РГРЭС (1 шт)</t>
  </si>
  <si>
    <t>I_505-АГ-27-142</t>
  </si>
  <si>
    <t>Покупка Автоматический регистратор температуры вспышки типа Вспышка-А РГРЭС (1 шт)</t>
  </si>
  <si>
    <t>I_505-АГ-27-146</t>
  </si>
  <si>
    <t>Реконструкция системы парораспределения ТГ ст. №5,№6,№7,№8, №9 (ПримГРЭС)</t>
  </si>
  <si>
    <t>H_505-ЛуТЭК-72</t>
  </si>
  <si>
    <t>Рекультивация золоотвала №2 Артемовской ТЭЦ, S=44 га</t>
  </si>
  <si>
    <t>H_505-ПГг-61</t>
  </si>
  <si>
    <t>Рекультивация золоотвала Партизанской ГРЭС, S=72 га</t>
  </si>
  <si>
    <t>F_505-ПГг-29</t>
  </si>
  <si>
    <t>Модернизация АСУ и ТП турбинного и котельного оборудования Владивостокской ТЭЦ-2</t>
  </si>
  <si>
    <t>I_505-ПГг-79</t>
  </si>
  <si>
    <t>Модернизация двигателей ДС (дымососов), ДВ (дутьевых вентиляторов) бл. 200 Приморской ГРЭС</t>
  </si>
  <si>
    <t>H_505-ЛуТЭК-62</t>
  </si>
  <si>
    <t>Модернизация ЦНД  (цилиндров низкого давления) турбин бл. 5,6,7,8,9  ПримГРЭС</t>
  </si>
  <si>
    <t>F_505-ЛуТЭК-13</t>
  </si>
  <si>
    <t>Замена пароперегревателя 3 и 4 ст. и промежуточного пароперегревателя 2 ст. котла бл. 200  (ПримГРЭС)</t>
  </si>
  <si>
    <t>F_505-ЛуТЭК-28</t>
  </si>
  <si>
    <t>Модернизация изоляции ТГ ст. №5, №7,№8, №9  (ПримГРЭС)</t>
  </si>
  <si>
    <t>H_505-ЛуТЭК-38</t>
  </si>
  <si>
    <t>Модернизация турбоагрегата №3  (ПримГРЭС)</t>
  </si>
  <si>
    <t>I_505-ЛуТЭК-76</t>
  </si>
  <si>
    <t>Модернизация энергоблока ст. №9  (ПримГРЭС)</t>
  </si>
  <si>
    <t>I_505-ЛуТЭК-77</t>
  </si>
  <si>
    <t>Замена ВЭК 1,2 ст. к/а ст. № 1А,Б, 2А,Б, 3А,Б, 4А,Б (ПримГРЭС)</t>
  </si>
  <si>
    <t>J_505-ЛуТЭК-92</t>
  </si>
  <si>
    <t>Замена кубов ВЗП к/а ст. №4А,Б, (ПримГРЭС)</t>
  </si>
  <si>
    <t>J_505-ЛуТЭК-91</t>
  </si>
  <si>
    <t>Замена трансформатора РТСН-1 Приморской ГРЭС</t>
  </si>
  <si>
    <t>J_505-ЛуТЭК-86</t>
  </si>
  <si>
    <t>Замена поверхностей нагрева к/а бл. 100 (ПримГРЭС)</t>
  </si>
  <si>
    <t>J_505-ЛуТЭК-89</t>
  </si>
  <si>
    <t>Модернизация электродвигателей ПЭН  (питательных электронасосов) бл.200, ПримГРЭС</t>
  </si>
  <si>
    <t>H_505-ЛуТЭК-41</t>
  </si>
  <si>
    <t>Модернизация уплотнений ПЭН  (питательных электронасосов) 2А,Б, 3А,Б, ПримГРЭС</t>
  </si>
  <si>
    <t>H_505-ЛуТЭК-39</t>
  </si>
  <si>
    <t>Техперевооружение тепломагистрали № 37 с увеличением диаметров на участке от коллекторов ВТЭЦ-2 до УТ-3709  (СП ПТС)</t>
  </si>
  <si>
    <t>H_505-ПГт-94</t>
  </si>
  <si>
    <t>Модернизация подогревателя сетевого вертикального ТПУ Артемовской ТЭЦ, 4 шт.</t>
  </si>
  <si>
    <t>I_505-ПГг-90</t>
  </si>
  <si>
    <t>Установка устройств АЛАР на блоках генератор-трансформатор Артемовская ТЭЦ</t>
  </si>
  <si>
    <t>F_505-ПГг-32</t>
  </si>
  <si>
    <t>Установка устройств АЛАР на блоках генератор-трансформатор Партизанская ГРЭС</t>
  </si>
  <si>
    <t>F_505-ПГг-33</t>
  </si>
  <si>
    <t>Установка устройств АЛАР на блоках генератор-трансформатор Владивостокская ТЭЦ-2</t>
  </si>
  <si>
    <t>F_505-ПГг-34</t>
  </si>
  <si>
    <t>Модернизация оборудования химической водоотчистки (осветлитель №3)   (ПримГРЭС)</t>
  </si>
  <si>
    <t>F_505-ЛуТЭК-11</t>
  </si>
  <si>
    <t>Установка автоматизированной системы пожаротушения топливоподачи   (ПримГРЭС)</t>
  </si>
  <si>
    <t>F_505-ЛуТЭК-14</t>
  </si>
  <si>
    <t>Оборудование системой пожарной сигнализации помещений станции   (ПримГРЭС)</t>
  </si>
  <si>
    <t>F_505-ЛуТЭК-15</t>
  </si>
  <si>
    <t>Расширение железнодорожной станции "Угольная"    (ПримГРЭС)</t>
  </si>
  <si>
    <t>H_505-ЛуТЭК-17</t>
  </si>
  <si>
    <t>Установка расходомера (на каждый котел от кольца) Приморской ГРЭС, 2 шт.</t>
  </si>
  <si>
    <t>H_505-ЛуТЭК-46</t>
  </si>
  <si>
    <t>Установка автоматического пробоотборника топлива (с конвейера) Приморской ГРЭС</t>
  </si>
  <si>
    <t>H_505-ЛуТЭК-47</t>
  </si>
  <si>
    <t>Установка пробоотборника бурового шнекового (из вагона) топлива (с конвейера) Приморской ГРЭС</t>
  </si>
  <si>
    <t>H_505-ЛуТЭК-48</t>
  </si>
  <si>
    <t>Модернизация СОТИАССО система обмена технологической информацией с автоматизированной системой системного оператора Приморской ГРЭС</t>
  </si>
  <si>
    <t>I_505-ЛуТЭК-79</t>
  </si>
  <si>
    <t>Модернизация трансформаторов, 2 шт.  (ПримГРЭС)</t>
  </si>
  <si>
    <t>I_505-ЛуТЭК-82</t>
  </si>
  <si>
    <t>Замена лифтов бл. 100, 200, 7 шт.   (ПримГРЭС)</t>
  </si>
  <si>
    <t>I_505-ЛуТЭК-84</t>
  </si>
  <si>
    <t>Замена вагоноопрокидывателя Приморской ГРЭС, 1 шт.</t>
  </si>
  <si>
    <t>H_505-ЛуТЭК-49</t>
  </si>
  <si>
    <t>Установка автоматизированной системы учета выбросов загрязняющих веществ  в атмосферу на дымовых трубах Приморской ГРЭС</t>
  </si>
  <si>
    <t>J_505-ЛуТЭК-88</t>
  </si>
  <si>
    <t>Замена аккумуляторной батареи, 1 шт.  (ПримГРЭС)</t>
  </si>
  <si>
    <t>J_505-ЛуТЭК-90</t>
  </si>
  <si>
    <t>Замена мазутного бака № 2 (ПримГРЭС)</t>
  </si>
  <si>
    <t>J_505-ЛуТЭК-87</t>
  </si>
  <si>
    <t>Установка  кондиционеров крановых КК2-1, 2-01М (исп.2, 4,5 квт, R 134а), 6 шт.  (ПримГРЭС)</t>
  </si>
  <si>
    <t>J_505-ЛуТЭК-94</t>
  </si>
  <si>
    <t>Замена багерных насосов, 2 шт.   (ПримГРЭС)</t>
  </si>
  <si>
    <t>H_505-ЛуТЭК-31</t>
  </si>
  <si>
    <t>Покупка автокрана  TADANO GR-300EX, СП ВТЭЦ-2 кол-во 1 шт.</t>
  </si>
  <si>
    <t>H_505-ПГг-39-2</t>
  </si>
  <si>
    <t>Покупка экскаватора ЕК-18-20 (TWEX 180W), 1 шт. (ПримГРЭС)</t>
  </si>
  <si>
    <t>I_505-ЛуТЭК-30-65</t>
  </si>
  <si>
    <t>Покупка тепловоза, ПримГРЭС   кол-во 2 шт.</t>
  </si>
  <si>
    <t>J_505-ЛуТЭК-30-123</t>
  </si>
  <si>
    <t>Покупка установки для термообработки  типа  ВЧГ-100-2,4-0,4 IP 44, 1 шт.  (ПримГРЭС)</t>
  </si>
  <si>
    <t>I_505-ЛуТЭК-30-67</t>
  </si>
  <si>
    <t>Покупка трансформатора сварочного, 1 шт.  (ПримГРЭС)</t>
  </si>
  <si>
    <t>I_505-ЛуТЭК-30-69</t>
  </si>
  <si>
    <t>Покупка съемника гидравлического 50 т., 1 шт.  (ПримГРЭС)</t>
  </si>
  <si>
    <t>I_505-ЛуТЭК-30-77</t>
  </si>
  <si>
    <t>Покупка индуктора для нагрева подшипников RGZC-2, 1 шт.  (ПримГРЭС)</t>
  </si>
  <si>
    <t>I_505-ЛуТЭК-30-78</t>
  </si>
  <si>
    <t>Покупка лазерного центровщика, 1 шт.  (ПримГРЭС)</t>
  </si>
  <si>
    <t>I_505-ЛуТЭК-30-79</t>
  </si>
  <si>
    <t>Покупка электромолотока, типа GSH 11Е  (2 шт.)  (ПримГРЭС)</t>
  </si>
  <si>
    <t>I_505-ЛуТЭК-30-80</t>
  </si>
  <si>
    <t>Покупка осцилографа ТДS, 1 шт.  (ПримГРЭС)</t>
  </si>
  <si>
    <t>I_505-ЛуТЭК-30-90</t>
  </si>
  <si>
    <t>Покупка установки "СУХОВЕЙ", 1 шт. (ПримГРЭС)</t>
  </si>
  <si>
    <t>I_505-ЛуТЭК-30-95</t>
  </si>
  <si>
    <t>Покупка трассодефектоискателя в комплекте с генератором Поиск-510, 1 шт.  (ПримГРЭС)</t>
  </si>
  <si>
    <t>I_505-ЛуТЭК-30-108</t>
  </si>
  <si>
    <t xml:space="preserve">Покупка домкрата путевого гидравлического (тип ДПГ-10/200, ДПГ-18), 1 шт.  (ПримГРЭС) </t>
  </si>
  <si>
    <t>I_505-ЛуТЭК-30-112</t>
  </si>
  <si>
    <t>Покупка стенда для регулировки топливных насосов высокого давления дизеля Д50 марки А2591 или А2652, 1 шт.  (ПримГРЭС)</t>
  </si>
  <si>
    <t>I_505-ЛуТЭК-30-113</t>
  </si>
  <si>
    <t>Покупка бокового агрегата БАР-30/200, 1 шт.   (ПримГРЭС)</t>
  </si>
  <si>
    <t>I_505-ЛуТЭК-30-115</t>
  </si>
  <si>
    <t>Разработка расчетно-теоретического метода модернизации геометрии проточной части лопастных насосов для систем водоснабжения(ПримГРЭС)</t>
  </si>
  <si>
    <t>F_505-ЛуТЭК-42на</t>
  </si>
  <si>
    <t xml:space="preserve"> Техническое перевооружение главных паропроводов СП "БТЭЦ"</t>
  </si>
  <si>
    <t>J_505-ХТСКб-17</t>
  </si>
  <si>
    <t xml:space="preserve">Изменение сроков реализации, стоимости проекта и объемов финанисрования по годам  в связи с корректировкой графика производства работ и объемов работ. </t>
  </si>
  <si>
    <t>Изменение сроков реализации проекта  обусловлено необеспеченностью источником в период до 2029 года. Изменение объемов инвестиций в 2020 году обусловлено корректировкой графика финансирования с учетом сложившегося факта по итогам 2020 года .</t>
  </si>
  <si>
    <t>Изменение стоимости проекта и объемов инвестиций по годам обусловлено с необходимостью включения затрат на проектирование и разработку рабочей документации.</t>
  </si>
  <si>
    <t>Изменение сроков реализации проекта в связи с корректировкой графика реализации из-за необеспеченности проекта источником финансирования до 2028 года. Изменение объемов инвестиций в 2020 году обусловлено с учетом сложившегося факта по итогам 2020 года.</t>
  </si>
  <si>
    <t>Изменение стоимости проекта связано с учетом факта затрат по итогам 2020 года.Изменение объемов инвестиций по годам реализации связано с поздней поставкой оборудования, что повлекло за собой корректировку графика производства работ.</t>
  </si>
  <si>
    <t>Новый проект. Проект включен для обеспечения безопасности и надежности теплоснабжения потребителей поселка Чульман.</t>
  </si>
  <si>
    <t>Строительство тепловой сети для подключения объекта "Апарт-отель со встроенной автостоянкой во Фрунзенском районе г. Владивостока"</t>
  </si>
  <si>
    <t>L_505-ПГт-155тп</t>
  </si>
  <si>
    <t>Техперевооружение тепловой сети от УТ-0251-т.А (в направлении УТ-0249) с ул. Западная-м.Кунгасный 2Ду 600мм на 2Ду 700 мм, г. Владивосток</t>
  </si>
  <si>
    <t>L_505-ПГт-149тп</t>
  </si>
  <si>
    <t>Техперевооружение тепловой сети  от УТ-2617 (узел Б) в направлении УТ-2618 ул. Героев Хасана, с 2Ду 800 мм на 2Ду 1000 мм, г. Владивосток</t>
  </si>
  <si>
    <t>L_505-ПГт-150тп</t>
  </si>
  <si>
    <t>L_505-ПГт-152тп</t>
  </si>
  <si>
    <t>Техперевооружение тепловой сети АТЭЦ - "Мазутохозяйство" в районе жилого дома по ул. Володарского,40, с увеличением диаметров трубопроводов 2Ду 50 мм до 2Ду 80 мм, г. Артем</t>
  </si>
  <si>
    <t>L_505-ПГт-153тп</t>
  </si>
  <si>
    <t>Техперевооружение тепловой сети №01 от УТ-01095А с 2Ду200 мм на 2Ду250 мм по ул. Кирова, г. Артем</t>
  </si>
  <si>
    <t>L_505-ПГт-154тп</t>
  </si>
  <si>
    <t>Техперевооружение теплотрассы УТ 2604 т.А -УТ 2605, ул. Борисенко 70, L=600 п.м, Дн 1020, Приморские тепловые сети</t>
  </si>
  <si>
    <t>L_505-ПГт-156ис</t>
  </si>
  <si>
    <t>Техперевооружение теплотрассы УТ 2618 т.Б - УТ 2620 т Б., ул. Героев Хасана, L=440 п.м., ДН 820, Приморские тепловые сети</t>
  </si>
  <si>
    <t>L_505-ПГт-157ис</t>
  </si>
  <si>
    <t>Техперевооружение теплотрассы УТ 1309-УТ 1310 ул. Олега Кошевого, L=230 п.м., Дн 530, Приморские тепловые сети</t>
  </si>
  <si>
    <t>L_505-ПГт-158ис</t>
  </si>
  <si>
    <t>Техперевооружение теплотрассы УТ 1311-УТ 1312 ул. Олега Кошевого, L=700 п.м., Дн 530, Приморские тепловые сети</t>
  </si>
  <si>
    <t>L_505-ПГт-159ис</t>
  </si>
  <si>
    <t>Техперевооружение теплотрассы УТ 1047- УТ 1048, ул. Пушкинская, 46, L=170 п.м., Дн 720, Приморские тепловые сети</t>
  </si>
  <si>
    <t>L_505-ПГт-160ис</t>
  </si>
  <si>
    <t>Техперевооружение теплотрассы УТ 1237- УТ 1238, ул. Интернациональная , 58, L=268 п.м., Дн 720, Приморские тепловые сети</t>
  </si>
  <si>
    <t>L_505-ПГт-161ис</t>
  </si>
  <si>
    <t>Техперевооружение теплотрассы УТ1246 т.Б -УТ1248, ул. Калинина, 89, L=170 п.м., Дн 630, Приморские тепловые сети</t>
  </si>
  <si>
    <t>L_505-ПГт-162ис</t>
  </si>
  <si>
    <t>Техперевооружение теплотрассы УТ 1306 -УТ 1307, ул. Вязовая, L=130 п.м., Дн 426, Приморские тепловые сети</t>
  </si>
  <si>
    <t>L_505-ПГт-163ис</t>
  </si>
  <si>
    <t>Техперевооружение теплотрассы УТ 0112-УТ0117, ул. Русская, L=520 п.м., Дн 720, Приморские тепловые сети</t>
  </si>
  <si>
    <t>L_505-ПГт-164ис</t>
  </si>
  <si>
    <t>Техперевооружение системы выдачи электрической мощности НГРЭС (ТТ: В-201, 202; МВ: В-114, В-115, В-203, В-201, В-110-1АТ, В-110-2АТ, В-220-1АТ, В-220-2АТ, В-202; РЗА: В-114, В-115, В-203, В-201, В-202; АТ с РЗА: 1АТ, 2АТ)</t>
  </si>
  <si>
    <t>Реконструкция тепловых сетей Нерюнгринской ГРЭС (участки главного корпуса, дробкорпуса, ММХ, ленточного конвейера 2 подъема, эстакады ТТ- столовой)</t>
  </si>
  <si>
    <t>Установка электрических парогенераторов СП НГРЭС</t>
  </si>
  <si>
    <t>L_505-НГ-109</t>
  </si>
  <si>
    <t>Разработка и внедрение технических решений по созданию высокоэффективной установки очистки воды для нужд подпитки барабанных котлов давлением 100 кгс/см2 СП Партизанская ГРЭС (производительность установки - 60 т/ч)</t>
  </si>
  <si>
    <t>L_505-ПГг-138на</t>
  </si>
  <si>
    <t>Разработка и внедрение системы мониторинга за состоянием трансформатора типа ТДТГ 40500/110 СП "Партизанская ГРЭС".</t>
  </si>
  <si>
    <t>L_505-ПГг-140на</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</si>
  <si>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 января 2019 гг. К расчету принималось среднее значение из трех предложенных вариантов коммерческих. Применены в расчете индекс-дефляторы: 2019 - 7,4%, 2020 - 3,6%; 2021 - 3,7%; 2022 - 3,7%; 2023 - 3,8%.. В скорректированном  Расчет производился на коммерческих предложениях от декабря 2020 года. К расчету принималось среднее значение из трех предложенных вариантов. Применены индекс-дефляторы: 2021 - 5,1% 2022 - 4,8%, на 2023 - 4,7%.</t>
  </si>
  <si>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ноября 2019 и договора поставки 2020 года. Расчет резерва срдетсв на непредвиденные затраты не проводился. К расчету принималось среднее значение из представленных коммерческих. Применены индекс-дефляторы: 2020 - 3,6%; 2021 - 3,7%, 2022 - 3,7%. В скорректированном  Расчет производился на новых коммерческих предложениях от декабря 2020 года и договора поставки. Расчет резерва срдетсв на непредвиденные затраты не проводился. К расчету принималось среднее значение из представленных коммерческих. Применены индекс-дефляторы: 2021 - 5,1%, 2022 - 4,8%.</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</si>
  <si>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декабря 2019 года. К расчету принималась наименьшая стоимость из коммерческих предложений.  Расчет резерва средств на непредвиденные затраты не проводился. Пересчет сметной стоимости с применением индекс-дефляторов производился от 2020 -3,6%, 2021 - 3,7%, 2022 - 3,7%, 2023 - 3,8%.. В скорректированном  Расчет производился на коммерческих предложениях от декабря 2020 года. К расчету принималось среднее значение из представленных коммерческих предложений. Применены индекс-дефляторы: 2021 - 5,1%, 2022 - 4,8%, 2023 - 4,7%.</t>
  </si>
  <si>
    <t>Техперевооружение тепловой сети кт УТ-1728А в сторону УТ-1730 Народный пр., с 2Ду 700 мм на 2Ду 800 мм, г. Владивосток</t>
  </si>
  <si>
    <t>Изменение стоимости проекта и объемы финансирования 2021 года уточнены по результатам экономии от закупочных процедур по факту 2020 года.</t>
  </si>
  <si>
    <t>Новый проект. Включение в ИПР на основании  договора  на технологическое присоединение №1511/71-20 от 14.12.2020 ( Заявитель ООО "Архстрой") в соответствии с замечанием Министерства энергетики и газаснабжения Приморского края № 45/1392 от 04.06.2021</t>
  </si>
  <si>
    <t>Новый проект. Включение в ИПР на основании заключенного договора о подключении к системам теплоснабжения и замечания Министерства энергетики и газаснабжения Приморского края № 45/1392 от 04.06.2021 (источник предпринимательская прибыль). Необходимость реализации проекта  подтверждается согласованными с администрацией ВГО мероприятиями по подключению объектов капитального строительства в г. Владивостроке от 22.06.2021.</t>
  </si>
  <si>
    <t>Новый проект. Включение в ИПР на основании замечания Министерства энергетики и газаснабжения Приморского края № 45/1392 от 04.06.2021 (источник предпринимательская прибыль) и для подключения потребителей к системам теплоснабжения. Необходимость реализации проекта  подтверждается согласованными с администрацией ВГО мероприятиями по подключению объектов капитального строительства в г. Владивостроке от 22.06.2021.</t>
  </si>
  <si>
    <t>Новый проект. Включение в ИПР на основании замечания Министерства энергетики и газаснабжения Приморского края № 45/1392 от 04.06.2021. Необходимость подтверждается актом №1 от 22.03.21г. на осмотр тепломагистрали, заключением № 14/21 от 25.03.21г. по результатам  визуального измерительного контроля и толщинометрии участка обратного трубопровода тепловой сети, протоколом №1 от 26.03.2021г.</t>
  </si>
  <si>
    <t>Новый проект. Включение в ИПР на основании замечания Министерства энергетики и газаснабжения Приморского края № 45/1392 от 04.06.2021.  Необходимость подтверждается актом №2 от 22.03.21г. на осмотр тепломагистрали, заключением № 15/21 от 25.03.21г. по результатам  визуального измерительного контроля и толщинометрии участка обратного трубопровода тепловой сети, протоколом №2 от 26.03.2021г.</t>
  </si>
  <si>
    <t>Новый проект. Включение в ИПР на основании замечания Министерства энергетики и газаснабжения Приморского края № 45/1392 от 04.06.2021.  Необходимость подтверждается актом №3 от 26.03.21г. на осмотр тепломагистрали, заключением № 16/21 от 25.03.21г. по результатам  визуального измерительного контроля и толщинометрии участка обратного трубопровода тепловой сети, протоколом №3 от 26.03.2021г.</t>
  </si>
  <si>
    <t>Новый проект. Включение в ИПР на основании замечания Министерства энергетики и газаснабжения Приморского края № 45/1392 от 04.06.2021.  Необходимость подтверждается актом №4 от 26.03.21г. на осмотр тепломагистрали, заключением № 17/21 от 25.03.21г. по результатам  визуального измерительного контроля и толщинометрии участка обратного трубопровода тепловой сети, протоколом №4 от 26.03.2021г.</t>
  </si>
  <si>
    <t>Новый проект. Включение в ИПР на основании замечания Министерства энергетики и газаснабжения Приморского края № 45/1392 от 04.06.2021.  Необходимость подтверждается актом №5 от 26.03.21г. на осмотр тепломагистрали, заключением № 18/21 от 25.03.21г. по результатам  визуального измерительного контроля и толщинометрии участка обратного трубопровода тепловой сети, протоколом №5 от 26.03.2021г.</t>
  </si>
  <si>
    <t>Новый проект. Включение в ИПР на основании замечания Министерства энергетики и газаснабжения Приморского края № 45/1392 от 04.06.2021.  Необходимость подтверждается актом №6 от 26.03.21г. на осмотр тепломагистрали, заключением № 19/21 от 25.03.21г. по результатам  визуального измерительного контроля и толщинометрии участка обратного трубопровода тепловой сети, протоколом №6 от 26.03.2021г.</t>
  </si>
  <si>
    <t>Новый проект. Включение в ИПР на основании замечания Министерства энергетики и газаснабжения Приморского края № 45/1392 от 04.06.2021. Необходимость подтверждается актом №7 от 26.03.21г. на осмотр тепломагистрали, заключением № 20/21 от 25.03.21г. по результатам  визуального измерительного контроля и толщинометрии участка обратного трубопровода тепловой сети, протоколом №7 от 26.03.2021г.</t>
  </si>
  <si>
    <t>Новый проект. Включение в ИПР на основании замечания Министерства энергетики и газаснабжения Приморского края № 45/1392 от 04.06.2021.  Необходимость подтверждается актом №12т 26.03.21г. на осмотр тепломагистрали, заключением № 17/21 от 25.03.21г. по результатам  визуального измерительного контроля и толщинометрии участка обратного трубопровода тепловой сети, протоколом №12 от 26.03.2021г.</t>
  </si>
  <si>
    <t>Новый проект. Включение в ИПР на основании замечания Министерства энергетики и газаснабжения Приморского края № 45/1392 от 04.06.2021.  Необходимость подтверждается актом №9  от 25.03.21г. на осмотр тепломагистрали, заключением № 22/21 от 25.03.21г. по результатам  визуального измерительного контроля и толщинометрии участка обратного трубопровода тепловой сети, протоколом №9 от 26.03.2021г.</t>
  </si>
  <si>
    <t>Корректировка сроков реализации проекта и объемов инвестиций по годам реализации обусловлена изменением графика реализации проекта по причине изменения объемов работ в соотвествии с принятым пректным решением в 2020 году по прокладке водоотводных труб (Ду630) из шахтных колодцев через дамбу в пруд осветитель. Изменение стоимости проекта и объемов инвестиций по годам в соответствии с замечанием Министрерства энергетики и газаснабжения Приморского края № 45/1392 от 04.06.2021 (актуализация ПСД и прохождение экспертизы проекта для исключения рисков отсутствия свободной емкости для складирования ЗШО)</t>
  </si>
  <si>
    <t xml:space="preserve">Новый проект. Включение на основании замечания Министерства энергетики и газаснабжения Приморского края № 45/1392 от 04.06.201 </t>
  </si>
  <si>
    <t>Новый проект. Включен в ИПР на основании решения Протокола ПАО «РусГидро» от 09.11.2020 №47прс. В рамках доработки ИПР по п. 2.12 замечаний Минэнерго России к проекту ИПР АО "ДГК" от 10.06.2021 №07-2921 приведено в соответствие название инвестиционного проекта</t>
  </si>
  <si>
    <t>Новый проект. Включен на основании заключения экспертизы промышленной безопасности №ЗЭПБ-2162-2020 от 04.03.2020 на трубопровод отопления главного корпуса. В рамках доработки ИПР по п. 2.12 замечаний Минэнерго России к проекту ИПР АО "ДГК" от 10.06.2021 №07-2921 приведено в соответствие название инвестиционного проекта</t>
  </si>
  <si>
    <t>Новый проект. Включение на основании замечания Правительства Республики Саха (Якутия) №925-П2 от 07.06.2021 . Необходимость реализации проекта заключается в возможности пуска энергоблоков НГРЭС после аварийного останова станции с потерей паровых собственных нужд, сохранение в работоспособном состоянии оборудования мазутного хозяйства в осенне-зимний период, возможности останова станции при необходимости в летний период.</t>
  </si>
  <si>
    <t xml:space="preserve">Проект исключен из горизонта планирования на основании замечания Правительства Республики Саха (Якутия) №925-П2 от 07.06.2021, дальнейшая релаиазция проекта планируется в рамках проекта «Выполнение проектно-изыскательских работ для реализации проекта "Строительство 2-й очереди Нерюнгринской ГРЭС" (идентификатор L_S-1510-002) в составе ИПР ПАО "РусГидро". Стоимость проекта,объемы инвестиций по годам реализации приведены в соответствии понесеными  фактическими затратами. </t>
  </si>
  <si>
    <t>Изменение стоимости проекта и объемы инвестиций 2021 года уточнены по результатам экономии от закупочных процедур по факту 2020 года.</t>
  </si>
  <si>
    <t>Изменение стоимости проекта и объемов инвестиций по годам реализации в соответствии с заключенным доп. соглашением к договору на проектирование и на основании замечания Министерства энергетики и газаснабжения Приморского края № 45/1392 от 04.06.2021 (актуализированы стоимостные параметры проекта с учетом принятия решений по изменению вида топлива новой станции с угля на природный газ)</t>
  </si>
  <si>
    <t>Изменение сроков реализации проекта и объемов инвестиций по годам реализации в связи с отсутствием положительного заключения экспертизы и как следствие корректировка графика производства работ.  В доработанном проекте изменений   сроки реалиазции перенесены с 2023 года на 2022 год в соответствии с замечанием СО ЕЭС №В32-11-3-19-5291 от 25.05.2021.</t>
  </si>
  <si>
    <t xml:space="preserve">Изменение стоимости проекта и объемов инвестиций в 2020 году обусловлено с учетом сложившегося факта затрат по итогам 2020 года. Реализация проекта завершилась в 2020 году. Стоимость увеличилась в результате проведения закупочных процедур по приобретению материалов (запорная арматура, трубная продукция). При плановой стоимости согласно расценкам РК стоимость необходимых материалов составляла 1 688 тыс. рублей, по факту на момент проведения закупки поставка составила 3 027 тыс. руб. Договора № 35/81-20 от 20.01.2020 г. ООО «НЕОТЕХ» и № 47/81-20 от 27.01.2020 г. ООО «ДМК СНАБ». </t>
  </si>
  <si>
    <t xml:space="preserve">Изменение стоимости проекта и объемов инвестиций в 2020 году обусловлено с учетом сложившегося факта затрат по итогам 2020 года. В связи с консолидированным договором техприсоединения №288ПГ-19, были внесены изменения в проекте "Пограничная-Лесной переулок" в сторону увеличения за счет других объектов, по причине увеличения земляных работ и, асфальтовых работ, составлен протокол тех. совещания., КС-2 и КС-3. Стоимость самого договора не изменилась. </t>
  </si>
  <si>
    <t>Изменение сроков реализации и объемов  инвестиций по годам реализации обусловлена оптимизацией затрат в пределах тарифного источника и в соответствии с замечанием Правительства ЕАО №03-12/4518 от 02.06.2021. Изменение стоимости проекта обусловлена с учетом факта затрат по итогам 2020 года.. Изменение стоимости проекта обусловлена с учетом факта затрат по итогам 2020 года.В утвержденной ИПР общая стоимость была посчитана без учета прочих затарат и без пересчета остаточной стоимости на индекс-дефляторы.</t>
  </si>
  <si>
    <t xml:space="preserve">Изменение сроков реализации проекта в связи с корректировкой графика финансирования. Изменение стоимости проекта и объемов инвестиций в 2020 году обусловлено с учетом сложившегося факта по итогам 2020 года.1. Первоначальная сметная стоимость реализации проекта была сформирована с применением индекса 3 кв. 2018г. к ОЗП=35,85, что на 7% меньше индекса 4 кв. 2019г. к ОЗП=43,02 к сметной документации, разработанной проектировщиком по факту разработки рабочей документации.
2. В сметных расчётах к проекту, в соответствии с техническими условиями, применен коэффициент ОЗП=1,35; ЭМ=1,35 к расх.; ЗПМ=1,35; ТЗ=1,35; ТЗМ=1,35 (Приказ от 04.09.2019 № 519/пр прил.2 табл.2 п.1.2 Производство работ осуществляется в помещениях эксплуатируемого объекта капитального строительства без остановки рабочего процесса предприятия, при этом: в зоне производства работ имеется один из перечисленных ниже факторов: движение транспорта по внутрицеховым путям; действующее технологическое или лабораторное оборудование, мебель и иные загромождающие помещения предметы). В первоначальной смете данные условия не применялись.
3. В составе первоначального сводного сметного расчёта стоимости, в сравнении со сметой по факту разработки рабочей документации, не были учтены затраты на реализацию проекта по Главам 9, 10, 12, непредвиденные затраты – 3%. 
</t>
  </si>
  <si>
    <t xml:space="preserve">Изменение сроков реализации проекта связано с корректировкой графика производства работ на основании разработанной рабочей документации. Изменение стоимости проекта и объемов инвестиций по годам связано с разработанной и полученной рабочей документацией. По данному проекту была разработана рабочая документация, в ходе которой были уточнены состав и объем работ, в соответствии с которыми скорректировалась сметная стоимость инвестиционного проекта. </t>
  </si>
  <si>
    <t>Изменение стоимости проекта и объемов инвестиций по годам реализации в связано с получением разработанной рабочей документации.Данный инвестиционный проект является идентичным аналогом проекта H_505-АГ-33. На сегодняшний день по проекту I_505-АГ-66 ведется разработка рабочей документации подрядной организации ООО "ОРТЭС".  Ввиду уточнения состава и объемов работ по инвестиционному проекту H_505-АГ-33, по проекту I_505-АГ-66 был применен сводный симетный расчет №НМ2020/78-ССР Том VI рабочей документация от ООО "ОРТЭС".</t>
  </si>
  <si>
    <t>Изменение сроков реализации, стоимости проекта и объемов инвестиций по годам реализации связано с корректировкой графика производства работ. В ходе выполнения работ и согласования ПСД с ОДУ Востока выяснилось, что для полноценной работы СМПР необходимо выполнить второй этап работ, который требует допроектирование. Первоначальная сметная стоимость реализации проекта была сформирована на стадии планирования инвестиционного проекта. На стадии проектирования, при согласовании проектировщиком ООО «Прософт-Системы» технических условий и требований, возникли замечания от 14.07.2020 №О1-б2-III-19-2206 АО "Системный оператор единой энергетической системы" филиала АО "СО ЕЭС" ОДУ Востока. Данные замечания требуют дополнительных объёмов капитальных вложений, включая дополнительное проектирование. В 2020 году выполнена первая часть проекта: установлены шкафы МКПА. В 2022 году необходима доработка проекта для полноценной работы СМПР по замечаниям ОДУ Востока.</t>
  </si>
  <si>
    <t>Пролонгация сроков реализации проекта связана с уточнением сроков финансирования по проекту.При планировании затрат для реализации проекта, были уточнены прочие затраты на содержание службы заказчика.</t>
  </si>
  <si>
    <t>Новый проект. Включен в программу на основании включения в Схему теплоснабжения городского поселения "Город Советская Гавань", утвержденную   распоряжением Министрества ЖКХ Хабаровского края от 04.06.2020 №703-р, в целях повышения надежности и качественого теплоснабжения  с сохранением существующих параметров. В рамках доработки ИПР по п. 2.12 замечаний Минэнерго России к проекту ИПР АО "ДГК" от 10.06.2021 №07-2921 приведено в соответствие название инвестиционного проекта. В рамках доработки ИПР по п.2.10 и п.3 замечаний Минэнерго России к проекту ИПР АО "ДГК" от 30.08.2021 №07-4536  сроки реализации и план освоения по годам реализации проекта приведены в соответствии со Схемой теплоснабжения городского поселения "Город Советская Гавань" Советско-Гаванского муниципального района Хабаровского края до 2033 года (актуализация на 2022 год), утвержденной распоряжением Министерства ЖКХ Хабаровского края от 25.06.2021 №780-р..</t>
  </si>
  <si>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</si>
  <si>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применением индексов-дефляторов Минэкономразвития от сентября 2020 г.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</si>
  <si>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принималосьмаксимальная стомость из коммерческих предложений.  Производился расчет резерва средств на непредвиденные затртаты, в размере 3%. Применены индексы-дефляторы: 2019 - 7,4%, 2020 - 3,6%,  2021 - 3,7%. В скорректированном  Расчет производился на новых коммерческих предложениях от августа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на 2021 - 5,1%.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</si>
  <si>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принималосьмаксимальная стомость из коммерческих предложений.  Производился расчет резерва средств на непредвиденные затртаты, в размере 3%. Применены индексы-дефляторы: 2019 - 7,4%, 2020 - 3,6%,  2021 - 3,7%. В скорректированном  Расчет производился на новых коммерческих предложениях от ноября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2021 - 5,1%.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</si>
  <si>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сроков реализации и стоимости проекта обусловлено удорожанием стоимости оборудования по результатам мониторинга от 23.11.2020, в связи с чем было принято решение в сокращении количества приобретаемого оборудования.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</si>
  <si>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2019 - 7,4%, 2020 - 3,6%, 2021 - 3,7%..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 начиная с 2021 - 5,1%.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</si>
  <si>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марта 2019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октября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2021 - 5,1%.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</si>
  <si>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марта 2019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августа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2021 - 5,1%.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</si>
  <si>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августа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2021 - 5,1%.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</si>
  <si>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октября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2021 - 5,1%.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</si>
  <si>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марта 2019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мая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2021 - 5,1%.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</si>
  <si>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с учетом договора постакви. К расчету принималось среднее значение стоимости из представленных ТКП и договора. Расчет резерва средств на непредвиденные затраты составил 3%. Применены индекс-дефляторы: 2019 - 7,4%, 2020 -3,6%, 2021 - 3,7%.. В скорректированном  Расчет производился на новых коммерческих предложениях 2020 года. Производился расчет резерва средств на непредвиденные затраты, в размере 3%. Применены индекс-дефляторы: 2021 - 5,1%.В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</si>
  <si>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января 2018 года. К расчету принималось среднее значение стоимости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от 2018 - 4,6%, 2019 - 7,4%, 2020 - 3,6%, 2021 - 3,7%.. В скорректированном  Расчет производился на коммерческих предложениях от декабря 2020. Производился расчет резерва средств на непредвиденные затртаты, в размере 3%. Применены индекс-дефляторы: 2021 - 5,1%.В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</si>
  <si>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2018г. К расчету принималось среднее значение из предложенных вариантов. Производился расчет резерва средств на непредвиденные затртаты, в размере 3%. Применены в расчете индекс-дефляторы: 2019 - 7,4%, 2020 - 3,6%; 2021 - 3,7%  (с учетом фактического значения по состоянию на 01.01.2020г.).. В скорректированном  Коммерческие предложения представлены от ноября 2018г. К расчету принималось среднее значение из предложенных вариантов. Производился расчет резерва средств на непредвиденные затртаты, в размере 3%. Применены в расчете индекс-дефляторы: 2019 - 6,8%, 2020 - 6,2%; 2021 - 5,1%  (с учетом фактического значения по состоянию на 01.01.2020г.).В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</si>
  <si>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проекта и объемов инвестиций в 2020 году обусловлено с учетом сложившегося факта затрат по итогам 2020 года.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</si>
  <si>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применением индексов-дефляторов Минэкономразвития от сентября 2020 г.В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</si>
  <si>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2019 г. К расчету принималось среднее значение из предложенных вариантов коммерческих. Применены в расчете индекс-дефляторы: 2020 - 3,6%; 2021 - 3,7%; 2022 - 3,7%.. В скорректированном  Расчет производился на коммерческих предложениях от декабря 2020 года. К расчету принималось среднее значение из трех предложенных вариантов. Применены индекс-дефляторы: 2021 - 5,1% 2022 - 4,8%, на 2023 - 4,7%.В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</si>
  <si>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коммерческие предложения представлены ноябрем 2019 года. Принималось среднее значение стоимости из представленных ТКП. К расчету принимался резерв средств на непредвиденные затраты - 3%. Пересчет на индекс-дефляторы: 2020 - 3,6%; 2021 - 3,7%.. В скорректированном  Расчет производился согласно коммерческим предложеениям 2020 года. Производился расчет резерва средств на непредвиденные затртаты, в размере 3%. Применены индекс-дефляторы: 2021 - 5,1%.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</si>
  <si>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коммерческие предложения представлены ноябрем 2019 года. К расчету принимался резерв средств на непредвиденные затраты - 3%. Пересчет на индекс-дефляторы: 2020 - 3,6%; 2021 - 3,7%.. В скорректированном  Расчет производился на коммерческих предложениях от 2020 года. К расчету принималось наименьшее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на 2021 - 5,1%.В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</si>
  <si>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коммерческие предложения представлены ноябрем 2019 года. Принималось среднее значение стоимости из представленных ТКП. К расчету принимался резерв средств на непредвиденные затраты - 3%. Пересчет на индекс-дефляторы: 2020 - 3,6%; 2021 - 3,7%.. В скорректированном  Расчет производился на коммерческих предложениях от 2020 года. К расчету принималось среднее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на 2021 - 5,1%.В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</si>
  <si>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коммерческие предложения представлены сентябрем 2019 года. Принималось среднее значение стоимости из представленных ТКП. К расчету принимался резерв средств на непредвиденные затраты - 3%. Пересчет на индекс-дефляторы: 2019 - 7,4; 2020 - 3,6%; 2021 - 3,7%.. В скорректированном  Расчет производился на коммерческих предложениях от 2019 - 2020 года. К расчету принималось среднее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на 2019 - 6,8%; 2020 - 6,2%; 2021 - 5,1%.В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</si>
  <si>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2018 - 2019гг. К расчету принималось среднее значение стоимости из коммерческих предложений.  Расчет резерва средств на непредвиденные затртаты - 3%. Пересчет сметной стоимости с применением индекс-дефляторов производился от 2019 - 7,4%, 2020 - 3,6%, 2021 - 3,7%.. В скорректированном  Расчет производился на новых коммерческих предложениях от октбря 2019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на 2021 - 5,1%.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</si>
  <si>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2018 года. К расчету принималась средняя стоимость из коммерческих предложений.  Расчет резерва средств на непредвиденные затртаты не проводился. Пересчет сметной стоимости с применением индекс-дефляторов производился от 2019 - 7,4%, 2020 - 3,6%, 2021 - 3,7%.. В скорректированном  Расчет производился на коммерческих предложениях от 2018 года. К расчету принималось среднее значение из коммерческих предложений. Расчет резерва средств на непредвиденные затртаты составил 3%. Применены индекс-дефляторы: 2019 - 6,8%, на 2020 - 6,2%, 2021 - 5,1%.В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</si>
  <si>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и объемов инвестиций обусловлено учетом сложившегося факта затрат по итогам 2020 года и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2018 года. Расчет резерва срдетсв на непредвиденные затраты не проводился. К расчету принималось среднее значение из представленных коммерческих. Применены индекс-дефляторы: 2019 -7,4%; 2020 - 3,6%; 2021 - 3,7%.. В скорректированном  Расчет производился на договорах поставок оборудования 2019 и 2020 годов. Расчет резерва средств на непредвиденные затраты - 3%. К расчету принималось среднее значение из представленных коммерческих. Применены индекс-дефляторы: 2021 - 5,1%.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</si>
  <si>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и объемов инвестиций по годам обусловлено с учетом применения индексов-дефляторов Минэкономразвития от сентября 2020 года. Перенос срока реализации проекта на 2021 год в связи с несостоявшимися закупочными процедарми по итогам 2020  года.В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</si>
  <si>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сроков реализации и стоимости проекта обусловлено применением индексов-дефляторов Минэкономразвития от сентября 2020 г .и отказом в приобретении одной единицы оборудования в связи с необеспеченностью источником финансирования.В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</si>
  <si>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Новый проект. Включен в ИПР для обеспечения производственного процесса техникой. В рамках доработки ИПР по замечаниям Минэнерго России к проекту ИПР АО "ДГК" от 10.06.2021 №07-2921 устранена техническая ошибка в освоении капитальных вложений 2021 года, в связи с этим изменилась оценка полной стоимости инвестиционного проекта.В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</si>
  <si>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Новый проект. Включен в ИПР для обеспечения производственного процесса автомобилем.В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</si>
  <si>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Пролонгация сроков реализации проекта связано с несостоявшимися закупочными процедурами в 2020 году. Изменение стоимости обусловлено применением индексов-дефляторов Минэкономразвития от сентября 2020г.В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</si>
  <si>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Пролонгация сроков реализации проекта связано с несостоявшимися закупочными процедурами в 2020 году.В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</si>
  <si>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Пролонгация сроков реализации проекта связано с несостоявшимися закупочными процедурами в 2020 году. Изменение стоимости и объемов финансирования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октября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 2020 - 3,6%.. В скорректированном  Расчет производился на новых коммерческих предложениях от января 2021 года. К расчету принималось среднее значение из представленных коммерческих. Производился расчет резерва средств на непредвиденные затраты, в размере 3%., учитывался НДС - 20%.В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</si>
  <si>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2022 - 3,7,3%, 2023 - 3,8%.. В скорректированном  Расчет производился по стоимости фактического договора поставки на декабрь 2020 года.Производился расчет резерва средств на непредвиденные затраты, в размере 3%. Применены индекс-дефляторы на 2021 - 5,1%, 2022 - 4,8%, 2023 - 4,7%.В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</si>
  <si>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коммерческих предложениях от 2018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2019 - 7,4%, 2020 - 3,6%, 2021 - 3,7%, 2022 - 3,7%, 2023 - 3,8%.. В скорректированном  Расчет производился на коммерческих предложениях от 2018 года. К расчету принималось наименьшее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2019 - 6,8%, 2020 - 6,2%, 2021 - 5,1%, 2022 - 4,8%, 2023 - 4,7%.В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</si>
  <si>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коммерческих предложениях от 2018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2019 - 7,4%, 2020 - 3,6%, 2021 - 3,7%, 2022 - 3,7%, 2023 - 3,8%.. В скорректированном  Расчет производился на коммерческих предложениях от 2018 года. К расчету принималось наименьшее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2019 - 6,8%, 2020 - 6,2%, 2021 - 5,1%, 2022 - 4,8%, 2023 - 4,7%.В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</si>
  <si>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Новый проект. Включен в ИПР для обеспечения производственного процесса современным специализированным оборудованием.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</si>
  <si>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2021 - 5,1%, 2022 - 4,8%, 2023 - 4,7%.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</si>
  <si>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декабря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2021 - 5,1%, 2022 - 4,8%, 2023 - 4,7%.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</si>
  <si>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2020 - 3,6%, 2021 - 3,72%, 2022 - 3,7%, 2023 - 3,8%.. В скорректированном  Расчет производился на новых коммерческих предложениях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2020 - 6,2%, 2021 - 5,1%, 2022 - 4,8%, 2023 - 4,7%.В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</si>
  <si>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октября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В скорректированном  Коммерческие предложения представлены от октября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2019 - 6,8%, 2020 - 6,2%, 2021 - 5,1%, 2022 - 4,8%, 2023 - 4,7%. Стоимость одного из коммерческих предложений представлена в долларах, который пересчитывался в рубли по состоянию на декабрь 2020 года.В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</si>
  <si>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коммерческих предложениях от августа и ноября 2019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2019 - 7,4%, 2020 - 3,6%, 2021 - 3,7%, 2022 - 3,7%, 2023 - 3,8%, 2024 - 3,8%; 2025 - 3%.. В скорректированном  Расчет производился на коммерческих предложениях от 2019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2019 - 6,8%, 2020 - 6,2%, 2021 - 5,1%, 2022 - 4,8%, 2023 - 4,7%, 2024 - 3,8%; 2025 - 4,3%.В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</si>
  <si>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2019 г. К расчету принималось среднее значение из предложенных вариантов коммерческих. Применены в расчете индекс-дефляторы: 2020 - 3,6%; 2021 - 3,7%; 2022 - 3,7%; 2023 - 3,8%.. В скорректированном  Расчет производился на коммерческих предложениях от декабря 2020 года. К расчету принималось среднее значение из трех предложенных вариантов. Применены индекс-дефляторы: 2021 - 5,1% 2022 - 4,8%; 2023 - 4,7% (с учетом факта на 01.01.2021)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</si>
  <si>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и объемов инвестиций обусловлено учетом факта затрат 2020 года и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октября 2019 года. К расчету принималось среднее значение из коммерческих предложений.  Расчет резерва средств на непредвиденные затртаты 3%. Пересчет сметной стоимости с применением индекс-дефляторов: 2020 - 3,6%, 2021 - 3,7%, 2022 - 3,7%, 2023 - 3,8%.. В скорректированном  Расчет производился на коммерческих предложениях от 2020 и в соответствии с договором поставки. К расчету принималось среднее значение. Производился расчет резерва средств на непредвиденные затртаты, в размере 3%. Применены индекс-дефляторы: 2021 - 5,1%, 2022 - 4,8%, 2023 - 4,7%.В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</si>
  <si>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В скорректированном  Расчет производился на коммерческих предложениях от ноября 2020 года. К расчету принималась средняя стоимость из коммерческих предложений. Расчет средств на непредвиденные затраты - 3%. Применены индекс-дефляторы: 2021 - 5,1%; 2022 - 4,8%; 2023 - 4,7%.В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</si>
  <si>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2019 - 7,4%; 2020 - 3,6%, 2021 - 3,7%, 2022 - 3,7%, 2023 - 3,8%.. В скорректированном  Расчет производился на коммерческих предложениях от ноября 2020 года. Расчет средств на непредвиденные затраты - 3%. Применены индекс-дефляторы: 2021 - 5,1%; 2022 - 4,8%; 2023 - 4,7%.В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</si>
  <si>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Новый проект. Включен на основании технических заключений б/н от 13.03.2018г., от 16.11.2017г., от 10.10.2017г.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</si>
  <si>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Новый проект. Включен на основании Акта б/н от 10.07.2020.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</si>
  <si>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Новый проект. Включен на основании Акта б/н от 23.11.2020.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</si>
  <si>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 xml:space="preserve">Новый проект. Включен на основании Акта б/н от 23.11.2020.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t>
  </si>
  <si>
    <t>Новый проект. Включен на основании Акт №33 от 13.06.2013г.В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</si>
  <si>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Новый проект. Включен на основании технического заключения №б/н от 20.03.2018г.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</si>
  <si>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Новый проект. Включен на основании Акта б/н от 30.12.2020.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</si>
  <si>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Новый проект. Включен на основании Акта б/н от 27.11.2020.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</si>
  <si>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 xml:space="preserve">Новый проект. Включен на основании Акта б/н от 27.11.2020.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t>
  </si>
  <si>
    <t>Новый проект. Включен на основании Акта №1 от 26.11.2020.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</si>
  <si>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 xml:space="preserve">Новый проект. Включен на основании несоответствия требованиям СНиП СН 512-78 и СП 60.13330.2012 по параметрам микроклимата в аппаратных и серверных помещениях. Установленные в 2009 году бытовые сплит-системы, не оборудованные зимними комплектами, выработали свой моторесурс. Отсутствуют системы автоматического включения резерва и регулирования микроклимата.В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
</t>
  </si>
  <si>
    <t xml:space="preserve">Новый проект. Включен на основании Акта б/№ от11.11.2020.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 </t>
  </si>
  <si>
    <t>Новый проект. Включен на основании Акта б/№ от 30.10.2020.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</si>
  <si>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Новый проект. Включен на основании Акта б/№ от 12.11.2020.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</si>
  <si>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 xml:space="preserve">Новый проект. Включен на основании Акта б/№ от 12.11.2020.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t>
  </si>
  <si>
    <t>Новый проект. Включен на основании Акта б/№ от11.11.2020.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t>
  </si>
  <si>
    <t>Новый проект. Включен в ИПР для обеспечения производственного процесса современным специализированным оборудованием.В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</si>
  <si>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Новый проект. Включен в ИПР на основании Акта технического обследования от 01.02.2018 для обеспечения производственного процесса транспортом.В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</si>
  <si>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сроков реализации проекта и объемов инвестиций по годам обусловлена оптимизацией затрат в пределах лимитов собственного источника инвестиций. 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коммерческих предложениях от 2017 - 2018 гг., которые представлены к утвержденному плану. К расчету принималось минимальное значение из представленных коммерческих предложений. Производился расчет резерва средств на непредвиденные затртаты, в размере 8%. Применены индекс-дефляторы: 2019 - 7,4% 2020 - 3,6%, на 2021 - 3,7%. В скорректированном  Расчет производился на коммерческих предложениях от 2017 - 2018 гг., которые представлены к утвержденному плану. К расчету принималось среднее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2019 - 6,8% 2020 - 6,2%, на 2021 - 5,1%.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</si>
  <si>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Наращивание дамбы золоотвала № 2 СП РГРЭС (ПИР)</t>
  </si>
  <si>
    <t>Изменение сроков реализации проекта, стоимости и объемов инвестиций по годам в связи с несостоявшимися закупочными процедурами по причине удорожания стоимости проекта. Причиной удорожания стоимости проекта обусловлено завышением цены потенциальных исполнителей из-за недостатка на рынке организаций, имеющих необходимую компетенцию и опыт в выполнении таких работ. Стоимость увеличилась на основе анализа фактических затрат по наращиванию в 2000 году золоотвала №2 СП РГРЭС (1 этап) и сметной стоимости строительства по аналогичным объектам.Были уточнены состав работ и объемы на основании которых был уточнены расчеты. Стоимость строительно-монтажных работ определена базисно-индексным методом по сборникам ФЕР редакции 2020 г. с учетом индексов перевода в текущие цены по статьям затрат для центральных и южных районов Амурской области на 4 квартал 2020 г. В сметной документации приняты начисления:
Нормативы накладных расходов по видам работ от ФОТ в соответствии с МДС81-33.2004. 
Норматив сметной прибыли при составлении смет на СМР учтен  по укрупненному показателю в размере 40% от ФОТ.
Стоимость материалов принята из федеральных сборников цен на материалы (ФССЦ). Также в сводном сметном расчете учтены лимитированные затраты:
- Командировочные затраты предусмотрены в размере 3,74% от СМР без учета стоимости оборудования.
- Затраты на временные здания и сооружения определены по ГСН-81-05-01-2001.
- Дополнительные затраты при производстве СМР в зимнее время определены по ГСН-81-05-02-2007 (табл. 4 п)
- Величина резерва средств на непредвиденные работы и затраты принята в размере 3%.                                    В соответствии с п.5.10 Протокола согласительного совещания от 08.09.2021 №07-1453-пр параметры инвестиционного проекта изменены в части сроков реалиазции, стоимости проекта и объемов инвестиций по годам в соответствии объемам проектирования, а также наименование проекта скорректировано на "Наращивание дамбы золоотвала № 2 СП РГРЭС (ПИР)".</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</si>
  <si>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2022 - 3,78%, 2023 - 3,8%; 2024 - 3,8%. . В скорректированном  Коммерческие предложения представлены от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2019 - 6,8%, 2020 - 6,2%, 2021 - 5,1%, 2022 - 4,8%, 2023 - 4,7%; 2024 - 3,8%. Стоимость одного из коммерческих предложений представлена в долларах, который пересчитывался в рубли по состоянию на декабрь 2020 года.В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</si>
  <si>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В скорректированном  Коммерческие предложения представлены от декабря 2020 года. Расчет резерва средств на непредвиденные затраты составил 3%. Применены индекс-дефляторы: 2021 - 5,1%, 2022 - 4,8%, 2023 - 4,7%, 2024 - 3,8%.В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</si>
  <si>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В скорректированном  Коммерческие предложения представлены от декабря 2020 года, к расчету принималось среднее значение стоимости. Расчет резерва средств на непредвиденные затраты составил 3%. Применены индекс-дефляторы: 2021 - 5,1%, 2022 - 4,8%, 2023 - 4,7%, 2024 - 3,8%.В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</si>
  <si>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2022 - 3,78%, 2023 - 3,8%; 2024 - 3,8%. . В скорректированном  Расчет производился на новых коммерческих предложениях от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2020 - 6,2%, 2021 - 5,1%, 2022 - 4,8%, 2023 - 4,7%; 2024 - 3,8%.В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</si>
  <si>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2021 - 5,1%, 2022 - 4,8%, 2023 - 4,7%. В скорректированном  Расчет производился на новых коммерческих предложениях от августа и ноября 2019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2021 - 5,1%, 2022 - 4,8%, 2023 - 4,7%, 2024 - 3,8%.В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</si>
  <si>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декабря 2019 года. К расчету принималось среднее значение из представленных коммерческих. Применены индекс-дефляторы: 2020 - 3,6%; 2021 - 3,7%, 2022 - 3,7%, 2023 - 3,8%, 2024 - 3,8%.. В скорректированном  Расчет производился на новых коммерческих предложениях от декабря 2020 года. К расчету принималось среднее значение из представленных коммерческих. Применены индекс-дефляторы: 2021 - 5,1%, 2022 - 4,8%, 2023 - 4,7%, 2024 - 3,8%.В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</si>
  <si>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ноября 2019 года. К расчету принималось среднее значение из представленных коммерческих. Применены индекс-дефляторы: 2020 - 3,6%; 2021 - 3,7%, 2022 - 3,7%, 2023 - 3,8%, 2024 - 3,8%.. В скорректированном  Расчет производился на новых коммерческих предложениях от декабря 2020 года. К расчету принималось среднее значение из представленных коммерческих. Применены индекс-дефляторы: 2021 - 5,1%, 2022 - 4,8%, 2023 - 4,7%, 2024 - 3,8%.В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</si>
  <si>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ноября - декабря 2019 года. К расчету принималось среднее значение из представленных коммерческих. Применены индекс-дефляторы: 2020 - 3,6%; 2021 - 3,7%, 2022 - 3,7%, 2023 - 3,8%, 2024 - 3,8%.. В скорректированном  Расчет производился на новых коммерческих предложениях от декабря 2020 года. К расчету принималось среднее значение из представленных коммерческих. Применены индекс-дефляторы: 2021 - 5,1%, 2022 - 4,8%, 2023 - 4,7%, 2024 - 3,8%.В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</si>
  <si>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Перенос срока реализации проекта на 2024 год в связи с необеспеченностью источником финансирования в 2023 году.В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</si>
  <si>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сроков реализации проекта в связи с необеспеченностью источником. 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В скорректированном  Расчет производился на коммерческих предложениях от ноября 2020 года. К расчету принималось среднее значение стоимости из представленных ТКП. Расчет средств на непредвиденные затраты - 3%. Применены индекс-дефляторы: 2021 - 5,1%; 2022 - 4,8%; 2023 - 4,7%.В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</si>
  <si>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применением индексов-дефляторов Минэкономразвития от сентября 2020 г. Изменение сроков реализации проекта в связи с необеспеченностью источником.В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</si>
  <si>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2020 - 3,6%, 2021 - 3,7%, 2022 - 3,7%, 2023 - 3,8%, 2024 - 3,8%.. В скорректированном  Расчет производился на коммерческих предложениях от 2020 года. К расчету принималось среднее значение стоимости из коммерческих предложений. Производился расчет на непредвиденные затраты - 3%. Применены индекс-дефляторы: 2021 - 5,1%; 2022 - 4,8%; 2023 - 4,7%; 2024 - 3,8%.В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</si>
  <si>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2024 - 3,8%.. В скорректированном  Расчет производился на коммерческих предложениях от ноября 2020 года. К расчету принималась наименьшая стоимость из коммерческих предложений. Расчет средств на непредвиденные затраты - 3%. Применены индекс-дефляторы: 2021 - 5,1%; 2022 - 4,8%; 2023 - 4,7%; 2024 - 3,8%.В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</si>
  <si>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проекта обусловлено применением индексов-дефляторов Минэкономразвития от сентября 2020 г.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</si>
  <si>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2024 - 3,8%.. В скорректированном  Расчет производился на коммерческих предложениях от ноября 2020 года. К расчету принималось среднее значение стоимости из коммерческих предложений. Расчет средств на непредвиденные затраты - 3%. Применены индекс-дефляторы: 2021 - 5,1%; 2022 - 4,8%; 2023 - 4,7%; 2024 - 3,8%.В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</si>
  <si>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коммерческих предложениях от 2019 года. К расчету принималось меньшее значение стоимости из коммерческих предложений. Расчет средств на непредвиденные затраты - 3%. Применены индекс-дефляторы: 2020 - 3,6%; 2021 - 3,7%; 2022 - 3,7%; 2023 - 3,8; 2024 - 3,8%.. В скорректированном  Расчет производился на коммерческих предложениях от 2020 года. К расчету принималось среднее значение стоимости из коммерческих предложений. Расчет средств на непредвиденные затраты не производился. Применены индекс-дефляторы: 2021 - 5,1%; 2022 - 4,8%; 2023 - 4,7%; 2024 - 3,8%.В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</si>
  <si>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Новый проект. Включен на основании Акта б/№ от12.11.2020.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</si>
  <si>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Новый проект. Включен на основании Акта б/№ от12.11.2020.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t>
  </si>
  <si>
    <t>Новый проект. Включен на основании Технического решения № 177/ОПССПС-14 о продлении срока службы подвижного состава от 29.12.2014 г. (ТЭМ2А № 525), Технического решения № 276.ТР.087.С о продлении срока службы тепловоза ТЭМ2УМ №616 от 27.11.2013 г.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</si>
  <si>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Проект возвращен в ИПР в связи с необходимостью его реализации  для обеспечения гарантированного теплоснабжения жилых домов поселков «Некрасовка» и «Дружба», также объектов АО «СК «Агроэнерго» ,создания резерва мощности для дальнейшего развития Хабаровского района. Инвестиционный проект учтен в Схеме теплоснабжения сельского поселения "Село Некрасовка" Хабаровского муниципального района Хабаровского края до 2032 года, утвержденной постановлением от 12.08.2021 №968</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</si>
  <si>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принималась среднее значение стомости из коммерческих предложений.  Расчет резерва средств на непредвиденные затртаты принимался в размере 3%. Применены индекс-дефляторы: 2019 - 7,4%; 2020 - 3,6%; 2021 - 3,7%; 2022 - 3,7%.. В скорректированном  Расчет производился на новых коммерческих предложениях от мая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2021 - 5,1%.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</si>
  <si>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В скорректированном  Расчет производился на новых коммерческих предложениях от августа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 2020 - 6,2%; 2021 - 5,1%; 2022 - 4,8%.В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</si>
  <si>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принималась среднее значение стомости из коммерческих предложений.  Расчет резерва средств на непредвиденные затртаты принимался в размере 3%. Применены индекс-дефляторы: 2019 - 7,4%; 2020 - 3,6%; 2021 - 3,7%; 2022 - 3,7%.. В скорректированном  Расчет производился на новых коммерческих предложениях от октября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2021 - 5,1%; 2022 - 4,8%.В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</si>
  <si>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 декабря 2019 г. К расчету принималось среднее значение из предложенных вариантов коммерческих. Применены в расчете индекс-дефляторы: 2020 - 3,6%; 2021 - 3,7%; 2022 - 3,7% (с учетом фактических данных на 01.01.2020). В скорректированном  Расчет производился на коммерческих предложениях от декабря 2020 года. К расчету принималось среднее значение из трех предложенных вариантов. Применены индекс-дефляторы: 2021 - 5,1% 2022 - 4,8% (с учетом фактических данных на 01.01.2020).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</si>
  <si>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2019 г. К расчету принималось среднее значение из предложенных вариантов коммерческих. Применены в расчете индекс-дефляторы: 2020 - 3,6%; 2021 - 3,7%; 2022 - 3,7%. В скорректированном  Расчет производился на коммерческих предложениях от декабря 2020 года. К расчету принималось среднее значение из трех предложенных вариантов. Применены индекс-дефляторы: 2021 - 5,1% 2022 - 4,8%.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</si>
  <si>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ноября 2019. Расчет резерва срдетсв на непредвиденные затраты не проводился. К расчету принималось среднее значение из представленных коммерческих. Применены индекс-дефляторы: 2020 - 3,6%; 2021 - 3,7%, 2022 - 3,7%.. В скорректированном  Расчет производился на новых коммерческих предложениях от декабря 2020 года. Расчет резерва срдетсв на непредвиденные затраты не проводился. К расчету принималось среднее значение из представленных коммерческих. Применены индекс-дефляторы: 2021 - 5,1%, 2022 - 4,8%.В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</si>
  <si>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Новый проект. Включен в программу Общества из за отсутствия в  Дальневосточном регионе сертифицированной ремонтной базы для проведения ТО и ТР локомотивов серии ТГМ-6, не представляется возможным получить продления назначенного срока службы и разрешение выхода на пути общего пользования тепловоза ТГМ-6Д №0128, согласно приказа Минтранса №28 от 15.02.2008г.В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</si>
  <si>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2017 - 2019 гг. К расчету принималась средняя стоимость из коммерческих предложений.  Расчет резерва средств на непредвиденные затраты - 3%. Пересчет сметной стоимости с применением индекс-дефляторов 2018 - 5,3%; 2019 - 7,4%, 2020 - 3,6; 2021 - 3,7%; 2022 - 3,7%.. В скорректированном  Расчет проводился на основании договора поставки ООО "Сибтеплоэлектрокомплект" №191/81-20 от 02.03.2020. Расчет резерва на непредвиденные затраты - 3%. Индекс-дефляторы: 2021 - 5,1%; 2022 - 4,8%.В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</si>
  <si>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декабря 2017 года. К расчету принято среднее значение стоимости от представленных ТКП. Расчет резерва средств на непредвиденные затраты - 3%. Пересчет сметной стоимости с применением индекс-дефляторов производился на: 2018 - 5,3%; 2019 - 7,4%, 2020 - 3,6%, 2021 - 3,7%, 2022 - 3,7%.. В скорректированном  Расчет производился на коммерческих предложениях от декабря 2017 года, которые представлены к утвержденному плану. Производился расчет резерва средств на непредвиденные затраты, в размере 3%. Применены индекс-дефляторы, начиная с 2019 - 6,8%, 2020 - 6,2%, 2021 - 5,1%, 2022 - 4,8%.В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</si>
  <si>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Новый проект приобретен на основании Акта от 04.12.2020.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</si>
  <si>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Новый проект. Включен на основании Извещения о непригодности виброанализатора к примененению  №006304 от ФБУ "Хабаровский ЦСМ".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</si>
  <si>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Новый проект. Включен на основании ведомости дефектов муфельной печи SNOL 7,2/1100, некорректное выполнение заданного температурного режима.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</si>
  <si>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Новый проект. Включен на основании Акта от 04.12.2020.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</si>
  <si>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Новый проект. Включен на основании ведомости дефектов калориметра КФК-2.В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</si>
  <si>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Новый проект. Включен на основании Акта от 04.12.2020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</si>
  <si>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Новый проект. Включен на основании Протокола измерения метрологических факторов в теплый период 2019/2020 г на соответсвие температуры воздуха в помещениях требованиям САНПиН 2.2.4.5.548-96.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</si>
  <si>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Новый проект. Включен на основании Акта б/н от 12.11.2020.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</si>
  <si>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 xml:space="preserve">Новый проект. Включен на основании Акта б/н от 12.11.2020.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t>
  </si>
  <si>
    <t>Новый проект. Включен на основании Акта б/№ от 01.12.2020.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</si>
  <si>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Новый проект. Включен на основании Акта б/№ от 17.11.2020.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</si>
  <si>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 xml:space="preserve">Новый проект. Включен на основании Акта б/№ от 17.11.2020.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t>
  </si>
  <si>
    <t>Новый проект. Включен на основании Акта б/№ от 18.11.2020.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</si>
  <si>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 xml:space="preserve">Новый проект. Включен на основании Акта б/№ от 01.12.2020.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t>
  </si>
  <si>
    <t>Новый проект. Включен на основании Акта б/№ от 25.11.2020.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</si>
  <si>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 xml:space="preserve">Новый проект. Включен на основании Акта б/№ от 25.11.2020.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t>
  </si>
  <si>
    <t>Новый проект . Включен на основани  Протокола технического совещания № бн.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</si>
  <si>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 xml:space="preserve">Новый проект . Включен на основани  Протокола технического совещания № бн.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 </t>
  </si>
  <si>
    <t>Новый проект. Включен на основании Акта б/№ от 14.12.2020.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</si>
  <si>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сентября - декабря 2018 года. К расчету принималось среднее значение из коммерческих предложений.  Расчет резерва средств на непредвиденные затртаты - 3%. Пересчет сметной стоимости с применением индекс-дефляторов производился  от 2019 - 7,4%, 2020 - 3,6%, 2021 - 3,7%, 2022 - 3,7%.. В скорректированном  Расчет производился на коммерческих предложениях от ноября 2020. К расчету принималось среднее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на 2021 - 5,1%, 2022 - 4,8%.В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</si>
  <si>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Новый проект. Выполнение требований п. 5.5. акта предписания по результатам проведенного внутреннего аудита химического цеха СП Биробиджанской ТЭЦ (приказ № 203 от 15.10.2020г.).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</si>
  <si>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сроков реализации проекта и объемов инвестиций  по годам обусловлена оптимизацией затрат в пределах лимитов собственного источника инвестиций. 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коммерческих предложениях от 2019 года, которые представлены к утвержденному плану. Расчет резерва средств на непредвиденные затртаты - 3%. Применены индекс-дефляторы: 2019 - 7,4% 2020 - 3,6%, на 2021 - 3,7%. В скорректированном  Расчет производился на коммерческих предложениях от 2018 года, которые представлены к утвержденному плану. К расчету принималось среднее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2019 - 6,8% 2020 - 6,2%, на 2021 - 5,1%.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</si>
  <si>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2025 - 4,3%. В скорректированном  Коммерческие предложения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2019 - 6,8%, 2020 - 6,2%, 2021 - 5,1%, 2022 - 4,8%, 2023 - 4,7%, 2024 - 3,8%; 2025 - 4,3%.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</si>
  <si>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Изменение стоимости и объемов инвестиций по годам обусловлено  учетом факта затрат 2020 года и применением индексов-дефляторов Минэкономразвития от сентября 2020 года. Перенос срока реализации проекта на 2027 год  в связи с необеспеченностью источником в 2023 году.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</si>
  <si>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Перенос срока реализации проекта на 2027 год в связи с необеспеченностью источником финансирования в 2022 году.В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</si>
  <si>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Перенос срока реализации проекта на 2026 год в связи с необеспеченностью источником финансирования в 2022 году.В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</si>
  <si>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Перенос срока реализации проекта на 2026 год в связи с необеспеченностью источником финансирования в 2023 году.В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</si>
  <si>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Перенос срока реализации проекта на 2027 год в связи с необеспеченностью источником финансирования в 2022 году. Изменение стоимости и объемов инвестиций обусловлено  учетом факта затрат 2020 года и актуализацией мониторинга цен с применением индексов-дефляторов Минэкономразвития от сентября 2020г: в утвержденном плане расчет производился согласно договору поставки 2020 года. Расчет резерва средств на непредвиденные затртаты не производился. Пересчет сметной стоимости с применением индекс-дефляторов производился от 2020 - 3,6%; 2021 - 3,7%; 2022 - 3,7%.. В скорректированном  Расчет производился согласно договору поставки 2020 года. Производился расчет резерва средств на непредвиденные затртаты, в размере 3%. Применены индекс-дефляторы: 2020 - 6,2%, 2021 - 5,1%, 2021 - 4,8%.В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</si>
  <si>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Перенос срока реализации проекта на 2026 год в связи с необеспеченностью источником в 2024 году. 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В скорректированном  Расчет производился на коммерческих предложениях от 2020 года. К расчету принималось меньшее значение стоимости из коммерческих предложений. Производился расчет на непредвиденные затраты Применены индекс-дефляторы: 2021 - 5,1%; 2022 - 4,8%; 2023 - 4,7%; 2024 - 3,8%.В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</si>
  <si>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Перенос срока реализации проекта на 2026 год в связи с необеспеченностью источником в 2023 году. 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2018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2019 - 7,4%; 2020 - 3,6%, 2021 - 3,7%, 2022 - 3,7%, 2023 - 3,8%.. В скорректированном  Расчет производился на коммерческих предложениях от ноября 2020 года. К расчету принималась средняя стоимость из коммерческих предложений. Расчет средств на непредвиденные затраты - 3%. Применены индекс-дефляторы: 2021 - 5,1%; 2022 - 4,8%; 2023 - 4,7%.В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</si>
  <si>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 xml:space="preserve"> Перенос срока реализации проекта на 2026 год в связи с необеспеченностью источником в 2024 году.В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</si>
  <si>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 xml:space="preserve"> Перенос срока реализации проекта на 2026 год в связи с необеспеченностью источником в 2023 году.В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</si>
  <si>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Перенос срока реализации проекта на 2026 год в связи с необеспеченностью источником в 2023 году. 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В скорректированном  Расчет производился на коммерческих предложениях от ноября 2020 года. К расчету принималась средняя стоимость из коммерческих предложений. Расчет средств на непредвиденные затраты - 3%. Применены индекс-дефляторы: 2021 - 5,1%; 2022 - 4,8%; 2023 - 4,7%.В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</si>
  <si>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 xml:space="preserve"> Перенос срока реализации проекта на 2026 год в связи с необеспеченностью источником в 2022 году.В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</si>
  <si>
    <t xml:space="preserve"> В рамках доработки ИПР по п. 1.3 замечаний Минэнерго России к проекту ИПР АО "ДГК" от 10.06.2021 №07-2921 устранена ошибка в стадии реализации проекта. </t>
  </si>
  <si>
    <t xml:space="preserve"> В рамках доработки ИПР по п.3 замечаний Минэнерго России к проекту ИПР АО "ДГК" от 10.06.2021 №07-2921  устранена ошибка в сроках завершения реалиазции проекта. </t>
  </si>
  <si>
    <t>Изменение стоимости проекта и объемов инвестиций в 2020 году обусловлено с учетом сложившейся экономией по результатам закупочных процедур и факта затрат по итогам 2020 года. Реализация проекта завершена. Объект введен в эксплуатацию.В рамках доработки ИПР по п. 2.1 замечаний Минэнерго России к проекту ИПР АО "ДГК" от 10.06.2021 №07-2921 внесена корректировка платежей по проекту, что повлияло на пролонгацию сроков реализации</t>
  </si>
  <si>
    <t>Изменение сроков реализации проекта обусловлено уточнением графика финансирования проекта. Изменение стоимости проекта обусловлено с учетом  фактических затрат 2020 года. Объект введен в эксплуатацию в 2020 году. В рамках доработки ИПР по п. 1.3 замечаний Минэнерго России к проекту ИПР АО "ДГК" от 10.06.2021 №07-2921 устранена ошибка в стадии реализации проекта.  В рамках доработки ИПР по п. 2.1 замечаний Минэнерго России к проекту ИПР АО "ДГК" от 10.06.2021 №07-2921 внесена корректировка платежей по проекту, что повлияло на пролонгацию сроков реализации</t>
  </si>
  <si>
    <t>В рамках доработки ИПР по п. 2.1 замечаний Минэнерго России к проекту ИПР АО "ДГК" от 10.06.2021 №07-2921 внесена корректировка платежей по проекту, что повлияло на пролонгацию сроков реализации</t>
  </si>
  <si>
    <t>Техническое перевооружение (реконструкция) тепловых сетей по концессионному соглашению СовГавань (от котельных №1; 2; 3; ИК-5; 6; 8; 9; 10)</t>
  </si>
  <si>
    <t>В рамках доработки ИПР по п. 2.1 замечаний Минэнерго России к проекту ИПР АО "ДГК" от 10.06.2021 №07-2921 внесена корректировка платежей по проекту, что повлияло на изменение параметров проекта в части пролонгации сроков реализации</t>
  </si>
  <si>
    <t>Изменение сроков реализации, стоимости проекта и объемов инвестиций в 2020 году в связи с учетом сложившегося факта затрат по итогам 2020 года. В рамках доработки ИПР по п. 2.1 замечаний Минэнерго России к проекту ИПР АО "ДГК" от 10.06.2021 №07-2921 внесена корректировка платежей по проекту, что повлияло на изменение параметров проекта в части пролонгации сроков реализации</t>
  </si>
  <si>
    <t>Изменение сроков реализации, стоимости проекта и объемов инвестиций в 2020 году в связи с учетом сложившегося факта затрат по итогам 2020 года. В рамках доработки ИПР по п. 2.1 замечаний Минэнерго России к проекту ИПР АО "ДГК" от 10.06.2021 №07-2921 внесена корректировка платежей по проекту, что повлияло на изменение параметров проекта в части пролонгации сроков реализации.</t>
  </si>
  <si>
    <t>В рамках доработки ИПР по п. 2.1 замечаний Минэнерго России к проекту ИПР АО "ДГК" от 10.06.2021 №07-2921 внесена корректировка платежей по проекту, что повлияло на изменение параметров проекта в части пролонгации сроков реализации.</t>
  </si>
  <si>
    <t>Новый проект. Включен на основании Акта б/№ от 30.10.2020. В рамках доработки ИПР по п.2.4 замечаний Минэнерго России к проекту ИПР АО "ДГК" от 30.08.2021 №07-4536 изменены параметры проекта в части срока реалиазции, стоимость проекта и план освоения по годам реализации проекта, также устранена ошибка в части приобретения одной единицы в 2023 году.</t>
  </si>
  <si>
    <t>Разработка и внедрение технических решений интенсификации теплообмена в подогревателе верхнего теплофикационного отбора типа ПСГ 5000-3,5-8 турбоагрегата Т-180/210-130 ст. №2  Комсомольской ТЭЦ-3</t>
  </si>
  <si>
    <t>L_505-ХГ-184на</t>
  </si>
  <si>
    <t xml:space="preserve">Разработка и внедрение технологии и оборудования для повышения эффективности энергетического производства турбоустановок на основе интенсификации теплообменных процессов в конденсаторе СП "Комсомольская ТЭЦ-3" </t>
  </si>
  <si>
    <t>L_505-ХГ-185на</t>
  </si>
  <si>
    <t>Новый проект. Включен в соответствии с  п.5 замечаний Минэнерго России к проекту ИПР АО "ДГК" от 30.08.2021 №07-4536.</t>
  </si>
  <si>
    <t>Пролонгация сроков реализации проекта связано с несостоявшимися закупочными процедурами в 2020 году. 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Расчет резерва средств на непредвиденные затраты составил 3%. Применены индекс-дефляторы, начиная с 2019 - 7,4%, 2020 - 3,6%.. В скорректированном  Коммерческие предложения в утвержденном плане представлены от 2019 года. Расчет резерва средств на непредвиденные затраты составил 3%. Применены индекс-дефляторы, начиная с 2019 - 6,8%, 2020 - 6,2%.В рамках доработки ИПР по п.2.4 замечаний Минэнерго России к проекту ИПР АО "ДГК" от 30.08.2021 №07-4536 изменены параметры в части сдвига срока реалиазции, стоимость проекта и план освоения по годам реализации проекта изменены с учетом исключения транспортных расходов по доставке оборудования.</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</si>
</sst>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164" formatCode="_-* #,##0.00_р_._-;\-* #,##0.00_р_._-;_-* &quot;-&quot;??_р_._-;_-@_-"/>
    <numFmt numFmtId="165" formatCode="0.00000000"/>
    <numFmt numFmtId="166" formatCode="#,##0.0000000"/>
    <numFmt numFmtId="167" formatCode="0.000000"/>
    <numFmt numFmtId="168" formatCode="#,##0.0"/>
    <numFmt numFmtId="169" formatCode="_-* #,##0_р_._-;\-* #,##0_р_._-;_-* &quot;-&quot;??_р_._-;_-@_-"/>
    <numFmt numFmtId="170" formatCode="0.00000000000"/>
    <numFmt numFmtId="171" formatCode="#,##0.00\ _₽"/>
  </numFmts>
  <fonts count="9" x14ac:knownFonts="1">
    <font>
      <sz val="11"/>
      <color theme="1"/>
      <name val="Calibri"/>
      <family val="2"/>
      <scheme val="minor"/>
    </font>
    <font>
      <sz val="12"/>
      <name val="Times New Roman"/>
      <family val="1"/>
      <charset val="204"/>
    </font>
    <font>
      <sz val="11"/>
      <color theme="1"/>
      <name val="Calibri"/>
      <family val="2"/>
      <scheme val="minor"/>
    </font>
    <font>
      <b/>
      <sz val="12"/>
      <name val="Times New Roman"/>
      <family val="1"/>
      <charset val="204"/>
    </font>
    <font>
      <sz val="10"/>
      <name val="Helv"/>
    </font>
    <font>
      <vertAlign val="superscript"/>
      <sz val="12"/>
      <name val="Times New Roman"/>
      <family val="1"/>
      <charset val="204"/>
    </font>
    <font>
      <sz val="12"/>
      <name val="Times New Roman CYR"/>
      <charset val="204"/>
    </font>
    <font>
      <b/>
      <sz val="12"/>
      <name val="Times New Roman CYR"/>
      <charset val="204"/>
    </font>
    <font>
      <sz val="12"/>
      <name val="Times New Roman CYR"/>
    </font>
  </fonts>
  <fills count="2">
    <fill>
      <patternFill patternType="none"/>
    </fill>
    <fill>
      <patternFill patternType="gray125"/>
    </fill>
  </fills>
  <borders count="12">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s>
  <cellStyleXfs count="7">
    <xf numFmtId="0" fontId="0" fillId="0" borderId="0"/>
    <xf numFmtId="0" fontId="1" fillId="0" borderId="0"/>
    <xf numFmtId="0" fontId="1" fillId="0" borderId="0"/>
    <xf numFmtId="0" fontId="2" fillId="0" borderId="0"/>
    <xf numFmtId="0" fontId="4" fillId="0" borderId="0"/>
    <xf numFmtId="0" fontId="4" fillId="0" borderId="0"/>
    <xf numFmtId="0" fontId="1" fillId="0" borderId="0"/>
  </cellStyleXfs>
  <cellXfs count="117">
    <xf numFmtId="0" fontId="0" fillId="0" borderId="0" xfId="0"/>
    <xf numFmtId="0" fontId="1" fillId="0" borderId="0" xfId="1" applyFont="1" applyFill="1"/>
    <xf numFmtId="0" fontId="1" fillId="0" borderId="0" xfId="1" applyFont="1" applyFill="1" applyAlignment="1">
      <alignment vertical="center"/>
    </xf>
    <xf numFmtId="2" fontId="1" fillId="0" borderId="0" xfId="1" applyNumberFormat="1" applyFont="1" applyFill="1"/>
    <xf numFmtId="0" fontId="1" fillId="0" borderId="0" xfId="2" applyFont="1" applyFill="1" applyAlignment="1">
      <alignment horizontal="right" vertical="center"/>
    </xf>
    <xf numFmtId="0" fontId="0" fillId="0" borderId="0" xfId="0" applyFill="1"/>
    <xf numFmtId="0" fontId="1" fillId="0" borderId="0" xfId="2" applyFont="1" applyFill="1" applyAlignment="1">
      <alignment horizontal="right"/>
    </xf>
    <xf numFmtId="165" fontId="1" fillId="0" borderId="0" xfId="1" applyNumberFormat="1" applyFont="1" applyFill="1"/>
    <xf numFmtId="4" fontId="1" fillId="0" borderId="0" xfId="1" applyNumberFormat="1" applyFont="1" applyFill="1"/>
    <xf numFmtId="0" fontId="1" fillId="0" borderId="0" xfId="1" applyFont="1" applyFill="1" applyAlignment="1">
      <alignment horizontal="left"/>
    </xf>
    <xf numFmtId="166" fontId="1" fillId="0" borderId="0" xfId="1" applyNumberFormat="1" applyFont="1" applyFill="1"/>
    <xf numFmtId="167" fontId="1" fillId="0" borderId="0" xfId="1" applyNumberFormat="1" applyFont="1" applyFill="1"/>
    <xf numFmtId="0" fontId="3" fillId="0" borderId="0" xfId="1" applyFont="1" applyFill="1" applyAlignment="1">
      <alignment horizontal="center" vertical="center"/>
    </xf>
    <xf numFmtId="4" fontId="3" fillId="0" borderId="0" xfId="1" applyNumberFormat="1" applyFont="1" applyFill="1" applyAlignment="1">
      <alignment horizontal="center"/>
    </xf>
    <xf numFmtId="2" fontId="3" fillId="0" borderId="0" xfId="1" applyNumberFormat="1" applyFont="1" applyFill="1" applyAlignment="1">
      <alignment horizontal="center"/>
    </xf>
    <xf numFmtId="168" fontId="3" fillId="0" borderId="0" xfId="1" applyNumberFormat="1" applyFont="1" applyFill="1" applyAlignment="1">
      <alignment horizontal="center"/>
    </xf>
    <xf numFmtId="1" fontId="1" fillId="0" borderId="0" xfId="1" applyNumberFormat="1" applyFont="1" applyFill="1" applyBorder="1" applyAlignment="1">
      <alignment horizontal="center" vertical="center"/>
    </xf>
    <xf numFmtId="1" fontId="1" fillId="0" borderId="0" xfId="1" applyNumberFormat="1" applyFont="1" applyFill="1" applyBorder="1" applyAlignment="1">
      <alignment horizontal="left" vertical="center"/>
    </xf>
    <xf numFmtId="170" fontId="1" fillId="0" borderId="0" xfId="1" applyNumberFormat="1" applyFont="1" applyFill="1" applyBorder="1" applyAlignment="1">
      <alignment horizontal="center" vertical="center"/>
    </xf>
    <xf numFmtId="0" fontId="1" fillId="0" borderId="1" xfId="1" applyFont="1" applyFill="1" applyBorder="1" applyAlignment="1">
      <alignment horizontal="center" vertical="center" wrapText="1"/>
    </xf>
    <xf numFmtId="0" fontId="1" fillId="0" borderId="1" xfId="1" applyFont="1" applyFill="1" applyBorder="1" applyAlignment="1">
      <alignment horizontal="center" vertical="center" textRotation="90" wrapText="1"/>
    </xf>
    <xf numFmtId="0" fontId="1" fillId="0" borderId="1" xfId="2" applyFont="1" applyFill="1" applyBorder="1" applyAlignment="1">
      <alignment horizontal="center" vertical="center" textRotation="90" wrapText="1"/>
    </xf>
    <xf numFmtId="49" fontId="1" fillId="0" borderId="1" xfId="1" applyNumberFormat="1" applyFont="1" applyFill="1" applyBorder="1" applyAlignment="1">
      <alignment horizontal="center" vertical="center" wrapText="1"/>
    </xf>
    <xf numFmtId="49" fontId="3" fillId="0" borderId="1" xfId="3" applyNumberFormat="1" applyFont="1" applyFill="1" applyBorder="1" applyAlignment="1">
      <alignment horizontal="center" vertical="center"/>
    </xf>
    <xf numFmtId="0" fontId="3" fillId="0" borderId="1" xfId="3" applyFont="1" applyFill="1" applyBorder="1" applyAlignment="1">
      <alignment horizontal="center" vertical="center" wrapText="1"/>
    </xf>
    <xf numFmtId="0" fontId="3" fillId="0" borderId="1" xfId="0" applyFont="1" applyFill="1" applyBorder="1" applyAlignment="1">
      <alignment horizontal="center" vertical="center"/>
    </xf>
    <xf numFmtId="0" fontId="3" fillId="0" borderId="1" xfId="1" applyFont="1" applyFill="1" applyBorder="1" applyAlignment="1">
      <alignment horizontal="center" vertical="center"/>
    </xf>
    <xf numFmtId="4" fontId="3" fillId="0" borderId="1" xfId="1" applyNumberFormat="1" applyFont="1" applyFill="1" applyBorder="1" applyAlignment="1">
      <alignment horizontal="center" vertical="center"/>
    </xf>
    <xf numFmtId="2" fontId="3" fillId="0" borderId="1" xfId="1" applyNumberFormat="1" applyFont="1" applyFill="1" applyBorder="1" applyAlignment="1">
      <alignment horizontal="left" vertical="center" wrapText="1"/>
    </xf>
    <xf numFmtId="4" fontId="3" fillId="0" borderId="1" xfId="1" applyNumberFormat="1" applyFont="1" applyFill="1" applyBorder="1" applyAlignment="1">
      <alignment horizontal="center" vertical="center" wrapText="1"/>
    </xf>
    <xf numFmtId="49" fontId="1" fillId="0" borderId="1" xfId="3" applyNumberFormat="1" applyFont="1" applyFill="1" applyBorder="1" applyAlignment="1">
      <alignment horizontal="center" vertical="center"/>
    </xf>
    <xf numFmtId="168" fontId="1" fillId="0" borderId="1" xfId="4" applyNumberFormat="1" applyFont="1" applyFill="1" applyBorder="1" applyAlignment="1" applyProtection="1">
      <alignment horizontal="left" vertical="center" wrapText="1"/>
      <protection locked="0"/>
    </xf>
    <xf numFmtId="168" fontId="6" fillId="0" borderId="1" xfId="4" applyNumberFormat="1" applyFont="1" applyFill="1" applyBorder="1" applyAlignment="1" applyProtection="1">
      <alignment horizontal="center" vertical="center" wrapText="1"/>
      <protection locked="0"/>
    </xf>
    <xf numFmtId="0" fontId="1" fillId="0" borderId="1" xfId="1" applyFont="1" applyFill="1" applyBorder="1" applyAlignment="1">
      <alignment horizontal="center" vertical="center"/>
    </xf>
    <xf numFmtId="1" fontId="1" fillId="0" borderId="1" xfId="1" applyNumberFormat="1" applyFont="1" applyFill="1" applyBorder="1" applyAlignment="1">
      <alignment horizontal="center" vertical="center"/>
    </xf>
    <xf numFmtId="4" fontId="1" fillId="0" borderId="1" xfId="1" applyNumberFormat="1" applyFont="1" applyFill="1" applyBorder="1" applyAlignment="1">
      <alignment horizontal="center" vertical="center"/>
    </xf>
    <xf numFmtId="2" fontId="1" fillId="0" borderId="1" xfId="1" applyNumberFormat="1" applyFont="1" applyFill="1" applyBorder="1" applyAlignment="1">
      <alignment horizontal="left" vertical="center" wrapText="1"/>
    </xf>
    <xf numFmtId="1" fontId="3" fillId="0" borderId="1" xfId="1" applyNumberFormat="1" applyFont="1" applyFill="1" applyBorder="1" applyAlignment="1">
      <alignment horizontal="center" vertical="center"/>
    </xf>
    <xf numFmtId="49" fontId="7" fillId="0" borderId="1" xfId="4" applyNumberFormat="1" applyFont="1" applyFill="1" applyBorder="1" applyAlignment="1" applyProtection="1">
      <alignment horizontal="center" vertical="center" wrapText="1"/>
      <protection locked="0"/>
    </xf>
    <xf numFmtId="168" fontId="7" fillId="0" borderId="1" xfId="5" applyNumberFormat="1" applyFont="1" applyFill="1" applyBorder="1" applyAlignment="1" applyProtection="1">
      <alignment horizontal="center" vertical="center" wrapText="1"/>
      <protection locked="0"/>
    </xf>
    <xf numFmtId="164" fontId="7" fillId="0" borderId="1" xfId="5" applyNumberFormat="1" applyFont="1" applyFill="1" applyBorder="1" applyAlignment="1" applyProtection="1">
      <alignment horizontal="center" vertical="center" wrapText="1"/>
      <protection locked="0"/>
    </xf>
    <xf numFmtId="168" fontId="6" fillId="0" borderId="1" xfId="4" applyNumberFormat="1" applyFont="1" applyFill="1" applyBorder="1" applyAlignment="1" applyProtection="1">
      <alignment horizontal="left" vertical="center" wrapText="1"/>
      <protection locked="0"/>
    </xf>
    <xf numFmtId="2" fontId="1" fillId="0" borderId="1" xfId="0" applyNumberFormat="1" applyFont="1" applyFill="1" applyBorder="1" applyAlignment="1">
      <alignment horizontal="center" vertical="center"/>
    </xf>
    <xf numFmtId="1" fontId="1" fillId="0" borderId="1" xfId="0" applyNumberFormat="1" applyFont="1" applyFill="1" applyBorder="1" applyAlignment="1">
      <alignment horizontal="center" vertical="center"/>
    </xf>
    <xf numFmtId="4" fontId="6" fillId="0" borderId="1" xfId="4" applyNumberFormat="1" applyFont="1" applyFill="1" applyBorder="1" applyAlignment="1" applyProtection="1">
      <alignment horizontal="center" vertical="center" wrapText="1"/>
      <protection locked="0"/>
    </xf>
    <xf numFmtId="164" fontId="1" fillId="0" borderId="1" xfId="0" applyNumberFormat="1" applyFont="1" applyFill="1" applyBorder="1" applyAlignment="1">
      <alignment horizontal="center" vertical="center" wrapText="1"/>
    </xf>
    <xf numFmtId="164" fontId="1" fillId="0" borderId="1" xfId="1" applyNumberFormat="1" applyFont="1" applyFill="1" applyBorder="1" applyAlignment="1">
      <alignment horizontal="center" vertical="center"/>
    </xf>
    <xf numFmtId="168" fontId="6" fillId="0" borderId="1" xfId="5" applyNumberFormat="1" applyFont="1" applyFill="1" applyBorder="1" applyAlignment="1" applyProtection="1">
      <alignment horizontal="left" vertical="center" wrapText="1"/>
      <protection locked="0"/>
    </xf>
    <xf numFmtId="164" fontId="6" fillId="0" borderId="1" xfId="5" applyNumberFormat="1" applyFont="1" applyFill="1" applyBorder="1" applyAlignment="1" applyProtection="1">
      <alignment horizontal="center" vertical="center" wrapText="1"/>
      <protection locked="0"/>
    </xf>
    <xf numFmtId="4" fontId="1" fillId="0" borderId="1" xfId="0" applyNumberFormat="1" applyFont="1" applyFill="1" applyBorder="1" applyAlignment="1">
      <alignment horizontal="center" vertical="center"/>
    </xf>
    <xf numFmtId="164" fontId="6" fillId="0" borderId="1" xfId="4" applyNumberFormat="1" applyFont="1" applyFill="1" applyBorder="1" applyAlignment="1" applyProtection="1">
      <alignment horizontal="center" vertical="center" wrapText="1"/>
      <protection locked="0"/>
    </xf>
    <xf numFmtId="4" fontId="1" fillId="0" borderId="1" xfId="5" applyNumberFormat="1" applyFont="1" applyFill="1" applyBorder="1" applyAlignment="1" applyProtection="1">
      <alignment horizontal="center" vertical="center"/>
    </xf>
    <xf numFmtId="4" fontId="8" fillId="0" borderId="1" xfId="1" applyNumberFormat="1" applyFont="1" applyFill="1" applyBorder="1" applyAlignment="1" applyProtection="1">
      <alignment horizontal="center" vertical="center" wrapText="1"/>
      <protection locked="0"/>
    </xf>
    <xf numFmtId="0" fontId="1" fillId="0" borderId="1" xfId="0" applyFont="1" applyFill="1" applyBorder="1" applyAlignment="1">
      <alignment horizontal="center" vertical="center"/>
    </xf>
    <xf numFmtId="168" fontId="6" fillId="0" borderId="1" xfId="5" applyNumberFormat="1" applyFont="1" applyFill="1" applyBorder="1" applyAlignment="1" applyProtection="1">
      <alignment vertical="center" wrapText="1"/>
      <protection locked="0"/>
    </xf>
    <xf numFmtId="168" fontId="6" fillId="0" borderId="1" xfId="4" applyNumberFormat="1" applyFont="1" applyFill="1" applyBorder="1" applyAlignment="1" applyProtection="1">
      <alignment vertical="center" wrapText="1"/>
      <protection locked="0"/>
    </xf>
    <xf numFmtId="4" fontId="6" fillId="0" borderId="1" xfId="5" applyNumberFormat="1" applyFont="1" applyFill="1" applyBorder="1" applyAlignment="1" applyProtection="1">
      <alignment horizontal="center" vertical="center" wrapText="1"/>
      <protection locked="0"/>
    </xf>
    <xf numFmtId="4" fontId="6" fillId="0" borderId="1" xfId="5" applyNumberFormat="1" applyFont="1" applyFill="1" applyBorder="1" applyAlignment="1" applyProtection="1">
      <alignment horizontal="center" vertical="center"/>
      <protection locked="0"/>
    </xf>
    <xf numFmtId="168" fontId="6" fillId="0" borderId="1" xfId="5" applyNumberFormat="1" applyFont="1" applyFill="1" applyBorder="1" applyAlignment="1" applyProtection="1">
      <alignment horizontal="center" vertical="center" wrapText="1"/>
      <protection locked="0"/>
    </xf>
    <xf numFmtId="4" fontId="3" fillId="0" borderId="1" xfId="0" applyNumberFormat="1" applyFont="1" applyFill="1" applyBorder="1" applyAlignment="1">
      <alignment horizontal="center" vertical="center"/>
    </xf>
    <xf numFmtId="4" fontId="6" fillId="0" borderId="1" xfId="4" applyNumberFormat="1" applyFont="1" applyFill="1" applyBorder="1" applyAlignment="1" applyProtection="1">
      <alignment horizontal="center" vertical="center"/>
      <protection locked="0"/>
    </xf>
    <xf numFmtId="1" fontId="1" fillId="0" borderId="1" xfId="6" applyNumberFormat="1" applyFont="1" applyFill="1" applyBorder="1" applyAlignment="1">
      <alignment horizontal="center" vertical="center"/>
    </xf>
    <xf numFmtId="49" fontId="6" fillId="0" borderId="1" xfId="4" applyNumberFormat="1" applyFont="1" applyFill="1" applyBorder="1" applyAlignment="1" applyProtection="1">
      <alignment horizontal="center" vertical="center" wrapText="1"/>
      <protection locked="0"/>
    </xf>
    <xf numFmtId="0" fontId="1" fillId="0" borderId="1" xfId="0" applyFont="1" applyFill="1" applyBorder="1" applyAlignment="1">
      <alignment vertical="center" wrapText="1"/>
    </xf>
    <xf numFmtId="49" fontId="3" fillId="0" borderId="1" xfId="3" applyNumberFormat="1" applyFont="1" applyFill="1" applyBorder="1" applyAlignment="1">
      <alignment horizontal="center" vertical="center" wrapText="1"/>
    </xf>
    <xf numFmtId="49" fontId="3" fillId="0" borderId="1" xfId="0" applyNumberFormat="1" applyFont="1" applyFill="1" applyBorder="1" applyAlignment="1">
      <alignment horizontal="center" vertical="center"/>
    </xf>
    <xf numFmtId="0" fontId="1" fillId="0" borderId="1" xfId="3" applyFont="1" applyFill="1" applyBorder="1" applyAlignment="1">
      <alignment horizontal="left" vertical="center" wrapText="1"/>
    </xf>
    <xf numFmtId="169" fontId="6" fillId="0" borderId="1" xfId="4" applyNumberFormat="1" applyFont="1" applyFill="1" applyBorder="1" applyAlignment="1" applyProtection="1">
      <alignment horizontal="center" vertical="center" wrapText="1"/>
      <protection locked="0"/>
    </xf>
    <xf numFmtId="168" fontId="1" fillId="0" borderId="1" xfId="4" applyNumberFormat="1" applyFont="1" applyFill="1" applyBorder="1" applyAlignment="1" applyProtection="1">
      <alignment horizontal="center" vertical="center" wrapText="1"/>
      <protection locked="0"/>
    </xf>
    <xf numFmtId="0" fontId="3" fillId="0" borderId="1" xfId="0" applyNumberFormat="1" applyFont="1" applyFill="1" applyBorder="1" applyAlignment="1">
      <alignment horizontal="center" vertical="center"/>
    </xf>
    <xf numFmtId="0" fontId="6" fillId="0" borderId="1" xfId="0" applyFont="1" applyFill="1" applyBorder="1" applyAlignment="1" applyProtection="1">
      <alignment horizontal="left" vertical="center" wrapText="1"/>
      <protection locked="0"/>
    </xf>
    <xf numFmtId="4" fontId="1" fillId="0" borderId="1" xfId="0" applyNumberFormat="1" applyFont="1" applyFill="1" applyBorder="1" applyAlignment="1">
      <alignment horizontal="center" vertical="center" wrapText="1"/>
    </xf>
    <xf numFmtId="168" fontId="8" fillId="0" borderId="1" xfId="4" applyNumberFormat="1" applyFont="1" applyFill="1" applyBorder="1" applyAlignment="1" applyProtection="1">
      <alignment horizontal="left" vertical="center" wrapText="1"/>
      <protection locked="0"/>
    </xf>
    <xf numFmtId="168" fontId="8" fillId="0" borderId="1" xfId="5" applyNumberFormat="1" applyFont="1" applyFill="1" applyBorder="1" applyAlignment="1" applyProtection="1">
      <alignment horizontal="left" vertical="center" wrapText="1"/>
      <protection locked="0"/>
    </xf>
    <xf numFmtId="168" fontId="7" fillId="0" borderId="1" xfId="4" applyNumberFormat="1" applyFont="1" applyFill="1" applyBorder="1" applyAlignment="1" applyProtection="1">
      <alignment horizontal="center" vertical="center" wrapText="1"/>
      <protection locked="0"/>
    </xf>
    <xf numFmtId="4" fontId="7" fillId="0" borderId="1" xfId="4" applyNumberFormat="1" applyFont="1" applyFill="1" applyBorder="1" applyAlignment="1" applyProtection="1">
      <alignment horizontal="center" vertical="center" wrapText="1"/>
      <protection locked="0"/>
    </xf>
    <xf numFmtId="168" fontId="1" fillId="0" borderId="1" xfId="3" applyNumberFormat="1" applyFont="1" applyFill="1" applyBorder="1" applyAlignment="1" applyProtection="1">
      <alignment horizontal="left" vertical="center" wrapText="1"/>
      <protection locked="0"/>
    </xf>
    <xf numFmtId="0" fontId="1" fillId="0" borderId="1" xfId="0" applyNumberFormat="1" applyFont="1" applyFill="1" applyBorder="1" applyAlignment="1">
      <alignment horizontal="center" vertical="center"/>
    </xf>
    <xf numFmtId="4" fontId="8" fillId="0" borderId="1" xfId="1" applyNumberFormat="1" applyFont="1" applyFill="1" applyBorder="1" applyAlignment="1" applyProtection="1">
      <alignment horizontal="center" vertical="center"/>
      <protection locked="0"/>
    </xf>
    <xf numFmtId="0" fontId="1" fillId="0" borderId="1" xfId="0" applyFont="1" applyFill="1" applyBorder="1" applyAlignment="1">
      <alignment horizontal="left" vertical="center" wrapText="1"/>
    </xf>
    <xf numFmtId="0" fontId="8" fillId="0" borderId="1" xfId="0" applyFont="1" applyFill="1" applyBorder="1" applyAlignment="1" applyProtection="1">
      <alignment vertical="center"/>
    </xf>
    <xf numFmtId="4" fontId="1" fillId="0" borderId="1" xfId="1" applyNumberFormat="1" applyFont="1" applyFill="1" applyBorder="1" applyAlignment="1">
      <alignment horizontal="center" vertical="center" wrapText="1"/>
    </xf>
    <xf numFmtId="168" fontId="8" fillId="0" borderId="1" xfId="2" applyNumberFormat="1" applyFont="1" applyFill="1" applyBorder="1" applyAlignment="1" applyProtection="1">
      <alignment horizontal="left" vertical="center" wrapText="1"/>
      <protection locked="0"/>
    </xf>
    <xf numFmtId="4" fontId="1" fillId="0" borderId="1" xfId="2" applyNumberFormat="1" applyFont="1" applyFill="1" applyBorder="1" applyAlignment="1" applyProtection="1">
      <alignment horizontal="center" vertical="center" wrapText="1"/>
      <protection locked="0"/>
    </xf>
    <xf numFmtId="4" fontId="1" fillId="0" borderId="1" xfId="4" applyNumberFormat="1" applyFont="1" applyFill="1" applyBorder="1" applyAlignment="1" applyProtection="1">
      <alignment horizontal="center" vertical="center" wrapText="1"/>
      <protection locked="0"/>
    </xf>
    <xf numFmtId="0" fontId="1" fillId="0" borderId="1" xfId="3" applyFont="1" applyFill="1" applyBorder="1" applyAlignment="1">
      <alignment horizontal="center" vertical="center" wrapText="1"/>
    </xf>
    <xf numFmtId="0" fontId="1" fillId="0" borderId="1" xfId="1" applyNumberFormat="1" applyFont="1" applyFill="1" applyBorder="1" applyAlignment="1">
      <alignment horizontal="center" vertical="center"/>
    </xf>
    <xf numFmtId="3" fontId="1" fillId="0" borderId="1" xfId="4" applyNumberFormat="1" applyFont="1" applyFill="1" applyBorder="1" applyAlignment="1" applyProtection="1">
      <alignment horizontal="left" vertical="center" wrapText="1"/>
      <protection locked="0"/>
    </xf>
    <xf numFmtId="2" fontId="6" fillId="0" borderId="1" xfId="4" applyNumberFormat="1" applyFont="1" applyFill="1" applyBorder="1" applyAlignment="1" applyProtection="1">
      <alignment horizontal="center" vertical="center" wrapText="1"/>
      <protection locked="0"/>
    </xf>
    <xf numFmtId="4" fontId="1" fillId="0" borderId="1" xfId="1" applyNumberFormat="1" applyFont="1" applyFill="1" applyBorder="1" applyAlignment="1" applyProtection="1">
      <alignment horizontal="center" vertical="center" wrapText="1"/>
    </xf>
    <xf numFmtId="4" fontId="1" fillId="0" borderId="1" xfId="1" applyNumberFormat="1" applyFont="1" applyFill="1" applyBorder="1" applyAlignment="1" applyProtection="1">
      <alignment horizontal="center" vertical="center"/>
    </xf>
    <xf numFmtId="4" fontId="8" fillId="0" borderId="1" xfId="1" applyNumberFormat="1" applyFont="1" applyFill="1" applyBorder="1" applyAlignment="1" applyProtection="1">
      <alignment horizontal="center" vertical="center" wrapText="1"/>
    </xf>
    <xf numFmtId="4" fontId="8" fillId="0" borderId="1" xfId="1" applyNumberFormat="1" applyFont="1" applyFill="1" applyBorder="1" applyAlignment="1" applyProtection="1">
      <alignment horizontal="center" vertical="center"/>
    </xf>
    <xf numFmtId="4" fontId="1" fillId="0" borderId="1" xfId="4" applyNumberFormat="1" applyFont="1" applyFill="1" applyBorder="1" applyAlignment="1" applyProtection="1">
      <alignment horizontal="center" vertical="center" wrapText="1"/>
    </xf>
    <xf numFmtId="4" fontId="3" fillId="0" borderId="1" xfId="4" applyNumberFormat="1" applyFont="1" applyFill="1" applyBorder="1" applyAlignment="1" applyProtection="1">
      <alignment horizontal="center" vertical="center" wrapText="1"/>
      <protection locked="0"/>
    </xf>
    <xf numFmtId="171" fontId="6" fillId="0" borderId="1" xfId="5" applyNumberFormat="1" applyFont="1" applyFill="1" applyBorder="1" applyAlignment="1" applyProtection="1">
      <alignment horizontal="center" vertical="center" wrapText="1"/>
      <protection locked="0"/>
    </xf>
    <xf numFmtId="0" fontId="3" fillId="0" borderId="0" xfId="1" applyFont="1" applyFill="1" applyAlignment="1">
      <alignment horizontal="center"/>
    </xf>
    <xf numFmtId="0" fontId="1" fillId="0" borderId="8" xfId="1" applyFont="1" applyFill="1" applyBorder="1" applyAlignment="1">
      <alignment horizontal="center" vertical="center" wrapText="1"/>
    </xf>
    <xf numFmtId="0" fontId="1" fillId="0" borderId="9" xfId="1" applyFont="1" applyFill="1" applyBorder="1" applyAlignment="1">
      <alignment horizontal="center" vertical="center" wrapText="1"/>
    </xf>
    <xf numFmtId="0" fontId="1" fillId="0" borderId="5" xfId="1" applyFont="1" applyFill="1" applyBorder="1" applyAlignment="1">
      <alignment horizontal="center" vertical="center" wrapText="1"/>
    </xf>
    <xf numFmtId="0" fontId="1" fillId="0" borderId="6" xfId="1" applyFont="1" applyFill="1" applyBorder="1" applyAlignment="1">
      <alignment horizontal="center" vertical="center" wrapText="1"/>
    </xf>
    <xf numFmtId="0" fontId="1" fillId="0" borderId="10" xfId="1" applyFont="1" applyFill="1" applyBorder="1" applyAlignment="1">
      <alignment horizontal="center" vertical="center" wrapText="1"/>
    </xf>
    <xf numFmtId="0" fontId="1" fillId="0" borderId="11" xfId="1" applyFont="1" applyFill="1" applyBorder="1" applyAlignment="1">
      <alignment horizontal="center" vertical="center" wrapText="1"/>
    </xf>
    <xf numFmtId="0" fontId="1" fillId="0" borderId="7" xfId="1" applyFont="1" applyFill="1" applyBorder="1" applyAlignment="1">
      <alignment horizontal="center" vertical="center" wrapText="1"/>
    </xf>
    <xf numFmtId="0" fontId="1" fillId="0" borderId="2" xfId="1" applyFont="1" applyFill="1" applyBorder="1" applyAlignment="1">
      <alignment horizontal="center" vertical="center" wrapText="1"/>
    </xf>
    <xf numFmtId="0" fontId="1" fillId="0" borderId="3" xfId="1" applyFont="1" applyFill="1" applyBorder="1" applyAlignment="1">
      <alignment horizontal="center" vertical="center" wrapText="1"/>
    </xf>
    <xf numFmtId="0" fontId="1" fillId="0" borderId="4" xfId="1" applyFont="1" applyFill="1" applyBorder="1" applyAlignment="1">
      <alignment horizontal="center" vertical="center" wrapText="1"/>
    </xf>
    <xf numFmtId="0" fontId="1" fillId="0" borderId="2" xfId="1" applyFont="1" applyFill="1" applyBorder="1" applyAlignment="1">
      <alignment horizontal="center" vertical="center"/>
    </xf>
    <xf numFmtId="0" fontId="1" fillId="0" borderId="4" xfId="1" applyFont="1" applyFill="1" applyBorder="1" applyAlignment="1">
      <alignment horizontal="center" vertical="center"/>
    </xf>
    <xf numFmtId="0" fontId="3" fillId="0" borderId="0" xfId="1" applyFont="1" applyFill="1" applyAlignment="1">
      <alignment horizontal="center"/>
    </xf>
    <xf numFmtId="0" fontId="3" fillId="0" borderId="0" xfId="3" applyFont="1" applyFill="1" applyAlignment="1">
      <alignment horizontal="center" vertical="center"/>
    </xf>
    <xf numFmtId="0" fontId="1" fillId="0" borderId="0" xfId="3" applyFont="1" applyFill="1" applyAlignment="1">
      <alignment horizontal="center" vertical="top"/>
    </xf>
    <xf numFmtId="0" fontId="1" fillId="0" borderId="0" xfId="1" applyFont="1" applyFill="1" applyAlignment="1">
      <alignment horizontal="center"/>
    </xf>
    <xf numFmtId="0" fontId="1" fillId="0" borderId="10" xfId="1" applyFont="1" applyFill="1" applyBorder="1" applyAlignment="1">
      <alignment horizontal="center" vertical="center" textRotation="90" wrapText="1"/>
    </xf>
    <xf numFmtId="0" fontId="1" fillId="0" borderId="11" xfId="1" applyFont="1" applyFill="1" applyBorder="1" applyAlignment="1">
      <alignment horizontal="center" vertical="center" textRotation="90" wrapText="1"/>
    </xf>
    <xf numFmtId="0" fontId="1" fillId="0" borderId="7" xfId="1" applyFont="1" applyFill="1" applyBorder="1" applyAlignment="1">
      <alignment horizontal="center" vertical="center" textRotation="90" wrapText="1"/>
    </xf>
    <xf numFmtId="1" fontId="1" fillId="0" borderId="1" xfId="4" applyNumberFormat="1" applyFont="1" applyFill="1" applyBorder="1" applyAlignment="1" applyProtection="1">
      <alignment horizontal="left" vertical="center" wrapText="1"/>
      <protection locked="0"/>
    </xf>
  </cellXfs>
  <cellStyles count="7">
    <cellStyle name="Обычный" xfId="0" builtinId="0"/>
    <cellStyle name="Обычный 11" xfId="1"/>
    <cellStyle name="Обычный 15" xfId="6"/>
    <cellStyle name="Обычный 3" xfId="2"/>
    <cellStyle name="Обычный 7" xfId="3"/>
    <cellStyle name="Стиль 1" xfId="4"/>
    <cellStyle name="Стиль 1 2" xfId="5"/>
  </cellStyles>
  <dxfs count="1">
    <dxf>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usernames" Target="revisions/userNames.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revisionHeaders" Target="revisions/revisionHeaders.xml"/><Relationship Id="rId5" Type="http://schemas.openxmlformats.org/officeDocument/2006/relationships/calcChain" Target="calcChain.xml"/><Relationship Id="rId4" Type="http://schemas.openxmlformats.org/officeDocument/2006/relationships/sharedStrings" Target="sharedStrings.xml"/></Relationships>
</file>

<file path=xl/revisions/_rels/revisionHeaders.xml.rels><?xml version="1.0" encoding="UTF-8" standalone="yes"?>
<Relationships xmlns="http://schemas.openxmlformats.org/package/2006/relationships"><Relationship Id="rId39" Type="http://schemas.openxmlformats.org/officeDocument/2006/relationships/revisionLog" Target="revisionLog1.xml"/><Relationship Id="rId51" Type="http://schemas.openxmlformats.org/officeDocument/2006/relationships/revisionLog" Target="revisionLog14.xml"/><Relationship Id="rId42" Type="http://schemas.openxmlformats.org/officeDocument/2006/relationships/revisionLog" Target="revisionLog5.xml"/><Relationship Id="rId47" Type="http://schemas.openxmlformats.org/officeDocument/2006/relationships/revisionLog" Target="revisionLog10.xml"/><Relationship Id="rId50" Type="http://schemas.openxmlformats.org/officeDocument/2006/relationships/revisionLog" Target="revisionLog13.xml"/><Relationship Id="rId55" Type="http://schemas.openxmlformats.org/officeDocument/2006/relationships/revisionLog" Target="revisionLog17.xml"/><Relationship Id="rId46" Type="http://schemas.openxmlformats.org/officeDocument/2006/relationships/revisionLog" Target="revisionLog9.xml"/><Relationship Id="rId59" Type="http://schemas.openxmlformats.org/officeDocument/2006/relationships/revisionLog" Target="revisionLog21.xml"/><Relationship Id="rId41" Type="http://schemas.openxmlformats.org/officeDocument/2006/relationships/revisionLog" Target="revisionLog4.xml"/><Relationship Id="rId54" Type="http://schemas.openxmlformats.org/officeDocument/2006/relationships/revisionLog" Target="revisionLog16.xml"/><Relationship Id="rId40" Type="http://schemas.openxmlformats.org/officeDocument/2006/relationships/revisionLog" Target="revisionLog2.xml"/><Relationship Id="rId45" Type="http://schemas.openxmlformats.org/officeDocument/2006/relationships/revisionLog" Target="revisionLog8.xml"/><Relationship Id="rId53" Type="http://schemas.openxmlformats.org/officeDocument/2006/relationships/revisionLog" Target="revisionLog3.xml"/><Relationship Id="rId58" Type="http://schemas.openxmlformats.org/officeDocument/2006/relationships/revisionLog" Target="revisionLog20.xml"/><Relationship Id="rId49" Type="http://schemas.openxmlformats.org/officeDocument/2006/relationships/revisionLog" Target="revisionLog12.xml"/><Relationship Id="rId57" Type="http://schemas.openxmlformats.org/officeDocument/2006/relationships/revisionLog" Target="revisionLog19.xml"/><Relationship Id="rId44" Type="http://schemas.openxmlformats.org/officeDocument/2006/relationships/revisionLog" Target="revisionLog7.xml"/><Relationship Id="rId52" Type="http://schemas.openxmlformats.org/officeDocument/2006/relationships/revisionLog" Target="revisionLog15.xml"/><Relationship Id="rId60" Type="http://schemas.openxmlformats.org/officeDocument/2006/relationships/revisionLog" Target="revisionLog22.xml"/><Relationship Id="rId43" Type="http://schemas.openxmlformats.org/officeDocument/2006/relationships/revisionLog" Target="revisionLog6.xml"/><Relationship Id="rId48" Type="http://schemas.openxmlformats.org/officeDocument/2006/relationships/revisionLog" Target="revisionLog11.xml"/><Relationship Id="rId56" Type="http://schemas.openxmlformats.org/officeDocument/2006/relationships/revisionLog" Target="revisionLog18.xml"/></Relationships>
</file>

<file path=xl/revisions/revisionHeaders.xml><?xml version="1.0" encoding="utf-8"?>
<headers xmlns="http://schemas.openxmlformats.org/spreadsheetml/2006/main" xmlns:r="http://schemas.openxmlformats.org/officeDocument/2006/relationships" xmlns:mc="http://schemas.openxmlformats.org/markup-compatibility/2006" xmlns:x14ac="http://schemas.microsoft.com/office/spreadsheetml/2009/9/ac" mc:Ignorable="x14ac" guid="{88D1B776-942E-44DE-A234-F95E041BF1A8}" diskRevisions="1" revisionId="47743" version="60">
  <header guid="{26DBA330-4548-4F1E-B53A-6EE350124BF5}" dateTime="2021-11-09T17:39:38" maxSheetId="2" userName="Ли Тамара Константиновна" r:id="rId39" minRId="20541" maxRId="33047">
    <sheetIdMap count="1">
      <sheetId val="1"/>
    </sheetIdMap>
  </header>
  <header guid="{B1D6A86B-4709-436E-BA39-D350B54B6986}" dateTime="2021-11-09T17:46:42" maxSheetId="2" userName="Ли Тамара Константиновна" r:id="rId40" minRId="33048" maxRId="33050">
    <sheetIdMap count="1">
      <sheetId val="1"/>
    </sheetIdMap>
  </header>
  <header guid="{F0933BEA-873D-4FA9-B722-72FF40F6B0AC}" dateTime="2021-11-10T14:24:16" maxSheetId="2" userName="Ли Тамара Константиновна" r:id="rId41" minRId="33053" maxRId="40057">
    <sheetIdMap count="1">
      <sheetId val="1"/>
    </sheetIdMap>
  </header>
  <header guid="{D633AB48-4C07-4D3D-AB32-BDEFE787FC04}" dateTime="2021-11-10T15:00:19" maxSheetId="2" userName="Ли Тамара Константиновна" r:id="rId42" minRId="40060" maxRId="40247">
    <sheetIdMap count="1">
      <sheetId val="1"/>
    </sheetIdMap>
  </header>
  <header guid="{12591D4A-7A72-4B88-9FEA-7791168D7C21}" dateTime="2021-11-10T17:29:07" maxSheetId="2" userName="Ли Тамара Константиновна" r:id="rId43" minRId="40248" maxRId="40362">
    <sheetIdMap count="1">
      <sheetId val="1"/>
    </sheetIdMap>
  </header>
  <header guid="{5B13510C-651F-4CBE-B22A-9DE10908FCA7}" dateTime="2021-11-10T17:33:02" maxSheetId="2" userName="Ли Тамара Константиновна" r:id="rId44" minRId="40363" maxRId="40364">
    <sheetIdMap count="1">
      <sheetId val="1"/>
    </sheetIdMap>
  </header>
  <header guid="{9A4F7D88-FF6B-46CC-8741-A73ECBC21D34}" dateTime="2021-11-10T17:49:12" maxSheetId="2" userName="Ли Тамара Константиновна" r:id="rId45" minRId="40365" maxRId="40400">
    <sheetIdMap count="1">
      <sheetId val="1"/>
    </sheetIdMap>
  </header>
  <header guid="{C9CF04AB-EDCF-4305-84EB-129E948B37A3}" dateTime="2021-11-10T17:50:22" maxSheetId="2" userName="Ли Тамара Константиновна" r:id="rId46" minRId="40401" maxRId="40404">
    <sheetIdMap count="1">
      <sheetId val="1"/>
    </sheetIdMap>
  </header>
  <header guid="{508CFD72-C893-4280-A642-11D01BAE507C}" dateTime="2021-11-11T08:58:00" maxSheetId="2" userName="Ли Тамара Константиновна" r:id="rId47" minRId="40405" maxRId="41661">
    <sheetIdMap count="1">
      <sheetId val="1"/>
    </sheetIdMap>
  </header>
  <header guid="{B0AA096C-01F6-433A-AD58-310A9ADC621D}" dateTime="2021-11-11T10:16:37" maxSheetId="2" userName="Ли Тамара Константиновна" r:id="rId48" minRId="41664" maxRId="41702">
    <sheetIdMap count="1">
      <sheetId val="1"/>
    </sheetIdMap>
  </header>
  <header guid="{965C48A1-DA15-43A7-9542-A18124EDCBB2}" dateTime="2021-11-11T10:17:52" maxSheetId="2" userName="Ли Тамара Константиновна" r:id="rId49" minRId="41703" maxRId="41706">
    <sheetIdMap count="1">
      <sheetId val="1"/>
    </sheetIdMap>
  </header>
  <header guid="{327B417A-00DF-4C19-939F-3907B127B9B1}" dateTime="2021-11-11T10:23:56" maxSheetId="2" userName="Ли Тамара Константиновна" r:id="rId50" minRId="41709" maxRId="41716">
    <sheetIdMap count="1">
      <sheetId val="1"/>
    </sheetIdMap>
  </header>
  <header guid="{F2337FA0-46F6-4446-8755-B2CB5B0CD643}" dateTime="2021-11-11T10:44:31" maxSheetId="2" userName="Ли Тамара Константиновна" r:id="rId51" minRId="41717" maxRId="41723">
    <sheetIdMap count="1">
      <sheetId val="1"/>
    </sheetIdMap>
  </header>
  <header guid="{6799BE5D-CAFC-4EF3-AA46-355B775FD222}" dateTime="2021-11-11T10:51:16" maxSheetId="2" userName="Ли Тамара Константиновна" r:id="rId52" minRId="41724" maxRId="41725">
    <sheetIdMap count="1">
      <sheetId val="1"/>
    </sheetIdMap>
  </header>
  <header guid="{BA06C136-7F92-48EC-9CC5-3FA1824958B1}" dateTime="2021-11-11T13:10:37" maxSheetId="2" userName="Ли Тамара Константиновна" r:id="rId53" minRId="41726" maxRId="41735">
    <sheetIdMap count="1">
      <sheetId val="1"/>
    </sheetIdMap>
  </header>
  <header guid="{74645787-439C-40D5-A753-12FE09C1E2D4}" dateTime="2021-11-11T13:42:35" maxSheetId="2" userName="Ли Тамара Константиновна" r:id="rId54" minRId="41736" maxRId="41751">
    <sheetIdMap count="1">
      <sheetId val="1"/>
    </sheetIdMap>
  </header>
  <header guid="{42D8FF6B-95D0-4C62-AEFF-F08B7DF4FF0B}" dateTime="2021-11-11T13:45:15" maxSheetId="2" userName="Ли Тамара Константиновна" r:id="rId55" minRId="41754" maxRId="41755">
    <sheetIdMap count="1">
      <sheetId val="1"/>
    </sheetIdMap>
  </header>
  <header guid="{80032CEF-962D-475B-B9DD-D9B0C70A283A}" dateTime="2021-11-12T09:42:01" maxSheetId="2" userName="Ли Тамара Константиновна" r:id="rId56" minRId="41756" maxRId="47688">
    <sheetIdMap count="1">
      <sheetId val="1"/>
    </sheetIdMap>
  </header>
  <header guid="{BCA4C02E-E333-4281-A33B-D6858965EFAD}" dateTime="2021-11-12T09:43:59" maxSheetId="2" userName="Ли Тамара Константиновна" r:id="rId57">
    <sheetIdMap count="1">
      <sheetId val="1"/>
    </sheetIdMap>
  </header>
  <header guid="{6FDDF2D6-63C6-429F-887B-28A354AFF01B}" dateTime="2021-11-12T12:32:15" maxSheetId="2" userName="Ли Тамара Константиновна" r:id="rId58" minRId="47691" maxRId="47727">
    <sheetIdMap count="1">
      <sheetId val="1"/>
    </sheetIdMap>
  </header>
  <header guid="{C08C5460-0B46-4C2C-8842-69E78C2EEAA1}" dateTime="2021-11-12T23:38:17" maxSheetId="2" userName="Ли Тамара Константиновна" r:id="rId59" minRId="47728" maxRId="47741">
    <sheetIdMap count="1">
      <sheetId val="1"/>
    </sheetIdMap>
  </header>
  <header guid="{88D1B776-942E-44DE-A234-F95E041BF1A8}" dateTime="2021-11-12T23:44:35" maxSheetId="2" userName="Ли Тамара Константиновна" r:id="rId60">
    <sheetIdMap count="1">
      <sheetId val="1"/>
    </sheetIdMap>
  </header>
</headers>
</file>

<file path=xl/revisions/revisionLog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20541" sId="1" ref="AG1:AG1048576" action="insertCol"/>
  <rrc rId="20542" sId="1" ref="AG1:AG1048576" action="insertCol"/>
  <rrc rId="20543" sId="1" ref="AK1:AK1048576" action="insertCol"/>
  <rrc rId="20544" sId="1" ref="AK1:AK1048576" action="insertCol"/>
  <rrc rId="20545" sId="1" ref="AO1:AO1048576" action="insertCol"/>
  <rrc rId="20546" sId="1" ref="AO1:AO1048576" action="insertCol"/>
  <rrc rId="20547" sId="1" ref="AS1:AS1048576" action="insertCol"/>
  <rrc rId="20548" sId="1" ref="AS1:AS1048576" action="insertCol"/>
  <rrc rId="20549" sId="1" ref="P1:P1048576" action="insertCol"/>
  <rrc rId="20550" sId="1" ref="P1:P1048576" action="insertCol"/>
  <rcc rId="20551" sId="1">
    <nc r="P33">
      <f>VLOOKUP($C33,'E:\Ли\Пятилетка_Минэнерго\2021 год\ИПР_ФП_2020-2024_3 вар._сентябрь 2021\ИПР в МЭ_по замеч\[ДГК_АРМ-программа_ИПР 2021-2026гг_для МЭ_28.10.2021.xlsx]Лист1 (2)'!$F$17:$IU$2605,7,FALSE)/1000</f>
    </nc>
  </rcc>
  <rcc rId="20552" sId="1">
    <nc r="Q33">
      <f>P33=R33</f>
    </nc>
  </rcc>
  <rcc rId="20553" sId="1">
    <nc r="P42">
      <f>VLOOKUP($C42,'E:\Ли\Пятилетка_Минэнерго\2021 год\ИПР_ФП_2020-2024_3 вар._сентябрь 2021\ИПР в МЭ_по замеч\[ДГК_АРМ-программа_ИПР 2021-2026гг_для МЭ_28.10.2021.xlsx]Лист1 (2)'!$F$17:$IU$2605,7,FALSE)/1000</f>
    </nc>
  </rcc>
  <rcc rId="20554" sId="1">
    <nc r="Q42">
      <f>P42=R42</f>
    </nc>
  </rcc>
  <rcc rId="20555" sId="1">
    <nc r="P43">
      <f>VLOOKUP($C43,'E:\Ли\Пятилетка_Минэнерго\2021 год\ИПР_ФП_2020-2024_3 вар._сентябрь 2021\ИПР в МЭ_по замеч\[ДГК_АРМ-программа_ИПР 2021-2026гг_для МЭ_28.10.2021.xlsx]Лист1 (2)'!$F$17:$IU$2605,7,FALSE)/1000</f>
    </nc>
  </rcc>
  <rcc rId="20556" sId="1">
    <nc r="Q43">
      <f>P43=R43</f>
    </nc>
  </rcc>
  <rcc rId="20557" sId="1">
    <nc r="P45">
      <f>VLOOKUP($C45,'E:\Ли\Пятилетка_Минэнерго\2021 год\ИПР_ФП_2020-2024_3 вар._сентябрь 2021\ИПР в МЭ_по замеч\[ДГК_АРМ-программа_ИПР 2021-2026гг_для МЭ_28.10.2021.xlsx]Лист1 (2)'!$F$17:$IU$2605,7,FALSE)/1000</f>
    </nc>
  </rcc>
  <rcc rId="20558" sId="1">
    <nc r="Q45">
      <f>P45=R45</f>
    </nc>
  </rcc>
  <rcc rId="20559" sId="1">
    <nc r="P47">
      <f>VLOOKUP($C47,'E:\Ли\Пятилетка_Минэнерго\2021 год\ИПР_ФП_2020-2024_3 вар._сентябрь 2021\ИПР в МЭ_по замеч\[ДГК_АРМ-программа_ИПР 2021-2026гг_для МЭ_28.10.2021.xlsx]Лист1 (2)'!$F$17:$IU$2605,7,FALSE)/1000</f>
    </nc>
  </rcc>
  <rcc rId="20560" sId="1">
    <nc r="Q47">
      <f>P47=R47</f>
    </nc>
  </rcc>
  <rcc rId="20561" sId="1">
    <nc r="P48">
      <f>VLOOKUP($C48,'E:\Ли\Пятилетка_Минэнерго\2021 год\ИПР_ФП_2020-2024_3 вар._сентябрь 2021\ИПР в МЭ_по замеч\[ДГК_АРМ-программа_ИПР 2021-2026гг_для МЭ_28.10.2021.xlsx]Лист1 (2)'!$F$17:$IU$2605,7,FALSE)/1000</f>
    </nc>
  </rcc>
  <rcc rId="20562" sId="1">
    <nc r="Q48">
      <f>P48=R48</f>
    </nc>
  </rcc>
  <rcc rId="20563" sId="1">
    <nc r="P49">
      <f>VLOOKUP($C49,'E:\Ли\Пятилетка_Минэнерго\2021 год\ИПР_ФП_2020-2024_3 вар._сентябрь 2021\ИПР в МЭ_по замеч\[ДГК_АРМ-программа_ИПР 2021-2026гг_для МЭ_28.10.2021.xlsx]Лист1 (2)'!$F$17:$IU$2605,7,FALSE)/1000</f>
    </nc>
  </rcc>
  <rcc rId="20564" sId="1">
    <nc r="Q49">
      <f>P49=R49</f>
    </nc>
  </rcc>
  <rcc rId="20565" sId="1">
    <nc r="P50">
      <f>VLOOKUP($C50,'E:\Ли\Пятилетка_Минэнерго\2021 год\ИПР_ФП_2020-2024_3 вар._сентябрь 2021\ИПР в МЭ_по замеч\[ДГК_АРМ-программа_ИПР 2021-2026гг_для МЭ_28.10.2021.xlsx]Лист1 (2)'!$F$17:$IU$2605,7,FALSE)/1000</f>
    </nc>
  </rcc>
  <rcc rId="20566" sId="1">
    <nc r="Q50">
      <f>P50=R50</f>
    </nc>
  </rcc>
  <rcc rId="20567" sId="1">
    <nc r="P51">
      <f>VLOOKUP($C51,'E:\Ли\Пятилетка_Минэнерго\2021 год\ИПР_ФП_2020-2024_3 вар._сентябрь 2021\ИПР в МЭ_по замеч\[ДГК_АРМ-программа_ИПР 2021-2026гг_для МЭ_28.10.2021.xlsx]Лист1 (2)'!$F$17:$IU$2605,7,FALSE)/1000</f>
    </nc>
  </rcc>
  <rcc rId="20568" sId="1">
    <nc r="Q51">
      <f>P51=R51</f>
    </nc>
  </rcc>
  <rcc rId="20569" sId="1">
    <nc r="P52">
      <f>VLOOKUP($C52,'E:\Ли\Пятилетка_Минэнерго\2021 год\ИПР_ФП_2020-2024_3 вар._сентябрь 2021\ИПР в МЭ_по замеч\[ДГК_АРМ-программа_ИПР 2021-2026гг_для МЭ_28.10.2021.xlsx]Лист1 (2)'!$F$17:$IU$2605,7,FALSE)/1000</f>
    </nc>
  </rcc>
  <rcc rId="20570" sId="1">
    <nc r="Q52">
      <f>P52=R52</f>
    </nc>
  </rcc>
  <rcc rId="20571" sId="1">
    <nc r="P53">
      <f>VLOOKUP($C53,'E:\Ли\Пятилетка_Минэнерго\2021 год\ИПР_ФП_2020-2024_3 вар._сентябрь 2021\ИПР в МЭ_по замеч\[ДГК_АРМ-программа_ИПР 2021-2026гг_для МЭ_28.10.2021.xlsx]Лист1 (2)'!$F$17:$IU$2605,7,FALSE)/1000</f>
    </nc>
  </rcc>
  <rcc rId="20572" sId="1">
    <nc r="Q53">
      <f>P53=R53</f>
    </nc>
  </rcc>
  <rcc rId="20573" sId="1">
    <nc r="P54">
      <f>VLOOKUP($C54,'E:\Ли\Пятилетка_Минэнерго\2021 год\ИПР_ФП_2020-2024_3 вар._сентябрь 2021\ИПР в МЭ_по замеч\[ДГК_АРМ-программа_ИПР 2021-2026гг_для МЭ_28.10.2021.xlsx]Лист1 (2)'!$F$17:$IU$2605,7,FALSE)/1000</f>
    </nc>
  </rcc>
  <rcc rId="20574" sId="1">
    <nc r="Q54">
      <f>P54=R54</f>
    </nc>
  </rcc>
  <rcc rId="20575" sId="1">
    <nc r="P55">
      <f>VLOOKUP($C55,'E:\Ли\Пятилетка_Минэнерго\2021 год\ИПР_ФП_2020-2024_3 вар._сентябрь 2021\ИПР в МЭ_по замеч\[ДГК_АРМ-программа_ИПР 2021-2026гг_для МЭ_28.10.2021.xlsx]Лист1 (2)'!$F$17:$IU$2605,7,FALSE)/1000</f>
    </nc>
  </rcc>
  <rcc rId="20576" sId="1">
    <nc r="Q55">
      <f>P55=R55</f>
    </nc>
  </rcc>
  <rcc rId="20577" sId="1">
    <nc r="P56">
      <f>VLOOKUP($C56,'E:\Ли\Пятилетка_Минэнерго\2021 год\ИПР_ФП_2020-2024_3 вар._сентябрь 2021\ИПР в МЭ_по замеч\[ДГК_АРМ-программа_ИПР 2021-2026гг_для МЭ_28.10.2021.xlsx]Лист1 (2)'!$F$17:$IU$2605,7,FALSE)/1000</f>
    </nc>
  </rcc>
  <rcc rId="20578" sId="1">
    <nc r="Q56">
      <f>P56=R56</f>
    </nc>
  </rcc>
  <rcc rId="20579" sId="1">
    <nc r="P60">
      <f>VLOOKUP($C60,'E:\Ли\Пятилетка_Минэнерго\2021 год\ИПР_ФП_2020-2024_3 вар._сентябрь 2021\ИПР в МЭ_по замеч\[ДГК_АРМ-программа_ИПР 2021-2026гг_для МЭ_28.10.2021.xlsx]Лист1 (2)'!$F$17:$IU$2605,7,FALSE)/1000</f>
    </nc>
  </rcc>
  <rcc rId="20580" sId="1">
    <nc r="Q60">
      <f>P60=R60</f>
    </nc>
  </rcc>
  <rcc rId="20581" sId="1">
    <nc r="P61">
      <f>VLOOKUP($C61,'E:\Ли\Пятилетка_Минэнерго\2021 год\ИПР_ФП_2020-2024_3 вар._сентябрь 2021\ИПР в МЭ_по замеч\[ДГК_АРМ-программа_ИПР 2021-2026гг_для МЭ_28.10.2021.xlsx]Лист1 (2)'!$F$17:$IU$2605,7,FALSE)/1000</f>
    </nc>
  </rcc>
  <rcc rId="20582" sId="1">
    <nc r="Q61">
      <f>P61=R61</f>
    </nc>
  </rcc>
  <rcc rId="20583" sId="1">
    <nc r="P62">
      <f>VLOOKUP($C62,'E:\Ли\Пятилетка_Минэнерго\2021 год\ИПР_ФП_2020-2024_3 вар._сентябрь 2021\ИПР в МЭ_по замеч\[ДГК_АРМ-программа_ИПР 2021-2026гг_для МЭ_28.10.2021.xlsx]Лист1 (2)'!$F$17:$IU$2605,7,FALSE)/1000</f>
    </nc>
  </rcc>
  <rcc rId="20584" sId="1">
    <nc r="Q62">
      <f>P62=R62</f>
    </nc>
  </rcc>
  <rcc rId="20585" sId="1">
    <nc r="P63">
      <f>VLOOKUP($C63,'E:\Ли\Пятилетка_Минэнерго\2021 год\ИПР_ФП_2020-2024_3 вар._сентябрь 2021\ИПР в МЭ_по замеч\[ДГК_АРМ-программа_ИПР 2021-2026гг_для МЭ_28.10.2021.xlsx]Лист1 (2)'!$F$17:$IU$2605,7,FALSE)/1000</f>
    </nc>
  </rcc>
  <rcc rId="20586" sId="1">
    <nc r="Q63">
      <f>P63=R63</f>
    </nc>
  </rcc>
  <rcc rId="20587" sId="1">
    <nc r="P64">
      <f>VLOOKUP($C64,'E:\Ли\Пятилетка_Минэнерго\2021 год\ИПР_ФП_2020-2024_3 вар._сентябрь 2021\ИПР в МЭ_по замеч\[ДГК_АРМ-программа_ИПР 2021-2026гг_для МЭ_28.10.2021.xlsx]Лист1 (2)'!$F$17:$IU$2605,7,FALSE)/1000</f>
    </nc>
  </rcc>
  <rcc rId="20588" sId="1">
    <nc r="Q64">
      <f>P64=R64</f>
    </nc>
  </rcc>
  <rcc rId="20589" sId="1" odxf="1" s="1" dxf="1">
    <nc r="P65">
      <f>VLOOKUP($C65,'E:\Ли\Пятилетка_Минэнерго\2021 год\ИПР_ФП_2020-2024_3 вар._сентябрь 2021\ИПР в МЭ_по замеч\[ДГК_АРМ-программа_ИПР 2021-2026гг_для МЭ_28.10.2021.xlsx]Лист1 (2)'!$F$17:$IU$2605,7,FALSE)/1000</f>
    </nc>
    <odxf>
      <font>
        <b val="0"/>
        <i val="0"/>
        <strike val="0"/>
        <condense val="0"/>
        <extend val="0"/>
        <outline val="0"/>
        <shadow val="0"/>
        <u val="none"/>
        <vertAlign val="baseline"/>
        <sz val="12"/>
        <color auto="1"/>
        <name val="Times New Roman"/>
        <scheme val="none"/>
      </font>
      <numFmt numFmtId="4" formatCode="#,##0.00"/>
      <fill>
        <patternFill patternType="none">
          <fgColor indexed="64"/>
          <bgColor indexed="6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1" hidden="0"/>
    </odxf>
    <ndxf/>
  </rcc>
  <rcc rId="20590" sId="1" odxf="1" s="1" dxf="1">
    <nc r="Q65">
      <f>P65=R65</f>
    </nc>
    <odxf>
      <font>
        <b val="0"/>
        <i val="0"/>
        <strike val="0"/>
        <condense val="0"/>
        <extend val="0"/>
        <outline val="0"/>
        <shadow val="0"/>
        <u val="none"/>
        <vertAlign val="baseline"/>
        <sz val="12"/>
        <color auto="1"/>
        <name val="Times New Roman"/>
        <scheme val="none"/>
      </font>
      <numFmt numFmtId="4" formatCode="#,##0.00"/>
      <fill>
        <patternFill patternType="none">
          <fgColor indexed="64"/>
          <bgColor indexed="6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1" hidden="0"/>
    </odxf>
    <ndxf/>
  </rcc>
  <rcc rId="20591" sId="1" odxf="1" s="1" dxf="1">
    <nc r="P66">
      <f>VLOOKUP($C66,'E:\Ли\Пятилетка_Минэнерго\2021 год\ИПР_ФП_2020-2024_3 вар._сентябрь 2021\ИПР в МЭ_по замеч\[ДГК_АРМ-программа_ИПР 2021-2026гг_для МЭ_28.10.2021.xlsx]Лист1 (2)'!$F$17:$IU$2605,7,FALSE)/1000</f>
    </nc>
    <odxf>
      <font>
        <b val="0"/>
        <i val="0"/>
        <strike val="0"/>
        <condense val="0"/>
        <extend val="0"/>
        <outline val="0"/>
        <shadow val="0"/>
        <u val="none"/>
        <vertAlign val="baseline"/>
        <sz val="12"/>
        <color auto="1"/>
        <name val="Times New Roman"/>
        <scheme val="none"/>
      </font>
      <numFmt numFmtId="4" formatCode="#,##0.00"/>
      <fill>
        <patternFill patternType="none">
          <fgColor indexed="64"/>
          <bgColor indexed="6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1" hidden="0"/>
    </odxf>
    <ndxf/>
  </rcc>
  <rcc rId="20592" sId="1" odxf="1" s="1" dxf="1">
    <nc r="Q66">
      <f>P66=R66</f>
    </nc>
    <odxf>
      <font>
        <b val="0"/>
        <i val="0"/>
        <strike val="0"/>
        <condense val="0"/>
        <extend val="0"/>
        <outline val="0"/>
        <shadow val="0"/>
        <u val="none"/>
        <vertAlign val="baseline"/>
        <sz val="12"/>
        <color auto="1"/>
        <name val="Times New Roman"/>
        <scheme val="none"/>
      </font>
      <numFmt numFmtId="4" formatCode="#,##0.00"/>
      <fill>
        <patternFill patternType="none">
          <fgColor indexed="64"/>
          <bgColor indexed="6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1" hidden="0"/>
    </odxf>
    <ndxf/>
  </rcc>
  <rcc rId="20593" sId="1">
    <nc r="P68">
      <f>VLOOKUP($C68,'E:\Ли\Пятилетка_Минэнерго\2021 год\ИПР_ФП_2020-2024_3 вар._сентябрь 2021\ИПР в МЭ_по замеч\[ДГК_АРМ-программа_ИПР 2021-2026гг_для МЭ_28.10.2021.xlsx]Лист1 (2)'!$F$17:$IU$2605,7,FALSE)/1000</f>
    </nc>
  </rcc>
  <rcc rId="20594" sId="1">
    <nc r="Q68">
      <f>P68=R68</f>
    </nc>
  </rcc>
  <rcc rId="20595" sId="1">
    <nc r="P69">
      <f>VLOOKUP($C69,'E:\Ли\Пятилетка_Минэнерго\2021 год\ИПР_ФП_2020-2024_3 вар._сентябрь 2021\ИПР в МЭ_по замеч\[ДГК_АРМ-программа_ИПР 2021-2026гг_для МЭ_28.10.2021.xlsx]Лист1 (2)'!$F$17:$IU$2605,7,FALSE)/1000</f>
    </nc>
  </rcc>
  <rcc rId="20596" sId="1">
    <nc r="Q69">
      <f>P69=R69</f>
    </nc>
  </rcc>
  <rcc rId="20597" sId="1">
    <nc r="P70">
      <f>VLOOKUP($C70,'E:\Ли\Пятилетка_Минэнерго\2021 год\ИПР_ФП_2020-2024_3 вар._сентябрь 2021\ИПР в МЭ_по замеч\[ДГК_АРМ-программа_ИПР 2021-2026гг_для МЭ_28.10.2021.xlsx]Лист1 (2)'!$F$17:$IU$2605,7,FALSE)/1000</f>
    </nc>
  </rcc>
  <rcc rId="20598" sId="1">
    <nc r="Q70">
      <f>P70=R70</f>
    </nc>
  </rcc>
  <rcc rId="20599" sId="1">
    <nc r="P71">
      <f>VLOOKUP($C71,'E:\Ли\Пятилетка_Минэнерго\2021 год\ИПР_ФП_2020-2024_3 вар._сентябрь 2021\ИПР в МЭ_по замеч\[ДГК_АРМ-программа_ИПР 2021-2026гг_для МЭ_28.10.2021.xlsx]Лист1 (2)'!$F$17:$IU$2605,7,FALSE)/1000</f>
    </nc>
  </rcc>
  <rcc rId="20600" sId="1">
    <nc r="Q71">
      <f>P71=R71</f>
    </nc>
  </rcc>
  <rcc rId="20601" sId="1">
    <nc r="P72">
      <f>VLOOKUP($C72,'E:\Ли\Пятилетка_Минэнерго\2021 год\ИПР_ФП_2020-2024_3 вар._сентябрь 2021\ИПР в МЭ_по замеч\[ДГК_АРМ-программа_ИПР 2021-2026гг_для МЭ_28.10.2021.xlsx]Лист1 (2)'!$F$17:$IU$2605,7,FALSE)/1000</f>
    </nc>
  </rcc>
  <rcc rId="20602" sId="1">
    <nc r="Q72">
      <f>P72=R72</f>
    </nc>
  </rcc>
  <rcc rId="20603" sId="1">
    <nc r="P73">
      <f>VLOOKUP($C73,'E:\Ли\Пятилетка_Минэнерго\2021 год\ИПР_ФП_2020-2024_3 вар._сентябрь 2021\ИПР в МЭ_по замеч\[ДГК_АРМ-программа_ИПР 2021-2026гг_для МЭ_28.10.2021.xlsx]Лист1 (2)'!$F$17:$IU$2605,7,FALSE)/1000</f>
    </nc>
  </rcc>
  <rcc rId="20604" sId="1">
    <nc r="Q73">
      <f>P73=R73</f>
    </nc>
  </rcc>
  <rcc rId="20605" sId="1">
    <nc r="P75">
      <f>VLOOKUP($C75,'E:\Ли\Пятилетка_Минэнерго\2021 год\ИПР_ФП_2020-2024_3 вар._сентябрь 2021\ИПР в МЭ_по замеч\[ДГК_АРМ-программа_ИПР 2021-2026гг_для МЭ_28.10.2021.xlsx]Лист1 (2)'!$F$17:$IU$2605,7,FALSE)/1000</f>
    </nc>
  </rcc>
  <rcc rId="20606" sId="1">
    <nc r="Q75">
      <f>P75=R75</f>
    </nc>
  </rcc>
  <rcc rId="20607" sId="1">
    <nc r="P76">
      <f>VLOOKUP($C76,'E:\Ли\Пятилетка_Минэнерго\2021 год\ИПР_ФП_2020-2024_3 вар._сентябрь 2021\ИПР в МЭ_по замеч\[ДГК_АРМ-программа_ИПР 2021-2026гг_для МЭ_28.10.2021.xlsx]Лист1 (2)'!$F$17:$IU$2605,7,FALSE)/1000</f>
    </nc>
  </rcc>
  <rcc rId="20608" sId="1">
    <nc r="Q76">
      <f>P76=R76</f>
    </nc>
  </rcc>
  <rcc rId="20609" sId="1">
    <nc r="P78">
      <f>VLOOKUP($C78,'E:\Ли\Пятилетка_Минэнерго\2021 год\ИПР_ФП_2020-2024_3 вар._сентябрь 2021\ИПР в МЭ_по замеч\[ДГК_АРМ-программа_ИПР 2021-2026гг_для МЭ_28.10.2021.xlsx]Лист1 (2)'!$F$17:$IU$2605,7,FALSE)/1000</f>
    </nc>
  </rcc>
  <rcc rId="20610" sId="1">
    <nc r="Q78">
      <f>P78=R78</f>
    </nc>
  </rcc>
  <rcc rId="20611" sId="1">
    <nc r="P79">
      <f>VLOOKUP($C79,'E:\Ли\Пятилетка_Минэнерго\2021 год\ИПР_ФП_2020-2024_3 вар._сентябрь 2021\ИПР в МЭ_по замеч\[ДГК_АРМ-программа_ИПР 2021-2026гг_для МЭ_28.10.2021.xlsx]Лист1 (2)'!$F$17:$IU$2605,7,FALSE)/1000</f>
    </nc>
  </rcc>
  <rcc rId="20612" sId="1">
    <nc r="Q79">
      <f>P79=R79</f>
    </nc>
  </rcc>
  <rcc rId="20613" sId="1">
    <nc r="P80">
      <f>VLOOKUP($C80,'E:\Ли\Пятилетка_Минэнерго\2021 год\ИПР_ФП_2020-2024_3 вар._сентябрь 2021\ИПР в МЭ_по замеч\[ДГК_АРМ-программа_ИПР 2021-2026гг_для МЭ_28.10.2021.xlsx]Лист1 (2)'!$F$17:$IU$2605,7,FALSE)/1000</f>
    </nc>
  </rcc>
  <rcc rId="20614" sId="1">
    <nc r="Q80">
      <f>P80=R80</f>
    </nc>
  </rcc>
  <rcc rId="20615" sId="1">
    <nc r="P81">
      <f>VLOOKUP($C81,'E:\Ли\Пятилетка_Минэнерго\2021 год\ИПР_ФП_2020-2024_3 вар._сентябрь 2021\ИПР в МЭ_по замеч\[ДГК_АРМ-программа_ИПР 2021-2026гг_для МЭ_28.10.2021.xlsx]Лист1 (2)'!$F$17:$IU$2605,7,FALSE)/1000</f>
    </nc>
  </rcc>
  <rcc rId="20616" sId="1">
    <nc r="Q81">
      <f>P81=R81</f>
    </nc>
  </rcc>
  <rcc rId="20617" sId="1">
    <nc r="P82">
      <f>VLOOKUP($C82,'E:\Ли\Пятилетка_Минэнерго\2021 год\ИПР_ФП_2020-2024_3 вар._сентябрь 2021\ИПР в МЭ_по замеч\[ДГК_АРМ-программа_ИПР 2021-2026гг_для МЭ_28.10.2021.xlsx]Лист1 (2)'!$F$17:$IU$2605,7,FALSE)/1000</f>
    </nc>
  </rcc>
  <rcc rId="20618" sId="1">
    <nc r="Q82">
      <f>P82=R82</f>
    </nc>
  </rcc>
  <rcc rId="20619" sId="1">
    <nc r="P83">
      <f>VLOOKUP($C83,'E:\Ли\Пятилетка_Минэнерго\2021 год\ИПР_ФП_2020-2024_3 вар._сентябрь 2021\ИПР в МЭ_по замеч\[ДГК_АРМ-программа_ИПР 2021-2026гг_для МЭ_28.10.2021.xlsx]Лист1 (2)'!$F$17:$IU$2605,7,FALSE)/1000</f>
    </nc>
  </rcc>
  <rcc rId="20620" sId="1">
    <nc r="Q83">
      <f>P83=R83</f>
    </nc>
  </rcc>
  <rcc rId="20621" sId="1">
    <nc r="P84">
      <f>VLOOKUP($C84,'E:\Ли\Пятилетка_Минэнерго\2021 год\ИПР_ФП_2020-2024_3 вар._сентябрь 2021\ИПР в МЭ_по замеч\[ДГК_АРМ-программа_ИПР 2021-2026гг_для МЭ_28.10.2021.xlsx]Лист1 (2)'!$F$17:$IU$2605,7,FALSE)/1000</f>
    </nc>
  </rcc>
  <rcc rId="20622" sId="1">
    <nc r="Q84">
      <f>P84=R84</f>
    </nc>
  </rcc>
  <rcc rId="20623" sId="1">
    <nc r="P85">
      <f>VLOOKUP($C85,'E:\Ли\Пятилетка_Минэнерго\2021 год\ИПР_ФП_2020-2024_3 вар._сентябрь 2021\ИПР в МЭ_по замеч\[ДГК_АРМ-программа_ИПР 2021-2026гг_для МЭ_28.10.2021.xlsx]Лист1 (2)'!$F$17:$IU$2605,7,FALSE)/1000</f>
    </nc>
  </rcc>
  <rcc rId="20624" sId="1">
    <nc r="Q85">
      <f>P85=R85</f>
    </nc>
  </rcc>
  <rcc rId="20625" sId="1">
    <nc r="P86">
      <f>VLOOKUP($C86,'E:\Ли\Пятилетка_Минэнерго\2021 год\ИПР_ФП_2020-2024_3 вар._сентябрь 2021\ИПР в МЭ_по замеч\[ДГК_АРМ-программа_ИПР 2021-2026гг_для МЭ_28.10.2021.xlsx]Лист1 (2)'!$F$17:$IU$2605,7,FALSE)/1000</f>
    </nc>
  </rcc>
  <rcc rId="20626" sId="1">
    <nc r="Q86">
      <f>P86=R86</f>
    </nc>
  </rcc>
  <rcc rId="20627" sId="1">
    <nc r="P87">
      <f>VLOOKUP($C87,'E:\Ли\Пятилетка_Минэнерго\2021 год\ИПР_ФП_2020-2024_3 вар._сентябрь 2021\ИПР в МЭ_по замеч\[ДГК_АРМ-программа_ИПР 2021-2026гг_для МЭ_28.10.2021.xlsx]Лист1 (2)'!$F$17:$IU$2605,7,FALSE)/1000</f>
    </nc>
  </rcc>
  <rcc rId="20628" sId="1">
    <nc r="Q87">
      <f>P87=R87</f>
    </nc>
  </rcc>
  <rcc rId="20629" sId="1">
    <nc r="P88">
      <f>VLOOKUP($C88,'E:\Ли\Пятилетка_Минэнерго\2021 год\ИПР_ФП_2020-2024_3 вар._сентябрь 2021\ИПР в МЭ_по замеч\[ДГК_АРМ-программа_ИПР 2021-2026гг_для МЭ_28.10.2021.xlsx]Лист1 (2)'!$F$17:$IU$2605,7,FALSE)/1000</f>
    </nc>
  </rcc>
  <rcc rId="20630" sId="1">
    <nc r="Q88">
      <f>P88=R88</f>
    </nc>
  </rcc>
  <rcc rId="20631" sId="1">
    <nc r="P89">
      <f>VLOOKUP($C89,'E:\Ли\Пятилетка_Минэнерго\2021 год\ИПР_ФП_2020-2024_3 вар._сентябрь 2021\ИПР в МЭ_по замеч\[ДГК_АРМ-программа_ИПР 2021-2026гг_для МЭ_28.10.2021.xlsx]Лист1 (2)'!$F$17:$IU$2605,7,FALSE)/1000</f>
    </nc>
  </rcc>
  <rcc rId="20632" sId="1">
    <nc r="Q89">
      <f>P89=R89</f>
    </nc>
  </rcc>
  <rcc rId="20633" sId="1">
    <nc r="P90">
      <f>VLOOKUP($C90,'E:\Ли\Пятилетка_Минэнерго\2021 год\ИПР_ФП_2020-2024_3 вар._сентябрь 2021\ИПР в МЭ_по замеч\[ДГК_АРМ-программа_ИПР 2021-2026гг_для МЭ_28.10.2021.xlsx]Лист1 (2)'!$F$17:$IU$2605,7,FALSE)/1000</f>
    </nc>
  </rcc>
  <rcc rId="20634" sId="1">
    <nc r="Q90">
      <f>P90=R90</f>
    </nc>
  </rcc>
  <rcc rId="20635" sId="1">
    <nc r="P91">
      <f>VLOOKUP($C91,'E:\Ли\Пятилетка_Минэнерго\2021 год\ИПР_ФП_2020-2024_3 вар._сентябрь 2021\ИПР в МЭ_по замеч\[ДГК_АРМ-программа_ИПР 2021-2026гг_для МЭ_28.10.2021.xlsx]Лист1 (2)'!$F$17:$IU$2605,7,FALSE)/1000</f>
    </nc>
  </rcc>
  <rcc rId="20636" sId="1">
    <nc r="Q91">
      <f>P91=R91</f>
    </nc>
  </rcc>
  <rcc rId="20637" sId="1">
    <nc r="P92">
      <f>VLOOKUP($C92,'E:\Ли\Пятилетка_Минэнерго\2021 год\ИПР_ФП_2020-2024_3 вар._сентябрь 2021\ИПР в МЭ_по замеч\[ДГК_АРМ-программа_ИПР 2021-2026гг_для МЭ_28.10.2021.xlsx]Лист1 (2)'!$F$17:$IU$2605,7,FALSE)/1000</f>
    </nc>
  </rcc>
  <rcc rId="20638" sId="1">
    <nc r="Q92">
      <f>P92=R92</f>
    </nc>
  </rcc>
  <rcc rId="20639" sId="1" odxf="1" s="1" dxf="1">
    <nc r="P95">
      <f>VLOOKUP($C95,'E:\Ли\Пятилетка_Минэнерго\2021 год\ИПР_ФП_2020-2024_3 вар._сентябрь 2021\ИПР в МЭ_по замеч\[ДГК_АРМ-программа_ИПР 2021-2026гг_для МЭ_28.10.2021.xlsx]Лист1 (2)'!$F$17:$IU$2605,7,FALSE)/1000</f>
    </nc>
    <odxf>
      <font>
        <b val="0"/>
        <i val="0"/>
        <strike val="0"/>
        <condense val="0"/>
        <extend val="0"/>
        <outline val="0"/>
        <shadow val="0"/>
        <u val="none"/>
        <vertAlign val="baseline"/>
        <sz val="12"/>
        <color auto="1"/>
        <name val="Times New Roman CYR"/>
        <scheme val="none"/>
      </font>
      <numFmt numFmtId="4" formatCode="#,##0.00"/>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font>
        <sz val="12"/>
        <color auto="1"/>
        <name val="Times New Roman"/>
        <scheme val="none"/>
      </font>
      <alignment wrapText="0" readingOrder="0"/>
      <protection locked="1"/>
    </ndxf>
  </rcc>
  <rcc rId="20640" sId="1" odxf="1" s="1" dxf="1">
    <nc r="Q95">
      <f>P95=R95</f>
    </nc>
    <odxf>
      <font>
        <b val="0"/>
        <i val="0"/>
        <strike val="0"/>
        <condense val="0"/>
        <extend val="0"/>
        <outline val="0"/>
        <shadow val="0"/>
        <u val="none"/>
        <vertAlign val="baseline"/>
        <sz val="12"/>
        <color auto="1"/>
        <name val="Times New Roman CYR"/>
        <scheme val="none"/>
      </font>
      <numFmt numFmtId="4" formatCode="#,##0.00"/>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font>
        <sz val="12"/>
        <color auto="1"/>
        <name val="Times New Roman"/>
        <scheme val="none"/>
      </font>
      <alignment wrapText="0" readingOrder="0"/>
      <protection locked="1"/>
    </ndxf>
  </rcc>
  <rcc rId="20641" sId="1">
    <nc r="P96">
      <f>VLOOKUP($C96,'E:\Ли\Пятилетка_Минэнерго\2021 год\ИПР_ФП_2020-2024_3 вар._сентябрь 2021\ИПР в МЭ_по замеч\[ДГК_АРМ-программа_ИПР 2021-2026гг_для МЭ_28.10.2021.xlsx]Лист1 (2)'!$F$17:$IU$2605,7,FALSE)/1000</f>
    </nc>
  </rcc>
  <rcc rId="20642" sId="1">
    <nc r="Q96">
      <f>P96=R96</f>
    </nc>
  </rcc>
  <rcc rId="20643" sId="1">
    <nc r="P97">
      <f>VLOOKUP($C97,'E:\Ли\Пятилетка_Минэнерго\2021 год\ИПР_ФП_2020-2024_3 вар._сентябрь 2021\ИПР в МЭ_по замеч\[ДГК_АРМ-программа_ИПР 2021-2026гг_для МЭ_28.10.2021.xlsx]Лист1 (2)'!$F$17:$IU$2605,7,FALSE)/1000</f>
    </nc>
  </rcc>
  <rcc rId="20644" sId="1">
    <nc r="Q97">
      <f>P97=R97</f>
    </nc>
  </rcc>
  <rcc rId="20645" sId="1">
    <nc r="P98">
      <f>VLOOKUP($C98,'E:\Ли\Пятилетка_Минэнерго\2021 год\ИПР_ФП_2020-2024_3 вар._сентябрь 2021\ИПР в МЭ_по замеч\[ДГК_АРМ-программа_ИПР 2021-2026гг_для МЭ_28.10.2021.xlsx]Лист1 (2)'!$F$17:$IU$2605,7,FALSE)/1000</f>
    </nc>
  </rcc>
  <rcc rId="20646" sId="1">
    <nc r="Q98">
      <f>P98=R98</f>
    </nc>
  </rcc>
  <rcc rId="20647" sId="1">
    <nc r="P99">
      <f>VLOOKUP($C99,'E:\Ли\Пятилетка_Минэнерго\2021 год\ИПР_ФП_2020-2024_3 вар._сентябрь 2021\ИПР в МЭ_по замеч\[ДГК_АРМ-программа_ИПР 2021-2026гг_для МЭ_28.10.2021.xlsx]Лист1 (2)'!$F$17:$IU$2605,7,FALSE)/1000</f>
    </nc>
  </rcc>
  <rcc rId="20648" sId="1">
    <nc r="Q99">
      <f>P99=R99</f>
    </nc>
  </rcc>
  <rcc rId="20649" sId="1">
    <nc r="P100">
      <f>VLOOKUP($C100,'E:\Ли\Пятилетка_Минэнерго\2021 год\ИПР_ФП_2020-2024_3 вар._сентябрь 2021\ИПР в МЭ_по замеч\[ДГК_АРМ-программа_ИПР 2021-2026гг_для МЭ_28.10.2021.xlsx]Лист1 (2)'!$F$17:$IU$2605,7,FALSE)/1000</f>
    </nc>
  </rcc>
  <rcc rId="20650" sId="1">
    <nc r="Q100">
      <f>P100=R100</f>
    </nc>
  </rcc>
  <rcc rId="20651" sId="1">
    <nc r="P101">
      <f>VLOOKUP($C101,'E:\Ли\Пятилетка_Минэнерго\2021 год\ИПР_ФП_2020-2024_3 вар._сентябрь 2021\ИПР в МЭ_по замеч\[ДГК_АРМ-программа_ИПР 2021-2026гг_для МЭ_28.10.2021.xlsx]Лист1 (2)'!$F$17:$IU$2605,7,FALSE)/1000</f>
    </nc>
  </rcc>
  <rcc rId="20652" sId="1">
    <nc r="Q101">
      <f>P101=R101</f>
    </nc>
  </rcc>
  <rcc rId="20653" sId="1">
    <nc r="P102">
      <f>VLOOKUP($C102,'E:\Ли\Пятилетка_Минэнерго\2021 год\ИПР_ФП_2020-2024_3 вар._сентябрь 2021\ИПР в МЭ_по замеч\[ДГК_АРМ-программа_ИПР 2021-2026гг_для МЭ_28.10.2021.xlsx]Лист1 (2)'!$F$17:$IU$2605,7,FALSE)/1000</f>
    </nc>
  </rcc>
  <rcc rId="20654" sId="1">
    <nc r="Q102">
      <f>P102=R102</f>
    </nc>
  </rcc>
  <rcc rId="20655" sId="1">
    <nc r="P103">
      <f>VLOOKUP($C103,'E:\Ли\Пятилетка_Минэнерго\2021 год\ИПР_ФП_2020-2024_3 вар._сентябрь 2021\ИПР в МЭ_по замеч\[ДГК_АРМ-программа_ИПР 2021-2026гг_для МЭ_28.10.2021.xlsx]Лист1 (2)'!$F$17:$IU$2605,7,FALSE)/1000</f>
    </nc>
  </rcc>
  <rcc rId="20656" sId="1">
    <nc r="Q103">
      <f>P103=R103</f>
    </nc>
  </rcc>
  <rcc rId="20657" sId="1">
    <nc r="P104">
      <f>VLOOKUP($C104,'E:\Ли\Пятилетка_Минэнерго\2021 год\ИПР_ФП_2020-2024_3 вар._сентябрь 2021\ИПР в МЭ_по замеч\[ДГК_АРМ-программа_ИПР 2021-2026гг_для МЭ_28.10.2021.xlsx]Лист1 (2)'!$F$17:$IU$2605,7,FALSE)/1000</f>
    </nc>
  </rcc>
  <rcc rId="20658" sId="1">
    <nc r="Q104">
      <f>P104=R104</f>
    </nc>
  </rcc>
  <rcc rId="20659" sId="1">
    <nc r="P105">
      <f>VLOOKUP($C105,'E:\Ли\Пятилетка_Минэнерго\2021 год\ИПР_ФП_2020-2024_3 вар._сентябрь 2021\ИПР в МЭ_по замеч\[ДГК_АРМ-программа_ИПР 2021-2026гг_для МЭ_28.10.2021.xlsx]Лист1 (2)'!$F$17:$IU$2605,7,FALSE)/1000</f>
    </nc>
  </rcc>
  <rcc rId="20660" sId="1">
    <nc r="Q105">
      <f>P105=R105</f>
    </nc>
  </rcc>
  <rcc rId="20661" sId="1">
    <nc r="P106">
      <f>VLOOKUP($C106,'E:\Ли\Пятилетка_Минэнерго\2021 год\ИПР_ФП_2020-2024_3 вар._сентябрь 2021\ИПР в МЭ_по замеч\[ДГК_АРМ-программа_ИПР 2021-2026гг_для МЭ_28.10.2021.xlsx]Лист1 (2)'!$F$17:$IU$2605,7,FALSE)/1000</f>
    </nc>
  </rcc>
  <rcc rId="20662" sId="1">
    <nc r="Q106">
      <f>P106=R106</f>
    </nc>
  </rcc>
  <rcc rId="20663" sId="1">
    <nc r="P107">
      <f>VLOOKUP($C107,'E:\Ли\Пятилетка_Минэнерго\2021 год\ИПР_ФП_2020-2024_3 вар._сентябрь 2021\ИПР в МЭ_по замеч\[ДГК_АРМ-программа_ИПР 2021-2026гг_для МЭ_28.10.2021.xlsx]Лист1 (2)'!$F$17:$IU$2605,7,FALSE)/1000</f>
    </nc>
  </rcc>
  <rcc rId="20664" sId="1">
    <nc r="Q107">
      <f>P107=R107</f>
    </nc>
  </rcc>
  <rcc rId="20665" sId="1">
    <nc r="P108">
      <f>VLOOKUP($C108,'E:\Ли\Пятилетка_Минэнерго\2021 год\ИПР_ФП_2020-2024_3 вар._сентябрь 2021\ИПР в МЭ_по замеч\[ДГК_АРМ-программа_ИПР 2021-2026гг_для МЭ_28.10.2021.xlsx]Лист1 (2)'!$F$17:$IU$2605,7,FALSE)/1000</f>
    </nc>
  </rcc>
  <rcc rId="20666" sId="1">
    <nc r="Q108">
      <f>P108=R108</f>
    </nc>
  </rcc>
  <rcc rId="20667" sId="1">
    <nc r="P109">
      <f>VLOOKUP($C109,'E:\Ли\Пятилетка_Минэнерго\2021 год\ИПР_ФП_2020-2024_3 вар._сентябрь 2021\ИПР в МЭ_по замеч\[ДГК_АРМ-программа_ИПР 2021-2026гг_для МЭ_28.10.2021.xlsx]Лист1 (2)'!$F$17:$IU$2605,7,FALSE)/1000</f>
    </nc>
  </rcc>
  <rcc rId="20668" sId="1">
    <nc r="Q109">
      <f>P109=R109</f>
    </nc>
  </rcc>
  <rcc rId="20669" sId="1">
    <nc r="P110">
      <f>VLOOKUP($C110,'E:\Ли\Пятилетка_Минэнерго\2021 год\ИПР_ФП_2020-2024_3 вар._сентябрь 2021\ИПР в МЭ_по замеч\[ДГК_АРМ-программа_ИПР 2021-2026гг_для МЭ_28.10.2021.xlsx]Лист1 (2)'!$F$17:$IU$2605,7,FALSE)/1000</f>
    </nc>
  </rcc>
  <rcc rId="20670" sId="1">
    <nc r="Q110">
      <f>P110=R110</f>
    </nc>
  </rcc>
  <rcc rId="20671" sId="1">
    <nc r="P111">
      <f>VLOOKUP($C111,'E:\Ли\Пятилетка_Минэнерго\2021 год\ИПР_ФП_2020-2024_3 вар._сентябрь 2021\ИПР в МЭ_по замеч\[ДГК_АРМ-программа_ИПР 2021-2026гг_для МЭ_28.10.2021.xlsx]Лист1 (2)'!$F$17:$IU$2605,7,FALSE)/1000</f>
    </nc>
  </rcc>
  <rcc rId="20672" sId="1">
    <nc r="Q111">
      <f>P111=R111</f>
    </nc>
  </rcc>
  <rcc rId="20673" sId="1">
    <nc r="P112">
      <f>VLOOKUP($C112,'E:\Ли\Пятилетка_Минэнерго\2021 год\ИПР_ФП_2020-2024_3 вар._сентябрь 2021\ИПР в МЭ_по замеч\[ДГК_АРМ-программа_ИПР 2021-2026гг_для МЭ_28.10.2021.xlsx]Лист1 (2)'!$F$17:$IU$2605,7,FALSE)/1000</f>
    </nc>
  </rcc>
  <rcc rId="20674" sId="1">
    <nc r="Q112">
      <f>P112=R112</f>
    </nc>
  </rcc>
  <rcc rId="20675" sId="1">
    <nc r="P113">
      <f>VLOOKUP($C113,'E:\Ли\Пятилетка_Минэнерго\2021 год\ИПР_ФП_2020-2024_3 вар._сентябрь 2021\ИПР в МЭ_по замеч\[ДГК_АРМ-программа_ИПР 2021-2026гг_для МЭ_28.10.2021.xlsx]Лист1 (2)'!$F$17:$IU$2605,7,FALSE)/1000</f>
    </nc>
  </rcc>
  <rcc rId="20676" sId="1">
    <nc r="Q113">
      <f>P113=R113</f>
    </nc>
  </rcc>
  <rcc rId="20677" sId="1">
    <nc r="P114">
      <f>VLOOKUP($C114,'E:\Ли\Пятилетка_Минэнерго\2021 год\ИПР_ФП_2020-2024_3 вар._сентябрь 2021\ИПР в МЭ_по замеч\[ДГК_АРМ-программа_ИПР 2021-2026гг_для МЭ_28.10.2021.xlsx]Лист1 (2)'!$F$17:$IU$2605,7,FALSE)/1000</f>
    </nc>
  </rcc>
  <rcc rId="20678" sId="1">
    <nc r="Q114">
      <f>P114=R114</f>
    </nc>
  </rcc>
  <rcc rId="20679" sId="1">
    <nc r="P115">
      <f>VLOOKUP($C115,'E:\Ли\Пятилетка_Минэнерго\2021 год\ИПР_ФП_2020-2024_3 вар._сентябрь 2021\ИПР в МЭ_по замеч\[ДГК_АРМ-программа_ИПР 2021-2026гг_для МЭ_28.10.2021.xlsx]Лист1 (2)'!$F$17:$IU$2605,7,FALSE)/1000</f>
    </nc>
  </rcc>
  <rcc rId="20680" sId="1">
    <nc r="Q115">
      <f>P115=R115</f>
    </nc>
  </rcc>
  <rcc rId="20681" sId="1">
    <nc r="P116">
      <f>VLOOKUP($C116,'E:\Ли\Пятилетка_Минэнерго\2021 год\ИПР_ФП_2020-2024_3 вар._сентябрь 2021\ИПР в МЭ_по замеч\[ДГК_АРМ-программа_ИПР 2021-2026гг_для МЭ_28.10.2021.xlsx]Лист1 (2)'!$F$17:$IU$2605,7,FALSE)/1000</f>
    </nc>
  </rcc>
  <rcc rId="20682" sId="1">
    <nc r="Q116">
      <f>P116=R116</f>
    </nc>
  </rcc>
  <rcc rId="20683" sId="1">
    <nc r="P117">
      <f>VLOOKUP($C117,'E:\Ли\Пятилетка_Минэнерго\2021 год\ИПР_ФП_2020-2024_3 вар._сентябрь 2021\ИПР в МЭ_по замеч\[ДГК_АРМ-программа_ИПР 2021-2026гг_для МЭ_28.10.2021.xlsx]Лист1 (2)'!$F$17:$IU$2605,7,FALSE)/1000</f>
    </nc>
  </rcc>
  <rcc rId="20684" sId="1">
    <nc r="Q117">
      <f>P117=R117</f>
    </nc>
  </rcc>
  <rcc rId="20685" sId="1">
    <nc r="P118">
      <f>VLOOKUP($C118,'E:\Ли\Пятилетка_Минэнерго\2021 год\ИПР_ФП_2020-2024_3 вар._сентябрь 2021\ИПР в МЭ_по замеч\[ДГК_АРМ-программа_ИПР 2021-2026гг_для МЭ_28.10.2021.xlsx]Лист1 (2)'!$F$17:$IU$2605,7,FALSE)/1000</f>
    </nc>
  </rcc>
  <rcc rId="20686" sId="1">
    <nc r="Q118">
      <f>P118=R118</f>
    </nc>
  </rcc>
  <rcc rId="20687" sId="1">
    <nc r="P119">
      <f>VLOOKUP($C119,'E:\Ли\Пятилетка_Минэнерго\2021 год\ИПР_ФП_2020-2024_3 вар._сентябрь 2021\ИПР в МЭ_по замеч\[ДГК_АРМ-программа_ИПР 2021-2026гг_для МЭ_28.10.2021.xlsx]Лист1 (2)'!$F$17:$IU$2605,7,FALSE)/1000</f>
    </nc>
  </rcc>
  <rcc rId="20688" sId="1">
    <nc r="Q119">
      <f>P119=R119</f>
    </nc>
  </rcc>
  <rcc rId="20689" sId="1">
    <nc r="P120">
      <f>VLOOKUP($C120,'E:\Ли\Пятилетка_Минэнерго\2021 год\ИПР_ФП_2020-2024_3 вар._сентябрь 2021\ИПР в МЭ_по замеч\[ДГК_АРМ-программа_ИПР 2021-2026гг_для МЭ_28.10.2021.xlsx]Лист1 (2)'!$F$17:$IU$2605,7,FALSE)/1000</f>
    </nc>
  </rcc>
  <rcc rId="20690" sId="1">
    <nc r="Q120">
      <f>P120=R120</f>
    </nc>
  </rcc>
  <rcc rId="20691" sId="1">
    <nc r="P121">
      <f>VLOOKUP($C121,'E:\Ли\Пятилетка_Минэнерго\2021 год\ИПР_ФП_2020-2024_3 вар._сентябрь 2021\ИПР в МЭ_по замеч\[ДГК_АРМ-программа_ИПР 2021-2026гг_для МЭ_28.10.2021.xlsx]Лист1 (2)'!$F$17:$IU$2605,7,FALSE)/1000</f>
    </nc>
  </rcc>
  <rcc rId="20692" sId="1">
    <nc r="Q121">
      <f>P121=R121</f>
    </nc>
  </rcc>
  <rcc rId="20693" sId="1">
    <nc r="P122">
      <f>VLOOKUP($C122,'E:\Ли\Пятилетка_Минэнерго\2021 год\ИПР_ФП_2020-2024_3 вар._сентябрь 2021\ИПР в МЭ_по замеч\[ДГК_АРМ-программа_ИПР 2021-2026гг_для МЭ_28.10.2021.xlsx]Лист1 (2)'!$F$17:$IU$2605,7,FALSE)/1000</f>
    </nc>
  </rcc>
  <rcc rId="20694" sId="1">
    <nc r="Q122">
      <f>P122=R122</f>
    </nc>
  </rcc>
  <rcc rId="20695" sId="1">
    <nc r="P123">
      <f>VLOOKUP($C123,'E:\Ли\Пятилетка_Минэнерго\2021 год\ИПР_ФП_2020-2024_3 вар._сентябрь 2021\ИПР в МЭ_по замеч\[ДГК_АРМ-программа_ИПР 2021-2026гг_для МЭ_28.10.2021.xlsx]Лист1 (2)'!$F$17:$IU$2605,7,FALSE)/1000</f>
    </nc>
  </rcc>
  <rcc rId="20696" sId="1">
    <nc r="Q123">
      <f>P123=R123</f>
    </nc>
  </rcc>
  <rcc rId="20697" sId="1">
    <nc r="P126">
      <f>VLOOKUP($C126,'E:\Ли\Пятилетка_Минэнерго\2021 год\ИПР_ФП_2020-2024_3 вар._сентябрь 2021\ИПР в МЭ_по замеч\[ДГК_АРМ-программа_ИПР 2021-2026гг_для МЭ_28.10.2021.xlsx]Лист1 (2)'!$F$17:$IU$2605,7,FALSE)/1000</f>
    </nc>
  </rcc>
  <rcc rId="20698" sId="1">
    <nc r="Q126">
      <f>P126=R126</f>
    </nc>
  </rcc>
  <rcc rId="20699" sId="1">
    <nc r="P127">
      <f>VLOOKUP($C127,'E:\Ли\Пятилетка_Минэнерго\2021 год\ИПР_ФП_2020-2024_3 вар._сентябрь 2021\ИПР в МЭ_по замеч\[ДГК_АРМ-программа_ИПР 2021-2026гг_для МЭ_28.10.2021.xlsx]Лист1 (2)'!$F$17:$IU$2605,7,FALSE)/1000</f>
    </nc>
  </rcc>
  <rcc rId="20700" sId="1">
    <nc r="Q127">
      <f>P127=R127</f>
    </nc>
  </rcc>
  <rcc rId="20701" sId="1">
    <nc r="P128">
      <f>VLOOKUP($C128,'E:\Ли\Пятилетка_Минэнерго\2021 год\ИПР_ФП_2020-2024_3 вар._сентябрь 2021\ИПР в МЭ_по замеч\[ДГК_АРМ-программа_ИПР 2021-2026гг_для МЭ_28.10.2021.xlsx]Лист1 (2)'!$F$17:$IU$2605,7,FALSE)/1000</f>
    </nc>
  </rcc>
  <rcc rId="20702" sId="1">
    <nc r="Q128">
      <f>P128=R128</f>
    </nc>
  </rcc>
  <rcc rId="20703" sId="1">
    <nc r="P129">
      <f>VLOOKUP($C129,'E:\Ли\Пятилетка_Минэнерго\2021 год\ИПР_ФП_2020-2024_3 вар._сентябрь 2021\ИПР в МЭ_по замеч\[ДГК_АРМ-программа_ИПР 2021-2026гг_для МЭ_28.10.2021.xlsx]Лист1 (2)'!$F$17:$IU$2605,7,FALSE)/1000</f>
    </nc>
  </rcc>
  <rcc rId="20704" sId="1">
    <nc r="Q129">
      <f>P129=R129</f>
    </nc>
  </rcc>
  <rcc rId="20705" sId="1">
    <nc r="P130">
      <f>VLOOKUP($C130,'E:\Ли\Пятилетка_Минэнерго\2021 год\ИПР_ФП_2020-2024_3 вар._сентябрь 2021\ИПР в МЭ_по замеч\[ДГК_АРМ-программа_ИПР 2021-2026гг_для МЭ_28.10.2021.xlsx]Лист1 (2)'!$F$17:$IU$2605,7,FALSE)/1000</f>
    </nc>
  </rcc>
  <rcc rId="20706" sId="1">
    <nc r="Q130">
      <f>P130=R130</f>
    </nc>
  </rcc>
  <rcc rId="20707" sId="1">
    <nc r="P131">
      <f>VLOOKUP($C131,'E:\Ли\Пятилетка_Минэнерго\2021 год\ИПР_ФП_2020-2024_3 вар._сентябрь 2021\ИПР в МЭ_по замеч\[ДГК_АРМ-программа_ИПР 2021-2026гг_для МЭ_28.10.2021.xlsx]Лист1 (2)'!$F$17:$IU$2605,7,FALSE)/1000</f>
    </nc>
  </rcc>
  <rcc rId="20708" sId="1">
    <nc r="Q131">
      <f>P131=R131</f>
    </nc>
  </rcc>
  <rcc rId="20709" sId="1">
    <nc r="P132">
      <f>VLOOKUP($C132,'E:\Ли\Пятилетка_Минэнерго\2021 год\ИПР_ФП_2020-2024_3 вар._сентябрь 2021\ИПР в МЭ_по замеч\[ДГК_АРМ-программа_ИПР 2021-2026гг_для МЭ_28.10.2021.xlsx]Лист1 (2)'!$F$17:$IU$2605,7,FALSE)/1000</f>
    </nc>
  </rcc>
  <rcc rId="20710" sId="1">
    <nc r="Q132">
      <f>P132=R132</f>
    </nc>
  </rcc>
  <rcc rId="20711" sId="1">
    <nc r="P133">
      <f>VLOOKUP($C133,'E:\Ли\Пятилетка_Минэнерго\2021 год\ИПР_ФП_2020-2024_3 вар._сентябрь 2021\ИПР в МЭ_по замеч\[ДГК_АРМ-программа_ИПР 2021-2026гг_для МЭ_28.10.2021.xlsx]Лист1 (2)'!$F$17:$IU$2605,7,FALSE)/1000</f>
    </nc>
  </rcc>
  <rcc rId="20712" sId="1">
    <nc r="Q133">
      <f>P133=R133</f>
    </nc>
  </rcc>
  <rcc rId="20713" sId="1">
    <nc r="P134">
      <f>VLOOKUP($C134,'E:\Ли\Пятилетка_Минэнерго\2021 год\ИПР_ФП_2020-2024_3 вар._сентябрь 2021\ИПР в МЭ_по замеч\[ДГК_АРМ-программа_ИПР 2021-2026гг_для МЭ_28.10.2021.xlsx]Лист1 (2)'!$F$17:$IU$2605,7,FALSE)/1000</f>
    </nc>
  </rcc>
  <rcc rId="20714" sId="1">
    <nc r="Q134">
      <f>P134=R134</f>
    </nc>
  </rcc>
  <rcc rId="20715" sId="1">
    <nc r="P135">
      <f>VLOOKUP($C135,'E:\Ли\Пятилетка_Минэнерго\2021 год\ИПР_ФП_2020-2024_3 вар._сентябрь 2021\ИПР в МЭ_по замеч\[ДГК_АРМ-программа_ИПР 2021-2026гг_для МЭ_28.10.2021.xlsx]Лист1 (2)'!$F$17:$IU$2605,7,FALSE)/1000</f>
    </nc>
  </rcc>
  <rcc rId="20716" sId="1">
    <nc r="Q135">
      <f>P135=R135</f>
    </nc>
  </rcc>
  <rcc rId="20717" sId="1">
    <nc r="P136">
      <f>VLOOKUP($C136,'E:\Ли\Пятилетка_Минэнерго\2021 год\ИПР_ФП_2020-2024_3 вар._сентябрь 2021\ИПР в МЭ_по замеч\[ДГК_АРМ-программа_ИПР 2021-2026гг_для МЭ_28.10.2021.xlsx]Лист1 (2)'!$F$17:$IU$2605,7,FALSE)/1000</f>
    </nc>
  </rcc>
  <rcc rId="20718" sId="1">
    <nc r="Q136">
      <f>P136=R136</f>
    </nc>
  </rcc>
  <rcc rId="20719" sId="1">
    <nc r="P137">
      <f>VLOOKUP($C137,'E:\Ли\Пятилетка_Минэнерго\2021 год\ИПР_ФП_2020-2024_3 вар._сентябрь 2021\ИПР в МЭ_по замеч\[ДГК_АРМ-программа_ИПР 2021-2026гг_для МЭ_28.10.2021.xlsx]Лист1 (2)'!$F$17:$IU$2605,7,FALSE)/1000</f>
    </nc>
  </rcc>
  <rcc rId="20720" sId="1">
    <nc r="Q137">
      <f>P137=R137</f>
    </nc>
  </rcc>
  <rcc rId="20721" sId="1">
    <nc r="P138">
      <f>VLOOKUP($C138,'E:\Ли\Пятилетка_Минэнерго\2021 год\ИПР_ФП_2020-2024_3 вар._сентябрь 2021\ИПР в МЭ_по замеч\[ДГК_АРМ-программа_ИПР 2021-2026гг_для МЭ_28.10.2021.xlsx]Лист1 (2)'!$F$17:$IU$2605,7,FALSE)/1000</f>
    </nc>
  </rcc>
  <rcc rId="20722" sId="1">
    <nc r="Q138">
      <f>P138=R138</f>
    </nc>
  </rcc>
  <rcc rId="20723" sId="1">
    <nc r="P139">
      <f>VLOOKUP($C139,'E:\Ли\Пятилетка_Минэнерго\2021 год\ИПР_ФП_2020-2024_3 вар._сентябрь 2021\ИПР в МЭ_по замеч\[ДГК_АРМ-программа_ИПР 2021-2026гг_для МЭ_28.10.2021.xlsx]Лист1 (2)'!$F$17:$IU$2605,7,FALSE)/1000</f>
    </nc>
  </rcc>
  <rcc rId="20724" sId="1">
    <nc r="Q139">
      <f>P139=R139</f>
    </nc>
  </rcc>
  <rcc rId="20725" sId="1">
    <nc r="P140">
      <f>VLOOKUP($C140,'E:\Ли\Пятилетка_Минэнерго\2021 год\ИПР_ФП_2020-2024_3 вар._сентябрь 2021\ИПР в МЭ_по замеч\[ДГК_АРМ-программа_ИПР 2021-2026гг_для МЭ_28.10.2021.xlsx]Лист1 (2)'!$F$17:$IU$2605,7,FALSE)/1000</f>
    </nc>
  </rcc>
  <rcc rId="20726" sId="1">
    <nc r="Q140">
      <f>P140=R140</f>
    </nc>
  </rcc>
  <rcc rId="20727" sId="1">
    <nc r="P141">
      <f>VLOOKUP($C141,'E:\Ли\Пятилетка_Минэнерго\2021 год\ИПР_ФП_2020-2024_3 вар._сентябрь 2021\ИПР в МЭ_по замеч\[ДГК_АРМ-программа_ИПР 2021-2026гг_для МЭ_28.10.2021.xlsx]Лист1 (2)'!$F$17:$IU$2605,7,FALSE)/1000</f>
    </nc>
  </rcc>
  <rcc rId="20728" sId="1">
    <nc r="Q141">
      <f>P141=R141</f>
    </nc>
  </rcc>
  <rcc rId="20729" sId="1">
    <nc r="P142">
      <f>VLOOKUP($C142,'E:\Ли\Пятилетка_Минэнерго\2021 год\ИПР_ФП_2020-2024_3 вар._сентябрь 2021\ИПР в МЭ_по замеч\[ДГК_АРМ-программа_ИПР 2021-2026гг_для МЭ_28.10.2021.xlsx]Лист1 (2)'!$F$17:$IU$2605,7,FALSE)/1000</f>
    </nc>
  </rcc>
  <rcc rId="20730" sId="1">
    <nc r="Q142">
      <f>P142=R142</f>
    </nc>
  </rcc>
  <rcc rId="20731" sId="1">
    <nc r="P143">
      <f>VLOOKUP($C143,'E:\Ли\Пятилетка_Минэнерго\2021 год\ИПР_ФП_2020-2024_3 вар._сентябрь 2021\ИПР в МЭ_по замеч\[ДГК_АРМ-программа_ИПР 2021-2026гг_для МЭ_28.10.2021.xlsx]Лист1 (2)'!$F$17:$IU$2605,7,FALSE)/1000</f>
    </nc>
  </rcc>
  <rcc rId="20732" sId="1">
    <nc r="Q143">
      <f>P143=R143</f>
    </nc>
  </rcc>
  <rcc rId="20733" sId="1">
    <nc r="P144">
      <f>VLOOKUP($C144,'E:\Ли\Пятилетка_Минэнерго\2021 год\ИПР_ФП_2020-2024_3 вар._сентябрь 2021\ИПР в МЭ_по замеч\[ДГК_АРМ-программа_ИПР 2021-2026гг_для МЭ_28.10.2021.xlsx]Лист1 (2)'!$F$17:$IU$2605,7,FALSE)/1000</f>
    </nc>
  </rcc>
  <rcc rId="20734" sId="1">
    <nc r="Q144">
      <f>P144=R144</f>
    </nc>
  </rcc>
  <rcc rId="20735" sId="1">
    <nc r="P145">
      <f>VLOOKUP($C145,'E:\Ли\Пятилетка_Минэнерго\2021 год\ИПР_ФП_2020-2024_3 вар._сентябрь 2021\ИПР в МЭ_по замеч\[ДГК_АРМ-программа_ИПР 2021-2026гг_для МЭ_28.10.2021.xlsx]Лист1 (2)'!$F$17:$IU$2605,7,FALSE)/1000</f>
    </nc>
  </rcc>
  <rcc rId="20736" sId="1">
    <nc r="Q145">
      <f>P145=R145</f>
    </nc>
  </rcc>
  <rcc rId="20737" sId="1">
    <nc r="P146">
      <f>VLOOKUP($C146,'E:\Ли\Пятилетка_Минэнерго\2021 год\ИПР_ФП_2020-2024_3 вар._сентябрь 2021\ИПР в МЭ_по замеч\[ДГК_АРМ-программа_ИПР 2021-2026гг_для МЭ_28.10.2021.xlsx]Лист1 (2)'!$F$17:$IU$2605,7,FALSE)/1000</f>
    </nc>
  </rcc>
  <rcc rId="20738" sId="1">
    <nc r="Q146">
      <f>P146=R146</f>
    </nc>
  </rcc>
  <rcc rId="20739" sId="1">
    <nc r="P147">
      <f>VLOOKUP($C147,'E:\Ли\Пятилетка_Минэнерго\2021 год\ИПР_ФП_2020-2024_3 вар._сентябрь 2021\ИПР в МЭ_по замеч\[ДГК_АРМ-программа_ИПР 2021-2026гг_для МЭ_28.10.2021.xlsx]Лист1 (2)'!$F$17:$IU$2605,7,FALSE)/1000</f>
    </nc>
  </rcc>
  <rcc rId="20740" sId="1">
    <nc r="Q147">
      <f>P147=R147</f>
    </nc>
  </rcc>
  <rcc rId="20741" sId="1">
    <nc r="P148">
      <f>VLOOKUP($C148,'E:\Ли\Пятилетка_Минэнерго\2021 год\ИПР_ФП_2020-2024_3 вар._сентябрь 2021\ИПР в МЭ_по замеч\[ДГК_АРМ-программа_ИПР 2021-2026гг_для МЭ_28.10.2021.xlsx]Лист1 (2)'!$F$17:$IU$2605,7,FALSE)/1000</f>
    </nc>
  </rcc>
  <rcc rId="20742" sId="1">
    <nc r="Q148">
      <f>P148=R148</f>
    </nc>
  </rcc>
  <rcc rId="20743" sId="1">
    <nc r="P149">
      <f>VLOOKUP($C149,'E:\Ли\Пятилетка_Минэнерго\2021 год\ИПР_ФП_2020-2024_3 вар._сентябрь 2021\ИПР в МЭ_по замеч\[ДГК_АРМ-программа_ИПР 2021-2026гг_для МЭ_28.10.2021.xlsx]Лист1 (2)'!$F$17:$IU$2605,7,FALSE)/1000</f>
    </nc>
  </rcc>
  <rcc rId="20744" sId="1">
    <nc r="Q149">
      <f>P149=R149</f>
    </nc>
  </rcc>
  <rcc rId="20745" sId="1">
    <nc r="P150">
      <f>VLOOKUP($C150,'E:\Ли\Пятилетка_Минэнерго\2021 год\ИПР_ФП_2020-2024_3 вар._сентябрь 2021\ИПР в МЭ_по замеч\[ДГК_АРМ-программа_ИПР 2021-2026гг_для МЭ_28.10.2021.xlsx]Лист1 (2)'!$F$17:$IU$2605,7,FALSE)/1000</f>
    </nc>
  </rcc>
  <rcc rId="20746" sId="1">
    <nc r="Q150">
      <f>P150=R150</f>
    </nc>
  </rcc>
  <rcc rId="20747" sId="1">
    <nc r="P151">
      <f>VLOOKUP($C151,'E:\Ли\Пятилетка_Минэнерго\2021 год\ИПР_ФП_2020-2024_3 вар._сентябрь 2021\ИПР в МЭ_по замеч\[ДГК_АРМ-программа_ИПР 2021-2026гг_для МЭ_28.10.2021.xlsx]Лист1 (2)'!$F$17:$IU$2605,7,FALSE)/1000</f>
    </nc>
  </rcc>
  <rcc rId="20748" sId="1">
    <nc r="Q151">
      <f>P151=R151</f>
    </nc>
  </rcc>
  <rcc rId="20749" sId="1">
    <nc r="P152">
      <f>VLOOKUP($C152,'E:\Ли\Пятилетка_Минэнерго\2021 год\ИПР_ФП_2020-2024_3 вар._сентябрь 2021\ИПР в МЭ_по замеч\[ДГК_АРМ-программа_ИПР 2021-2026гг_для МЭ_28.10.2021.xlsx]Лист1 (2)'!$F$17:$IU$2605,7,FALSE)/1000</f>
    </nc>
  </rcc>
  <rcc rId="20750" sId="1">
    <nc r="Q152">
      <f>P152=R152</f>
    </nc>
  </rcc>
  <rcc rId="20751" sId="1">
    <nc r="P153">
      <f>VLOOKUP($C153,'E:\Ли\Пятилетка_Минэнерго\2021 год\ИПР_ФП_2020-2024_3 вар._сентябрь 2021\ИПР в МЭ_по замеч\[ДГК_АРМ-программа_ИПР 2021-2026гг_для МЭ_28.10.2021.xlsx]Лист1 (2)'!$F$17:$IU$2605,7,FALSE)/1000</f>
    </nc>
  </rcc>
  <rcc rId="20752" sId="1">
    <nc r="Q153">
      <f>P153=R153</f>
    </nc>
  </rcc>
  <rcc rId="20753" sId="1">
    <nc r="P154">
      <f>VLOOKUP($C154,'E:\Ли\Пятилетка_Минэнерго\2021 год\ИПР_ФП_2020-2024_3 вар._сентябрь 2021\ИПР в МЭ_по замеч\[ДГК_АРМ-программа_ИПР 2021-2026гг_для МЭ_28.10.2021.xlsx]Лист1 (2)'!$F$17:$IU$2605,7,FALSE)/1000</f>
    </nc>
  </rcc>
  <rcc rId="20754" sId="1">
    <nc r="Q154">
      <f>P154=R154</f>
    </nc>
  </rcc>
  <rcc rId="20755" sId="1">
    <nc r="P155">
      <f>VLOOKUP($C155,'E:\Ли\Пятилетка_Минэнерго\2021 год\ИПР_ФП_2020-2024_3 вар._сентябрь 2021\ИПР в МЭ_по замеч\[ДГК_АРМ-программа_ИПР 2021-2026гг_для МЭ_28.10.2021.xlsx]Лист1 (2)'!$F$17:$IU$2605,7,FALSE)/1000</f>
    </nc>
  </rcc>
  <rcc rId="20756" sId="1">
    <nc r="Q155">
      <f>P155=R155</f>
    </nc>
  </rcc>
  <rcc rId="20757" sId="1">
    <nc r="P156">
      <f>VLOOKUP($C156,'E:\Ли\Пятилетка_Минэнерго\2021 год\ИПР_ФП_2020-2024_3 вар._сентябрь 2021\ИПР в МЭ_по замеч\[ДГК_АРМ-программа_ИПР 2021-2026гг_для МЭ_28.10.2021.xlsx]Лист1 (2)'!$F$17:$IU$2605,7,FALSE)/1000</f>
    </nc>
  </rcc>
  <rcc rId="20758" sId="1">
    <nc r="Q156">
      <f>P156=R156</f>
    </nc>
  </rcc>
  <rcc rId="20759" sId="1">
    <nc r="P157">
      <f>VLOOKUP($C157,'E:\Ли\Пятилетка_Минэнерго\2021 год\ИПР_ФП_2020-2024_3 вар._сентябрь 2021\ИПР в МЭ_по замеч\[ДГК_АРМ-программа_ИПР 2021-2026гг_для МЭ_28.10.2021.xlsx]Лист1 (2)'!$F$17:$IU$2605,7,FALSE)/1000</f>
    </nc>
  </rcc>
  <rcc rId="20760" sId="1">
    <nc r="Q157">
      <f>P157=R157</f>
    </nc>
  </rcc>
  <rcc rId="20761" sId="1">
    <nc r="P158">
      <f>VLOOKUP($C158,'E:\Ли\Пятилетка_Минэнерго\2021 год\ИПР_ФП_2020-2024_3 вар._сентябрь 2021\ИПР в МЭ_по замеч\[ДГК_АРМ-программа_ИПР 2021-2026гг_для МЭ_28.10.2021.xlsx]Лист1 (2)'!$F$17:$IU$2605,7,FALSE)/1000</f>
    </nc>
  </rcc>
  <rcc rId="20762" sId="1">
    <nc r="Q158">
      <f>P158=R158</f>
    </nc>
  </rcc>
  <rcc rId="20763" sId="1">
    <nc r="P159">
      <f>VLOOKUP($C159,'E:\Ли\Пятилетка_Минэнерго\2021 год\ИПР_ФП_2020-2024_3 вар._сентябрь 2021\ИПР в МЭ_по замеч\[ДГК_АРМ-программа_ИПР 2021-2026гг_для МЭ_28.10.2021.xlsx]Лист1 (2)'!$F$17:$IU$2605,7,FALSE)/1000</f>
    </nc>
  </rcc>
  <rcc rId="20764" sId="1">
    <nc r="Q159">
      <f>P159=R159</f>
    </nc>
  </rcc>
  <rcc rId="20765" sId="1">
    <nc r="P160">
      <f>VLOOKUP($C160,'E:\Ли\Пятилетка_Минэнерго\2021 год\ИПР_ФП_2020-2024_3 вар._сентябрь 2021\ИПР в МЭ_по замеч\[ДГК_АРМ-программа_ИПР 2021-2026гг_для МЭ_28.10.2021.xlsx]Лист1 (2)'!$F$17:$IU$2605,7,FALSE)/1000</f>
    </nc>
  </rcc>
  <rcc rId="20766" sId="1">
    <nc r="Q160">
      <f>P160=R160</f>
    </nc>
  </rcc>
  <rcc rId="20767" sId="1">
    <nc r="P161">
      <f>VLOOKUP($C161,'E:\Ли\Пятилетка_Минэнерго\2021 год\ИПР_ФП_2020-2024_3 вар._сентябрь 2021\ИПР в МЭ_по замеч\[ДГК_АРМ-программа_ИПР 2021-2026гг_для МЭ_28.10.2021.xlsx]Лист1 (2)'!$F$17:$IU$2605,7,FALSE)/1000</f>
    </nc>
  </rcc>
  <rcc rId="20768" sId="1">
    <nc r="Q161">
      <f>P161=R161</f>
    </nc>
  </rcc>
  <rcc rId="20769" sId="1">
    <nc r="P162">
      <f>VLOOKUP($C162,'E:\Ли\Пятилетка_Минэнерго\2021 год\ИПР_ФП_2020-2024_3 вар._сентябрь 2021\ИПР в МЭ_по замеч\[ДГК_АРМ-программа_ИПР 2021-2026гг_для МЭ_28.10.2021.xlsx]Лист1 (2)'!$F$17:$IU$2605,7,FALSE)/1000</f>
    </nc>
  </rcc>
  <rcc rId="20770" sId="1">
    <nc r="Q162">
      <f>P162=R162</f>
    </nc>
  </rcc>
  <rcc rId="20771" sId="1">
    <nc r="P164">
      <f>VLOOKUP($C164,'E:\Ли\Пятилетка_Минэнерго\2021 год\ИПР_ФП_2020-2024_3 вар._сентябрь 2021\ИПР в МЭ_по замеч\[ДГК_АРМ-программа_ИПР 2021-2026гг_для МЭ_28.10.2021.xlsx]Лист1 (2)'!$F$17:$IU$2605,7,FALSE)/1000</f>
    </nc>
  </rcc>
  <rcc rId="20772" sId="1">
    <nc r="Q164">
      <f>P164=R164</f>
    </nc>
  </rcc>
  <rcc rId="20773" sId="1" odxf="1" s="1" dxf="1">
    <nc r="P165">
      <f>VLOOKUP($C165,'E:\Ли\Пятилетка_Минэнерго\2021 год\ИПР_ФП_2020-2024_3 вар._сентябрь 2021\ИПР в МЭ_по замеч\[ДГК_АРМ-программа_ИПР 2021-2026гг_для МЭ_28.10.2021.xlsx]Лист1 (2)'!$F$17:$IU$2605,7,FALSE)/1000</f>
    </nc>
    <odxf>
      <font>
        <b val="0"/>
        <i val="0"/>
        <strike val="0"/>
        <condense val="0"/>
        <extend val="0"/>
        <outline val="0"/>
        <shadow val="0"/>
        <u val="none"/>
        <vertAlign val="baseline"/>
        <sz val="12"/>
        <color auto="1"/>
        <name val="Times New Roman"/>
        <scheme val="none"/>
      </font>
      <numFmt numFmtId="4" formatCode="#,##0.00"/>
      <fill>
        <patternFill patternType="none">
          <fgColor indexed="64"/>
          <bgColor indexed="6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1" hidden="0"/>
    </odxf>
    <ndxf/>
  </rcc>
  <rcc rId="20774" sId="1" odxf="1" s="1" dxf="1">
    <nc r="Q165">
      <f>P165=R165</f>
    </nc>
    <odxf>
      <font>
        <b val="0"/>
        <i val="0"/>
        <strike val="0"/>
        <condense val="0"/>
        <extend val="0"/>
        <outline val="0"/>
        <shadow val="0"/>
        <u val="none"/>
        <vertAlign val="baseline"/>
        <sz val="12"/>
        <color auto="1"/>
        <name val="Times New Roman"/>
        <scheme val="none"/>
      </font>
      <numFmt numFmtId="4" formatCode="#,##0.00"/>
      <fill>
        <patternFill patternType="none">
          <fgColor indexed="64"/>
          <bgColor indexed="6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1" hidden="0"/>
    </odxf>
    <ndxf/>
  </rcc>
  <rcc rId="20775" sId="1" odxf="1" s="1" dxf="1">
    <nc r="P166">
      <f>VLOOKUP($C166,'E:\Ли\Пятилетка_Минэнерго\2021 год\ИПР_ФП_2020-2024_3 вар._сентябрь 2021\ИПР в МЭ_по замеч\[ДГК_АРМ-программа_ИПР 2021-2026гг_для МЭ_28.10.2021.xlsx]Лист1 (2)'!$F$17:$IU$2605,7,FALSE)/1000</f>
    </nc>
    <odxf>
      <font>
        <b val="0"/>
        <i val="0"/>
        <strike val="0"/>
        <condense val="0"/>
        <extend val="0"/>
        <outline val="0"/>
        <shadow val="0"/>
        <u val="none"/>
        <vertAlign val="baseline"/>
        <sz val="12"/>
        <color auto="1"/>
        <name val="Times New Roman"/>
        <scheme val="none"/>
      </font>
      <numFmt numFmtId="4" formatCode="#,##0.00"/>
      <fill>
        <patternFill patternType="none">
          <fgColor indexed="64"/>
          <bgColor indexed="6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1" hidden="0"/>
    </odxf>
    <ndxf/>
  </rcc>
  <rcc rId="20776" sId="1" odxf="1" s="1" dxf="1">
    <nc r="Q166">
      <f>P166=R166</f>
    </nc>
    <odxf>
      <font>
        <b val="0"/>
        <i val="0"/>
        <strike val="0"/>
        <condense val="0"/>
        <extend val="0"/>
        <outline val="0"/>
        <shadow val="0"/>
        <u val="none"/>
        <vertAlign val="baseline"/>
        <sz val="12"/>
        <color auto="1"/>
        <name val="Times New Roman"/>
        <scheme val="none"/>
      </font>
      <numFmt numFmtId="4" formatCode="#,##0.00"/>
      <fill>
        <patternFill patternType="none">
          <fgColor indexed="64"/>
          <bgColor indexed="6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1" hidden="0"/>
    </odxf>
    <ndxf/>
  </rcc>
  <rcc rId="20777" sId="1">
    <nc r="P167">
      <f>VLOOKUP($C167,'E:\Ли\Пятилетка_Минэнерго\2021 год\ИПР_ФП_2020-2024_3 вар._сентябрь 2021\ИПР в МЭ_по замеч\[ДГК_АРМ-программа_ИПР 2021-2026гг_для МЭ_28.10.2021.xlsx]Лист1 (2)'!$F$17:$IU$2605,7,FALSE)/1000</f>
    </nc>
  </rcc>
  <rcc rId="20778" sId="1">
    <nc r="Q167">
      <f>P167=R167</f>
    </nc>
  </rcc>
  <rcc rId="20779" sId="1">
    <nc r="P168">
      <f>VLOOKUP($C168,'E:\Ли\Пятилетка_Минэнерго\2021 год\ИПР_ФП_2020-2024_3 вар._сентябрь 2021\ИПР в МЭ_по замеч\[ДГК_АРМ-программа_ИПР 2021-2026гг_для МЭ_28.10.2021.xlsx]Лист1 (2)'!$F$17:$IU$2605,7,FALSE)/1000</f>
    </nc>
  </rcc>
  <rcc rId="20780" sId="1">
    <nc r="Q168">
      <f>P168=R168</f>
    </nc>
  </rcc>
  <rcc rId="20781" sId="1">
    <nc r="P169">
      <f>VLOOKUP($C169,'E:\Ли\Пятилетка_Минэнерго\2021 год\ИПР_ФП_2020-2024_3 вар._сентябрь 2021\ИПР в МЭ_по замеч\[ДГК_АРМ-программа_ИПР 2021-2026гг_для МЭ_28.10.2021.xlsx]Лист1 (2)'!$F$17:$IU$2605,7,FALSE)/1000</f>
    </nc>
  </rcc>
  <rcc rId="20782" sId="1">
    <nc r="Q169">
      <f>P169=R169</f>
    </nc>
  </rcc>
  <rcc rId="20783" sId="1">
    <nc r="P170">
      <f>VLOOKUP($C170,'E:\Ли\Пятилетка_Минэнерго\2021 год\ИПР_ФП_2020-2024_3 вар._сентябрь 2021\ИПР в МЭ_по замеч\[ДГК_АРМ-программа_ИПР 2021-2026гг_для МЭ_28.10.2021.xlsx]Лист1 (2)'!$F$17:$IU$2605,7,FALSE)/1000</f>
    </nc>
  </rcc>
  <rcc rId="20784" sId="1">
    <nc r="Q170">
      <f>P170=R170</f>
    </nc>
  </rcc>
  <rcc rId="20785" sId="1">
    <nc r="P171">
      <f>VLOOKUP($C171,'E:\Ли\Пятилетка_Минэнерго\2021 год\ИПР_ФП_2020-2024_3 вар._сентябрь 2021\ИПР в МЭ_по замеч\[ДГК_АРМ-программа_ИПР 2021-2026гг_для МЭ_28.10.2021.xlsx]Лист1 (2)'!$F$17:$IU$2605,7,FALSE)/1000</f>
    </nc>
  </rcc>
  <rcc rId="20786" sId="1">
    <nc r="Q171">
      <f>P171=R171</f>
    </nc>
  </rcc>
  <rcc rId="20787" sId="1">
    <nc r="P172">
      <f>VLOOKUP($C172,'E:\Ли\Пятилетка_Минэнерго\2021 год\ИПР_ФП_2020-2024_3 вар._сентябрь 2021\ИПР в МЭ_по замеч\[ДГК_АРМ-программа_ИПР 2021-2026гг_для МЭ_28.10.2021.xlsx]Лист1 (2)'!$F$17:$IU$2605,7,FALSE)/1000</f>
    </nc>
  </rcc>
  <rcc rId="20788" sId="1">
    <nc r="Q172">
      <f>P172=R172</f>
    </nc>
  </rcc>
  <rcc rId="20789" sId="1">
    <nc r="P173">
      <f>VLOOKUP($C173,'E:\Ли\Пятилетка_Минэнерго\2021 год\ИПР_ФП_2020-2024_3 вар._сентябрь 2021\ИПР в МЭ_по замеч\[ДГК_АРМ-программа_ИПР 2021-2026гг_для МЭ_28.10.2021.xlsx]Лист1 (2)'!$F$17:$IU$2605,7,FALSE)/1000</f>
    </nc>
  </rcc>
  <rcc rId="20790" sId="1">
    <nc r="Q173">
      <f>P173=R173</f>
    </nc>
  </rcc>
  <rcc rId="20791" sId="1">
    <nc r="P174">
      <f>VLOOKUP($C174,'E:\Ли\Пятилетка_Минэнерго\2021 год\ИПР_ФП_2020-2024_3 вар._сентябрь 2021\ИПР в МЭ_по замеч\[ДГК_АРМ-программа_ИПР 2021-2026гг_для МЭ_28.10.2021.xlsx]Лист1 (2)'!$F$17:$IU$2605,7,FALSE)/1000</f>
    </nc>
  </rcc>
  <rcc rId="20792" sId="1">
    <nc r="Q174">
      <f>P174=R174</f>
    </nc>
  </rcc>
  <rcc rId="20793" sId="1">
    <nc r="P175">
      <f>VLOOKUP($C175,'E:\Ли\Пятилетка_Минэнерго\2021 год\ИПР_ФП_2020-2024_3 вар._сентябрь 2021\ИПР в МЭ_по замеч\[ДГК_АРМ-программа_ИПР 2021-2026гг_для МЭ_28.10.2021.xlsx]Лист1 (2)'!$F$17:$IU$2605,7,FALSE)/1000</f>
    </nc>
  </rcc>
  <rcc rId="20794" sId="1">
    <nc r="Q175">
      <f>P175=R175</f>
    </nc>
  </rcc>
  <rcc rId="20795" sId="1">
    <nc r="P176">
      <f>VLOOKUP($C176,'E:\Ли\Пятилетка_Минэнерго\2021 год\ИПР_ФП_2020-2024_3 вар._сентябрь 2021\ИПР в МЭ_по замеч\[ДГК_АРМ-программа_ИПР 2021-2026гг_для МЭ_28.10.2021.xlsx]Лист1 (2)'!$F$17:$IU$2605,7,FALSE)/1000</f>
    </nc>
  </rcc>
  <rcc rId="20796" sId="1">
    <nc r="Q176">
      <f>P176=R176</f>
    </nc>
  </rcc>
  <rcc rId="20797" sId="1">
    <nc r="P177">
      <f>VLOOKUP($C177,'E:\Ли\Пятилетка_Минэнерго\2021 год\ИПР_ФП_2020-2024_3 вар._сентябрь 2021\ИПР в МЭ_по замеч\[ДГК_АРМ-программа_ИПР 2021-2026гг_для МЭ_28.10.2021.xlsx]Лист1 (2)'!$F$17:$IU$2605,7,FALSE)/1000</f>
    </nc>
  </rcc>
  <rcc rId="20798" sId="1">
    <nc r="Q177">
      <f>P177=R177</f>
    </nc>
  </rcc>
  <rcc rId="20799" sId="1">
    <nc r="P178">
      <f>VLOOKUP($C178,'E:\Ли\Пятилетка_Минэнерго\2021 год\ИПР_ФП_2020-2024_3 вар._сентябрь 2021\ИПР в МЭ_по замеч\[ДГК_АРМ-программа_ИПР 2021-2026гг_для МЭ_28.10.2021.xlsx]Лист1 (2)'!$F$17:$IU$2605,7,FALSE)/1000</f>
    </nc>
  </rcc>
  <rcc rId="20800" sId="1">
    <nc r="Q178">
      <f>P178=R178</f>
    </nc>
  </rcc>
  <rcc rId="20801" sId="1">
    <nc r="P179">
      <f>VLOOKUP($C179,'E:\Ли\Пятилетка_Минэнерго\2021 год\ИПР_ФП_2020-2024_3 вар._сентябрь 2021\ИПР в МЭ_по замеч\[ДГК_АРМ-программа_ИПР 2021-2026гг_для МЭ_28.10.2021.xlsx]Лист1 (2)'!$F$17:$IU$2605,7,FALSE)/1000</f>
    </nc>
  </rcc>
  <rcc rId="20802" sId="1">
    <nc r="Q179">
      <f>P179=R179</f>
    </nc>
  </rcc>
  <rcc rId="20803" sId="1">
    <nc r="P180">
      <f>VLOOKUP($C180,'E:\Ли\Пятилетка_Минэнерго\2021 год\ИПР_ФП_2020-2024_3 вар._сентябрь 2021\ИПР в МЭ_по замеч\[ДГК_АРМ-программа_ИПР 2021-2026гг_для МЭ_28.10.2021.xlsx]Лист1 (2)'!$F$17:$IU$2605,7,FALSE)/1000</f>
    </nc>
  </rcc>
  <rcc rId="20804" sId="1">
    <nc r="Q180">
      <f>P180=R180</f>
    </nc>
  </rcc>
  <rcc rId="20805" sId="1">
    <nc r="P181">
      <f>VLOOKUP($C181,'E:\Ли\Пятилетка_Минэнерго\2021 год\ИПР_ФП_2020-2024_3 вар._сентябрь 2021\ИПР в МЭ_по замеч\[ДГК_АРМ-программа_ИПР 2021-2026гг_для МЭ_28.10.2021.xlsx]Лист1 (2)'!$F$17:$IU$2605,7,FALSE)/1000</f>
    </nc>
  </rcc>
  <rcc rId="20806" sId="1">
    <nc r="Q181">
      <f>P181=R181</f>
    </nc>
  </rcc>
  <rcc rId="20807" sId="1">
    <nc r="P182">
      <f>VLOOKUP($C182,'E:\Ли\Пятилетка_Минэнерго\2021 год\ИПР_ФП_2020-2024_3 вар._сентябрь 2021\ИПР в МЭ_по замеч\[ДГК_АРМ-программа_ИПР 2021-2026гг_для МЭ_28.10.2021.xlsx]Лист1 (2)'!$F$17:$IU$2605,7,FALSE)/1000</f>
    </nc>
  </rcc>
  <rcc rId="20808" sId="1">
    <nc r="Q182">
      <f>P182=R182</f>
    </nc>
  </rcc>
  <rcc rId="20809" sId="1">
    <nc r="P183">
      <f>VLOOKUP($C183,'E:\Ли\Пятилетка_Минэнерго\2021 год\ИПР_ФП_2020-2024_3 вар._сентябрь 2021\ИПР в МЭ_по замеч\[ДГК_АРМ-программа_ИПР 2021-2026гг_для МЭ_28.10.2021.xlsx]Лист1 (2)'!$F$17:$IU$2605,7,FALSE)/1000</f>
    </nc>
  </rcc>
  <rcc rId="20810" sId="1">
    <nc r="Q183">
      <f>P183=R183</f>
    </nc>
  </rcc>
  <rcc rId="20811" sId="1">
    <nc r="P184">
      <f>VLOOKUP($C184,'E:\Ли\Пятилетка_Минэнерго\2021 год\ИПР_ФП_2020-2024_3 вар._сентябрь 2021\ИПР в МЭ_по замеч\[ДГК_АРМ-программа_ИПР 2021-2026гг_для МЭ_28.10.2021.xlsx]Лист1 (2)'!$F$17:$IU$2605,7,FALSE)/1000</f>
    </nc>
  </rcc>
  <rcc rId="20812" sId="1">
    <nc r="Q184">
      <f>P184=R184</f>
    </nc>
  </rcc>
  <rcc rId="20813" sId="1">
    <nc r="P185">
      <f>VLOOKUP($C185,'E:\Ли\Пятилетка_Минэнерго\2021 год\ИПР_ФП_2020-2024_3 вар._сентябрь 2021\ИПР в МЭ_по замеч\[ДГК_АРМ-программа_ИПР 2021-2026гг_для МЭ_28.10.2021.xlsx]Лист1 (2)'!$F$17:$IU$2605,7,FALSE)/1000</f>
    </nc>
  </rcc>
  <rcc rId="20814" sId="1">
    <nc r="Q185">
      <f>P185=R185</f>
    </nc>
  </rcc>
  <rcc rId="20815" sId="1">
    <nc r="P186">
      <f>VLOOKUP($C186,'E:\Ли\Пятилетка_Минэнерго\2021 год\ИПР_ФП_2020-2024_3 вар._сентябрь 2021\ИПР в МЭ_по замеч\[ДГК_АРМ-программа_ИПР 2021-2026гг_для МЭ_28.10.2021.xlsx]Лист1 (2)'!$F$17:$IU$2605,7,FALSE)/1000</f>
    </nc>
  </rcc>
  <rcc rId="20816" sId="1">
    <nc r="Q186">
      <f>P186=R186</f>
    </nc>
  </rcc>
  <rcc rId="20817" sId="1">
    <nc r="P187">
      <f>VLOOKUP($C187,'E:\Ли\Пятилетка_Минэнерго\2021 год\ИПР_ФП_2020-2024_3 вар._сентябрь 2021\ИПР в МЭ_по замеч\[ДГК_АРМ-программа_ИПР 2021-2026гг_для МЭ_28.10.2021.xlsx]Лист1 (2)'!$F$17:$IU$2605,7,FALSE)/1000</f>
    </nc>
  </rcc>
  <rcc rId="20818" sId="1">
    <nc r="Q187">
      <f>P187=R187</f>
    </nc>
  </rcc>
  <rcc rId="20819" sId="1">
    <nc r="P188">
      <f>VLOOKUP($C188,'E:\Ли\Пятилетка_Минэнерго\2021 год\ИПР_ФП_2020-2024_3 вар._сентябрь 2021\ИПР в МЭ_по замеч\[ДГК_АРМ-программа_ИПР 2021-2026гг_для МЭ_28.10.2021.xlsx]Лист1 (2)'!$F$17:$IU$2605,7,FALSE)/1000</f>
    </nc>
  </rcc>
  <rcc rId="20820" sId="1">
    <nc r="Q188">
      <f>P188=R188</f>
    </nc>
  </rcc>
  <rcc rId="20821" sId="1">
    <nc r="P189">
      <f>VLOOKUP($C189,'E:\Ли\Пятилетка_Минэнерго\2021 год\ИПР_ФП_2020-2024_3 вар._сентябрь 2021\ИПР в МЭ_по замеч\[ДГК_АРМ-программа_ИПР 2021-2026гг_для МЭ_28.10.2021.xlsx]Лист1 (2)'!$F$17:$IU$2605,7,FALSE)/1000</f>
    </nc>
  </rcc>
  <rcc rId="20822" sId="1">
    <nc r="Q189">
      <f>P189=R189</f>
    </nc>
  </rcc>
  <rcc rId="20823" sId="1">
    <nc r="P190">
      <f>VLOOKUP($C190,'E:\Ли\Пятилетка_Минэнерго\2021 год\ИПР_ФП_2020-2024_3 вар._сентябрь 2021\ИПР в МЭ_по замеч\[ДГК_АРМ-программа_ИПР 2021-2026гг_для МЭ_28.10.2021.xlsx]Лист1 (2)'!$F$17:$IU$2605,7,FALSE)/1000</f>
    </nc>
  </rcc>
  <rcc rId="20824" sId="1">
    <nc r="Q190">
      <f>P190=R190</f>
    </nc>
  </rcc>
  <rcc rId="20825" sId="1">
    <nc r="P191">
      <f>VLOOKUP($C191,'E:\Ли\Пятилетка_Минэнерго\2021 год\ИПР_ФП_2020-2024_3 вар._сентябрь 2021\ИПР в МЭ_по замеч\[ДГК_АРМ-программа_ИПР 2021-2026гг_для МЭ_28.10.2021.xlsx]Лист1 (2)'!$F$17:$IU$2605,7,FALSE)/1000</f>
    </nc>
  </rcc>
  <rcc rId="20826" sId="1">
    <nc r="Q191">
      <f>P191=R191</f>
    </nc>
  </rcc>
  <rcc rId="20827" sId="1">
    <nc r="P192">
      <f>VLOOKUP($C192,'E:\Ли\Пятилетка_Минэнерго\2021 год\ИПР_ФП_2020-2024_3 вар._сентябрь 2021\ИПР в МЭ_по замеч\[ДГК_АРМ-программа_ИПР 2021-2026гг_для МЭ_28.10.2021.xlsx]Лист1 (2)'!$F$17:$IU$2605,7,FALSE)/1000</f>
    </nc>
  </rcc>
  <rcc rId="20828" sId="1">
    <nc r="Q192">
      <f>P192=R192</f>
    </nc>
  </rcc>
  <rcc rId="20829" sId="1">
    <nc r="P193">
      <f>VLOOKUP($C193,'E:\Ли\Пятилетка_Минэнерго\2021 год\ИПР_ФП_2020-2024_3 вар._сентябрь 2021\ИПР в МЭ_по замеч\[ДГК_АРМ-программа_ИПР 2021-2026гг_для МЭ_28.10.2021.xlsx]Лист1 (2)'!$F$17:$IU$2605,7,FALSE)/1000</f>
    </nc>
  </rcc>
  <rcc rId="20830" sId="1">
    <nc r="Q193">
      <f>P193=R193</f>
    </nc>
  </rcc>
  <rcc rId="20831" sId="1">
    <nc r="P194">
      <f>VLOOKUP($C194,'E:\Ли\Пятилетка_Минэнерго\2021 год\ИПР_ФП_2020-2024_3 вар._сентябрь 2021\ИПР в МЭ_по замеч\[ДГК_АРМ-программа_ИПР 2021-2026гг_для МЭ_28.10.2021.xlsx]Лист1 (2)'!$F$17:$IU$2605,7,FALSE)/1000</f>
    </nc>
  </rcc>
  <rcc rId="20832" sId="1">
    <nc r="Q194">
      <f>P194=R194</f>
    </nc>
  </rcc>
  <rcc rId="20833" sId="1">
    <nc r="P195">
      <f>VLOOKUP($C195,'E:\Ли\Пятилетка_Минэнерго\2021 год\ИПР_ФП_2020-2024_3 вар._сентябрь 2021\ИПР в МЭ_по замеч\[ДГК_АРМ-программа_ИПР 2021-2026гг_для МЭ_28.10.2021.xlsx]Лист1 (2)'!$F$17:$IU$2605,7,FALSE)/1000</f>
    </nc>
  </rcc>
  <rcc rId="20834" sId="1">
    <nc r="Q195">
      <f>P195=R195</f>
    </nc>
  </rcc>
  <rcc rId="20835" sId="1">
    <nc r="P196">
      <f>VLOOKUP($C196,'E:\Ли\Пятилетка_Минэнерго\2021 год\ИПР_ФП_2020-2024_3 вар._сентябрь 2021\ИПР в МЭ_по замеч\[ДГК_АРМ-программа_ИПР 2021-2026гг_для МЭ_28.10.2021.xlsx]Лист1 (2)'!$F$17:$IU$2605,7,FALSE)/1000</f>
    </nc>
  </rcc>
  <rcc rId="20836" sId="1">
    <nc r="Q196">
      <f>P196=R196</f>
    </nc>
  </rcc>
  <rcc rId="20837" sId="1">
    <nc r="P197">
      <f>VLOOKUP($C197,'E:\Ли\Пятилетка_Минэнерго\2021 год\ИПР_ФП_2020-2024_3 вар._сентябрь 2021\ИПР в МЭ_по замеч\[ДГК_АРМ-программа_ИПР 2021-2026гг_для МЭ_28.10.2021.xlsx]Лист1 (2)'!$F$17:$IU$2605,7,FALSE)/1000</f>
    </nc>
  </rcc>
  <rcc rId="20838" sId="1">
    <nc r="Q197">
      <f>P197=R197</f>
    </nc>
  </rcc>
  <rcc rId="20839" sId="1">
    <nc r="P198">
      <f>VLOOKUP($C198,'E:\Ли\Пятилетка_Минэнерго\2021 год\ИПР_ФП_2020-2024_3 вар._сентябрь 2021\ИПР в МЭ_по замеч\[ДГК_АРМ-программа_ИПР 2021-2026гг_для МЭ_28.10.2021.xlsx]Лист1 (2)'!$F$17:$IU$2605,7,FALSE)/1000</f>
    </nc>
  </rcc>
  <rcc rId="20840" sId="1">
    <nc r="Q198">
      <f>P198=R198</f>
    </nc>
  </rcc>
  <rcc rId="20841" sId="1">
    <nc r="P199">
      <f>VLOOKUP($C199,'E:\Ли\Пятилетка_Минэнерго\2021 год\ИПР_ФП_2020-2024_3 вар._сентябрь 2021\ИПР в МЭ_по замеч\[ДГК_АРМ-программа_ИПР 2021-2026гг_для МЭ_28.10.2021.xlsx]Лист1 (2)'!$F$17:$IU$2605,7,FALSE)/1000</f>
    </nc>
  </rcc>
  <rcc rId="20842" sId="1">
    <nc r="Q199">
      <f>P199=R199</f>
    </nc>
  </rcc>
  <rcc rId="20843" sId="1">
    <nc r="P200">
      <f>VLOOKUP($C200,'E:\Ли\Пятилетка_Минэнерго\2021 год\ИПР_ФП_2020-2024_3 вар._сентябрь 2021\ИПР в МЭ_по замеч\[ДГК_АРМ-программа_ИПР 2021-2026гг_для МЭ_28.10.2021.xlsx]Лист1 (2)'!$F$17:$IU$2605,7,FALSE)/1000</f>
    </nc>
  </rcc>
  <rcc rId="20844" sId="1">
    <nc r="Q200">
      <f>P200=R200</f>
    </nc>
  </rcc>
  <rcc rId="20845" sId="1">
    <nc r="P201">
      <f>VLOOKUP($C201,'E:\Ли\Пятилетка_Минэнерго\2021 год\ИПР_ФП_2020-2024_3 вар._сентябрь 2021\ИПР в МЭ_по замеч\[ДГК_АРМ-программа_ИПР 2021-2026гг_для МЭ_28.10.2021.xlsx]Лист1 (2)'!$F$17:$IU$2605,7,FALSE)/1000</f>
    </nc>
  </rcc>
  <rcc rId="20846" sId="1">
    <nc r="Q201">
      <f>P201=R201</f>
    </nc>
  </rcc>
  <rcc rId="20847" sId="1">
    <nc r="P202">
      <f>VLOOKUP($C202,'E:\Ли\Пятилетка_Минэнерго\2021 год\ИПР_ФП_2020-2024_3 вар._сентябрь 2021\ИПР в МЭ_по замеч\[ДГК_АРМ-программа_ИПР 2021-2026гг_для МЭ_28.10.2021.xlsx]Лист1 (2)'!$F$17:$IU$2605,7,FALSE)/1000</f>
    </nc>
  </rcc>
  <rcc rId="20848" sId="1">
    <nc r="Q202">
      <f>P202=R202</f>
    </nc>
  </rcc>
  <rcc rId="20849" sId="1">
    <nc r="P203">
      <f>VLOOKUP($C203,'E:\Ли\Пятилетка_Минэнерго\2021 год\ИПР_ФП_2020-2024_3 вар._сентябрь 2021\ИПР в МЭ_по замеч\[ДГК_АРМ-программа_ИПР 2021-2026гг_для МЭ_28.10.2021.xlsx]Лист1 (2)'!$F$17:$IU$2605,7,FALSE)/1000</f>
    </nc>
  </rcc>
  <rcc rId="20850" sId="1">
    <nc r="Q203">
      <f>P203=R203</f>
    </nc>
  </rcc>
  <rcc rId="20851" sId="1">
    <nc r="P204">
      <f>VLOOKUP($C204,'E:\Ли\Пятилетка_Минэнерго\2021 год\ИПР_ФП_2020-2024_3 вар._сентябрь 2021\ИПР в МЭ_по замеч\[ДГК_АРМ-программа_ИПР 2021-2026гг_для МЭ_28.10.2021.xlsx]Лист1 (2)'!$F$17:$IU$2605,7,FALSE)/1000</f>
    </nc>
  </rcc>
  <rcc rId="20852" sId="1">
    <nc r="Q204">
      <f>P204=R204</f>
    </nc>
  </rcc>
  <rcc rId="20853" sId="1">
    <nc r="P205">
      <f>VLOOKUP($C205,'E:\Ли\Пятилетка_Минэнерго\2021 год\ИПР_ФП_2020-2024_3 вар._сентябрь 2021\ИПР в МЭ_по замеч\[ДГК_АРМ-программа_ИПР 2021-2026гг_для МЭ_28.10.2021.xlsx]Лист1 (2)'!$F$17:$IU$2605,7,FALSE)/1000</f>
    </nc>
  </rcc>
  <rcc rId="20854" sId="1">
    <nc r="Q205">
      <f>P205=R205</f>
    </nc>
  </rcc>
  <rcc rId="20855" sId="1">
    <nc r="P206">
      <f>VLOOKUP($C206,'E:\Ли\Пятилетка_Минэнерго\2021 год\ИПР_ФП_2020-2024_3 вар._сентябрь 2021\ИПР в МЭ_по замеч\[ДГК_АРМ-программа_ИПР 2021-2026гг_для МЭ_28.10.2021.xlsx]Лист1 (2)'!$F$17:$IU$2605,7,FALSE)/1000</f>
    </nc>
  </rcc>
  <rcc rId="20856" sId="1">
    <nc r="Q206">
      <f>P206=R206</f>
    </nc>
  </rcc>
  <rcc rId="20857" sId="1">
    <nc r="P207">
      <f>VLOOKUP($C207,'E:\Ли\Пятилетка_Минэнерго\2021 год\ИПР_ФП_2020-2024_3 вар._сентябрь 2021\ИПР в МЭ_по замеч\[ДГК_АРМ-программа_ИПР 2021-2026гг_для МЭ_28.10.2021.xlsx]Лист1 (2)'!$F$17:$IU$2605,7,FALSE)/1000</f>
    </nc>
  </rcc>
  <rcc rId="20858" sId="1">
    <nc r="Q207">
      <f>P207=R207</f>
    </nc>
  </rcc>
  <rcc rId="20859" sId="1">
    <nc r="P208">
      <f>VLOOKUP($C208,'E:\Ли\Пятилетка_Минэнерго\2021 год\ИПР_ФП_2020-2024_3 вар._сентябрь 2021\ИПР в МЭ_по замеч\[ДГК_АРМ-программа_ИПР 2021-2026гг_для МЭ_28.10.2021.xlsx]Лист1 (2)'!$F$17:$IU$2605,7,FALSE)/1000</f>
    </nc>
  </rcc>
  <rcc rId="20860" sId="1">
    <nc r="Q208">
      <f>P208=R208</f>
    </nc>
  </rcc>
  <rcc rId="20861" sId="1">
    <nc r="P209">
      <f>VLOOKUP($C209,'E:\Ли\Пятилетка_Минэнерго\2021 год\ИПР_ФП_2020-2024_3 вар._сентябрь 2021\ИПР в МЭ_по замеч\[ДГК_АРМ-программа_ИПР 2021-2026гг_для МЭ_28.10.2021.xlsx]Лист1 (2)'!$F$17:$IU$2605,7,FALSE)/1000</f>
    </nc>
  </rcc>
  <rcc rId="20862" sId="1">
    <nc r="Q209">
      <f>P209=R209</f>
    </nc>
  </rcc>
  <rcc rId="20863" sId="1">
    <nc r="P210">
      <f>VLOOKUP($C210,'E:\Ли\Пятилетка_Минэнерго\2021 год\ИПР_ФП_2020-2024_3 вар._сентябрь 2021\ИПР в МЭ_по замеч\[ДГК_АРМ-программа_ИПР 2021-2026гг_для МЭ_28.10.2021.xlsx]Лист1 (2)'!$F$17:$IU$2605,7,FALSE)/1000</f>
    </nc>
  </rcc>
  <rcc rId="20864" sId="1">
    <nc r="Q210">
      <f>P210=R210</f>
    </nc>
  </rcc>
  <rcc rId="20865" sId="1">
    <nc r="P211">
      <f>VLOOKUP($C211,'E:\Ли\Пятилетка_Минэнерго\2021 год\ИПР_ФП_2020-2024_3 вар._сентябрь 2021\ИПР в МЭ_по замеч\[ДГК_АРМ-программа_ИПР 2021-2026гг_для МЭ_28.10.2021.xlsx]Лист1 (2)'!$F$17:$IU$2605,7,FALSE)/1000</f>
    </nc>
  </rcc>
  <rcc rId="20866" sId="1">
    <nc r="Q211">
      <f>P211=R211</f>
    </nc>
  </rcc>
  <rcc rId="20867" sId="1">
    <nc r="P212">
      <f>VLOOKUP($C212,'E:\Ли\Пятилетка_Минэнерго\2021 год\ИПР_ФП_2020-2024_3 вар._сентябрь 2021\ИПР в МЭ_по замеч\[ДГК_АРМ-программа_ИПР 2021-2026гг_для МЭ_28.10.2021.xlsx]Лист1 (2)'!$F$17:$IU$2605,7,FALSE)/1000</f>
    </nc>
  </rcc>
  <rcc rId="20868" sId="1">
    <nc r="Q212">
      <f>P212=R212</f>
    </nc>
  </rcc>
  <rcc rId="20869" sId="1">
    <nc r="P213">
      <f>VLOOKUP($C213,'E:\Ли\Пятилетка_Минэнерго\2021 год\ИПР_ФП_2020-2024_3 вар._сентябрь 2021\ИПР в МЭ_по замеч\[ДГК_АРМ-программа_ИПР 2021-2026гг_для МЭ_28.10.2021.xlsx]Лист1 (2)'!$F$17:$IU$2605,7,FALSE)/1000</f>
    </nc>
  </rcc>
  <rcc rId="20870" sId="1">
    <nc r="Q213">
      <f>P213=R213</f>
    </nc>
  </rcc>
  <rcc rId="20871" sId="1">
    <nc r="P214">
      <f>VLOOKUP($C214,'E:\Ли\Пятилетка_Минэнерго\2021 год\ИПР_ФП_2020-2024_3 вар._сентябрь 2021\ИПР в МЭ_по замеч\[ДГК_АРМ-программа_ИПР 2021-2026гг_для МЭ_28.10.2021.xlsx]Лист1 (2)'!$F$17:$IU$2605,7,FALSE)/1000</f>
    </nc>
  </rcc>
  <rcc rId="20872" sId="1">
    <nc r="Q214">
      <f>P214=R214</f>
    </nc>
  </rcc>
  <rcc rId="20873" sId="1">
    <nc r="P215">
      <f>VLOOKUP($C215,'E:\Ли\Пятилетка_Минэнерго\2021 год\ИПР_ФП_2020-2024_3 вар._сентябрь 2021\ИПР в МЭ_по замеч\[ДГК_АРМ-программа_ИПР 2021-2026гг_для МЭ_28.10.2021.xlsx]Лист1 (2)'!$F$17:$IU$2605,7,FALSE)/1000</f>
    </nc>
  </rcc>
  <rcc rId="20874" sId="1">
    <nc r="Q215">
      <f>P215=R215</f>
    </nc>
  </rcc>
  <rcc rId="20875" sId="1">
    <nc r="P216">
      <f>VLOOKUP($C216,'E:\Ли\Пятилетка_Минэнерго\2021 год\ИПР_ФП_2020-2024_3 вар._сентябрь 2021\ИПР в МЭ_по замеч\[ДГК_АРМ-программа_ИПР 2021-2026гг_для МЭ_28.10.2021.xlsx]Лист1 (2)'!$F$17:$IU$2605,7,FALSE)/1000</f>
    </nc>
  </rcc>
  <rcc rId="20876" sId="1">
    <nc r="Q216">
      <f>P216=R216</f>
    </nc>
  </rcc>
  <rcc rId="20877" sId="1">
    <nc r="P217">
      <f>VLOOKUP($C217,'E:\Ли\Пятилетка_Минэнерго\2021 год\ИПР_ФП_2020-2024_3 вар._сентябрь 2021\ИПР в МЭ_по замеч\[ДГК_АРМ-программа_ИПР 2021-2026гг_для МЭ_28.10.2021.xlsx]Лист1 (2)'!$F$17:$IU$2605,7,FALSE)/1000</f>
    </nc>
  </rcc>
  <rcc rId="20878" sId="1">
    <nc r="Q217">
      <f>P217=R217</f>
    </nc>
  </rcc>
  <rcc rId="20879" sId="1">
    <nc r="P218">
      <f>VLOOKUP($C218,'E:\Ли\Пятилетка_Минэнерго\2021 год\ИПР_ФП_2020-2024_3 вар._сентябрь 2021\ИПР в МЭ_по замеч\[ДГК_АРМ-программа_ИПР 2021-2026гг_для МЭ_28.10.2021.xlsx]Лист1 (2)'!$F$17:$IU$2605,7,FALSE)/1000</f>
    </nc>
  </rcc>
  <rcc rId="20880" sId="1">
    <nc r="Q218">
      <f>P218=R218</f>
    </nc>
  </rcc>
  <rcc rId="20881" sId="1">
    <nc r="P219">
      <f>VLOOKUP($C219,'E:\Ли\Пятилетка_Минэнерго\2021 год\ИПР_ФП_2020-2024_3 вар._сентябрь 2021\ИПР в МЭ_по замеч\[ДГК_АРМ-программа_ИПР 2021-2026гг_для МЭ_28.10.2021.xlsx]Лист1 (2)'!$F$17:$IU$2605,7,FALSE)/1000</f>
    </nc>
  </rcc>
  <rcc rId="20882" sId="1">
    <nc r="Q219">
      <f>P219=R219</f>
    </nc>
  </rcc>
  <rcc rId="20883" sId="1">
    <nc r="P220">
      <f>VLOOKUP($C220,'E:\Ли\Пятилетка_Минэнерго\2021 год\ИПР_ФП_2020-2024_3 вар._сентябрь 2021\ИПР в МЭ_по замеч\[ДГК_АРМ-программа_ИПР 2021-2026гг_для МЭ_28.10.2021.xlsx]Лист1 (2)'!$F$17:$IU$2605,7,FALSE)/1000</f>
    </nc>
  </rcc>
  <rcc rId="20884" sId="1">
    <nc r="Q220">
      <f>P220=R220</f>
    </nc>
  </rcc>
  <rcc rId="20885" sId="1">
    <nc r="P221">
      <f>VLOOKUP($C221,'E:\Ли\Пятилетка_Минэнерго\2021 год\ИПР_ФП_2020-2024_3 вар._сентябрь 2021\ИПР в МЭ_по замеч\[ДГК_АРМ-программа_ИПР 2021-2026гг_для МЭ_28.10.2021.xlsx]Лист1 (2)'!$F$17:$IU$2605,7,FALSE)/1000</f>
    </nc>
  </rcc>
  <rcc rId="20886" sId="1">
    <nc r="Q221">
      <f>P221=R221</f>
    </nc>
  </rcc>
  <rcc rId="20887" sId="1">
    <nc r="P222">
      <f>VLOOKUP($C222,'E:\Ли\Пятилетка_Минэнерго\2021 год\ИПР_ФП_2020-2024_3 вар._сентябрь 2021\ИПР в МЭ_по замеч\[ДГК_АРМ-программа_ИПР 2021-2026гг_для МЭ_28.10.2021.xlsx]Лист1 (2)'!$F$17:$IU$2605,7,FALSE)/1000</f>
    </nc>
  </rcc>
  <rcc rId="20888" sId="1">
    <nc r="Q222">
      <f>P222=R222</f>
    </nc>
  </rcc>
  <rcc rId="20889" sId="1">
    <nc r="P223">
      <f>VLOOKUP($C223,'E:\Ли\Пятилетка_Минэнерго\2021 год\ИПР_ФП_2020-2024_3 вар._сентябрь 2021\ИПР в МЭ_по замеч\[ДГК_АРМ-программа_ИПР 2021-2026гг_для МЭ_28.10.2021.xlsx]Лист1 (2)'!$F$17:$IU$2605,7,FALSE)/1000</f>
    </nc>
  </rcc>
  <rcc rId="20890" sId="1">
    <nc r="Q223">
      <f>P223=R223</f>
    </nc>
  </rcc>
  <rcc rId="20891" sId="1">
    <nc r="P224">
      <f>VLOOKUP($C224,'E:\Ли\Пятилетка_Минэнерго\2021 год\ИПР_ФП_2020-2024_3 вар._сентябрь 2021\ИПР в МЭ_по замеч\[ДГК_АРМ-программа_ИПР 2021-2026гг_для МЭ_28.10.2021.xlsx]Лист1 (2)'!$F$17:$IU$2605,7,FALSE)/1000</f>
    </nc>
  </rcc>
  <rcc rId="20892" sId="1">
    <nc r="Q224">
      <f>P224=R224</f>
    </nc>
  </rcc>
  <rcc rId="20893" sId="1">
    <nc r="P225">
      <f>VLOOKUP($C225,'E:\Ли\Пятилетка_Минэнерго\2021 год\ИПР_ФП_2020-2024_3 вар._сентябрь 2021\ИПР в МЭ_по замеч\[ДГК_АРМ-программа_ИПР 2021-2026гг_для МЭ_28.10.2021.xlsx]Лист1 (2)'!$F$17:$IU$2605,7,FALSE)/1000</f>
    </nc>
  </rcc>
  <rcc rId="20894" sId="1">
    <nc r="Q225">
      <f>P225=R225</f>
    </nc>
  </rcc>
  <rcc rId="20895" sId="1">
    <nc r="P226">
      <f>VLOOKUP($C226,'E:\Ли\Пятилетка_Минэнерго\2021 год\ИПР_ФП_2020-2024_3 вар._сентябрь 2021\ИПР в МЭ_по замеч\[ДГК_АРМ-программа_ИПР 2021-2026гг_для МЭ_28.10.2021.xlsx]Лист1 (2)'!$F$17:$IU$2605,7,FALSE)/1000</f>
    </nc>
  </rcc>
  <rcc rId="20896" sId="1">
    <nc r="Q226">
      <f>P226=R226</f>
    </nc>
  </rcc>
  <rcc rId="20897" sId="1">
    <nc r="P227">
      <f>VLOOKUP($C227,'E:\Ли\Пятилетка_Минэнерго\2021 год\ИПР_ФП_2020-2024_3 вар._сентябрь 2021\ИПР в МЭ_по замеч\[ДГК_АРМ-программа_ИПР 2021-2026гг_для МЭ_28.10.2021.xlsx]Лист1 (2)'!$F$17:$IU$2605,7,FALSE)/1000</f>
    </nc>
  </rcc>
  <rcc rId="20898" sId="1">
    <nc r="Q227">
      <f>P227=R227</f>
    </nc>
  </rcc>
  <rcc rId="20899" sId="1">
    <nc r="P228">
      <f>VLOOKUP($C228,'E:\Ли\Пятилетка_Минэнерго\2021 год\ИПР_ФП_2020-2024_3 вар._сентябрь 2021\ИПР в МЭ_по замеч\[ДГК_АРМ-программа_ИПР 2021-2026гг_для МЭ_28.10.2021.xlsx]Лист1 (2)'!$F$17:$IU$2605,7,FALSE)/1000</f>
    </nc>
  </rcc>
  <rcc rId="20900" sId="1">
    <nc r="Q228">
      <f>P228=R228</f>
    </nc>
  </rcc>
  <rcc rId="20901" sId="1">
    <nc r="P229">
      <f>VLOOKUP($C229,'E:\Ли\Пятилетка_Минэнерго\2021 год\ИПР_ФП_2020-2024_3 вар._сентябрь 2021\ИПР в МЭ_по замеч\[ДГК_АРМ-программа_ИПР 2021-2026гг_для МЭ_28.10.2021.xlsx]Лист1 (2)'!$F$17:$IU$2605,7,FALSE)/1000</f>
    </nc>
  </rcc>
  <rcc rId="20902" sId="1">
    <nc r="Q229">
      <f>P229=R229</f>
    </nc>
  </rcc>
  <rcc rId="20903" sId="1">
    <nc r="P230">
      <f>VLOOKUP($C230,'E:\Ли\Пятилетка_Минэнерго\2021 год\ИПР_ФП_2020-2024_3 вар._сентябрь 2021\ИПР в МЭ_по замеч\[ДГК_АРМ-программа_ИПР 2021-2026гг_для МЭ_28.10.2021.xlsx]Лист1 (2)'!$F$17:$IU$2605,7,FALSE)/1000</f>
    </nc>
  </rcc>
  <rcc rId="20904" sId="1">
    <nc r="Q230">
      <f>P230=R230</f>
    </nc>
  </rcc>
  <rcc rId="20905" sId="1">
    <nc r="P231">
      <f>VLOOKUP($C231,'E:\Ли\Пятилетка_Минэнерго\2021 год\ИПР_ФП_2020-2024_3 вар._сентябрь 2021\ИПР в МЭ_по замеч\[ДГК_АРМ-программа_ИПР 2021-2026гг_для МЭ_28.10.2021.xlsx]Лист1 (2)'!$F$17:$IU$2605,7,FALSE)/1000</f>
    </nc>
  </rcc>
  <rcc rId="20906" sId="1">
    <nc r="Q231">
      <f>P231=R231</f>
    </nc>
  </rcc>
  <rcc rId="20907" sId="1">
    <nc r="P232">
      <f>VLOOKUP($C232,'E:\Ли\Пятилетка_Минэнерго\2021 год\ИПР_ФП_2020-2024_3 вар._сентябрь 2021\ИПР в МЭ_по замеч\[ДГК_АРМ-программа_ИПР 2021-2026гг_для МЭ_28.10.2021.xlsx]Лист1 (2)'!$F$17:$IU$2605,7,FALSE)/1000</f>
    </nc>
  </rcc>
  <rcc rId="20908" sId="1">
    <nc r="Q232">
      <f>P232=R232</f>
    </nc>
  </rcc>
  <rcc rId="20909" sId="1">
    <nc r="P233">
      <f>VLOOKUP($C233,'E:\Ли\Пятилетка_Минэнерго\2021 год\ИПР_ФП_2020-2024_3 вар._сентябрь 2021\ИПР в МЭ_по замеч\[ДГК_АРМ-программа_ИПР 2021-2026гг_для МЭ_28.10.2021.xlsx]Лист1 (2)'!$F$17:$IU$2605,7,FALSE)/1000</f>
    </nc>
  </rcc>
  <rcc rId="20910" sId="1">
    <nc r="Q233">
      <f>P233=R233</f>
    </nc>
  </rcc>
  <rcc rId="20911" sId="1">
    <nc r="P234">
      <f>VLOOKUP($C234,'E:\Ли\Пятилетка_Минэнерго\2021 год\ИПР_ФП_2020-2024_3 вар._сентябрь 2021\ИПР в МЭ_по замеч\[ДГК_АРМ-программа_ИПР 2021-2026гг_для МЭ_28.10.2021.xlsx]Лист1 (2)'!$F$17:$IU$2605,7,FALSE)/1000</f>
    </nc>
  </rcc>
  <rcc rId="20912" sId="1">
    <nc r="Q234">
      <f>P234=R234</f>
    </nc>
  </rcc>
  <rcc rId="20913" sId="1">
    <nc r="P235">
      <f>VLOOKUP($C235,'E:\Ли\Пятилетка_Минэнерго\2021 год\ИПР_ФП_2020-2024_3 вар._сентябрь 2021\ИПР в МЭ_по замеч\[ДГК_АРМ-программа_ИПР 2021-2026гг_для МЭ_28.10.2021.xlsx]Лист1 (2)'!$F$17:$IU$2605,7,FALSE)/1000</f>
    </nc>
  </rcc>
  <rcc rId="20914" sId="1">
    <nc r="Q235">
      <f>P235=R235</f>
    </nc>
  </rcc>
  <rcc rId="20915" sId="1">
    <nc r="P236">
      <f>VLOOKUP($C236,'E:\Ли\Пятилетка_Минэнерго\2021 год\ИПР_ФП_2020-2024_3 вар._сентябрь 2021\ИПР в МЭ_по замеч\[ДГК_АРМ-программа_ИПР 2021-2026гг_для МЭ_28.10.2021.xlsx]Лист1 (2)'!$F$17:$IU$2605,7,FALSE)/1000</f>
    </nc>
  </rcc>
  <rcc rId="20916" sId="1">
    <nc r="Q236">
      <f>P236=R236</f>
    </nc>
  </rcc>
  <rcc rId="20917" sId="1">
    <nc r="P237">
      <f>VLOOKUP($C237,'E:\Ли\Пятилетка_Минэнерго\2021 год\ИПР_ФП_2020-2024_3 вар._сентябрь 2021\ИПР в МЭ_по замеч\[ДГК_АРМ-программа_ИПР 2021-2026гг_для МЭ_28.10.2021.xlsx]Лист1 (2)'!$F$17:$IU$2605,7,FALSE)/1000</f>
    </nc>
  </rcc>
  <rcc rId="20918" sId="1">
    <nc r="Q237">
      <f>P237=R237</f>
    </nc>
  </rcc>
  <rcc rId="20919" sId="1">
    <nc r="P238">
      <f>VLOOKUP($C238,'E:\Ли\Пятилетка_Минэнерго\2021 год\ИПР_ФП_2020-2024_3 вар._сентябрь 2021\ИПР в МЭ_по замеч\[ДГК_АРМ-программа_ИПР 2021-2026гг_для МЭ_28.10.2021.xlsx]Лист1 (2)'!$F$17:$IU$2605,7,FALSE)/1000</f>
    </nc>
  </rcc>
  <rcc rId="20920" sId="1">
    <nc r="Q238">
      <f>P238=R238</f>
    </nc>
  </rcc>
  <rcc rId="20921" sId="1">
    <nc r="P239">
      <f>VLOOKUP($C239,'E:\Ли\Пятилетка_Минэнерго\2021 год\ИПР_ФП_2020-2024_3 вар._сентябрь 2021\ИПР в МЭ_по замеч\[ДГК_АРМ-программа_ИПР 2021-2026гг_для МЭ_28.10.2021.xlsx]Лист1 (2)'!$F$17:$IU$2605,7,FALSE)/1000</f>
    </nc>
  </rcc>
  <rcc rId="20922" sId="1">
    <nc r="Q239">
      <f>P239=R239</f>
    </nc>
  </rcc>
  <rcc rId="20923" sId="1">
    <nc r="P240">
      <f>VLOOKUP($C240,'E:\Ли\Пятилетка_Минэнерго\2021 год\ИПР_ФП_2020-2024_3 вар._сентябрь 2021\ИПР в МЭ_по замеч\[ДГК_АРМ-программа_ИПР 2021-2026гг_для МЭ_28.10.2021.xlsx]Лист1 (2)'!$F$17:$IU$2605,7,FALSE)/1000</f>
    </nc>
  </rcc>
  <rcc rId="20924" sId="1">
    <nc r="Q240">
      <f>P240=R240</f>
    </nc>
  </rcc>
  <rcc rId="20925" sId="1">
    <nc r="P241">
      <f>VLOOKUP($C241,'E:\Ли\Пятилетка_Минэнерго\2021 год\ИПР_ФП_2020-2024_3 вар._сентябрь 2021\ИПР в МЭ_по замеч\[ДГК_АРМ-программа_ИПР 2021-2026гг_для МЭ_28.10.2021.xlsx]Лист1 (2)'!$F$17:$IU$2605,7,FALSE)/1000</f>
    </nc>
  </rcc>
  <rcc rId="20926" sId="1">
    <nc r="Q241">
      <f>P241=R241</f>
    </nc>
  </rcc>
  <rcc rId="20927" sId="1">
    <nc r="P242">
      <f>VLOOKUP($C242,'E:\Ли\Пятилетка_Минэнерго\2021 год\ИПР_ФП_2020-2024_3 вар._сентябрь 2021\ИПР в МЭ_по замеч\[ДГК_АРМ-программа_ИПР 2021-2026гг_для МЭ_28.10.2021.xlsx]Лист1 (2)'!$F$17:$IU$2605,7,FALSE)/1000</f>
    </nc>
  </rcc>
  <rcc rId="20928" sId="1">
    <nc r="Q242">
      <f>P242=R242</f>
    </nc>
  </rcc>
  <rcc rId="20929" sId="1">
    <nc r="P243">
      <f>VLOOKUP($C243,'E:\Ли\Пятилетка_Минэнерго\2021 год\ИПР_ФП_2020-2024_3 вар._сентябрь 2021\ИПР в МЭ_по замеч\[ДГК_АРМ-программа_ИПР 2021-2026гг_для МЭ_28.10.2021.xlsx]Лист1 (2)'!$F$17:$IU$2605,7,FALSE)/1000</f>
    </nc>
  </rcc>
  <rcc rId="20930" sId="1">
    <nc r="Q243">
      <f>P243=R243</f>
    </nc>
  </rcc>
  <rcc rId="20931" sId="1">
    <nc r="P244">
      <f>VLOOKUP($C244,'E:\Ли\Пятилетка_Минэнерго\2021 год\ИПР_ФП_2020-2024_3 вар._сентябрь 2021\ИПР в МЭ_по замеч\[ДГК_АРМ-программа_ИПР 2021-2026гг_для МЭ_28.10.2021.xlsx]Лист1 (2)'!$F$17:$IU$2605,7,FALSE)/1000</f>
    </nc>
  </rcc>
  <rcc rId="20932" sId="1">
    <nc r="Q244">
      <f>P244=R244</f>
    </nc>
  </rcc>
  <rcc rId="20933" sId="1">
    <nc r="P245">
      <f>VLOOKUP($C245,'E:\Ли\Пятилетка_Минэнерго\2021 год\ИПР_ФП_2020-2024_3 вар._сентябрь 2021\ИПР в МЭ_по замеч\[ДГК_АРМ-программа_ИПР 2021-2026гг_для МЭ_28.10.2021.xlsx]Лист1 (2)'!$F$17:$IU$2605,7,FALSE)/1000</f>
    </nc>
  </rcc>
  <rcc rId="20934" sId="1">
    <nc r="Q245">
      <f>P245=R245</f>
    </nc>
  </rcc>
  <rcc rId="20935" sId="1">
    <nc r="P246">
      <f>VLOOKUP($C246,'E:\Ли\Пятилетка_Минэнерго\2021 год\ИПР_ФП_2020-2024_3 вар._сентябрь 2021\ИПР в МЭ_по замеч\[ДГК_АРМ-программа_ИПР 2021-2026гг_для МЭ_28.10.2021.xlsx]Лист1 (2)'!$F$17:$IU$2605,7,FALSE)/1000</f>
    </nc>
  </rcc>
  <rcc rId="20936" sId="1">
    <nc r="Q246">
      <f>P246=R246</f>
    </nc>
  </rcc>
  <rcc rId="20937" sId="1">
    <nc r="P247">
      <f>VLOOKUP($C247,'E:\Ли\Пятилетка_Минэнерго\2021 год\ИПР_ФП_2020-2024_3 вар._сентябрь 2021\ИПР в МЭ_по замеч\[ДГК_АРМ-программа_ИПР 2021-2026гг_для МЭ_28.10.2021.xlsx]Лист1 (2)'!$F$17:$IU$2605,7,FALSE)/1000</f>
    </nc>
  </rcc>
  <rcc rId="20938" sId="1">
    <nc r="Q247">
      <f>P247=R247</f>
    </nc>
  </rcc>
  <rcc rId="20939" sId="1">
    <nc r="P248">
      <f>VLOOKUP($C248,'E:\Ли\Пятилетка_Минэнерго\2021 год\ИПР_ФП_2020-2024_3 вар._сентябрь 2021\ИПР в МЭ_по замеч\[ДГК_АРМ-программа_ИПР 2021-2026гг_для МЭ_28.10.2021.xlsx]Лист1 (2)'!$F$17:$IU$2605,7,FALSE)/1000</f>
    </nc>
  </rcc>
  <rcc rId="20940" sId="1">
    <nc r="Q248">
      <f>P248=R248</f>
    </nc>
  </rcc>
  <rcc rId="20941" sId="1">
    <nc r="P249">
      <f>VLOOKUP($C249,'E:\Ли\Пятилетка_Минэнерго\2021 год\ИПР_ФП_2020-2024_3 вар._сентябрь 2021\ИПР в МЭ_по замеч\[ДГК_АРМ-программа_ИПР 2021-2026гг_для МЭ_28.10.2021.xlsx]Лист1 (2)'!$F$17:$IU$2605,7,FALSE)/1000</f>
    </nc>
  </rcc>
  <rcc rId="20942" sId="1">
    <nc r="Q249">
      <f>P249=R249</f>
    </nc>
  </rcc>
  <rcc rId="20943" sId="1">
    <nc r="P250">
      <f>VLOOKUP($C250,'E:\Ли\Пятилетка_Минэнерго\2021 год\ИПР_ФП_2020-2024_3 вар._сентябрь 2021\ИПР в МЭ_по замеч\[ДГК_АРМ-программа_ИПР 2021-2026гг_для МЭ_28.10.2021.xlsx]Лист1 (2)'!$F$17:$IU$2605,7,FALSE)/1000</f>
    </nc>
  </rcc>
  <rcc rId="20944" sId="1">
    <nc r="Q250">
      <f>P250=R250</f>
    </nc>
  </rcc>
  <rcc rId="20945" sId="1">
    <nc r="P251">
      <f>VLOOKUP($C251,'E:\Ли\Пятилетка_Минэнерго\2021 год\ИПР_ФП_2020-2024_3 вар._сентябрь 2021\ИПР в МЭ_по замеч\[ДГК_АРМ-программа_ИПР 2021-2026гг_для МЭ_28.10.2021.xlsx]Лист1 (2)'!$F$17:$IU$2605,7,FALSE)/1000</f>
    </nc>
  </rcc>
  <rcc rId="20946" sId="1">
    <nc r="Q251">
      <f>P251=R251</f>
    </nc>
  </rcc>
  <rcc rId="20947" sId="1">
    <nc r="P256">
      <f>VLOOKUP($C256,'E:\Ли\Пятилетка_Минэнерго\2021 год\ИПР_ФП_2020-2024_3 вар._сентябрь 2021\ИПР в МЭ_по замеч\[ДГК_АРМ-программа_ИПР 2021-2026гг_для МЭ_28.10.2021.xlsx]Лист1 (2)'!$F$17:$IU$2605,7,FALSE)/1000</f>
    </nc>
  </rcc>
  <rcc rId="20948" sId="1">
    <nc r="Q256">
      <f>P256=R256</f>
    </nc>
  </rcc>
  <rcc rId="20949" sId="1">
    <nc r="P257">
      <f>VLOOKUP($C257,'E:\Ли\Пятилетка_Минэнерго\2021 год\ИПР_ФП_2020-2024_3 вар._сентябрь 2021\ИПР в МЭ_по замеч\[ДГК_АРМ-программа_ИПР 2021-2026гг_для МЭ_28.10.2021.xlsx]Лист1 (2)'!$F$17:$IU$2605,7,FALSE)/1000</f>
    </nc>
  </rcc>
  <rcc rId="20950" sId="1">
    <nc r="Q257">
      <f>P257=R257</f>
    </nc>
  </rcc>
  <rcc rId="20951" sId="1">
    <nc r="P264">
      <f>VLOOKUP($C264,'E:\Ли\Пятилетка_Минэнерго\2021 год\ИПР_ФП_2020-2024_3 вар._сентябрь 2021\ИПР в МЭ_по замеч\[ДГК_АРМ-программа_ИПР 2021-2026гг_для МЭ_28.10.2021.xlsx]Лист1 (2)'!$F$17:$IU$2605,7,FALSE)/1000</f>
    </nc>
  </rcc>
  <rcc rId="20952" sId="1">
    <nc r="Q264">
      <f>P264=R264</f>
    </nc>
  </rcc>
  <rcc rId="20953" sId="1">
    <nc r="P266">
      <f>VLOOKUP($C266,'E:\Ли\Пятилетка_Минэнерго\2021 год\ИПР_ФП_2020-2024_3 вар._сентябрь 2021\ИПР в МЭ_по замеч\[ДГК_АРМ-программа_ИПР 2021-2026гг_для МЭ_28.10.2021.xlsx]Лист1 (2)'!$F$17:$IU$2605,7,FALSE)/1000</f>
    </nc>
  </rcc>
  <rcc rId="20954" sId="1">
    <nc r="Q266">
      <f>P266=R266</f>
    </nc>
  </rcc>
  <rcc rId="20955" sId="1">
    <nc r="P267">
      <f>VLOOKUP($C267,'E:\Ли\Пятилетка_Минэнерго\2021 год\ИПР_ФП_2020-2024_3 вар._сентябрь 2021\ИПР в МЭ_по замеч\[ДГК_АРМ-программа_ИПР 2021-2026гг_для МЭ_28.10.2021.xlsx]Лист1 (2)'!$F$17:$IU$2605,7,FALSE)/1000</f>
    </nc>
  </rcc>
  <rcc rId="20956" sId="1">
    <nc r="Q267">
      <f>P267=R267</f>
    </nc>
  </rcc>
  <rcc rId="20957" sId="1" odxf="1" s="1" dxf="1">
    <nc r="P269">
      <f>VLOOKUP($C269,'E:\Ли\Пятилетка_Минэнерго\2021 год\ИПР_ФП_2020-2024_3 вар._сентябрь 2021\ИПР в МЭ_по замеч\[ДГК_АРМ-программа_ИПР 2021-2026гг_для МЭ_28.10.2021.xlsx]Лист1 (2)'!$F$17:$IU$2605,7,FALSE)/1000</f>
    </nc>
    <odxf>
      <font>
        <b val="0"/>
        <i val="0"/>
        <strike val="0"/>
        <condense val="0"/>
        <extend val="0"/>
        <outline val="0"/>
        <shadow val="0"/>
        <u val="none"/>
        <vertAlign val="baseline"/>
        <sz val="12"/>
        <color auto="1"/>
        <name val="Times New Roman CYR"/>
        <scheme val="none"/>
      </font>
      <numFmt numFmtId="4" formatCode="#,##0.00"/>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font>
        <sz val="12"/>
        <color auto="1"/>
        <name val="Times New Roman"/>
        <scheme val="none"/>
      </font>
      <alignment wrapText="0" readingOrder="0"/>
      <protection locked="1"/>
    </ndxf>
  </rcc>
  <rcc rId="20958" sId="1" odxf="1" s="1" dxf="1">
    <nc r="Q269">
      <f>P269=R269</f>
    </nc>
    <odxf>
      <font>
        <b val="0"/>
        <i val="0"/>
        <strike val="0"/>
        <condense val="0"/>
        <extend val="0"/>
        <outline val="0"/>
        <shadow val="0"/>
        <u val="none"/>
        <vertAlign val="baseline"/>
        <sz val="12"/>
        <color auto="1"/>
        <name val="Times New Roman CYR"/>
        <scheme val="none"/>
      </font>
      <numFmt numFmtId="4" formatCode="#,##0.00"/>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font>
        <sz val="12"/>
        <color auto="1"/>
        <name val="Times New Roman"/>
        <scheme val="none"/>
      </font>
      <alignment wrapText="0" readingOrder="0"/>
      <protection locked="1"/>
    </ndxf>
  </rcc>
  <rcc rId="20959" sId="1" odxf="1" s="1" dxf="1">
    <nc r="P270">
      <f>VLOOKUP($C270,'E:\Ли\Пятилетка_Минэнерго\2021 год\ИПР_ФП_2020-2024_3 вар._сентябрь 2021\ИПР в МЭ_по замеч\[ДГК_АРМ-программа_ИПР 2021-2026гг_для МЭ_28.10.2021.xlsx]Лист1 (2)'!$F$17:$IU$2605,7,FALSE)/1000</f>
    </nc>
    <odxf>
      <font>
        <b val="0"/>
        <i val="0"/>
        <strike val="0"/>
        <condense val="0"/>
        <extend val="0"/>
        <outline val="0"/>
        <shadow val="0"/>
        <u val="none"/>
        <vertAlign val="baseline"/>
        <sz val="12"/>
        <color auto="1"/>
        <name val="Times New Roman CYR"/>
        <scheme val="none"/>
      </font>
      <numFmt numFmtId="4" formatCode="#,##0.00"/>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font>
        <sz val="12"/>
        <color auto="1"/>
        <name val="Times New Roman"/>
        <scheme val="none"/>
      </font>
      <alignment wrapText="0" readingOrder="0"/>
      <protection locked="1"/>
    </ndxf>
  </rcc>
  <rcc rId="20960" sId="1" odxf="1" s="1" dxf="1">
    <nc r="Q270">
      <f>P270=R270</f>
    </nc>
    <odxf>
      <font>
        <b val="0"/>
        <i val="0"/>
        <strike val="0"/>
        <condense val="0"/>
        <extend val="0"/>
        <outline val="0"/>
        <shadow val="0"/>
        <u val="none"/>
        <vertAlign val="baseline"/>
        <sz val="12"/>
        <color auto="1"/>
        <name val="Times New Roman CYR"/>
        <scheme val="none"/>
      </font>
      <numFmt numFmtId="4" formatCode="#,##0.00"/>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font>
        <sz val="12"/>
        <color auto="1"/>
        <name val="Times New Roman"/>
        <scheme val="none"/>
      </font>
      <alignment wrapText="0" readingOrder="0"/>
      <protection locked="1"/>
    </ndxf>
  </rcc>
  <rcc rId="20961" sId="1">
    <nc r="P271">
      <f>VLOOKUP($C271,'E:\Ли\Пятилетка_Минэнерго\2021 год\ИПР_ФП_2020-2024_3 вар._сентябрь 2021\ИПР в МЭ_по замеч\[ДГК_АРМ-программа_ИПР 2021-2026гг_для МЭ_28.10.2021.xlsx]Лист1 (2)'!$F$17:$IU$2605,7,FALSE)/1000</f>
    </nc>
  </rcc>
  <rcc rId="20962" sId="1">
    <nc r="Q271">
      <f>P271=R271</f>
    </nc>
  </rcc>
  <rcc rId="20963" sId="1" odxf="1" s="1" dxf="1">
    <nc r="P272">
      <f>VLOOKUP($C272,'E:\Ли\Пятилетка_Минэнерго\2021 год\ИПР_ФП_2020-2024_3 вар._сентябрь 2021\ИПР в МЭ_по замеч\[ДГК_АРМ-программа_ИПР 2021-2026гг_для МЭ_28.10.2021.xlsx]Лист1 (2)'!$F$17:$IU$2605,7,FALSE)/1000</f>
    </nc>
    <odxf>
      <font>
        <b val="0"/>
        <i val="0"/>
        <strike val="0"/>
        <condense val="0"/>
        <extend val="0"/>
        <outline val="0"/>
        <shadow val="0"/>
        <u val="none"/>
        <vertAlign val="baseline"/>
        <sz val="12"/>
        <color auto="1"/>
        <name val="Times New Roman CYR"/>
        <scheme val="none"/>
      </font>
      <numFmt numFmtId="4" formatCode="#,##0.00"/>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font>
        <sz val="12"/>
        <color auto="1"/>
        <name val="Times New Roman"/>
        <scheme val="none"/>
      </font>
      <alignment wrapText="0" readingOrder="0"/>
      <protection locked="1"/>
    </ndxf>
  </rcc>
  <rcc rId="20964" sId="1" odxf="1" s="1" dxf="1">
    <nc r="Q272">
      <f>P272=R272</f>
    </nc>
    <odxf>
      <font>
        <b val="0"/>
        <i val="0"/>
        <strike val="0"/>
        <condense val="0"/>
        <extend val="0"/>
        <outline val="0"/>
        <shadow val="0"/>
        <u val="none"/>
        <vertAlign val="baseline"/>
        <sz val="12"/>
        <color auto="1"/>
        <name val="Times New Roman CYR"/>
        <scheme val="none"/>
      </font>
      <numFmt numFmtId="4" formatCode="#,##0.00"/>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font>
        <sz val="12"/>
        <color auto="1"/>
        <name val="Times New Roman"/>
        <scheme val="none"/>
      </font>
      <alignment wrapText="0" readingOrder="0"/>
      <protection locked="1"/>
    </ndxf>
  </rcc>
  <rcc rId="20965" sId="1" odxf="1" s="1" dxf="1">
    <nc r="P273">
      <f>VLOOKUP($C273,'E:\Ли\Пятилетка_Минэнерго\2021 год\ИПР_ФП_2020-2024_3 вар._сентябрь 2021\ИПР в МЭ_по замеч\[ДГК_АРМ-программа_ИПР 2021-2026гг_для МЭ_28.10.2021.xlsx]Лист1 (2)'!$F$17:$IU$2605,7,FALSE)/1000</f>
    </nc>
    <odxf>
      <font>
        <b val="0"/>
        <i val="0"/>
        <strike val="0"/>
        <condense val="0"/>
        <extend val="0"/>
        <outline val="0"/>
        <shadow val="0"/>
        <u val="none"/>
        <vertAlign val="baseline"/>
        <sz val="12"/>
        <color auto="1"/>
        <name val="Times New Roman CYR"/>
        <scheme val="none"/>
      </font>
      <numFmt numFmtId="4" formatCode="#,##0.00"/>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font>
        <sz val="12"/>
        <color auto="1"/>
        <name val="Times New Roman"/>
        <scheme val="none"/>
      </font>
      <alignment wrapText="0" readingOrder="0"/>
      <protection locked="1"/>
    </ndxf>
  </rcc>
  <rcc rId="20966" sId="1" odxf="1" s="1" dxf="1">
    <nc r="Q273">
      <f>P273=R273</f>
    </nc>
    <odxf>
      <font>
        <b val="0"/>
        <i val="0"/>
        <strike val="0"/>
        <condense val="0"/>
        <extend val="0"/>
        <outline val="0"/>
        <shadow val="0"/>
        <u val="none"/>
        <vertAlign val="baseline"/>
        <sz val="12"/>
        <color auto="1"/>
        <name val="Times New Roman CYR"/>
        <scheme val="none"/>
      </font>
      <numFmt numFmtId="4" formatCode="#,##0.00"/>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font>
        <sz val="12"/>
        <color auto="1"/>
        <name val="Times New Roman"/>
        <scheme val="none"/>
      </font>
      <alignment wrapText="0" readingOrder="0"/>
      <protection locked="1"/>
    </ndxf>
  </rcc>
  <rcc rId="20967" sId="1" odxf="1" s="1" dxf="1">
    <nc r="P274">
      <f>VLOOKUP($C274,'E:\Ли\Пятилетка_Минэнерго\2021 год\ИПР_ФП_2020-2024_3 вар._сентябрь 2021\ИПР в МЭ_по замеч\[ДГК_АРМ-программа_ИПР 2021-2026гг_для МЭ_28.10.2021.xlsx]Лист1 (2)'!$F$17:$IU$2605,7,FALSE)/1000</f>
    </nc>
    <odxf>
      <font>
        <b val="0"/>
        <i val="0"/>
        <strike val="0"/>
        <condense val="0"/>
        <extend val="0"/>
        <outline val="0"/>
        <shadow val="0"/>
        <u val="none"/>
        <vertAlign val="baseline"/>
        <sz val="12"/>
        <color auto="1"/>
        <name val="Times New Roman CYR"/>
        <scheme val="none"/>
      </font>
      <numFmt numFmtId="4" formatCode="#,##0.00"/>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font>
        <sz val="12"/>
        <color auto="1"/>
        <name val="Times New Roman"/>
        <scheme val="none"/>
      </font>
      <alignment wrapText="0" readingOrder="0"/>
      <protection locked="1"/>
    </ndxf>
  </rcc>
  <rcc rId="20968" sId="1" odxf="1" s="1" dxf="1">
    <nc r="Q274">
      <f>P274=R274</f>
    </nc>
    <odxf>
      <font>
        <b val="0"/>
        <i val="0"/>
        <strike val="0"/>
        <condense val="0"/>
        <extend val="0"/>
        <outline val="0"/>
        <shadow val="0"/>
        <u val="none"/>
        <vertAlign val="baseline"/>
        <sz val="12"/>
        <color auto="1"/>
        <name val="Times New Roman CYR"/>
        <scheme val="none"/>
      </font>
      <numFmt numFmtId="4" formatCode="#,##0.00"/>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font>
        <sz val="12"/>
        <color auto="1"/>
        <name val="Times New Roman"/>
        <scheme val="none"/>
      </font>
      <alignment wrapText="0" readingOrder="0"/>
      <protection locked="1"/>
    </ndxf>
  </rcc>
  <rcc rId="20969" sId="1">
    <nc r="P275">
      <f>VLOOKUP($C275,'E:\Ли\Пятилетка_Минэнерго\2021 год\ИПР_ФП_2020-2024_3 вар._сентябрь 2021\ИПР в МЭ_по замеч\[ДГК_АРМ-программа_ИПР 2021-2026гг_для МЭ_28.10.2021.xlsx]Лист1 (2)'!$F$17:$IU$2605,7,FALSE)/1000</f>
    </nc>
  </rcc>
  <rcc rId="20970" sId="1">
    <nc r="Q275">
      <f>P275=R275</f>
    </nc>
  </rcc>
  <rcc rId="20971" sId="1">
    <nc r="P276">
      <f>VLOOKUP($C276,'E:\Ли\Пятилетка_Минэнерго\2021 год\ИПР_ФП_2020-2024_3 вар._сентябрь 2021\ИПР в МЭ_по замеч\[ДГК_АРМ-программа_ИПР 2021-2026гг_для МЭ_28.10.2021.xlsx]Лист1 (2)'!$F$17:$IU$2605,7,FALSE)/1000</f>
    </nc>
  </rcc>
  <rcc rId="20972" sId="1">
    <nc r="Q276">
      <f>P276=R276</f>
    </nc>
  </rcc>
  <rcc rId="20973" sId="1">
    <nc r="P277">
      <f>VLOOKUP($C277,'E:\Ли\Пятилетка_Минэнерго\2021 год\ИПР_ФП_2020-2024_3 вар._сентябрь 2021\ИПР в МЭ_по замеч\[ДГК_АРМ-программа_ИПР 2021-2026гг_для МЭ_28.10.2021.xlsx]Лист1 (2)'!$F$17:$IU$2605,7,FALSE)/1000</f>
    </nc>
  </rcc>
  <rcc rId="20974" sId="1">
    <nc r="Q277">
      <f>P277=R277</f>
    </nc>
  </rcc>
  <rcc rId="20975" sId="1">
    <nc r="P280">
      <f>VLOOKUP($C280,'E:\Ли\Пятилетка_Минэнерго\2021 год\ИПР_ФП_2020-2024_3 вар._сентябрь 2021\ИПР в МЭ_по замеч\[ДГК_АРМ-программа_ИПР 2021-2026гг_для МЭ_28.10.2021.xlsx]Лист1 (2)'!$F$17:$IU$2605,7,FALSE)/1000</f>
    </nc>
  </rcc>
  <rcc rId="20976" sId="1">
    <nc r="Q280">
      <f>P280=R280</f>
    </nc>
  </rcc>
  <rcc rId="20977" sId="1">
    <nc r="P281">
      <f>VLOOKUP($C281,'E:\Ли\Пятилетка_Минэнерго\2021 год\ИПР_ФП_2020-2024_3 вар._сентябрь 2021\ИПР в МЭ_по замеч\[ДГК_АРМ-программа_ИПР 2021-2026гг_для МЭ_28.10.2021.xlsx]Лист1 (2)'!$F$17:$IU$2605,7,FALSE)/1000</f>
    </nc>
  </rcc>
  <rcc rId="20978" sId="1">
    <nc r="Q281">
      <f>P281=R281</f>
    </nc>
  </rcc>
  <rcc rId="20979" sId="1">
    <nc r="P282">
      <f>VLOOKUP($C282,'E:\Ли\Пятилетка_Минэнерго\2021 год\ИПР_ФП_2020-2024_3 вар._сентябрь 2021\ИПР в МЭ_по замеч\[ДГК_АРМ-программа_ИПР 2021-2026гг_для МЭ_28.10.2021.xlsx]Лист1 (2)'!$F$17:$IU$2605,7,FALSE)/1000</f>
    </nc>
  </rcc>
  <rcc rId="20980" sId="1">
    <nc r="Q282">
      <f>P282=R282</f>
    </nc>
  </rcc>
  <rcc rId="20981" sId="1">
    <nc r="P283">
      <f>VLOOKUP($C283,'E:\Ли\Пятилетка_Минэнерго\2021 год\ИПР_ФП_2020-2024_3 вар._сентябрь 2021\ИПР в МЭ_по замеч\[ДГК_АРМ-программа_ИПР 2021-2026гг_для МЭ_28.10.2021.xlsx]Лист1 (2)'!$F$17:$IU$2605,7,FALSE)/1000</f>
    </nc>
  </rcc>
  <rcc rId="20982" sId="1">
    <nc r="Q283">
      <f>P283=R283</f>
    </nc>
  </rcc>
  <rcc rId="20983" sId="1">
    <nc r="P284">
      <f>VLOOKUP($C284,'E:\Ли\Пятилетка_Минэнерго\2021 год\ИПР_ФП_2020-2024_3 вар._сентябрь 2021\ИПР в МЭ_по замеч\[ДГК_АРМ-программа_ИПР 2021-2026гг_для МЭ_28.10.2021.xlsx]Лист1 (2)'!$F$17:$IU$2605,7,FALSE)/1000</f>
    </nc>
  </rcc>
  <rcc rId="20984" sId="1">
    <nc r="Q284">
      <f>P284=R284</f>
    </nc>
  </rcc>
  <rcc rId="20985" sId="1">
    <nc r="P285">
      <f>VLOOKUP($C285,'E:\Ли\Пятилетка_Минэнерго\2021 год\ИПР_ФП_2020-2024_3 вар._сентябрь 2021\ИПР в МЭ_по замеч\[ДГК_АРМ-программа_ИПР 2021-2026гг_для МЭ_28.10.2021.xlsx]Лист1 (2)'!$F$17:$IU$2605,7,FALSE)/1000</f>
    </nc>
  </rcc>
  <rcc rId="20986" sId="1">
    <nc r="Q285">
      <f>P285=R285</f>
    </nc>
  </rcc>
  <rcc rId="20987" sId="1">
    <nc r="P286">
      <f>VLOOKUP($C286,'E:\Ли\Пятилетка_Минэнерго\2021 год\ИПР_ФП_2020-2024_3 вар._сентябрь 2021\ИПР в МЭ_по замеч\[ДГК_АРМ-программа_ИПР 2021-2026гг_для МЭ_28.10.2021.xlsx]Лист1 (2)'!$F$17:$IU$2605,7,FALSE)/1000</f>
    </nc>
  </rcc>
  <rcc rId="20988" sId="1">
    <nc r="Q286">
      <f>P286=R286</f>
    </nc>
  </rcc>
  <rcc rId="20989" sId="1">
    <nc r="P287">
      <f>VLOOKUP($C287,'E:\Ли\Пятилетка_Минэнерго\2021 год\ИПР_ФП_2020-2024_3 вар._сентябрь 2021\ИПР в МЭ_по замеч\[ДГК_АРМ-программа_ИПР 2021-2026гг_для МЭ_28.10.2021.xlsx]Лист1 (2)'!$F$17:$IU$2605,7,FALSE)/1000</f>
    </nc>
  </rcc>
  <rcc rId="20990" sId="1">
    <nc r="Q287">
      <f>P287=R287</f>
    </nc>
  </rcc>
  <rcc rId="20991" sId="1">
    <nc r="P288">
      <f>VLOOKUP($C288,'E:\Ли\Пятилетка_Минэнерго\2021 год\ИПР_ФП_2020-2024_3 вар._сентябрь 2021\ИПР в МЭ_по замеч\[ДГК_АРМ-программа_ИПР 2021-2026гг_для МЭ_28.10.2021.xlsx]Лист1 (2)'!$F$17:$IU$2605,7,FALSE)/1000</f>
    </nc>
  </rcc>
  <rcc rId="20992" sId="1">
    <nc r="Q288">
      <f>P288=R288</f>
    </nc>
  </rcc>
  <rcc rId="20993" sId="1">
    <nc r="P289">
      <f>VLOOKUP($C289,'E:\Ли\Пятилетка_Минэнерго\2021 год\ИПР_ФП_2020-2024_3 вар._сентябрь 2021\ИПР в МЭ_по замеч\[ДГК_АРМ-программа_ИПР 2021-2026гг_для МЭ_28.10.2021.xlsx]Лист1 (2)'!$F$17:$IU$2605,7,FALSE)/1000</f>
    </nc>
  </rcc>
  <rcc rId="20994" sId="1">
    <nc r="Q289">
      <f>P289=R289</f>
    </nc>
  </rcc>
  <rcc rId="20995" sId="1">
    <nc r="P290">
      <f>VLOOKUP($C290,'E:\Ли\Пятилетка_Минэнерго\2021 год\ИПР_ФП_2020-2024_3 вар._сентябрь 2021\ИПР в МЭ_по замеч\[ДГК_АРМ-программа_ИПР 2021-2026гг_для МЭ_28.10.2021.xlsx]Лист1 (2)'!$F$17:$IU$2605,7,FALSE)/1000</f>
    </nc>
  </rcc>
  <rcc rId="20996" sId="1">
    <nc r="Q290">
      <f>P290=R290</f>
    </nc>
  </rcc>
  <rcc rId="20997" sId="1">
    <nc r="P291">
      <f>VLOOKUP($C291,'E:\Ли\Пятилетка_Минэнерго\2021 год\ИПР_ФП_2020-2024_3 вар._сентябрь 2021\ИПР в МЭ_по замеч\[ДГК_АРМ-программа_ИПР 2021-2026гг_для МЭ_28.10.2021.xlsx]Лист1 (2)'!$F$17:$IU$2605,7,FALSE)/1000</f>
    </nc>
  </rcc>
  <rcc rId="20998" sId="1">
    <nc r="Q291">
      <f>P291=R291</f>
    </nc>
  </rcc>
  <rcc rId="20999" sId="1">
    <nc r="P292">
      <f>VLOOKUP($C292,'E:\Ли\Пятилетка_Минэнерго\2021 год\ИПР_ФП_2020-2024_3 вар._сентябрь 2021\ИПР в МЭ_по замеч\[ДГК_АРМ-программа_ИПР 2021-2026гг_для МЭ_28.10.2021.xlsx]Лист1 (2)'!$F$17:$IU$2605,7,FALSE)/1000</f>
    </nc>
  </rcc>
  <rcc rId="21000" sId="1">
    <nc r="Q292">
      <f>P292=R292</f>
    </nc>
  </rcc>
  <rcc rId="21001" sId="1">
    <nc r="P293">
      <f>VLOOKUP($C293,'E:\Ли\Пятилетка_Минэнерго\2021 год\ИПР_ФП_2020-2024_3 вар._сентябрь 2021\ИПР в МЭ_по замеч\[ДГК_АРМ-программа_ИПР 2021-2026гг_для МЭ_28.10.2021.xlsx]Лист1 (2)'!$F$17:$IU$2605,7,FALSE)/1000</f>
    </nc>
  </rcc>
  <rcc rId="21002" sId="1">
    <nc r="Q293">
      <f>P293=R293</f>
    </nc>
  </rcc>
  <rcc rId="21003" sId="1">
    <nc r="P294">
      <f>VLOOKUP($C294,'E:\Ли\Пятилетка_Минэнерго\2021 год\ИПР_ФП_2020-2024_3 вар._сентябрь 2021\ИПР в МЭ_по замеч\[ДГК_АРМ-программа_ИПР 2021-2026гг_для МЭ_28.10.2021.xlsx]Лист1 (2)'!$F$17:$IU$2605,7,FALSE)/1000</f>
    </nc>
  </rcc>
  <rcc rId="21004" sId="1">
    <nc r="Q294">
      <f>P294=R294</f>
    </nc>
  </rcc>
  <rcc rId="21005" sId="1">
    <nc r="P295">
      <f>VLOOKUP($C295,'E:\Ли\Пятилетка_Минэнерго\2021 год\ИПР_ФП_2020-2024_3 вар._сентябрь 2021\ИПР в МЭ_по замеч\[ДГК_АРМ-программа_ИПР 2021-2026гг_для МЭ_28.10.2021.xlsx]Лист1 (2)'!$F$17:$IU$2605,7,FALSE)/1000</f>
    </nc>
  </rcc>
  <rcc rId="21006" sId="1">
    <nc r="Q295">
      <f>P295=R295</f>
    </nc>
  </rcc>
  <rcc rId="21007" sId="1">
    <nc r="P296">
      <f>VLOOKUP($C296,'E:\Ли\Пятилетка_Минэнерго\2021 год\ИПР_ФП_2020-2024_3 вар._сентябрь 2021\ИПР в МЭ_по замеч\[ДГК_АРМ-программа_ИПР 2021-2026гг_для МЭ_28.10.2021.xlsx]Лист1 (2)'!$F$17:$IU$2605,7,FALSE)/1000</f>
    </nc>
  </rcc>
  <rcc rId="21008" sId="1">
    <nc r="Q296">
      <f>P296=R296</f>
    </nc>
  </rcc>
  <rcc rId="21009" sId="1">
    <nc r="P297">
      <f>VLOOKUP($C297,'E:\Ли\Пятилетка_Минэнерго\2021 год\ИПР_ФП_2020-2024_3 вар._сентябрь 2021\ИПР в МЭ_по замеч\[ДГК_АРМ-программа_ИПР 2021-2026гг_для МЭ_28.10.2021.xlsx]Лист1 (2)'!$F$17:$IU$2605,7,FALSE)/1000</f>
    </nc>
  </rcc>
  <rcc rId="21010" sId="1">
    <nc r="Q297">
      <f>P297=R297</f>
    </nc>
  </rcc>
  <rcc rId="21011" sId="1">
    <nc r="P298">
      <f>VLOOKUP($C298,'E:\Ли\Пятилетка_Минэнерго\2021 год\ИПР_ФП_2020-2024_3 вар._сентябрь 2021\ИПР в МЭ_по замеч\[ДГК_АРМ-программа_ИПР 2021-2026гг_для МЭ_28.10.2021.xlsx]Лист1 (2)'!$F$17:$IU$2605,7,FALSE)/1000</f>
    </nc>
  </rcc>
  <rcc rId="21012" sId="1">
    <nc r="Q298">
      <f>P298=R298</f>
    </nc>
  </rcc>
  <rcc rId="21013" sId="1">
    <nc r="P299">
      <f>VLOOKUP($C299,'E:\Ли\Пятилетка_Минэнерго\2021 год\ИПР_ФП_2020-2024_3 вар._сентябрь 2021\ИПР в МЭ_по замеч\[ДГК_АРМ-программа_ИПР 2021-2026гг_для МЭ_28.10.2021.xlsx]Лист1 (2)'!$F$17:$IU$2605,7,FALSE)/1000</f>
    </nc>
  </rcc>
  <rcc rId="21014" sId="1">
    <nc r="Q299">
      <f>P299=R299</f>
    </nc>
  </rcc>
  <rcc rId="21015" sId="1">
    <nc r="P300">
      <f>VLOOKUP($C300,'E:\Ли\Пятилетка_Минэнерго\2021 год\ИПР_ФП_2020-2024_3 вар._сентябрь 2021\ИПР в МЭ_по замеч\[ДГК_АРМ-программа_ИПР 2021-2026гг_для МЭ_28.10.2021.xlsx]Лист1 (2)'!$F$17:$IU$2605,7,FALSE)/1000</f>
    </nc>
  </rcc>
  <rcc rId="21016" sId="1">
    <nc r="Q300">
      <f>P300=R300</f>
    </nc>
  </rcc>
  <rcc rId="21017" sId="1">
    <nc r="P301">
      <f>VLOOKUP($C301,'E:\Ли\Пятилетка_Минэнерго\2021 год\ИПР_ФП_2020-2024_3 вар._сентябрь 2021\ИПР в МЭ_по замеч\[ДГК_АРМ-программа_ИПР 2021-2026гг_для МЭ_28.10.2021.xlsx]Лист1 (2)'!$F$17:$IU$2605,7,FALSE)/1000</f>
    </nc>
  </rcc>
  <rcc rId="21018" sId="1">
    <nc r="Q301">
      <f>P301=R301</f>
    </nc>
  </rcc>
  <rcc rId="21019" sId="1">
    <nc r="P302">
      <f>VLOOKUP($C302,'E:\Ли\Пятилетка_Минэнерго\2021 год\ИПР_ФП_2020-2024_3 вар._сентябрь 2021\ИПР в МЭ_по замеч\[ДГК_АРМ-программа_ИПР 2021-2026гг_для МЭ_28.10.2021.xlsx]Лист1 (2)'!$F$17:$IU$2605,7,FALSE)/1000</f>
    </nc>
  </rcc>
  <rcc rId="21020" sId="1">
    <nc r="Q302">
      <f>P302=R302</f>
    </nc>
  </rcc>
  <rcc rId="21021" sId="1">
    <nc r="P303">
      <f>VLOOKUP($C303,'E:\Ли\Пятилетка_Минэнерго\2021 год\ИПР_ФП_2020-2024_3 вар._сентябрь 2021\ИПР в МЭ_по замеч\[ДГК_АРМ-программа_ИПР 2021-2026гг_для МЭ_28.10.2021.xlsx]Лист1 (2)'!$F$17:$IU$2605,7,FALSE)/1000</f>
    </nc>
  </rcc>
  <rcc rId="21022" sId="1">
    <nc r="Q303">
      <f>P303=R303</f>
    </nc>
  </rcc>
  <rcc rId="21023" sId="1">
    <nc r="P304">
      <f>VLOOKUP($C304,'E:\Ли\Пятилетка_Минэнерго\2021 год\ИПР_ФП_2020-2024_3 вар._сентябрь 2021\ИПР в МЭ_по замеч\[ДГК_АРМ-программа_ИПР 2021-2026гг_для МЭ_28.10.2021.xlsx]Лист1 (2)'!$F$17:$IU$2605,7,FALSE)/1000</f>
    </nc>
  </rcc>
  <rcc rId="21024" sId="1">
    <nc r="Q304">
      <f>P304=R304</f>
    </nc>
  </rcc>
  <rcc rId="21025" sId="1">
    <nc r="P305">
      <f>VLOOKUP($C305,'E:\Ли\Пятилетка_Минэнерго\2021 год\ИПР_ФП_2020-2024_3 вар._сентябрь 2021\ИПР в МЭ_по замеч\[ДГК_АРМ-программа_ИПР 2021-2026гг_для МЭ_28.10.2021.xlsx]Лист1 (2)'!$F$17:$IU$2605,7,FALSE)/1000</f>
    </nc>
  </rcc>
  <rcc rId="21026" sId="1">
    <nc r="Q305">
      <f>P305=R305</f>
    </nc>
  </rcc>
  <rcc rId="21027" sId="1">
    <nc r="P306">
      <f>VLOOKUP($C306,'E:\Ли\Пятилетка_Минэнерго\2021 год\ИПР_ФП_2020-2024_3 вар._сентябрь 2021\ИПР в МЭ_по замеч\[ДГК_АРМ-программа_ИПР 2021-2026гг_для МЭ_28.10.2021.xlsx]Лист1 (2)'!$F$17:$IU$2605,7,FALSE)/1000</f>
    </nc>
  </rcc>
  <rcc rId="21028" sId="1">
    <nc r="Q306">
      <f>P306=R306</f>
    </nc>
  </rcc>
  <rcc rId="21029" sId="1">
    <nc r="P307">
      <f>VLOOKUP($C307,'E:\Ли\Пятилетка_Минэнерго\2021 год\ИПР_ФП_2020-2024_3 вар._сентябрь 2021\ИПР в МЭ_по замеч\[ДГК_АРМ-программа_ИПР 2021-2026гг_для МЭ_28.10.2021.xlsx]Лист1 (2)'!$F$17:$IU$2605,7,FALSE)/1000</f>
    </nc>
  </rcc>
  <rcc rId="21030" sId="1">
    <nc r="Q307">
      <f>P307=R307</f>
    </nc>
  </rcc>
  <rcc rId="21031" sId="1">
    <nc r="P308">
      <f>VLOOKUP($C308,'E:\Ли\Пятилетка_Минэнерго\2021 год\ИПР_ФП_2020-2024_3 вар._сентябрь 2021\ИПР в МЭ_по замеч\[ДГК_АРМ-программа_ИПР 2021-2026гг_для МЭ_28.10.2021.xlsx]Лист1 (2)'!$F$17:$IU$2605,7,FALSE)/1000</f>
    </nc>
  </rcc>
  <rcc rId="21032" sId="1">
    <nc r="Q308">
      <f>P308=R308</f>
    </nc>
  </rcc>
  <rcc rId="21033" sId="1">
    <nc r="P309">
      <f>VLOOKUP($C309,'E:\Ли\Пятилетка_Минэнерго\2021 год\ИПР_ФП_2020-2024_3 вар._сентябрь 2021\ИПР в МЭ_по замеч\[ДГК_АРМ-программа_ИПР 2021-2026гг_для МЭ_28.10.2021.xlsx]Лист1 (2)'!$F$17:$IU$2605,7,FALSE)/1000</f>
    </nc>
  </rcc>
  <rcc rId="21034" sId="1">
    <nc r="Q309">
      <f>P309=R309</f>
    </nc>
  </rcc>
  <rcc rId="21035" sId="1">
    <nc r="P310">
      <f>VLOOKUP($C310,'E:\Ли\Пятилетка_Минэнерго\2021 год\ИПР_ФП_2020-2024_3 вар._сентябрь 2021\ИПР в МЭ_по замеч\[ДГК_АРМ-программа_ИПР 2021-2026гг_для МЭ_28.10.2021.xlsx]Лист1 (2)'!$F$17:$IU$2605,7,FALSE)/1000</f>
    </nc>
  </rcc>
  <rcc rId="21036" sId="1">
    <nc r="Q310">
      <f>P310=R310</f>
    </nc>
  </rcc>
  <rcc rId="21037" sId="1">
    <nc r="P311">
      <f>VLOOKUP($C311,'E:\Ли\Пятилетка_Минэнерго\2021 год\ИПР_ФП_2020-2024_3 вар._сентябрь 2021\ИПР в МЭ_по замеч\[ДГК_АРМ-программа_ИПР 2021-2026гг_для МЭ_28.10.2021.xlsx]Лист1 (2)'!$F$17:$IU$2605,7,FALSE)/1000</f>
    </nc>
  </rcc>
  <rcc rId="21038" sId="1">
    <nc r="Q311">
      <f>P311=R311</f>
    </nc>
  </rcc>
  <rcc rId="21039" sId="1">
    <nc r="P312">
      <f>VLOOKUP($C312,'E:\Ли\Пятилетка_Минэнерго\2021 год\ИПР_ФП_2020-2024_3 вар._сентябрь 2021\ИПР в МЭ_по замеч\[ДГК_АРМ-программа_ИПР 2021-2026гг_для МЭ_28.10.2021.xlsx]Лист1 (2)'!$F$17:$IU$2605,7,FALSE)/1000</f>
    </nc>
  </rcc>
  <rcc rId="21040" sId="1">
    <nc r="Q312">
      <f>P312=R312</f>
    </nc>
  </rcc>
  <rcc rId="21041" sId="1">
    <nc r="P313">
      <f>VLOOKUP($C313,'E:\Ли\Пятилетка_Минэнерго\2021 год\ИПР_ФП_2020-2024_3 вар._сентябрь 2021\ИПР в МЭ_по замеч\[ДГК_АРМ-программа_ИПР 2021-2026гг_для МЭ_28.10.2021.xlsx]Лист1 (2)'!$F$17:$IU$2605,7,FALSE)/1000</f>
    </nc>
  </rcc>
  <rcc rId="21042" sId="1">
    <nc r="Q313">
      <f>P313=R313</f>
    </nc>
  </rcc>
  <rcc rId="21043" sId="1">
    <nc r="P314">
      <f>VLOOKUP($C314,'E:\Ли\Пятилетка_Минэнерго\2021 год\ИПР_ФП_2020-2024_3 вар._сентябрь 2021\ИПР в МЭ_по замеч\[ДГК_АРМ-программа_ИПР 2021-2026гг_для МЭ_28.10.2021.xlsx]Лист1 (2)'!$F$17:$IU$2605,7,FALSE)/1000</f>
    </nc>
  </rcc>
  <rcc rId="21044" sId="1">
    <nc r="Q314">
      <f>P314=R314</f>
    </nc>
  </rcc>
  <rcc rId="21045" sId="1">
    <nc r="P315">
      <f>VLOOKUP($C315,'E:\Ли\Пятилетка_Минэнерго\2021 год\ИПР_ФП_2020-2024_3 вар._сентябрь 2021\ИПР в МЭ_по замеч\[ДГК_АРМ-программа_ИПР 2021-2026гг_для МЭ_28.10.2021.xlsx]Лист1 (2)'!$F$17:$IU$2605,7,FALSE)/1000</f>
    </nc>
  </rcc>
  <rcc rId="21046" sId="1">
    <nc r="Q315">
      <f>P315=R315</f>
    </nc>
  </rcc>
  <rcc rId="21047" sId="1">
    <nc r="P316">
      <f>VLOOKUP($C316,'E:\Ли\Пятилетка_Минэнерго\2021 год\ИПР_ФП_2020-2024_3 вар._сентябрь 2021\ИПР в МЭ_по замеч\[ДГК_АРМ-программа_ИПР 2021-2026гг_для МЭ_28.10.2021.xlsx]Лист1 (2)'!$F$17:$IU$2605,7,FALSE)/1000</f>
    </nc>
  </rcc>
  <rcc rId="21048" sId="1">
    <nc r="Q316">
      <f>P316=R316</f>
    </nc>
  </rcc>
  <rcc rId="21049" sId="1">
    <nc r="P317">
      <f>VLOOKUP($C317,'E:\Ли\Пятилетка_Минэнерго\2021 год\ИПР_ФП_2020-2024_3 вар._сентябрь 2021\ИПР в МЭ_по замеч\[ДГК_АРМ-программа_ИПР 2021-2026гг_для МЭ_28.10.2021.xlsx]Лист1 (2)'!$F$17:$IU$2605,7,FALSE)/1000</f>
    </nc>
  </rcc>
  <rcc rId="21050" sId="1">
    <nc r="Q317">
      <f>P317=R317</f>
    </nc>
  </rcc>
  <rcc rId="21051" sId="1">
    <nc r="P318">
      <f>VLOOKUP($C318,'E:\Ли\Пятилетка_Минэнерго\2021 год\ИПР_ФП_2020-2024_3 вар._сентябрь 2021\ИПР в МЭ_по замеч\[ДГК_АРМ-программа_ИПР 2021-2026гг_для МЭ_28.10.2021.xlsx]Лист1 (2)'!$F$17:$IU$2605,7,FALSE)/1000</f>
    </nc>
  </rcc>
  <rcc rId="21052" sId="1">
    <nc r="Q318">
      <f>P318=R318</f>
    </nc>
  </rcc>
  <rcc rId="21053" sId="1">
    <nc r="P319">
      <f>VLOOKUP($C319,'E:\Ли\Пятилетка_Минэнерго\2021 год\ИПР_ФП_2020-2024_3 вар._сентябрь 2021\ИПР в МЭ_по замеч\[ДГК_АРМ-программа_ИПР 2021-2026гг_для МЭ_28.10.2021.xlsx]Лист1 (2)'!$F$17:$IU$2605,7,FALSE)/1000</f>
    </nc>
  </rcc>
  <rcc rId="21054" sId="1">
    <nc r="Q319">
      <f>P319=R319</f>
    </nc>
  </rcc>
  <rcc rId="21055" sId="1">
    <nc r="P320">
      <f>VLOOKUP($C320,'E:\Ли\Пятилетка_Минэнерго\2021 год\ИПР_ФП_2020-2024_3 вар._сентябрь 2021\ИПР в МЭ_по замеч\[ДГК_АРМ-программа_ИПР 2021-2026гг_для МЭ_28.10.2021.xlsx]Лист1 (2)'!$F$17:$IU$2605,7,FALSE)/1000</f>
    </nc>
  </rcc>
  <rcc rId="21056" sId="1">
    <nc r="Q320">
      <f>P320=R320</f>
    </nc>
  </rcc>
  <rcc rId="21057" sId="1">
    <nc r="P321">
      <f>VLOOKUP($C321,'E:\Ли\Пятилетка_Минэнерго\2021 год\ИПР_ФП_2020-2024_3 вар._сентябрь 2021\ИПР в МЭ_по замеч\[ДГК_АРМ-программа_ИПР 2021-2026гг_для МЭ_28.10.2021.xlsx]Лист1 (2)'!$F$17:$IU$2605,7,FALSE)/1000</f>
    </nc>
  </rcc>
  <rcc rId="21058" sId="1">
    <nc r="Q321">
      <f>P321=R321</f>
    </nc>
  </rcc>
  <rcc rId="21059" sId="1">
    <nc r="P322">
      <f>VLOOKUP($C322,'E:\Ли\Пятилетка_Минэнерго\2021 год\ИПР_ФП_2020-2024_3 вар._сентябрь 2021\ИПР в МЭ_по замеч\[ДГК_АРМ-программа_ИПР 2021-2026гг_для МЭ_28.10.2021.xlsx]Лист1 (2)'!$F$17:$IU$2605,7,FALSE)/1000</f>
    </nc>
  </rcc>
  <rcc rId="21060" sId="1">
    <nc r="Q322">
      <f>P322=R322</f>
    </nc>
  </rcc>
  <rcc rId="21061" sId="1">
    <nc r="P323">
      <f>VLOOKUP($C323,'E:\Ли\Пятилетка_Минэнерго\2021 год\ИПР_ФП_2020-2024_3 вар._сентябрь 2021\ИПР в МЭ_по замеч\[ДГК_АРМ-программа_ИПР 2021-2026гг_для МЭ_28.10.2021.xlsx]Лист1 (2)'!$F$17:$IU$2605,7,FALSE)/1000</f>
    </nc>
  </rcc>
  <rcc rId="21062" sId="1">
    <nc r="Q323">
      <f>P323=R323</f>
    </nc>
  </rcc>
  <rcc rId="21063" sId="1">
    <nc r="P324">
      <f>VLOOKUP($C324,'E:\Ли\Пятилетка_Минэнерго\2021 год\ИПР_ФП_2020-2024_3 вар._сентябрь 2021\ИПР в МЭ_по замеч\[ДГК_АРМ-программа_ИПР 2021-2026гг_для МЭ_28.10.2021.xlsx]Лист1 (2)'!$F$17:$IU$2605,7,FALSE)/1000</f>
    </nc>
  </rcc>
  <rcc rId="21064" sId="1">
    <nc r="Q324">
      <f>P324=R324</f>
    </nc>
  </rcc>
  <rcc rId="21065" sId="1">
    <nc r="P325">
      <f>VLOOKUP($C325,'E:\Ли\Пятилетка_Минэнерго\2021 год\ИПР_ФП_2020-2024_3 вар._сентябрь 2021\ИПР в МЭ_по замеч\[ДГК_АРМ-программа_ИПР 2021-2026гг_для МЭ_28.10.2021.xlsx]Лист1 (2)'!$F$17:$IU$2605,7,FALSE)/1000</f>
    </nc>
  </rcc>
  <rcc rId="21066" sId="1">
    <nc r="Q325">
      <f>P325=R325</f>
    </nc>
  </rcc>
  <rcc rId="21067" sId="1">
    <nc r="P326">
      <f>VLOOKUP($C326,'E:\Ли\Пятилетка_Минэнерго\2021 год\ИПР_ФП_2020-2024_3 вар._сентябрь 2021\ИПР в МЭ_по замеч\[ДГК_АРМ-программа_ИПР 2021-2026гг_для МЭ_28.10.2021.xlsx]Лист1 (2)'!$F$17:$IU$2605,7,FALSE)/1000</f>
    </nc>
  </rcc>
  <rcc rId="21068" sId="1">
    <nc r="Q326">
      <f>P326=R326</f>
    </nc>
  </rcc>
  <rcc rId="21069" sId="1">
    <nc r="P327">
      <f>VLOOKUP($C327,'E:\Ли\Пятилетка_Минэнерго\2021 год\ИПР_ФП_2020-2024_3 вар._сентябрь 2021\ИПР в МЭ_по замеч\[ДГК_АРМ-программа_ИПР 2021-2026гг_для МЭ_28.10.2021.xlsx]Лист1 (2)'!$F$17:$IU$2605,7,FALSE)/1000</f>
    </nc>
  </rcc>
  <rcc rId="21070" sId="1">
    <nc r="Q327">
      <f>P327=R327</f>
    </nc>
  </rcc>
  <rcc rId="21071" sId="1">
    <nc r="P328">
      <f>VLOOKUP($C328,'E:\Ли\Пятилетка_Минэнерго\2021 год\ИПР_ФП_2020-2024_3 вар._сентябрь 2021\ИПР в МЭ_по замеч\[ДГК_АРМ-программа_ИПР 2021-2026гг_для МЭ_28.10.2021.xlsx]Лист1 (2)'!$F$17:$IU$2605,7,FALSE)/1000</f>
    </nc>
  </rcc>
  <rcc rId="21072" sId="1">
    <nc r="Q328">
      <f>P328=R328</f>
    </nc>
  </rcc>
  <rcc rId="21073" sId="1">
    <nc r="P329">
      <f>VLOOKUP($C329,'E:\Ли\Пятилетка_Минэнерго\2021 год\ИПР_ФП_2020-2024_3 вар._сентябрь 2021\ИПР в МЭ_по замеч\[ДГК_АРМ-программа_ИПР 2021-2026гг_для МЭ_28.10.2021.xlsx]Лист1 (2)'!$F$17:$IU$2605,7,FALSE)/1000</f>
    </nc>
  </rcc>
  <rcc rId="21074" sId="1">
    <nc r="Q329">
      <f>P329=R329</f>
    </nc>
  </rcc>
  <rcc rId="21075" sId="1">
    <nc r="P330">
      <f>VLOOKUP($C330,'E:\Ли\Пятилетка_Минэнерго\2021 год\ИПР_ФП_2020-2024_3 вар._сентябрь 2021\ИПР в МЭ_по замеч\[ДГК_АРМ-программа_ИПР 2021-2026гг_для МЭ_28.10.2021.xlsx]Лист1 (2)'!$F$17:$IU$2605,7,FALSE)/1000</f>
    </nc>
  </rcc>
  <rcc rId="21076" sId="1">
    <nc r="Q330">
      <f>P330=R330</f>
    </nc>
  </rcc>
  <rcc rId="21077" sId="1">
    <nc r="P331">
      <f>VLOOKUP($C331,'E:\Ли\Пятилетка_Минэнерго\2021 год\ИПР_ФП_2020-2024_3 вар._сентябрь 2021\ИПР в МЭ_по замеч\[ДГК_АРМ-программа_ИПР 2021-2026гг_для МЭ_28.10.2021.xlsx]Лист1 (2)'!$F$17:$IU$2605,7,FALSE)/1000</f>
    </nc>
  </rcc>
  <rcc rId="21078" sId="1">
    <nc r="Q331">
      <f>P331=R331</f>
    </nc>
  </rcc>
  <rcc rId="21079" sId="1">
    <nc r="P332">
      <f>VLOOKUP($C332,'E:\Ли\Пятилетка_Минэнерго\2021 год\ИПР_ФП_2020-2024_3 вар._сентябрь 2021\ИПР в МЭ_по замеч\[ДГК_АРМ-программа_ИПР 2021-2026гг_для МЭ_28.10.2021.xlsx]Лист1 (2)'!$F$17:$IU$2605,7,FALSE)/1000</f>
    </nc>
  </rcc>
  <rcc rId="21080" sId="1">
    <nc r="Q332">
      <f>P332=R332</f>
    </nc>
  </rcc>
  <rcc rId="21081" sId="1">
    <nc r="P333">
      <f>VLOOKUP($C333,'E:\Ли\Пятилетка_Минэнерго\2021 год\ИПР_ФП_2020-2024_3 вар._сентябрь 2021\ИПР в МЭ_по замеч\[ДГК_АРМ-программа_ИПР 2021-2026гг_для МЭ_28.10.2021.xlsx]Лист1 (2)'!$F$17:$IU$2605,7,FALSE)/1000</f>
    </nc>
  </rcc>
  <rcc rId="21082" sId="1">
    <nc r="Q333">
      <f>P333=R333</f>
    </nc>
  </rcc>
  <rcc rId="21083" sId="1">
    <nc r="P334">
      <f>VLOOKUP($C334,'E:\Ли\Пятилетка_Минэнерго\2021 год\ИПР_ФП_2020-2024_3 вар._сентябрь 2021\ИПР в МЭ_по замеч\[ДГК_АРМ-программа_ИПР 2021-2026гг_для МЭ_28.10.2021.xlsx]Лист1 (2)'!$F$17:$IU$2605,7,FALSE)/1000</f>
    </nc>
  </rcc>
  <rcc rId="21084" sId="1">
    <nc r="Q334">
      <f>P334=R334</f>
    </nc>
  </rcc>
  <rcc rId="21085" sId="1">
    <nc r="P335">
      <f>VLOOKUP($C335,'E:\Ли\Пятилетка_Минэнерго\2021 год\ИПР_ФП_2020-2024_3 вар._сентябрь 2021\ИПР в МЭ_по замеч\[ДГК_АРМ-программа_ИПР 2021-2026гг_для МЭ_28.10.2021.xlsx]Лист1 (2)'!$F$17:$IU$2605,7,FALSE)/1000</f>
    </nc>
  </rcc>
  <rcc rId="21086" sId="1">
    <nc r="Q335">
      <f>P335=R335</f>
    </nc>
  </rcc>
  <rcc rId="21087" sId="1">
    <nc r="P336">
      <f>VLOOKUP($C336,'E:\Ли\Пятилетка_Минэнерго\2021 год\ИПР_ФП_2020-2024_3 вар._сентябрь 2021\ИПР в МЭ_по замеч\[ДГК_АРМ-программа_ИПР 2021-2026гг_для МЭ_28.10.2021.xlsx]Лист1 (2)'!$F$17:$IU$2605,7,FALSE)/1000</f>
    </nc>
  </rcc>
  <rcc rId="21088" sId="1">
    <nc r="Q336">
      <f>P336=R336</f>
    </nc>
  </rcc>
  <rcc rId="21089" sId="1">
    <nc r="P337">
      <f>VLOOKUP($C337,'E:\Ли\Пятилетка_Минэнерго\2021 год\ИПР_ФП_2020-2024_3 вар._сентябрь 2021\ИПР в МЭ_по замеч\[ДГК_АРМ-программа_ИПР 2021-2026гг_для МЭ_28.10.2021.xlsx]Лист1 (2)'!$F$17:$IU$2605,7,FALSE)/1000</f>
    </nc>
  </rcc>
  <rcc rId="21090" sId="1">
    <nc r="Q337">
      <f>P337=R337</f>
    </nc>
  </rcc>
  <rcc rId="21091" sId="1">
    <nc r="P338">
      <f>VLOOKUP($C338,'E:\Ли\Пятилетка_Минэнерго\2021 год\ИПР_ФП_2020-2024_3 вар._сентябрь 2021\ИПР в МЭ_по замеч\[ДГК_АРМ-программа_ИПР 2021-2026гг_для МЭ_28.10.2021.xlsx]Лист1 (2)'!$F$17:$IU$2605,7,FALSE)/1000</f>
    </nc>
  </rcc>
  <rcc rId="21092" sId="1">
    <nc r="Q338">
      <f>P338=R338</f>
    </nc>
  </rcc>
  <rcc rId="21093" sId="1">
    <nc r="P339">
      <f>VLOOKUP($C339,'E:\Ли\Пятилетка_Минэнерго\2021 год\ИПР_ФП_2020-2024_3 вар._сентябрь 2021\ИПР в МЭ_по замеч\[ДГК_АРМ-программа_ИПР 2021-2026гг_для МЭ_28.10.2021.xlsx]Лист1 (2)'!$F$17:$IU$2605,7,FALSE)/1000</f>
    </nc>
  </rcc>
  <rcc rId="21094" sId="1">
    <nc r="Q339">
      <f>P339=R339</f>
    </nc>
  </rcc>
  <rcc rId="21095" sId="1">
    <nc r="P340">
      <f>VLOOKUP($C340,'E:\Ли\Пятилетка_Минэнерго\2021 год\ИПР_ФП_2020-2024_3 вар._сентябрь 2021\ИПР в МЭ_по замеч\[ДГК_АРМ-программа_ИПР 2021-2026гг_для МЭ_28.10.2021.xlsx]Лист1 (2)'!$F$17:$IU$2605,7,FALSE)/1000</f>
    </nc>
  </rcc>
  <rcc rId="21096" sId="1">
    <nc r="Q340">
      <f>P340=R340</f>
    </nc>
  </rcc>
  <rcc rId="21097" sId="1">
    <nc r="P341">
      <f>VLOOKUP($C341,'E:\Ли\Пятилетка_Минэнерго\2021 год\ИПР_ФП_2020-2024_3 вар._сентябрь 2021\ИПР в МЭ_по замеч\[ДГК_АРМ-программа_ИПР 2021-2026гг_для МЭ_28.10.2021.xlsx]Лист1 (2)'!$F$17:$IU$2605,7,FALSE)/1000</f>
    </nc>
  </rcc>
  <rcc rId="21098" sId="1">
    <nc r="Q341">
      <f>P341=R341</f>
    </nc>
  </rcc>
  <rcc rId="21099" sId="1">
    <nc r="P342">
      <f>VLOOKUP($C342,'E:\Ли\Пятилетка_Минэнерго\2021 год\ИПР_ФП_2020-2024_3 вар._сентябрь 2021\ИПР в МЭ_по замеч\[ДГК_АРМ-программа_ИПР 2021-2026гг_для МЭ_28.10.2021.xlsx]Лист1 (2)'!$F$17:$IU$2605,7,FALSE)/1000</f>
    </nc>
  </rcc>
  <rcc rId="21100" sId="1">
    <nc r="Q342">
      <f>P342=R342</f>
    </nc>
  </rcc>
  <rcc rId="21101" sId="1">
    <nc r="P343">
      <f>VLOOKUP($C343,'E:\Ли\Пятилетка_Минэнерго\2021 год\ИПР_ФП_2020-2024_3 вар._сентябрь 2021\ИПР в МЭ_по замеч\[ДГК_АРМ-программа_ИПР 2021-2026гг_для МЭ_28.10.2021.xlsx]Лист1 (2)'!$F$17:$IU$2605,7,FALSE)/1000</f>
    </nc>
  </rcc>
  <rcc rId="21102" sId="1">
    <nc r="Q343">
      <f>P343=R343</f>
    </nc>
  </rcc>
  <rcc rId="21103" sId="1">
    <nc r="P344">
      <f>VLOOKUP($C344,'E:\Ли\Пятилетка_Минэнерго\2021 год\ИПР_ФП_2020-2024_3 вар._сентябрь 2021\ИПР в МЭ_по замеч\[ДГК_АРМ-программа_ИПР 2021-2026гг_для МЭ_28.10.2021.xlsx]Лист1 (2)'!$F$17:$IU$2605,7,FALSE)/1000</f>
    </nc>
  </rcc>
  <rcc rId="21104" sId="1">
    <nc r="Q344">
      <f>P344=R344</f>
    </nc>
  </rcc>
  <rcc rId="21105" sId="1">
    <nc r="P345">
      <f>VLOOKUP($C345,'E:\Ли\Пятилетка_Минэнерго\2021 год\ИПР_ФП_2020-2024_3 вар._сентябрь 2021\ИПР в МЭ_по замеч\[ДГК_АРМ-программа_ИПР 2021-2026гг_для МЭ_28.10.2021.xlsx]Лист1 (2)'!$F$17:$IU$2605,7,FALSE)/1000</f>
    </nc>
  </rcc>
  <rcc rId="21106" sId="1">
    <nc r="Q345">
      <f>P345=R345</f>
    </nc>
  </rcc>
  <rcc rId="21107" sId="1">
    <nc r="P346">
      <f>VLOOKUP($C346,'E:\Ли\Пятилетка_Минэнерго\2021 год\ИПР_ФП_2020-2024_3 вар._сентябрь 2021\ИПР в МЭ_по замеч\[ДГК_АРМ-программа_ИПР 2021-2026гг_для МЭ_28.10.2021.xlsx]Лист1 (2)'!$F$17:$IU$2605,7,FALSE)/1000</f>
    </nc>
  </rcc>
  <rcc rId="21108" sId="1">
    <nc r="Q346">
      <f>P346=R346</f>
    </nc>
  </rcc>
  <rcc rId="21109" sId="1">
    <nc r="P347">
      <f>VLOOKUP($C347,'E:\Ли\Пятилетка_Минэнерго\2021 год\ИПР_ФП_2020-2024_3 вар._сентябрь 2021\ИПР в МЭ_по замеч\[ДГК_АРМ-программа_ИПР 2021-2026гг_для МЭ_28.10.2021.xlsx]Лист1 (2)'!$F$17:$IU$2605,7,FALSE)/1000</f>
    </nc>
  </rcc>
  <rcc rId="21110" sId="1">
    <nc r="Q347">
      <f>P347=R347</f>
    </nc>
  </rcc>
  <rcc rId="21111" sId="1">
    <nc r="P348">
      <f>VLOOKUP($C348,'E:\Ли\Пятилетка_Минэнерго\2021 год\ИПР_ФП_2020-2024_3 вар._сентябрь 2021\ИПР в МЭ_по замеч\[ДГК_АРМ-программа_ИПР 2021-2026гг_для МЭ_28.10.2021.xlsx]Лист1 (2)'!$F$17:$IU$2605,7,FALSE)/1000</f>
    </nc>
  </rcc>
  <rcc rId="21112" sId="1">
    <nc r="Q348">
      <f>P348=R348</f>
    </nc>
  </rcc>
  <rcc rId="21113" sId="1">
    <nc r="P349">
      <f>VLOOKUP($C349,'E:\Ли\Пятилетка_Минэнерго\2021 год\ИПР_ФП_2020-2024_3 вар._сентябрь 2021\ИПР в МЭ_по замеч\[ДГК_АРМ-программа_ИПР 2021-2026гг_для МЭ_28.10.2021.xlsx]Лист1 (2)'!$F$17:$IU$2605,7,FALSE)/1000</f>
    </nc>
  </rcc>
  <rcc rId="21114" sId="1">
    <nc r="Q349">
      <f>P349=R349</f>
    </nc>
  </rcc>
  <rcc rId="21115" sId="1">
    <nc r="P350">
      <f>VLOOKUP($C350,'E:\Ли\Пятилетка_Минэнерго\2021 год\ИПР_ФП_2020-2024_3 вар._сентябрь 2021\ИПР в МЭ_по замеч\[ДГК_АРМ-программа_ИПР 2021-2026гг_для МЭ_28.10.2021.xlsx]Лист1 (2)'!$F$17:$IU$2605,7,FALSE)/1000</f>
    </nc>
  </rcc>
  <rcc rId="21116" sId="1">
    <nc r="Q350">
      <f>P350=R350</f>
    </nc>
  </rcc>
  <rcc rId="21117" sId="1">
    <nc r="P351">
      <f>VLOOKUP($C351,'E:\Ли\Пятилетка_Минэнерго\2021 год\ИПР_ФП_2020-2024_3 вар._сентябрь 2021\ИПР в МЭ_по замеч\[ДГК_АРМ-программа_ИПР 2021-2026гг_для МЭ_28.10.2021.xlsx]Лист1 (2)'!$F$17:$IU$2605,7,FALSE)/1000</f>
    </nc>
  </rcc>
  <rcc rId="21118" sId="1">
    <nc r="Q351">
      <f>P351=R351</f>
    </nc>
  </rcc>
  <rcc rId="21119" sId="1">
    <nc r="P352">
      <f>VLOOKUP($C352,'E:\Ли\Пятилетка_Минэнерго\2021 год\ИПР_ФП_2020-2024_3 вар._сентябрь 2021\ИПР в МЭ_по замеч\[ДГК_АРМ-программа_ИПР 2021-2026гг_для МЭ_28.10.2021.xlsx]Лист1 (2)'!$F$17:$IU$2605,7,FALSE)/1000</f>
    </nc>
  </rcc>
  <rcc rId="21120" sId="1">
    <nc r="Q352">
      <f>P352=R352</f>
    </nc>
  </rcc>
  <rcc rId="21121" sId="1">
    <nc r="P353">
      <f>VLOOKUP($C353,'E:\Ли\Пятилетка_Минэнерго\2021 год\ИПР_ФП_2020-2024_3 вар._сентябрь 2021\ИПР в МЭ_по замеч\[ДГК_АРМ-программа_ИПР 2021-2026гг_для МЭ_28.10.2021.xlsx]Лист1 (2)'!$F$17:$IU$2605,7,FALSE)/1000</f>
    </nc>
  </rcc>
  <rcc rId="21122" sId="1">
    <nc r="Q353">
      <f>P353=R353</f>
    </nc>
  </rcc>
  <rcc rId="21123" sId="1">
    <nc r="P354">
      <f>VLOOKUP($C354,'E:\Ли\Пятилетка_Минэнерго\2021 год\ИПР_ФП_2020-2024_3 вар._сентябрь 2021\ИПР в МЭ_по замеч\[ДГК_АРМ-программа_ИПР 2021-2026гг_для МЭ_28.10.2021.xlsx]Лист1 (2)'!$F$17:$IU$2605,7,FALSE)/1000</f>
    </nc>
  </rcc>
  <rcc rId="21124" sId="1">
    <nc r="Q354">
      <f>P354=R354</f>
    </nc>
  </rcc>
  <rcc rId="21125" sId="1">
    <nc r="P355">
      <f>VLOOKUP($C355,'E:\Ли\Пятилетка_Минэнерго\2021 год\ИПР_ФП_2020-2024_3 вар._сентябрь 2021\ИПР в МЭ_по замеч\[ДГК_АРМ-программа_ИПР 2021-2026гг_для МЭ_28.10.2021.xlsx]Лист1 (2)'!$F$17:$IU$2605,7,FALSE)/1000</f>
    </nc>
  </rcc>
  <rcc rId="21126" sId="1">
    <nc r="Q355">
      <f>P355=R355</f>
    </nc>
  </rcc>
  <rcc rId="21127" sId="1">
    <nc r="P356">
      <f>VLOOKUP($C356,'E:\Ли\Пятилетка_Минэнерго\2021 год\ИПР_ФП_2020-2024_3 вар._сентябрь 2021\ИПР в МЭ_по замеч\[ДГК_АРМ-программа_ИПР 2021-2026гг_для МЭ_28.10.2021.xlsx]Лист1 (2)'!$F$17:$IU$2605,7,FALSE)/1000</f>
    </nc>
  </rcc>
  <rcc rId="21128" sId="1">
    <nc r="Q356">
      <f>P356=R356</f>
    </nc>
  </rcc>
  <rcc rId="21129" sId="1">
    <nc r="P357">
      <f>VLOOKUP($C357,'E:\Ли\Пятилетка_Минэнерго\2021 год\ИПР_ФП_2020-2024_3 вар._сентябрь 2021\ИПР в МЭ_по замеч\[ДГК_АРМ-программа_ИПР 2021-2026гг_для МЭ_28.10.2021.xlsx]Лист1 (2)'!$F$17:$IU$2605,7,FALSE)/1000</f>
    </nc>
  </rcc>
  <rcc rId="21130" sId="1">
    <nc r="Q357">
      <f>P357=R357</f>
    </nc>
  </rcc>
  <rcc rId="21131" sId="1">
    <nc r="P358">
      <f>VLOOKUP($C358,'E:\Ли\Пятилетка_Минэнерго\2021 год\ИПР_ФП_2020-2024_3 вар._сентябрь 2021\ИПР в МЭ_по замеч\[ДГК_АРМ-программа_ИПР 2021-2026гг_для МЭ_28.10.2021.xlsx]Лист1 (2)'!$F$17:$IU$2605,7,FALSE)/1000</f>
    </nc>
  </rcc>
  <rcc rId="21132" sId="1">
    <nc r="Q358">
      <f>P358=R358</f>
    </nc>
  </rcc>
  <rcc rId="21133" sId="1">
    <nc r="P359">
      <f>VLOOKUP($C359,'E:\Ли\Пятилетка_Минэнерго\2021 год\ИПР_ФП_2020-2024_3 вар._сентябрь 2021\ИПР в МЭ_по замеч\[ДГК_АРМ-программа_ИПР 2021-2026гг_для МЭ_28.10.2021.xlsx]Лист1 (2)'!$F$17:$IU$2605,7,FALSE)/1000</f>
    </nc>
  </rcc>
  <rcc rId="21134" sId="1">
    <nc r="Q359">
      <f>P359=R359</f>
    </nc>
  </rcc>
  <rcc rId="21135" sId="1">
    <nc r="P360">
      <f>VLOOKUP($C360,'E:\Ли\Пятилетка_Минэнерго\2021 год\ИПР_ФП_2020-2024_3 вар._сентябрь 2021\ИПР в МЭ_по замеч\[ДГК_АРМ-программа_ИПР 2021-2026гг_для МЭ_28.10.2021.xlsx]Лист1 (2)'!$F$17:$IU$2605,7,FALSE)/1000</f>
    </nc>
  </rcc>
  <rcc rId="21136" sId="1">
    <nc r="Q360">
      <f>P360=R360</f>
    </nc>
  </rcc>
  <rcc rId="21137" sId="1">
    <nc r="P361">
      <f>VLOOKUP($C361,'E:\Ли\Пятилетка_Минэнерго\2021 год\ИПР_ФП_2020-2024_3 вар._сентябрь 2021\ИПР в МЭ_по замеч\[ДГК_АРМ-программа_ИПР 2021-2026гг_для МЭ_28.10.2021.xlsx]Лист1 (2)'!$F$17:$IU$2605,7,FALSE)/1000</f>
    </nc>
  </rcc>
  <rcc rId="21138" sId="1">
    <nc r="Q361">
      <f>P361=R361</f>
    </nc>
  </rcc>
  <rcc rId="21139" sId="1">
    <nc r="P362">
      <f>VLOOKUP($C362,'E:\Ли\Пятилетка_Минэнерго\2021 год\ИПР_ФП_2020-2024_3 вар._сентябрь 2021\ИПР в МЭ_по замеч\[ДГК_АРМ-программа_ИПР 2021-2026гг_для МЭ_28.10.2021.xlsx]Лист1 (2)'!$F$17:$IU$2605,7,FALSE)/1000</f>
    </nc>
  </rcc>
  <rcc rId="21140" sId="1">
    <nc r="Q362">
      <f>P362=R362</f>
    </nc>
  </rcc>
  <rcc rId="21141" sId="1">
    <nc r="P363">
      <f>VLOOKUP($C363,'E:\Ли\Пятилетка_Минэнерго\2021 год\ИПР_ФП_2020-2024_3 вар._сентябрь 2021\ИПР в МЭ_по замеч\[ДГК_АРМ-программа_ИПР 2021-2026гг_для МЭ_28.10.2021.xlsx]Лист1 (2)'!$F$17:$IU$2605,7,FALSE)/1000</f>
    </nc>
  </rcc>
  <rcc rId="21142" sId="1">
    <nc r="Q363">
      <f>P363=R363</f>
    </nc>
  </rcc>
  <rcc rId="21143" sId="1">
    <nc r="P364">
      <f>VLOOKUP($C364,'E:\Ли\Пятилетка_Минэнерго\2021 год\ИПР_ФП_2020-2024_3 вар._сентябрь 2021\ИПР в МЭ_по замеч\[ДГК_АРМ-программа_ИПР 2021-2026гг_для МЭ_28.10.2021.xlsx]Лист1 (2)'!$F$17:$IU$2605,7,FALSE)/1000</f>
    </nc>
  </rcc>
  <rcc rId="21144" sId="1">
    <nc r="Q364">
      <f>P364=R364</f>
    </nc>
  </rcc>
  <rcc rId="21145" sId="1">
    <nc r="P365">
      <f>VLOOKUP($C365,'E:\Ли\Пятилетка_Минэнерго\2021 год\ИПР_ФП_2020-2024_3 вар._сентябрь 2021\ИПР в МЭ_по замеч\[ДГК_АРМ-программа_ИПР 2021-2026гг_для МЭ_28.10.2021.xlsx]Лист1 (2)'!$F$17:$IU$2605,7,FALSE)/1000</f>
    </nc>
  </rcc>
  <rcc rId="21146" sId="1">
    <nc r="Q365">
      <f>P365=R365</f>
    </nc>
  </rcc>
  <rcc rId="21147" sId="1">
    <nc r="P366">
      <f>VLOOKUP($C366,'E:\Ли\Пятилетка_Минэнерго\2021 год\ИПР_ФП_2020-2024_3 вар._сентябрь 2021\ИПР в МЭ_по замеч\[ДГК_АРМ-программа_ИПР 2021-2026гг_для МЭ_28.10.2021.xlsx]Лист1 (2)'!$F$17:$IU$2605,7,FALSE)/1000</f>
    </nc>
  </rcc>
  <rcc rId="21148" sId="1">
    <nc r="Q366">
      <f>P366=R366</f>
    </nc>
  </rcc>
  <rcc rId="21149" sId="1">
    <nc r="P367">
      <f>VLOOKUP($C367,'E:\Ли\Пятилетка_Минэнерго\2021 год\ИПР_ФП_2020-2024_3 вар._сентябрь 2021\ИПР в МЭ_по замеч\[ДГК_АРМ-программа_ИПР 2021-2026гг_для МЭ_28.10.2021.xlsx]Лист1 (2)'!$F$17:$IU$2605,7,FALSE)/1000</f>
    </nc>
  </rcc>
  <rcc rId="21150" sId="1">
    <nc r="Q367">
      <f>P367=R367</f>
    </nc>
  </rcc>
  <rcc rId="21151" sId="1">
    <nc r="P368">
      <f>VLOOKUP($C368,'E:\Ли\Пятилетка_Минэнерго\2021 год\ИПР_ФП_2020-2024_3 вар._сентябрь 2021\ИПР в МЭ_по замеч\[ДГК_АРМ-программа_ИПР 2021-2026гг_для МЭ_28.10.2021.xlsx]Лист1 (2)'!$F$17:$IU$2605,7,FALSE)/1000</f>
    </nc>
  </rcc>
  <rcc rId="21152" sId="1">
    <nc r="Q368">
      <f>P368=R368</f>
    </nc>
  </rcc>
  <rcc rId="21153" sId="1">
    <nc r="P369">
      <f>VLOOKUP($C369,'E:\Ли\Пятилетка_Минэнерго\2021 год\ИПР_ФП_2020-2024_3 вар._сентябрь 2021\ИПР в МЭ_по замеч\[ДГК_АРМ-программа_ИПР 2021-2026гг_для МЭ_28.10.2021.xlsx]Лист1 (2)'!$F$17:$IU$2605,7,FALSE)/1000</f>
    </nc>
  </rcc>
  <rcc rId="21154" sId="1">
    <nc r="Q369">
      <f>P369=R369</f>
    </nc>
  </rcc>
  <rcc rId="21155" sId="1">
    <nc r="P370">
      <f>VLOOKUP($C370,'E:\Ли\Пятилетка_Минэнерго\2021 год\ИПР_ФП_2020-2024_3 вар._сентябрь 2021\ИПР в МЭ_по замеч\[ДГК_АРМ-программа_ИПР 2021-2026гг_для МЭ_28.10.2021.xlsx]Лист1 (2)'!$F$17:$IU$2605,7,FALSE)/1000</f>
    </nc>
  </rcc>
  <rcc rId="21156" sId="1">
    <nc r="Q370">
      <f>P370=R370</f>
    </nc>
  </rcc>
  <rcc rId="21157" sId="1">
    <nc r="P371">
      <f>VLOOKUP($C371,'E:\Ли\Пятилетка_Минэнерго\2021 год\ИПР_ФП_2020-2024_3 вар._сентябрь 2021\ИПР в МЭ_по замеч\[ДГК_АРМ-программа_ИПР 2021-2026гг_для МЭ_28.10.2021.xlsx]Лист1 (2)'!$F$17:$IU$2605,7,FALSE)/1000</f>
    </nc>
  </rcc>
  <rcc rId="21158" sId="1">
    <nc r="Q371">
      <f>P371=R371</f>
    </nc>
  </rcc>
  <rcc rId="21159" sId="1">
    <nc r="P372">
      <f>VLOOKUP($C372,'E:\Ли\Пятилетка_Минэнерго\2021 год\ИПР_ФП_2020-2024_3 вар._сентябрь 2021\ИПР в МЭ_по замеч\[ДГК_АРМ-программа_ИПР 2021-2026гг_для МЭ_28.10.2021.xlsx]Лист1 (2)'!$F$17:$IU$2605,7,FALSE)/1000</f>
    </nc>
  </rcc>
  <rcc rId="21160" sId="1">
    <nc r="Q372">
      <f>P372=R372</f>
    </nc>
  </rcc>
  <rcc rId="21161" sId="1">
    <nc r="P373">
      <f>VLOOKUP($C373,'E:\Ли\Пятилетка_Минэнерго\2021 год\ИПР_ФП_2020-2024_3 вар._сентябрь 2021\ИПР в МЭ_по замеч\[ДГК_АРМ-программа_ИПР 2021-2026гг_для МЭ_28.10.2021.xlsx]Лист1 (2)'!$F$17:$IU$2605,7,FALSE)/1000</f>
    </nc>
  </rcc>
  <rcc rId="21162" sId="1">
    <nc r="Q373">
      <f>P373=R373</f>
    </nc>
  </rcc>
  <rcc rId="21163" sId="1">
    <nc r="P374">
      <f>VLOOKUP($C374,'E:\Ли\Пятилетка_Минэнерго\2021 год\ИПР_ФП_2020-2024_3 вар._сентябрь 2021\ИПР в МЭ_по замеч\[ДГК_АРМ-программа_ИПР 2021-2026гг_для МЭ_28.10.2021.xlsx]Лист1 (2)'!$F$17:$IU$2605,7,FALSE)/1000</f>
    </nc>
  </rcc>
  <rcc rId="21164" sId="1">
    <nc r="Q374">
      <f>P374=R374</f>
    </nc>
  </rcc>
  <rcc rId="21165" sId="1">
    <nc r="P375">
      <f>VLOOKUP($C375,'E:\Ли\Пятилетка_Минэнерго\2021 год\ИПР_ФП_2020-2024_3 вар._сентябрь 2021\ИПР в МЭ_по замеч\[ДГК_АРМ-программа_ИПР 2021-2026гг_для МЭ_28.10.2021.xlsx]Лист1 (2)'!$F$17:$IU$2605,7,FALSE)/1000</f>
    </nc>
  </rcc>
  <rcc rId="21166" sId="1">
    <nc r="Q375">
      <f>P375=R375</f>
    </nc>
  </rcc>
  <rcc rId="21167" sId="1">
    <nc r="P376">
      <f>VLOOKUP($C376,'E:\Ли\Пятилетка_Минэнерго\2021 год\ИПР_ФП_2020-2024_3 вар._сентябрь 2021\ИПР в МЭ_по замеч\[ДГК_АРМ-программа_ИПР 2021-2026гг_для МЭ_28.10.2021.xlsx]Лист1 (2)'!$F$17:$IU$2605,7,FALSE)/1000</f>
    </nc>
  </rcc>
  <rcc rId="21168" sId="1">
    <nc r="Q376">
      <f>P376=R376</f>
    </nc>
  </rcc>
  <rcc rId="21169" sId="1">
    <nc r="P377">
      <f>VLOOKUP($C377,'E:\Ли\Пятилетка_Минэнерго\2021 год\ИПР_ФП_2020-2024_3 вар._сентябрь 2021\ИПР в МЭ_по замеч\[ДГК_АРМ-программа_ИПР 2021-2026гг_для МЭ_28.10.2021.xlsx]Лист1 (2)'!$F$17:$IU$2605,7,FALSE)/1000</f>
    </nc>
  </rcc>
  <rcc rId="21170" sId="1">
    <nc r="Q377">
      <f>P377=R377</f>
    </nc>
  </rcc>
  <rcc rId="21171" sId="1">
    <nc r="P378">
      <f>VLOOKUP($C378,'E:\Ли\Пятилетка_Минэнерго\2021 год\ИПР_ФП_2020-2024_3 вар._сентябрь 2021\ИПР в МЭ_по замеч\[ДГК_АРМ-программа_ИПР 2021-2026гг_для МЭ_28.10.2021.xlsx]Лист1 (2)'!$F$17:$IU$2605,7,FALSE)/1000</f>
    </nc>
  </rcc>
  <rcc rId="21172" sId="1">
    <nc r="Q378">
      <f>P378=R378</f>
    </nc>
  </rcc>
  <rcc rId="21173" sId="1">
    <nc r="P379">
      <f>VLOOKUP($C379,'E:\Ли\Пятилетка_Минэнерго\2021 год\ИПР_ФП_2020-2024_3 вар._сентябрь 2021\ИПР в МЭ_по замеч\[ДГК_АРМ-программа_ИПР 2021-2026гг_для МЭ_28.10.2021.xlsx]Лист1 (2)'!$F$17:$IU$2605,7,FALSE)/1000</f>
    </nc>
  </rcc>
  <rcc rId="21174" sId="1">
    <nc r="Q379">
      <f>P379=R379</f>
    </nc>
  </rcc>
  <rcc rId="21175" sId="1">
    <nc r="P380">
      <f>VLOOKUP($C380,'E:\Ли\Пятилетка_Минэнерго\2021 год\ИПР_ФП_2020-2024_3 вар._сентябрь 2021\ИПР в МЭ_по замеч\[ДГК_АРМ-программа_ИПР 2021-2026гг_для МЭ_28.10.2021.xlsx]Лист1 (2)'!$F$17:$IU$2605,7,FALSE)/1000</f>
    </nc>
  </rcc>
  <rcc rId="21176" sId="1">
    <nc r="Q380">
      <f>P380=R380</f>
    </nc>
  </rcc>
  <rcc rId="21177" sId="1">
    <nc r="P381">
      <f>VLOOKUP($C381,'E:\Ли\Пятилетка_Минэнерго\2021 год\ИПР_ФП_2020-2024_3 вар._сентябрь 2021\ИПР в МЭ_по замеч\[ДГК_АРМ-программа_ИПР 2021-2026гг_для МЭ_28.10.2021.xlsx]Лист1 (2)'!$F$17:$IU$2605,7,FALSE)/1000</f>
    </nc>
  </rcc>
  <rcc rId="21178" sId="1">
    <nc r="Q381">
      <f>P381=R381</f>
    </nc>
  </rcc>
  <rcc rId="21179" sId="1">
    <nc r="P382">
      <f>VLOOKUP($C382,'E:\Ли\Пятилетка_Минэнерго\2021 год\ИПР_ФП_2020-2024_3 вар._сентябрь 2021\ИПР в МЭ_по замеч\[ДГК_АРМ-программа_ИПР 2021-2026гг_для МЭ_28.10.2021.xlsx]Лист1 (2)'!$F$17:$IU$2605,7,FALSE)/1000</f>
    </nc>
  </rcc>
  <rcc rId="21180" sId="1">
    <nc r="Q382">
      <f>P382=R382</f>
    </nc>
  </rcc>
  <rcc rId="21181" sId="1">
    <nc r="P383">
      <f>VLOOKUP($C383,'E:\Ли\Пятилетка_Минэнерго\2021 год\ИПР_ФП_2020-2024_3 вар._сентябрь 2021\ИПР в МЭ_по замеч\[ДГК_АРМ-программа_ИПР 2021-2026гг_для МЭ_28.10.2021.xlsx]Лист1 (2)'!$F$17:$IU$2605,7,FALSE)/1000</f>
    </nc>
  </rcc>
  <rcc rId="21182" sId="1">
    <nc r="Q383">
      <f>P383=R383</f>
    </nc>
  </rcc>
  <rcc rId="21183" sId="1">
    <nc r="P384">
      <f>VLOOKUP($C384,'E:\Ли\Пятилетка_Минэнерго\2021 год\ИПР_ФП_2020-2024_3 вар._сентябрь 2021\ИПР в МЭ_по замеч\[ДГК_АРМ-программа_ИПР 2021-2026гг_для МЭ_28.10.2021.xlsx]Лист1 (2)'!$F$17:$IU$2605,7,FALSE)/1000</f>
    </nc>
  </rcc>
  <rcc rId="21184" sId="1">
    <nc r="Q384">
      <f>P384=R384</f>
    </nc>
  </rcc>
  <rcc rId="21185" sId="1">
    <nc r="P385">
      <f>VLOOKUP($C385,'E:\Ли\Пятилетка_Минэнерго\2021 год\ИПР_ФП_2020-2024_3 вар._сентябрь 2021\ИПР в МЭ_по замеч\[ДГК_АРМ-программа_ИПР 2021-2026гг_для МЭ_28.10.2021.xlsx]Лист1 (2)'!$F$17:$IU$2605,7,FALSE)/1000</f>
    </nc>
  </rcc>
  <rcc rId="21186" sId="1">
    <nc r="Q385">
      <f>P385=R385</f>
    </nc>
  </rcc>
  <rcc rId="21187" sId="1">
    <nc r="P386">
      <f>VLOOKUP($C386,'E:\Ли\Пятилетка_Минэнерго\2021 год\ИПР_ФП_2020-2024_3 вар._сентябрь 2021\ИПР в МЭ_по замеч\[ДГК_АРМ-программа_ИПР 2021-2026гг_для МЭ_28.10.2021.xlsx]Лист1 (2)'!$F$17:$IU$2605,7,FALSE)/1000</f>
    </nc>
  </rcc>
  <rcc rId="21188" sId="1">
    <nc r="Q386">
      <f>P386=R386</f>
    </nc>
  </rcc>
  <rcc rId="21189" sId="1">
    <nc r="P387">
      <f>VLOOKUP($C387,'E:\Ли\Пятилетка_Минэнерго\2021 год\ИПР_ФП_2020-2024_3 вар._сентябрь 2021\ИПР в МЭ_по замеч\[ДГК_АРМ-программа_ИПР 2021-2026гг_для МЭ_28.10.2021.xlsx]Лист1 (2)'!$F$17:$IU$2605,7,FALSE)/1000</f>
    </nc>
  </rcc>
  <rcc rId="21190" sId="1">
    <nc r="Q387">
      <f>P387=R387</f>
    </nc>
  </rcc>
  <rcc rId="21191" sId="1">
    <nc r="P388">
      <f>VLOOKUP($C388,'E:\Ли\Пятилетка_Минэнерго\2021 год\ИПР_ФП_2020-2024_3 вар._сентябрь 2021\ИПР в МЭ_по замеч\[ДГК_АРМ-программа_ИПР 2021-2026гг_для МЭ_28.10.2021.xlsx]Лист1 (2)'!$F$17:$IU$2605,7,FALSE)/1000</f>
    </nc>
  </rcc>
  <rcc rId="21192" sId="1">
    <nc r="Q388">
      <f>P388=R388</f>
    </nc>
  </rcc>
  <rcc rId="21193" sId="1">
    <nc r="P389">
      <f>VLOOKUP($C389,'E:\Ли\Пятилетка_Минэнерго\2021 год\ИПР_ФП_2020-2024_3 вар._сентябрь 2021\ИПР в МЭ_по замеч\[ДГК_АРМ-программа_ИПР 2021-2026гг_для МЭ_28.10.2021.xlsx]Лист1 (2)'!$F$17:$IU$2605,7,FALSE)/1000</f>
    </nc>
  </rcc>
  <rcc rId="21194" sId="1">
    <nc r="Q389">
      <f>P389=R389</f>
    </nc>
  </rcc>
  <rcc rId="21195" sId="1">
    <nc r="P390">
      <f>VLOOKUP($C390,'E:\Ли\Пятилетка_Минэнерго\2021 год\ИПР_ФП_2020-2024_3 вар._сентябрь 2021\ИПР в МЭ_по замеч\[ДГК_АРМ-программа_ИПР 2021-2026гг_для МЭ_28.10.2021.xlsx]Лист1 (2)'!$F$17:$IU$2605,7,FALSE)/1000</f>
    </nc>
  </rcc>
  <rcc rId="21196" sId="1">
    <nc r="Q390">
      <f>P390=R390</f>
    </nc>
  </rcc>
  <rcc rId="21197" sId="1">
    <nc r="P391">
      <f>VLOOKUP($C391,'E:\Ли\Пятилетка_Минэнерго\2021 год\ИПР_ФП_2020-2024_3 вар._сентябрь 2021\ИПР в МЭ_по замеч\[ДГК_АРМ-программа_ИПР 2021-2026гг_для МЭ_28.10.2021.xlsx]Лист1 (2)'!$F$17:$IU$2605,7,FALSE)/1000</f>
    </nc>
  </rcc>
  <rcc rId="21198" sId="1">
    <nc r="Q391">
      <f>P391=R391</f>
    </nc>
  </rcc>
  <rcc rId="21199" sId="1">
    <nc r="P392">
      <f>VLOOKUP($C392,'E:\Ли\Пятилетка_Минэнерго\2021 год\ИПР_ФП_2020-2024_3 вар._сентябрь 2021\ИПР в МЭ_по замеч\[ДГК_АРМ-программа_ИПР 2021-2026гг_для МЭ_28.10.2021.xlsx]Лист1 (2)'!$F$17:$IU$2605,7,FALSE)/1000</f>
    </nc>
  </rcc>
  <rcc rId="21200" sId="1">
    <nc r="Q392">
      <f>P392=R392</f>
    </nc>
  </rcc>
  <rcc rId="21201" sId="1">
    <nc r="P393">
      <f>VLOOKUP($C393,'E:\Ли\Пятилетка_Минэнерго\2021 год\ИПР_ФП_2020-2024_3 вар._сентябрь 2021\ИПР в МЭ_по замеч\[ДГК_АРМ-программа_ИПР 2021-2026гг_для МЭ_28.10.2021.xlsx]Лист1 (2)'!$F$17:$IU$2605,7,FALSE)/1000</f>
    </nc>
  </rcc>
  <rcc rId="21202" sId="1">
    <nc r="Q393">
      <f>P393=R393</f>
    </nc>
  </rcc>
  <rcc rId="21203" sId="1">
    <nc r="P394">
      <f>VLOOKUP($C394,'E:\Ли\Пятилетка_Минэнерго\2021 год\ИПР_ФП_2020-2024_3 вар._сентябрь 2021\ИПР в МЭ_по замеч\[ДГК_АРМ-программа_ИПР 2021-2026гг_для МЭ_28.10.2021.xlsx]Лист1 (2)'!$F$17:$IU$2605,7,FALSE)/1000</f>
    </nc>
  </rcc>
  <rcc rId="21204" sId="1">
    <nc r="Q394">
      <f>P394=R394</f>
    </nc>
  </rcc>
  <rcc rId="21205" sId="1">
    <nc r="P395">
      <f>VLOOKUP($C395,'E:\Ли\Пятилетка_Минэнерго\2021 год\ИПР_ФП_2020-2024_3 вар._сентябрь 2021\ИПР в МЭ_по замеч\[ДГК_АРМ-программа_ИПР 2021-2026гг_для МЭ_28.10.2021.xlsx]Лист1 (2)'!$F$17:$IU$2605,7,FALSE)/1000</f>
    </nc>
  </rcc>
  <rcc rId="21206" sId="1">
    <nc r="Q395">
      <f>P395=R395</f>
    </nc>
  </rcc>
  <rcc rId="21207" sId="1">
    <nc r="P396">
      <f>VLOOKUP($C396,'E:\Ли\Пятилетка_Минэнерго\2021 год\ИПР_ФП_2020-2024_3 вар._сентябрь 2021\ИПР в МЭ_по замеч\[ДГК_АРМ-программа_ИПР 2021-2026гг_для МЭ_28.10.2021.xlsx]Лист1 (2)'!$F$17:$IU$2605,7,FALSE)/1000</f>
    </nc>
  </rcc>
  <rcc rId="21208" sId="1">
    <nc r="Q396">
      <f>P396=R396</f>
    </nc>
  </rcc>
  <rcc rId="21209" sId="1">
    <nc r="P397">
      <f>VLOOKUP($C397,'E:\Ли\Пятилетка_Минэнерго\2021 год\ИПР_ФП_2020-2024_3 вар._сентябрь 2021\ИПР в МЭ_по замеч\[ДГК_АРМ-программа_ИПР 2021-2026гг_для МЭ_28.10.2021.xlsx]Лист1 (2)'!$F$17:$IU$2605,7,FALSE)/1000</f>
    </nc>
  </rcc>
  <rcc rId="21210" sId="1">
    <nc r="Q397">
      <f>P397=R397</f>
    </nc>
  </rcc>
  <rcc rId="21211" sId="1">
    <nc r="P398">
      <f>VLOOKUP($C398,'E:\Ли\Пятилетка_Минэнерго\2021 год\ИПР_ФП_2020-2024_3 вар._сентябрь 2021\ИПР в МЭ_по замеч\[ДГК_АРМ-программа_ИПР 2021-2026гг_для МЭ_28.10.2021.xlsx]Лист1 (2)'!$F$17:$IU$2605,7,FALSE)/1000</f>
    </nc>
  </rcc>
  <rcc rId="21212" sId="1">
    <nc r="Q398">
      <f>P398=R398</f>
    </nc>
  </rcc>
  <rcc rId="21213" sId="1">
    <nc r="P399">
      <f>VLOOKUP($C399,'E:\Ли\Пятилетка_Минэнерго\2021 год\ИПР_ФП_2020-2024_3 вар._сентябрь 2021\ИПР в МЭ_по замеч\[ДГК_АРМ-программа_ИПР 2021-2026гг_для МЭ_28.10.2021.xlsx]Лист1 (2)'!$F$17:$IU$2605,7,FALSE)/1000</f>
    </nc>
  </rcc>
  <rcc rId="21214" sId="1">
    <nc r="Q399">
      <f>P399=R399</f>
    </nc>
  </rcc>
  <rcc rId="21215" sId="1">
    <nc r="P400">
      <f>VLOOKUP($C400,'E:\Ли\Пятилетка_Минэнерго\2021 год\ИПР_ФП_2020-2024_3 вар._сентябрь 2021\ИПР в МЭ_по замеч\[ДГК_АРМ-программа_ИПР 2021-2026гг_для МЭ_28.10.2021.xlsx]Лист1 (2)'!$F$17:$IU$2605,7,FALSE)/1000</f>
    </nc>
  </rcc>
  <rcc rId="21216" sId="1">
    <nc r="Q400">
      <f>P400=R400</f>
    </nc>
  </rcc>
  <rcc rId="21217" sId="1">
    <nc r="P401">
      <f>VLOOKUP($C401,'E:\Ли\Пятилетка_Минэнерго\2021 год\ИПР_ФП_2020-2024_3 вар._сентябрь 2021\ИПР в МЭ_по замеч\[ДГК_АРМ-программа_ИПР 2021-2026гг_для МЭ_28.10.2021.xlsx]Лист1 (2)'!$F$17:$IU$2605,7,FALSE)/1000</f>
    </nc>
  </rcc>
  <rcc rId="21218" sId="1">
    <nc r="Q401">
      <f>P401=R401</f>
    </nc>
  </rcc>
  <rcc rId="21219" sId="1">
    <nc r="P402">
      <f>VLOOKUP($C402,'E:\Ли\Пятилетка_Минэнерго\2021 год\ИПР_ФП_2020-2024_3 вар._сентябрь 2021\ИПР в МЭ_по замеч\[ДГК_АРМ-программа_ИПР 2021-2026гг_для МЭ_28.10.2021.xlsx]Лист1 (2)'!$F$17:$IU$2605,7,FALSE)/1000</f>
    </nc>
  </rcc>
  <rcc rId="21220" sId="1">
    <nc r="Q402">
      <f>P402=R402</f>
    </nc>
  </rcc>
  <rcc rId="21221" sId="1">
    <nc r="P403">
      <f>VLOOKUP($C403,'E:\Ли\Пятилетка_Минэнерго\2021 год\ИПР_ФП_2020-2024_3 вар._сентябрь 2021\ИПР в МЭ_по замеч\[ДГК_АРМ-программа_ИПР 2021-2026гг_для МЭ_28.10.2021.xlsx]Лист1 (2)'!$F$17:$IU$2605,7,FALSE)/1000</f>
    </nc>
  </rcc>
  <rcc rId="21222" sId="1">
    <nc r="Q403">
      <f>P403=R403</f>
    </nc>
  </rcc>
  <rcc rId="21223" sId="1">
    <nc r="P404">
      <f>VLOOKUP($C404,'E:\Ли\Пятилетка_Минэнерго\2021 год\ИПР_ФП_2020-2024_3 вар._сентябрь 2021\ИПР в МЭ_по замеч\[ДГК_АРМ-программа_ИПР 2021-2026гг_для МЭ_28.10.2021.xlsx]Лист1 (2)'!$F$17:$IU$2605,7,FALSE)/1000</f>
    </nc>
  </rcc>
  <rcc rId="21224" sId="1">
    <nc r="Q404">
      <f>P404=R404</f>
    </nc>
  </rcc>
  <rcc rId="21225" sId="1">
    <nc r="P405">
      <f>VLOOKUP($C405,'E:\Ли\Пятилетка_Минэнерго\2021 год\ИПР_ФП_2020-2024_3 вар._сентябрь 2021\ИПР в МЭ_по замеч\[ДГК_АРМ-программа_ИПР 2021-2026гг_для МЭ_28.10.2021.xlsx]Лист1 (2)'!$F$17:$IU$2605,7,FALSE)/1000</f>
    </nc>
  </rcc>
  <rcc rId="21226" sId="1">
    <nc r="Q405">
      <f>P405=R405</f>
    </nc>
  </rcc>
  <rcc rId="21227" sId="1">
    <nc r="P406">
      <f>VLOOKUP($C406,'E:\Ли\Пятилетка_Минэнерго\2021 год\ИПР_ФП_2020-2024_3 вар._сентябрь 2021\ИПР в МЭ_по замеч\[ДГК_АРМ-программа_ИПР 2021-2026гг_для МЭ_28.10.2021.xlsx]Лист1 (2)'!$F$17:$IU$2605,7,FALSE)/1000</f>
    </nc>
  </rcc>
  <rcc rId="21228" sId="1">
    <nc r="Q406">
      <f>P406=R406</f>
    </nc>
  </rcc>
  <rcc rId="21229" sId="1">
    <nc r="P407">
      <f>VLOOKUP($C407,'E:\Ли\Пятилетка_Минэнерго\2021 год\ИПР_ФП_2020-2024_3 вар._сентябрь 2021\ИПР в МЭ_по замеч\[ДГК_АРМ-программа_ИПР 2021-2026гг_для МЭ_28.10.2021.xlsx]Лист1 (2)'!$F$17:$IU$2605,7,FALSE)/1000</f>
    </nc>
  </rcc>
  <rcc rId="21230" sId="1">
    <nc r="Q407">
      <f>P407=R407</f>
    </nc>
  </rcc>
  <rcc rId="21231" sId="1">
    <nc r="P408">
      <f>VLOOKUP($C408,'E:\Ли\Пятилетка_Минэнерго\2021 год\ИПР_ФП_2020-2024_3 вар._сентябрь 2021\ИПР в МЭ_по замеч\[ДГК_АРМ-программа_ИПР 2021-2026гг_для МЭ_28.10.2021.xlsx]Лист1 (2)'!$F$17:$IU$2605,7,FALSE)/1000</f>
    </nc>
  </rcc>
  <rcc rId="21232" sId="1">
    <nc r="Q408">
      <f>P408=R408</f>
    </nc>
  </rcc>
  <rcc rId="21233" sId="1">
    <nc r="P409">
      <f>VLOOKUP($C409,'E:\Ли\Пятилетка_Минэнерго\2021 год\ИПР_ФП_2020-2024_3 вар._сентябрь 2021\ИПР в МЭ_по замеч\[ДГК_АРМ-программа_ИПР 2021-2026гг_для МЭ_28.10.2021.xlsx]Лист1 (2)'!$F$17:$IU$2605,7,FALSE)/1000</f>
    </nc>
  </rcc>
  <rcc rId="21234" sId="1">
    <nc r="Q409">
      <f>P409=R409</f>
    </nc>
  </rcc>
  <rcc rId="21235" sId="1">
    <nc r="P410">
      <f>VLOOKUP($C410,'E:\Ли\Пятилетка_Минэнерго\2021 год\ИПР_ФП_2020-2024_3 вар._сентябрь 2021\ИПР в МЭ_по замеч\[ДГК_АРМ-программа_ИПР 2021-2026гг_для МЭ_28.10.2021.xlsx]Лист1 (2)'!$F$17:$IU$2605,7,FALSE)/1000</f>
    </nc>
  </rcc>
  <rcc rId="21236" sId="1">
    <nc r="Q410">
      <f>P410=R410</f>
    </nc>
  </rcc>
  <rcc rId="21237" sId="1">
    <nc r="P411">
      <f>VLOOKUP($C411,'E:\Ли\Пятилетка_Минэнерго\2021 год\ИПР_ФП_2020-2024_3 вар._сентябрь 2021\ИПР в МЭ_по замеч\[ДГК_АРМ-программа_ИПР 2021-2026гг_для МЭ_28.10.2021.xlsx]Лист1 (2)'!$F$17:$IU$2605,7,FALSE)/1000</f>
    </nc>
  </rcc>
  <rcc rId="21238" sId="1">
    <nc r="Q411">
      <f>P411=R411</f>
    </nc>
  </rcc>
  <rcc rId="21239" sId="1">
    <nc r="P412">
      <f>VLOOKUP($C412,'E:\Ли\Пятилетка_Минэнерго\2021 год\ИПР_ФП_2020-2024_3 вар._сентябрь 2021\ИПР в МЭ_по замеч\[ДГК_АРМ-программа_ИПР 2021-2026гг_для МЭ_28.10.2021.xlsx]Лист1 (2)'!$F$17:$IU$2605,7,FALSE)/1000</f>
    </nc>
  </rcc>
  <rcc rId="21240" sId="1">
    <nc r="Q412">
      <f>P412=R412</f>
    </nc>
  </rcc>
  <rcc rId="21241" sId="1">
    <nc r="P413">
      <f>VLOOKUP($C413,'E:\Ли\Пятилетка_Минэнерго\2021 год\ИПР_ФП_2020-2024_3 вар._сентябрь 2021\ИПР в МЭ_по замеч\[ДГК_АРМ-программа_ИПР 2021-2026гг_для МЭ_28.10.2021.xlsx]Лист1 (2)'!$F$17:$IU$2605,7,FALSE)/1000</f>
    </nc>
  </rcc>
  <rcc rId="21242" sId="1">
    <nc r="Q413">
      <f>P413=R413</f>
    </nc>
  </rcc>
  <rcc rId="21243" sId="1">
    <nc r="P414">
      <f>VLOOKUP($C414,'E:\Ли\Пятилетка_Минэнерго\2021 год\ИПР_ФП_2020-2024_3 вар._сентябрь 2021\ИПР в МЭ_по замеч\[ДГК_АРМ-программа_ИПР 2021-2026гг_для МЭ_28.10.2021.xlsx]Лист1 (2)'!$F$17:$IU$2605,7,FALSE)/1000</f>
    </nc>
  </rcc>
  <rcc rId="21244" sId="1">
    <nc r="Q414">
      <f>P414=R414</f>
    </nc>
  </rcc>
  <rcc rId="21245" sId="1">
    <nc r="P415">
      <f>VLOOKUP($C415,'E:\Ли\Пятилетка_Минэнерго\2021 год\ИПР_ФП_2020-2024_3 вар._сентябрь 2021\ИПР в МЭ_по замеч\[ДГК_АРМ-программа_ИПР 2021-2026гг_для МЭ_28.10.2021.xlsx]Лист1 (2)'!$F$17:$IU$2605,7,FALSE)/1000</f>
    </nc>
  </rcc>
  <rcc rId="21246" sId="1">
    <nc r="Q415">
      <f>P415=R415</f>
    </nc>
  </rcc>
  <rcc rId="21247" sId="1">
    <nc r="P416">
      <f>VLOOKUP($C416,'E:\Ли\Пятилетка_Минэнерго\2021 год\ИПР_ФП_2020-2024_3 вар._сентябрь 2021\ИПР в МЭ_по замеч\[ДГК_АРМ-программа_ИПР 2021-2026гг_для МЭ_28.10.2021.xlsx]Лист1 (2)'!$F$17:$IU$2605,7,FALSE)/1000</f>
    </nc>
  </rcc>
  <rcc rId="21248" sId="1">
    <nc r="Q416">
      <f>P416=R416</f>
    </nc>
  </rcc>
  <rcc rId="21249" sId="1">
    <nc r="P417">
      <f>VLOOKUP($C417,'E:\Ли\Пятилетка_Минэнерго\2021 год\ИПР_ФП_2020-2024_3 вар._сентябрь 2021\ИПР в МЭ_по замеч\[ДГК_АРМ-программа_ИПР 2021-2026гг_для МЭ_28.10.2021.xlsx]Лист1 (2)'!$F$17:$IU$2605,7,FALSE)/1000</f>
    </nc>
  </rcc>
  <rcc rId="21250" sId="1">
    <nc r="Q417">
      <f>P417=R417</f>
    </nc>
  </rcc>
  <rcc rId="21251" sId="1">
    <nc r="P418">
      <f>VLOOKUP($C418,'E:\Ли\Пятилетка_Минэнерго\2021 год\ИПР_ФП_2020-2024_3 вар._сентябрь 2021\ИПР в МЭ_по замеч\[ДГК_АРМ-программа_ИПР 2021-2026гг_для МЭ_28.10.2021.xlsx]Лист1 (2)'!$F$17:$IU$2605,7,FALSE)/1000</f>
    </nc>
  </rcc>
  <rcc rId="21252" sId="1">
    <nc r="Q418">
      <f>P418=R418</f>
    </nc>
  </rcc>
  <rcc rId="21253" sId="1">
    <nc r="P419">
      <f>VLOOKUP($C419,'E:\Ли\Пятилетка_Минэнерго\2021 год\ИПР_ФП_2020-2024_3 вар._сентябрь 2021\ИПР в МЭ_по замеч\[ДГК_АРМ-программа_ИПР 2021-2026гг_для МЭ_28.10.2021.xlsx]Лист1 (2)'!$F$17:$IU$2605,7,FALSE)/1000</f>
    </nc>
  </rcc>
  <rcc rId="21254" sId="1">
    <nc r="Q419">
      <f>P419=R419</f>
    </nc>
  </rcc>
  <rcc rId="21255" sId="1">
    <nc r="P420">
      <f>VLOOKUP($C420,'E:\Ли\Пятилетка_Минэнерго\2021 год\ИПР_ФП_2020-2024_3 вар._сентябрь 2021\ИПР в МЭ_по замеч\[ДГК_АРМ-программа_ИПР 2021-2026гг_для МЭ_28.10.2021.xlsx]Лист1 (2)'!$F$17:$IU$2605,7,FALSE)/1000</f>
    </nc>
  </rcc>
  <rcc rId="21256" sId="1">
    <nc r="Q420">
      <f>P420=R420</f>
    </nc>
  </rcc>
  <rcc rId="21257" sId="1">
    <nc r="P421">
      <f>VLOOKUP($C421,'E:\Ли\Пятилетка_Минэнерго\2021 год\ИПР_ФП_2020-2024_3 вар._сентябрь 2021\ИПР в МЭ_по замеч\[ДГК_АРМ-программа_ИПР 2021-2026гг_для МЭ_28.10.2021.xlsx]Лист1 (2)'!$F$17:$IU$2605,7,FALSE)/1000</f>
    </nc>
  </rcc>
  <rcc rId="21258" sId="1">
    <nc r="Q421">
      <f>P421=R421</f>
    </nc>
  </rcc>
  <rcc rId="21259" sId="1">
    <nc r="P422">
      <f>VLOOKUP($C422,'E:\Ли\Пятилетка_Минэнерго\2021 год\ИПР_ФП_2020-2024_3 вар._сентябрь 2021\ИПР в МЭ_по замеч\[ДГК_АРМ-программа_ИПР 2021-2026гг_для МЭ_28.10.2021.xlsx]Лист1 (2)'!$F$17:$IU$2605,7,FALSE)/1000</f>
    </nc>
  </rcc>
  <rcc rId="21260" sId="1">
    <nc r="Q422">
      <f>P422=R422</f>
    </nc>
  </rcc>
  <rcc rId="21261" sId="1">
    <nc r="P423">
      <f>VLOOKUP($C423,'E:\Ли\Пятилетка_Минэнерго\2021 год\ИПР_ФП_2020-2024_3 вар._сентябрь 2021\ИПР в МЭ_по замеч\[ДГК_АРМ-программа_ИПР 2021-2026гг_для МЭ_28.10.2021.xlsx]Лист1 (2)'!$F$17:$IU$2605,7,FALSE)/1000</f>
    </nc>
  </rcc>
  <rcc rId="21262" sId="1">
    <nc r="Q423">
      <f>P423=R423</f>
    </nc>
  </rcc>
  <rcc rId="21263" sId="1">
    <nc r="P424">
      <f>VLOOKUP($C424,'E:\Ли\Пятилетка_Минэнерго\2021 год\ИПР_ФП_2020-2024_3 вар._сентябрь 2021\ИПР в МЭ_по замеч\[ДГК_АРМ-программа_ИПР 2021-2026гг_для МЭ_28.10.2021.xlsx]Лист1 (2)'!$F$17:$IU$2605,7,FALSE)/1000</f>
    </nc>
  </rcc>
  <rcc rId="21264" sId="1">
    <nc r="Q424">
      <f>P424=R424</f>
    </nc>
  </rcc>
  <rcc rId="21265" sId="1">
    <nc r="P425">
      <f>VLOOKUP($C425,'E:\Ли\Пятилетка_Минэнерго\2021 год\ИПР_ФП_2020-2024_3 вар._сентябрь 2021\ИПР в МЭ_по замеч\[ДГК_АРМ-программа_ИПР 2021-2026гг_для МЭ_28.10.2021.xlsx]Лист1 (2)'!$F$17:$IU$2605,7,FALSE)/1000</f>
    </nc>
  </rcc>
  <rcc rId="21266" sId="1">
    <nc r="Q425">
      <f>P425=R425</f>
    </nc>
  </rcc>
  <rcc rId="21267" sId="1">
    <nc r="P426">
      <f>VLOOKUP($C426,'E:\Ли\Пятилетка_Минэнерго\2021 год\ИПР_ФП_2020-2024_3 вар._сентябрь 2021\ИПР в МЭ_по замеч\[ДГК_АРМ-программа_ИПР 2021-2026гг_для МЭ_28.10.2021.xlsx]Лист1 (2)'!$F$17:$IU$2605,7,FALSE)/1000</f>
    </nc>
  </rcc>
  <rcc rId="21268" sId="1">
    <nc r="Q426">
      <f>P426=R426</f>
    </nc>
  </rcc>
  <rcc rId="21269" sId="1">
    <nc r="P427">
      <f>VLOOKUP($C427,'E:\Ли\Пятилетка_Минэнерго\2021 год\ИПР_ФП_2020-2024_3 вар._сентябрь 2021\ИПР в МЭ_по замеч\[ДГК_АРМ-программа_ИПР 2021-2026гг_для МЭ_28.10.2021.xlsx]Лист1 (2)'!$F$17:$IU$2605,7,FALSE)/1000</f>
    </nc>
  </rcc>
  <rcc rId="21270" sId="1">
    <nc r="Q427">
      <f>P427=R427</f>
    </nc>
  </rcc>
  <rcc rId="21271" sId="1">
    <nc r="P428">
      <f>VLOOKUP($C428,'E:\Ли\Пятилетка_Минэнерго\2021 год\ИПР_ФП_2020-2024_3 вар._сентябрь 2021\ИПР в МЭ_по замеч\[ДГК_АРМ-программа_ИПР 2021-2026гг_для МЭ_28.10.2021.xlsx]Лист1 (2)'!$F$17:$IU$2605,7,FALSE)/1000</f>
    </nc>
  </rcc>
  <rcc rId="21272" sId="1">
    <nc r="Q428">
      <f>P428=R428</f>
    </nc>
  </rcc>
  <rcc rId="21273" sId="1">
    <nc r="P429">
      <f>VLOOKUP($C429,'E:\Ли\Пятилетка_Минэнерго\2021 год\ИПР_ФП_2020-2024_3 вар._сентябрь 2021\ИПР в МЭ_по замеч\[ДГК_АРМ-программа_ИПР 2021-2026гг_для МЭ_28.10.2021.xlsx]Лист1 (2)'!$F$17:$IU$2605,7,FALSE)/1000</f>
    </nc>
  </rcc>
  <rcc rId="21274" sId="1">
    <nc r="Q429">
      <f>P429=R429</f>
    </nc>
  </rcc>
  <rcc rId="21275" sId="1">
    <nc r="P430">
      <f>VLOOKUP($C430,'E:\Ли\Пятилетка_Минэнерго\2021 год\ИПР_ФП_2020-2024_3 вар._сентябрь 2021\ИПР в МЭ_по замеч\[ДГК_АРМ-программа_ИПР 2021-2026гг_для МЭ_28.10.2021.xlsx]Лист1 (2)'!$F$17:$IU$2605,7,FALSE)/1000</f>
    </nc>
  </rcc>
  <rcc rId="21276" sId="1">
    <nc r="Q430">
      <f>P430=R430</f>
    </nc>
  </rcc>
  <rcc rId="21277" sId="1">
    <nc r="P431">
      <f>VLOOKUP($C431,'E:\Ли\Пятилетка_Минэнерго\2021 год\ИПР_ФП_2020-2024_3 вар._сентябрь 2021\ИПР в МЭ_по замеч\[ДГК_АРМ-программа_ИПР 2021-2026гг_для МЭ_28.10.2021.xlsx]Лист1 (2)'!$F$17:$IU$2605,7,FALSE)/1000</f>
    </nc>
  </rcc>
  <rcc rId="21278" sId="1">
    <nc r="Q431">
      <f>P431=R431</f>
    </nc>
  </rcc>
  <rcc rId="21279" sId="1">
    <nc r="P432">
      <f>VLOOKUP($C432,'E:\Ли\Пятилетка_Минэнерго\2021 год\ИПР_ФП_2020-2024_3 вар._сентябрь 2021\ИПР в МЭ_по замеч\[ДГК_АРМ-программа_ИПР 2021-2026гг_для МЭ_28.10.2021.xlsx]Лист1 (2)'!$F$17:$IU$2605,7,FALSE)/1000</f>
    </nc>
  </rcc>
  <rcc rId="21280" sId="1">
    <nc r="Q432">
      <f>P432=R432</f>
    </nc>
  </rcc>
  <rcc rId="21281" sId="1">
    <nc r="P433">
      <f>VLOOKUP($C433,'E:\Ли\Пятилетка_Минэнерго\2021 год\ИПР_ФП_2020-2024_3 вар._сентябрь 2021\ИПР в МЭ_по замеч\[ДГК_АРМ-программа_ИПР 2021-2026гг_для МЭ_28.10.2021.xlsx]Лист1 (2)'!$F$17:$IU$2605,7,FALSE)/1000</f>
    </nc>
  </rcc>
  <rcc rId="21282" sId="1">
    <nc r="Q433">
      <f>P433=R433</f>
    </nc>
  </rcc>
  <rcc rId="21283" sId="1">
    <nc r="P434">
      <f>VLOOKUP($C434,'E:\Ли\Пятилетка_Минэнерго\2021 год\ИПР_ФП_2020-2024_3 вар._сентябрь 2021\ИПР в МЭ_по замеч\[ДГК_АРМ-программа_ИПР 2021-2026гг_для МЭ_28.10.2021.xlsx]Лист1 (2)'!$F$17:$IU$2605,7,FALSE)/1000</f>
    </nc>
  </rcc>
  <rcc rId="21284" sId="1">
    <nc r="Q434">
      <f>P434=R434</f>
    </nc>
  </rcc>
  <rcc rId="21285" sId="1">
    <nc r="P435">
      <f>VLOOKUP($C435,'E:\Ли\Пятилетка_Минэнерго\2021 год\ИПР_ФП_2020-2024_3 вар._сентябрь 2021\ИПР в МЭ_по замеч\[ДГК_АРМ-программа_ИПР 2021-2026гг_для МЭ_28.10.2021.xlsx]Лист1 (2)'!$F$17:$IU$2605,7,FALSE)/1000</f>
    </nc>
  </rcc>
  <rcc rId="21286" sId="1">
    <nc r="Q435">
      <f>P435=R435</f>
    </nc>
  </rcc>
  <rcc rId="21287" sId="1">
    <nc r="P436">
      <f>VLOOKUP($C436,'E:\Ли\Пятилетка_Минэнерго\2021 год\ИПР_ФП_2020-2024_3 вар._сентябрь 2021\ИПР в МЭ_по замеч\[ДГК_АРМ-программа_ИПР 2021-2026гг_для МЭ_28.10.2021.xlsx]Лист1 (2)'!$F$17:$IU$2605,7,FALSE)/1000</f>
    </nc>
  </rcc>
  <rcc rId="21288" sId="1">
    <nc r="Q436">
      <f>P436=R436</f>
    </nc>
  </rcc>
  <rcc rId="21289" sId="1">
    <nc r="P437">
      <f>VLOOKUP($C437,'E:\Ли\Пятилетка_Минэнерго\2021 год\ИПР_ФП_2020-2024_3 вар._сентябрь 2021\ИПР в МЭ_по замеч\[ДГК_АРМ-программа_ИПР 2021-2026гг_для МЭ_28.10.2021.xlsx]Лист1 (2)'!$F$17:$IU$2605,7,FALSE)/1000</f>
    </nc>
  </rcc>
  <rcc rId="21290" sId="1">
    <nc r="Q437">
      <f>P437=R437</f>
    </nc>
  </rcc>
  <rcc rId="21291" sId="1">
    <nc r="P438">
      <f>VLOOKUP($C438,'E:\Ли\Пятилетка_Минэнерго\2021 год\ИПР_ФП_2020-2024_3 вар._сентябрь 2021\ИПР в МЭ_по замеч\[ДГК_АРМ-программа_ИПР 2021-2026гг_для МЭ_28.10.2021.xlsx]Лист1 (2)'!$F$17:$IU$2605,7,FALSE)/1000</f>
    </nc>
  </rcc>
  <rcc rId="21292" sId="1">
    <nc r="Q438">
      <f>P438=R438</f>
    </nc>
  </rcc>
  <rcc rId="21293" sId="1">
    <nc r="P439">
      <f>VLOOKUP($C439,'E:\Ли\Пятилетка_Минэнерго\2021 год\ИПР_ФП_2020-2024_3 вар._сентябрь 2021\ИПР в МЭ_по замеч\[ДГК_АРМ-программа_ИПР 2021-2026гг_для МЭ_28.10.2021.xlsx]Лист1 (2)'!$F$17:$IU$2605,7,FALSE)/1000</f>
    </nc>
  </rcc>
  <rcc rId="21294" sId="1">
    <nc r="Q439">
      <f>P439=R439</f>
    </nc>
  </rcc>
  <rcc rId="21295" sId="1">
    <nc r="P440">
      <f>VLOOKUP($C440,'E:\Ли\Пятилетка_Минэнерго\2021 год\ИПР_ФП_2020-2024_3 вар._сентябрь 2021\ИПР в МЭ_по замеч\[ДГК_АРМ-программа_ИПР 2021-2026гг_для МЭ_28.10.2021.xlsx]Лист1 (2)'!$F$17:$IU$2605,7,FALSE)/1000</f>
    </nc>
  </rcc>
  <rcc rId="21296" sId="1">
    <nc r="Q440">
      <f>P440=R440</f>
    </nc>
  </rcc>
  <rcc rId="21297" sId="1">
    <nc r="P441">
      <f>VLOOKUP($C441,'E:\Ли\Пятилетка_Минэнерго\2021 год\ИПР_ФП_2020-2024_3 вар._сентябрь 2021\ИПР в МЭ_по замеч\[ДГК_АРМ-программа_ИПР 2021-2026гг_для МЭ_28.10.2021.xlsx]Лист1 (2)'!$F$17:$IU$2605,7,FALSE)/1000</f>
    </nc>
  </rcc>
  <rcc rId="21298" sId="1">
    <nc r="Q441">
      <f>P441=R441</f>
    </nc>
  </rcc>
  <rcc rId="21299" sId="1">
    <nc r="P442">
      <f>VLOOKUP($C442,'E:\Ли\Пятилетка_Минэнерго\2021 год\ИПР_ФП_2020-2024_3 вар._сентябрь 2021\ИПР в МЭ_по замеч\[ДГК_АРМ-программа_ИПР 2021-2026гг_для МЭ_28.10.2021.xlsx]Лист1 (2)'!$F$17:$IU$2605,7,FALSE)/1000</f>
    </nc>
  </rcc>
  <rcc rId="21300" sId="1">
    <nc r="Q442">
      <f>P442=R442</f>
    </nc>
  </rcc>
  <rcc rId="21301" sId="1">
    <nc r="P443">
      <f>VLOOKUP($C443,'E:\Ли\Пятилетка_Минэнерго\2021 год\ИПР_ФП_2020-2024_3 вар._сентябрь 2021\ИПР в МЭ_по замеч\[ДГК_АРМ-программа_ИПР 2021-2026гг_для МЭ_28.10.2021.xlsx]Лист1 (2)'!$F$17:$IU$2605,7,FALSE)/1000</f>
    </nc>
  </rcc>
  <rcc rId="21302" sId="1">
    <nc r="Q443">
      <f>P443=R443</f>
    </nc>
  </rcc>
  <rcc rId="21303" sId="1">
    <nc r="P444">
      <f>VLOOKUP($C444,'E:\Ли\Пятилетка_Минэнерго\2021 год\ИПР_ФП_2020-2024_3 вар._сентябрь 2021\ИПР в МЭ_по замеч\[ДГК_АРМ-программа_ИПР 2021-2026гг_для МЭ_28.10.2021.xlsx]Лист1 (2)'!$F$17:$IU$2605,7,FALSE)/1000</f>
    </nc>
  </rcc>
  <rcc rId="21304" sId="1">
    <nc r="Q444">
      <f>P444=R444</f>
    </nc>
  </rcc>
  <rcc rId="21305" sId="1">
    <nc r="P445">
      <f>VLOOKUP($C445,'E:\Ли\Пятилетка_Минэнерго\2021 год\ИПР_ФП_2020-2024_3 вар._сентябрь 2021\ИПР в МЭ_по замеч\[ДГК_АРМ-программа_ИПР 2021-2026гг_для МЭ_28.10.2021.xlsx]Лист1 (2)'!$F$17:$IU$2605,7,FALSE)/1000</f>
    </nc>
  </rcc>
  <rcc rId="21306" sId="1">
    <nc r="Q445">
      <f>P445=R445</f>
    </nc>
  </rcc>
  <rcc rId="21307" sId="1">
    <nc r="P446">
      <f>VLOOKUP($C446,'E:\Ли\Пятилетка_Минэнерго\2021 год\ИПР_ФП_2020-2024_3 вар._сентябрь 2021\ИПР в МЭ_по замеч\[ДГК_АРМ-программа_ИПР 2021-2026гг_для МЭ_28.10.2021.xlsx]Лист1 (2)'!$F$17:$IU$2605,7,FALSE)/1000</f>
    </nc>
  </rcc>
  <rcc rId="21308" sId="1">
    <nc r="Q446">
      <f>P446=R446</f>
    </nc>
  </rcc>
  <rcc rId="21309" sId="1">
    <nc r="P447">
      <f>VLOOKUP($C447,'E:\Ли\Пятилетка_Минэнерго\2021 год\ИПР_ФП_2020-2024_3 вар._сентябрь 2021\ИПР в МЭ_по замеч\[ДГК_АРМ-программа_ИПР 2021-2026гг_для МЭ_28.10.2021.xlsx]Лист1 (2)'!$F$17:$IU$2605,7,FALSE)/1000</f>
    </nc>
  </rcc>
  <rcc rId="21310" sId="1">
    <nc r="Q447">
      <f>P447=R447</f>
    </nc>
  </rcc>
  <rcc rId="21311" sId="1">
    <nc r="P448">
      <f>VLOOKUP($C448,'E:\Ли\Пятилетка_Минэнерго\2021 год\ИПР_ФП_2020-2024_3 вар._сентябрь 2021\ИПР в МЭ_по замеч\[ДГК_АРМ-программа_ИПР 2021-2026гг_для МЭ_28.10.2021.xlsx]Лист1 (2)'!$F$17:$IU$2605,7,FALSE)/1000</f>
    </nc>
  </rcc>
  <rcc rId="21312" sId="1">
    <nc r="Q448">
      <f>P448=R448</f>
    </nc>
  </rcc>
  <rcc rId="21313" sId="1">
    <nc r="P449">
      <f>VLOOKUP($C449,'E:\Ли\Пятилетка_Минэнерго\2021 год\ИПР_ФП_2020-2024_3 вар._сентябрь 2021\ИПР в МЭ_по замеч\[ДГК_АРМ-программа_ИПР 2021-2026гг_для МЭ_28.10.2021.xlsx]Лист1 (2)'!$F$17:$IU$2605,7,FALSE)/1000</f>
    </nc>
  </rcc>
  <rcc rId="21314" sId="1">
    <nc r="Q449">
      <f>P449=R449</f>
    </nc>
  </rcc>
  <rcc rId="21315" sId="1">
    <nc r="P450">
      <f>VLOOKUP($C450,'E:\Ли\Пятилетка_Минэнерго\2021 год\ИПР_ФП_2020-2024_3 вар._сентябрь 2021\ИПР в МЭ_по замеч\[ДГК_АРМ-программа_ИПР 2021-2026гг_для МЭ_28.10.2021.xlsx]Лист1 (2)'!$F$17:$IU$2605,7,FALSE)/1000</f>
    </nc>
  </rcc>
  <rcc rId="21316" sId="1">
    <nc r="Q450">
      <f>P450=R450</f>
    </nc>
  </rcc>
  <rcc rId="21317" sId="1">
    <nc r="P451">
      <f>VLOOKUP($C451,'E:\Ли\Пятилетка_Минэнерго\2021 год\ИПР_ФП_2020-2024_3 вар._сентябрь 2021\ИПР в МЭ_по замеч\[ДГК_АРМ-программа_ИПР 2021-2026гг_для МЭ_28.10.2021.xlsx]Лист1 (2)'!$F$17:$IU$2605,7,FALSE)/1000</f>
    </nc>
  </rcc>
  <rcc rId="21318" sId="1">
    <nc r="Q451">
      <f>P451=R451</f>
    </nc>
  </rcc>
  <rcc rId="21319" sId="1">
    <nc r="P452">
      <f>VLOOKUP($C452,'E:\Ли\Пятилетка_Минэнерго\2021 год\ИПР_ФП_2020-2024_3 вар._сентябрь 2021\ИПР в МЭ_по замеч\[ДГК_АРМ-программа_ИПР 2021-2026гг_для МЭ_28.10.2021.xlsx]Лист1 (2)'!$F$17:$IU$2605,7,FALSE)/1000</f>
    </nc>
  </rcc>
  <rcc rId="21320" sId="1">
    <nc r="Q452">
      <f>P452=R452</f>
    </nc>
  </rcc>
  <rcc rId="21321" sId="1">
    <nc r="P453">
      <f>VLOOKUP($C453,'E:\Ли\Пятилетка_Минэнерго\2021 год\ИПР_ФП_2020-2024_3 вар._сентябрь 2021\ИПР в МЭ_по замеч\[ДГК_АРМ-программа_ИПР 2021-2026гг_для МЭ_28.10.2021.xlsx]Лист1 (2)'!$F$17:$IU$2605,7,FALSE)/1000</f>
    </nc>
  </rcc>
  <rcc rId="21322" sId="1">
    <nc r="Q453">
      <f>P453=R453</f>
    </nc>
  </rcc>
  <rcc rId="21323" sId="1">
    <nc r="P454">
      <f>VLOOKUP($C454,'E:\Ли\Пятилетка_Минэнерго\2021 год\ИПР_ФП_2020-2024_3 вар._сентябрь 2021\ИПР в МЭ_по замеч\[ДГК_АРМ-программа_ИПР 2021-2026гг_для МЭ_28.10.2021.xlsx]Лист1 (2)'!$F$17:$IU$2605,7,FALSE)/1000</f>
    </nc>
  </rcc>
  <rcc rId="21324" sId="1">
    <nc r="Q454">
      <f>P454=R454</f>
    </nc>
  </rcc>
  <rcc rId="21325" sId="1">
    <nc r="P455">
      <f>VLOOKUP($C455,'E:\Ли\Пятилетка_Минэнерго\2021 год\ИПР_ФП_2020-2024_3 вар._сентябрь 2021\ИПР в МЭ_по замеч\[ДГК_АРМ-программа_ИПР 2021-2026гг_для МЭ_28.10.2021.xlsx]Лист1 (2)'!$F$17:$IU$2605,7,FALSE)/1000</f>
    </nc>
  </rcc>
  <rcc rId="21326" sId="1">
    <nc r="Q455">
      <f>P455=R455</f>
    </nc>
  </rcc>
  <rcc rId="21327" sId="1">
    <nc r="P456">
      <f>VLOOKUP($C456,'E:\Ли\Пятилетка_Минэнерго\2021 год\ИПР_ФП_2020-2024_3 вар._сентябрь 2021\ИПР в МЭ_по замеч\[ДГК_АРМ-программа_ИПР 2021-2026гг_для МЭ_28.10.2021.xlsx]Лист1 (2)'!$F$17:$IU$2605,7,FALSE)/1000</f>
    </nc>
  </rcc>
  <rcc rId="21328" sId="1">
    <nc r="Q456">
      <f>P456=R456</f>
    </nc>
  </rcc>
  <rcc rId="21329" sId="1">
    <nc r="P457">
      <f>VLOOKUP($C457,'E:\Ли\Пятилетка_Минэнерго\2021 год\ИПР_ФП_2020-2024_3 вар._сентябрь 2021\ИПР в МЭ_по замеч\[ДГК_АРМ-программа_ИПР 2021-2026гг_для МЭ_28.10.2021.xlsx]Лист1 (2)'!$F$17:$IU$2605,7,FALSE)/1000</f>
    </nc>
  </rcc>
  <rcc rId="21330" sId="1">
    <nc r="Q457">
      <f>P457=R457</f>
    </nc>
  </rcc>
  <rcc rId="21331" sId="1">
    <nc r="P458">
      <f>VLOOKUP($C458,'E:\Ли\Пятилетка_Минэнерго\2021 год\ИПР_ФП_2020-2024_3 вар._сентябрь 2021\ИПР в МЭ_по замеч\[ДГК_АРМ-программа_ИПР 2021-2026гг_для МЭ_28.10.2021.xlsx]Лист1 (2)'!$F$17:$IU$2605,7,FALSE)/1000</f>
    </nc>
  </rcc>
  <rcc rId="21332" sId="1">
    <nc r="Q458">
      <f>P458=R458</f>
    </nc>
  </rcc>
  <rcc rId="21333" sId="1">
    <nc r="P459">
      <f>VLOOKUP($C459,'E:\Ли\Пятилетка_Минэнерго\2021 год\ИПР_ФП_2020-2024_3 вар._сентябрь 2021\ИПР в МЭ_по замеч\[ДГК_АРМ-программа_ИПР 2021-2026гг_для МЭ_28.10.2021.xlsx]Лист1 (2)'!$F$17:$IU$2605,7,FALSE)/1000</f>
    </nc>
  </rcc>
  <rcc rId="21334" sId="1">
    <nc r="Q459">
      <f>P459=R459</f>
    </nc>
  </rcc>
  <rcc rId="21335" sId="1">
    <nc r="P460">
      <f>VLOOKUP($C460,'E:\Ли\Пятилетка_Минэнерго\2021 год\ИПР_ФП_2020-2024_3 вар._сентябрь 2021\ИПР в МЭ_по замеч\[ДГК_АРМ-программа_ИПР 2021-2026гг_для МЭ_28.10.2021.xlsx]Лист1 (2)'!$F$17:$IU$2605,7,FALSE)/1000</f>
    </nc>
  </rcc>
  <rcc rId="21336" sId="1">
    <nc r="Q460">
      <f>P460=R460</f>
    </nc>
  </rcc>
  <rcc rId="21337" sId="1">
    <nc r="P461">
      <f>VLOOKUP($C461,'E:\Ли\Пятилетка_Минэнерго\2021 год\ИПР_ФП_2020-2024_3 вар._сентябрь 2021\ИПР в МЭ_по замеч\[ДГК_АРМ-программа_ИПР 2021-2026гг_для МЭ_28.10.2021.xlsx]Лист1 (2)'!$F$17:$IU$2605,7,FALSE)/1000</f>
    </nc>
  </rcc>
  <rcc rId="21338" sId="1">
    <nc r="Q461">
      <f>P461=R461</f>
    </nc>
  </rcc>
  <rcc rId="21339" sId="1">
    <nc r="P462">
      <f>VLOOKUP($C462,'E:\Ли\Пятилетка_Минэнерго\2021 год\ИПР_ФП_2020-2024_3 вар._сентябрь 2021\ИПР в МЭ_по замеч\[ДГК_АРМ-программа_ИПР 2021-2026гг_для МЭ_28.10.2021.xlsx]Лист1 (2)'!$F$17:$IU$2605,7,FALSE)/1000</f>
    </nc>
  </rcc>
  <rcc rId="21340" sId="1">
    <nc r="Q462">
      <f>P462=R462</f>
    </nc>
  </rcc>
  <rcc rId="21341" sId="1">
    <nc r="P463">
      <f>VLOOKUP($C463,'E:\Ли\Пятилетка_Минэнерго\2021 год\ИПР_ФП_2020-2024_3 вар._сентябрь 2021\ИПР в МЭ_по замеч\[ДГК_АРМ-программа_ИПР 2021-2026гг_для МЭ_28.10.2021.xlsx]Лист1 (2)'!$F$17:$IU$2605,7,FALSE)/1000</f>
    </nc>
  </rcc>
  <rcc rId="21342" sId="1">
    <nc r="Q463">
      <f>P463=R463</f>
    </nc>
  </rcc>
  <rcc rId="21343" sId="1">
    <nc r="P464">
      <f>VLOOKUP($C464,'E:\Ли\Пятилетка_Минэнерго\2021 год\ИПР_ФП_2020-2024_3 вар._сентябрь 2021\ИПР в МЭ_по замеч\[ДГК_АРМ-программа_ИПР 2021-2026гг_для МЭ_28.10.2021.xlsx]Лист1 (2)'!$F$17:$IU$2605,7,FALSE)/1000</f>
    </nc>
  </rcc>
  <rcc rId="21344" sId="1">
    <nc r="Q464">
      <f>P464=R464</f>
    </nc>
  </rcc>
  <rcc rId="21345" sId="1">
    <nc r="P465">
      <f>VLOOKUP($C465,'E:\Ли\Пятилетка_Минэнерго\2021 год\ИПР_ФП_2020-2024_3 вар._сентябрь 2021\ИПР в МЭ_по замеч\[ДГК_АРМ-программа_ИПР 2021-2026гг_для МЭ_28.10.2021.xlsx]Лист1 (2)'!$F$17:$IU$2605,7,FALSE)/1000</f>
    </nc>
  </rcc>
  <rcc rId="21346" sId="1">
    <nc r="Q465">
      <f>P465=R465</f>
    </nc>
  </rcc>
  <rcc rId="21347" sId="1">
    <nc r="P466">
      <f>VLOOKUP($C466,'E:\Ли\Пятилетка_Минэнерго\2021 год\ИПР_ФП_2020-2024_3 вар._сентябрь 2021\ИПР в МЭ_по замеч\[ДГК_АРМ-программа_ИПР 2021-2026гг_для МЭ_28.10.2021.xlsx]Лист1 (2)'!$F$17:$IU$2605,7,FALSE)/1000</f>
    </nc>
  </rcc>
  <rcc rId="21348" sId="1">
    <nc r="Q466">
      <f>P466=R466</f>
    </nc>
  </rcc>
  <rcc rId="21349" sId="1">
    <nc r="P467">
      <f>VLOOKUP($C467,'E:\Ли\Пятилетка_Минэнерго\2021 год\ИПР_ФП_2020-2024_3 вар._сентябрь 2021\ИПР в МЭ_по замеч\[ДГК_АРМ-программа_ИПР 2021-2026гг_для МЭ_28.10.2021.xlsx]Лист1 (2)'!$F$17:$IU$2605,7,FALSE)/1000</f>
    </nc>
  </rcc>
  <rcc rId="21350" sId="1">
    <nc r="Q467">
      <f>P467=R467</f>
    </nc>
  </rcc>
  <rcc rId="21351" sId="1">
    <nc r="P468">
      <f>VLOOKUP($C468,'E:\Ли\Пятилетка_Минэнерго\2021 год\ИПР_ФП_2020-2024_3 вар._сентябрь 2021\ИПР в МЭ_по замеч\[ДГК_АРМ-программа_ИПР 2021-2026гг_для МЭ_28.10.2021.xlsx]Лист1 (2)'!$F$17:$IU$2605,7,FALSE)/1000</f>
    </nc>
  </rcc>
  <rcc rId="21352" sId="1">
    <nc r="Q468">
      <f>P468=R468</f>
    </nc>
  </rcc>
  <rcc rId="21353" sId="1">
    <nc r="P469">
      <f>VLOOKUP($C469,'E:\Ли\Пятилетка_Минэнерго\2021 год\ИПР_ФП_2020-2024_3 вар._сентябрь 2021\ИПР в МЭ_по замеч\[ДГК_АРМ-программа_ИПР 2021-2026гг_для МЭ_28.10.2021.xlsx]Лист1 (2)'!$F$17:$IU$2605,7,FALSE)/1000</f>
    </nc>
  </rcc>
  <rcc rId="21354" sId="1">
    <nc r="Q469">
      <f>P469=R469</f>
    </nc>
  </rcc>
  <rcc rId="21355" sId="1">
    <nc r="P470">
      <f>VLOOKUP($C470,'E:\Ли\Пятилетка_Минэнерго\2021 год\ИПР_ФП_2020-2024_3 вар._сентябрь 2021\ИПР в МЭ_по замеч\[ДГК_АРМ-программа_ИПР 2021-2026гг_для МЭ_28.10.2021.xlsx]Лист1 (2)'!$F$17:$IU$2605,7,FALSE)/1000</f>
    </nc>
  </rcc>
  <rcc rId="21356" sId="1">
    <nc r="Q470">
      <f>P470=R470</f>
    </nc>
  </rcc>
  <rcc rId="21357" sId="1">
    <nc r="P471">
      <f>VLOOKUP($C471,'E:\Ли\Пятилетка_Минэнерго\2021 год\ИПР_ФП_2020-2024_3 вар._сентябрь 2021\ИПР в МЭ_по замеч\[ДГК_АРМ-программа_ИПР 2021-2026гг_для МЭ_28.10.2021.xlsx]Лист1 (2)'!$F$17:$IU$2605,7,FALSE)/1000</f>
    </nc>
  </rcc>
  <rcc rId="21358" sId="1">
    <nc r="Q471">
      <f>P471=R471</f>
    </nc>
  </rcc>
  <rcc rId="21359" sId="1">
    <nc r="P472">
      <f>VLOOKUP($C472,'E:\Ли\Пятилетка_Минэнерго\2021 год\ИПР_ФП_2020-2024_3 вар._сентябрь 2021\ИПР в МЭ_по замеч\[ДГК_АРМ-программа_ИПР 2021-2026гг_для МЭ_28.10.2021.xlsx]Лист1 (2)'!$F$17:$IU$2605,7,FALSE)/1000</f>
    </nc>
  </rcc>
  <rcc rId="21360" sId="1">
    <nc r="Q472">
      <f>P472=R472</f>
    </nc>
  </rcc>
  <rcc rId="21361" sId="1">
    <nc r="P473">
      <f>VLOOKUP($C473,'E:\Ли\Пятилетка_Минэнерго\2021 год\ИПР_ФП_2020-2024_3 вар._сентябрь 2021\ИПР в МЭ_по замеч\[ДГК_АРМ-программа_ИПР 2021-2026гг_для МЭ_28.10.2021.xlsx]Лист1 (2)'!$F$17:$IU$2605,7,FALSE)/1000</f>
    </nc>
  </rcc>
  <rcc rId="21362" sId="1">
    <nc r="Q473">
      <f>P473=R473</f>
    </nc>
  </rcc>
  <rcc rId="21363" sId="1">
    <nc r="P474">
      <f>VLOOKUP($C474,'E:\Ли\Пятилетка_Минэнерго\2021 год\ИПР_ФП_2020-2024_3 вар._сентябрь 2021\ИПР в МЭ_по замеч\[ДГК_АРМ-программа_ИПР 2021-2026гг_для МЭ_28.10.2021.xlsx]Лист1 (2)'!$F$17:$IU$2605,7,FALSE)/1000</f>
    </nc>
  </rcc>
  <rcc rId="21364" sId="1">
    <nc r="Q474">
      <f>P474=R474</f>
    </nc>
  </rcc>
  <rcc rId="21365" sId="1">
    <nc r="P475">
      <f>VLOOKUP($C475,'E:\Ли\Пятилетка_Минэнерго\2021 год\ИПР_ФП_2020-2024_3 вар._сентябрь 2021\ИПР в МЭ_по замеч\[ДГК_АРМ-программа_ИПР 2021-2026гг_для МЭ_28.10.2021.xlsx]Лист1 (2)'!$F$17:$IU$2605,7,FALSE)/1000</f>
    </nc>
  </rcc>
  <rcc rId="21366" sId="1">
    <nc r="Q475">
      <f>P475=R475</f>
    </nc>
  </rcc>
  <rcc rId="21367" sId="1">
    <nc r="P476">
      <f>VLOOKUP($C476,'E:\Ли\Пятилетка_Минэнерго\2021 год\ИПР_ФП_2020-2024_3 вар._сентябрь 2021\ИПР в МЭ_по замеч\[ДГК_АРМ-программа_ИПР 2021-2026гг_для МЭ_28.10.2021.xlsx]Лист1 (2)'!$F$17:$IU$2605,7,FALSE)/1000</f>
    </nc>
  </rcc>
  <rcc rId="21368" sId="1">
    <nc r="Q476">
      <f>P476=R476</f>
    </nc>
  </rcc>
  <rcc rId="21369" sId="1">
    <nc r="P477">
      <f>VLOOKUP($C477,'E:\Ли\Пятилетка_Минэнерго\2021 год\ИПР_ФП_2020-2024_3 вар._сентябрь 2021\ИПР в МЭ_по замеч\[ДГК_АРМ-программа_ИПР 2021-2026гг_для МЭ_28.10.2021.xlsx]Лист1 (2)'!$F$17:$IU$2605,7,FALSE)/1000</f>
    </nc>
  </rcc>
  <rcc rId="21370" sId="1">
    <nc r="Q477">
      <f>P477=R477</f>
    </nc>
  </rcc>
  <rcc rId="21371" sId="1">
    <nc r="P478">
      <f>VLOOKUP($C478,'E:\Ли\Пятилетка_Минэнерго\2021 год\ИПР_ФП_2020-2024_3 вар._сентябрь 2021\ИПР в МЭ_по замеч\[ДГК_АРМ-программа_ИПР 2021-2026гг_для МЭ_28.10.2021.xlsx]Лист1 (2)'!$F$17:$IU$2605,7,FALSE)/1000</f>
    </nc>
  </rcc>
  <rcc rId="21372" sId="1">
    <nc r="Q478">
      <f>P478=R478</f>
    </nc>
  </rcc>
  <rcc rId="21373" sId="1">
    <nc r="P479">
      <f>VLOOKUP($C479,'E:\Ли\Пятилетка_Минэнерго\2021 год\ИПР_ФП_2020-2024_3 вар._сентябрь 2021\ИПР в МЭ_по замеч\[ДГК_АРМ-программа_ИПР 2021-2026гг_для МЭ_28.10.2021.xlsx]Лист1 (2)'!$F$17:$IU$2605,7,FALSE)/1000</f>
    </nc>
  </rcc>
  <rcc rId="21374" sId="1">
    <nc r="Q479">
      <f>P479=R479</f>
    </nc>
  </rcc>
  <rcc rId="21375" sId="1">
    <nc r="P480">
      <f>VLOOKUP($C480,'E:\Ли\Пятилетка_Минэнерго\2021 год\ИПР_ФП_2020-2024_3 вар._сентябрь 2021\ИПР в МЭ_по замеч\[ДГК_АРМ-программа_ИПР 2021-2026гг_для МЭ_28.10.2021.xlsx]Лист1 (2)'!$F$17:$IU$2605,7,FALSE)/1000</f>
    </nc>
  </rcc>
  <rcc rId="21376" sId="1">
    <nc r="Q480">
      <f>P480=R480</f>
    </nc>
  </rcc>
  <rcc rId="21377" sId="1">
    <nc r="P481">
      <f>VLOOKUP($C481,'E:\Ли\Пятилетка_Минэнерго\2021 год\ИПР_ФП_2020-2024_3 вар._сентябрь 2021\ИПР в МЭ_по замеч\[ДГК_АРМ-программа_ИПР 2021-2026гг_для МЭ_28.10.2021.xlsx]Лист1 (2)'!$F$17:$IU$2605,7,FALSE)/1000</f>
    </nc>
  </rcc>
  <rcc rId="21378" sId="1">
    <nc r="Q481">
      <f>P481=R481</f>
    </nc>
  </rcc>
  <rcc rId="21379" sId="1">
    <nc r="P482">
      <f>VLOOKUP($C482,'E:\Ли\Пятилетка_Минэнерго\2021 год\ИПР_ФП_2020-2024_3 вар._сентябрь 2021\ИПР в МЭ_по замеч\[ДГК_АРМ-программа_ИПР 2021-2026гг_для МЭ_28.10.2021.xlsx]Лист1 (2)'!$F$17:$IU$2605,7,FALSE)/1000</f>
    </nc>
  </rcc>
  <rcc rId="21380" sId="1">
    <nc r="Q482">
      <f>P482=R482</f>
    </nc>
  </rcc>
  <rcc rId="21381" sId="1">
    <nc r="P483">
      <f>VLOOKUP($C483,'E:\Ли\Пятилетка_Минэнерго\2021 год\ИПР_ФП_2020-2024_3 вар._сентябрь 2021\ИПР в МЭ_по замеч\[ДГК_АРМ-программа_ИПР 2021-2026гг_для МЭ_28.10.2021.xlsx]Лист1 (2)'!$F$17:$IU$2605,7,FALSE)/1000</f>
    </nc>
  </rcc>
  <rcc rId="21382" sId="1">
    <nc r="Q483">
      <f>P483=R483</f>
    </nc>
  </rcc>
  <rcc rId="21383" sId="1">
    <nc r="P484">
      <f>VLOOKUP($C484,'E:\Ли\Пятилетка_Минэнерго\2021 год\ИПР_ФП_2020-2024_3 вар._сентябрь 2021\ИПР в МЭ_по замеч\[ДГК_АРМ-программа_ИПР 2021-2026гг_для МЭ_28.10.2021.xlsx]Лист1 (2)'!$F$17:$IU$2605,7,FALSE)/1000</f>
    </nc>
  </rcc>
  <rcc rId="21384" sId="1">
    <nc r="Q484">
      <f>P484=R484</f>
    </nc>
  </rcc>
  <rcc rId="21385" sId="1">
    <nc r="P485">
      <f>VLOOKUP($C485,'E:\Ли\Пятилетка_Минэнерго\2021 год\ИПР_ФП_2020-2024_3 вар._сентябрь 2021\ИПР в МЭ_по замеч\[ДГК_АРМ-программа_ИПР 2021-2026гг_для МЭ_28.10.2021.xlsx]Лист1 (2)'!$F$17:$IU$2605,7,FALSE)/1000</f>
    </nc>
  </rcc>
  <rcc rId="21386" sId="1">
    <nc r="Q485">
      <f>P485=R485</f>
    </nc>
  </rcc>
  <rcc rId="21387" sId="1">
    <nc r="P486">
      <f>VLOOKUP($C486,'E:\Ли\Пятилетка_Минэнерго\2021 год\ИПР_ФП_2020-2024_3 вар._сентябрь 2021\ИПР в МЭ_по замеч\[ДГК_АРМ-программа_ИПР 2021-2026гг_для МЭ_28.10.2021.xlsx]Лист1 (2)'!$F$17:$IU$2605,7,FALSE)/1000</f>
    </nc>
  </rcc>
  <rcc rId="21388" sId="1">
    <nc r="Q486">
      <f>P486=R486</f>
    </nc>
  </rcc>
  <rcc rId="21389" sId="1">
    <nc r="P487">
      <f>VLOOKUP($C487,'E:\Ли\Пятилетка_Минэнерго\2021 год\ИПР_ФП_2020-2024_3 вар._сентябрь 2021\ИПР в МЭ_по замеч\[ДГК_АРМ-программа_ИПР 2021-2026гг_для МЭ_28.10.2021.xlsx]Лист1 (2)'!$F$17:$IU$2605,7,FALSE)/1000</f>
    </nc>
  </rcc>
  <rcc rId="21390" sId="1">
    <nc r="Q487">
      <f>P487=R487</f>
    </nc>
  </rcc>
  <rcc rId="21391" sId="1">
    <nc r="P488">
      <f>VLOOKUP($C488,'E:\Ли\Пятилетка_Минэнерго\2021 год\ИПР_ФП_2020-2024_3 вар._сентябрь 2021\ИПР в МЭ_по замеч\[ДГК_АРМ-программа_ИПР 2021-2026гг_для МЭ_28.10.2021.xlsx]Лист1 (2)'!$F$17:$IU$2605,7,FALSE)/1000</f>
    </nc>
  </rcc>
  <rcc rId="21392" sId="1">
    <nc r="Q488">
      <f>P488=R488</f>
    </nc>
  </rcc>
  <rcc rId="21393" sId="1">
    <nc r="P489">
      <f>VLOOKUP($C489,'E:\Ли\Пятилетка_Минэнерго\2021 год\ИПР_ФП_2020-2024_3 вар._сентябрь 2021\ИПР в МЭ_по замеч\[ДГК_АРМ-программа_ИПР 2021-2026гг_для МЭ_28.10.2021.xlsx]Лист1 (2)'!$F$17:$IU$2605,7,FALSE)/1000</f>
    </nc>
  </rcc>
  <rcc rId="21394" sId="1">
    <nc r="Q489">
      <f>P489=R489</f>
    </nc>
  </rcc>
  <rcc rId="21395" sId="1">
    <nc r="P490">
      <f>VLOOKUP($C490,'E:\Ли\Пятилетка_Минэнерго\2021 год\ИПР_ФП_2020-2024_3 вар._сентябрь 2021\ИПР в МЭ_по замеч\[ДГК_АРМ-программа_ИПР 2021-2026гг_для МЭ_28.10.2021.xlsx]Лист1 (2)'!$F$17:$IU$2605,7,FALSE)/1000</f>
    </nc>
  </rcc>
  <rcc rId="21396" sId="1">
    <nc r="Q490">
      <f>P490=R490</f>
    </nc>
  </rcc>
  <rcc rId="21397" sId="1">
    <nc r="P491">
      <f>VLOOKUP($C491,'E:\Ли\Пятилетка_Минэнерго\2021 год\ИПР_ФП_2020-2024_3 вар._сентябрь 2021\ИПР в МЭ_по замеч\[ДГК_АРМ-программа_ИПР 2021-2026гг_для МЭ_28.10.2021.xlsx]Лист1 (2)'!$F$17:$IU$2605,7,FALSE)/1000</f>
    </nc>
  </rcc>
  <rcc rId="21398" sId="1">
    <nc r="Q491">
      <f>P491=R491</f>
    </nc>
  </rcc>
  <rcc rId="21399" sId="1">
    <nc r="P492">
      <f>VLOOKUP($C492,'E:\Ли\Пятилетка_Минэнерго\2021 год\ИПР_ФП_2020-2024_3 вар._сентябрь 2021\ИПР в МЭ_по замеч\[ДГК_АРМ-программа_ИПР 2021-2026гг_для МЭ_28.10.2021.xlsx]Лист1 (2)'!$F$17:$IU$2605,7,FALSE)/1000</f>
    </nc>
  </rcc>
  <rcc rId="21400" sId="1">
    <nc r="Q492">
      <f>P492=R492</f>
    </nc>
  </rcc>
  <rcc rId="21401" sId="1">
    <nc r="P493">
      <f>VLOOKUP($C493,'E:\Ли\Пятилетка_Минэнерго\2021 год\ИПР_ФП_2020-2024_3 вар._сентябрь 2021\ИПР в МЭ_по замеч\[ДГК_АРМ-программа_ИПР 2021-2026гг_для МЭ_28.10.2021.xlsx]Лист1 (2)'!$F$17:$IU$2605,7,FALSE)/1000</f>
    </nc>
  </rcc>
  <rcc rId="21402" sId="1">
    <nc r="Q493">
      <f>P493=R493</f>
    </nc>
  </rcc>
  <rcc rId="21403" sId="1">
    <nc r="P494">
      <f>VLOOKUP($C494,'E:\Ли\Пятилетка_Минэнерго\2021 год\ИПР_ФП_2020-2024_3 вар._сентябрь 2021\ИПР в МЭ_по замеч\[ДГК_АРМ-программа_ИПР 2021-2026гг_для МЭ_28.10.2021.xlsx]Лист1 (2)'!$F$17:$IU$2605,7,FALSE)/1000</f>
    </nc>
  </rcc>
  <rcc rId="21404" sId="1">
    <nc r="Q494">
      <f>P494=R494</f>
    </nc>
  </rcc>
  <rcc rId="21405" sId="1">
    <nc r="P495">
      <f>VLOOKUP($C495,'E:\Ли\Пятилетка_Минэнерго\2021 год\ИПР_ФП_2020-2024_3 вар._сентябрь 2021\ИПР в МЭ_по замеч\[ДГК_АРМ-программа_ИПР 2021-2026гг_для МЭ_28.10.2021.xlsx]Лист1 (2)'!$F$17:$IU$2605,7,FALSE)/1000</f>
    </nc>
  </rcc>
  <rcc rId="21406" sId="1">
    <nc r="Q495">
      <f>P495=R495</f>
    </nc>
  </rcc>
  <rcc rId="21407" sId="1">
    <nc r="P496">
      <f>VLOOKUP($C496,'E:\Ли\Пятилетка_Минэнерго\2021 год\ИПР_ФП_2020-2024_3 вар._сентябрь 2021\ИПР в МЭ_по замеч\[ДГК_АРМ-программа_ИПР 2021-2026гг_для МЭ_28.10.2021.xlsx]Лист1 (2)'!$F$17:$IU$2605,7,FALSE)/1000</f>
    </nc>
  </rcc>
  <rcc rId="21408" sId="1">
    <nc r="Q496">
      <f>P496=R496</f>
    </nc>
  </rcc>
  <rcc rId="21409" sId="1">
    <nc r="P497">
      <f>VLOOKUP($C497,'E:\Ли\Пятилетка_Минэнерго\2021 год\ИПР_ФП_2020-2024_3 вар._сентябрь 2021\ИПР в МЭ_по замеч\[ДГК_АРМ-программа_ИПР 2021-2026гг_для МЭ_28.10.2021.xlsx]Лист1 (2)'!$F$17:$IU$2605,7,FALSE)/1000</f>
    </nc>
  </rcc>
  <rcc rId="21410" sId="1">
    <nc r="Q497">
      <f>P497=R497</f>
    </nc>
  </rcc>
  <rcc rId="21411" sId="1">
    <nc r="P498">
      <f>VLOOKUP($C498,'E:\Ли\Пятилетка_Минэнерго\2021 год\ИПР_ФП_2020-2024_3 вар._сентябрь 2021\ИПР в МЭ_по замеч\[ДГК_АРМ-программа_ИПР 2021-2026гг_для МЭ_28.10.2021.xlsx]Лист1 (2)'!$F$17:$IU$2605,7,FALSE)/1000</f>
    </nc>
  </rcc>
  <rcc rId="21412" sId="1">
    <nc r="Q498">
      <f>P498=R498</f>
    </nc>
  </rcc>
  <rcc rId="21413" sId="1">
    <nc r="P499">
      <f>VLOOKUP($C499,'E:\Ли\Пятилетка_Минэнерго\2021 год\ИПР_ФП_2020-2024_3 вар._сентябрь 2021\ИПР в МЭ_по замеч\[ДГК_АРМ-программа_ИПР 2021-2026гг_для МЭ_28.10.2021.xlsx]Лист1 (2)'!$F$17:$IU$2605,7,FALSE)/1000</f>
    </nc>
  </rcc>
  <rcc rId="21414" sId="1">
    <nc r="Q499">
      <f>P499=R499</f>
    </nc>
  </rcc>
  <rcc rId="21415" sId="1">
    <nc r="P500">
      <f>VLOOKUP($C500,'E:\Ли\Пятилетка_Минэнерго\2021 год\ИПР_ФП_2020-2024_3 вар._сентябрь 2021\ИПР в МЭ_по замеч\[ДГК_АРМ-программа_ИПР 2021-2026гг_для МЭ_28.10.2021.xlsx]Лист1 (2)'!$F$17:$IU$2605,7,FALSE)/1000</f>
    </nc>
  </rcc>
  <rcc rId="21416" sId="1">
    <nc r="Q500">
      <f>P500=R500</f>
    </nc>
  </rcc>
  <rcc rId="21417" sId="1">
    <nc r="P501">
      <f>VLOOKUP($C501,'E:\Ли\Пятилетка_Минэнерго\2021 год\ИПР_ФП_2020-2024_3 вар._сентябрь 2021\ИПР в МЭ_по замеч\[ДГК_АРМ-программа_ИПР 2021-2026гг_для МЭ_28.10.2021.xlsx]Лист1 (2)'!$F$17:$IU$2605,7,FALSE)/1000</f>
    </nc>
  </rcc>
  <rcc rId="21418" sId="1">
    <nc r="Q501">
      <f>P501=R501</f>
    </nc>
  </rcc>
  <rcc rId="21419" sId="1">
    <nc r="P502">
      <f>VLOOKUP($C502,'E:\Ли\Пятилетка_Минэнерго\2021 год\ИПР_ФП_2020-2024_3 вар._сентябрь 2021\ИПР в МЭ_по замеч\[ДГК_АРМ-программа_ИПР 2021-2026гг_для МЭ_28.10.2021.xlsx]Лист1 (2)'!$F$17:$IU$2605,7,FALSE)/1000</f>
    </nc>
  </rcc>
  <rcc rId="21420" sId="1">
    <nc r="Q502">
      <f>P502=R502</f>
    </nc>
  </rcc>
  <rcc rId="21421" sId="1">
    <nc r="P503">
      <f>VLOOKUP($C503,'E:\Ли\Пятилетка_Минэнерго\2021 год\ИПР_ФП_2020-2024_3 вар._сентябрь 2021\ИПР в МЭ_по замеч\[ДГК_АРМ-программа_ИПР 2021-2026гг_для МЭ_28.10.2021.xlsx]Лист1 (2)'!$F$17:$IU$2605,7,FALSE)/1000</f>
    </nc>
  </rcc>
  <rcc rId="21422" sId="1">
    <nc r="Q503">
      <f>P503=R503</f>
    </nc>
  </rcc>
  <rcc rId="21423" sId="1">
    <nc r="P504">
      <f>VLOOKUP($C504,'E:\Ли\Пятилетка_Минэнерго\2021 год\ИПР_ФП_2020-2024_3 вар._сентябрь 2021\ИПР в МЭ_по замеч\[ДГК_АРМ-программа_ИПР 2021-2026гг_для МЭ_28.10.2021.xlsx]Лист1 (2)'!$F$17:$IU$2605,7,FALSE)/1000</f>
    </nc>
  </rcc>
  <rcc rId="21424" sId="1">
    <nc r="Q504">
      <f>P504=R504</f>
    </nc>
  </rcc>
  <rcc rId="21425" sId="1">
    <nc r="P505">
      <f>VLOOKUP($C505,'E:\Ли\Пятилетка_Минэнерго\2021 год\ИПР_ФП_2020-2024_3 вар._сентябрь 2021\ИПР в МЭ_по замеч\[ДГК_АРМ-программа_ИПР 2021-2026гг_для МЭ_28.10.2021.xlsx]Лист1 (2)'!$F$17:$IU$2605,7,FALSE)/1000</f>
    </nc>
  </rcc>
  <rcc rId="21426" sId="1">
    <nc r="Q505">
      <f>P505=R505</f>
    </nc>
  </rcc>
  <rcc rId="21427" sId="1">
    <nc r="P506">
      <f>VLOOKUP($C506,'E:\Ли\Пятилетка_Минэнерго\2021 год\ИПР_ФП_2020-2024_3 вар._сентябрь 2021\ИПР в МЭ_по замеч\[ДГК_АРМ-программа_ИПР 2021-2026гг_для МЭ_28.10.2021.xlsx]Лист1 (2)'!$F$17:$IU$2605,7,FALSE)/1000</f>
    </nc>
  </rcc>
  <rcc rId="21428" sId="1">
    <nc r="Q506">
      <f>P506=R506</f>
    </nc>
  </rcc>
  <rcc rId="21429" sId="1">
    <nc r="P507">
      <f>VLOOKUP($C507,'E:\Ли\Пятилетка_Минэнерго\2021 год\ИПР_ФП_2020-2024_3 вар._сентябрь 2021\ИПР в МЭ_по замеч\[ДГК_АРМ-программа_ИПР 2021-2026гг_для МЭ_28.10.2021.xlsx]Лист1 (2)'!$F$17:$IU$2605,7,FALSE)/1000</f>
    </nc>
  </rcc>
  <rcc rId="21430" sId="1">
    <nc r="Q507">
      <f>P507=R507</f>
    </nc>
  </rcc>
  <rcc rId="21431" sId="1">
    <nc r="P508">
      <f>VLOOKUP($C508,'E:\Ли\Пятилетка_Минэнерго\2021 год\ИПР_ФП_2020-2024_3 вар._сентябрь 2021\ИПР в МЭ_по замеч\[ДГК_АРМ-программа_ИПР 2021-2026гг_для МЭ_28.10.2021.xlsx]Лист1 (2)'!$F$17:$IU$2605,7,FALSE)/1000</f>
    </nc>
  </rcc>
  <rcc rId="21432" sId="1">
    <nc r="Q508">
      <f>P508=R508</f>
    </nc>
  </rcc>
  <rcc rId="21433" sId="1">
    <nc r="P509">
      <f>VLOOKUP($C509,'E:\Ли\Пятилетка_Минэнерго\2021 год\ИПР_ФП_2020-2024_3 вар._сентябрь 2021\ИПР в МЭ_по замеч\[ДГК_АРМ-программа_ИПР 2021-2026гг_для МЭ_28.10.2021.xlsx]Лист1 (2)'!$F$17:$IU$2605,7,FALSE)/1000</f>
    </nc>
  </rcc>
  <rcc rId="21434" sId="1">
    <nc r="Q509">
      <f>P509=R509</f>
    </nc>
  </rcc>
  <rcc rId="21435" sId="1">
    <nc r="P510">
      <f>VLOOKUP($C510,'E:\Ли\Пятилетка_Минэнерго\2021 год\ИПР_ФП_2020-2024_3 вар._сентябрь 2021\ИПР в МЭ_по замеч\[ДГК_АРМ-программа_ИПР 2021-2026гг_для МЭ_28.10.2021.xlsx]Лист1 (2)'!$F$17:$IU$2605,7,FALSE)/1000</f>
    </nc>
  </rcc>
  <rcc rId="21436" sId="1">
    <nc r="Q510">
      <f>P510=R510</f>
    </nc>
  </rcc>
  <rcc rId="21437" sId="1">
    <nc r="P511">
      <f>VLOOKUP($C511,'E:\Ли\Пятилетка_Минэнерго\2021 год\ИПР_ФП_2020-2024_3 вар._сентябрь 2021\ИПР в МЭ_по замеч\[ДГК_АРМ-программа_ИПР 2021-2026гг_для МЭ_28.10.2021.xlsx]Лист1 (2)'!$F$17:$IU$2605,7,FALSE)/1000</f>
    </nc>
  </rcc>
  <rcc rId="21438" sId="1">
    <nc r="Q511">
      <f>P511=R511</f>
    </nc>
  </rcc>
  <rcc rId="21439" sId="1">
    <nc r="P512">
      <f>VLOOKUP($C512,'E:\Ли\Пятилетка_Минэнерго\2021 год\ИПР_ФП_2020-2024_3 вар._сентябрь 2021\ИПР в МЭ_по замеч\[ДГК_АРМ-программа_ИПР 2021-2026гг_для МЭ_28.10.2021.xlsx]Лист1 (2)'!$F$17:$IU$2605,7,FALSE)/1000</f>
    </nc>
  </rcc>
  <rcc rId="21440" sId="1">
    <nc r="Q512">
      <f>P512=R512</f>
    </nc>
  </rcc>
  <rcc rId="21441" sId="1">
    <nc r="P513">
      <f>VLOOKUP($C513,'E:\Ли\Пятилетка_Минэнерго\2021 год\ИПР_ФП_2020-2024_3 вар._сентябрь 2021\ИПР в МЭ_по замеч\[ДГК_АРМ-программа_ИПР 2021-2026гг_для МЭ_28.10.2021.xlsx]Лист1 (2)'!$F$17:$IU$2605,7,FALSE)/1000</f>
    </nc>
  </rcc>
  <rcc rId="21442" sId="1">
    <nc r="Q513">
      <f>P513=R513</f>
    </nc>
  </rcc>
  <rcc rId="21443" sId="1">
    <nc r="P514">
      <f>VLOOKUP($C514,'E:\Ли\Пятилетка_Минэнерго\2021 год\ИПР_ФП_2020-2024_3 вар._сентябрь 2021\ИПР в МЭ_по замеч\[ДГК_АРМ-программа_ИПР 2021-2026гг_для МЭ_28.10.2021.xlsx]Лист1 (2)'!$F$17:$IU$2605,7,FALSE)/1000</f>
    </nc>
  </rcc>
  <rcc rId="21444" sId="1">
    <nc r="Q514">
      <f>P514=R514</f>
    </nc>
  </rcc>
  <rcc rId="21445" sId="1">
    <nc r="P515">
      <f>VLOOKUP($C515,'E:\Ли\Пятилетка_Минэнерго\2021 год\ИПР_ФП_2020-2024_3 вар._сентябрь 2021\ИПР в МЭ_по замеч\[ДГК_АРМ-программа_ИПР 2021-2026гг_для МЭ_28.10.2021.xlsx]Лист1 (2)'!$F$17:$IU$2605,7,FALSE)/1000</f>
    </nc>
  </rcc>
  <rcc rId="21446" sId="1">
    <nc r="Q515">
      <f>P515=R515</f>
    </nc>
  </rcc>
  <rcc rId="21447" sId="1">
    <nc r="P516">
      <f>VLOOKUP($C516,'E:\Ли\Пятилетка_Минэнерго\2021 год\ИПР_ФП_2020-2024_3 вар._сентябрь 2021\ИПР в МЭ_по замеч\[ДГК_АРМ-программа_ИПР 2021-2026гг_для МЭ_28.10.2021.xlsx]Лист1 (2)'!$F$17:$IU$2605,7,FALSE)/1000</f>
    </nc>
  </rcc>
  <rcc rId="21448" sId="1">
    <nc r="Q516">
      <f>P516=R516</f>
    </nc>
  </rcc>
  <rcc rId="21449" sId="1">
    <nc r="P517">
      <f>VLOOKUP($C517,'E:\Ли\Пятилетка_Минэнерго\2021 год\ИПР_ФП_2020-2024_3 вар._сентябрь 2021\ИПР в МЭ_по замеч\[ДГК_АРМ-программа_ИПР 2021-2026гг_для МЭ_28.10.2021.xlsx]Лист1 (2)'!$F$17:$IU$2605,7,FALSE)/1000</f>
    </nc>
  </rcc>
  <rcc rId="21450" sId="1">
    <nc r="Q517">
      <f>P517=R517</f>
    </nc>
  </rcc>
  <rcc rId="21451" sId="1">
    <nc r="P518">
      <f>VLOOKUP($C518,'E:\Ли\Пятилетка_Минэнерго\2021 год\ИПР_ФП_2020-2024_3 вар._сентябрь 2021\ИПР в МЭ_по замеч\[ДГК_АРМ-программа_ИПР 2021-2026гг_для МЭ_28.10.2021.xlsx]Лист1 (2)'!$F$17:$IU$2605,7,FALSE)/1000</f>
    </nc>
  </rcc>
  <rcc rId="21452" sId="1">
    <nc r="Q518">
      <f>P518=R518</f>
    </nc>
  </rcc>
  <rcc rId="21453" sId="1">
    <nc r="P519">
      <f>VLOOKUP($C519,'E:\Ли\Пятилетка_Минэнерго\2021 год\ИПР_ФП_2020-2024_3 вар._сентябрь 2021\ИПР в МЭ_по замеч\[ДГК_АРМ-программа_ИПР 2021-2026гг_для МЭ_28.10.2021.xlsx]Лист1 (2)'!$F$17:$IU$2605,7,FALSE)/1000</f>
    </nc>
  </rcc>
  <rcc rId="21454" sId="1">
    <nc r="Q519">
      <f>P519=R519</f>
    </nc>
  </rcc>
  <rcc rId="21455" sId="1">
    <nc r="P520">
      <f>VLOOKUP($C520,'E:\Ли\Пятилетка_Минэнерго\2021 год\ИПР_ФП_2020-2024_3 вар._сентябрь 2021\ИПР в МЭ_по замеч\[ДГК_АРМ-программа_ИПР 2021-2026гг_для МЭ_28.10.2021.xlsx]Лист1 (2)'!$F$17:$IU$2605,7,FALSE)/1000</f>
    </nc>
  </rcc>
  <rcc rId="21456" sId="1">
    <nc r="Q520">
      <f>P520=R520</f>
    </nc>
  </rcc>
  <rcc rId="21457" sId="1">
    <nc r="P521">
      <f>VLOOKUP($C521,'E:\Ли\Пятилетка_Минэнерго\2021 год\ИПР_ФП_2020-2024_3 вар._сентябрь 2021\ИПР в МЭ_по замеч\[ДГК_АРМ-программа_ИПР 2021-2026гг_для МЭ_28.10.2021.xlsx]Лист1 (2)'!$F$17:$IU$2605,7,FALSE)/1000</f>
    </nc>
  </rcc>
  <rcc rId="21458" sId="1">
    <nc r="Q521">
      <f>P521=R521</f>
    </nc>
  </rcc>
  <rcc rId="21459" sId="1">
    <nc r="P522">
      <f>VLOOKUP($C522,'E:\Ли\Пятилетка_Минэнерго\2021 год\ИПР_ФП_2020-2024_3 вар._сентябрь 2021\ИПР в МЭ_по замеч\[ДГК_АРМ-программа_ИПР 2021-2026гг_для МЭ_28.10.2021.xlsx]Лист1 (2)'!$F$17:$IU$2605,7,FALSE)/1000</f>
    </nc>
  </rcc>
  <rcc rId="21460" sId="1">
    <nc r="Q522">
      <f>P522=R522</f>
    </nc>
  </rcc>
  <rcc rId="21461" sId="1">
    <nc r="P523">
      <f>VLOOKUP($C523,'E:\Ли\Пятилетка_Минэнерго\2021 год\ИПР_ФП_2020-2024_3 вар._сентябрь 2021\ИПР в МЭ_по замеч\[ДГК_АРМ-программа_ИПР 2021-2026гг_для МЭ_28.10.2021.xlsx]Лист1 (2)'!$F$17:$IU$2605,7,FALSE)/1000</f>
    </nc>
  </rcc>
  <rcc rId="21462" sId="1">
    <nc r="Q523">
      <f>P523=R523</f>
    </nc>
  </rcc>
  <rcc rId="21463" sId="1">
    <nc r="P524">
      <f>VLOOKUP($C524,'E:\Ли\Пятилетка_Минэнерго\2021 год\ИПР_ФП_2020-2024_3 вар._сентябрь 2021\ИПР в МЭ_по замеч\[ДГК_АРМ-программа_ИПР 2021-2026гг_для МЭ_28.10.2021.xlsx]Лист1 (2)'!$F$17:$IU$2605,7,FALSE)/1000</f>
    </nc>
  </rcc>
  <rcc rId="21464" sId="1">
    <nc r="Q524">
      <f>P524=R524</f>
    </nc>
  </rcc>
  <rcc rId="21465" sId="1">
    <nc r="P525">
      <f>VLOOKUP($C525,'E:\Ли\Пятилетка_Минэнерго\2021 год\ИПР_ФП_2020-2024_3 вар._сентябрь 2021\ИПР в МЭ_по замеч\[ДГК_АРМ-программа_ИПР 2021-2026гг_для МЭ_28.10.2021.xlsx]Лист1 (2)'!$F$17:$IU$2605,7,FALSE)/1000</f>
    </nc>
  </rcc>
  <rcc rId="21466" sId="1">
    <nc r="Q525">
      <f>P525=R525</f>
    </nc>
  </rcc>
  <rcc rId="21467" sId="1">
    <nc r="P526">
      <f>VLOOKUP($C526,'E:\Ли\Пятилетка_Минэнерго\2021 год\ИПР_ФП_2020-2024_3 вар._сентябрь 2021\ИПР в МЭ_по замеч\[ДГК_АРМ-программа_ИПР 2021-2026гг_для МЭ_28.10.2021.xlsx]Лист1 (2)'!$F$17:$IU$2605,7,FALSE)/1000</f>
    </nc>
  </rcc>
  <rcc rId="21468" sId="1">
    <nc r="Q526">
      <f>P526=R526</f>
    </nc>
  </rcc>
  <rcc rId="21469" sId="1">
    <nc r="P527">
      <f>VLOOKUP($C527,'E:\Ли\Пятилетка_Минэнерго\2021 год\ИПР_ФП_2020-2024_3 вар._сентябрь 2021\ИПР в МЭ_по замеч\[ДГК_АРМ-программа_ИПР 2021-2026гг_для МЭ_28.10.2021.xlsx]Лист1 (2)'!$F$17:$IU$2605,7,FALSE)/1000</f>
    </nc>
  </rcc>
  <rcc rId="21470" sId="1">
    <nc r="Q527">
      <f>P527=R527</f>
    </nc>
  </rcc>
  <rcc rId="21471" sId="1">
    <nc r="P528">
      <f>VLOOKUP($C528,'E:\Ли\Пятилетка_Минэнерго\2021 год\ИПР_ФП_2020-2024_3 вар._сентябрь 2021\ИПР в МЭ_по замеч\[ДГК_АРМ-программа_ИПР 2021-2026гг_для МЭ_28.10.2021.xlsx]Лист1 (2)'!$F$17:$IU$2605,7,FALSE)/1000</f>
    </nc>
  </rcc>
  <rcc rId="21472" sId="1">
    <nc r="Q528">
      <f>P528=R528</f>
    </nc>
  </rcc>
  <rcc rId="21473" sId="1">
    <nc r="P529">
      <f>VLOOKUP($C529,'E:\Ли\Пятилетка_Минэнерго\2021 год\ИПР_ФП_2020-2024_3 вар._сентябрь 2021\ИПР в МЭ_по замеч\[ДГК_АРМ-программа_ИПР 2021-2026гг_для МЭ_28.10.2021.xlsx]Лист1 (2)'!$F$17:$IU$2605,7,FALSE)/1000</f>
    </nc>
  </rcc>
  <rcc rId="21474" sId="1">
    <nc r="Q529">
      <f>P529=R529</f>
    </nc>
  </rcc>
  <rcc rId="21475" sId="1">
    <nc r="P530">
      <f>VLOOKUP($C530,'E:\Ли\Пятилетка_Минэнерго\2021 год\ИПР_ФП_2020-2024_3 вар._сентябрь 2021\ИПР в МЭ_по замеч\[ДГК_АРМ-программа_ИПР 2021-2026гг_для МЭ_28.10.2021.xlsx]Лист1 (2)'!$F$17:$IU$2605,7,FALSE)/1000</f>
    </nc>
  </rcc>
  <rcc rId="21476" sId="1">
    <nc r="Q530">
      <f>P530=R530</f>
    </nc>
  </rcc>
  <rcc rId="21477" sId="1">
    <nc r="P531">
      <f>VLOOKUP($C531,'E:\Ли\Пятилетка_Минэнерго\2021 год\ИПР_ФП_2020-2024_3 вар._сентябрь 2021\ИПР в МЭ_по замеч\[ДГК_АРМ-программа_ИПР 2021-2026гг_для МЭ_28.10.2021.xlsx]Лист1 (2)'!$F$17:$IU$2605,7,FALSE)/1000</f>
    </nc>
  </rcc>
  <rcc rId="21478" sId="1">
    <nc r="Q531">
      <f>P531=R531</f>
    </nc>
  </rcc>
  <rcc rId="21479" sId="1">
    <nc r="P532">
      <f>VLOOKUP($C532,'E:\Ли\Пятилетка_Минэнерго\2021 год\ИПР_ФП_2020-2024_3 вар._сентябрь 2021\ИПР в МЭ_по замеч\[ДГК_АРМ-программа_ИПР 2021-2026гг_для МЭ_28.10.2021.xlsx]Лист1 (2)'!$F$17:$IU$2605,7,FALSE)/1000</f>
    </nc>
  </rcc>
  <rcc rId="21480" sId="1">
    <nc r="Q532">
      <f>P532=R532</f>
    </nc>
  </rcc>
  <rcc rId="21481" sId="1">
    <nc r="P533">
      <f>VLOOKUP($C533,'E:\Ли\Пятилетка_Минэнерго\2021 год\ИПР_ФП_2020-2024_3 вар._сентябрь 2021\ИПР в МЭ_по замеч\[ДГК_АРМ-программа_ИПР 2021-2026гг_для МЭ_28.10.2021.xlsx]Лист1 (2)'!$F$17:$IU$2605,7,FALSE)/1000</f>
    </nc>
  </rcc>
  <rcc rId="21482" sId="1">
    <nc r="Q533">
      <f>P533=R533</f>
    </nc>
  </rcc>
  <rcc rId="21483" sId="1">
    <nc r="P534">
      <f>VLOOKUP($C534,'E:\Ли\Пятилетка_Минэнерго\2021 год\ИПР_ФП_2020-2024_3 вар._сентябрь 2021\ИПР в МЭ_по замеч\[ДГК_АРМ-программа_ИПР 2021-2026гг_для МЭ_28.10.2021.xlsx]Лист1 (2)'!$F$17:$IU$2605,7,FALSE)/1000</f>
    </nc>
  </rcc>
  <rcc rId="21484" sId="1">
    <nc r="Q534">
      <f>P534=R534</f>
    </nc>
  </rcc>
  <rcc rId="21485" sId="1">
    <nc r="P535">
      <f>VLOOKUP($C535,'E:\Ли\Пятилетка_Минэнерго\2021 год\ИПР_ФП_2020-2024_3 вар._сентябрь 2021\ИПР в МЭ_по замеч\[ДГК_АРМ-программа_ИПР 2021-2026гг_для МЭ_28.10.2021.xlsx]Лист1 (2)'!$F$17:$IU$2605,7,FALSE)/1000</f>
    </nc>
  </rcc>
  <rcc rId="21486" sId="1">
    <nc r="Q535">
      <f>P535=R535</f>
    </nc>
  </rcc>
  <rcc rId="21487" sId="1">
    <nc r="P536">
      <f>VLOOKUP($C536,'E:\Ли\Пятилетка_Минэнерго\2021 год\ИПР_ФП_2020-2024_3 вар._сентябрь 2021\ИПР в МЭ_по замеч\[ДГК_АРМ-программа_ИПР 2021-2026гг_для МЭ_28.10.2021.xlsx]Лист1 (2)'!$F$17:$IU$2605,7,FALSE)/1000</f>
    </nc>
  </rcc>
  <rcc rId="21488" sId="1">
    <nc r="Q536">
      <f>P536=R536</f>
    </nc>
  </rcc>
  <rcc rId="21489" sId="1">
    <nc r="P537">
      <f>VLOOKUP($C537,'E:\Ли\Пятилетка_Минэнерго\2021 год\ИПР_ФП_2020-2024_3 вар._сентябрь 2021\ИПР в МЭ_по замеч\[ДГК_АРМ-программа_ИПР 2021-2026гг_для МЭ_28.10.2021.xlsx]Лист1 (2)'!$F$17:$IU$2605,7,FALSE)/1000</f>
    </nc>
  </rcc>
  <rcc rId="21490" sId="1">
    <nc r="Q537">
      <f>P537=R537</f>
    </nc>
  </rcc>
  <rcc rId="21491" sId="1">
    <nc r="P538">
      <f>VLOOKUP($C538,'E:\Ли\Пятилетка_Минэнерго\2021 год\ИПР_ФП_2020-2024_3 вар._сентябрь 2021\ИПР в МЭ_по замеч\[ДГК_АРМ-программа_ИПР 2021-2026гг_для МЭ_28.10.2021.xlsx]Лист1 (2)'!$F$17:$IU$2605,7,FALSE)/1000</f>
    </nc>
  </rcc>
  <rcc rId="21492" sId="1">
    <nc r="Q538">
      <f>P538=R538</f>
    </nc>
  </rcc>
  <rcc rId="21493" sId="1">
    <nc r="P539">
      <f>VLOOKUP($C539,'E:\Ли\Пятилетка_Минэнерго\2021 год\ИПР_ФП_2020-2024_3 вар._сентябрь 2021\ИПР в МЭ_по замеч\[ДГК_АРМ-программа_ИПР 2021-2026гг_для МЭ_28.10.2021.xlsx]Лист1 (2)'!$F$17:$IU$2605,7,FALSE)/1000</f>
    </nc>
  </rcc>
  <rcc rId="21494" sId="1">
    <nc r="Q539">
      <f>P539=R539</f>
    </nc>
  </rcc>
  <rcc rId="21495" sId="1">
    <nc r="P540">
      <f>VLOOKUP($C540,'E:\Ли\Пятилетка_Минэнерго\2021 год\ИПР_ФП_2020-2024_3 вар._сентябрь 2021\ИПР в МЭ_по замеч\[ДГК_АРМ-программа_ИПР 2021-2026гг_для МЭ_28.10.2021.xlsx]Лист1 (2)'!$F$17:$IU$2605,7,FALSE)/1000</f>
    </nc>
  </rcc>
  <rcc rId="21496" sId="1">
    <nc r="Q540">
      <f>P540=R540</f>
    </nc>
  </rcc>
  <rcc rId="21497" sId="1">
    <nc r="P541">
      <f>VLOOKUP($C541,'E:\Ли\Пятилетка_Минэнерго\2021 год\ИПР_ФП_2020-2024_3 вар._сентябрь 2021\ИПР в МЭ_по замеч\[ДГК_АРМ-программа_ИПР 2021-2026гг_для МЭ_28.10.2021.xlsx]Лист1 (2)'!$F$17:$IU$2605,7,FALSE)/1000</f>
    </nc>
  </rcc>
  <rcc rId="21498" sId="1">
    <nc r="Q541">
      <f>P541=R541</f>
    </nc>
  </rcc>
  <rcc rId="21499" sId="1">
    <nc r="P542">
      <f>VLOOKUP($C542,'E:\Ли\Пятилетка_Минэнерго\2021 год\ИПР_ФП_2020-2024_3 вар._сентябрь 2021\ИПР в МЭ_по замеч\[ДГК_АРМ-программа_ИПР 2021-2026гг_для МЭ_28.10.2021.xlsx]Лист1 (2)'!$F$17:$IU$2605,7,FALSE)/1000</f>
    </nc>
  </rcc>
  <rcc rId="21500" sId="1">
    <nc r="Q542">
      <f>P542=R542</f>
    </nc>
  </rcc>
  <rcc rId="21501" sId="1">
    <nc r="P543">
      <f>VLOOKUP($C543,'E:\Ли\Пятилетка_Минэнерго\2021 год\ИПР_ФП_2020-2024_3 вар._сентябрь 2021\ИПР в МЭ_по замеч\[ДГК_АРМ-программа_ИПР 2021-2026гг_для МЭ_28.10.2021.xlsx]Лист1 (2)'!$F$17:$IU$2605,7,FALSE)/1000</f>
    </nc>
  </rcc>
  <rcc rId="21502" sId="1">
    <nc r="Q543">
      <f>P543=R543</f>
    </nc>
  </rcc>
  <rcc rId="21503" sId="1">
    <nc r="P544">
      <f>VLOOKUP($C544,'E:\Ли\Пятилетка_Минэнерго\2021 год\ИПР_ФП_2020-2024_3 вар._сентябрь 2021\ИПР в МЭ_по замеч\[ДГК_АРМ-программа_ИПР 2021-2026гг_для МЭ_28.10.2021.xlsx]Лист1 (2)'!$F$17:$IU$2605,7,FALSE)/1000</f>
    </nc>
  </rcc>
  <rcc rId="21504" sId="1">
    <nc r="Q544">
      <f>P544=R544</f>
    </nc>
  </rcc>
  <rcc rId="21505" sId="1">
    <nc r="P545">
      <f>VLOOKUP($C545,'E:\Ли\Пятилетка_Минэнерго\2021 год\ИПР_ФП_2020-2024_3 вар._сентябрь 2021\ИПР в МЭ_по замеч\[ДГК_АРМ-программа_ИПР 2021-2026гг_для МЭ_28.10.2021.xlsx]Лист1 (2)'!$F$17:$IU$2605,7,FALSE)/1000</f>
    </nc>
  </rcc>
  <rcc rId="21506" sId="1">
    <nc r="Q545">
      <f>P545=R545</f>
    </nc>
  </rcc>
  <rcc rId="21507" sId="1">
    <nc r="P546">
      <f>VLOOKUP($C546,'E:\Ли\Пятилетка_Минэнерго\2021 год\ИПР_ФП_2020-2024_3 вар._сентябрь 2021\ИПР в МЭ_по замеч\[ДГК_АРМ-программа_ИПР 2021-2026гг_для МЭ_28.10.2021.xlsx]Лист1 (2)'!$F$17:$IU$2605,7,FALSE)/1000</f>
    </nc>
  </rcc>
  <rcc rId="21508" sId="1">
    <nc r="Q546">
      <f>P546=R546</f>
    </nc>
  </rcc>
  <rcc rId="21509" sId="1">
    <nc r="P547">
      <f>VLOOKUP($C547,'E:\Ли\Пятилетка_Минэнерго\2021 год\ИПР_ФП_2020-2024_3 вар._сентябрь 2021\ИПР в МЭ_по замеч\[ДГК_АРМ-программа_ИПР 2021-2026гг_для МЭ_28.10.2021.xlsx]Лист1 (2)'!$F$17:$IU$2605,7,FALSE)/1000</f>
    </nc>
  </rcc>
  <rcc rId="21510" sId="1">
    <nc r="Q547">
      <f>P547=R547</f>
    </nc>
  </rcc>
  <rcc rId="21511" sId="1" odxf="1" s="1" dxf="1">
    <nc r="P548">
      <f>VLOOKUP($C548,'E:\Ли\Пятилетка_Минэнерго\2021 год\ИПР_ФП_2020-2024_3 вар._сентябрь 2021\ИПР в МЭ_по замеч\[ДГК_АРМ-программа_ИПР 2021-2026гг_для МЭ_28.10.2021.xlsx]Лист1 (2)'!$F$17:$IU$2605,7,FALSE)/1000</f>
    </nc>
    <odxf>
      <font>
        <b val="0"/>
        <i val="0"/>
        <strike val="0"/>
        <condense val="0"/>
        <extend val="0"/>
        <outline val="0"/>
        <shadow val="0"/>
        <u val="none"/>
        <vertAlign val="baseline"/>
        <sz val="12"/>
        <color auto="1"/>
        <name val="Times New Roman CYR"/>
        <scheme val="none"/>
      </font>
      <numFmt numFmtId="4" formatCode="#,##0.00"/>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font>
        <sz val="12"/>
        <color auto="1"/>
        <name val="Times New Roman"/>
        <scheme val="none"/>
      </font>
      <alignment wrapText="0" readingOrder="0"/>
      <protection locked="1"/>
    </ndxf>
  </rcc>
  <rcc rId="21512" sId="1" odxf="1" s="1" dxf="1">
    <nc r="Q548">
      <f>P548=R548</f>
    </nc>
    <odxf>
      <font>
        <b val="0"/>
        <i val="0"/>
        <strike val="0"/>
        <condense val="0"/>
        <extend val="0"/>
        <outline val="0"/>
        <shadow val="0"/>
        <u val="none"/>
        <vertAlign val="baseline"/>
        <sz val="12"/>
        <color auto="1"/>
        <name val="Times New Roman CYR"/>
        <scheme val="none"/>
      </font>
      <numFmt numFmtId="4" formatCode="#,##0.00"/>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font>
        <sz val="12"/>
        <color auto="1"/>
        <name val="Times New Roman"/>
        <scheme val="none"/>
      </font>
      <alignment wrapText="0" readingOrder="0"/>
      <protection locked="1"/>
    </ndxf>
  </rcc>
  <rcc rId="21513" sId="1" odxf="1" s="1" dxf="1">
    <nc r="P549">
      <f>VLOOKUP($C549,'E:\Ли\Пятилетка_Минэнерго\2021 год\ИПР_ФП_2020-2024_3 вар._сентябрь 2021\ИПР в МЭ_по замеч\[ДГК_АРМ-программа_ИПР 2021-2026гг_для МЭ_28.10.2021.xlsx]Лист1 (2)'!$F$17:$IU$2605,7,FALSE)/1000</f>
    </nc>
    <odxf>
      <font>
        <b val="0"/>
        <i val="0"/>
        <strike val="0"/>
        <condense val="0"/>
        <extend val="0"/>
        <outline val="0"/>
        <shadow val="0"/>
        <u val="none"/>
        <vertAlign val="baseline"/>
        <sz val="12"/>
        <color auto="1"/>
        <name val="Times New Roman CYR"/>
        <scheme val="none"/>
      </font>
      <numFmt numFmtId="4" formatCode="#,##0.00"/>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font>
        <sz val="12"/>
        <color auto="1"/>
        <name val="Times New Roman"/>
        <scheme val="none"/>
      </font>
      <alignment wrapText="0" readingOrder="0"/>
      <protection locked="1"/>
    </ndxf>
  </rcc>
  <rcc rId="21514" sId="1" odxf="1" s="1" dxf="1">
    <nc r="Q549">
      <f>P549=R549</f>
    </nc>
    <odxf>
      <font>
        <b val="0"/>
        <i val="0"/>
        <strike val="0"/>
        <condense val="0"/>
        <extend val="0"/>
        <outline val="0"/>
        <shadow val="0"/>
        <u val="none"/>
        <vertAlign val="baseline"/>
        <sz val="12"/>
        <color auto="1"/>
        <name val="Times New Roman CYR"/>
        <scheme val="none"/>
      </font>
      <numFmt numFmtId="4" formatCode="#,##0.00"/>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font>
        <sz val="12"/>
        <color auto="1"/>
        <name val="Times New Roman"/>
        <scheme val="none"/>
      </font>
      <alignment wrapText="0" readingOrder="0"/>
      <protection locked="1"/>
    </ndxf>
  </rcc>
  <rcc rId="21515" sId="1">
    <nc r="P550">
      <f>VLOOKUP($C550,'E:\Ли\Пятилетка_Минэнерго\2021 год\ИПР_ФП_2020-2024_3 вар._сентябрь 2021\ИПР в МЭ_по замеч\[ДГК_АРМ-программа_ИПР 2021-2026гг_для МЭ_28.10.2021.xlsx]Лист1 (2)'!$F$17:$IU$2605,7,FALSE)/1000</f>
    </nc>
  </rcc>
  <rcc rId="21516" sId="1">
    <nc r="Q550">
      <f>P550=R550</f>
    </nc>
  </rcc>
  <rcc rId="21517" sId="1">
    <nc r="P551">
      <f>VLOOKUP($C551,'E:\Ли\Пятилетка_Минэнерго\2021 год\ИПР_ФП_2020-2024_3 вар._сентябрь 2021\ИПР в МЭ_по замеч\[ДГК_АРМ-программа_ИПР 2021-2026гг_для МЭ_28.10.2021.xlsx]Лист1 (2)'!$F$17:$IU$2605,7,FALSE)/1000</f>
    </nc>
  </rcc>
  <rcc rId="21518" sId="1">
    <nc r="Q551">
      <f>P551=R551</f>
    </nc>
  </rcc>
  <rcc rId="21519" sId="1">
    <nc r="P566">
      <f>VLOOKUP($C566,'E:\Ли\Пятилетка_Минэнерго\2021 год\ИПР_ФП_2020-2024_3 вар._сентябрь 2021\ИПР в МЭ_по замеч\[ДГК_АРМ-программа_ИПР 2021-2026гг_для МЭ_28.10.2021.xlsx]Лист1 (2)'!$F$17:$IU$2605,7,FALSE)/1000</f>
    </nc>
  </rcc>
  <rcc rId="21520" sId="1">
    <nc r="Q566">
      <f>P566=R566</f>
    </nc>
  </rcc>
  <rcc rId="21521" sId="1">
    <nc r="P567">
      <f>VLOOKUP($C567,'E:\Ли\Пятилетка_Минэнерго\2021 год\ИПР_ФП_2020-2024_3 вар._сентябрь 2021\ИПР в МЭ_по замеч\[ДГК_АРМ-программа_ИПР 2021-2026гг_для МЭ_28.10.2021.xlsx]Лист1 (2)'!$F$17:$IU$2605,7,FALSE)/1000</f>
    </nc>
  </rcc>
  <rcc rId="21522" sId="1">
    <nc r="Q567">
      <f>P567=R567</f>
    </nc>
  </rcc>
  <rcc rId="21523" sId="1">
    <nc r="P568">
      <f>VLOOKUP($C568,'E:\Ли\Пятилетка_Минэнерго\2021 год\ИПР_ФП_2020-2024_3 вар._сентябрь 2021\ИПР в МЭ_по замеч\[ДГК_АРМ-программа_ИПР 2021-2026гг_для МЭ_28.10.2021.xlsx]Лист1 (2)'!$F$17:$IU$2605,7,FALSE)/1000</f>
    </nc>
  </rcc>
  <rcc rId="21524" sId="1">
    <nc r="Q568">
      <f>P568=R568</f>
    </nc>
  </rcc>
  <rcc rId="21525" sId="1">
    <nc r="P569">
      <f>VLOOKUP($C569,'E:\Ли\Пятилетка_Минэнерго\2021 год\ИПР_ФП_2020-2024_3 вар._сентябрь 2021\ИПР в МЭ_по замеч\[ДГК_АРМ-программа_ИПР 2021-2026гг_для МЭ_28.10.2021.xlsx]Лист1 (2)'!$F$17:$IU$2605,7,FALSE)/1000</f>
    </nc>
  </rcc>
  <rcc rId="21526" sId="1">
    <nc r="Q569">
      <f>P569=R569</f>
    </nc>
  </rcc>
  <rcc rId="21527" sId="1">
    <nc r="P570">
      <f>VLOOKUP($C570,'E:\Ли\Пятилетка_Минэнерго\2021 год\ИПР_ФП_2020-2024_3 вар._сентябрь 2021\ИПР в МЭ_по замеч\[ДГК_АРМ-программа_ИПР 2021-2026гг_для МЭ_28.10.2021.xlsx]Лист1 (2)'!$F$17:$IU$2605,7,FALSE)/1000</f>
    </nc>
  </rcc>
  <rcc rId="21528" sId="1">
    <nc r="Q570">
      <f>P570=R570</f>
    </nc>
  </rcc>
  <rcc rId="21529" sId="1">
    <nc r="P571">
      <f>VLOOKUP($C571,'E:\Ли\Пятилетка_Минэнерго\2021 год\ИПР_ФП_2020-2024_3 вар._сентябрь 2021\ИПР в МЭ_по замеч\[ДГК_АРМ-программа_ИПР 2021-2026гг_для МЭ_28.10.2021.xlsx]Лист1 (2)'!$F$17:$IU$2605,7,FALSE)/1000</f>
    </nc>
  </rcc>
  <rcc rId="21530" sId="1">
    <nc r="Q571">
      <f>P571=R571</f>
    </nc>
  </rcc>
  <rcc rId="21531" sId="1">
    <nc r="P575">
      <f>VLOOKUP($C575,'E:\Ли\Пятилетка_Минэнерго\2021 год\ИПР_ФП_2020-2024_3 вар._сентябрь 2021\ИПР в МЭ_по замеч\[ДГК_АРМ-программа_ИПР 2021-2026гг_для МЭ_28.10.2021.xlsx]Лист1 (2)'!$F$17:$IU$2605,7,FALSE)/1000</f>
    </nc>
  </rcc>
  <rcc rId="21532" sId="1">
    <nc r="Q575">
      <f>P575=R575</f>
    </nc>
  </rcc>
  <rcc rId="21533" sId="1">
    <nc r="P576">
      <f>VLOOKUP($C576,'E:\Ли\Пятилетка_Минэнерго\2021 год\ИПР_ФП_2020-2024_3 вар._сентябрь 2021\ИПР в МЭ_по замеч\[ДГК_АРМ-программа_ИПР 2021-2026гг_для МЭ_28.10.2021.xlsx]Лист1 (2)'!$F$17:$IU$2605,7,FALSE)/1000</f>
    </nc>
  </rcc>
  <rcc rId="21534" sId="1">
    <nc r="Q576">
      <f>P576=R576</f>
    </nc>
  </rcc>
  <rcc rId="21535" sId="1">
    <nc r="P577">
      <f>VLOOKUP($C577,'E:\Ли\Пятилетка_Минэнерго\2021 год\ИПР_ФП_2020-2024_3 вар._сентябрь 2021\ИПР в МЭ_по замеч\[ДГК_АРМ-программа_ИПР 2021-2026гг_для МЭ_28.10.2021.xlsx]Лист1 (2)'!$F$17:$IU$2605,7,FALSE)/1000</f>
    </nc>
  </rcc>
  <rcc rId="21536" sId="1">
    <nc r="Q577">
      <f>P577=R577</f>
    </nc>
  </rcc>
  <rcc rId="21537" sId="1">
    <nc r="P578">
      <f>VLOOKUP($C578,'E:\Ли\Пятилетка_Минэнерго\2021 год\ИПР_ФП_2020-2024_3 вар._сентябрь 2021\ИПР в МЭ_по замеч\[ДГК_АРМ-программа_ИПР 2021-2026гг_для МЭ_28.10.2021.xlsx]Лист1 (2)'!$F$17:$IU$2605,7,FALSE)/1000</f>
    </nc>
  </rcc>
  <rcc rId="21538" sId="1">
    <nc r="Q578">
      <f>P578=R578</f>
    </nc>
  </rcc>
  <rcc rId="21539" sId="1">
    <nc r="P581">
      <f>VLOOKUP($C581,'E:\Ли\Пятилетка_Минэнерго\2021 год\ИПР_ФП_2020-2024_3 вар._сентябрь 2021\ИПР в МЭ_по замеч\[ДГК_АРМ-программа_ИПР 2021-2026гг_для МЭ_28.10.2021.xlsx]Лист1 (2)'!$F$17:$IU$2605,7,FALSE)/1000</f>
    </nc>
  </rcc>
  <rcc rId="21540" sId="1">
    <nc r="Q581">
      <f>P581=R581</f>
    </nc>
  </rcc>
  <rcc rId="21541" sId="1">
    <nc r="P582">
      <f>VLOOKUP($C582,'E:\Ли\Пятилетка_Минэнерго\2021 год\ИПР_ФП_2020-2024_3 вар._сентябрь 2021\ИПР в МЭ_по замеч\[ДГК_АРМ-программа_ИПР 2021-2026гг_для МЭ_28.10.2021.xlsx]Лист1 (2)'!$F$17:$IU$2605,7,FALSE)/1000</f>
    </nc>
  </rcc>
  <rcc rId="21542" sId="1">
    <nc r="Q582">
      <f>P582=R582</f>
    </nc>
  </rcc>
  <rcc rId="21543" sId="1">
    <nc r="P584">
      <f>VLOOKUP($C584,'E:\Ли\Пятилетка_Минэнерго\2021 год\ИПР_ФП_2020-2024_3 вар._сентябрь 2021\ИПР в МЭ_по замеч\[ДГК_АРМ-программа_ИПР 2021-2026гг_для МЭ_28.10.2021.xlsx]Лист1 (2)'!$F$17:$IU$2605,7,FALSE)/1000</f>
    </nc>
  </rcc>
  <rcc rId="21544" sId="1">
    <nc r="Q584">
      <f>P584=R584</f>
    </nc>
  </rcc>
  <rcc rId="21545" sId="1">
    <nc r="P585">
      <f>VLOOKUP($C585,'E:\Ли\Пятилетка_Минэнерго\2021 год\ИПР_ФП_2020-2024_3 вар._сентябрь 2021\ИПР в МЭ_по замеч\[ДГК_АРМ-программа_ИПР 2021-2026гг_для МЭ_28.10.2021.xlsx]Лист1 (2)'!$F$17:$IU$2605,7,FALSE)/1000</f>
    </nc>
  </rcc>
  <rcc rId="21546" sId="1">
    <nc r="Q585">
      <f>P585=R585</f>
    </nc>
  </rcc>
  <rcc rId="21547" sId="1">
    <nc r="P586">
      <f>VLOOKUP($C586,'E:\Ли\Пятилетка_Минэнерго\2021 год\ИПР_ФП_2020-2024_3 вар._сентябрь 2021\ИПР в МЭ_по замеч\[ДГК_АРМ-программа_ИПР 2021-2026гг_для МЭ_28.10.2021.xlsx]Лист1 (2)'!$F$17:$IU$2605,7,FALSE)/1000</f>
    </nc>
  </rcc>
  <rcc rId="21548" sId="1">
    <nc r="Q586">
      <f>P586=R586</f>
    </nc>
  </rcc>
  <rcc rId="21549" sId="1">
    <nc r="P587">
      <f>VLOOKUP($C587,'E:\Ли\Пятилетка_Минэнерго\2021 год\ИПР_ФП_2020-2024_3 вар._сентябрь 2021\ИПР в МЭ_по замеч\[ДГК_АРМ-программа_ИПР 2021-2026гг_для МЭ_28.10.2021.xlsx]Лист1 (2)'!$F$17:$IU$2605,7,FALSE)/1000</f>
    </nc>
  </rcc>
  <rcc rId="21550" sId="1">
    <nc r="Q587">
      <f>P587=R587</f>
    </nc>
  </rcc>
  <rcc rId="21551" sId="1">
    <nc r="P588">
      <f>VLOOKUP($C588,'E:\Ли\Пятилетка_Минэнерго\2021 год\ИПР_ФП_2020-2024_3 вар._сентябрь 2021\ИПР в МЭ_по замеч\[ДГК_АРМ-программа_ИПР 2021-2026гг_для МЭ_28.10.2021.xlsx]Лист1 (2)'!$F$17:$IU$2605,7,FALSE)/1000</f>
    </nc>
  </rcc>
  <rcc rId="21552" sId="1">
    <nc r="Q588">
      <f>P588=R588</f>
    </nc>
  </rcc>
  <rcc rId="21553" sId="1">
    <nc r="P589">
      <f>VLOOKUP($C589,'E:\Ли\Пятилетка_Минэнерго\2021 год\ИПР_ФП_2020-2024_3 вар._сентябрь 2021\ИПР в МЭ_по замеч\[ДГК_АРМ-программа_ИПР 2021-2026гг_для МЭ_28.10.2021.xlsx]Лист1 (2)'!$F$17:$IU$2605,7,FALSE)/1000</f>
    </nc>
  </rcc>
  <rcc rId="21554" sId="1">
    <nc r="Q589">
      <f>P589=R589</f>
    </nc>
  </rcc>
  <rcc rId="21555" sId="1">
    <nc r="P590">
      <f>VLOOKUP($C590,'E:\Ли\Пятилетка_Минэнерго\2021 год\ИПР_ФП_2020-2024_3 вар._сентябрь 2021\ИПР в МЭ_по замеч\[ДГК_АРМ-программа_ИПР 2021-2026гг_для МЭ_28.10.2021.xlsx]Лист1 (2)'!$F$17:$IU$2605,7,FALSE)/1000</f>
    </nc>
  </rcc>
  <rcc rId="21556" sId="1">
    <nc r="Q590">
      <f>P590=R590</f>
    </nc>
  </rcc>
  <rcc rId="21557" sId="1">
    <nc r="P591">
      <f>VLOOKUP($C591,'E:\Ли\Пятилетка_Минэнерго\2021 год\ИПР_ФП_2020-2024_3 вар._сентябрь 2021\ИПР в МЭ_по замеч\[ДГК_АРМ-программа_ИПР 2021-2026гг_для МЭ_28.10.2021.xlsx]Лист1 (2)'!$F$17:$IU$2605,7,FALSE)/1000</f>
    </nc>
  </rcc>
  <rcc rId="21558" sId="1">
    <nc r="Q591">
      <f>P591=R591</f>
    </nc>
  </rcc>
  <rcc rId="21559" sId="1">
    <nc r="P592">
      <f>VLOOKUP($C592,'E:\Ли\Пятилетка_Минэнерго\2021 год\ИПР_ФП_2020-2024_3 вар._сентябрь 2021\ИПР в МЭ_по замеч\[ДГК_АРМ-программа_ИПР 2021-2026гг_для МЭ_28.10.2021.xlsx]Лист1 (2)'!$F$17:$IU$2605,7,FALSE)/1000</f>
    </nc>
  </rcc>
  <rcc rId="21560" sId="1">
    <nc r="Q592">
      <f>P592=R592</f>
    </nc>
  </rcc>
  <rcc rId="21561" sId="1">
    <nc r="P593">
      <f>VLOOKUP($C593,'E:\Ли\Пятилетка_Минэнерго\2021 год\ИПР_ФП_2020-2024_3 вар._сентябрь 2021\ИПР в МЭ_по замеч\[ДГК_АРМ-программа_ИПР 2021-2026гг_для МЭ_28.10.2021.xlsx]Лист1 (2)'!$F$17:$IU$2605,7,FALSE)/1000</f>
    </nc>
  </rcc>
  <rcc rId="21562" sId="1">
    <nc r="Q593">
      <f>P593=R593</f>
    </nc>
  </rcc>
  <rcc rId="21563" sId="1">
    <nc r="P594">
      <f>VLOOKUP($C594,'E:\Ли\Пятилетка_Минэнерго\2021 год\ИПР_ФП_2020-2024_3 вар._сентябрь 2021\ИПР в МЭ_по замеч\[ДГК_АРМ-программа_ИПР 2021-2026гг_для МЭ_28.10.2021.xlsx]Лист1 (2)'!$F$17:$IU$2605,7,FALSE)/1000</f>
    </nc>
  </rcc>
  <rcc rId="21564" sId="1">
    <nc r="Q594">
      <f>P594=R594</f>
    </nc>
  </rcc>
  <rcc rId="21565" sId="1">
    <nc r="P595">
      <f>VLOOKUP($C595,'E:\Ли\Пятилетка_Минэнерго\2021 год\ИПР_ФП_2020-2024_3 вар._сентябрь 2021\ИПР в МЭ_по замеч\[ДГК_АРМ-программа_ИПР 2021-2026гг_для МЭ_28.10.2021.xlsx]Лист1 (2)'!$F$17:$IU$2605,7,FALSE)/1000</f>
    </nc>
  </rcc>
  <rcc rId="21566" sId="1">
    <nc r="Q595">
      <f>P595=R595</f>
    </nc>
  </rcc>
  <rcc rId="21567" sId="1">
    <nc r="P596">
      <f>VLOOKUP($C596,'E:\Ли\Пятилетка_Минэнерго\2021 год\ИПР_ФП_2020-2024_3 вар._сентябрь 2021\ИПР в МЭ_по замеч\[ДГК_АРМ-программа_ИПР 2021-2026гг_для МЭ_28.10.2021.xlsx]Лист1 (2)'!$F$17:$IU$2605,7,FALSE)/1000</f>
    </nc>
  </rcc>
  <rcc rId="21568" sId="1">
    <nc r="Q596">
      <f>P596=R596</f>
    </nc>
  </rcc>
  <rcc rId="21569" sId="1">
    <nc r="P597">
      <f>VLOOKUP($C597,'E:\Ли\Пятилетка_Минэнерго\2021 год\ИПР_ФП_2020-2024_3 вар._сентябрь 2021\ИПР в МЭ_по замеч\[ДГК_АРМ-программа_ИПР 2021-2026гг_для МЭ_28.10.2021.xlsx]Лист1 (2)'!$F$17:$IU$2605,7,FALSE)/1000</f>
    </nc>
  </rcc>
  <rcc rId="21570" sId="1">
    <nc r="Q597">
      <f>P597=R597</f>
    </nc>
  </rcc>
  <rcc rId="21571" sId="1">
    <nc r="P600">
      <f>VLOOKUP($C600,'E:\Ли\Пятилетка_Минэнерго\2021 год\ИПР_ФП_2020-2024_3 вар._сентябрь 2021\ИПР в МЭ_по замеч\[ДГК_АРМ-программа_ИПР 2021-2026гг_для МЭ_28.10.2021.xlsx]Лист1 (2)'!$F$17:$IU$2605,7,FALSE)/1000</f>
    </nc>
  </rcc>
  <rcc rId="21572" sId="1">
    <nc r="Q600">
      <f>P600=R600</f>
    </nc>
  </rcc>
  <rcc rId="21573" sId="1">
    <nc r="P601">
      <f>VLOOKUP($C601,'E:\Ли\Пятилетка_Минэнерго\2021 год\ИПР_ФП_2020-2024_3 вар._сентябрь 2021\ИПР в МЭ_по замеч\[ДГК_АРМ-программа_ИПР 2021-2026гг_для МЭ_28.10.2021.xlsx]Лист1 (2)'!$F$17:$IU$2605,7,FALSE)/1000</f>
    </nc>
  </rcc>
  <rcc rId="21574" sId="1">
    <nc r="Q601">
      <f>P601=R601</f>
    </nc>
  </rcc>
  <rcc rId="21575" sId="1">
    <nc r="P602">
      <f>VLOOKUP($C602,'E:\Ли\Пятилетка_Минэнерго\2021 год\ИПР_ФП_2020-2024_3 вар._сентябрь 2021\ИПР в МЭ_по замеч\[ДГК_АРМ-программа_ИПР 2021-2026гг_для МЭ_28.10.2021.xlsx]Лист1 (2)'!$F$17:$IU$2605,7,FALSE)/1000</f>
    </nc>
  </rcc>
  <rcc rId="21576" sId="1">
    <nc r="Q602">
      <f>P602=R602</f>
    </nc>
  </rcc>
  <rcc rId="21577" sId="1">
    <nc r="P603">
      <f>VLOOKUP($C603,'E:\Ли\Пятилетка_Минэнерго\2021 год\ИПР_ФП_2020-2024_3 вар._сентябрь 2021\ИПР в МЭ_по замеч\[ДГК_АРМ-программа_ИПР 2021-2026гг_для МЭ_28.10.2021.xlsx]Лист1 (2)'!$F$17:$IU$2605,7,FALSE)/1000</f>
    </nc>
  </rcc>
  <rcc rId="21578" sId="1">
    <nc r="Q603">
      <f>P603=R603</f>
    </nc>
  </rcc>
  <rcc rId="21579" sId="1">
    <nc r="P604">
      <f>VLOOKUP($C604,'E:\Ли\Пятилетка_Минэнерго\2021 год\ИПР_ФП_2020-2024_3 вар._сентябрь 2021\ИПР в МЭ_по замеч\[ДГК_АРМ-программа_ИПР 2021-2026гг_для МЭ_28.10.2021.xlsx]Лист1 (2)'!$F$17:$IU$2605,7,FALSE)/1000</f>
    </nc>
  </rcc>
  <rcc rId="21580" sId="1">
    <nc r="Q604">
      <f>P604=R604</f>
    </nc>
  </rcc>
  <rcc rId="21581" sId="1">
    <nc r="P605">
      <f>VLOOKUP($C605,'E:\Ли\Пятилетка_Минэнерго\2021 год\ИПР_ФП_2020-2024_3 вар._сентябрь 2021\ИПР в МЭ_по замеч\[ДГК_АРМ-программа_ИПР 2021-2026гг_для МЭ_28.10.2021.xlsx]Лист1 (2)'!$F$17:$IU$2605,7,FALSE)/1000</f>
    </nc>
  </rcc>
  <rcc rId="21582" sId="1">
    <nc r="Q605">
      <f>P605=R605</f>
    </nc>
  </rcc>
  <rcc rId="21583" sId="1">
    <nc r="P606">
      <f>VLOOKUP($C606,'E:\Ли\Пятилетка_Минэнерго\2021 год\ИПР_ФП_2020-2024_3 вар._сентябрь 2021\ИПР в МЭ_по замеч\[ДГК_АРМ-программа_ИПР 2021-2026гг_для МЭ_28.10.2021.xlsx]Лист1 (2)'!$F$17:$IU$2605,7,FALSE)/1000</f>
    </nc>
  </rcc>
  <rcc rId="21584" sId="1">
    <nc r="Q606">
      <f>P606=R606</f>
    </nc>
  </rcc>
  <rcc rId="21585" sId="1">
    <nc r="P610">
      <f>VLOOKUP($C610,'E:\Ли\Пятилетка_Минэнерго\2021 год\ИПР_ФП_2020-2024_3 вар._сентябрь 2021\ИПР в МЭ_по замеч\[ДГК_АРМ-программа_ИПР 2021-2026гг_для МЭ_28.10.2021.xlsx]Лист1 (2)'!$F$17:$IU$2605,7,FALSE)/1000</f>
    </nc>
  </rcc>
  <rcc rId="21586" sId="1">
    <nc r="Q610">
      <f>P610=R610</f>
    </nc>
  </rcc>
  <rcc rId="21587" sId="1">
    <nc r="P611">
      <f>VLOOKUP($C611,'E:\Ли\Пятилетка_Минэнерго\2021 год\ИПР_ФП_2020-2024_3 вар._сентябрь 2021\ИПР в МЭ_по замеч\[ДГК_АРМ-программа_ИПР 2021-2026гг_для МЭ_28.10.2021.xlsx]Лист1 (2)'!$F$17:$IU$2605,7,FALSE)/1000</f>
    </nc>
  </rcc>
  <rcc rId="21588" sId="1">
    <nc r="Q611">
      <f>P611=R611</f>
    </nc>
  </rcc>
  <rcc rId="21589" sId="1">
    <nc r="P612">
      <f>VLOOKUP($C612,'E:\Ли\Пятилетка_Минэнерго\2021 год\ИПР_ФП_2020-2024_3 вар._сентябрь 2021\ИПР в МЭ_по замеч\[ДГК_АРМ-программа_ИПР 2021-2026гг_для МЭ_28.10.2021.xlsx]Лист1 (2)'!$F$17:$IU$2605,7,FALSE)/1000</f>
    </nc>
  </rcc>
  <rcc rId="21590" sId="1">
    <nc r="Q612">
      <f>P612=R612</f>
    </nc>
  </rcc>
  <rcc rId="21591" sId="1">
    <nc r="P613">
      <f>VLOOKUP($C613,'E:\Ли\Пятилетка_Минэнерго\2021 год\ИПР_ФП_2020-2024_3 вар._сентябрь 2021\ИПР в МЭ_по замеч\[ДГК_АРМ-программа_ИПР 2021-2026гг_для МЭ_28.10.2021.xlsx]Лист1 (2)'!$F$17:$IU$2605,7,FALSE)/1000</f>
    </nc>
  </rcc>
  <rcc rId="21592" sId="1">
    <nc r="Q613">
      <f>P613=R613</f>
    </nc>
  </rcc>
  <rcc rId="21593" sId="1">
    <nc r="P614">
      <f>VLOOKUP($C614,'E:\Ли\Пятилетка_Минэнерго\2021 год\ИПР_ФП_2020-2024_3 вар._сентябрь 2021\ИПР в МЭ_по замеч\[ДГК_АРМ-программа_ИПР 2021-2026гг_для МЭ_28.10.2021.xlsx]Лист1 (2)'!$F$17:$IU$2605,7,FALSE)/1000</f>
    </nc>
  </rcc>
  <rcc rId="21594" sId="1">
    <nc r="Q614">
      <f>P614=R614</f>
    </nc>
  </rcc>
  <rcc rId="21595" sId="1">
    <nc r="P615">
      <f>VLOOKUP($C615,'E:\Ли\Пятилетка_Минэнерго\2021 год\ИПР_ФП_2020-2024_3 вар._сентябрь 2021\ИПР в МЭ_по замеч\[ДГК_АРМ-программа_ИПР 2021-2026гг_для МЭ_28.10.2021.xlsx]Лист1 (2)'!$F$17:$IU$2605,7,FALSE)/1000</f>
    </nc>
  </rcc>
  <rcc rId="21596" sId="1">
    <nc r="Q615">
      <f>P615=R615</f>
    </nc>
  </rcc>
  <rcc rId="21597" sId="1">
    <nc r="P616">
      <f>VLOOKUP($C616,'E:\Ли\Пятилетка_Минэнерго\2021 год\ИПР_ФП_2020-2024_3 вар._сентябрь 2021\ИПР в МЭ_по замеч\[ДГК_АРМ-программа_ИПР 2021-2026гг_для МЭ_28.10.2021.xlsx]Лист1 (2)'!$F$17:$IU$2605,7,FALSE)/1000</f>
    </nc>
  </rcc>
  <rcc rId="21598" sId="1">
    <nc r="Q616">
      <f>P616=R616</f>
    </nc>
  </rcc>
  <rcc rId="21599" sId="1">
    <nc r="P617">
      <f>VLOOKUP($C617,'E:\Ли\Пятилетка_Минэнерго\2021 год\ИПР_ФП_2020-2024_3 вар._сентябрь 2021\ИПР в МЭ_по замеч\[ДГК_АРМ-программа_ИПР 2021-2026гг_для МЭ_28.10.2021.xlsx]Лист1 (2)'!$F$17:$IU$2605,7,FALSE)/1000</f>
    </nc>
  </rcc>
  <rcc rId="21600" sId="1">
    <nc r="Q617">
      <f>P617=R617</f>
    </nc>
  </rcc>
  <rcc rId="21601" sId="1">
    <nc r="P618">
      <f>VLOOKUP($C618,'E:\Ли\Пятилетка_Минэнерго\2021 год\ИПР_ФП_2020-2024_3 вар._сентябрь 2021\ИПР в МЭ_по замеч\[ДГК_АРМ-программа_ИПР 2021-2026гг_для МЭ_28.10.2021.xlsx]Лист1 (2)'!$F$17:$IU$2605,7,FALSE)/1000</f>
    </nc>
  </rcc>
  <rcc rId="21602" sId="1">
    <nc r="Q618">
      <f>P618=R618</f>
    </nc>
  </rcc>
  <rcc rId="21603" sId="1">
    <nc r="P619">
      <f>VLOOKUP($C619,'E:\Ли\Пятилетка_Минэнерго\2021 год\ИПР_ФП_2020-2024_3 вар._сентябрь 2021\ИПР в МЭ_по замеч\[ДГК_АРМ-программа_ИПР 2021-2026гг_для МЭ_28.10.2021.xlsx]Лист1 (2)'!$F$17:$IU$2605,7,FALSE)/1000</f>
    </nc>
  </rcc>
  <rcc rId="21604" sId="1">
    <nc r="Q619">
      <f>P619=R619</f>
    </nc>
  </rcc>
  <rcc rId="21605" sId="1">
    <nc r="P620">
      <f>VLOOKUP($C620,'E:\Ли\Пятилетка_Минэнерго\2021 год\ИПР_ФП_2020-2024_3 вар._сентябрь 2021\ИПР в МЭ_по замеч\[ДГК_АРМ-программа_ИПР 2021-2026гг_для МЭ_28.10.2021.xlsx]Лист1 (2)'!$F$17:$IU$2605,7,FALSE)/1000</f>
    </nc>
  </rcc>
  <rcc rId="21606" sId="1">
    <nc r="Q620">
      <f>P620=R620</f>
    </nc>
  </rcc>
  <rcc rId="21607" sId="1">
    <nc r="P621">
      <f>VLOOKUP($C621,'E:\Ли\Пятилетка_Минэнерго\2021 год\ИПР_ФП_2020-2024_3 вар._сентябрь 2021\ИПР в МЭ_по замеч\[ДГК_АРМ-программа_ИПР 2021-2026гг_для МЭ_28.10.2021.xlsx]Лист1 (2)'!$F$17:$IU$2605,7,FALSE)/1000</f>
    </nc>
  </rcc>
  <rcc rId="21608" sId="1">
    <nc r="Q621">
      <f>P621=R621</f>
    </nc>
  </rcc>
  <rcc rId="21609" sId="1">
    <nc r="P622">
      <f>VLOOKUP($C622,'E:\Ли\Пятилетка_Минэнерго\2021 год\ИПР_ФП_2020-2024_3 вар._сентябрь 2021\ИПР в МЭ_по замеч\[ДГК_АРМ-программа_ИПР 2021-2026гг_для МЭ_28.10.2021.xlsx]Лист1 (2)'!$F$17:$IU$2605,7,FALSE)/1000</f>
    </nc>
  </rcc>
  <rcc rId="21610" sId="1">
    <nc r="Q622">
      <f>P622=R622</f>
    </nc>
  </rcc>
  <rcc rId="21611" sId="1">
    <nc r="P623">
      <f>VLOOKUP($C623,'E:\Ли\Пятилетка_Минэнерго\2021 год\ИПР_ФП_2020-2024_3 вар._сентябрь 2021\ИПР в МЭ_по замеч\[ДГК_АРМ-программа_ИПР 2021-2026гг_для МЭ_28.10.2021.xlsx]Лист1 (2)'!$F$17:$IU$2605,7,FALSE)/1000</f>
    </nc>
  </rcc>
  <rcc rId="21612" sId="1">
    <nc r="Q623">
      <f>P623=R623</f>
    </nc>
  </rcc>
  <rcc rId="21613" sId="1">
    <nc r="P624">
      <f>VLOOKUP($C624,'E:\Ли\Пятилетка_Минэнерго\2021 год\ИПР_ФП_2020-2024_3 вар._сентябрь 2021\ИПР в МЭ_по замеч\[ДГК_АРМ-программа_ИПР 2021-2026гг_для МЭ_28.10.2021.xlsx]Лист1 (2)'!$F$17:$IU$2605,7,FALSE)/1000</f>
    </nc>
  </rcc>
  <rcc rId="21614" sId="1">
    <nc r="Q624">
      <f>P624=R624</f>
    </nc>
  </rcc>
  <rcc rId="21615" sId="1">
    <nc r="P625">
      <f>VLOOKUP($C625,'E:\Ли\Пятилетка_Минэнерго\2021 год\ИПР_ФП_2020-2024_3 вар._сентябрь 2021\ИПР в МЭ_по замеч\[ДГК_АРМ-программа_ИПР 2021-2026гг_для МЭ_28.10.2021.xlsx]Лист1 (2)'!$F$17:$IU$2605,7,FALSE)/1000</f>
    </nc>
  </rcc>
  <rcc rId="21616" sId="1">
    <nc r="Q625">
      <f>P625=R625</f>
    </nc>
  </rcc>
  <rcc rId="21617" sId="1">
    <nc r="P626">
      <f>VLOOKUP($C626,'E:\Ли\Пятилетка_Минэнерго\2021 год\ИПР_ФП_2020-2024_3 вар._сентябрь 2021\ИПР в МЭ_по замеч\[ДГК_АРМ-программа_ИПР 2021-2026гг_для МЭ_28.10.2021.xlsx]Лист1 (2)'!$F$17:$IU$2605,7,FALSE)/1000</f>
    </nc>
  </rcc>
  <rcc rId="21618" sId="1">
    <nc r="Q626">
      <f>P626=R626</f>
    </nc>
  </rcc>
  <rcc rId="21619" sId="1">
    <nc r="P627">
      <f>VLOOKUP($C627,'E:\Ли\Пятилетка_Минэнерго\2021 год\ИПР_ФП_2020-2024_3 вар._сентябрь 2021\ИПР в МЭ_по замеч\[ДГК_АРМ-программа_ИПР 2021-2026гг_для МЭ_28.10.2021.xlsx]Лист1 (2)'!$F$17:$IU$2605,7,FALSE)/1000</f>
    </nc>
  </rcc>
  <rcc rId="21620" sId="1">
    <nc r="Q627">
      <f>P627=R627</f>
    </nc>
  </rcc>
  <rcc rId="21621" sId="1">
    <nc r="P628">
      <f>VLOOKUP($C628,'E:\Ли\Пятилетка_Минэнерго\2021 год\ИПР_ФП_2020-2024_3 вар._сентябрь 2021\ИПР в МЭ_по замеч\[ДГК_АРМ-программа_ИПР 2021-2026гг_для МЭ_28.10.2021.xlsx]Лист1 (2)'!$F$17:$IU$2605,7,FALSE)/1000</f>
    </nc>
  </rcc>
  <rcc rId="21622" sId="1">
    <nc r="Q628">
      <f>P628=R628</f>
    </nc>
  </rcc>
  <rcc rId="21623" sId="1">
    <nc r="P629">
      <f>VLOOKUP($C629,'E:\Ли\Пятилетка_Минэнерго\2021 год\ИПР_ФП_2020-2024_3 вар._сентябрь 2021\ИПР в МЭ_по замеч\[ДГК_АРМ-программа_ИПР 2021-2026гг_для МЭ_28.10.2021.xlsx]Лист1 (2)'!$F$17:$IU$2605,7,FALSE)/1000</f>
    </nc>
  </rcc>
  <rcc rId="21624" sId="1">
    <nc r="Q629">
      <f>P629=R629</f>
    </nc>
  </rcc>
  <rcc rId="21625" sId="1">
    <nc r="P630">
      <f>VLOOKUP($C630,'E:\Ли\Пятилетка_Минэнерго\2021 год\ИПР_ФП_2020-2024_3 вар._сентябрь 2021\ИПР в МЭ_по замеч\[ДГК_АРМ-программа_ИПР 2021-2026гг_для МЭ_28.10.2021.xlsx]Лист1 (2)'!$F$17:$IU$2605,7,FALSE)/1000</f>
    </nc>
  </rcc>
  <rcc rId="21626" sId="1">
    <nc r="Q630">
      <f>P630=R630</f>
    </nc>
  </rcc>
  <rcc rId="21627" sId="1">
    <nc r="P631">
      <f>VLOOKUP($C631,'E:\Ли\Пятилетка_Минэнерго\2021 год\ИПР_ФП_2020-2024_3 вар._сентябрь 2021\ИПР в МЭ_по замеч\[ДГК_АРМ-программа_ИПР 2021-2026гг_для МЭ_28.10.2021.xlsx]Лист1 (2)'!$F$17:$IU$2605,7,FALSE)/1000</f>
    </nc>
  </rcc>
  <rcc rId="21628" sId="1">
    <nc r="Q631">
      <f>P631=R631</f>
    </nc>
  </rcc>
  <rcc rId="21629" sId="1">
    <nc r="P632">
      <f>VLOOKUP($C632,'E:\Ли\Пятилетка_Минэнерго\2021 год\ИПР_ФП_2020-2024_3 вар._сентябрь 2021\ИПР в МЭ_по замеч\[ДГК_АРМ-программа_ИПР 2021-2026гг_для МЭ_28.10.2021.xlsx]Лист1 (2)'!$F$17:$IU$2605,7,FALSE)/1000</f>
    </nc>
  </rcc>
  <rcc rId="21630" sId="1">
    <nc r="Q632">
      <f>P632=R632</f>
    </nc>
  </rcc>
  <rcc rId="21631" sId="1">
    <nc r="P633">
      <f>VLOOKUP($C633,'E:\Ли\Пятилетка_Минэнерго\2021 год\ИПР_ФП_2020-2024_3 вар._сентябрь 2021\ИПР в МЭ_по замеч\[ДГК_АРМ-программа_ИПР 2021-2026гг_для МЭ_28.10.2021.xlsx]Лист1 (2)'!$F$17:$IU$2605,7,FALSE)/1000</f>
    </nc>
  </rcc>
  <rcc rId="21632" sId="1">
    <nc r="Q633">
      <f>P633=R633</f>
    </nc>
  </rcc>
  <rcc rId="21633" sId="1">
    <nc r="P634">
      <f>VLOOKUP($C634,'E:\Ли\Пятилетка_Минэнерго\2021 год\ИПР_ФП_2020-2024_3 вар._сентябрь 2021\ИПР в МЭ_по замеч\[ДГК_АРМ-программа_ИПР 2021-2026гг_для МЭ_28.10.2021.xlsx]Лист1 (2)'!$F$17:$IU$2605,7,FALSE)/1000</f>
    </nc>
  </rcc>
  <rcc rId="21634" sId="1">
    <nc r="Q634">
      <f>P634=R634</f>
    </nc>
  </rcc>
  <rcc rId="21635" sId="1">
    <nc r="P635">
      <f>VLOOKUP($C635,'E:\Ли\Пятилетка_Минэнерго\2021 год\ИПР_ФП_2020-2024_3 вар._сентябрь 2021\ИПР в МЭ_по замеч\[ДГК_АРМ-программа_ИПР 2021-2026гг_для МЭ_28.10.2021.xlsx]Лист1 (2)'!$F$17:$IU$2605,7,FALSE)/1000</f>
    </nc>
  </rcc>
  <rcc rId="21636" sId="1">
    <nc r="Q635">
      <f>P635=R635</f>
    </nc>
  </rcc>
  <rcc rId="21637" sId="1">
    <nc r="P636">
      <f>VLOOKUP($C636,'E:\Ли\Пятилетка_Минэнерго\2021 год\ИПР_ФП_2020-2024_3 вар._сентябрь 2021\ИПР в МЭ_по замеч\[ДГК_АРМ-программа_ИПР 2021-2026гг_для МЭ_28.10.2021.xlsx]Лист1 (2)'!$F$17:$IU$2605,7,FALSE)/1000</f>
    </nc>
  </rcc>
  <rcc rId="21638" sId="1">
    <nc r="Q636">
      <f>P636=R636</f>
    </nc>
  </rcc>
  <rcc rId="21639" sId="1">
    <nc r="P637">
      <f>VLOOKUP($C637,'E:\Ли\Пятилетка_Минэнерго\2021 год\ИПР_ФП_2020-2024_3 вар._сентябрь 2021\ИПР в МЭ_по замеч\[ДГК_АРМ-программа_ИПР 2021-2026гг_для МЭ_28.10.2021.xlsx]Лист1 (2)'!$F$17:$IU$2605,7,FALSE)/1000</f>
    </nc>
  </rcc>
  <rcc rId="21640" sId="1">
    <nc r="Q637">
      <f>P637=R637</f>
    </nc>
  </rcc>
  <rcc rId="21641" sId="1">
    <nc r="P638">
      <f>VLOOKUP($C638,'E:\Ли\Пятилетка_Минэнерго\2021 год\ИПР_ФП_2020-2024_3 вар._сентябрь 2021\ИПР в МЭ_по замеч\[ДГК_АРМ-программа_ИПР 2021-2026гг_для МЭ_28.10.2021.xlsx]Лист1 (2)'!$F$17:$IU$2605,7,FALSE)/1000</f>
    </nc>
  </rcc>
  <rcc rId="21642" sId="1">
    <nc r="Q638">
      <f>P638=R638</f>
    </nc>
  </rcc>
  <rcc rId="21643" sId="1">
    <nc r="P639">
      <f>VLOOKUP($C639,'E:\Ли\Пятилетка_Минэнерго\2021 год\ИПР_ФП_2020-2024_3 вар._сентябрь 2021\ИПР в МЭ_по замеч\[ДГК_АРМ-программа_ИПР 2021-2026гг_для МЭ_28.10.2021.xlsx]Лист1 (2)'!$F$17:$IU$2605,7,FALSE)/1000</f>
    </nc>
  </rcc>
  <rcc rId="21644" sId="1">
    <nc r="Q639">
      <f>P639=R639</f>
    </nc>
  </rcc>
  <rcc rId="21645" sId="1">
    <nc r="P652">
      <f>VLOOKUP($C652,'E:\Ли\Пятилетка_Минэнерго\2021 год\ИПР_ФП_2020-2024_3 вар._сентябрь 2021\ИПР в МЭ_по замеч\[ДГК_АРМ-программа_ИПР 2021-2026гг_для МЭ_28.10.2021.xlsx]Лист1 (2)'!$F$17:$IU$2605,7,FALSE)/1000</f>
    </nc>
  </rcc>
  <rcc rId="21646" sId="1">
    <nc r="Q652">
      <f>P652=R652</f>
    </nc>
  </rcc>
  <rcc rId="21647" sId="1">
    <nc r="P655">
      <f>VLOOKUP($C655,'E:\Ли\Пятилетка_Минэнерго\2021 год\ИПР_ФП_2020-2024_3 вар._сентябрь 2021\ИПР в МЭ_по замеч\[ДГК_АРМ-программа_ИПР 2021-2026гг_для МЭ_28.10.2021.xlsx]Лист1 (2)'!$F$17:$IU$2605,7,FALSE)/1000</f>
    </nc>
  </rcc>
  <rcc rId="21648" sId="1">
    <nc r="Q655">
      <f>P655=R655</f>
    </nc>
  </rcc>
  <rcc rId="21649" sId="1">
    <nc r="P656">
      <f>VLOOKUP($C656,'E:\Ли\Пятилетка_Минэнерго\2021 год\ИПР_ФП_2020-2024_3 вар._сентябрь 2021\ИПР в МЭ_по замеч\[ДГК_АРМ-программа_ИПР 2021-2026гг_для МЭ_28.10.2021.xlsx]Лист1 (2)'!$F$17:$IU$2605,7,FALSE)/1000</f>
    </nc>
  </rcc>
  <rcc rId="21650" sId="1">
    <nc r="Q656">
      <f>P656=R656</f>
    </nc>
  </rcc>
  <rcc rId="21651" sId="1">
    <nc r="P657">
      <f>VLOOKUP($C657,'E:\Ли\Пятилетка_Минэнерго\2021 год\ИПР_ФП_2020-2024_3 вар._сентябрь 2021\ИПР в МЭ_по замеч\[ДГК_АРМ-программа_ИПР 2021-2026гг_для МЭ_28.10.2021.xlsx]Лист1 (2)'!$F$17:$IU$2605,7,FALSE)/1000</f>
    </nc>
  </rcc>
  <rcc rId="21652" sId="1">
    <nc r="Q657">
      <f>P657=R657</f>
    </nc>
  </rcc>
  <rcc rId="21653" sId="1">
    <nc r="P658">
      <f>VLOOKUP($C658,'E:\Ли\Пятилетка_Минэнерго\2021 год\ИПР_ФП_2020-2024_3 вар._сентябрь 2021\ИПР в МЭ_по замеч\[ДГК_АРМ-программа_ИПР 2021-2026гг_для МЭ_28.10.2021.xlsx]Лист1 (2)'!$F$17:$IU$2605,7,FALSE)/1000</f>
    </nc>
  </rcc>
  <rcc rId="21654" sId="1">
    <nc r="Q658">
      <f>P658=R658</f>
    </nc>
  </rcc>
  <rcc rId="21655" sId="1">
    <nc r="P659">
      <f>VLOOKUP($C659,'E:\Ли\Пятилетка_Минэнерго\2021 год\ИПР_ФП_2020-2024_3 вар._сентябрь 2021\ИПР в МЭ_по замеч\[ДГК_АРМ-программа_ИПР 2021-2026гг_для МЭ_28.10.2021.xlsx]Лист1 (2)'!$F$17:$IU$2605,7,FALSE)/1000</f>
    </nc>
  </rcc>
  <rcc rId="21656" sId="1">
    <nc r="Q659">
      <f>P659=R659</f>
    </nc>
  </rcc>
  <rcc rId="21657" sId="1">
    <nc r="P660">
      <f>VLOOKUP($C660,'E:\Ли\Пятилетка_Минэнерго\2021 год\ИПР_ФП_2020-2024_3 вар._сентябрь 2021\ИПР в МЭ_по замеч\[ДГК_АРМ-программа_ИПР 2021-2026гг_для МЭ_28.10.2021.xlsx]Лист1 (2)'!$F$17:$IU$2605,7,FALSE)/1000</f>
    </nc>
  </rcc>
  <rcc rId="21658" sId="1">
    <nc r="Q660">
      <f>P660=R660</f>
    </nc>
  </rcc>
  <rcc rId="21659" sId="1">
    <nc r="P661">
      <f>VLOOKUP($C661,'E:\Ли\Пятилетка_Минэнерго\2021 год\ИПР_ФП_2020-2024_3 вар._сентябрь 2021\ИПР в МЭ_по замеч\[ДГК_АРМ-программа_ИПР 2021-2026гг_для МЭ_28.10.2021.xlsx]Лист1 (2)'!$F$17:$IU$2605,7,FALSE)/1000</f>
    </nc>
  </rcc>
  <rcc rId="21660" sId="1">
    <nc r="Q661">
      <f>P661=R661</f>
    </nc>
  </rcc>
  <rcc rId="21661" sId="1">
    <nc r="P662">
      <f>VLOOKUP($C662,'E:\Ли\Пятилетка_Минэнерго\2021 год\ИПР_ФП_2020-2024_3 вар._сентябрь 2021\ИПР в МЭ_по замеч\[ДГК_АРМ-программа_ИПР 2021-2026гг_для МЭ_28.10.2021.xlsx]Лист1 (2)'!$F$17:$IU$2605,7,FALSE)/1000</f>
    </nc>
  </rcc>
  <rcc rId="21662" sId="1">
    <nc r="Q662">
      <f>P662=R662</f>
    </nc>
  </rcc>
  <rcc rId="21663" sId="1">
    <nc r="P663">
      <f>VLOOKUP($C663,'E:\Ли\Пятилетка_Минэнерго\2021 год\ИПР_ФП_2020-2024_3 вар._сентябрь 2021\ИПР в МЭ_по замеч\[ДГК_АРМ-программа_ИПР 2021-2026гг_для МЭ_28.10.2021.xlsx]Лист1 (2)'!$F$17:$IU$2605,7,FALSE)/1000</f>
    </nc>
  </rcc>
  <rcc rId="21664" sId="1">
    <nc r="Q663">
      <f>P663=R663</f>
    </nc>
  </rcc>
  <rcc rId="21665" sId="1">
    <nc r="P664">
      <f>VLOOKUP($C664,'E:\Ли\Пятилетка_Минэнерго\2021 год\ИПР_ФП_2020-2024_3 вар._сентябрь 2021\ИПР в МЭ_по замеч\[ДГК_АРМ-программа_ИПР 2021-2026гг_для МЭ_28.10.2021.xlsx]Лист1 (2)'!$F$17:$IU$2605,7,FALSE)/1000</f>
    </nc>
  </rcc>
  <rcc rId="21666" sId="1">
    <nc r="Q664">
      <f>P664=R664</f>
    </nc>
  </rcc>
  <rcc rId="21667" sId="1">
    <nc r="P665">
      <f>VLOOKUP($C665,'E:\Ли\Пятилетка_Минэнерго\2021 год\ИПР_ФП_2020-2024_3 вар._сентябрь 2021\ИПР в МЭ_по замеч\[ДГК_АРМ-программа_ИПР 2021-2026гг_для МЭ_28.10.2021.xlsx]Лист1 (2)'!$F$17:$IU$2605,7,FALSE)/1000</f>
    </nc>
  </rcc>
  <rcc rId="21668" sId="1">
    <nc r="Q665">
      <f>P665=R665</f>
    </nc>
  </rcc>
  <rcc rId="21669" sId="1">
    <nc r="P666">
      <f>VLOOKUP($C666,'E:\Ли\Пятилетка_Минэнерго\2021 год\ИПР_ФП_2020-2024_3 вар._сентябрь 2021\ИПР в МЭ_по замеч\[ДГК_АРМ-программа_ИПР 2021-2026гг_для МЭ_28.10.2021.xlsx]Лист1 (2)'!$F$17:$IU$2605,7,FALSE)/1000</f>
    </nc>
  </rcc>
  <rcc rId="21670" sId="1">
    <nc r="Q666">
      <f>P666=R666</f>
    </nc>
  </rcc>
  <rcc rId="21671" sId="1">
    <nc r="P667">
      <f>VLOOKUP($C667,'E:\Ли\Пятилетка_Минэнерго\2021 год\ИПР_ФП_2020-2024_3 вар._сентябрь 2021\ИПР в МЭ_по замеч\[ДГК_АРМ-программа_ИПР 2021-2026гг_для МЭ_28.10.2021.xlsx]Лист1 (2)'!$F$17:$IU$2605,7,FALSE)/1000</f>
    </nc>
  </rcc>
  <rcc rId="21672" sId="1">
    <nc r="Q667">
      <f>P667=R667</f>
    </nc>
  </rcc>
  <rcc rId="21673" sId="1">
    <nc r="P668">
      <f>VLOOKUP($C668,'E:\Ли\Пятилетка_Минэнерго\2021 год\ИПР_ФП_2020-2024_3 вар._сентябрь 2021\ИПР в МЭ_по замеч\[ДГК_АРМ-программа_ИПР 2021-2026гг_для МЭ_28.10.2021.xlsx]Лист1 (2)'!$F$17:$IU$2605,7,FALSE)/1000</f>
    </nc>
  </rcc>
  <rcc rId="21674" sId="1">
    <nc r="Q668">
      <f>P668=R668</f>
    </nc>
  </rcc>
  <rcc rId="21675" sId="1">
    <nc r="P669">
      <f>VLOOKUP($C669,'E:\Ли\Пятилетка_Минэнерго\2021 год\ИПР_ФП_2020-2024_3 вар._сентябрь 2021\ИПР в МЭ_по замеч\[ДГК_АРМ-программа_ИПР 2021-2026гг_для МЭ_28.10.2021.xlsx]Лист1 (2)'!$F$17:$IU$2605,7,FALSE)/1000</f>
    </nc>
  </rcc>
  <rcc rId="21676" sId="1">
    <nc r="Q669">
      <f>P669=R669</f>
    </nc>
  </rcc>
  <rcc rId="21677" sId="1">
    <nc r="P670">
      <f>VLOOKUP($C670,'E:\Ли\Пятилетка_Минэнерго\2021 год\ИПР_ФП_2020-2024_3 вар._сентябрь 2021\ИПР в МЭ_по замеч\[ДГК_АРМ-программа_ИПР 2021-2026гг_для МЭ_28.10.2021.xlsx]Лист1 (2)'!$F$17:$IU$2605,7,FALSE)/1000</f>
    </nc>
  </rcc>
  <rcc rId="21678" sId="1">
    <nc r="Q670">
      <f>P670=R670</f>
    </nc>
  </rcc>
  <rcc rId="21679" sId="1">
    <nc r="P671">
      <f>VLOOKUP($C671,'E:\Ли\Пятилетка_Минэнерго\2021 год\ИПР_ФП_2020-2024_3 вар._сентябрь 2021\ИПР в МЭ_по замеч\[ДГК_АРМ-программа_ИПР 2021-2026гг_для МЭ_28.10.2021.xlsx]Лист1 (2)'!$F$17:$IU$2605,7,FALSE)/1000</f>
    </nc>
  </rcc>
  <rcc rId="21680" sId="1">
    <nc r="Q671">
      <f>P671=R671</f>
    </nc>
  </rcc>
  <rcc rId="21681" sId="1">
    <nc r="P672">
      <f>VLOOKUP($C672,'E:\Ли\Пятилетка_Минэнерго\2021 год\ИПР_ФП_2020-2024_3 вар._сентябрь 2021\ИПР в МЭ_по замеч\[ДГК_АРМ-программа_ИПР 2021-2026гг_для МЭ_28.10.2021.xlsx]Лист1 (2)'!$F$17:$IU$2605,7,FALSE)/1000</f>
    </nc>
  </rcc>
  <rcc rId="21682" sId="1">
    <nc r="Q672">
      <f>P672=R672</f>
    </nc>
  </rcc>
  <rcc rId="21683" sId="1">
    <nc r="P673">
      <f>VLOOKUP($C673,'E:\Ли\Пятилетка_Минэнерго\2021 год\ИПР_ФП_2020-2024_3 вар._сентябрь 2021\ИПР в МЭ_по замеч\[ДГК_АРМ-программа_ИПР 2021-2026гг_для МЭ_28.10.2021.xlsx]Лист1 (2)'!$F$17:$IU$2605,7,FALSE)/1000</f>
    </nc>
  </rcc>
  <rcc rId="21684" sId="1">
    <nc r="Q673">
      <f>P673=R673</f>
    </nc>
  </rcc>
  <rcc rId="21685" sId="1">
    <nc r="P674">
      <f>VLOOKUP($C674,'E:\Ли\Пятилетка_Минэнерго\2021 год\ИПР_ФП_2020-2024_3 вар._сентябрь 2021\ИПР в МЭ_по замеч\[ДГК_АРМ-программа_ИПР 2021-2026гг_для МЭ_28.10.2021.xlsx]Лист1 (2)'!$F$17:$IU$2605,7,FALSE)/1000</f>
    </nc>
  </rcc>
  <rcc rId="21686" sId="1">
    <nc r="Q674">
      <f>P674=R674</f>
    </nc>
  </rcc>
  <rcc rId="21687" sId="1">
    <nc r="P675">
      <f>VLOOKUP($C675,'E:\Ли\Пятилетка_Минэнерго\2021 год\ИПР_ФП_2020-2024_3 вар._сентябрь 2021\ИПР в МЭ_по замеч\[ДГК_АРМ-программа_ИПР 2021-2026гг_для МЭ_28.10.2021.xlsx]Лист1 (2)'!$F$17:$IU$2605,7,FALSE)/1000</f>
    </nc>
  </rcc>
  <rcc rId="21688" sId="1">
    <nc r="Q675">
      <f>P675=R675</f>
    </nc>
  </rcc>
  <rcc rId="21689" sId="1">
    <nc r="P676">
      <f>VLOOKUP($C676,'E:\Ли\Пятилетка_Минэнерго\2021 год\ИПР_ФП_2020-2024_3 вар._сентябрь 2021\ИПР в МЭ_по замеч\[ДГК_АРМ-программа_ИПР 2021-2026гг_для МЭ_28.10.2021.xlsx]Лист1 (2)'!$F$17:$IU$2605,7,FALSE)/1000</f>
    </nc>
  </rcc>
  <rcc rId="21690" sId="1">
    <nc r="Q676">
      <f>P676=R676</f>
    </nc>
  </rcc>
  <rcc rId="21691" sId="1">
    <nc r="P677">
      <f>VLOOKUP($C677,'E:\Ли\Пятилетка_Минэнерго\2021 год\ИПР_ФП_2020-2024_3 вар._сентябрь 2021\ИПР в МЭ_по замеч\[ДГК_АРМ-программа_ИПР 2021-2026гг_для МЭ_28.10.2021.xlsx]Лист1 (2)'!$F$17:$IU$2605,7,FALSE)/1000</f>
    </nc>
  </rcc>
  <rcc rId="21692" sId="1">
    <nc r="Q677">
      <f>P677=R677</f>
    </nc>
  </rcc>
  <rcc rId="21693" sId="1">
    <nc r="P678">
      <f>VLOOKUP($C678,'E:\Ли\Пятилетка_Минэнерго\2021 год\ИПР_ФП_2020-2024_3 вар._сентябрь 2021\ИПР в МЭ_по замеч\[ДГК_АРМ-программа_ИПР 2021-2026гг_для МЭ_28.10.2021.xlsx]Лист1 (2)'!$F$17:$IU$2605,7,FALSE)/1000</f>
    </nc>
  </rcc>
  <rcc rId="21694" sId="1">
    <nc r="Q678">
      <f>P678=R678</f>
    </nc>
  </rcc>
  <rcc rId="21695" sId="1">
    <nc r="P679">
      <f>VLOOKUP($C679,'E:\Ли\Пятилетка_Минэнерго\2021 год\ИПР_ФП_2020-2024_3 вар._сентябрь 2021\ИПР в МЭ_по замеч\[ДГК_АРМ-программа_ИПР 2021-2026гг_для МЭ_28.10.2021.xlsx]Лист1 (2)'!$F$17:$IU$2605,7,FALSE)/1000</f>
    </nc>
  </rcc>
  <rcc rId="21696" sId="1">
    <nc r="Q679">
      <f>P679=R679</f>
    </nc>
  </rcc>
  <rcc rId="21697" sId="1">
    <nc r="P680">
      <f>VLOOKUP($C680,'E:\Ли\Пятилетка_Минэнерго\2021 год\ИПР_ФП_2020-2024_3 вар._сентябрь 2021\ИПР в МЭ_по замеч\[ДГК_АРМ-программа_ИПР 2021-2026гг_для МЭ_28.10.2021.xlsx]Лист1 (2)'!$F$17:$IU$2605,7,FALSE)/1000</f>
    </nc>
  </rcc>
  <rcc rId="21698" sId="1">
    <nc r="Q680">
      <f>P680=R680</f>
    </nc>
  </rcc>
  <rcc rId="21699" sId="1">
    <nc r="P681">
      <f>VLOOKUP($C681,'E:\Ли\Пятилетка_Минэнерго\2021 год\ИПР_ФП_2020-2024_3 вар._сентябрь 2021\ИПР в МЭ_по замеч\[ДГК_АРМ-программа_ИПР 2021-2026гг_для МЭ_28.10.2021.xlsx]Лист1 (2)'!$F$17:$IU$2605,7,FALSE)/1000</f>
    </nc>
  </rcc>
  <rcc rId="21700" sId="1">
    <nc r="Q681">
      <f>P681=R681</f>
    </nc>
  </rcc>
  <rcc rId="21701" sId="1">
    <nc r="P682">
      <f>VLOOKUP($C682,'E:\Ли\Пятилетка_Минэнерго\2021 год\ИПР_ФП_2020-2024_3 вар._сентябрь 2021\ИПР в МЭ_по замеч\[ДГК_АРМ-программа_ИПР 2021-2026гг_для МЭ_28.10.2021.xlsx]Лист1 (2)'!$F$17:$IU$2605,7,FALSE)/1000</f>
    </nc>
  </rcc>
  <rcc rId="21702" sId="1">
    <nc r="Q682">
      <f>P682=R682</f>
    </nc>
  </rcc>
  <rcc rId="21703" sId="1">
    <nc r="P683">
      <f>VLOOKUP($C683,'E:\Ли\Пятилетка_Минэнерго\2021 год\ИПР_ФП_2020-2024_3 вар._сентябрь 2021\ИПР в МЭ_по замеч\[ДГК_АРМ-программа_ИПР 2021-2026гг_для МЭ_28.10.2021.xlsx]Лист1 (2)'!$F$17:$IU$2605,7,FALSE)/1000</f>
    </nc>
  </rcc>
  <rcc rId="21704" sId="1">
    <nc r="Q683">
      <f>P683=R683</f>
    </nc>
  </rcc>
  <rcc rId="21705" sId="1">
    <nc r="P684">
      <f>VLOOKUP($C684,'E:\Ли\Пятилетка_Минэнерго\2021 год\ИПР_ФП_2020-2024_3 вар._сентябрь 2021\ИПР в МЭ_по замеч\[ДГК_АРМ-программа_ИПР 2021-2026гг_для МЭ_28.10.2021.xlsx]Лист1 (2)'!$F$17:$IU$2605,7,FALSE)/1000</f>
    </nc>
  </rcc>
  <rcc rId="21706" sId="1">
    <nc r="Q684">
      <f>P684=R684</f>
    </nc>
  </rcc>
  <rcc rId="21707" sId="1">
    <nc r="P685">
      <f>VLOOKUP($C685,'E:\Ли\Пятилетка_Минэнерго\2021 год\ИПР_ФП_2020-2024_3 вар._сентябрь 2021\ИПР в МЭ_по замеч\[ДГК_АРМ-программа_ИПР 2021-2026гг_для МЭ_28.10.2021.xlsx]Лист1 (2)'!$F$17:$IU$2605,7,FALSE)/1000</f>
    </nc>
  </rcc>
  <rcc rId="21708" sId="1">
    <nc r="Q685">
      <f>P685=R685</f>
    </nc>
  </rcc>
  <rcc rId="21709" sId="1">
    <nc r="P686">
      <f>VLOOKUP($C686,'E:\Ли\Пятилетка_Минэнерго\2021 год\ИПР_ФП_2020-2024_3 вар._сентябрь 2021\ИПР в МЭ_по замеч\[ДГК_АРМ-программа_ИПР 2021-2026гг_для МЭ_28.10.2021.xlsx]Лист1 (2)'!$F$17:$IU$2605,7,FALSE)/1000</f>
    </nc>
  </rcc>
  <rcc rId="21710" sId="1">
    <nc r="Q686">
      <f>P686=R686</f>
    </nc>
  </rcc>
  <rcc rId="21711" sId="1">
    <nc r="P687">
      <f>VLOOKUP($C687,'E:\Ли\Пятилетка_Минэнерго\2021 год\ИПР_ФП_2020-2024_3 вар._сентябрь 2021\ИПР в МЭ_по замеч\[ДГК_АРМ-программа_ИПР 2021-2026гг_для МЭ_28.10.2021.xlsx]Лист1 (2)'!$F$17:$IU$2605,7,FALSE)/1000</f>
    </nc>
  </rcc>
  <rcc rId="21712" sId="1">
    <nc r="Q687">
      <f>P687=R687</f>
    </nc>
  </rcc>
  <rcc rId="21713" sId="1">
    <nc r="P688">
      <f>VLOOKUP($C688,'E:\Ли\Пятилетка_Минэнерго\2021 год\ИПР_ФП_2020-2024_3 вар._сентябрь 2021\ИПР в МЭ_по замеч\[ДГК_АРМ-программа_ИПР 2021-2026гг_для МЭ_28.10.2021.xlsx]Лист1 (2)'!$F$17:$IU$2605,7,FALSE)/1000</f>
    </nc>
  </rcc>
  <rcc rId="21714" sId="1">
    <nc r="Q688">
      <f>P688=R688</f>
    </nc>
  </rcc>
  <rcc rId="21715" sId="1">
    <nc r="P689">
      <f>VLOOKUP($C689,'E:\Ли\Пятилетка_Минэнерго\2021 год\ИПР_ФП_2020-2024_3 вар._сентябрь 2021\ИПР в МЭ_по замеч\[ДГК_АРМ-программа_ИПР 2021-2026гг_для МЭ_28.10.2021.xlsx]Лист1 (2)'!$F$17:$IU$2605,7,FALSE)/1000</f>
    </nc>
  </rcc>
  <rcc rId="21716" sId="1">
    <nc r="Q689">
      <f>P689=R689</f>
    </nc>
  </rcc>
  <rcc rId="21717" sId="1">
    <nc r="P690">
      <f>VLOOKUP($C690,'E:\Ли\Пятилетка_Минэнерго\2021 год\ИПР_ФП_2020-2024_3 вар._сентябрь 2021\ИПР в МЭ_по замеч\[ДГК_АРМ-программа_ИПР 2021-2026гг_для МЭ_28.10.2021.xlsx]Лист1 (2)'!$F$17:$IU$2605,7,FALSE)/1000</f>
    </nc>
  </rcc>
  <rcc rId="21718" sId="1">
    <nc r="Q690">
      <f>P690=R690</f>
    </nc>
  </rcc>
  <rcc rId="21719" sId="1">
    <nc r="P691">
      <f>VLOOKUP($C691,'E:\Ли\Пятилетка_Минэнерго\2021 год\ИПР_ФП_2020-2024_3 вар._сентябрь 2021\ИПР в МЭ_по замеч\[ДГК_АРМ-программа_ИПР 2021-2026гг_для МЭ_28.10.2021.xlsx]Лист1 (2)'!$F$17:$IU$2605,7,FALSE)/1000</f>
    </nc>
  </rcc>
  <rcc rId="21720" sId="1">
    <nc r="Q691">
      <f>P691=R691</f>
    </nc>
  </rcc>
  <rcc rId="21721" sId="1">
    <nc r="P692">
      <f>VLOOKUP($C692,'E:\Ли\Пятилетка_Минэнерго\2021 год\ИПР_ФП_2020-2024_3 вар._сентябрь 2021\ИПР в МЭ_по замеч\[ДГК_АРМ-программа_ИПР 2021-2026гг_для МЭ_28.10.2021.xlsx]Лист1 (2)'!$F$17:$IU$2605,7,FALSE)/1000</f>
    </nc>
  </rcc>
  <rcc rId="21722" sId="1">
    <nc r="Q692">
      <f>P692=R692</f>
    </nc>
  </rcc>
  <rcc rId="21723" sId="1">
    <nc r="P693">
      <f>VLOOKUP($C693,'E:\Ли\Пятилетка_Минэнерго\2021 год\ИПР_ФП_2020-2024_3 вар._сентябрь 2021\ИПР в МЭ_по замеч\[ДГК_АРМ-программа_ИПР 2021-2026гг_для МЭ_28.10.2021.xlsx]Лист1 (2)'!$F$17:$IU$2605,7,FALSE)/1000</f>
    </nc>
  </rcc>
  <rcc rId="21724" sId="1">
    <nc r="Q693">
      <f>P693=R693</f>
    </nc>
  </rcc>
  <rcc rId="21725" sId="1">
    <nc r="P694">
      <f>VLOOKUP($C694,'E:\Ли\Пятилетка_Минэнерго\2021 год\ИПР_ФП_2020-2024_3 вар._сентябрь 2021\ИПР в МЭ_по замеч\[ДГК_АРМ-программа_ИПР 2021-2026гг_для МЭ_28.10.2021.xlsx]Лист1 (2)'!$F$17:$IU$2605,7,FALSE)/1000</f>
    </nc>
  </rcc>
  <rcc rId="21726" sId="1">
    <nc r="Q694">
      <f>P694=R694</f>
    </nc>
  </rcc>
  <rcc rId="21727" sId="1">
    <nc r="P695">
      <f>VLOOKUP($C695,'E:\Ли\Пятилетка_Минэнерго\2021 год\ИПР_ФП_2020-2024_3 вар._сентябрь 2021\ИПР в МЭ_по замеч\[ДГК_АРМ-программа_ИПР 2021-2026гг_для МЭ_28.10.2021.xlsx]Лист1 (2)'!$F$17:$IU$2605,7,FALSE)/1000</f>
    </nc>
  </rcc>
  <rcc rId="21728" sId="1">
    <nc r="Q695">
      <f>P695=R695</f>
    </nc>
  </rcc>
  <rcc rId="21729" sId="1">
    <nc r="P696">
      <f>VLOOKUP($C696,'E:\Ли\Пятилетка_Минэнерго\2021 год\ИПР_ФП_2020-2024_3 вар._сентябрь 2021\ИПР в МЭ_по замеч\[ДГК_АРМ-программа_ИПР 2021-2026гг_для МЭ_28.10.2021.xlsx]Лист1 (2)'!$F$17:$IU$2605,7,FALSE)/1000</f>
    </nc>
  </rcc>
  <rcc rId="21730" sId="1">
    <nc r="Q696">
      <f>P696=R696</f>
    </nc>
  </rcc>
  <rcc rId="21731" sId="1">
    <nc r="P697">
      <f>VLOOKUP($C697,'E:\Ли\Пятилетка_Минэнерго\2021 год\ИПР_ФП_2020-2024_3 вар._сентябрь 2021\ИПР в МЭ_по замеч\[ДГК_АРМ-программа_ИПР 2021-2026гг_для МЭ_28.10.2021.xlsx]Лист1 (2)'!$F$17:$IU$2605,7,FALSE)/1000</f>
    </nc>
  </rcc>
  <rcc rId="21732" sId="1">
    <nc r="Q697">
      <f>P697=R697</f>
    </nc>
  </rcc>
  <rcc rId="21733" sId="1">
    <nc r="P698">
      <f>VLOOKUP($C698,'E:\Ли\Пятилетка_Минэнерго\2021 год\ИПР_ФП_2020-2024_3 вар._сентябрь 2021\ИПР в МЭ_по замеч\[ДГК_АРМ-программа_ИПР 2021-2026гг_для МЭ_28.10.2021.xlsx]Лист1 (2)'!$F$17:$IU$2605,7,FALSE)/1000</f>
    </nc>
  </rcc>
  <rcc rId="21734" sId="1">
    <nc r="Q698">
      <f>P698=R698</f>
    </nc>
  </rcc>
  <rcc rId="21735" sId="1">
    <nc r="P699">
      <f>VLOOKUP($C699,'E:\Ли\Пятилетка_Минэнерго\2021 год\ИПР_ФП_2020-2024_3 вар._сентябрь 2021\ИПР в МЭ_по замеч\[ДГК_АРМ-программа_ИПР 2021-2026гг_для МЭ_28.10.2021.xlsx]Лист1 (2)'!$F$17:$IU$2605,7,FALSE)/1000</f>
    </nc>
  </rcc>
  <rcc rId="21736" sId="1">
    <nc r="Q699">
      <f>P699=R699</f>
    </nc>
  </rcc>
  <rcc rId="21737" sId="1">
    <nc r="P700">
      <f>VLOOKUP($C700,'E:\Ли\Пятилетка_Минэнерго\2021 год\ИПР_ФП_2020-2024_3 вар._сентябрь 2021\ИПР в МЭ_по замеч\[ДГК_АРМ-программа_ИПР 2021-2026гг_для МЭ_28.10.2021.xlsx]Лист1 (2)'!$F$17:$IU$2605,7,FALSE)/1000</f>
    </nc>
  </rcc>
  <rcc rId="21738" sId="1">
    <nc r="Q700">
      <f>P700=R700</f>
    </nc>
  </rcc>
  <rcc rId="21739" sId="1">
    <nc r="P701">
      <f>VLOOKUP($C701,'E:\Ли\Пятилетка_Минэнерго\2021 год\ИПР_ФП_2020-2024_3 вар._сентябрь 2021\ИПР в МЭ_по замеч\[ДГК_АРМ-программа_ИПР 2021-2026гг_для МЭ_28.10.2021.xlsx]Лист1 (2)'!$F$17:$IU$2605,7,FALSE)/1000</f>
    </nc>
  </rcc>
  <rcc rId="21740" sId="1">
    <nc r="Q701">
      <f>P701=R701</f>
    </nc>
  </rcc>
  <rcc rId="21741" sId="1">
    <nc r="P702">
      <f>VLOOKUP($C702,'E:\Ли\Пятилетка_Минэнерго\2021 год\ИПР_ФП_2020-2024_3 вар._сентябрь 2021\ИПР в МЭ_по замеч\[ДГК_АРМ-программа_ИПР 2021-2026гг_для МЭ_28.10.2021.xlsx]Лист1 (2)'!$F$17:$IU$2605,7,FALSE)/1000</f>
    </nc>
  </rcc>
  <rcc rId="21742" sId="1">
    <nc r="Q702">
      <f>P702=R702</f>
    </nc>
  </rcc>
  <rcc rId="21743" sId="1">
    <nc r="P703">
      <f>VLOOKUP($C703,'E:\Ли\Пятилетка_Минэнерго\2021 год\ИПР_ФП_2020-2024_3 вар._сентябрь 2021\ИПР в МЭ_по замеч\[ДГК_АРМ-программа_ИПР 2021-2026гг_для МЭ_28.10.2021.xlsx]Лист1 (2)'!$F$17:$IU$2605,7,FALSE)/1000</f>
    </nc>
  </rcc>
  <rcc rId="21744" sId="1">
    <nc r="Q703">
      <f>P703=R703</f>
    </nc>
  </rcc>
  <rcc rId="21745" sId="1">
    <nc r="P704">
      <f>VLOOKUP($C704,'E:\Ли\Пятилетка_Минэнерго\2021 год\ИПР_ФП_2020-2024_3 вар._сентябрь 2021\ИПР в МЭ_по замеч\[ДГК_АРМ-программа_ИПР 2021-2026гг_для МЭ_28.10.2021.xlsx]Лист1 (2)'!$F$17:$IU$2605,7,FALSE)/1000</f>
    </nc>
  </rcc>
  <rcc rId="21746" sId="1">
    <nc r="Q704">
      <f>P704=R704</f>
    </nc>
  </rcc>
  <rcc rId="21747" sId="1">
    <nc r="P705">
      <f>VLOOKUP($C705,'E:\Ли\Пятилетка_Минэнерго\2021 год\ИПР_ФП_2020-2024_3 вар._сентябрь 2021\ИПР в МЭ_по замеч\[ДГК_АРМ-программа_ИПР 2021-2026гг_для МЭ_28.10.2021.xlsx]Лист1 (2)'!$F$17:$IU$2605,7,FALSE)/1000</f>
    </nc>
  </rcc>
  <rcc rId="21748" sId="1">
    <nc r="Q705">
      <f>P705=R705</f>
    </nc>
  </rcc>
  <rcc rId="21749" sId="1">
    <nc r="P706">
      <f>VLOOKUP($C706,'E:\Ли\Пятилетка_Минэнерго\2021 год\ИПР_ФП_2020-2024_3 вар._сентябрь 2021\ИПР в МЭ_по замеч\[ДГК_АРМ-программа_ИПР 2021-2026гг_для МЭ_28.10.2021.xlsx]Лист1 (2)'!$F$17:$IU$2605,7,FALSE)/1000</f>
    </nc>
  </rcc>
  <rcc rId="21750" sId="1">
    <nc r="Q706">
      <f>P706=R706</f>
    </nc>
  </rcc>
  <rcc rId="21751" sId="1">
    <nc r="P707">
      <f>VLOOKUP($C707,'E:\Ли\Пятилетка_Минэнерго\2021 год\ИПР_ФП_2020-2024_3 вар._сентябрь 2021\ИПР в МЭ_по замеч\[ДГК_АРМ-программа_ИПР 2021-2026гг_для МЭ_28.10.2021.xlsx]Лист1 (2)'!$F$17:$IU$2605,7,FALSE)/1000</f>
    </nc>
  </rcc>
  <rcc rId="21752" sId="1">
    <nc r="Q707">
      <f>P707=R707</f>
    </nc>
  </rcc>
  <rcc rId="21753" sId="1">
    <nc r="P708">
      <f>VLOOKUP($C708,'E:\Ли\Пятилетка_Минэнерго\2021 год\ИПР_ФП_2020-2024_3 вар._сентябрь 2021\ИПР в МЭ_по замеч\[ДГК_АРМ-программа_ИПР 2021-2026гг_для МЭ_28.10.2021.xlsx]Лист1 (2)'!$F$17:$IU$2605,7,FALSE)/1000</f>
    </nc>
  </rcc>
  <rcc rId="21754" sId="1">
    <nc r="Q708">
      <f>P708=R708</f>
    </nc>
  </rcc>
  <rcc rId="21755" sId="1">
    <nc r="P709">
      <f>VLOOKUP($C709,'E:\Ли\Пятилетка_Минэнерго\2021 год\ИПР_ФП_2020-2024_3 вар._сентябрь 2021\ИПР в МЭ_по замеч\[ДГК_АРМ-программа_ИПР 2021-2026гг_для МЭ_28.10.2021.xlsx]Лист1 (2)'!$F$17:$IU$2605,7,FALSE)/1000</f>
    </nc>
  </rcc>
  <rcc rId="21756" sId="1">
    <nc r="Q709">
      <f>P709=R709</f>
    </nc>
  </rcc>
  <rcc rId="21757" sId="1">
    <nc r="P710">
      <f>VLOOKUP($C710,'E:\Ли\Пятилетка_Минэнерго\2021 год\ИПР_ФП_2020-2024_3 вар._сентябрь 2021\ИПР в МЭ_по замеч\[ДГК_АРМ-программа_ИПР 2021-2026гг_для МЭ_28.10.2021.xlsx]Лист1 (2)'!$F$17:$IU$2605,7,FALSE)/1000</f>
    </nc>
  </rcc>
  <rcc rId="21758" sId="1">
    <nc r="Q710">
      <f>P710=R710</f>
    </nc>
  </rcc>
  <rcc rId="21759" sId="1">
    <nc r="P711">
      <f>VLOOKUP($C711,'E:\Ли\Пятилетка_Минэнерго\2021 год\ИПР_ФП_2020-2024_3 вар._сентябрь 2021\ИПР в МЭ_по замеч\[ДГК_АРМ-программа_ИПР 2021-2026гг_для МЭ_28.10.2021.xlsx]Лист1 (2)'!$F$17:$IU$2605,7,FALSE)/1000</f>
    </nc>
  </rcc>
  <rcc rId="21760" sId="1">
    <nc r="Q711">
      <f>P711=R711</f>
    </nc>
  </rcc>
  <rcc rId="21761" sId="1">
    <nc r="P712">
      <f>VLOOKUP($C712,'E:\Ли\Пятилетка_Минэнерго\2021 год\ИПР_ФП_2020-2024_3 вар._сентябрь 2021\ИПР в МЭ_по замеч\[ДГК_АРМ-программа_ИПР 2021-2026гг_для МЭ_28.10.2021.xlsx]Лист1 (2)'!$F$17:$IU$2605,7,FALSE)/1000</f>
    </nc>
  </rcc>
  <rcc rId="21762" sId="1">
    <nc r="Q712">
      <f>P712=R712</f>
    </nc>
  </rcc>
  <rcc rId="21763" sId="1">
    <nc r="P713">
      <f>VLOOKUP($C713,'E:\Ли\Пятилетка_Минэнерго\2021 год\ИПР_ФП_2020-2024_3 вар._сентябрь 2021\ИПР в МЭ_по замеч\[ДГК_АРМ-программа_ИПР 2021-2026гг_для МЭ_28.10.2021.xlsx]Лист1 (2)'!$F$17:$IU$2605,7,FALSE)/1000</f>
    </nc>
  </rcc>
  <rcc rId="21764" sId="1">
    <nc r="Q713">
      <f>P713=R713</f>
    </nc>
  </rcc>
  <rcc rId="21765" sId="1">
    <nc r="P714">
      <f>VLOOKUP($C714,'E:\Ли\Пятилетка_Минэнерго\2021 год\ИПР_ФП_2020-2024_3 вар._сентябрь 2021\ИПР в МЭ_по замеч\[ДГК_АРМ-программа_ИПР 2021-2026гг_для МЭ_28.10.2021.xlsx]Лист1 (2)'!$F$17:$IU$2605,7,FALSE)/1000</f>
    </nc>
  </rcc>
  <rcc rId="21766" sId="1">
    <nc r="Q714">
      <f>P714=R714</f>
    </nc>
  </rcc>
  <rcc rId="21767" sId="1">
    <nc r="P715">
      <f>VLOOKUP($C715,'E:\Ли\Пятилетка_Минэнерго\2021 год\ИПР_ФП_2020-2024_3 вар._сентябрь 2021\ИПР в МЭ_по замеч\[ДГК_АРМ-программа_ИПР 2021-2026гг_для МЭ_28.10.2021.xlsx]Лист1 (2)'!$F$17:$IU$2605,7,FALSE)/1000</f>
    </nc>
  </rcc>
  <rcc rId="21768" sId="1">
    <nc r="Q715">
      <f>P715=R715</f>
    </nc>
  </rcc>
  <rcc rId="21769" sId="1">
    <nc r="P716">
      <f>VLOOKUP($C716,'E:\Ли\Пятилетка_Минэнерго\2021 год\ИПР_ФП_2020-2024_3 вар._сентябрь 2021\ИПР в МЭ_по замеч\[ДГК_АРМ-программа_ИПР 2021-2026гг_для МЭ_28.10.2021.xlsx]Лист1 (2)'!$F$17:$IU$2605,7,FALSE)/1000</f>
    </nc>
  </rcc>
  <rcc rId="21770" sId="1">
    <nc r="Q716">
      <f>P716=R716</f>
    </nc>
  </rcc>
  <rcc rId="21771" sId="1">
    <nc r="P717">
      <f>VLOOKUP($C717,'E:\Ли\Пятилетка_Минэнерго\2021 год\ИПР_ФП_2020-2024_3 вар._сентябрь 2021\ИПР в МЭ_по замеч\[ДГК_АРМ-программа_ИПР 2021-2026гг_для МЭ_28.10.2021.xlsx]Лист1 (2)'!$F$17:$IU$2605,7,FALSE)/1000</f>
    </nc>
  </rcc>
  <rcc rId="21772" sId="1">
    <nc r="Q717">
      <f>P717=R717</f>
    </nc>
  </rcc>
  <rcc rId="21773" sId="1">
    <nc r="P718">
      <f>VLOOKUP($C718,'E:\Ли\Пятилетка_Минэнерго\2021 год\ИПР_ФП_2020-2024_3 вар._сентябрь 2021\ИПР в МЭ_по замеч\[ДГК_АРМ-программа_ИПР 2021-2026гг_для МЭ_28.10.2021.xlsx]Лист1 (2)'!$F$17:$IU$2605,7,FALSE)/1000</f>
    </nc>
  </rcc>
  <rcc rId="21774" sId="1">
    <nc r="Q718">
      <f>P718=R718</f>
    </nc>
  </rcc>
  <rcc rId="21775" sId="1">
    <nc r="P719">
      <f>VLOOKUP($C719,'E:\Ли\Пятилетка_Минэнерго\2021 год\ИПР_ФП_2020-2024_3 вар._сентябрь 2021\ИПР в МЭ_по замеч\[ДГК_АРМ-программа_ИПР 2021-2026гг_для МЭ_28.10.2021.xlsx]Лист1 (2)'!$F$17:$IU$2605,7,FALSE)/1000</f>
    </nc>
  </rcc>
  <rcc rId="21776" sId="1">
    <nc r="Q719">
      <f>P719=R719</f>
    </nc>
  </rcc>
  <rcc rId="21777" sId="1">
    <nc r="P720">
      <f>VLOOKUP($C720,'E:\Ли\Пятилетка_Минэнерго\2021 год\ИПР_ФП_2020-2024_3 вар._сентябрь 2021\ИПР в МЭ_по замеч\[ДГК_АРМ-программа_ИПР 2021-2026гг_для МЭ_28.10.2021.xlsx]Лист1 (2)'!$F$17:$IU$2605,7,FALSE)/1000</f>
    </nc>
  </rcc>
  <rcc rId="21778" sId="1">
    <nc r="Q720">
      <f>P720=R720</f>
    </nc>
  </rcc>
  <rcc rId="21779" sId="1">
    <nc r="P721">
      <f>VLOOKUP($C721,'E:\Ли\Пятилетка_Минэнерго\2021 год\ИПР_ФП_2020-2024_3 вар._сентябрь 2021\ИПР в МЭ_по замеч\[ДГК_АРМ-программа_ИПР 2021-2026гг_для МЭ_28.10.2021.xlsx]Лист1 (2)'!$F$17:$IU$2605,7,FALSE)/1000</f>
    </nc>
  </rcc>
  <rcc rId="21780" sId="1">
    <nc r="Q721">
      <f>P721=R721</f>
    </nc>
  </rcc>
  <rcc rId="21781" sId="1">
    <nc r="P722">
      <f>VLOOKUP($C722,'E:\Ли\Пятилетка_Минэнерго\2021 год\ИПР_ФП_2020-2024_3 вар._сентябрь 2021\ИПР в МЭ_по замеч\[ДГК_АРМ-программа_ИПР 2021-2026гг_для МЭ_28.10.2021.xlsx]Лист1 (2)'!$F$17:$IU$2605,7,FALSE)/1000</f>
    </nc>
  </rcc>
  <rcc rId="21782" sId="1">
    <nc r="Q722">
      <f>P722=R722</f>
    </nc>
  </rcc>
  <rcc rId="21783" sId="1">
    <nc r="P723">
      <f>VLOOKUP($C723,'E:\Ли\Пятилетка_Минэнерго\2021 год\ИПР_ФП_2020-2024_3 вар._сентябрь 2021\ИПР в МЭ_по замеч\[ДГК_АРМ-программа_ИПР 2021-2026гг_для МЭ_28.10.2021.xlsx]Лист1 (2)'!$F$17:$IU$2605,7,FALSE)/1000</f>
    </nc>
  </rcc>
  <rcc rId="21784" sId="1">
    <nc r="Q723">
      <f>P723=R723</f>
    </nc>
  </rcc>
  <rcc rId="21785" sId="1">
    <nc r="P724">
      <f>VLOOKUP($C724,'E:\Ли\Пятилетка_Минэнерго\2021 год\ИПР_ФП_2020-2024_3 вар._сентябрь 2021\ИПР в МЭ_по замеч\[ДГК_АРМ-программа_ИПР 2021-2026гг_для МЭ_28.10.2021.xlsx]Лист1 (2)'!$F$17:$IU$2605,7,FALSE)/1000</f>
    </nc>
  </rcc>
  <rcc rId="21786" sId="1">
    <nc r="Q724">
      <f>P724=R724</f>
    </nc>
  </rcc>
  <rcc rId="21787" sId="1">
    <nc r="P725">
      <f>VLOOKUP($C725,'E:\Ли\Пятилетка_Минэнерго\2021 год\ИПР_ФП_2020-2024_3 вар._сентябрь 2021\ИПР в МЭ_по замеч\[ДГК_АРМ-программа_ИПР 2021-2026гг_для МЭ_28.10.2021.xlsx]Лист1 (2)'!$F$17:$IU$2605,7,FALSE)/1000</f>
    </nc>
  </rcc>
  <rcc rId="21788" sId="1">
    <nc r="Q725">
      <f>P725=R725</f>
    </nc>
  </rcc>
  <rcc rId="21789" sId="1">
    <nc r="P726">
      <f>VLOOKUP($C726,'E:\Ли\Пятилетка_Минэнерго\2021 год\ИПР_ФП_2020-2024_3 вар._сентябрь 2021\ИПР в МЭ_по замеч\[ДГК_АРМ-программа_ИПР 2021-2026гг_для МЭ_28.10.2021.xlsx]Лист1 (2)'!$F$17:$IU$2605,7,FALSE)/1000</f>
    </nc>
  </rcc>
  <rcc rId="21790" sId="1">
    <nc r="Q726">
      <f>P726=R726</f>
    </nc>
  </rcc>
  <rcc rId="21791" sId="1">
    <nc r="P727">
      <f>VLOOKUP($C727,'E:\Ли\Пятилетка_Минэнерго\2021 год\ИПР_ФП_2020-2024_3 вар._сентябрь 2021\ИПР в МЭ_по замеч\[ДГК_АРМ-программа_ИПР 2021-2026гг_для МЭ_28.10.2021.xlsx]Лист1 (2)'!$F$17:$IU$2605,7,FALSE)/1000</f>
    </nc>
  </rcc>
  <rcc rId="21792" sId="1">
    <nc r="Q727">
      <f>P727=R727</f>
    </nc>
  </rcc>
  <rcc rId="21793" sId="1">
    <nc r="P728">
      <f>VLOOKUP($C728,'E:\Ли\Пятилетка_Минэнерго\2021 год\ИПР_ФП_2020-2024_3 вар._сентябрь 2021\ИПР в МЭ_по замеч\[ДГК_АРМ-программа_ИПР 2021-2026гг_для МЭ_28.10.2021.xlsx]Лист1 (2)'!$F$17:$IU$2605,7,FALSE)/1000</f>
    </nc>
  </rcc>
  <rcc rId="21794" sId="1">
    <nc r="Q728">
      <f>P728=R728</f>
    </nc>
  </rcc>
  <rcc rId="21795" sId="1">
    <nc r="P729">
      <f>VLOOKUP($C729,'E:\Ли\Пятилетка_Минэнерго\2021 год\ИПР_ФП_2020-2024_3 вар._сентябрь 2021\ИПР в МЭ_по замеч\[ДГК_АРМ-программа_ИПР 2021-2026гг_для МЭ_28.10.2021.xlsx]Лист1 (2)'!$F$17:$IU$2605,7,FALSE)/1000</f>
    </nc>
  </rcc>
  <rcc rId="21796" sId="1">
    <nc r="Q729">
      <f>P729=R729</f>
    </nc>
  </rcc>
  <rcc rId="21797" sId="1">
    <nc r="P730">
      <f>VLOOKUP($C730,'E:\Ли\Пятилетка_Минэнерго\2021 год\ИПР_ФП_2020-2024_3 вар._сентябрь 2021\ИПР в МЭ_по замеч\[ДГК_АРМ-программа_ИПР 2021-2026гг_для МЭ_28.10.2021.xlsx]Лист1 (2)'!$F$17:$IU$2605,7,FALSE)/1000</f>
    </nc>
  </rcc>
  <rcc rId="21798" sId="1">
    <nc r="Q730">
      <f>P730=R730</f>
    </nc>
  </rcc>
  <rcc rId="21799" sId="1">
    <nc r="P731">
      <f>VLOOKUP($C731,'E:\Ли\Пятилетка_Минэнерго\2021 год\ИПР_ФП_2020-2024_3 вар._сентябрь 2021\ИПР в МЭ_по замеч\[ДГК_АРМ-программа_ИПР 2021-2026гг_для МЭ_28.10.2021.xlsx]Лист1 (2)'!$F$17:$IU$2605,7,FALSE)/1000</f>
    </nc>
  </rcc>
  <rcc rId="21800" sId="1">
    <nc r="Q731">
      <f>P731=R731</f>
    </nc>
  </rcc>
  <rcc rId="21801" sId="1">
    <nc r="P732">
      <f>VLOOKUP($C732,'E:\Ли\Пятилетка_Минэнерго\2021 год\ИПР_ФП_2020-2024_3 вар._сентябрь 2021\ИПР в МЭ_по замеч\[ДГК_АРМ-программа_ИПР 2021-2026гг_для МЭ_28.10.2021.xlsx]Лист1 (2)'!$F$17:$IU$2605,7,FALSE)/1000</f>
    </nc>
  </rcc>
  <rcc rId="21802" sId="1">
    <nc r="Q732">
      <f>P732=R732</f>
    </nc>
  </rcc>
  <rcc rId="21803" sId="1">
    <nc r="P733">
      <f>VLOOKUP($C733,'E:\Ли\Пятилетка_Минэнерго\2021 год\ИПР_ФП_2020-2024_3 вар._сентябрь 2021\ИПР в МЭ_по замеч\[ДГК_АРМ-программа_ИПР 2021-2026гг_для МЭ_28.10.2021.xlsx]Лист1 (2)'!$F$17:$IU$2605,7,FALSE)/1000</f>
    </nc>
  </rcc>
  <rcc rId="21804" sId="1">
    <nc r="Q733">
      <f>P733=R733</f>
    </nc>
  </rcc>
  <rcc rId="21805" sId="1">
    <nc r="P734">
      <f>VLOOKUP($C734,'E:\Ли\Пятилетка_Минэнерго\2021 год\ИПР_ФП_2020-2024_3 вар._сентябрь 2021\ИПР в МЭ_по замеч\[ДГК_АРМ-программа_ИПР 2021-2026гг_для МЭ_28.10.2021.xlsx]Лист1 (2)'!$F$17:$IU$2605,7,FALSE)/1000</f>
    </nc>
  </rcc>
  <rcc rId="21806" sId="1">
    <nc r="Q734">
      <f>P734=R734</f>
    </nc>
  </rcc>
  <rcc rId="21807" sId="1">
    <nc r="P735">
      <f>VLOOKUP($C735,'E:\Ли\Пятилетка_Минэнерго\2021 год\ИПР_ФП_2020-2024_3 вар._сентябрь 2021\ИПР в МЭ_по замеч\[ДГК_АРМ-программа_ИПР 2021-2026гг_для МЭ_28.10.2021.xlsx]Лист1 (2)'!$F$17:$IU$2605,7,FALSE)/1000</f>
    </nc>
  </rcc>
  <rcc rId="21808" sId="1">
    <nc r="Q735">
      <f>P735=R735</f>
    </nc>
  </rcc>
  <rcc rId="21809" sId="1">
    <nc r="P736">
      <f>VLOOKUP($C736,'E:\Ли\Пятилетка_Минэнерго\2021 год\ИПР_ФП_2020-2024_3 вар._сентябрь 2021\ИПР в МЭ_по замеч\[ДГК_АРМ-программа_ИПР 2021-2026гг_для МЭ_28.10.2021.xlsx]Лист1 (2)'!$F$17:$IU$2605,7,FALSE)/1000</f>
    </nc>
  </rcc>
  <rcc rId="21810" sId="1">
    <nc r="Q736">
      <f>P736=R736</f>
    </nc>
  </rcc>
  <rcc rId="21811" sId="1">
    <nc r="P737">
      <f>VLOOKUP($C737,'E:\Ли\Пятилетка_Минэнерго\2021 год\ИПР_ФП_2020-2024_3 вар._сентябрь 2021\ИПР в МЭ_по замеч\[ДГК_АРМ-программа_ИПР 2021-2026гг_для МЭ_28.10.2021.xlsx]Лист1 (2)'!$F$17:$IU$2605,7,FALSE)/1000</f>
    </nc>
  </rcc>
  <rcc rId="21812" sId="1">
    <nc r="Q737">
      <f>P737=R737</f>
    </nc>
  </rcc>
  <rcc rId="21813" sId="1">
    <nc r="P738">
      <f>VLOOKUP($C738,'E:\Ли\Пятилетка_Минэнерго\2021 год\ИПР_ФП_2020-2024_3 вар._сентябрь 2021\ИПР в МЭ_по замеч\[ДГК_АРМ-программа_ИПР 2021-2026гг_для МЭ_28.10.2021.xlsx]Лист1 (2)'!$F$17:$IU$2605,7,FALSE)/1000</f>
    </nc>
  </rcc>
  <rcc rId="21814" sId="1">
    <nc r="Q738">
      <f>P738=R738</f>
    </nc>
  </rcc>
  <rcc rId="21815" sId="1">
    <nc r="P739">
      <f>VLOOKUP($C739,'E:\Ли\Пятилетка_Минэнерго\2021 год\ИПР_ФП_2020-2024_3 вар._сентябрь 2021\ИПР в МЭ_по замеч\[ДГК_АРМ-программа_ИПР 2021-2026гг_для МЭ_28.10.2021.xlsx]Лист1 (2)'!$F$17:$IU$2605,7,FALSE)/1000</f>
    </nc>
  </rcc>
  <rcc rId="21816" sId="1">
    <nc r="Q739">
      <f>P739=R739</f>
    </nc>
  </rcc>
  <rcc rId="21817" sId="1">
    <nc r="P740">
      <f>VLOOKUP($C740,'E:\Ли\Пятилетка_Минэнерго\2021 год\ИПР_ФП_2020-2024_3 вар._сентябрь 2021\ИПР в МЭ_по замеч\[ДГК_АРМ-программа_ИПР 2021-2026гг_для МЭ_28.10.2021.xlsx]Лист1 (2)'!$F$17:$IU$2605,7,FALSE)/1000</f>
    </nc>
  </rcc>
  <rcc rId="21818" sId="1">
    <nc r="Q740">
      <f>P740=R740</f>
    </nc>
  </rcc>
  <rcc rId="21819" sId="1">
    <nc r="P741">
      <f>VLOOKUP($C741,'E:\Ли\Пятилетка_Минэнерго\2021 год\ИПР_ФП_2020-2024_3 вар._сентябрь 2021\ИПР в МЭ_по замеч\[ДГК_АРМ-программа_ИПР 2021-2026гг_для МЭ_28.10.2021.xlsx]Лист1 (2)'!$F$17:$IU$2605,7,FALSE)/1000</f>
    </nc>
  </rcc>
  <rcc rId="21820" sId="1">
    <nc r="Q741">
      <f>P741=R741</f>
    </nc>
  </rcc>
  <rcc rId="21821" sId="1">
    <nc r="P742">
      <f>VLOOKUP($C742,'E:\Ли\Пятилетка_Минэнерго\2021 год\ИПР_ФП_2020-2024_3 вар._сентябрь 2021\ИПР в МЭ_по замеч\[ДГК_АРМ-программа_ИПР 2021-2026гг_для МЭ_28.10.2021.xlsx]Лист1 (2)'!$F$17:$IU$2605,7,FALSE)/1000</f>
    </nc>
  </rcc>
  <rcc rId="21822" sId="1">
    <nc r="Q742">
      <f>P742=R742</f>
    </nc>
  </rcc>
  <rcc rId="21823" sId="1">
    <nc r="P743">
      <f>VLOOKUP($C743,'E:\Ли\Пятилетка_Минэнерго\2021 год\ИПР_ФП_2020-2024_3 вар._сентябрь 2021\ИПР в МЭ_по замеч\[ДГК_АРМ-программа_ИПР 2021-2026гг_для МЭ_28.10.2021.xlsx]Лист1 (2)'!$F$17:$IU$2605,7,FALSE)/1000</f>
    </nc>
  </rcc>
  <rcc rId="21824" sId="1">
    <nc r="Q743">
      <f>P743=R743</f>
    </nc>
  </rcc>
  <rcc rId="21825" sId="1">
    <nc r="P744">
      <f>VLOOKUP($C744,'E:\Ли\Пятилетка_Минэнерго\2021 год\ИПР_ФП_2020-2024_3 вар._сентябрь 2021\ИПР в МЭ_по замеч\[ДГК_АРМ-программа_ИПР 2021-2026гг_для МЭ_28.10.2021.xlsx]Лист1 (2)'!$F$17:$IU$2605,7,FALSE)/1000</f>
    </nc>
  </rcc>
  <rcc rId="21826" sId="1">
    <nc r="Q744">
      <f>P744=R744</f>
    </nc>
  </rcc>
  <rcc rId="21827" sId="1">
    <nc r="P745">
      <f>VLOOKUP($C745,'E:\Ли\Пятилетка_Минэнерго\2021 год\ИПР_ФП_2020-2024_3 вар._сентябрь 2021\ИПР в МЭ_по замеч\[ДГК_АРМ-программа_ИПР 2021-2026гг_для МЭ_28.10.2021.xlsx]Лист1 (2)'!$F$17:$IU$2605,7,FALSE)/1000</f>
    </nc>
  </rcc>
  <rcc rId="21828" sId="1">
    <nc r="Q745">
      <f>P745=R745</f>
    </nc>
  </rcc>
  <rcc rId="21829" sId="1">
    <nc r="P746">
      <f>VLOOKUP($C746,'E:\Ли\Пятилетка_Минэнерго\2021 год\ИПР_ФП_2020-2024_3 вар._сентябрь 2021\ИПР в МЭ_по замеч\[ДГК_АРМ-программа_ИПР 2021-2026гг_для МЭ_28.10.2021.xlsx]Лист1 (2)'!$F$17:$IU$2605,7,FALSE)/1000</f>
    </nc>
  </rcc>
  <rcc rId="21830" sId="1">
    <nc r="Q746">
      <f>P746=R746</f>
    </nc>
  </rcc>
  <rcc rId="21831" sId="1">
    <nc r="P758">
      <f>VLOOKUP($C758,'E:\Ли\Пятилетка_Минэнерго\2021 год\ИПР_ФП_2020-2024_3 вар._сентябрь 2021\ИПР в МЭ_по замеч\[ДГК_АРМ-программа_ИПР 2021-2026гг_для МЭ_28.10.2021.xlsx]Лист1 (2)'!$F$17:$IU$2605,7,FALSE)/1000</f>
    </nc>
  </rcc>
  <rcc rId="21832" sId="1">
    <nc r="Q758">
      <f>P758=R758</f>
    </nc>
  </rcc>
  <rcc rId="21833" sId="1">
    <nc r="P759">
      <f>VLOOKUP($C759,'E:\Ли\Пятилетка_Минэнерго\2021 год\ИПР_ФП_2020-2024_3 вар._сентябрь 2021\ИПР в МЭ_по замеч\[ДГК_АРМ-программа_ИПР 2021-2026гг_для МЭ_28.10.2021.xlsx]Лист1 (2)'!$F$17:$IU$2605,7,FALSE)/1000</f>
    </nc>
  </rcc>
  <rcc rId="21834" sId="1">
    <nc r="Q759">
      <f>P759=R759</f>
    </nc>
  </rcc>
  <rcc rId="21835" sId="1">
    <nc r="P761">
      <f>VLOOKUP($C761,'E:\Ли\Пятилетка_Минэнерго\2021 год\ИПР_ФП_2020-2024_3 вар._сентябрь 2021\ИПР в МЭ_по замеч\[ДГК_АРМ-программа_ИПР 2021-2026гг_для МЭ_28.10.2021.xlsx]Лист1 (2)'!$F$17:$IU$2605,7,FALSE)/1000</f>
    </nc>
  </rcc>
  <rcc rId="21836" sId="1">
    <nc r="Q761">
      <f>P761=R761</f>
    </nc>
  </rcc>
  <rcc rId="21837" sId="1">
    <nc r="P763">
      <f>VLOOKUP($C763,'E:\Ли\Пятилетка_Минэнерго\2021 год\ИПР_ФП_2020-2024_3 вар._сентябрь 2021\ИПР в МЭ_по замеч\[ДГК_АРМ-программа_ИПР 2021-2026гг_для МЭ_28.10.2021.xlsx]Лист1 (2)'!$F$17:$IU$2605,7,FALSE)/1000</f>
    </nc>
  </rcc>
  <rcc rId="21838" sId="1">
    <nc r="Q763">
      <f>P763=R763</f>
    </nc>
  </rcc>
  <rcc rId="21839" sId="1">
    <nc r="P765">
      <f>VLOOKUP($C765,'E:\Ли\Пятилетка_Минэнерго\2021 год\ИПР_ФП_2020-2024_3 вар._сентябрь 2021\ИПР в МЭ_по замеч\[ДГК_АРМ-программа_ИПР 2021-2026гг_для МЭ_28.10.2021.xlsx]Лист1 (2)'!$F$17:$IU$2605,7,FALSE)/1000</f>
    </nc>
  </rcc>
  <rcc rId="21840" sId="1">
    <nc r="Q765">
      <f>P765=R765</f>
    </nc>
  </rcc>
  <rcc rId="21841" sId="1">
    <nc r="P766">
      <f>VLOOKUP($C766,'E:\Ли\Пятилетка_Минэнерго\2021 год\ИПР_ФП_2020-2024_3 вар._сентябрь 2021\ИПР в МЭ_по замеч\[ДГК_АРМ-программа_ИПР 2021-2026гг_для МЭ_28.10.2021.xlsx]Лист1 (2)'!$F$17:$IU$2605,7,FALSE)/1000</f>
    </nc>
  </rcc>
  <rcc rId="21842" sId="1">
    <nc r="Q766">
      <f>P766=R766</f>
    </nc>
  </rcc>
  <rcc rId="21843" sId="1">
    <nc r="P767">
      <f>VLOOKUP($C767,'E:\Ли\Пятилетка_Минэнерго\2021 год\ИПР_ФП_2020-2024_3 вар._сентябрь 2021\ИПР в МЭ_по замеч\[ДГК_АРМ-программа_ИПР 2021-2026гг_для МЭ_28.10.2021.xlsx]Лист1 (2)'!$F$17:$IU$2605,7,FALSE)/1000</f>
    </nc>
  </rcc>
  <rcc rId="21844" sId="1">
    <nc r="Q767">
      <f>P767=R767</f>
    </nc>
  </rcc>
  <rcc rId="21845" sId="1">
    <nc r="P768">
      <f>VLOOKUP($C768,'E:\Ли\Пятилетка_Минэнерго\2021 год\ИПР_ФП_2020-2024_3 вар._сентябрь 2021\ИПР в МЭ_по замеч\[ДГК_АРМ-программа_ИПР 2021-2026гг_для МЭ_28.10.2021.xlsx]Лист1 (2)'!$F$17:$IU$2605,7,FALSE)/1000</f>
    </nc>
  </rcc>
  <rcc rId="21846" sId="1">
    <nc r="Q768">
      <f>P768=R768</f>
    </nc>
  </rcc>
  <rcc rId="21847" sId="1">
    <nc r="P769">
      <f>VLOOKUP($C769,'E:\Ли\Пятилетка_Минэнерго\2021 год\ИПР_ФП_2020-2024_3 вар._сентябрь 2021\ИПР в МЭ_по замеч\[ДГК_АРМ-программа_ИПР 2021-2026гг_для МЭ_28.10.2021.xlsx]Лист1 (2)'!$F$17:$IU$2605,7,FALSE)/1000</f>
    </nc>
  </rcc>
  <rcc rId="21848" sId="1">
    <nc r="Q769">
      <f>P769=R769</f>
    </nc>
  </rcc>
  <rcc rId="21849" sId="1">
    <nc r="P770">
      <f>VLOOKUP($C770,'E:\Ли\Пятилетка_Минэнерго\2021 год\ИПР_ФП_2020-2024_3 вар._сентябрь 2021\ИПР в МЭ_по замеч\[ДГК_АРМ-программа_ИПР 2021-2026гг_для МЭ_28.10.2021.xlsx]Лист1 (2)'!$F$17:$IU$2605,7,FALSE)/1000</f>
    </nc>
  </rcc>
  <rcc rId="21850" sId="1">
    <nc r="Q770">
      <f>P770=R770</f>
    </nc>
  </rcc>
  <rcc rId="21851" sId="1">
    <nc r="P771">
      <f>VLOOKUP($C771,'E:\Ли\Пятилетка_Минэнерго\2021 год\ИПР_ФП_2020-2024_3 вар._сентябрь 2021\ИПР в МЭ_по замеч\[ДГК_АРМ-программа_ИПР 2021-2026гг_для МЭ_28.10.2021.xlsx]Лист1 (2)'!$F$17:$IU$2605,7,FALSE)/1000</f>
    </nc>
  </rcc>
  <rcc rId="21852" sId="1">
    <nc r="Q771">
      <f>P771=R771</f>
    </nc>
  </rcc>
  <rcc rId="21853" sId="1">
    <nc r="P772">
      <f>VLOOKUP($C772,'E:\Ли\Пятилетка_Минэнерго\2021 год\ИПР_ФП_2020-2024_3 вар._сентябрь 2021\ИПР в МЭ_по замеч\[ДГК_АРМ-программа_ИПР 2021-2026гг_для МЭ_28.10.2021.xlsx]Лист1 (2)'!$F$17:$IU$2605,7,FALSE)/1000</f>
    </nc>
  </rcc>
  <rcc rId="21854" sId="1">
    <nc r="Q772">
      <f>P772=R772</f>
    </nc>
  </rcc>
  <rcc rId="21855" sId="1">
    <nc r="P773">
      <f>VLOOKUP($C773,'E:\Ли\Пятилетка_Минэнерго\2021 год\ИПР_ФП_2020-2024_3 вар._сентябрь 2021\ИПР в МЭ_по замеч\[ДГК_АРМ-программа_ИПР 2021-2026гг_для МЭ_28.10.2021.xlsx]Лист1 (2)'!$F$17:$IU$2605,7,FALSE)/1000</f>
    </nc>
  </rcc>
  <rcc rId="21856" sId="1">
    <nc r="Q773">
      <f>P773=R773</f>
    </nc>
  </rcc>
  <rcc rId="21857" sId="1">
    <nc r="P774">
      <f>VLOOKUP($C774,'E:\Ли\Пятилетка_Минэнерго\2021 год\ИПР_ФП_2020-2024_3 вар._сентябрь 2021\ИПР в МЭ_по замеч\[ДГК_АРМ-программа_ИПР 2021-2026гг_для МЭ_28.10.2021.xlsx]Лист1 (2)'!$F$17:$IU$2605,7,FALSE)/1000</f>
    </nc>
  </rcc>
  <rcc rId="21858" sId="1">
    <nc r="Q774">
      <f>P774=R774</f>
    </nc>
  </rcc>
  <rcc rId="21859" sId="1">
    <nc r="P775">
      <f>VLOOKUP($C775,'E:\Ли\Пятилетка_Минэнерго\2021 год\ИПР_ФП_2020-2024_3 вар._сентябрь 2021\ИПР в МЭ_по замеч\[ДГК_АРМ-программа_ИПР 2021-2026гг_для МЭ_28.10.2021.xlsx]Лист1 (2)'!$F$17:$IU$2605,7,FALSE)/1000</f>
    </nc>
  </rcc>
  <rcc rId="21860" sId="1">
    <nc r="Q775">
      <f>P775=R775</f>
    </nc>
  </rcc>
  <rcc rId="21861" sId="1">
    <nc r="P776">
      <f>VLOOKUP($C776,'E:\Ли\Пятилетка_Минэнерго\2021 год\ИПР_ФП_2020-2024_3 вар._сентябрь 2021\ИПР в МЭ_по замеч\[ДГК_АРМ-программа_ИПР 2021-2026гг_для МЭ_28.10.2021.xlsx]Лист1 (2)'!$F$17:$IU$2605,7,FALSE)/1000</f>
    </nc>
  </rcc>
  <rcc rId="21862" sId="1">
    <nc r="Q776">
      <f>P776=R776</f>
    </nc>
  </rcc>
  <rcc rId="21863" sId="1">
    <nc r="P777">
      <f>VLOOKUP($C777,'E:\Ли\Пятилетка_Минэнерго\2021 год\ИПР_ФП_2020-2024_3 вар._сентябрь 2021\ИПР в МЭ_по замеч\[ДГК_АРМ-программа_ИПР 2021-2026гг_для МЭ_28.10.2021.xlsx]Лист1 (2)'!$F$17:$IU$2605,7,FALSE)/1000</f>
    </nc>
  </rcc>
  <rcc rId="21864" sId="1">
    <nc r="Q777">
      <f>P777=R777</f>
    </nc>
  </rcc>
  <rcc rId="21865" sId="1">
    <nc r="P778">
      <f>VLOOKUP($C778,'E:\Ли\Пятилетка_Минэнерго\2021 год\ИПР_ФП_2020-2024_3 вар._сентябрь 2021\ИПР в МЭ_по замеч\[ДГК_АРМ-программа_ИПР 2021-2026гг_для МЭ_28.10.2021.xlsx]Лист1 (2)'!$F$17:$IU$2605,7,FALSE)/1000</f>
    </nc>
  </rcc>
  <rcc rId="21866" sId="1">
    <nc r="Q778">
      <f>P778=R778</f>
    </nc>
  </rcc>
  <rcc rId="21867" sId="1">
    <nc r="P779">
      <f>VLOOKUP($C779,'E:\Ли\Пятилетка_Минэнерго\2021 год\ИПР_ФП_2020-2024_3 вар._сентябрь 2021\ИПР в МЭ_по замеч\[ДГК_АРМ-программа_ИПР 2021-2026гг_для МЭ_28.10.2021.xlsx]Лист1 (2)'!$F$17:$IU$2605,7,FALSE)/1000</f>
    </nc>
  </rcc>
  <rcc rId="21868" sId="1">
    <nc r="Q779">
      <f>P779=R779</f>
    </nc>
  </rcc>
  <rcc rId="21869" sId="1">
    <nc r="P780">
      <f>VLOOKUP($C780,'E:\Ли\Пятилетка_Минэнерго\2021 год\ИПР_ФП_2020-2024_3 вар._сентябрь 2021\ИПР в МЭ_по замеч\[ДГК_АРМ-программа_ИПР 2021-2026гг_для МЭ_28.10.2021.xlsx]Лист1 (2)'!$F$17:$IU$2605,7,FALSE)/1000</f>
    </nc>
  </rcc>
  <rcc rId="21870" sId="1">
    <nc r="Q780">
      <f>P780=R780</f>
    </nc>
  </rcc>
  <rcc rId="21871" sId="1">
    <nc r="P781">
      <f>VLOOKUP($C781,'E:\Ли\Пятилетка_Минэнерго\2021 год\ИПР_ФП_2020-2024_3 вар._сентябрь 2021\ИПР в МЭ_по замеч\[ДГК_АРМ-программа_ИПР 2021-2026гг_для МЭ_28.10.2021.xlsx]Лист1 (2)'!$F$17:$IU$2605,7,FALSE)/1000</f>
    </nc>
  </rcc>
  <rcc rId="21872" sId="1">
    <nc r="Q781">
      <f>P781=R781</f>
    </nc>
  </rcc>
  <rcc rId="21873" sId="1">
    <nc r="P782">
      <f>VLOOKUP($C782,'E:\Ли\Пятилетка_Минэнерго\2021 год\ИПР_ФП_2020-2024_3 вар._сентябрь 2021\ИПР в МЭ_по замеч\[ДГК_АРМ-программа_ИПР 2021-2026гг_для МЭ_28.10.2021.xlsx]Лист1 (2)'!$F$17:$IU$2605,7,FALSE)/1000</f>
    </nc>
  </rcc>
  <rcc rId="21874" sId="1">
    <nc r="Q782">
      <f>P782=R782</f>
    </nc>
  </rcc>
  <rcc rId="21875" sId="1">
    <nc r="P783">
      <f>VLOOKUP($C783,'E:\Ли\Пятилетка_Минэнерго\2021 год\ИПР_ФП_2020-2024_3 вар._сентябрь 2021\ИПР в МЭ_по замеч\[ДГК_АРМ-программа_ИПР 2021-2026гг_для МЭ_28.10.2021.xlsx]Лист1 (2)'!$F$17:$IU$2605,7,FALSE)/1000</f>
    </nc>
  </rcc>
  <rcc rId="21876" sId="1">
    <nc r="Q783">
      <f>P783=R783</f>
    </nc>
  </rcc>
  <rcc rId="21877" sId="1">
    <nc r="P784">
      <f>VLOOKUP($C784,'E:\Ли\Пятилетка_Минэнерго\2021 год\ИПР_ФП_2020-2024_3 вар._сентябрь 2021\ИПР в МЭ_по замеч\[ДГК_АРМ-программа_ИПР 2021-2026гг_для МЭ_28.10.2021.xlsx]Лист1 (2)'!$F$17:$IU$2605,7,FALSE)/1000</f>
    </nc>
  </rcc>
  <rcc rId="21878" sId="1">
    <nc r="Q784">
      <f>P784=R784</f>
    </nc>
  </rcc>
  <rcc rId="21879" sId="1">
    <nc r="P785">
      <f>VLOOKUP($C785,'E:\Ли\Пятилетка_Минэнерго\2021 год\ИПР_ФП_2020-2024_3 вар._сентябрь 2021\ИПР в МЭ_по замеч\[ДГК_АРМ-программа_ИПР 2021-2026гг_для МЭ_28.10.2021.xlsx]Лист1 (2)'!$F$17:$IU$2605,7,FALSE)/1000</f>
    </nc>
  </rcc>
  <rcc rId="21880" sId="1">
    <nc r="Q785">
      <f>P785=R785</f>
    </nc>
  </rcc>
  <rcc rId="21881" sId="1">
    <nc r="P786">
      <f>VLOOKUP($C786,'E:\Ли\Пятилетка_Минэнерго\2021 год\ИПР_ФП_2020-2024_3 вар._сентябрь 2021\ИПР в МЭ_по замеч\[ДГК_АРМ-программа_ИПР 2021-2026гг_для МЭ_28.10.2021.xlsx]Лист1 (2)'!$F$17:$IU$2605,7,FALSE)/1000</f>
    </nc>
  </rcc>
  <rcc rId="21882" sId="1">
    <nc r="Q786">
      <f>P786=R786</f>
    </nc>
  </rcc>
  <rcc rId="21883" sId="1">
    <nc r="P787">
      <f>VLOOKUP($C787,'E:\Ли\Пятилетка_Минэнерго\2021 год\ИПР_ФП_2020-2024_3 вар._сентябрь 2021\ИПР в МЭ_по замеч\[ДГК_АРМ-программа_ИПР 2021-2026гг_для МЭ_28.10.2021.xlsx]Лист1 (2)'!$F$17:$IU$2605,7,FALSE)/1000</f>
    </nc>
  </rcc>
  <rcc rId="21884" sId="1">
    <nc r="Q787">
      <f>P787=R787</f>
    </nc>
  </rcc>
  <rcc rId="21885" sId="1">
    <nc r="P788">
      <f>VLOOKUP($C788,'E:\Ли\Пятилетка_Минэнерго\2021 год\ИПР_ФП_2020-2024_3 вар._сентябрь 2021\ИПР в МЭ_по замеч\[ДГК_АРМ-программа_ИПР 2021-2026гг_для МЭ_28.10.2021.xlsx]Лист1 (2)'!$F$17:$IU$2605,7,FALSE)/1000</f>
    </nc>
  </rcc>
  <rcc rId="21886" sId="1">
    <nc r="Q788">
      <f>P788=R788</f>
    </nc>
  </rcc>
  <rcc rId="21887" sId="1">
    <nc r="P792">
      <f>VLOOKUP($C792,'E:\Ли\Пятилетка_Минэнерго\2021 год\ИПР_ФП_2020-2024_3 вар._сентябрь 2021\ИПР в МЭ_по замеч\[ДГК_АРМ-программа_ИПР 2021-2026гг_для МЭ_28.10.2021.xlsx]Лист1 (2)'!$F$17:$IU$2605,7,FALSE)/1000</f>
    </nc>
  </rcc>
  <rcc rId="21888" sId="1">
    <nc r="Q792">
      <f>P792=R792</f>
    </nc>
  </rcc>
  <rcc rId="21889" sId="1" odxf="1" s="1" dxf="1">
    <nc r="P793">
      <f>VLOOKUP($C793,'E:\Ли\Пятилетка_Минэнерго\2021 год\ИПР_ФП_2020-2024_3 вар._сентябрь 2021\ИПР в МЭ_по замеч\[ДГК_АРМ-программа_ИПР 2021-2026гг_для МЭ_28.10.2021.xlsx]Лист1 (2)'!$F$17:$IU$2605,7,FALSE)/1000</f>
    </nc>
    <odxf>
      <font>
        <b val="0"/>
        <i val="0"/>
        <strike val="0"/>
        <condense val="0"/>
        <extend val="0"/>
        <outline val="0"/>
        <shadow val="0"/>
        <u val="none"/>
        <vertAlign val="baseline"/>
        <sz val="12"/>
        <color auto="1"/>
        <name val="Times New Roman CYR"/>
        <scheme val="none"/>
      </font>
      <numFmt numFmtId="4" formatCode="#,##0.00"/>
      <fill>
        <patternFill patternType="none">
          <fgColor indexed="64"/>
          <bgColor indexed="6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font>
        <sz val="12"/>
        <color auto="1"/>
        <name val="Times New Roman"/>
        <scheme val="none"/>
      </font>
      <protection locked="1"/>
    </ndxf>
  </rcc>
  <rcc rId="21890" sId="1" odxf="1" s="1" dxf="1">
    <nc r="Q793">
      <f>P793=R793</f>
    </nc>
    <odxf>
      <font>
        <b val="0"/>
        <i val="0"/>
        <strike val="0"/>
        <condense val="0"/>
        <extend val="0"/>
        <outline val="0"/>
        <shadow val="0"/>
        <u val="none"/>
        <vertAlign val="baseline"/>
        <sz val="12"/>
        <color auto="1"/>
        <name val="Times New Roman CYR"/>
        <scheme val="none"/>
      </font>
      <numFmt numFmtId="4" formatCode="#,##0.00"/>
      <fill>
        <patternFill patternType="none">
          <fgColor indexed="64"/>
          <bgColor indexed="6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font>
        <sz val="12"/>
        <color auto="1"/>
        <name val="Times New Roman"/>
        <scheme val="none"/>
      </font>
      <protection locked="1"/>
    </ndxf>
  </rcc>
  <rcc rId="21891" sId="1">
    <nc r="P794">
      <f>VLOOKUP($C794,'E:\Ли\Пятилетка_Минэнерго\2021 год\ИПР_ФП_2020-2024_3 вар._сентябрь 2021\ИПР в МЭ_по замеч\[ДГК_АРМ-программа_ИПР 2021-2026гг_для МЭ_28.10.2021.xlsx]Лист1 (2)'!$F$17:$IU$2605,7,FALSE)/1000</f>
    </nc>
  </rcc>
  <rcc rId="21892" sId="1">
    <nc r="Q794">
      <f>P794=R794</f>
    </nc>
  </rcc>
  <rcc rId="21893" sId="1" odxf="1" s="1" dxf="1">
    <nc r="P795">
      <f>VLOOKUP($C795,'E:\Ли\Пятилетка_Минэнерго\2021 год\ИПР_ФП_2020-2024_3 вар._сентябрь 2021\ИПР в МЭ_по замеч\[ДГК_АРМ-программа_ИПР 2021-2026гг_для МЭ_28.10.2021.xlsx]Лист1 (2)'!$F$17:$IU$2605,7,FALSE)/1000</f>
    </nc>
    <odxf>
      <font>
        <b val="0"/>
        <i val="0"/>
        <strike val="0"/>
        <condense val="0"/>
        <extend val="0"/>
        <outline val="0"/>
        <shadow val="0"/>
        <u val="none"/>
        <vertAlign val="baseline"/>
        <sz val="12"/>
        <color auto="1"/>
        <name val="Times New Roman CYR"/>
        <scheme val="none"/>
      </font>
      <numFmt numFmtId="4" formatCode="#,##0.00"/>
      <fill>
        <patternFill patternType="none">
          <fgColor indexed="64"/>
          <bgColor indexed="6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font>
        <sz val="12"/>
        <color auto="1"/>
        <name val="Times New Roman"/>
        <scheme val="none"/>
      </font>
      <protection locked="1"/>
    </ndxf>
  </rcc>
  <rcc rId="21894" sId="1" odxf="1" s="1" dxf="1">
    <nc r="Q795">
      <f>P795=R795</f>
    </nc>
    <odxf>
      <font>
        <b val="0"/>
        <i val="0"/>
        <strike val="0"/>
        <condense val="0"/>
        <extend val="0"/>
        <outline val="0"/>
        <shadow val="0"/>
        <u val="none"/>
        <vertAlign val="baseline"/>
        <sz val="12"/>
        <color auto="1"/>
        <name val="Times New Roman CYR"/>
        <scheme val="none"/>
      </font>
      <numFmt numFmtId="4" formatCode="#,##0.00"/>
      <fill>
        <patternFill patternType="none">
          <fgColor indexed="64"/>
          <bgColor indexed="6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font>
        <sz val="12"/>
        <color auto="1"/>
        <name val="Times New Roman"/>
        <scheme val="none"/>
      </font>
      <protection locked="1"/>
    </ndxf>
  </rcc>
  <rcc rId="21895" sId="1">
    <nc r="P798">
      <f>VLOOKUP($C798,'E:\Ли\Пятилетка_Минэнерго\2021 год\ИПР_ФП_2020-2024_3 вар._сентябрь 2021\ИПР в МЭ_по замеч\[ДГК_АРМ-программа_ИПР 2021-2026гг_для МЭ_28.10.2021.xlsx]Лист1 (2)'!$F$17:$IU$2605,7,FALSE)/1000</f>
    </nc>
  </rcc>
  <rcc rId="21896" sId="1">
    <nc r="Q798">
      <f>P798=R798</f>
    </nc>
  </rcc>
  <rcc rId="21897" sId="1">
    <nc r="P800">
      <f>VLOOKUP($C800,'E:\Ли\Пятилетка_Минэнерго\2021 год\ИПР_ФП_2020-2024_3 вар._сентябрь 2021\ИПР в МЭ_по замеч\[ДГК_АРМ-программа_ИПР 2021-2026гг_для МЭ_28.10.2021.xlsx]Лист1 (2)'!$F$17:$IU$2605,7,FALSE)/1000</f>
    </nc>
  </rcc>
  <rcc rId="21898" sId="1">
    <nc r="Q800">
      <f>P800=R800</f>
    </nc>
  </rcc>
  <rcc rId="21899" sId="1">
    <nc r="P801">
      <f>VLOOKUP($C801,'E:\Ли\Пятилетка_Минэнерго\2021 год\ИПР_ФП_2020-2024_3 вар._сентябрь 2021\ИПР в МЭ_по замеч\[ДГК_АРМ-программа_ИПР 2021-2026гг_для МЭ_28.10.2021.xlsx]Лист1 (2)'!$F$17:$IU$2605,7,FALSE)/1000</f>
    </nc>
  </rcc>
  <rcc rId="21900" sId="1">
    <nc r="Q801">
      <f>P801=R801</f>
    </nc>
  </rcc>
  <rcc rId="21901" sId="1">
    <nc r="P802">
      <f>VLOOKUP($C802,'E:\Ли\Пятилетка_Минэнерго\2021 год\ИПР_ФП_2020-2024_3 вар._сентябрь 2021\ИПР в МЭ_по замеч\[ДГК_АРМ-программа_ИПР 2021-2026гг_для МЭ_28.10.2021.xlsx]Лист1 (2)'!$F$17:$IU$2605,7,FALSE)/1000</f>
    </nc>
  </rcc>
  <rcc rId="21902" sId="1">
    <nc r="Q802">
      <f>P802=R802</f>
    </nc>
  </rcc>
  <rcc rId="21903" sId="1">
    <nc r="P803">
      <f>VLOOKUP($C803,'E:\Ли\Пятилетка_Минэнерго\2021 год\ИПР_ФП_2020-2024_3 вар._сентябрь 2021\ИПР в МЭ_по замеч\[ДГК_АРМ-программа_ИПР 2021-2026гг_для МЭ_28.10.2021.xlsx]Лист1 (2)'!$F$17:$IU$2605,7,FALSE)/1000</f>
    </nc>
  </rcc>
  <rcc rId="21904" sId="1">
    <nc r="Q803">
      <f>P803=R803</f>
    </nc>
  </rcc>
  <rcc rId="21905" sId="1">
    <nc r="P804">
      <f>VLOOKUP($C804,'E:\Ли\Пятилетка_Минэнерго\2021 год\ИПР_ФП_2020-2024_3 вар._сентябрь 2021\ИПР в МЭ_по замеч\[ДГК_АРМ-программа_ИПР 2021-2026гг_для МЭ_28.10.2021.xlsx]Лист1 (2)'!$F$17:$IU$2605,7,FALSE)/1000</f>
    </nc>
  </rcc>
  <rcc rId="21906" sId="1">
    <nc r="Q804">
      <f>P804=R804</f>
    </nc>
  </rcc>
  <rcc rId="21907" sId="1">
    <nc r="P805">
      <f>VLOOKUP($C805,'E:\Ли\Пятилетка_Минэнерго\2021 год\ИПР_ФП_2020-2024_3 вар._сентябрь 2021\ИПР в МЭ_по замеч\[ДГК_АРМ-программа_ИПР 2021-2026гг_для МЭ_28.10.2021.xlsx]Лист1 (2)'!$F$17:$IU$2605,7,FALSE)/1000</f>
    </nc>
  </rcc>
  <rcc rId="21908" sId="1">
    <nc r="Q805">
      <f>P805=R805</f>
    </nc>
  </rcc>
  <rcc rId="21909" sId="1">
    <nc r="P806">
      <f>VLOOKUP($C806,'E:\Ли\Пятилетка_Минэнерго\2021 год\ИПР_ФП_2020-2024_3 вар._сентябрь 2021\ИПР в МЭ_по замеч\[ДГК_АРМ-программа_ИПР 2021-2026гг_для МЭ_28.10.2021.xlsx]Лист1 (2)'!$F$17:$IU$2605,7,FALSE)/1000</f>
    </nc>
  </rcc>
  <rcc rId="21910" sId="1">
    <nc r="Q806">
      <f>P806=R806</f>
    </nc>
  </rcc>
  <rcc rId="21911" sId="1">
    <nc r="P807">
      <f>VLOOKUP($C807,'E:\Ли\Пятилетка_Минэнерго\2021 год\ИПР_ФП_2020-2024_3 вар._сентябрь 2021\ИПР в МЭ_по замеч\[ДГК_АРМ-программа_ИПР 2021-2026гг_для МЭ_28.10.2021.xlsx]Лист1 (2)'!$F$17:$IU$2605,7,FALSE)/1000</f>
    </nc>
  </rcc>
  <rcc rId="21912" sId="1">
    <nc r="Q807">
      <f>P807=R807</f>
    </nc>
  </rcc>
  <rcc rId="21913" sId="1">
    <nc r="P808">
      <f>VLOOKUP($C808,'E:\Ли\Пятилетка_Минэнерго\2021 год\ИПР_ФП_2020-2024_3 вар._сентябрь 2021\ИПР в МЭ_по замеч\[ДГК_АРМ-программа_ИПР 2021-2026гг_для МЭ_28.10.2021.xlsx]Лист1 (2)'!$F$17:$IU$2605,7,FALSE)/1000</f>
    </nc>
  </rcc>
  <rcc rId="21914" sId="1">
    <nc r="Q808">
      <f>P808=R808</f>
    </nc>
  </rcc>
  <rcc rId="21915" sId="1">
    <nc r="P809">
      <f>VLOOKUP($C809,'E:\Ли\Пятилетка_Минэнерго\2021 год\ИПР_ФП_2020-2024_3 вар._сентябрь 2021\ИПР в МЭ_по замеч\[ДГК_АРМ-программа_ИПР 2021-2026гг_для МЭ_28.10.2021.xlsx]Лист1 (2)'!$F$17:$IU$2605,7,FALSE)/1000</f>
    </nc>
  </rcc>
  <rcc rId="21916" sId="1">
    <nc r="Q809">
      <f>P809=R809</f>
    </nc>
  </rcc>
  <rcc rId="21917" sId="1">
    <nc r="P810">
      <f>VLOOKUP($C810,'E:\Ли\Пятилетка_Минэнерго\2021 год\ИПР_ФП_2020-2024_3 вар._сентябрь 2021\ИПР в МЭ_по замеч\[ДГК_АРМ-программа_ИПР 2021-2026гг_для МЭ_28.10.2021.xlsx]Лист1 (2)'!$F$17:$IU$2605,7,FALSE)/1000</f>
    </nc>
  </rcc>
  <rcc rId="21918" sId="1">
    <nc r="Q810">
      <f>P810=R810</f>
    </nc>
  </rcc>
  <rcc rId="21919" sId="1" odxf="1" s="1" dxf="1">
    <nc r="P813">
      <f>VLOOKUP($C813,'E:\Ли\Пятилетка_Минэнерго\2021 год\ИПР_ФП_2020-2024_3 вар._сентябрь 2021\ИПР в МЭ_по замеч\[ДГК_АРМ-программа_ИПР 2021-2026гг_для МЭ_28.10.2021.xlsx]Лист1 (2)'!$F$17:$IU$2605,7,FALSE)/1000</f>
    </nc>
    <odxf>
      <font>
        <b val="0"/>
        <i val="0"/>
        <strike val="0"/>
        <condense val="0"/>
        <extend val="0"/>
        <outline val="0"/>
        <shadow val="0"/>
        <u val="none"/>
        <vertAlign val="baseline"/>
        <sz val="12"/>
        <color auto="1"/>
        <name val="Times New Roman CYR"/>
        <scheme val="none"/>
      </font>
      <numFmt numFmtId="4" formatCode="#,##0.00"/>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font>
        <sz val="12"/>
        <color auto="1"/>
        <name val="Times New Roman"/>
        <scheme val="none"/>
      </font>
      <alignment wrapText="0" readingOrder="0"/>
      <protection locked="1"/>
    </ndxf>
  </rcc>
  <rcc rId="21920" sId="1" odxf="1" s="1" dxf="1">
    <nc r="Q813">
      <f>P813=R813</f>
    </nc>
    <odxf>
      <font>
        <b val="0"/>
        <i val="0"/>
        <strike val="0"/>
        <condense val="0"/>
        <extend val="0"/>
        <outline val="0"/>
        <shadow val="0"/>
        <u val="none"/>
        <vertAlign val="baseline"/>
        <sz val="12"/>
        <color auto="1"/>
        <name val="Times New Roman CYR"/>
        <scheme val="none"/>
      </font>
      <numFmt numFmtId="4" formatCode="#,##0.00"/>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font>
        <sz val="12"/>
        <color auto="1"/>
        <name val="Times New Roman"/>
        <scheme val="none"/>
      </font>
      <alignment wrapText="0" readingOrder="0"/>
      <protection locked="1"/>
    </ndxf>
  </rcc>
  <rcc rId="21921" sId="1">
    <nc r="P814">
      <f>VLOOKUP($C814,'E:\Ли\Пятилетка_Минэнерго\2021 год\ИПР_ФП_2020-2024_3 вар._сентябрь 2021\ИПР в МЭ_по замеч\[ДГК_АРМ-программа_ИПР 2021-2026гг_для МЭ_28.10.2021.xlsx]Лист1 (2)'!$F$17:$IU$2605,7,FALSE)/1000</f>
    </nc>
  </rcc>
  <rcc rId="21922" sId="1">
    <nc r="Q814">
      <f>P814=R814</f>
    </nc>
  </rcc>
  <rcc rId="21923" sId="1">
    <nc r="P815">
      <f>VLOOKUP($C815,'E:\Ли\Пятилетка_Минэнерго\2021 год\ИПР_ФП_2020-2024_3 вар._сентябрь 2021\ИПР в МЭ_по замеч\[ДГК_АРМ-программа_ИПР 2021-2026гг_для МЭ_28.10.2021.xlsx]Лист1 (2)'!$F$17:$IU$2605,7,FALSE)/1000</f>
    </nc>
  </rcc>
  <rcc rId="21924" sId="1">
    <nc r="Q815">
      <f>P815=R815</f>
    </nc>
  </rcc>
  <rcc rId="21925" sId="1">
    <nc r="P816">
      <f>VLOOKUP($C816,'E:\Ли\Пятилетка_Минэнерго\2021 год\ИПР_ФП_2020-2024_3 вар._сентябрь 2021\ИПР в МЭ_по замеч\[ДГК_АРМ-программа_ИПР 2021-2026гг_для МЭ_28.10.2021.xlsx]Лист1 (2)'!$F$17:$IU$2605,7,FALSE)/1000</f>
    </nc>
  </rcc>
  <rcc rId="21926" sId="1">
    <nc r="Q816">
      <f>P816=R816</f>
    </nc>
  </rcc>
  <rcc rId="21927" sId="1">
    <nc r="P817">
      <f>VLOOKUP($C817,'E:\Ли\Пятилетка_Минэнерго\2021 год\ИПР_ФП_2020-2024_3 вар._сентябрь 2021\ИПР в МЭ_по замеч\[ДГК_АРМ-программа_ИПР 2021-2026гг_для МЭ_28.10.2021.xlsx]Лист1 (2)'!$F$17:$IU$2605,7,FALSE)/1000</f>
    </nc>
  </rcc>
  <rcc rId="21928" sId="1">
    <nc r="Q817">
      <f>P817=R817</f>
    </nc>
  </rcc>
  <rcc rId="21929" sId="1">
    <nc r="P818">
      <f>VLOOKUP($C818,'E:\Ли\Пятилетка_Минэнерго\2021 год\ИПР_ФП_2020-2024_3 вар._сентябрь 2021\ИПР в МЭ_по замеч\[ДГК_АРМ-программа_ИПР 2021-2026гг_для МЭ_28.10.2021.xlsx]Лист1 (2)'!$F$17:$IU$2605,7,FALSE)/1000</f>
    </nc>
  </rcc>
  <rcc rId="21930" sId="1">
    <nc r="Q818">
      <f>P818=R818</f>
    </nc>
  </rcc>
  <rcc rId="21931" sId="1">
    <nc r="P819">
      <f>VLOOKUP($C819,'E:\Ли\Пятилетка_Минэнерго\2021 год\ИПР_ФП_2020-2024_3 вар._сентябрь 2021\ИПР в МЭ_по замеч\[ДГК_АРМ-программа_ИПР 2021-2026гг_для МЭ_28.10.2021.xlsx]Лист1 (2)'!$F$17:$IU$2605,7,FALSE)/1000</f>
    </nc>
  </rcc>
  <rcc rId="21932" sId="1">
    <nc r="Q819">
      <f>P819=R819</f>
    </nc>
  </rcc>
  <rcc rId="21933" sId="1" odxf="1" dxf="1">
    <nc r="P820">
      <f>VLOOKUP($C820,'E:\Ли\Пятилетка_Минэнерго\2021 год\ИПР_ФП_2020-2024_3 вар._сентябрь 2021\ИПР в МЭ_по замеч\[ДГК_АРМ-программа_ИПР 2021-2026гг_для МЭ_28.10.2021.xlsx]Лист1 (2)'!$F$17:$IU$2605,7,FALSE)/1000</f>
    </nc>
    <odxf>
      <alignment wrapText="1" readingOrder="0"/>
    </odxf>
    <ndxf>
      <alignment wrapText="0" readingOrder="0"/>
    </ndxf>
  </rcc>
  <rcc rId="21934" sId="1" odxf="1" dxf="1">
    <nc r="Q820">
      <f>P820=R820</f>
    </nc>
    <odxf>
      <alignment wrapText="1" readingOrder="0"/>
    </odxf>
    <ndxf>
      <alignment wrapText="0" readingOrder="0"/>
    </ndxf>
  </rcc>
  <rcc rId="21935" sId="1">
    <nc r="P821">
      <f>VLOOKUP($C821,'E:\Ли\Пятилетка_Минэнерго\2021 год\ИПР_ФП_2020-2024_3 вар._сентябрь 2021\ИПР в МЭ_по замеч\[ДГК_АРМ-программа_ИПР 2021-2026гг_для МЭ_28.10.2021.xlsx]Лист1 (2)'!$F$17:$IU$2605,7,FALSE)/1000</f>
    </nc>
  </rcc>
  <rcc rId="21936" sId="1">
    <nc r="Q821">
      <f>P821=R821</f>
    </nc>
  </rcc>
  <rcc rId="21937" sId="1">
    <nc r="P822">
      <f>VLOOKUP($C822,'E:\Ли\Пятилетка_Минэнерго\2021 год\ИПР_ФП_2020-2024_3 вар._сентябрь 2021\ИПР в МЭ_по замеч\[ДГК_АРМ-программа_ИПР 2021-2026гг_для МЭ_28.10.2021.xlsx]Лист1 (2)'!$F$17:$IU$2605,7,FALSE)/1000</f>
    </nc>
  </rcc>
  <rcc rId="21938" sId="1">
    <nc r="Q822">
      <f>P822=R822</f>
    </nc>
  </rcc>
  <rcc rId="21939" sId="1">
    <nc r="P823">
      <f>VLOOKUP($C823,'E:\Ли\Пятилетка_Минэнерго\2021 год\ИПР_ФП_2020-2024_3 вар._сентябрь 2021\ИПР в МЭ_по замеч\[ДГК_АРМ-программа_ИПР 2021-2026гг_для МЭ_28.10.2021.xlsx]Лист1 (2)'!$F$17:$IU$2605,7,FALSE)/1000</f>
    </nc>
  </rcc>
  <rcc rId="21940" sId="1">
    <nc r="Q823">
      <f>P823=R823</f>
    </nc>
  </rcc>
  <rcc rId="21941" sId="1">
    <nc r="P824">
      <f>VLOOKUP($C824,'E:\Ли\Пятилетка_Минэнерго\2021 год\ИПР_ФП_2020-2024_3 вар._сентябрь 2021\ИПР в МЭ_по замеч\[ДГК_АРМ-программа_ИПР 2021-2026гг_для МЭ_28.10.2021.xlsx]Лист1 (2)'!$F$17:$IU$2605,7,FALSE)/1000</f>
    </nc>
  </rcc>
  <rcc rId="21942" sId="1">
    <nc r="Q824">
      <f>P824=R824</f>
    </nc>
  </rcc>
  <rcc rId="21943" sId="1">
    <nc r="P825">
      <f>VLOOKUP($C825,'E:\Ли\Пятилетка_Минэнерго\2021 год\ИПР_ФП_2020-2024_3 вар._сентябрь 2021\ИПР в МЭ_по замеч\[ДГК_АРМ-программа_ИПР 2021-2026гг_для МЭ_28.10.2021.xlsx]Лист1 (2)'!$F$17:$IU$2605,7,FALSE)/1000</f>
    </nc>
  </rcc>
  <rcc rId="21944" sId="1">
    <nc r="Q825">
      <f>P825=R825</f>
    </nc>
  </rcc>
  <rcc rId="21945" sId="1">
    <nc r="P826">
      <f>VLOOKUP($C826,'E:\Ли\Пятилетка_Минэнерго\2021 год\ИПР_ФП_2020-2024_3 вар._сентябрь 2021\ИПР в МЭ_по замеч\[ДГК_АРМ-программа_ИПР 2021-2026гг_для МЭ_28.10.2021.xlsx]Лист1 (2)'!$F$17:$IU$2605,7,FALSE)/1000</f>
    </nc>
  </rcc>
  <rcc rId="21946" sId="1">
    <nc r="Q826">
      <f>P826=R826</f>
    </nc>
  </rcc>
  <rcc rId="21947" sId="1">
    <nc r="P827">
      <f>VLOOKUP($C827,'E:\Ли\Пятилетка_Минэнерго\2021 год\ИПР_ФП_2020-2024_3 вар._сентябрь 2021\ИПР в МЭ_по замеч\[ДГК_АРМ-программа_ИПР 2021-2026гг_для МЭ_28.10.2021.xlsx]Лист1 (2)'!$F$17:$IU$2605,7,FALSE)/1000</f>
    </nc>
  </rcc>
  <rcc rId="21948" sId="1">
    <nc r="Q827">
      <f>P827=R827</f>
    </nc>
  </rcc>
  <rcc rId="21949" sId="1">
    <nc r="P828">
      <f>VLOOKUP($C828,'E:\Ли\Пятилетка_Минэнерго\2021 год\ИПР_ФП_2020-2024_3 вар._сентябрь 2021\ИПР в МЭ_по замеч\[ДГК_АРМ-программа_ИПР 2021-2026гг_для МЭ_28.10.2021.xlsx]Лист1 (2)'!$F$17:$IU$2605,7,FALSE)/1000</f>
    </nc>
  </rcc>
  <rcc rId="21950" sId="1">
    <nc r="Q828">
      <f>P828=R828</f>
    </nc>
  </rcc>
  <rcc rId="21951" sId="1">
    <nc r="P829">
      <f>VLOOKUP($C829,'E:\Ли\Пятилетка_Минэнерго\2021 год\ИПР_ФП_2020-2024_3 вар._сентябрь 2021\ИПР в МЭ_по замеч\[ДГК_АРМ-программа_ИПР 2021-2026гг_для МЭ_28.10.2021.xlsx]Лист1 (2)'!$F$17:$IU$2605,7,FALSE)/1000</f>
    </nc>
  </rcc>
  <rcc rId="21952" sId="1">
    <nc r="Q829">
      <f>P829=R829</f>
    </nc>
  </rcc>
  <rcc rId="21953" sId="1">
    <nc r="P830">
      <f>VLOOKUP($C830,'E:\Ли\Пятилетка_Минэнерго\2021 год\ИПР_ФП_2020-2024_3 вар._сентябрь 2021\ИПР в МЭ_по замеч\[ДГК_АРМ-программа_ИПР 2021-2026гг_для МЭ_28.10.2021.xlsx]Лист1 (2)'!$F$17:$IU$2605,7,FALSE)/1000</f>
    </nc>
  </rcc>
  <rcc rId="21954" sId="1">
    <nc r="Q830">
      <f>P830=R830</f>
    </nc>
  </rcc>
  <rcc rId="21955" sId="1">
    <nc r="P831">
      <f>VLOOKUP($C831,'E:\Ли\Пятилетка_Минэнерго\2021 год\ИПР_ФП_2020-2024_3 вар._сентябрь 2021\ИПР в МЭ_по замеч\[ДГК_АРМ-программа_ИПР 2021-2026гг_для МЭ_28.10.2021.xlsx]Лист1 (2)'!$F$17:$IU$2605,7,FALSE)/1000</f>
    </nc>
  </rcc>
  <rcc rId="21956" sId="1">
    <nc r="Q831">
      <f>P831=R831</f>
    </nc>
  </rcc>
  <rcc rId="21957" sId="1">
    <nc r="P832">
      <f>VLOOKUP($C832,'E:\Ли\Пятилетка_Минэнерго\2021 год\ИПР_ФП_2020-2024_3 вар._сентябрь 2021\ИПР в МЭ_по замеч\[ДГК_АРМ-программа_ИПР 2021-2026гг_для МЭ_28.10.2021.xlsx]Лист1 (2)'!$F$17:$IU$2605,7,FALSE)/1000</f>
    </nc>
  </rcc>
  <rcc rId="21958" sId="1">
    <nc r="Q832">
      <f>P832=R832</f>
    </nc>
  </rcc>
  <rcc rId="21959" sId="1">
    <nc r="P833">
      <f>VLOOKUP($C833,'E:\Ли\Пятилетка_Минэнерго\2021 год\ИПР_ФП_2020-2024_3 вар._сентябрь 2021\ИПР в МЭ_по замеч\[ДГК_АРМ-программа_ИПР 2021-2026гг_для МЭ_28.10.2021.xlsx]Лист1 (2)'!$F$17:$IU$2605,7,FALSE)/1000</f>
    </nc>
  </rcc>
  <rcc rId="21960" sId="1">
    <nc r="Q833">
      <f>P833=R833</f>
    </nc>
  </rcc>
  <rcc rId="21961" sId="1">
    <nc r="P834">
      <f>VLOOKUP($C834,'E:\Ли\Пятилетка_Минэнерго\2021 год\ИПР_ФП_2020-2024_3 вар._сентябрь 2021\ИПР в МЭ_по замеч\[ДГК_АРМ-программа_ИПР 2021-2026гг_для МЭ_28.10.2021.xlsx]Лист1 (2)'!$F$17:$IU$2605,7,FALSE)/1000</f>
    </nc>
  </rcc>
  <rcc rId="21962" sId="1">
    <nc r="Q834">
      <f>P834=R834</f>
    </nc>
  </rcc>
  <rcc rId="21963" sId="1">
    <nc r="P835">
      <f>VLOOKUP($C835,'E:\Ли\Пятилетка_Минэнерго\2021 год\ИПР_ФП_2020-2024_3 вар._сентябрь 2021\ИПР в МЭ_по замеч\[ДГК_АРМ-программа_ИПР 2021-2026гг_для МЭ_28.10.2021.xlsx]Лист1 (2)'!$F$17:$IU$2605,7,FALSE)/1000</f>
    </nc>
  </rcc>
  <rcc rId="21964" sId="1">
    <nc r="Q835">
      <f>P835=R835</f>
    </nc>
  </rcc>
  <rcc rId="21965" sId="1">
    <nc r="P836">
      <f>VLOOKUP($C836,'E:\Ли\Пятилетка_Минэнерго\2021 год\ИПР_ФП_2020-2024_3 вар._сентябрь 2021\ИПР в МЭ_по замеч\[ДГК_АРМ-программа_ИПР 2021-2026гг_для МЭ_28.10.2021.xlsx]Лист1 (2)'!$F$17:$IU$2605,7,FALSE)/1000</f>
    </nc>
  </rcc>
  <rcc rId="21966" sId="1">
    <nc r="Q836">
      <f>P836=R836</f>
    </nc>
  </rcc>
  <rcc rId="21967" sId="1">
    <nc r="P837">
      <f>VLOOKUP($C837,'E:\Ли\Пятилетка_Минэнерго\2021 год\ИПР_ФП_2020-2024_3 вар._сентябрь 2021\ИПР в МЭ_по замеч\[ДГК_АРМ-программа_ИПР 2021-2026гг_для МЭ_28.10.2021.xlsx]Лист1 (2)'!$F$17:$IU$2605,7,FALSE)/1000</f>
    </nc>
  </rcc>
  <rcc rId="21968" sId="1">
    <nc r="Q837">
      <f>P837=R837</f>
    </nc>
  </rcc>
  <rcc rId="21969" sId="1">
    <nc r="P838">
      <f>VLOOKUP($C838,'E:\Ли\Пятилетка_Минэнерго\2021 год\ИПР_ФП_2020-2024_3 вар._сентябрь 2021\ИПР в МЭ_по замеч\[ДГК_АРМ-программа_ИПР 2021-2026гг_для МЭ_28.10.2021.xlsx]Лист1 (2)'!$F$17:$IU$2605,7,FALSE)/1000</f>
    </nc>
  </rcc>
  <rcc rId="21970" sId="1">
    <nc r="Q838">
      <f>P838=R838</f>
    </nc>
  </rcc>
  <rcc rId="21971" sId="1">
    <nc r="P839">
      <f>VLOOKUP($C839,'E:\Ли\Пятилетка_Минэнерго\2021 год\ИПР_ФП_2020-2024_3 вар._сентябрь 2021\ИПР в МЭ_по замеч\[ДГК_АРМ-программа_ИПР 2021-2026гг_для МЭ_28.10.2021.xlsx]Лист1 (2)'!$F$17:$IU$2605,7,FALSE)/1000</f>
    </nc>
  </rcc>
  <rcc rId="21972" sId="1">
    <nc r="Q839">
      <f>P839=R839</f>
    </nc>
  </rcc>
  <rcc rId="21973" sId="1">
    <nc r="P840">
      <f>VLOOKUP($C840,'E:\Ли\Пятилетка_Минэнерго\2021 год\ИПР_ФП_2020-2024_3 вар._сентябрь 2021\ИПР в МЭ_по замеч\[ДГК_АРМ-программа_ИПР 2021-2026гг_для МЭ_28.10.2021.xlsx]Лист1 (2)'!$F$17:$IU$2605,7,FALSE)/1000</f>
    </nc>
  </rcc>
  <rcc rId="21974" sId="1">
    <nc r="Q840">
      <f>P840=R840</f>
    </nc>
  </rcc>
  <rcc rId="21975" sId="1">
    <nc r="P841">
      <f>VLOOKUP($C841,'E:\Ли\Пятилетка_Минэнерго\2021 год\ИПР_ФП_2020-2024_3 вар._сентябрь 2021\ИПР в МЭ_по замеч\[ДГК_АРМ-программа_ИПР 2021-2026гг_для МЭ_28.10.2021.xlsx]Лист1 (2)'!$F$17:$IU$2605,7,FALSE)/1000</f>
    </nc>
  </rcc>
  <rcc rId="21976" sId="1">
    <nc r="Q841">
      <f>P841=R841</f>
    </nc>
  </rcc>
  <rcc rId="21977" sId="1">
    <nc r="P842">
      <f>VLOOKUP($C842,'E:\Ли\Пятилетка_Минэнерго\2021 год\ИПР_ФП_2020-2024_3 вар._сентябрь 2021\ИПР в МЭ_по замеч\[ДГК_АРМ-программа_ИПР 2021-2026гг_для МЭ_28.10.2021.xlsx]Лист1 (2)'!$F$17:$IU$2605,7,FALSE)/1000</f>
    </nc>
  </rcc>
  <rcc rId="21978" sId="1">
    <nc r="Q842">
      <f>P842=R842</f>
    </nc>
  </rcc>
  <rcc rId="21979" sId="1">
    <nc r="P844">
      <f>VLOOKUP($C844,'E:\Ли\Пятилетка_Минэнерго\2021 год\ИПР_ФП_2020-2024_3 вар._сентябрь 2021\ИПР в МЭ_по замеч\[ДГК_АРМ-программа_ИПР 2021-2026гг_для МЭ_28.10.2021.xlsx]Лист1 (2)'!$F$17:$IU$2605,7,FALSE)/1000</f>
    </nc>
  </rcc>
  <rcc rId="21980" sId="1">
    <nc r="Q844">
      <f>P844=R844</f>
    </nc>
  </rcc>
  <rcc rId="21981" sId="1">
    <nc r="P846">
      <f>VLOOKUP($C846,'E:\Ли\Пятилетка_Минэнерго\2021 год\ИПР_ФП_2020-2024_3 вар._сентябрь 2021\ИПР в МЭ_по замеч\[ДГК_АРМ-программа_ИПР 2021-2026гг_для МЭ_28.10.2021.xlsx]Лист1 (2)'!$F$17:$IU$2605,7,FALSE)/1000</f>
    </nc>
  </rcc>
  <rcc rId="21982" sId="1">
    <nc r="Q846">
      <f>P846=R846</f>
    </nc>
  </rcc>
  <rcc rId="21983" sId="1">
    <nc r="P847">
      <f>VLOOKUP($C847,'E:\Ли\Пятилетка_Минэнерго\2021 год\ИПР_ФП_2020-2024_3 вар._сентябрь 2021\ИПР в МЭ_по замеч\[ДГК_АРМ-программа_ИПР 2021-2026гг_для МЭ_28.10.2021.xlsx]Лист1 (2)'!$F$17:$IU$2605,7,FALSE)/1000</f>
    </nc>
  </rcc>
  <rcc rId="21984" sId="1">
    <nc r="Q847">
      <f>P847=R847</f>
    </nc>
  </rcc>
  <rcc rId="21985" sId="1">
    <nc r="P848">
      <f>VLOOKUP($C848,'E:\Ли\Пятилетка_Минэнерго\2021 год\ИПР_ФП_2020-2024_3 вар._сентябрь 2021\ИПР в МЭ_по замеч\[ДГК_АРМ-программа_ИПР 2021-2026гг_для МЭ_28.10.2021.xlsx]Лист1 (2)'!$F$17:$IU$2605,7,FALSE)/1000</f>
    </nc>
  </rcc>
  <rcc rId="21986" sId="1">
    <nc r="Q848">
      <f>P848=R848</f>
    </nc>
  </rcc>
  <rcc rId="21987" sId="1">
    <nc r="P849">
      <f>VLOOKUP($C849,'E:\Ли\Пятилетка_Минэнерго\2021 год\ИПР_ФП_2020-2024_3 вар._сентябрь 2021\ИПР в МЭ_по замеч\[ДГК_АРМ-программа_ИПР 2021-2026гг_для МЭ_28.10.2021.xlsx]Лист1 (2)'!$F$17:$IU$2605,7,FALSE)/1000</f>
    </nc>
  </rcc>
  <rcc rId="21988" sId="1">
    <nc r="Q849">
      <f>P849=R849</f>
    </nc>
  </rcc>
  <rcc rId="21989" sId="1">
    <nc r="P850">
      <f>VLOOKUP($C850,'E:\Ли\Пятилетка_Минэнерго\2021 год\ИПР_ФП_2020-2024_3 вар._сентябрь 2021\ИПР в МЭ_по замеч\[ДГК_АРМ-программа_ИПР 2021-2026гг_для МЭ_28.10.2021.xlsx]Лист1 (2)'!$F$17:$IU$2605,7,FALSE)/1000</f>
    </nc>
  </rcc>
  <rcc rId="21990" sId="1">
    <nc r="Q850">
      <f>P850=R850</f>
    </nc>
  </rcc>
  <rcc rId="21991" sId="1">
    <nc r="P851">
      <f>VLOOKUP($C851,'E:\Ли\Пятилетка_Минэнерго\2021 год\ИПР_ФП_2020-2024_3 вар._сентябрь 2021\ИПР в МЭ_по замеч\[ДГК_АРМ-программа_ИПР 2021-2026гг_для МЭ_28.10.2021.xlsx]Лист1 (2)'!$F$17:$IU$2605,7,FALSE)/1000</f>
    </nc>
  </rcc>
  <rcc rId="21992" sId="1">
    <nc r="Q851">
      <f>P851=R851</f>
    </nc>
  </rcc>
  <rcc rId="21993" sId="1">
    <nc r="P852">
      <f>VLOOKUP($C852,'E:\Ли\Пятилетка_Минэнерго\2021 год\ИПР_ФП_2020-2024_3 вар._сентябрь 2021\ИПР в МЭ_по замеч\[ДГК_АРМ-программа_ИПР 2021-2026гг_для МЭ_28.10.2021.xlsx]Лист1 (2)'!$F$17:$IU$2605,7,FALSE)/1000</f>
    </nc>
  </rcc>
  <rcc rId="21994" sId="1">
    <nc r="Q852">
      <f>P852=R852</f>
    </nc>
  </rcc>
  <rcc rId="21995" sId="1">
    <nc r="P853">
      <f>VLOOKUP($C853,'E:\Ли\Пятилетка_Минэнерго\2021 год\ИПР_ФП_2020-2024_3 вар._сентябрь 2021\ИПР в МЭ_по замеч\[ДГК_АРМ-программа_ИПР 2021-2026гг_для МЭ_28.10.2021.xlsx]Лист1 (2)'!$F$17:$IU$2605,7,FALSE)/1000</f>
    </nc>
  </rcc>
  <rcc rId="21996" sId="1">
    <nc r="Q853">
      <f>P853=R853</f>
    </nc>
  </rcc>
  <rcc rId="21997" sId="1">
    <nc r="P854">
      <f>VLOOKUP($C854,'E:\Ли\Пятилетка_Минэнерго\2021 год\ИПР_ФП_2020-2024_3 вар._сентябрь 2021\ИПР в МЭ_по замеч\[ДГК_АРМ-программа_ИПР 2021-2026гг_для МЭ_28.10.2021.xlsx]Лист1 (2)'!$F$17:$IU$2605,7,FALSE)/1000</f>
    </nc>
  </rcc>
  <rcc rId="21998" sId="1">
    <nc r="Q854">
      <f>P854=R854</f>
    </nc>
  </rcc>
  <rcc rId="21999" sId="1">
    <nc r="P855">
      <f>VLOOKUP($C855,'E:\Ли\Пятилетка_Минэнерго\2021 год\ИПР_ФП_2020-2024_3 вар._сентябрь 2021\ИПР в МЭ_по замеч\[ДГК_АРМ-программа_ИПР 2021-2026гг_для МЭ_28.10.2021.xlsx]Лист1 (2)'!$F$17:$IU$2605,7,FALSE)/1000</f>
    </nc>
  </rcc>
  <rcc rId="22000" sId="1">
    <nc r="Q855">
      <f>P855=R855</f>
    </nc>
  </rcc>
  <rcc rId="22001" sId="1">
    <nc r="P856">
      <f>VLOOKUP($C856,'E:\Ли\Пятилетка_Минэнерго\2021 год\ИПР_ФП_2020-2024_3 вар._сентябрь 2021\ИПР в МЭ_по замеч\[ДГК_АРМ-программа_ИПР 2021-2026гг_для МЭ_28.10.2021.xlsx]Лист1 (2)'!$F$17:$IU$2605,7,FALSE)/1000</f>
    </nc>
  </rcc>
  <rcc rId="22002" sId="1">
    <nc r="Q856">
      <f>P856=R856</f>
    </nc>
  </rcc>
  <rcc rId="22003" sId="1">
    <nc r="P857">
      <f>VLOOKUP($C857,'E:\Ли\Пятилетка_Минэнерго\2021 год\ИПР_ФП_2020-2024_3 вар._сентябрь 2021\ИПР в МЭ_по замеч\[ДГК_АРМ-программа_ИПР 2021-2026гг_для МЭ_28.10.2021.xlsx]Лист1 (2)'!$F$17:$IU$2605,7,FALSE)/1000</f>
    </nc>
  </rcc>
  <rcc rId="22004" sId="1">
    <nc r="Q857">
      <f>P857=R857</f>
    </nc>
  </rcc>
  <rcc rId="22005" sId="1">
    <nc r="P858">
      <f>VLOOKUP($C858,'E:\Ли\Пятилетка_Минэнерго\2021 год\ИПР_ФП_2020-2024_3 вар._сентябрь 2021\ИПР в МЭ_по замеч\[ДГК_АРМ-программа_ИПР 2021-2026гг_для МЭ_28.10.2021.xlsx]Лист1 (2)'!$F$17:$IU$2605,7,FALSE)/1000</f>
    </nc>
  </rcc>
  <rcc rId="22006" sId="1">
    <nc r="Q858">
      <f>P858=R858</f>
    </nc>
  </rcc>
  <rcc rId="22007" sId="1">
    <nc r="P859">
      <f>VLOOKUP($C859,'E:\Ли\Пятилетка_Минэнерго\2021 год\ИПР_ФП_2020-2024_3 вар._сентябрь 2021\ИПР в МЭ_по замеч\[ДГК_АРМ-программа_ИПР 2021-2026гг_для МЭ_28.10.2021.xlsx]Лист1 (2)'!$F$17:$IU$2605,7,FALSE)/1000</f>
    </nc>
  </rcc>
  <rcc rId="22008" sId="1">
    <nc r="Q859">
      <f>P859=R859</f>
    </nc>
  </rcc>
  <rcc rId="22009" sId="1">
    <nc r="P860">
      <f>VLOOKUP($C860,'E:\Ли\Пятилетка_Минэнерго\2021 год\ИПР_ФП_2020-2024_3 вар._сентябрь 2021\ИПР в МЭ_по замеч\[ДГК_АРМ-программа_ИПР 2021-2026гг_для МЭ_28.10.2021.xlsx]Лист1 (2)'!$F$17:$IU$2605,7,FALSE)/1000</f>
    </nc>
  </rcc>
  <rcc rId="22010" sId="1">
    <nc r="Q860">
      <f>P860=R860</f>
    </nc>
  </rcc>
  <rcc rId="22011" sId="1">
    <nc r="P861">
      <f>VLOOKUP($C861,'E:\Ли\Пятилетка_Минэнерго\2021 год\ИПР_ФП_2020-2024_3 вар._сентябрь 2021\ИПР в МЭ_по замеч\[ДГК_АРМ-программа_ИПР 2021-2026гг_для МЭ_28.10.2021.xlsx]Лист1 (2)'!$F$17:$IU$2605,7,FALSE)/1000</f>
    </nc>
  </rcc>
  <rcc rId="22012" sId="1">
    <nc r="Q861">
      <f>P861=R861</f>
    </nc>
  </rcc>
  <rcc rId="22013" sId="1">
    <nc r="P862">
      <f>VLOOKUP($C862,'E:\Ли\Пятилетка_Минэнерго\2021 год\ИПР_ФП_2020-2024_3 вар._сентябрь 2021\ИПР в МЭ_по замеч\[ДГК_АРМ-программа_ИПР 2021-2026гг_для МЭ_28.10.2021.xlsx]Лист1 (2)'!$F$17:$IU$2605,7,FALSE)/1000</f>
    </nc>
  </rcc>
  <rcc rId="22014" sId="1">
    <nc r="Q862">
      <f>P862=R862</f>
    </nc>
  </rcc>
  <rcc rId="22015" sId="1">
    <nc r="P863">
      <f>VLOOKUP($C863,'E:\Ли\Пятилетка_Минэнерго\2021 год\ИПР_ФП_2020-2024_3 вар._сентябрь 2021\ИПР в МЭ_по замеч\[ДГК_АРМ-программа_ИПР 2021-2026гг_для МЭ_28.10.2021.xlsx]Лист1 (2)'!$F$17:$IU$2605,7,FALSE)/1000</f>
    </nc>
  </rcc>
  <rcc rId="22016" sId="1">
    <nc r="Q863">
      <f>P863=R863</f>
    </nc>
  </rcc>
  <rcc rId="22017" sId="1">
    <nc r="P864">
      <f>VLOOKUP($C864,'E:\Ли\Пятилетка_Минэнерго\2021 год\ИПР_ФП_2020-2024_3 вар._сентябрь 2021\ИПР в МЭ_по замеч\[ДГК_АРМ-программа_ИПР 2021-2026гг_для МЭ_28.10.2021.xlsx]Лист1 (2)'!$F$17:$IU$2605,7,FALSE)/1000</f>
    </nc>
  </rcc>
  <rcc rId="22018" sId="1">
    <nc r="Q864">
      <f>P864=R864</f>
    </nc>
  </rcc>
  <rcc rId="22019" sId="1">
    <nc r="P865">
      <f>VLOOKUP($C865,'E:\Ли\Пятилетка_Минэнерго\2021 год\ИПР_ФП_2020-2024_3 вар._сентябрь 2021\ИПР в МЭ_по замеч\[ДГК_АРМ-программа_ИПР 2021-2026гг_для МЭ_28.10.2021.xlsx]Лист1 (2)'!$F$17:$IU$2605,7,FALSE)/1000</f>
    </nc>
  </rcc>
  <rcc rId="22020" sId="1">
    <nc r="Q865">
      <f>P865=R865</f>
    </nc>
  </rcc>
  <rcc rId="22021" sId="1">
    <nc r="P866">
      <f>VLOOKUP($C866,'E:\Ли\Пятилетка_Минэнерго\2021 год\ИПР_ФП_2020-2024_3 вар._сентябрь 2021\ИПР в МЭ_по замеч\[ДГК_АРМ-программа_ИПР 2021-2026гг_для МЭ_28.10.2021.xlsx]Лист1 (2)'!$F$17:$IU$2605,7,FALSE)/1000</f>
    </nc>
  </rcc>
  <rcc rId="22022" sId="1">
    <nc r="Q866">
      <f>P866=R866</f>
    </nc>
  </rcc>
  <rcc rId="22023" sId="1">
    <nc r="P867">
      <f>VLOOKUP($C867,'E:\Ли\Пятилетка_Минэнерго\2021 год\ИПР_ФП_2020-2024_3 вар._сентябрь 2021\ИПР в МЭ_по замеч\[ДГК_АРМ-программа_ИПР 2021-2026гг_для МЭ_28.10.2021.xlsx]Лист1 (2)'!$F$17:$IU$2605,7,FALSE)/1000</f>
    </nc>
  </rcc>
  <rcc rId="22024" sId="1">
    <nc r="Q867">
      <f>P867=R867</f>
    </nc>
  </rcc>
  <rcc rId="22025" sId="1">
    <nc r="P868">
      <f>VLOOKUP($C868,'E:\Ли\Пятилетка_Минэнерго\2021 год\ИПР_ФП_2020-2024_3 вар._сентябрь 2021\ИПР в МЭ_по замеч\[ДГК_АРМ-программа_ИПР 2021-2026гг_для МЭ_28.10.2021.xlsx]Лист1 (2)'!$F$17:$IU$2605,7,FALSE)/1000</f>
    </nc>
  </rcc>
  <rcc rId="22026" sId="1">
    <nc r="Q868">
      <f>P868=R868</f>
    </nc>
  </rcc>
  <rcc rId="22027" sId="1">
    <nc r="P869">
      <f>VLOOKUP($C869,'E:\Ли\Пятилетка_Минэнерго\2021 год\ИПР_ФП_2020-2024_3 вар._сентябрь 2021\ИПР в МЭ_по замеч\[ДГК_АРМ-программа_ИПР 2021-2026гг_для МЭ_28.10.2021.xlsx]Лист1 (2)'!$F$17:$IU$2605,7,FALSE)/1000</f>
    </nc>
  </rcc>
  <rcc rId="22028" sId="1">
    <nc r="Q869">
      <f>P869=R869</f>
    </nc>
  </rcc>
  <rcc rId="22029" sId="1">
    <nc r="P870">
      <f>VLOOKUP($C870,'E:\Ли\Пятилетка_Минэнерго\2021 год\ИПР_ФП_2020-2024_3 вар._сентябрь 2021\ИПР в МЭ_по замеч\[ДГК_АРМ-программа_ИПР 2021-2026гг_для МЭ_28.10.2021.xlsx]Лист1 (2)'!$F$17:$IU$2605,7,FALSE)/1000</f>
    </nc>
  </rcc>
  <rcc rId="22030" sId="1">
    <nc r="Q870">
      <f>P870=R870</f>
    </nc>
  </rcc>
  <rcc rId="22031" sId="1">
    <nc r="P871">
      <f>VLOOKUP($C871,'E:\Ли\Пятилетка_Минэнерго\2021 год\ИПР_ФП_2020-2024_3 вар._сентябрь 2021\ИПР в МЭ_по замеч\[ДГК_АРМ-программа_ИПР 2021-2026гг_для МЭ_28.10.2021.xlsx]Лист1 (2)'!$F$17:$IU$2605,7,FALSE)/1000</f>
    </nc>
  </rcc>
  <rcc rId="22032" sId="1">
    <nc r="Q871">
      <f>P871=R871</f>
    </nc>
  </rcc>
  <rcc rId="22033" sId="1">
    <nc r="P872">
      <f>VLOOKUP($C872,'E:\Ли\Пятилетка_Минэнерго\2021 год\ИПР_ФП_2020-2024_3 вар._сентябрь 2021\ИПР в МЭ_по замеч\[ДГК_АРМ-программа_ИПР 2021-2026гг_для МЭ_28.10.2021.xlsx]Лист1 (2)'!$F$17:$IU$2605,7,FALSE)/1000</f>
    </nc>
  </rcc>
  <rcc rId="22034" sId="1">
    <nc r="Q872">
      <f>P872=R872</f>
    </nc>
  </rcc>
  <rcc rId="22035" sId="1">
    <nc r="P873">
      <f>VLOOKUP($C873,'E:\Ли\Пятилетка_Минэнерго\2021 год\ИПР_ФП_2020-2024_3 вар._сентябрь 2021\ИПР в МЭ_по замеч\[ДГК_АРМ-программа_ИПР 2021-2026гг_для МЭ_28.10.2021.xlsx]Лист1 (2)'!$F$17:$IU$2605,7,FALSE)/1000</f>
    </nc>
  </rcc>
  <rcc rId="22036" sId="1">
    <nc r="Q873">
      <f>P873=R873</f>
    </nc>
  </rcc>
  <rcc rId="22037" sId="1">
    <nc r="P874">
      <f>VLOOKUP($C874,'E:\Ли\Пятилетка_Минэнерго\2021 год\ИПР_ФП_2020-2024_3 вар._сентябрь 2021\ИПР в МЭ_по замеч\[ДГК_АРМ-программа_ИПР 2021-2026гг_для МЭ_28.10.2021.xlsx]Лист1 (2)'!$F$17:$IU$2605,7,FALSE)/1000</f>
    </nc>
  </rcc>
  <rcc rId="22038" sId="1">
    <nc r="Q874">
      <f>P874=R874</f>
    </nc>
  </rcc>
  <rcc rId="22039" sId="1">
    <nc r="P875">
      <f>VLOOKUP($C875,'E:\Ли\Пятилетка_Минэнерго\2021 год\ИПР_ФП_2020-2024_3 вар._сентябрь 2021\ИПР в МЭ_по замеч\[ДГК_АРМ-программа_ИПР 2021-2026гг_для МЭ_28.10.2021.xlsx]Лист1 (2)'!$F$17:$IU$2605,7,FALSE)/1000</f>
    </nc>
  </rcc>
  <rcc rId="22040" sId="1">
    <nc r="Q875">
      <f>P875=R875</f>
    </nc>
  </rcc>
  <rcc rId="22041" sId="1">
    <nc r="P876">
      <f>VLOOKUP($C876,'E:\Ли\Пятилетка_Минэнерго\2021 год\ИПР_ФП_2020-2024_3 вар._сентябрь 2021\ИПР в МЭ_по замеч\[ДГК_АРМ-программа_ИПР 2021-2026гг_для МЭ_28.10.2021.xlsx]Лист1 (2)'!$F$17:$IU$2605,7,FALSE)/1000</f>
    </nc>
  </rcc>
  <rcc rId="22042" sId="1">
    <nc r="Q876">
      <f>P876=R876</f>
    </nc>
  </rcc>
  <rcc rId="22043" sId="1">
    <nc r="P877">
      <f>VLOOKUP($C877,'E:\Ли\Пятилетка_Минэнерго\2021 год\ИПР_ФП_2020-2024_3 вар._сентябрь 2021\ИПР в МЭ_по замеч\[ДГК_АРМ-программа_ИПР 2021-2026гг_для МЭ_28.10.2021.xlsx]Лист1 (2)'!$F$17:$IU$2605,7,FALSE)/1000</f>
    </nc>
  </rcc>
  <rcc rId="22044" sId="1">
    <nc r="Q877">
      <f>P877=R877</f>
    </nc>
  </rcc>
  <rcc rId="22045" sId="1">
    <nc r="P878">
      <f>VLOOKUP($C878,'E:\Ли\Пятилетка_Минэнерго\2021 год\ИПР_ФП_2020-2024_3 вар._сентябрь 2021\ИПР в МЭ_по замеч\[ДГК_АРМ-программа_ИПР 2021-2026гг_для МЭ_28.10.2021.xlsx]Лист1 (2)'!$F$17:$IU$2605,7,FALSE)/1000</f>
    </nc>
  </rcc>
  <rcc rId="22046" sId="1">
    <nc r="Q878">
      <f>P878=R878</f>
    </nc>
  </rcc>
  <rcc rId="22047" sId="1">
    <nc r="P879">
      <f>VLOOKUP($C879,'E:\Ли\Пятилетка_Минэнерго\2021 год\ИПР_ФП_2020-2024_3 вар._сентябрь 2021\ИПР в МЭ_по замеч\[ДГК_АРМ-программа_ИПР 2021-2026гг_для МЭ_28.10.2021.xlsx]Лист1 (2)'!$F$17:$IU$2605,7,FALSE)/1000</f>
    </nc>
  </rcc>
  <rcc rId="22048" sId="1">
    <nc r="Q879">
      <f>P879=R879</f>
    </nc>
  </rcc>
  <rcc rId="22049" sId="1">
    <nc r="P880">
      <f>VLOOKUP($C880,'E:\Ли\Пятилетка_Минэнерго\2021 год\ИПР_ФП_2020-2024_3 вар._сентябрь 2021\ИПР в МЭ_по замеч\[ДГК_АРМ-программа_ИПР 2021-2026гг_для МЭ_28.10.2021.xlsx]Лист1 (2)'!$F$17:$IU$2605,7,FALSE)/1000</f>
    </nc>
  </rcc>
  <rcc rId="22050" sId="1">
    <nc r="Q880">
      <f>P880=R880</f>
    </nc>
  </rcc>
  <rcc rId="22051" sId="1">
    <nc r="P881">
      <f>VLOOKUP($C881,'E:\Ли\Пятилетка_Минэнерго\2021 год\ИПР_ФП_2020-2024_3 вар._сентябрь 2021\ИПР в МЭ_по замеч\[ДГК_АРМ-программа_ИПР 2021-2026гг_для МЭ_28.10.2021.xlsx]Лист1 (2)'!$F$17:$IU$2605,7,FALSE)/1000</f>
    </nc>
  </rcc>
  <rcc rId="22052" sId="1">
    <nc r="Q881">
      <f>P881=R881</f>
    </nc>
  </rcc>
  <rcc rId="22053" sId="1">
    <nc r="P882">
      <f>VLOOKUP($C882,'E:\Ли\Пятилетка_Минэнерго\2021 год\ИПР_ФП_2020-2024_3 вар._сентябрь 2021\ИПР в МЭ_по замеч\[ДГК_АРМ-программа_ИПР 2021-2026гг_для МЭ_28.10.2021.xlsx]Лист1 (2)'!$F$17:$IU$2605,7,FALSE)/1000</f>
    </nc>
  </rcc>
  <rcc rId="22054" sId="1">
    <nc r="Q882">
      <f>P882=R882</f>
    </nc>
  </rcc>
  <rcc rId="22055" sId="1">
    <nc r="P883">
      <f>VLOOKUP($C883,'E:\Ли\Пятилетка_Минэнерго\2021 год\ИПР_ФП_2020-2024_3 вар._сентябрь 2021\ИПР в МЭ_по замеч\[ДГК_АРМ-программа_ИПР 2021-2026гг_для МЭ_28.10.2021.xlsx]Лист1 (2)'!$F$17:$IU$2605,7,FALSE)/1000</f>
    </nc>
  </rcc>
  <rcc rId="22056" sId="1">
    <nc r="Q883">
      <f>P883=R883</f>
    </nc>
  </rcc>
  <rcc rId="22057" sId="1">
    <nc r="P884">
      <f>VLOOKUP($C884,'E:\Ли\Пятилетка_Минэнерго\2021 год\ИПР_ФП_2020-2024_3 вар._сентябрь 2021\ИПР в МЭ_по замеч\[ДГК_АРМ-программа_ИПР 2021-2026гг_для МЭ_28.10.2021.xlsx]Лист1 (2)'!$F$17:$IU$2605,7,FALSE)/1000</f>
    </nc>
  </rcc>
  <rcc rId="22058" sId="1">
    <nc r="Q884">
      <f>P884=R884</f>
    </nc>
  </rcc>
  <rcc rId="22059" sId="1">
    <nc r="P885">
      <f>VLOOKUP($C885,'E:\Ли\Пятилетка_Минэнерго\2021 год\ИПР_ФП_2020-2024_3 вар._сентябрь 2021\ИПР в МЭ_по замеч\[ДГК_АРМ-программа_ИПР 2021-2026гг_для МЭ_28.10.2021.xlsx]Лист1 (2)'!$F$17:$IU$2605,7,FALSE)/1000</f>
    </nc>
  </rcc>
  <rcc rId="22060" sId="1">
    <nc r="Q885">
      <f>P885=R885</f>
    </nc>
  </rcc>
  <rcc rId="22061" sId="1">
    <nc r="P886">
      <f>VLOOKUP($C886,'E:\Ли\Пятилетка_Минэнерго\2021 год\ИПР_ФП_2020-2024_3 вар._сентябрь 2021\ИПР в МЭ_по замеч\[ДГК_АРМ-программа_ИПР 2021-2026гг_для МЭ_28.10.2021.xlsx]Лист1 (2)'!$F$17:$IU$2605,7,FALSE)/1000</f>
    </nc>
  </rcc>
  <rcc rId="22062" sId="1">
    <nc r="Q886">
      <f>P886=R886</f>
    </nc>
  </rcc>
  <rcc rId="22063" sId="1">
    <nc r="P887">
      <f>VLOOKUP($C887,'E:\Ли\Пятилетка_Минэнерго\2021 год\ИПР_ФП_2020-2024_3 вар._сентябрь 2021\ИПР в МЭ_по замеч\[ДГК_АРМ-программа_ИПР 2021-2026гг_для МЭ_28.10.2021.xlsx]Лист1 (2)'!$F$17:$IU$2605,7,FALSE)/1000</f>
    </nc>
  </rcc>
  <rcc rId="22064" sId="1">
    <nc r="Q887">
      <f>P887=R887</f>
    </nc>
  </rcc>
  <rcc rId="22065" sId="1">
    <nc r="P888">
      <f>VLOOKUP($C888,'E:\Ли\Пятилетка_Минэнерго\2021 год\ИПР_ФП_2020-2024_3 вар._сентябрь 2021\ИПР в МЭ_по замеч\[ДГК_АРМ-программа_ИПР 2021-2026гг_для МЭ_28.10.2021.xlsx]Лист1 (2)'!$F$17:$IU$2605,7,FALSE)/1000</f>
    </nc>
  </rcc>
  <rcc rId="22066" sId="1">
    <nc r="Q888">
      <f>P888=R888</f>
    </nc>
  </rcc>
  <rcc rId="22067" sId="1">
    <nc r="P889">
      <f>VLOOKUP($C889,'E:\Ли\Пятилетка_Минэнерго\2021 год\ИПР_ФП_2020-2024_3 вар._сентябрь 2021\ИПР в МЭ_по замеч\[ДГК_АРМ-программа_ИПР 2021-2026гг_для МЭ_28.10.2021.xlsx]Лист1 (2)'!$F$17:$IU$2605,7,FALSE)/1000</f>
    </nc>
  </rcc>
  <rcc rId="22068" sId="1">
    <nc r="Q889">
      <f>P889=R889</f>
    </nc>
  </rcc>
  <rcc rId="22069" sId="1">
    <nc r="P890">
      <f>VLOOKUP($C890,'E:\Ли\Пятилетка_Минэнерго\2021 год\ИПР_ФП_2020-2024_3 вар._сентябрь 2021\ИПР в МЭ_по замеч\[ДГК_АРМ-программа_ИПР 2021-2026гг_для МЭ_28.10.2021.xlsx]Лист1 (2)'!$F$17:$IU$2605,7,FALSE)/1000</f>
    </nc>
  </rcc>
  <rcc rId="22070" sId="1">
    <nc r="Q890">
      <f>P890=R890</f>
    </nc>
  </rcc>
  <rcc rId="22071" sId="1">
    <nc r="P891">
      <f>VLOOKUP($C891,'E:\Ли\Пятилетка_Минэнерго\2021 год\ИПР_ФП_2020-2024_3 вар._сентябрь 2021\ИПР в МЭ_по замеч\[ДГК_АРМ-программа_ИПР 2021-2026гг_для МЭ_28.10.2021.xlsx]Лист1 (2)'!$F$17:$IU$2605,7,FALSE)/1000</f>
    </nc>
  </rcc>
  <rcc rId="22072" sId="1">
    <nc r="Q891">
      <f>P891=R891</f>
    </nc>
  </rcc>
  <rcc rId="22073" sId="1">
    <nc r="P892">
      <f>VLOOKUP($C892,'E:\Ли\Пятилетка_Минэнерго\2021 год\ИПР_ФП_2020-2024_3 вар._сентябрь 2021\ИПР в МЭ_по замеч\[ДГК_АРМ-программа_ИПР 2021-2026гг_для МЭ_28.10.2021.xlsx]Лист1 (2)'!$F$17:$IU$2605,7,FALSE)/1000</f>
    </nc>
  </rcc>
  <rcc rId="22074" sId="1">
    <nc r="Q892">
      <f>P892=R892</f>
    </nc>
  </rcc>
  <rcc rId="22075" sId="1">
    <nc r="P893">
      <f>VLOOKUP($C893,'E:\Ли\Пятилетка_Минэнерго\2021 год\ИПР_ФП_2020-2024_3 вар._сентябрь 2021\ИПР в МЭ_по замеч\[ДГК_АРМ-программа_ИПР 2021-2026гг_для МЭ_28.10.2021.xlsx]Лист1 (2)'!$F$17:$IU$2605,7,FALSE)/1000</f>
    </nc>
  </rcc>
  <rcc rId="22076" sId="1">
    <nc r="Q893">
      <f>P893=R893</f>
    </nc>
  </rcc>
  <rcc rId="22077" sId="1">
    <nc r="P894">
      <f>VLOOKUP($C894,'E:\Ли\Пятилетка_Минэнерго\2021 год\ИПР_ФП_2020-2024_3 вар._сентябрь 2021\ИПР в МЭ_по замеч\[ДГК_АРМ-программа_ИПР 2021-2026гг_для МЭ_28.10.2021.xlsx]Лист1 (2)'!$F$17:$IU$2605,7,FALSE)/1000</f>
    </nc>
  </rcc>
  <rcc rId="22078" sId="1">
    <nc r="Q894">
      <f>P894=R894</f>
    </nc>
  </rcc>
  <rcc rId="22079" sId="1">
    <nc r="P895">
      <f>VLOOKUP($C895,'E:\Ли\Пятилетка_Минэнерго\2021 год\ИПР_ФП_2020-2024_3 вар._сентябрь 2021\ИПР в МЭ_по замеч\[ДГК_АРМ-программа_ИПР 2021-2026гг_для МЭ_28.10.2021.xlsx]Лист1 (2)'!$F$17:$IU$2605,7,FALSE)/1000</f>
    </nc>
  </rcc>
  <rcc rId="22080" sId="1">
    <nc r="Q895">
      <f>P895=R895</f>
    </nc>
  </rcc>
  <rcc rId="22081" sId="1">
    <nc r="P896">
      <f>VLOOKUP($C896,'E:\Ли\Пятилетка_Минэнерго\2021 год\ИПР_ФП_2020-2024_3 вар._сентябрь 2021\ИПР в МЭ_по замеч\[ДГК_АРМ-программа_ИПР 2021-2026гг_для МЭ_28.10.2021.xlsx]Лист1 (2)'!$F$17:$IU$2605,7,FALSE)/1000</f>
    </nc>
  </rcc>
  <rcc rId="22082" sId="1">
    <nc r="Q896">
      <f>P896=R896</f>
    </nc>
  </rcc>
  <rcc rId="22083" sId="1">
    <nc r="P897">
      <f>VLOOKUP($C897,'E:\Ли\Пятилетка_Минэнерго\2021 год\ИПР_ФП_2020-2024_3 вар._сентябрь 2021\ИПР в МЭ_по замеч\[ДГК_АРМ-программа_ИПР 2021-2026гг_для МЭ_28.10.2021.xlsx]Лист1 (2)'!$F$17:$IU$2605,7,FALSE)/1000</f>
    </nc>
  </rcc>
  <rcc rId="22084" sId="1">
    <nc r="Q897">
      <f>P897=R897</f>
    </nc>
  </rcc>
  <rcc rId="22085" sId="1">
    <nc r="P898">
      <f>VLOOKUP($C898,'E:\Ли\Пятилетка_Минэнерго\2021 год\ИПР_ФП_2020-2024_3 вар._сентябрь 2021\ИПР в МЭ_по замеч\[ДГК_АРМ-программа_ИПР 2021-2026гг_для МЭ_28.10.2021.xlsx]Лист1 (2)'!$F$17:$IU$2605,7,FALSE)/1000</f>
    </nc>
  </rcc>
  <rcc rId="22086" sId="1">
    <nc r="Q898">
      <f>P898=R898</f>
    </nc>
  </rcc>
  <rcc rId="22087" sId="1">
    <nc r="P899">
      <f>VLOOKUP($C899,'E:\Ли\Пятилетка_Минэнерго\2021 год\ИПР_ФП_2020-2024_3 вар._сентябрь 2021\ИПР в МЭ_по замеч\[ДГК_АРМ-программа_ИПР 2021-2026гг_для МЭ_28.10.2021.xlsx]Лист1 (2)'!$F$17:$IU$2605,7,FALSE)/1000</f>
    </nc>
  </rcc>
  <rcc rId="22088" sId="1">
    <nc r="Q899">
      <f>P899=R899</f>
    </nc>
  </rcc>
  <rcc rId="22089" sId="1">
    <nc r="P900">
      <f>VLOOKUP($C900,'E:\Ли\Пятилетка_Минэнерго\2021 год\ИПР_ФП_2020-2024_3 вар._сентябрь 2021\ИПР в МЭ_по замеч\[ДГК_АРМ-программа_ИПР 2021-2026гг_для МЭ_28.10.2021.xlsx]Лист1 (2)'!$F$17:$IU$2605,7,FALSE)/1000</f>
    </nc>
  </rcc>
  <rcc rId="22090" sId="1">
    <nc r="Q900">
      <f>P900=R900</f>
    </nc>
  </rcc>
  <rcc rId="22091" sId="1">
    <nc r="P901">
      <f>VLOOKUP($C901,'E:\Ли\Пятилетка_Минэнерго\2021 год\ИПР_ФП_2020-2024_3 вар._сентябрь 2021\ИПР в МЭ_по замеч\[ДГК_АРМ-программа_ИПР 2021-2026гг_для МЭ_28.10.2021.xlsx]Лист1 (2)'!$F$17:$IU$2605,7,FALSE)/1000</f>
    </nc>
  </rcc>
  <rcc rId="22092" sId="1">
    <nc r="Q901">
      <f>P901=R901</f>
    </nc>
  </rcc>
  <rcc rId="22093" sId="1">
    <nc r="P902">
      <f>VLOOKUP($C902,'E:\Ли\Пятилетка_Минэнерго\2021 год\ИПР_ФП_2020-2024_3 вар._сентябрь 2021\ИПР в МЭ_по замеч\[ДГК_АРМ-программа_ИПР 2021-2026гг_для МЭ_28.10.2021.xlsx]Лист1 (2)'!$F$17:$IU$2605,7,FALSE)/1000</f>
    </nc>
  </rcc>
  <rcc rId="22094" sId="1">
    <nc r="Q902">
      <f>P902=R902</f>
    </nc>
  </rcc>
  <rcc rId="22095" sId="1">
    <nc r="P903">
      <f>VLOOKUP($C903,'E:\Ли\Пятилетка_Минэнерго\2021 год\ИПР_ФП_2020-2024_3 вар._сентябрь 2021\ИПР в МЭ_по замеч\[ДГК_АРМ-программа_ИПР 2021-2026гг_для МЭ_28.10.2021.xlsx]Лист1 (2)'!$F$17:$IU$2605,7,FALSE)/1000</f>
    </nc>
  </rcc>
  <rcc rId="22096" sId="1">
    <nc r="Q903">
      <f>P903=R903</f>
    </nc>
  </rcc>
  <rcc rId="22097" sId="1">
    <nc r="P904">
      <f>VLOOKUP($C904,'E:\Ли\Пятилетка_Минэнерго\2021 год\ИПР_ФП_2020-2024_3 вар._сентябрь 2021\ИПР в МЭ_по замеч\[ДГК_АРМ-программа_ИПР 2021-2026гг_для МЭ_28.10.2021.xlsx]Лист1 (2)'!$F$17:$IU$2605,7,FALSE)/1000</f>
    </nc>
  </rcc>
  <rcc rId="22098" sId="1">
    <nc r="Q904">
      <f>P904=R904</f>
    </nc>
  </rcc>
  <rcc rId="22099" sId="1">
    <nc r="P905">
      <f>VLOOKUP($C905,'E:\Ли\Пятилетка_Минэнерго\2021 год\ИПР_ФП_2020-2024_3 вар._сентябрь 2021\ИПР в МЭ_по замеч\[ДГК_АРМ-программа_ИПР 2021-2026гг_для МЭ_28.10.2021.xlsx]Лист1 (2)'!$F$17:$IU$2605,7,FALSE)/1000</f>
    </nc>
  </rcc>
  <rcc rId="22100" sId="1">
    <nc r="Q905">
      <f>P905=R905</f>
    </nc>
  </rcc>
  <rcc rId="22101" sId="1">
    <nc r="P906">
      <f>VLOOKUP($C906,'E:\Ли\Пятилетка_Минэнерго\2021 год\ИПР_ФП_2020-2024_3 вар._сентябрь 2021\ИПР в МЭ_по замеч\[ДГК_АРМ-программа_ИПР 2021-2026гг_для МЭ_28.10.2021.xlsx]Лист1 (2)'!$F$17:$IU$2605,7,FALSE)/1000</f>
    </nc>
  </rcc>
  <rcc rId="22102" sId="1">
    <nc r="Q906">
      <f>P906=R906</f>
    </nc>
  </rcc>
  <rcc rId="22103" sId="1">
    <nc r="P907">
      <f>VLOOKUP($C907,'E:\Ли\Пятилетка_Минэнерго\2021 год\ИПР_ФП_2020-2024_3 вар._сентябрь 2021\ИПР в МЭ_по замеч\[ДГК_АРМ-программа_ИПР 2021-2026гг_для МЭ_28.10.2021.xlsx]Лист1 (2)'!$F$17:$IU$2605,7,FALSE)/1000</f>
    </nc>
  </rcc>
  <rcc rId="22104" sId="1">
    <nc r="Q907">
      <f>P907=R907</f>
    </nc>
  </rcc>
  <rcc rId="22105" sId="1">
    <nc r="P908">
      <f>VLOOKUP($C908,'E:\Ли\Пятилетка_Минэнерго\2021 год\ИПР_ФП_2020-2024_3 вар._сентябрь 2021\ИПР в МЭ_по замеч\[ДГК_АРМ-программа_ИПР 2021-2026гг_для МЭ_28.10.2021.xlsx]Лист1 (2)'!$F$17:$IU$2605,7,FALSE)/1000</f>
    </nc>
  </rcc>
  <rcc rId="22106" sId="1">
    <nc r="Q908">
      <f>P908=R908</f>
    </nc>
  </rcc>
  <rcc rId="22107" sId="1">
    <nc r="P909">
      <f>VLOOKUP($C909,'E:\Ли\Пятилетка_Минэнерго\2021 год\ИПР_ФП_2020-2024_3 вар._сентябрь 2021\ИПР в МЭ_по замеч\[ДГК_АРМ-программа_ИПР 2021-2026гг_для МЭ_28.10.2021.xlsx]Лист1 (2)'!$F$17:$IU$2605,7,FALSE)/1000</f>
    </nc>
  </rcc>
  <rcc rId="22108" sId="1">
    <nc r="Q909">
      <f>P909=R909</f>
    </nc>
  </rcc>
  <rcc rId="22109" sId="1">
    <nc r="P910">
      <f>VLOOKUP($C910,'E:\Ли\Пятилетка_Минэнерго\2021 год\ИПР_ФП_2020-2024_3 вар._сентябрь 2021\ИПР в МЭ_по замеч\[ДГК_АРМ-программа_ИПР 2021-2026гг_для МЭ_28.10.2021.xlsx]Лист1 (2)'!$F$17:$IU$2605,7,FALSE)/1000</f>
    </nc>
  </rcc>
  <rcc rId="22110" sId="1">
    <nc r="Q910">
      <f>P910=R910</f>
    </nc>
  </rcc>
  <rcc rId="22111" sId="1">
    <nc r="P911">
      <f>VLOOKUP($C911,'E:\Ли\Пятилетка_Минэнерго\2021 год\ИПР_ФП_2020-2024_3 вар._сентябрь 2021\ИПР в МЭ_по замеч\[ДГК_АРМ-программа_ИПР 2021-2026гг_для МЭ_28.10.2021.xlsx]Лист1 (2)'!$F$17:$IU$2605,7,FALSE)/1000</f>
    </nc>
  </rcc>
  <rcc rId="22112" sId="1">
    <nc r="Q911">
      <f>P911=R911</f>
    </nc>
  </rcc>
  <rcc rId="22113" sId="1">
    <nc r="P912">
      <f>VLOOKUP($C912,'E:\Ли\Пятилетка_Минэнерго\2021 год\ИПР_ФП_2020-2024_3 вар._сентябрь 2021\ИПР в МЭ_по замеч\[ДГК_АРМ-программа_ИПР 2021-2026гг_для МЭ_28.10.2021.xlsx]Лист1 (2)'!$F$17:$IU$2605,7,FALSE)/1000</f>
    </nc>
  </rcc>
  <rcc rId="22114" sId="1">
    <nc r="Q912">
      <f>P912=R912</f>
    </nc>
  </rcc>
  <rcc rId="22115" sId="1">
    <nc r="P913">
      <f>VLOOKUP($C913,'E:\Ли\Пятилетка_Минэнерго\2021 год\ИПР_ФП_2020-2024_3 вар._сентябрь 2021\ИПР в МЭ_по замеч\[ДГК_АРМ-программа_ИПР 2021-2026гг_для МЭ_28.10.2021.xlsx]Лист1 (2)'!$F$17:$IU$2605,7,FALSE)/1000</f>
    </nc>
  </rcc>
  <rcc rId="22116" sId="1">
    <nc r="Q913">
      <f>P913=R913</f>
    </nc>
  </rcc>
  <rcc rId="22117" sId="1">
    <nc r="P914">
      <f>VLOOKUP($C914,'E:\Ли\Пятилетка_Минэнерго\2021 год\ИПР_ФП_2020-2024_3 вар._сентябрь 2021\ИПР в МЭ_по замеч\[ДГК_АРМ-программа_ИПР 2021-2026гг_для МЭ_28.10.2021.xlsx]Лист1 (2)'!$F$17:$IU$2605,7,FALSE)/1000</f>
    </nc>
  </rcc>
  <rcc rId="22118" sId="1">
    <nc r="Q914">
      <f>P914=R914</f>
    </nc>
  </rcc>
  <rcc rId="22119" sId="1">
    <nc r="P916">
      <f>VLOOKUP($C916,'E:\Ли\Пятилетка_Минэнерго\2021 год\ИПР_ФП_2020-2024_3 вар._сентябрь 2021\ИПР в МЭ_по замеч\[ДГК_АРМ-программа_ИПР 2021-2026гг_для МЭ_28.10.2021.xlsx]Лист1 (2)'!$F$17:$IU$2605,7,FALSE)/1000</f>
    </nc>
  </rcc>
  <rcc rId="22120" sId="1">
    <nc r="Q916">
      <f>P916=R916</f>
    </nc>
  </rcc>
  <rcc rId="22121" sId="1">
    <nc r="P917">
      <f>VLOOKUP($C917,'E:\Ли\Пятилетка_Минэнерго\2021 год\ИПР_ФП_2020-2024_3 вар._сентябрь 2021\ИПР в МЭ_по замеч\[ДГК_АРМ-программа_ИПР 2021-2026гг_для МЭ_28.10.2021.xlsx]Лист1 (2)'!$F$17:$IU$2605,7,FALSE)/1000</f>
    </nc>
  </rcc>
  <rcc rId="22122" sId="1">
    <nc r="Q917">
      <f>P917=R917</f>
    </nc>
  </rcc>
  <rcc rId="22123" sId="1">
    <nc r="P918">
      <f>VLOOKUP($C918,'E:\Ли\Пятилетка_Минэнерго\2021 год\ИПР_ФП_2020-2024_3 вар._сентябрь 2021\ИПР в МЭ_по замеч\[ДГК_АРМ-программа_ИПР 2021-2026гг_для МЭ_28.10.2021.xlsx]Лист1 (2)'!$F$17:$IU$2605,7,FALSE)/1000</f>
    </nc>
  </rcc>
  <rcc rId="22124" sId="1">
    <nc r="Q918">
      <f>P918=R918</f>
    </nc>
  </rcc>
  <rcc rId="22125" sId="1">
    <nc r="P919">
      <f>VLOOKUP($C919,'E:\Ли\Пятилетка_Минэнерго\2021 год\ИПР_ФП_2020-2024_3 вар._сентябрь 2021\ИПР в МЭ_по замеч\[ДГК_АРМ-программа_ИПР 2021-2026гг_для МЭ_28.10.2021.xlsx]Лист1 (2)'!$F$17:$IU$2605,7,FALSE)/1000</f>
    </nc>
  </rcc>
  <rcc rId="22126" sId="1">
    <nc r="Q919">
      <f>P919=R919</f>
    </nc>
  </rcc>
  <rcc rId="22127" sId="1">
    <nc r="P920">
      <f>VLOOKUP($C920,'E:\Ли\Пятилетка_Минэнерго\2021 год\ИПР_ФП_2020-2024_3 вар._сентябрь 2021\ИПР в МЭ_по замеч\[ДГК_АРМ-программа_ИПР 2021-2026гг_для МЭ_28.10.2021.xlsx]Лист1 (2)'!$F$17:$IU$2605,7,FALSE)/1000</f>
    </nc>
  </rcc>
  <rcc rId="22128" sId="1">
    <nc r="Q920">
      <f>P920=R920</f>
    </nc>
  </rcc>
  <rcc rId="22129" sId="1">
    <nc r="P921">
      <f>VLOOKUP($C921,'E:\Ли\Пятилетка_Минэнерго\2021 год\ИПР_ФП_2020-2024_3 вар._сентябрь 2021\ИПР в МЭ_по замеч\[ДГК_АРМ-программа_ИПР 2021-2026гг_для МЭ_28.10.2021.xlsx]Лист1 (2)'!$F$17:$IU$2605,7,FALSE)/1000</f>
    </nc>
  </rcc>
  <rcc rId="22130" sId="1">
    <nc r="Q921">
      <f>P921=R921</f>
    </nc>
  </rcc>
  <rcc rId="22131" sId="1">
    <nc r="P922">
      <f>VLOOKUP($C922,'E:\Ли\Пятилетка_Минэнерго\2021 год\ИПР_ФП_2020-2024_3 вар._сентябрь 2021\ИПР в МЭ_по замеч\[ДГК_АРМ-программа_ИПР 2021-2026гг_для МЭ_28.10.2021.xlsx]Лист1 (2)'!$F$17:$IU$2605,7,FALSE)/1000</f>
    </nc>
  </rcc>
  <rcc rId="22132" sId="1">
    <nc r="Q922">
      <f>P922=R922</f>
    </nc>
  </rcc>
  <rcc rId="22133" sId="1">
    <nc r="P923">
      <f>VLOOKUP($C923,'E:\Ли\Пятилетка_Минэнерго\2021 год\ИПР_ФП_2020-2024_3 вар._сентябрь 2021\ИПР в МЭ_по замеч\[ДГК_АРМ-программа_ИПР 2021-2026гг_для МЭ_28.10.2021.xlsx]Лист1 (2)'!$F$17:$IU$2605,7,FALSE)/1000</f>
    </nc>
  </rcc>
  <rcc rId="22134" sId="1">
    <nc r="Q923">
      <f>P923=R923</f>
    </nc>
  </rcc>
  <rcc rId="22135" sId="1">
    <nc r="P924">
      <f>VLOOKUP($C924,'E:\Ли\Пятилетка_Минэнерго\2021 год\ИПР_ФП_2020-2024_3 вар._сентябрь 2021\ИПР в МЭ_по замеч\[ДГК_АРМ-программа_ИПР 2021-2026гг_для МЭ_28.10.2021.xlsx]Лист1 (2)'!$F$17:$IU$2605,7,FALSE)/1000</f>
    </nc>
  </rcc>
  <rcc rId="22136" sId="1">
    <nc r="Q924">
      <f>P924=R924</f>
    </nc>
  </rcc>
  <rcc rId="22137" sId="1">
    <nc r="P925">
      <f>VLOOKUP($C925,'E:\Ли\Пятилетка_Минэнерго\2021 год\ИПР_ФП_2020-2024_3 вар._сентябрь 2021\ИПР в МЭ_по замеч\[ДГК_АРМ-программа_ИПР 2021-2026гг_для МЭ_28.10.2021.xlsx]Лист1 (2)'!$F$17:$IU$2605,7,FALSE)/1000</f>
    </nc>
  </rcc>
  <rcc rId="22138" sId="1">
    <nc r="Q925">
      <f>P925=R925</f>
    </nc>
  </rcc>
  <rcc rId="22139" sId="1">
    <nc r="P926">
      <f>VLOOKUP($C926,'E:\Ли\Пятилетка_Минэнерго\2021 год\ИПР_ФП_2020-2024_3 вар._сентябрь 2021\ИПР в МЭ_по замеч\[ДГК_АРМ-программа_ИПР 2021-2026гг_для МЭ_28.10.2021.xlsx]Лист1 (2)'!$F$17:$IU$2605,7,FALSE)/1000</f>
    </nc>
  </rcc>
  <rcc rId="22140" sId="1">
    <nc r="Q926">
      <f>P926=R926</f>
    </nc>
  </rcc>
  <rcc rId="22141" sId="1">
    <nc r="P927">
      <f>VLOOKUP($C927,'E:\Ли\Пятилетка_Минэнерго\2021 год\ИПР_ФП_2020-2024_3 вар._сентябрь 2021\ИПР в МЭ_по замеч\[ДГК_АРМ-программа_ИПР 2021-2026гг_для МЭ_28.10.2021.xlsx]Лист1 (2)'!$F$17:$IU$2605,7,FALSE)/1000</f>
    </nc>
  </rcc>
  <rcc rId="22142" sId="1">
    <nc r="Q927">
      <f>P927=R927</f>
    </nc>
  </rcc>
  <rcc rId="22143" sId="1">
    <nc r="P928">
      <f>VLOOKUP($C928,'E:\Ли\Пятилетка_Минэнерго\2021 год\ИПР_ФП_2020-2024_3 вар._сентябрь 2021\ИПР в МЭ_по замеч\[ДГК_АРМ-программа_ИПР 2021-2026гг_для МЭ_28.10.2021.xlsx]Лист1 (2)'!$F$17:$IU$2605,7,FALSE)/1000</f>
    </nc>
  </rcc>
  <rcc rId="22144" sId="1">
    <nc r="Q928">
      <f>P928=R928</f>
    </nc>
  </rcc>
  <rcc rId="22145" sId="1">
    <nc r="P929">
      <f>VLOOKUP($C929,'E:\Ли\Пятилетка_Минэнерго\2021 год\ИПР_ФП_2020-2024_3 вар._сентябрь 2021\ИПР в МЭ_по замеч\[ДГК_АРМ-программа_ИПР 2021-2026гг_для МЭ_28.10.2021.xlsx]Лист1 (2)'!$F$17:$IU$2605,7,FALSE)/1000</f>
    </nc>
  </rcc>
  <rcc rId="22146" sId="1">
    <nc r="Q929">
      <f>P929=R929</f>
    </nc>
  </rcc>
  <rcc rId="22147" sId="1">
    <nc r="P930">
      <f>VLOOKUP($C930,'E:\Ли\Пятилетка_Минэнерго\2021 год\ИПР_ФП_2020-2024_3 вар._сентябрь 2021\ИПР в МЭ_по замеч\[ДГК_АРМ-программа_ИПР 2021-2026гг_для МЭ_28.10.2021.xlsx]Лист1 (2)'!$F$17:$IU$2605,7,FALSE)/1000</f>
    </nc>
  </rcc>
  <rcc rId="22148" sId="1">
    <nc r="Q930">
      <f>P930=R930</f>
    </nc>
  </rcc>
  <rcc rId="22149" sId="1">
    <nc r="P931">
      <f>VLOOKUP($C931,'E:\Ли\Пятилетка_Минэнерго\2021 год\ИПР_ФП_2020-2024_3 вар._сентябрь 2021\ИПР в МЭ_по замеч\[ДГК_АРМ-программа_ИПР 2021-2026гг_для МЭ_28.10.2021.xlsx]Лист1 (2)'!$F$17:$IU$2605,7,FALSE)/1000</f>
    </nc>
  </rcc>
  <rcc rId="22150" sId="1">
    <nc r="Q931">
      <f>P931=R931</f>
    </nc>
  </rcc>
  <rcc rId="22151" sId="1">
    <nc r="P932">
      <f>VLOOKUP($C932,'E:\Ли\Пятилетка_Минэнерго\2021 год\ИПР_ФП_2020-2024_3 вар._сентябрь 2021\ИПР в МЭ_по замеч\[ДГК_АРМ-программа_ИПР 2021-2026гг_для МЭ_28.10.2021.xlsx]Лист1 (2)'!$F$17:$IU$2605,7,FALSE)/1000</f>
    </nc>
  </rcc>
  <rcc rId="22152" sId="1">
    <nc r="Q932">
      <f>P932=R932</f>
    </nc>
  </rcc>
  <rcc rId="22153" sId="1">
    <nc r="P933">
      <f>VLOOKUP($C933,'E:\Ли\Пятилетка_Минэнерго\2021 год\ИПР_ФП_2020-2024_3 вар._сентябрь 2021\ИПР в МЭ_по замеч\[ДГК_АРМ-программа_ИПР 2021-2026гг_для МЭ_28.10.2021.xlsx]Лист1 (2)'!$F$17:$IU$2605,7,FALSE)/1000</f>
    </nc>
  </rcc>
  <rcc rId="22154" sId="1">
    <nc r="Q933">
      <f>P933=R933</f>
    </nc>
  </rcc>
  <rcc rId="22155" sId="1">
    <nc r="P934">
      <f>VLOOKUP($C934,'E:\Ли\Пятилетка_Минэнерго\2021 год\ИПР_ФП_2020-2024_3 вар._сентябрь 2021\ИПР в МЭ_по замеч\[ДГК_АРМ-программа_ИПР 2021-2026гг_для МЭ_28.10.2021.xlsx]Лист1 (2)'!$F$17:$IU$2605,7,FALSE)/1000</f>
    </nc>
  </rcc>
  <rcc rId="22156" sId="1">
    <nc r="Q934">
      <f>P934=R934</f>
    </nc>
  </rcc>
  <rcc rId="22157" sId="1">
    <nc r="P935">
      <f>VLOOKUP($C935,'E:\Ли\Пятилетка_Минэнерго\2021 год\ИПР_ФП_2020-2024_3 вар._сентябрь 2021\ИПР в МЭ_по замеч\[ДГК_АРМ-программа_ИПР 2021-2026гг_для МЭ_28.10.2021.xlsx]Лист1 (2)'!$F$17:$IU$2605,7,FALSE)/1000</f>
    </nc>
  </rcc>
  <rcc rId="22158" sId="1">
    <nc r="Q935">
      <f>P935=R935</f>
    </nc>
  </rcc>
  <rcc rId="22159" sId="1">
    <nc r="P936">
      <f>VLOOKUP($C936,'E:\Ли\Пятилетка_Минэнерго\2021 год\ИПР_ФП_2020-2024_3 вар._сентябрь 2021\ИПР в МЭ_по замеч\[ДГК_АРМ-программа_ИПР 2021-2026гг_для МЭ_28.10.2021.xlsx]Лист1 (2)'!$F$17:$IU$2605,7,FALSE)/1000</f>
    </nc>
  </rcc>
  <rcc rId="22160" sId="1">
    <nc r="Q936">
      <f>P936=R936</f>
    </nc>
  </rcc>
  <rcc rId="22161" sId="1">
    <nc r="P937">
      <f>VLOOKUP($C937,'E:\Ли\Пятилетка_Минэнерго\2021 год\ИПР_ФП_2020-2024_3 вар._сентябрь 2021\ИПР в МЭ_по замеч\[ДГК_АРМ-программа_ИПР 2021-2026гг_для МЭ_28.10.2021.xlsx]Лист1 (2)'!$F$17:$IU$2605,7,FALSE)/1000</f>
    </nc>
  </rcc>
  <rcc rId="22162" sId="1">
    <nc r="Q937">
      <f>P937=R937</f>
    </nc>
  </rcc>
  <rcc rId="22163" sId="1">
    <nc r="P938">
      <f>VLOOKUP($C938,'E:\Ли\Пятилетка_Минэнерго\2021 год\ИПР_ФП_2020-2024_3 вар._сентябрь 2021\ИПР в МЭ_по замеч\[ДГК_АРМ-программа_ИПР 2021-2026гг_для МЭ_28.10.2021.xlsx]Лист1 (2)'!$F$17:$IU$2605,7,FALSE)/1000</f>
    </nc>
  </rcc>
  <rcc rId="22164" sId="1">
    <nc r="Q938">
      <f>P938=R938</f>
    </nc>
  </rcc>
  <rcc rId="22165" sId="1">
    <nc r="P939">
      <f>VLOOKUP($C939,'E:\Ли\Пятилетка_Минэнерго\2021 год\ИПР_ФП_2020-2024_3 вар._сентябрь 2021\ИПР в МЭ_по замеч\[ДГК_АРМ-программа_ИПР 2021-2026гг_для МЭ_28.10.2021.xlsx]Лист1 (2)'!$F$17:$IU$2605,7,FALSE)/1000</f>
    </nc>
  </rcc>
  <rcc rId="22166" sId="1">
    <nc r="Q939">
      <f>P939=R939</f>
    </nc>
  </rcc>
  <rcc rId="22167" sId="1">
    <nc r="P940">
      <f>VLOOKUP($C940,'E:\Ли\Пятилетка_Минэнерго\2021 год\ИПР_ФП_2020-2024_3 вар._сентябрь 2021\ИПР в МЭ_по замеч\[ДГК_АРМ-программа_ИПР 2021-2026гг_для МЭ_28.10.2021.xlsx]Лист1 (2)'!$F$17:$IU$2605,7,FALSE)/1000</f>
    </nc>
  </rcc>
  <rcc rId="22168" sId="1">
    <nc r="Q940">
      <f>P940=R940</f>
    </nc>
  </rcc>
  <rcc rId="22169" sId="1">
    <nc r="P941">
      <f>VLOOKUP($C941,'E:\Ли\Пятилетка_Минэнерго\2021 год\ИПР_ФП_2020-2024_3 вар._сентябрь 2021\ИПР в МЭ_по замеч\[ДГК_АРМ-программа_ИПР 2021-2026гг_для МЭ_28.10.2021.xlsx]Лист1 (2)'!$F$17:$IU$2605,7,FALSE)/1000</f>
    </nc>
  </rcc>
  <rcc rId="22170" sId="1">
    <nc r="Q941">
      <f>P941=R941</f>
    </nc>
  </rcc>
  <rcc rId="22171" sId="1">
    <nc r="P942">
      <f>VLOOKUP($C942,'E:\Ли\Пятилетка_Минэнерго\2021 год\ИПР_ФП_2020-2024_3 вар._сентябрь 2021\ИПР в МЭ_по замеч\[ДГК_АРМ-программа_ИПР 2021-2026гг_для МЭ_28.10.2021.xlsx]Лист1 (2)'!$F$17:$IU$2605,7,FALSE)/1000</f>
    </nc>
  </rcc>
  <rcc rId="22172" sId="1">
    <nc r="Q942">
      <f>P942=R942</f>
    </nc>
  </rcc>
  <rcc rId="22173" sId="1">
    <nc r="P943">
      <f>VLOOKUP($C943,'E:\Ли\Пятилетка_Минэнерго\2021 год\ИПР_ФП_2020-2024_3 вар._сентябрь 2021\ИПР в МЭ_по замеч\[ДГК_АРМ-программа_ИПР 2021-2026гг_для МЭ_28.10.2021.xlsx]Лист1 (2)'!$F$17:$IU$2605,7,FALSE)/1000</f>
    </nc>
  </rcc>
  <rcc rId="22174" sId="1">
    <nc r="Q943">
      <f>P943=R943</f>
    </nc>
  </rcc>
  <rcc rId="22175" sId="1">
    <nc r="P944">
      <f>VLOOKUP($C944,'E:\Ли\Пятилетка_Минэнерго\2021 год\ИПР_ФП_2020-2024_3 вар._сентябрь 2021\ИПР в МЭ_по замеч\[ДГК_АРМ-программа_ИПР 2021-2026гг_для МЭ_28.10.2021.xlsx]Лист1 (2)'!$F$17:$IU$2605,7,FALSE)/1000</f>
    </nc>
  </rcc>
  <rcc rId="22176" sId="1">
    <nc r="Q944">
      <f>P944=R944</f>
    </nc>
  </rcc>
  <rcc rId="22177" sId="1">
    <nc r="P945">
      <f>VLOOKUP($C945,'E:\Ли\Пятилетка_Минэнерго\2021 год\ИПР_ФП_2020-2024_3 вар._сентябрь 2021\ИПР в МЭ_по замеч\[ДГК_АРМ-программа_ИПР 2021-2026гг_для МЭ_28.10.2021.xlsx]Лист1 (2)'!$F$17:$IU$2605,7,FALSE)/1000</f>
    </nc>
  </rcc>
  <rcc rId="22178" sId="1">
    <nc r="Q945">
      <f>P945=R945</f>
    </nc>
  </rcc>
  <rcc rId="22179" sId="1">
    <nc r="P946">
      <f>VLOOKUP($C946,'E:\Ли\Пятилетка_Минэнерго\2021 год\ИПР_ФП_2020-2024_3 вар._сентябрь 2021\ИПР в МЭ_по замеч\[ДГК_АРМ-программа_ИПР 2021-2026гг_для МЭ_28.10.2021.xlsx]Лист1 (2)'!$F$17:$IU$2605,7,FALSE)/1000</f>
    </nc>
  </rcc>
  <rcc rId="22180" sId="1">
    <nc r="Q946">
      <f>P946=R946</f>
    </nc>
  </rcc>
  <rcc rId="22181" sId="1">
    <nc r="P947">
      <f>VLOOKUP($C947,'E:\Ли\Пятилетка_Минэнерго\2021 год\ИПР_ФП_2020-2024_3 вар._сентябрь 2021\ИПР в МЭ_по замеч\[ДГК_АРМ-программа_ИПР 2021-2026гг_для МЭ_28.10.2021.xlsx]Лист1 (2)'!$F$17:$IU$2605,7,FALSE)/1000</f>
    </nc>
  </rcc>
  <rcc rId="22182" sId="1">
    <nc r="Q947">
      <f>P947=R947</f>
    </nc>
  </rcc>
  <rcc rId="22183" sId="1">
    <nc r="P948">
      <f>VLOOKUP($C948,'E:\Ли\Пятилетка_Минэнерго\2021 год\ИПР_ФП_2020-2024_3 вар._сентябрь 2021\ИПР в МЭ_по замеч\[ДГК_АРМ-программа_ИПР 2021-2026гг_для МЭ_28.10.2021.xlsx]Лист1 (2)'!$F$17:$IU$2605,7,FALSE)/1000</f>
    </nc>
  </rcc>
  <rcc rId="22184" sId="1">
    <nc r="Q948">
      <f>P948=R948</f>
    </nc>
  </rcc>
  <rcc rId="22185" sId="1">
    <nc r="P949">
      <f>VLOOKUP($C949,'E:\Ли\Пятилетка_Минэнерго\2021 год\ИПР_ФП_2020-2024_3 вар._сентябрь 2021\ИПР в МЭ_по замеч\[ДГК_АРМ-программа_ИПР 2021-2026гг_для МЭ_28.10.2021.xlsx]Лист1 (2)'!$F$17:$IU$2605,7,FALSE)/1000</f>
    </nc>
  </rcc>
  <rcc rId="22186" sId="1">
    <nc r="Q949">
      <f>P949=R949</f>
    </nc>
  </rcc>
  <rcc rId="22187" sId="1">
    <nc r="P950">
      <f>VLOOKUP($C950,'E:\Ли\Пятилетка_Минэнерго\2021 год\ИПР_ФП_2020-2024_3 вар._сентябрь 2021\ИПР в МЭ_по замеч\[ДГК_АРМ-программа_ИПР 2021-2026гг_для МЭ_28.10.2021.xlsx]Лист1 (2)'!$F$17:$IU$2605,7,FALSE)/1000</f>
    </nc>
  </rcc>
  <rcc rId="22188" sId="1">
    <nc r="Q950">
      <f>P950=R950</f>
    </nc>
  </rcc>
  <rcc rId="22189" sId="1">
    <nc r="P951">
      <f>VLOOKUP($C951,'E:\Ли\Пятилетка_Минэнерго\2021 год\ИПР_ФП_2020-2024_3 вар._сентябрь 2021\ИПР в МЭ_по замеч\[ДГК_АРМ-программа_ИПР 2021-2026гг_для МЭ_28.10.2021.xlsx]Лист1 (2)'!$F$17:$IU$2605,7,FALSE)/1000</f>
    </nc>
  </rcc>
  <rcc rId="22190" sId="1">
    <nc r="Q951">
      <f>P951=R951</f>
    </nc>
  </rcc>
  <rcc rId="22191" sId="1">
    <nc r="P952">
      <f>VLOOKUP($C952,'E:\Ли\Пятилетка_Минэнерго\2021 год\ИПР_ФП_2020-2024_3 вар._сентябрь 2021\ИПР в МЭ_по замеч\[ДГК_АРМ-программа_ИПР 2021-2026гг_для МЭ_28.10.2021.xlsx]Лист1 (2)'!$F$17:$IU$2605,7,FALSE)/1000</f>
    </nc>
  </rcc>
  <rcc rId="22192" sId="1">
    <nc r="Q952">
      <f>P952=R952</f>
    </nc>
  </rcc>
  <rcc rId="22193" sId="1">
    <nc r="P953">
      <f>VLOOKUP($C953,'E:\Ли\Пятилетка_Минэнерго\2021 год\ИПР_ФП_2020-2024_3 вар._сентябрь 2021\ИПР в МЭ_по замеч\[ДГК_АРМ-программа_ИПР 2021-2026гг_для МЭ_28.10.2021.xlsx]Лист1 (2)'!$F$17:$IU$2605,7,FALSE)/1000</f>
    </nc>
  </rcc>
  <rcc rId="22194" sId="1">
    <nc r="Q953">
      <f>P953=R953</f>
    </nc>
  </rcc>
  <rcc rId="22195" sId="1">
    <nc r="P954">
      <f>VLOOKUP($C954,'E:\Ли\Пятилетка_Минэнерго\2021 год\ИПР_ФП_2020-2024_3 вар._сентябрь 2021\ИПР в МЭ_по замеч\[ДГК_АРМ-программа_ИПР 2021-2026гг_для МЭ_28.10.2021.xlsx]Лист1 (2)'!$F$17:$IU$2605,7,FALSE)/1000</f>
    </nc>
  </rcc>
  <rcc rId="22196" sId="1">
    <nc r="Q954">
      <f>P954=R954</f>
    </nc>
  </rcc>
  <rcc rId="22197" sId="1">
    <nc r="P955">
      <f>VLOOKUP($C955,'E:\Ли\Пятилетка_Минэнерго\2021 год\ИПР_ФП_2020-2024_3 вар._сентябрь 2021\ИПР в МЭ_по замеч\[ДГК_АРМ-программа_ИПР 2021-2026гг_для МЭ_28.10.2021.xlsx]Лист1 (2)'!$F$17:$IU$2605,7,FALSE)/1000</f>
    </nc>
  </rcc>
  <rcc rId="22198" sId="1">
    <nc r="Q955">
      <f>P955=R955</f>
    </nc>
  </rcc>
  <rcc rId="22199" sId="1">
    <nc r="P956">
      <f>VLOOKUP($C956,'E:\Ли\Пятилетка_Минэнерго\2021 год\ИПР_ФП_2020-2024_3 вар._сентябрь 2021\ИПР в МЭ_по замеч\[ДГК_АРМ-программа_ИПР 2021-2026гг_для МЭ_28.10.2021.xlsx]Лист1 (2)'!$F$17:$IU$2605,7,FALSE)/1000</f>
    </nc>
  </rcc>
  <rcc rId="22200" sId="1">
    <nc r="Q956">
      <f>P956=R956</f>
    </nc>
  </rcc>
  <rcc rId="22201" sId="1">
    <nc r="P957">
      <f>VLOOKUP($C957,'E:\Ли\Пятилетка_Минэнерго\2021 год\ИПР_ФП_2020-2024_3 вар._сентябрь 2021\ИПР в МЭ_по замеч\[ДГК_АРМ-программа_ИПР 2021-2026гг_для МЭ_28.10.2021.xlsx]Лист1 (2)'!$F$17:$IU$2605,7,FALSE)/1000</f>
    </nc>
  </rcc>
  <rcc rId="22202" sId="1">
    <nc r="Q957">
      <f>P957=R957</f>
    </nc>
  </rcc>
  <rcc rId="22203" sId="1">
    <nc r="P958">
      <f>VLOOKUP($C958,'E:\Ли\Пятилетка_Минэнерго\2021 год\ИПР_ФП_2020-2024_3 вар._сентябрь 2021\ИПР в МЭ_по замеч\[ДГК_АРМ-программа_ИПР 2021-2026гг_для МЭ_28.10.2021.xlsx]Лист1 (2)'!$F$17:$IU$2605,7,FALSE)/1000</f>
    </nc>
  </rcc>
  <rcc rId="22204" sId="1">
    <nc r="Q958">
      <f>P958=R958</f>
    </nc>
  </rcc>
  <rcc rId="22205" sId="1">
    <nc r="P959">
      <f>VLOOKUP($C959,'E:\Ли\Пятилетка_Минэнерго\2021 год\ИПР_ФП_2020-2024_3 вар._сентябрь 2021\ИПР в МЭ_по замеч\[ДГК_АРМ-программа_ИПР 2021-2026гг_для МЭ_28.10.2021.xlsx]Лист1 (2)'!$F$17:$IU$2605,7,FALSE)/1000</f>
    </nc>
  </rcc>
  <rcc rId="22206" sId="1">
    <nc r="Q959">
      <f>P959=R959</f>
    </nc>
  </rcc>
  <rcc rId="22207" sId="1">
    <nc r="P960">
      <f>VLOOKUP($C960,'E:\Ли\Пятилетка_Минэнерго\2021 год\ИПР_ФП_2020-2024_3 вар._сентябрь 2021\ИПР в МЭ_по замеч\[ДГК_АРМ-программа_ИПР 2021-2026гг_для МЭ_28.10.2021.xlsx]Лист1 (2)'!$F$17:$IU$2605,7,FALSE)/1000</f>
    </nc>
  </rcc>
  <rcc rId="22208" sId="1">
    <nc r="Q960">
      <f>P960=R960</f>
    </nc>
  </rcc>
  <rcc rId="22209" sId="1">
    <nc r="P961">
      <f>VLOOKUP($C961,'E:\Ли\Пятилетка_Минэнерго\2021 год\ИПР_ФП_2020-2024_3 вар._сентябрь 2021\ИПР в МЭ_по замеч\[ДГК_АРМ-программа_ИПР 2021-2026гг_для МЭ_28.10.2021.xlsx]Лист1 (2)'!$F$17:$IU$2605,7,FALSE)/1000</f>
    </nc>
  </rcc>
  <rcc rId="22210" sId="1">
    <nc r="Q961">
      <f>P961=R961</f>
    </nc>
  </rcc>
  <rcc rId="22211" sId="1">
    <nc r="P962">
      <f>VLOOKUP($C962,'E:\Ли\Пятилетка_Минэнерго\2021 год\ИПР_ФП_2020-2024_3 вар._сентябрь 2021\ИПР в МЭ_по замеч\[ДГК_АРМ-программа_ИПР 2021-2026гг_для МЭ_28.10.2021.xlsx]Лист1 (2)'!$F$17:$IU$2605,7,FALSE)/1000</f>
    </nc>
  </rcc>
  <rcc rId="22212" sId="1">
    <nc r="Q962">
      <f>P962=R962</f>
    </nc>
  </rcc>
  <rcc rId="22213" sId="1">
    <nc r="P963">
      <f>VLOOKUP($C963,'E:\Ли\Пятилетка_Минэнерго\2021 год\ИПР_ФП_2020-2024_3 вар._сентябрь 2021\ИПР в МЭ_по замеч\[ДГК_АРМ-программа_ИПР 2021-2026гг_для МЭ_28.10.2021.xlsx]Лист1 (2)'!$F$17:$IU$2605,7,FALSE)/1000</f>
    </nc>
  </rcc>
  <rcc rId="22214" sId="1">
    <nc r="Q963">
      <f>P963=R963</f>
    </nc>
  </rcc>
  <rcc rId="22215" sId="1">
    <nc r="P964">
      <f>VLOOKUP($C964,'E:\Ли\Пятилетка_Минэнерго\2021 год\ИПР_ФП_2020-2024_3 вар._сентябрь 2021\ИПР в МЭ_по замеч\[ДГК_АРМ-программа_ИПР 2021-2026гг_для МЭ_28.10.2021.xlsx]Лист1 (2)'!$F$17:$IU$2605,7,FALSE)/1000</f>
    </nc>
  </rcc>
  <rcc rId="22216" sId="1">
    <nc r="Q964">
      <f>P964=R964</f>
    </nc>
  </rcc>
  <rcc rId="22217" sId="1">
    <nc r="P965">
      <f>VLOOKUP($C965,'E:\Ли\Пятилетка_Минэнерго\2021 год\ИПР_ФП_2020-2024_3 вар._сентябрь 2021\ИПР в МЭ_по замеч\[ДГК_АРМ-программа_ИПР 2021-2026гг_для МЭ_28.10.2021.xlsx]Лист1 (2)'!$F$17:$IU$2605,7,FALSE)/1000</f>
    </nc>
  </rcc>
  <rcc rId="22218" sId="1">
    <nc r="Q965">
      <f>P965=R965</f>
    </nc>
  </rcc>
  <rcc rId="22219" sId="1">
    <nc r="P966">
      <f>VLOOKUP($C966,'E:\Ли\Пятилетка_Минэнерго\2021 год\ИПР_ФП_2020-2024_3 вар._сентябрь 2021\ИПР в МЭ_по замеч\[ДГК_АРМ-программа_ИПР 2021-2026гг_для МЭ_28.10.2021.xlsx]Лист1 (2)'!$F$17:$IU$2605,7,FALSE)/1000</f>
    </nc>
  </rcc>
  <rcc rId="22220" sId="1">
    <nc r="Q966">
      <f>P966=R966</f>
    </nc>
  </rcc>
  <rcc rId="22221" sId="1">
    <nc r="P967">
      <f>VLOOKUP($C967,'E:\Ли\Пятилетка_Минэнерго\2021 год\ИПР_ФП_2020-2024_3 вар._сентябрь 2021\ИПР в МЭ_по замеч\[ДГК_АРМ-программа_ИПР 2021-2026гг_для МЭ_28.10.2021.xlsx]Лист1 (2)'!$F$17:$IU$2605,7,FALSE)/1000</f>
    </nc>
  </rcc>
  <rcc rId="22222" sId="1">
    <nc r="Q967">
      <f>P967=R967</f>
    </nc>
  </rcc>
  <rcc rId="22223" sId="1">
    <nc r="P968">
      <f>VLOOKUP($C968,'E:\Ли\Пятилетка_Минэнерго\2021 год\ИПР_ФП_2020-2024_3 вар._сентябрь 2021\ИПР в МЭ_по замеч\[ДГК_АРМ-программа_ИПР 2021-2026гг_для МЭ_28.10.2021.xlsx]Лист1 (2)'!$F$17:$IU$2605,7,FALSE)/1000</f>
    </nc>
  </rcc>
  <rcc rId="22224" sId="1">
    <nc r="Q968">
      <f>P968=R968</f>
    </nc>
  </rcc>
  <rcc rId="22225" sId="1">
    <nc r="P969">
      <f>VLOOKUP($C969,'E:\Ли\Пятилетка_Минэнерго\2021 год\ИПР_ФП_2020-2024_3 вар._сентябрь 2021\ИПР в МЭ_по замеч\[ДГК_АРМ-программа_ИПР 2021-2026гг_для МЭ_28.10.2021.xlsx]Лист1 (2)'!$F$17:$IU$2605,7,FALSE)/1000</f>
    </nc>
  </rcc>
  <rcc rId="22226" sId="1">
    <nc r="Q969">
      <f>P969=R969</f>
    </nc>
  </rcc>
  <rcc rId="22227" sId="1">
    <nc r="P970">
      <f>VLOOKUP($C970,'E:\Ли\Пятилетка_Минэнерго\2021 год\ИПР_ФП_2020-2024_3 вар._сентябрь 2021\ИПР в МЭ_по замеч\[ДГК_АРМ-программа_ИПР 2021-2026гг_для МЭ_28.10.2021.xlsx]Лист1 (2)'!$F$17:$IU$2605,7,FALSE)/1000</f>
    </nc>
  </rcc>
  <rcc rId="22228" sId="1">
    <nc r="Q970">
      <f>P970=R970</f>
    </nc>
  </rcc>
  <rcc rId="22229" sId="1">
    <nc r="P971">
      <f>VLOOKUP($C971,'E:\Ли\Пятилетка_Минэнерго\2021 год\ИПР_ФП_2020-2024_3 вар._сентябрь 2021\ИПР в МЭ_по замеч\[ДГК_АРМ-программа_ИПР 2021-2026гг_для МЭ_28.10.2021.xlsx]Лист1 (2)'!$F$17:$IU$2605,7,FALSE)/1000</f>
    </nc>
  </rcc>
  <rcc rId="22230" sId="1">
    <nc r="Q971">
      <f>P971=R971</f>
    </nc>
  </rcc>
  <rcc rId="22231" sId="1">
    <nc r="P972">
      <f>VLOOKUP($C972,'E:\Ли\Пятилетка_Минэнерго\2021 год\ИПР_ФП_2020-2024_3 вар._сентябрь 2021\ИПР в МЭ_по замеч\[ДГК_АРМ-программа_ИПР 2021-2026гг_для МЭ_28.10.2021.xlsx]Лист1 (2)'!$F$17:$IU$2605,7,FALSE)/1000</f>
    </nc>
  </rcc>
  <rcc rId="22232" sId="1">
    <nc r="Q972">
      <f>P972=R972</f>
    </nc>
  </rcc>
  <rcc rId="22233" sId="1">
    <nc r="P973">
      <f>VLOOKUP($C973,'E:\Ли\Пятилетка_Минэнерго\2021 год\ИПР_ФП_2020-2024_3 вар._сентябрь 2021\ИПР в МЭ_по замеч\[ДГК_АРМ-программа_ИПР 2021-2026гг_для МЭ_28.10.2021.xlsx]Лист1 (2)'!$F$17:$IU$2605,7,FALSE)/1000</f>
    </nc>
  </rcc>
  <rcc rId="22234" sId="1">
    <nc r="Q973">
      <f>P973=R973</f>
    </nc>
  </rcc>
  <rcc rId="22235" sId="1">
    <nc r="P974">
      <f>VLOOKUP($C974,'E:\Ли\Пятилетка_Минэнерго\2021 год\ИПР_ФП_2020-2024_3 вар._сентябрь 2021\ИПР в МЭ_по замеч\[ДГК_АРМ-программа_ИПР 2021-2026гг_для МЭ_28.10.2021.xlsx]Лист1 (2)'!$F$17:$IU$2605,7,FALSE)/1000</f>
    </nc>
  </rcc>
  <rcc rId="22236" sId="1">
    <nc r="Q974">
      <f>P974=R974</f>
    </nc>
  </rcc>
  <rcc rId="22237" sId="1">
    <nc r="P975">
      <f>VLOOKUP($C975,'E:\Ли\Пятилетка_Минэнерго\2021 год\ИПР_ФП_2020-2024_3 вар._сентябрь 2021\ИПР в МЭ_по замеч\[ДГК_АРМ-программа_ИПР 2021-2026гг_для МЭ_28.10.2021.xlsx]Лист1 (2)'!$F$17:$IU$2605,7,FALSE)/1000</f>
    </nc>
  </rcc>
  <rcc rId="22238" sId="1">
    <nc r="Q975">
      <f>P975=R975</f>
    </nc>
  </rcc>
  <rcc rId="22239" sId="1">
    <nc r="P976">
      <f>VLOOKUP($C976,'E:\Ли\Пятилетка_Минэнерго\2021 год\ИПР_ФП_2020-2024_3 вар._сентябрь 2021\ИПР в МЭ_по замеч\[ДГК_АРМ-программа_ИПР 2021-2026гг_для МЭ_28.10.2021.xlsx]Лист1 (2)'!$F$17:$IU$2605,7,FALSE)/1000</f>
    </nc>
  </rcc>
  <rcc rId="22240" sId="1">
    <nc r="Q976">
      <f>P976=R976</f>
    </nc>
  </rcc>
  <rcc rId="22241" sId="1">
    <nc r="P977">
      <f>VLOOKUP($C977,'E:\Ли\Пятилетка_Минэнерго\2021 год\ИПР_ФП_2020-2024_3 вар._сентябрь 2021\ИПР в МЭ_по замеч\[ДГК_АРМ-программа_ИПР 2021-2026гг_для МЭ_28.10.2021.xlsx]Лист1 (2)'!$F$17:$IU$2605,7,FALSE)/1000</f>
    </nc>
  </rcc>
  <rcc rId="22242" sId="1">
    <nc r="Q977">
      <f>P977=R977</f>
    </nc>
  </rcc>
  <rcc rId="22243" sId="1">
    <nc r="P978">
      <f>VLOOKUP($C978,'E:\Ли\Пятилетка_Минэнерго\2021 год\ИПР_ФП_2020-2024_3 вар._сентябрь 2021\ИПР в МЭ_по замеч\[ДГК_АРМ-программа_ИПР 2021-2026гг_для МЭ_28.10.2021.xlsx]Лист1 (2)'!$F$17:$IU$2605,7,FALSE)/1000</f>
    </nc>
  </rcc>
  <rcc rId="22244" sId="1">
    <nc r="Q978">
      <f>P978=R978</f>
    </nc>
  </rcc>
  <rcc rId="22245" sId="1">
    <nc r="P979">
      <f>VLOOKUP($C979,'E:\Ли\Пятилетка_Минэнерго\2021 год\ИПР_ФП_2020-2024_3 вар._сентябрь 2021\ИПР в МЭ_по замеч\[ДГК_АРМ-программа_ИПР 2021-2026гг_для МЭ_28.10.2021.xlsx]Лист1 (2)'!$F$17:$IU$2605,7,FALSE)/1000</f>
    </nc>
  </rcc>
  <rcc rId="22246" sId="1">
    <nc r="Q979">
      <f>P979=R979</f>
    </nc>
  </rcc>
  <rcc rId="22247" sId="1">
    <nc r="P980">
      <f>VLOOKUP($C980,'E:\Ли\Пятилетка_Минэнерго\2021 год\ИПР_ФП_2020-2024_3 вар._сентябрь 2021\ИПР в МЭ_по замеч\[ДГК_АРМ-программа_ИПР 2021-2026гг_для МЭ_28.10.2021.xlsx]Лист1 (2)'!$F$17:$IU$2605,7,FALSE)/1000</f>
    </nc>
  </rcc>
  <rcc rId="22248" sId="1">
    <nc r="Q980">
      <f>P980=R980</f>
    </nc>
  </rcc>
  <rcc rId="22249" sId="1">
    <nc r="P981">
      <f>VLOOKUP($C981,'E:\Ли\Пятилетка_Минэнерго\2021 год\ИПР_ФП_2020-2024_3 вар._сентябрь 2021\ИПР в МЭ_по замеч\[ДГК_АРМ-программа_ИПР 2021-2026гг_для МЭ_28.10.2021.xlsx]Лист1 (2)'!$F$17:$IU$2605,7,FALSE)/1000</f>
    </nc>
  </rcc>
  <rcc rId="22250" sId="1">
    <nc r="Q981">
      <f>P981=R981</f>
    </nc>
  </rcc>
  <rcc rId="22251" sId="1">
    <nc r="P982">
      <f>VLOOKUP($C982,'E:\Ли\Пятилетка_Минэнерго\2021 год\ИПР_ФП_2020-2024_3 вар._сентябрь 2021\ИПР в МЭ_по замеч\[ДГК_АРМ-программа_ИПР 2021-2026гг_для МЭ_28.10.2021.xlsx]Лист1 (2)'!$F$17:$IU$2605,7,FALSE)/1000</f>
    </nc>
  </rcc>
  <rcc rId="22252" sId="1">
    <nc r="Q982">
      <f>P982=R982</f>
    </nc>
  </rcc>
  <rcc rId="22253" sId="1">
    <nc r="P983">
      <f>VLOOKUP($C983,'E:\Ли\Пятилетка_Минэнерго\2021 год\ИПР_ФП_2020-2024_3 вар._сентябрь 2021\ИПР в МЭ_по замеч\[ДГК_АРМ-программа_ИПР 2021-2026гг_для МЭ_28.10.2021.xlsx]Лист1 (2)'!$F$17:$IU$2605,7,FALSE)/1000</f>
    </nc>
  </rcc>
  <rcc rId="22254" sId="1">
    <nc r="Q983">
      <f>P983=R983</f>
    </nc>
  </rcc>
  <rcc rId="22255" sId="1">
    <nc r="P984">
      <f>VLOOKUP($C984,'E:\Ли\Пятилетка_Минэнерго\2021 год\ИПР_ФП_2020-2024_3 вар._сентябрь 2021\ИПР в МЭ_по замеч\[ДГК_АРМ-программа_ИПР 2021-2026гг_для МЭ_28.10.2021.xlsx]Лист1 (2)'!$F$17:$IU$2605,7,FALSE)/1000</f>
    </nc>
  </rcc>
  <rcc rId="22256" sId="1">
    <nc r="Q984">
      <f>P984=R984</f>
    </nc>
  </rcc>
  <rcc rId="22257" sId="1">
    <nc r="P985">
      <f>VLOOKUP($C985,'E:\Ли\Пятилетка_Минэнерго\2021 год\ИПР_ФП_2020-2024_3 вар._сентябрь 2021\ИПР в МЭ_по замеч\[ДГК_АРМ-программа_ИПР 2021-2026гг_для МЭ_28.10.2021.xlsx]Лист1 (2)'!$F$17:$IU$2605,7,FALSE)/1000</f>
    </nc>
  </rcc>
  <rcc rId="22258" sId="1">
    <nc r="Q985">
      <f>P985=R985</f>
    </nc>
  </rcc>
  <rcc rId="22259" sId="1">
    <nc r="P986">
      <f>VLOOKUP($C986,'E:\Ли\Пятилетка_Минэнерго\2021 год\ИПР_ФП_2020-2024_3 вар._сентябрь 2021\ИПР в МЭ_по замеч\[ДГК_АРМ-программа_ИПР 2021-2026гг_для МЭ_28.10.2021.xlsx]Лист1 (2)'!$F$17:$IU$2605,7,FALSE)/1000</f>
    </nc>
  </rcc>
  <rcc rId="22260" sId="1">
    <nc r="Q986">
      <f>P986=R986</f>
    </nc>
  </rcc>
  <rcc rId="22261" sId="1">
    <nc r="P987">
      <f>VLOOKUP($C987,'E:\Ли\Пятилетка_Минэнерго\2021 год\ИПР_ФП_2020-2024_3 вар._сентябрь 2021\ИПР в МЭ_по замеч\[ДГК_АРМ-программа_ИПР 2021-2026гг_для МЭ_28.10.2021.xlsx]Лист1 (2)'!$F$17:$IU$2605,7,FALSE)/1000</f>
    </nc>
  </rcc>
  <rcc rId="22262" sId="1">
    <nc r="Q987">
      <f>P987=R987</f>
    </nc>
  </rcc>
  <rcc rId="22263" sId="1">
    <nc r="P988">
      <f>VLOOKUP($C988,'E:\Ли\Пятилетка_Минэнерго\2021 год\ИПР_ФП_2020-2024_3 вар._сентябрь 2021\ИПР в МЭ_по замеч\[ДГК_АРМ-программа_ИПР 2021-2026гг_для МЭ_28.10.2021.xlsx]Лист1 (2)'!$F$17:$IU$2605,7,FALSE)/1000</f>
    </nc>
  </rcc>
  <rcc rId="22264" sId="1">
    <nc r="Q988">
      <f>P988=R988</f>
    </nc>
  </rcc>
  <rcc rId="22265" sId="1">
    <nc r="P989">
      <f>VLOOKUP($C989,'E:\Ли\Пятилетка_Минэнерго\2021 год\ИПР_ФП_2020-2024_3 вар._сентябрь 2021\ИПР в МЭ_по замеч\[ДГК_АРМ-программа_ИПР 2021-2026гг_для МЭ_28.10.2021.xlsx]Лист1 (2)'!$F$17:$IU$2605,7,FALSE)/1000</f>
    </nc>
  </rcc>
  <rcc rId="22266" sId="1">
    <nc r="Q989">
      <f>P989=R989</f>
    </nc>
  </rcc>
  <rcc rId="22267" sId="1">
    <nc r="P990">
      <f>VLOOKUP($C990,'E:\Ли\Пятилетка_Минэнерго\2021 год\ИПР_ФП_2020-2024_3 вар._сентябрь 2021\ИПР в МЭ_по замеч\[ДГК_АРМ-программа_ИПР 2021-2026гг_для МЭ_28.10.2021.xlsx]Лист1 (2)'!$F$17:$IU$2605,7,FALSE)/1000</f>
    </nc>
  </rcc>
  <rcc rId="22268" sId="1">
    <nc r="Q990">
      <f>P990=R990</f>
    </nc>
  </rcc>
  <rcc rId="22269" sId="1">
    <nc r="P991">
      <f>VLOOKUP($C991,'E:\Ли\Пятилетка_Минэнерго\2021 год\ИПР_ФП_2020-2024_3 вар._сентябрь 2021\ИПР в МЭ_по замеч\[ДГК_АРМ-программа_ИПР 2021-2026гг_для МЭ_28.10.2021.xlsx]Лист1 (2)'!$F$17:$IU$2605,7,FALSE)/1000</f>
    </nc>
  </rcc>
  <rcc rId="22270" sId="1">
    <nc r="Q991">
      <f>P991=R991</f>
    </nc>
  </rcc>
  <rcc rId="22271" sId="1">
    <nc r="P992">
      <f>VLOOKUP($C992,'E:\Ли\Пятилетка_Минэнерго\2021 год\ИПР_ФП_2020-2024_3 вар._сентябрь 2021\ИПР в МЭ_по замеч\[ДГК_АРМ-программа_ИПР 2021-2026гг_для МЭ_28.10.2021.xlsx]Лист1 (2)'!$F$17:$IU$2605,7,FALSE)/1000</f>
    </nc>
  </rcc>
  <rcc rId="22272" sId="1">
    <nc r="Q992">
      <f>P992=R992</f>
    </nc>
  </rcc>
  <rcc rId="22273" sId="1">
    <nc r="P993">
      <f>VLOOKUP($C993,'E:\Ли\Пятилетка_Минэнерго\2021 год\ИПР_ФП_2020-2024_3 вар._сентябрь 2021\ИПР в МЭ_по замеч\[ДГК_АРМ-программа_ИПР 2021-2026гг_для МЭ_28.10.2021.xlsx]Лист1 (2)'!$F$17:$IU$2605,7,FALSE)/1000</f>
    </nc>
  </rcc>
  <rcc rId="22274" sId="1">
    <nc r="Q993">
      <f>P993=R993</f>
    </nc>
  </rcc>
  <rcc rId="22275" sId="1">
    <nc r="P994">
      <f>VLOOKUP($C994,'E:\Ли\Пятилетка_Минэнерго\2021 год\ИПР_ФП_2020-2024_3 вар._сентябрь 2021\ИПР в МЭ_по замеч\[ДГК_АРМ-программа_ИПР 2021-2026гг_для МЭ_28.10.2021.xlsx]Лист1 (2)'!$F$17:$IU$2605,7,FALSE)/1000</f>
    </nc>
  </rcc>
  <rcc rId="22276" sId="1">
    <nc r="Q994">
      <f>P994=R994</f>
    </nc>
  </rcc>
  <rcc rId="22277" sId="1">
    <nc r="P995">
      <f>VLOOKUP($C995,'E:\Ли\Пятилетка_Минэнерго\2021 год\ИПР_ФП_2020-2024_3 вар._сентябрь 2021\ИПР в МЭ_по замеч\[ДГК_АРМ-программа_ИПР 2021-2026гг_для МЭ_28.10.2021.xlsx]Лист1 (2)'!$F$17:$IU$2605,7,FALSE)/1000</f>
    </nc>
  </rcc>
  <rcc rId="22278" sId="1">
    <nc r="Q995">
      <f>P995=R995</f>
    </nc>
  </rcc>
  <rcc rId="22279" sId="1">
    <nc r="P996">
      <f>VLOOKUP($C996,'E:\Ли\Пятилетка_Минэнерго\2021 год\ИПР_ФП_2020-2024_3 вар._сентябрь 2021\ИПР в МЭ_по замеч\[ДГК_АРМ-программа_ИПР 2021-2026гг_для МЭ_28.10.2021.xlsx]Лист1 (2)'!$F$17:$IU$2605,7,FALSE)/1000</f>
    </nc>
  </rcc>
  <rcc rId="22280" sId="1">
    <nc r="Q996">
      <f>P996=R996</f>
    </nc>
  </rcc>
  <rcc rId="22281" sId="1">
    <nc r="P997">
      <f>VLOOKUP($C997,'E:\Ли\Пятилетка_Минэнерго\2021 год\ИПР_ФП_2020-2024_3 вар._сентябрь 2021\ИПР в МЭ_по замеч\[ДГК_АРМ-программа_ИПР 2021-2026гг_для МЭ_28.10.2021.xlsx]Лист1 (2)'!$F$17:$IU$2605,7,FALSE)/1000</f>
    </nc>
  </rcc>
  <rcc rId="22282" sId="1">
    <nc r="Q997">
      <f>P997=R997</f>
    </nc>
  </rcc>
  <rcc rId="22283" sId="1">
    <nc r="P998">
      <f>VLOOKUP($C998,'E:\Ли\Пятилетка_Минэнерго\2021 год\ИПР_ФП_2020-2024_3 вар._сентябрь 2021\ИПР в МЭ_по замеч\[ДГК_АРМ-программа_ИПР 2021-2026гг_для МЭ_28.10.2021.xlsx]Лист1 (2)'!$F$17:$IU$2605,7,FALSE)/1000</f>
    </nc>
  </rcc>
  <rcc rId="22284" sId="1">
    <nc r="Q998">
      <f>P998=R998</f>
    </nc>
  </rcc>
  <rcc rId="22285" sId="1">
    <nc r="P999">
      <f>VLOOKUP($C999,'E:\Ли\Пятилетка_Минэнерго\2021 год\ИПР_ФП_2020-2024_3 вар._сентябрь 2021\ИПР в МЭ_по замеч\[ДГК_АРМ-программа_ИПР 2021-2026гг_для МЭ_28.10.2021.xlsx]Лист1 (2)'!$F$17:$IU$2605,7,FALSE)/1000</f>
    </nc>
  </rcc>
  <rcc rId="22286" sId="1">
    <nc r="Q999">
      <f>P999=R999</f>
    </nc>
  </rcc>
  <rcc rId="22287" sId="1">
    <nc r="P1000">
      <f>VLOOKUP($C1000,'E:\Ли\Пятилетка_Минэнерго\2021 год\ИПР_ФП_2020-2024_3 вар._сентябрь 2021\ИПР в МЭ_по замеч\[ДГК_АРМ-программа_ИПР 2021-2026гг_для МЭ_28.10.2021.xlsx]Лист1 (2)'!$F$17:$IU$2605,7,FALSE)/1000</f>
    </nc>
  </rcc>
  <rcc rId="22288" sId="1">
    <nc r="Q1000">
      <f>P1000=R1000</f>
    </nc>
  </rcc>
  <rcc rId="22289" sId="1">
    <nc r="P1001">
      <f>VLOOKUP($C1001,'E:\Ли\Пятилетка_Минэнерго\2021 год\ИПР_ФП_2020-2024_3 вар._сентябрь 2021\ИПР в МЭ_по замеч\[ДГК_АРМ-программа_ИПР 2021-2026гг_для МЭ_28.10.2021.xlsx]Лист1 (2)'!$F$17:$IU$2605,7,FALSE)/1000</f>
    </nc>
  </rcc>
  <rcc rId="22290" sId="1">
    <nc r="Q1001">
      <f>P1001=R1001</f>
    </nc>
  </rcc>
  <rcc rId="22291" sId="1">
    <nc r="P1002">
      <f>VLOOKUP($C1002,'E:\Ли\Пятилетка_Минэнерго\2021 год\ИПР_ФП_2020-2024_3 вар._сентябрь 2021\ИПР в МЭ_по замеч\[ДГК_АРМ-программа_ИПР 2021-2026гг_для МЭ_28.10.2021.xlsx]Лист1 (2)'!$F$17:$IU$2605,7,FALSE)/1000</f>
    </nc>
  </rcc>
  <rcc rId="22292" sId="1">
    <nc r="Q1002">
      <f>P1002=R1002</f>
    </nc>
  </rcc>
  <rcc rId="22293" sId="1">
    <nc r="P1003">
      <f>VLOOKUP($C1003,'E:\Ли\Пятилетка_Минэнерго\2021 год\ИПР_ФП_2020-2024_3 вар._сентябрь 2021\ИПР в МЭ_по замеч\[ДГК_АРМ-программа_ИПР 2021-2026гг_для МЭ_28.10.2021.xlsx]Лист1 (2)'!$F$17:$IU$2605,7,FALSE)/1000</f>
    </nc>
  </rcc>
  <rcc rId="22294" sId="1">
    <nc r="Q1003">
      <f>P1003=R1003</f>
    </nc>
  </rcc>
  <rcc rId="22295" sId="1">
    <nc r="P1016">
      <f>VLOOKUP($C1016,'E:\Ли\Пятилетка_Минэнерго\2021 год\ИПР_ФП_2020-2024_3 вар._сентябрь 2021\ИПР в МЭ_по замеч\[ДГК_АРМ-программа_ИПР 2021-2026гг_для МЭ_28.10.2021.xlsx]Лист1 (2)'!$F$17:$IU$2605,7,FALSE)/1000</f>
    </nc>
  </rcc>
  <rcc rId="22296" sId="1">
    <nc r="Q1016">
      <f>P1016=R1016</f>
    </nc>
  </rcc>
  <rcc rId="22297" sId="1">
    <nc r="P1017">
      <f>VLOOKUP($C1017,'E:\Ли\Пятилетка_Минэнерго\2021 год\ИПР_ФП_2020-2024_3 вар._сентябрь 2021\ИПР в МЭ_по замеч\[ДГК_АРМ-программа_ИПР 2021-2026гг_для МЭ_28.10.2021.xlsx]Лист1 (2)'!$F$17:$IU$2605,7,FALSE)/1000</f>
    </nc>
  </rcc>
  <rcc rId="22298" sId="1">
    <nc r="Q1017">
      <f>P1017=R1017</f>
    </nc>
  </rcc>
  <rcc rId="22299" sId="1">
    <nc r="P1018">
      <f>VLOOKUP($C1018,'E:\Ли\Пятилетка_Минэнерго\2021 год\ИПР_ФП_2020-2024_3 вар._сентябрь 2021\ИПР в МЭ_по замеч\[ДГК_АРМ-программа_ИПР 2021-2026гг_для МЭ_28.10.2021.xlsx]Лист1 (2)'!$F$17:$IU$2605,7,FALSE)/1000</f>
    </nc>
  </rcc>
  <rcc rId="22300" sId="1">
    <nc r="Q1018">
      <f>P1018=R1018</f>
    </nc>
  </rcc>
  <rcc rId="22301" sId="1">
    <nc r="P1021">
      <f>VLOOKUP($C1021,'E:\Ли\Пятилетка_Минэнерго\2021 год\ИПР_ФП_2020-2024_3 вар._сентябрь 2021\ИПР в МЭ_по замеч\[ДГК_АРМ-программа_ИПР 2021-2026гг_для МЭ_28.10.2021.xlsx]Лист1 (2)'!$F$17:$IU$2605,7,FALSE)/1000</f>
    </nc>
  </rcc>
  <rcc rId="22302" sId="1">
    <nc r="Q1021">
      <f>P1021=R1021</f>
    </nc>
  </rcc>
  <rcc rId="22303" sId="1">
    <nc r="P1022">
      <f>VLOOKUP($C1022,'E:\Ли\Пятилетка_Минэнерго\2021 год\ИПР_ФП_2020-2024_3 вар._сентябрь 2021\ИПР в МЭ_по замеч\[ДГК_АРМ-программа_ИПР 2021-2026гг_для МЭ_28.10.2021.xlsx]Лист1 (2)'!$F$17:$IU$2605,7,FALSE)/1000</f>
    </nc>
  </rcc>
  <rcc rId="22304" sId="1">
    <nc r="Q1022">
      <f>P1022=R1022</f>
    </nc>
  </rcc>
  <rcc rId="22305" sId="1">
    <nc r="P1023">
      <f>VLOOKUP($C1023,'E:\Ли\Пятилетка_Минэнерго\2021 год\ИПР_ФП_2020-2024_3 вар._сентябрь 2021\ИПР в МЭ_по замеч\[ДГК_АРМ-программа_ИПР 2021-2026гг_для МЭ_28.10.2021.xlsx]Лист1 (2)'!$F$17:$IU$2605,7,FALSE)/1000</f>
    </nc>
  </rcc>
  <rcc rId="22306" sId="1">
    <nc r="Q1023">
      <f>P1023=R1023</f>
    </nc>
  </rcc>
  <rcc rId="22307" sId="1">
    <nc r="P1024">
      <f>VLOOKUP($C1024,'E:\Ли\Пятилетка_Минэнерго\2021 год\ИПР_ФП_2020-2024_3 вар._сентябрь 2021\ИПР в МЭ_по замеч\[ДГК_АРМ-программа_ИПР 2021-2026гг_для МЭ_28.10.2021.xlsx]Лист1 (2)'!$F$17:$IU$2605,7,FALSE)/1000</f>
    </nc>
  </rcc>
  <rcc rId="22308" sId="1">
    <nc r="Q1024">
      <f>P1024=R1024</f>
    </nc>
  </rcc>
  <rcc rId="22309" sId="1">
    <nc r="P1025">
      <f>VLOOKUP($C1025,'E:\Ли\Пятилетка_Минэнерго\2021 год\ИПР_ФП_2020-2024_3 вар._сентябрь 2021\ИПР в МЭ_по замеч\[ДГК_АРМ-программа_ИПР 2021-2026гг_для МЭ_28.10.2021.xlsx]Лист1 (2)'!$F$17:$IU$2605,7,FALSE)/1000</f>
    </nc>
  </rcc>
  <rcc rId="22310" sId="1">
    <nc r="Q1025">
      <f>P1025=R1025</f>
    </nc>
  </rcc>
  <rcc rId="22311" sId="1">
    <nc r="P1026">
      <f>VLOOKUP($C1026,'E:\Ли\Пятилетка_Минэнерго\2021 год\ИПР_ФП_2020-2024_3 вар._сентябрь 2021\ИПР в МЭ_по замеч\[ДГК_АРМ-программа_ИПР 2021-2026гг_для МЭ_28.10.2021.xlsx]Лист1 (2)'!$F$17:$IU$2605,7,FALSE)/1000</f>
    </nc>
  </rcc>
  <rcc rId="22312" sId="1">
    <nc r="Q1026">
      <f>P1026=R1026</f>
    </nc>
  </rcc>
  <rcc rId="22313" sId="1">
    <nc r="P1027">
      <f>VLOOKUP($C1027,'E:\Ли\Пятилетка_Минэнерго\2021 год\ИПР_ФП_2020-2024_3 вар._сентябрь 2021\ИПР в МЭ_по замеч\[ДГК_АРМ-программа_ИПР 2021-2026гг_для МЭ_28.10.2021.xlsx]Лист1 (2)'!$F$17:$IU$2605,7,FALSE)/1000</f>
    </nc>
  </rcc>
  <rcc rId="22314" sId="1">
    <nc r="Q1027">
      <f>P1027=R1027</f>
    </nc>
  </rcc>
  <rcc rId="22315" sId="1">
    <nc r="P1028">
      <f>VLOOKUP($C1028,'E:\Ли\Пятилетка_Минэнерго\2021 год\ИПР_ФП_2020-2024_3 вар._сентябрь 2021\ИПР в МЭ_по замеч\[ДГК_АРМ-программа_ИПР 2021-2026гг_для МЭ_28.10.2021.xlsx]Лист1 (2)'!$F$17:$IU$2605,7,FALSE)/1000</f>
    </nc>
  </rcc>
  <rcc rId="22316" sId="1">
    <nc r="Q1028">
      <f>P1028=R1028</f>
    </nc>
  </rcc>
  <rcc rId="22317" sId="1">
    <nc r="P1029">
      <f>VLOOKUP($C1029,'E:\Ли\Пятилетка_Минэнерго\2021 год\ИПР_ФП_2020-2024_3 вар._сентябрь 2021\ИПР в МЭ_по замеч\[ДГК_АРМ-программа_ИПР 2021-2026гг_для МЭ_28.10.2021.xlsx]Лист1 (2)'!$F$17:$IU$2605,7,FALSE)/1000</f>
    </nc>
  </rcc>
  <rcc rId="22318" sId="1">
    <nc r="Q1029">
      <f>P1029=R1029</f>
    </nc>
  </rcc>
  <rcc rId="22319" sId="1">
    <nc r="P1030">
      <f>VLOOKUP($C1030,'E:\Ли\Пятилетка_Минэнерго\2021 год\ИПР_ФП_2020-2024_3 вар._сентябрь 2021\ИПР в МЭ_по замеч\[ДГК_АРМ-программа_ИПР 2021-2026гг_для МЭ_28.10.2021.xlsx]Лист1 (2)'!$F$17:$IU$2605,7,FALSE)/1000</f>
    </nc>
  </rcc>
  <rcc rId="22320" sId="1">
    <nc r="Q1030">
      <f>P1030=R1030</f>
    </nc>
  </rcc>
  <rcc rId="22321" sId="1">
    <nc r="P1031">
      <f>VLOOKUP($C1031,'E:\Ли\Пятилетка_Минэнерго\2021 год\ИПР_ФП_2020-2024_3 вар._сентябрь 2021\ИПР в МЭ_по замеч\[ДГК_АРМ-программа_ИПР 2021-2026гг_для МЭ_28.10.2021.xlsx]Лист1 (2)'!$F$17:$IU$2605,7,FALSE)/1000</f>
    </nc>
  </rcc>
  <rcc rId="22322" sId="1">
    <nc r="Q1031">
      <f>P1031=R1031</f>
    </nc>
  </rcc>
  <rcc rId="22323" sId="1">
    <nc r="P1032">
      <f>VLOOKUP($C1032,'E:\Ли\Пятилетка_Минэнерго\2021 год\ИПР_ФП_2020-2024_3 вар._сентябрь 2021\ИПР в МЭ_по замеч\[ДГК_АРМ-программа_ИПР 2021-2026гг_для МЭ_28.10.2021.xlsx]Лист1 (2)'!$F$17:$IU$2605,7,FALSE)/1000</f>
    </nc>
  </rcc>
  <rcc rId="22324" sId="1">
    <nc r="Q1032">
      <f>P1032=R1032</f>
    </nc>
  </rcc>
  <rcc rId="22325" sId="1">
    <nc r="P1033">
      <f>VLOOKUP($C1033,'E:\Ли\Пятилетка_Минэнерго\2021 год\ИПР_ФП_2020-2024_3 вар._сентябрь 2021\ИПР в МЭ_по замеч\[ДГК_АРМ-программа_ИПР 2021-2026гг_для МЭ_28.10.2021.xlsx]Лист1 (2)'!$F$17:$IU$2605,7,FALSE)/1000</f>
    </nc>
  </rcc>
  <rcc rId="22326" sId="1">
    <nc r="Q1033">
      <f>P1033=R1033</f>
    </nc>
  </rcc>
  <rcc rId="22327" sId="1">
    <nc r="P1034">
      <f>VLOOKUP($C1034,'E:\Ли\Пятилетка_Минэнерго\2021 год\ИПР_ФП_2020-2024_3 вар._сентябрь 2021\ИПР в МЭ_по замеч\[ДГК_АРМ-программа_ИПР 2021-2026гг_для МЭ_28.10.2021.xlsx]Лист1 (2)'!$F$17:$IU$2605,7,FALSE)/1000</f>
    </nc>
  </rcc>
  <rcc rId="22328" sId="1">
    <nc r="Q1034">
      <f>P1034=R1034</f>
    </nc>
  </rcc>
  <rcc rId="22329" sId="1">
    <nc r="P1035">
      <f>VLOOKUP($C1035,'E:\Ли\Пятилетка_Минэнерго\2021 год\ИПР_ФП_2020-2024_3 вар._сентябрь 2021\ИПР в МЭ_по замеч\[ДГК_АРМ-программа_ИПР 2021-2026гг_для МЭ_28.10.2021.xlsx]Лист1 (2)'!$F$17:$IU$2605,7,FALSE)/1000</f>
    </nc>
  </rcc>
  <rcc rId="22330" sId="1">
    <nc r="Q1035">
      <f>P1035=R1035</f>
    </nc>
  </rcc>
  <rcc rId="22331" sId="1">
    <nc r="P1036">
      <f>VLOOKUP($C1036,'E:\Ли\Пятилетка_Минэнерго\2021 год\ИПР_ФП_2020-2024_3 вар._сентябрь 2021\ИПР в МЭ_по замеч\[ДГК_АРМ-программа_ИПР 2021-2026гг_для МЭ_28.10.2021.xlsx]Лист1 (2)'!$F$17:$IU$2605,7,FALSE)/1000</f>
    </nc>
  </rcc>
  <rcc rId="22332" sId="1">
    <nc r="Q1036">
      <f>P1036=R1036</f>
    </nc>
  </rcc>
  <rcc rId="22333" sId="1">
    <nc r="P1037">
      <f>VLOOKUP($C1037,'E:\Ли\Пятилетка_Минэнерго\2021 год\ИПР_ФП_2020-2024_3 вар._сентябрь 2021\ИПР в МЭ_по замеч\[ДГК_АРМ-программа_ИПР 2021-2026гг_для МЭ_28.10.2021.xlsx]Лист1 (2)'!$F$17:$IU$2605,7,FALSE)/1000</f>
    </nc>
  </rcc>
  <rcc rId="22334" sId="1">
    <nc r="Q1037">
      <f>P1037=R1037</f>
    </nc>
  </rcc>
  <rcc rId="22335" sId="1">
    <nc r="P1038">
      <f>VLOOKUP($C1038,'E:\Ли\Пятилетка_Минэнерго\2021 год\ИПР_ФП_2020-2024_3 вар._сентябрь 2021\ИПР в МЭ_по замеч\[ДГК_АРМ-программа_ИПР 2021-2026гг_для МЭ_28.10.2021.xlsx]Лист1 (2)'!$F$17:$IU$2605,7,FALSE)/1000</f>
    </nc>
  </rcc>
  <rcc rId="22336" sId="1">
    <nc r="Q1038">
      <f>P1038=R1038</f>
    </nc>
  </rcc>
  <rcc rId="22337" sId="1">
    <nc r="P1039">
      <f>VLOOKUP($C1039,'E:\Ли\Пятилетка_Минэнерго\2021 год\ИПР_ФП_2020-2024_3 вар._сентябрь 2021\ИПР в МЭ_по замеч\[ДГК_АРМ-программа_ИПР 2021-2026гг_для МЭ_28.10.2021.xlsx]Лист1 (2)'!$F$17:$IU$2605,7,FALSE)/1000</f>
    </nc>
  </rcc>
  <rcc rId="22338" sId="1">
    <nc r="Q1039">
      <f>P1039=R1039</f>
    </nc>
  </rcc>
  <rcc rId="22339" sId="1">
    <nc r="P1040">
      <f>VLOOKUP($C1040,'E:\Ли\Пятилетка_Минэнерго\2021 год\ИПР_ФП_2020-2024_3 вар._сентябрь 2021\ИПР в МЭ_по замеч\[ДГК_АРМ-программа_ИПР 2021-2026гг_для МЭ_28.10.2021.xlsx]Лист1 (2)'!$F$17:$IU$2605,7,FALSE)/1000</f>
    </nc>
  </rcc>
  <rcc rId="22340" sId="1">
    <nc r="Q1040">
      <f>P1040=R1040</f>
    </nc>
  </rcc>
  <rcc rId="22341" sId="1">
    <nc r="P1041">
      <f>VLOOKUP($C1041,'E:\Ли\Пятилетка_Минэнерго\2021 год\ИПР_ФП_2020-2024_3 вар._сентябрь 2021\ИПР в МЭ_по замеч\[ДГК_АРМ-программа_ИПР 2021-2026гг_для МЭ_28.10.2021.xlsx]Лист1 (2)'!$F$17:$IU$2605,7,FALSE)/1000</f>
    </nc>
  </rcc>
  <rcc rId="22342" sId="1">
    <nc r="Q1041">
      <f>P1041=R1041</f>
    </nc>
  </rcc>
  <rcc rId="22343" sId="1">
    <nc r="P1042">
      <f>VLOOKUP($C1042,'E:\Ли\Пятилетка_Минэнерго\2021 год\ИПР_ФП_2020-2024_3 вар._сентябрь 2021\ИПР в МЭ_по замеч\[ДГК_АРМ-программа_ИПР 2021-2026гг_для МЭ_28.10.2021.xlsx]Лист1 (2)'!$F$17:$IU$2605,7,FALSE)/1000</f>
    </nc>
  </rcc>
  <rcc rId="22344" sId="1">
    <nc r="Q1042">
      <f>P1042=R1042</f>
    </nc>
  </rcc>
  <rcc rId="22345" sId="1">
    <nc r="P1043">
      <f>VLOOKUP($C1043,'E:\Ли\Пятилетка_Минэнерго\2021 год\ИПР_ФП_2020-2024_3 вар._сентябрь 2021\ИПР в МЭ_по замеч\[ДГК_АРМ-программа_ИПР 2021-2026гг_для МЭ_28.10.2021.xlsx]Лист1 (2)'!$F$17:$IU$2605,7,FALSE)/1000</f>
    </nc>
  </rcc>
  <rcc rId="22346" sId="1">
    <nc r="Q1043">
      <f>P1043=R1043</f>
    </nc>
  </rcc>
  <rcc rId="22347" sId="1">
    <nc r="P1044">
      <f>VLOOKUP($C1044,'E:\Ли\Пятилетка_Минэнерго\2021 год\ИПР_ФП_2020-2024_3 вар._сентябрь 2021\ИПР в МЭ_по замеч\[ДГК_АРМ-программа_ИПР 2021-2026гг_для МЭ_28.10.2021.xlsx]Лист1 (2)'!$F$17:$IU$2605,7,FALSE)/1000</f>
    </nc>
  </rcc>
  <rcc rId="22348" sId="1">
    <nc r="Q1044">
      <f>P1044=R1044</f>
    </nc>
  </rcc>
  <rcc rId="22349" sId="1">
    <nc r="P1045">
      <f>VLOOKUP($C1045,'E:\Ли\Пятилетка_Минэнерго\2021 год\ИПР_ФП_2020-2024_3 вар._сентябрь 2021\ИПР в МЭ_по замеч\[ДГК_АРМ-программа_ИПР 2021-2026гг_для МЭ_28.10.2021.xlsx]Лист1 (2)'!$F$17:$IU$2605,7,FALSE)/1000</f>
    </nc>
  </rcc>
  <rcc rId="22350" sId="1">
    <nc r="Q1045">
      <f>P1045=R1045</f>
    </nc>
  </rcc>
  <rcc rId="22351" sId="1">
    <nc r="P1046">
      <f>VLOOKUP($C1046,'E:\Ли\Пятилетка_Минэнерго\2021 год\ИПР_ФП_2020-2024_3 вар._сентябрь 2021\ИПР в МЭ_по замеч\[ДГК_АРМ-программа_ИПР 2021-2026гг_для МЭ_28.10.2021.xlsx]Лист1 (2)'!$F$17:$IU$2605,7,FALSE)/1000</f>
    </nc>
  </rcc>
  <rcc rId="22352" sId="1">
    <nc r="Q1046">
      <f>P1046=R1046</f>
    </nc>
  </rcc>
  <rcc rId="22353" sId="1">
    <nc r="P1047">
      <f>VLOOKUP($C1047,'E:\Ли\Пятилетка_Минэнерго\2021 год\ИПР_ФП_2020-2024_3 вар._сентябрь 2021\ИПР в МЭ_по замеч\[ДГК_АРМ-программа_ИПР 2021-2026гг_для МЭ_28.10.2021.xlsx]Лист1 (2)'!$F$17:$IU$2605,7,FALSE)/1000</f>
    </nc>
  </rcc>
  <rcc rId="22354" sId="1">
    <nc r="Q1047">
      <f>P1047=R1047</f>
    </nc>
  </rcc>
  <rcc rId="22355" sId="1">
    <nc r="P1048">
      <f>VLOOKUP($C1048,'E:\Ли\Пятилетка_Минэнерго\2021 год\ИПР_ФП_2020-2024_3 вар._сентябрь 2021\ИПР в МЭ_по замеч\[ДГК_АРМ-программа_ИПР 2021-2026гг_для МЭ_28.10.2021.xlsx]Лист1 (2)'!$F$17:$IU$2605,7,FALSE)/1000</f>
    </nc>
  </rcc>
  <rcc rId="22356" sId="1">
    <nc r="Q1048">
      <f>P1048=R1048</f>
    </nc>
  </rcc>
  <rcc rId="22357" sId="1">
    <nc r="P1049">
      <f>VLOOKUP($C1049,'E:\Ли\Пятилетка_Минэнерго\2021 год\ИПР_ФП_2020-2024_3 вар._сентябрь 2021\ИПР в МЭ_по замеч\[ДГК_АРМ-программа_ИПР 2021-2026гг_для МЭ_28.10.2021.xlsx]Лист1 (2)'!$F$17:$IU$2605,7,FALSE)/1000</f>
    </nc>
  </rcc>
  <rcc rId="22358" sId="1">
    <nc r="Q1049">
      <f>P1049=R1049</f>
    </nc>
  </rcc>
  <rcc rId="22359" sId="1">
    <nc r="P1050">
      <f>VLOOKUP($C1050,'E:\Ли\Пятилетка_Минэнерго\2021 год\ИПР_ФП_2020-2024_3 вар._сентябрь 2021\ИПР в МЭ_по замеч\[ДГК_АРМ-программа_ИПР 2021-2026гг_для МЭ_28.10.2021.xlsx]Лист1 (2)'!$F$17:$IU$2605,7,FALSE)/1000</f>
    </nc>
  </rcc>
  <rcc rId="22360" sId="1">
    <nc r="Q1050">
      <f>P1050=R1050</f>
    </nc>
  </rcc>
  <rcc rId="22361" sId="1">
    <nc r="P1051">
      <f>VLOOKUP($C1051,'E:\Ли\Пятилетка_Минэнерго\2021 год\ИПР_ФП_2020-2024_3 вар._сентябрь 2021\ИПР в МЭ_по замеч\[ДГК_АРМ-программа_ИПР 2021-2026гг_для МЭ_28.10.2021.xlsx]Лист1 (2)'!$F$17:$IU$2605,7,FALSE)/1000</f>
    </nc>
  </rcc>
  <rcc rId="22362" sId="1">
    <nc r="Q1051">
      <f>P1051=R1051</f>
    </nc>
  </rcc>
  <rcc rId="22363" sId="1">
    <nc r="P1052">
      <f>VLOOKUP($C1052,'E:\Ли\Пятилетка_Минэнерго\2021 год\ИПР_ФП_2020-2024_3 вар._сентябрь 2021\ИПР в МЭ_по замеч\[ДГК_АРМ-программа_ИПР 2021-2026гг_для МЭ_28.10.2021.xlsx]Лист1 (2)'!$F$17:$IU$2605,7,FALSE)/1000</f>
    </nc>
  </rcc>
  <rcc rId="22364" sId="1">
    <nc r="Q1052">
      <f>P1052=R1052</f>
    </nc>
  </rcc>
  <rcc rId="22365" sId="1">
    <nc r="P1053">
      <f>VLOOKUP($C1053,'E:\Ли\Пятилетка_Минэнерго\2021 год\ИПР_ФП_2020-2024_3 вар._сентябрь 2021\ИПР в МЭ_по замеч\[ДГК_АРМ-программа_ИПР 2021-2026гг_для МЭ_28.10.2021.xlsx]Лист1 (2)'!$F$17:$IU$2605,7,FALSE)/1000</f>
    </nc>
  </rcc>
  <rcc rId="22366" sId="1">
    <nc r="Q1053">
      <f>P1053=R1053</f>
    </nc>
  </rcc>
  <rcc rId="22367" sId="1">
    <nc r="P1054">
      <f>VLOOKUP($C1054,'E:\Ли\Пятилетка_Минэнерго\2021 год\ИПР_ФП_2020-2024_3 вар._сентябрь 2021\ИПР в МЭ_по замеч\[ДГК_АРМ-программа_ИПР 2021-2026гг_для МЭ_28.10.2021.xlsx]Лист1 (2)'!$F$17:$IU$2605,7,FALSE)/1000</f>
    </nc>
  </rcc>
  <rcc rId="22368" sId="1">
    <nc r="Q1054">
      <f>P1054=R1054</f>
    </nc>
  </rcc>
  <rcc rId="22369" sId="1">
    <nc r="P1055">
      <f>VLOOKUP($C1055,'E:\Ли\Пятилетка_Минэнерго\2021 год\ИПР_ФП_2020-2024_3 вар._сентябрь 2021\ИПР в МЭ_по замеч\[ДГК_АРМ-программа_ИПР 2021-2026гг_для МЭ_28.10.2021.xlsx]Лист1 (2)'!$F$17:$IU$2605,7,FALSE)/1000</f>
    </nc>
  </rcc>
  <rcc rId="22370" sId="1">
    <nc r="Q1055">
      <f>P1055=R1055</f>
    </nc>
  </rcc>
  <rcc rId="22371" sId="1">
    <nc r="P1056">
      <f>VLOOKUP($C1056,'E:\Ли\Пятилетка_Минэнерго\2021 год\ИПР_ФП_2020-2024_3 вар._сентябрь 2021\ИПР в МЭ_по замеч\[ДГК_АРМ-программа_ИПР 2021-2026гг_для МЭ_28.10.2021.xlsx]Лист1 (2)'!$F$17:$IU$2605,7,FALSE)/1000</f>
    </nc>
  </rcc>
  <rcc rId="22372" sId="1">
    <nc r="Q1056">
      <f>P1056=R1056</f>
    </nc>
  </rcc>
  <rcc rId="22373" sId="1">
    <nc r="P1057">
      <f>VLOOKUP($C1057,'E:\Ли\Пятилетка_Минэнерго\2021 год\ИПР_ФП_2020-2024_3 вар._сентябрь 2021\ИПР в МЭ_по замеч\[ДГК_АРМ-программа_ИПР 2021-2026гг_для МЭ_28.10.2021.xlsx]Лист1 (2)'!$F$17:$IU$2605,7,FALSE)/1000</f>
    </nc>
  </rcc>
  <rcc rId="22374" sId="1">
    <nc r="Q1057">
      <f>P1057=R1057</f>
    </nc>
  </rcc>
  <rcc rId="22375" sId="1">
    <nc r="P1058">
      <f>VLOOKUP($C1058,'E:\Ли\Пятилетка_Минэнерго\2021 год\ИПР_ФП_2020-2024_3 вар._сентябрь 2021\ИПР в МЭ_по замеч\[ДГК_АРМ-программа_ИПР 2021-2026гг_для МЭ_28.10.2021.xlsx]Лист1 (2)'!$F$17:$IU$2605,7,FALSE)/1000</f>
    </nc>
  </rcc>
  <rcc rId="22376" sId="1">
    <nc r="Q1058">
      <f>P1058=R1058</f>
    </nc>
  </rcc>
  <rcc rId="22377" sId="1">
    <nc r="P1059">
      <f>VLOOKUP($C1059,'E:\Ли\Пятилетка_Минэнерго\2021 год\ИПР_ФП_2020-2024_3 вар._сентябрь 2021\ИПР в МЭ_по замеч\[ДГК_АРМ-программа_ИПР 2021-2026гг_для МЭ_28.10.2021.xlsx]Лист1 (2)'!$F$17:$IU$2605,7,FALSE)/1000</f>
    </nc>
  </rcc>
  <rcc rId="22378" sId="1">
    <nc r="Q1059">
      <f>P1059=R1059</f>
    </nc>
  </rcc>
  <rcc rId="22379" sId="1">
    <nc r="P1060">
      <f>VLOOKUP($C1060,'E:\Ли\Пятилетка_Минэнерго\2021 год\ИПР_ФП_2020-2024_3 вар._сентябрь 2021\ИПР в МЭ_по замеч\[ДГК_АРМ-программа_ИПР 2021-2026гг_для МЭ_28.10.2021.xlsx]Лист1 (2)'!$F$17:$IU$2605,7,FALSE)/1000</f>
    </nc>
  </rcc>
  <rcc rId="22380" sId="1">
    <nc r="Q1060">
      <f>P1060=R1060</f>
    </nc>
  </rcc>
  <rcc rId="22381" sId="1">
    <nc r="P1061">
      <f>VLOOKUP($C1061,'E:\Ли\Пятилетка_Минэнерго\2021 год\ИПР_ФП_2020-2024_3 вар._сентябрь 2021\ИПР в МЭ_по замеч\[ДГК_АРМ-программа_ИПР 2021-2026гг_для МЭ_28.10.2021.xlsx]Лист1 (2)'!$F$17:$IU$2605,7,FALSE)/1000</f>
    </nc>
  </rcc>
  <rcc rId="22382" sId="1">
    <nc r="Q1061">
      <f>P1061=R1061</f>
    </nc>
  </rcc>
  <rcc rId="22383" sId="1">
    <nc r="P1062">
      <f>VLOOKUP($C1062,'E:\Ли\Пятилетка_Минэнерго\2021 год\ИПР_ФП_2020-2024_3 вар._сентябрь 2021\ИПР в МЭ_по замеч\[ДГК_АРМ-программа_ИПР 2021-2026гг_для МЭ_28.10.2021.xlsx]Лист1 (2)'!$F$17:$IU$2605,7,FALSE)/1000</f>
    </nc>
  </rcc>
  <rcc rId="22384" sId="1">
    <nc r="Q1062">
      <f>P1062=R1062</f>
    </nc>
  </rcc>
  <rcc rId="22385" sId="1">
    <nc r="P1063">
      <f>VLOOKUP($C1063,'E:\Ли\Пятилетка_Минэнерго\2021 год\ИПР_ФП_2020-2024_3 вар._сентябрь 2021\ИПР в МЭ_по замеч\[ДГК_АРМ-программа_ИПР 2021-2026гг_для МЭ_28.10.2021.xlsx]Лист1 (2)'!$F$17:$IU$2605,7,FALSE)/1000</f>
    </nc>
  </rcc>
  <rcc rId="22386" sId="1">
    <nc r="Q1063">
      <f>P1063=R1063</f>
    </nc>
  </rcc>
  <rcc rId="22387" sId="1">
    <nc r="P1064">
      <f>VLOOKUP($C1064,'E:\Ли\Пятилетка_Минэнерго\2021 год\ИПР_ФП_2020-2024_3 вар._сентябрь 2021\ИПР в МЭ_по замеч\[ДГК_АРМ-программа_ИПР 2021-2026гг_для МЭ_28.10.2021.xlsx]Лист1 (2)'!$F$17:$IU$2605,7,FALSE)/1000</f>
    </nc>
  </rcc>
  <rcc rId="22388" sId="1">
    <nc r="Q1064">
      <f>P1064=R1064</f>
    </nc>
  </rcc>
  <rcc rId="22389" sId="1">
    <nc r="P1065">
      <f>VLOOKUP($C1065,'E:\Ли\Пятилетка_Минэнерго\2021 год\ИПР_ФП_2020-2024_3 вар._сентябрь 2021\ИПР в МЭ_по замеч\[ДГК_АРМ-программа_ИПР 2021-2026гг_для МЭ_28.10.2021.xlsx]Лист1 (2)'!$F$17:$IU$2605,7,FALSE)/1000</f>
    </nc>
  </rcc>
  <rcc rId="22390" sId="1">
    <nc r="Q1065">
      <f>P1065=R1065</f>
    </nc>
  </rcc>
  <rcc rId="22391" sId="1">
    <nc r="P1066">
      <f>VLOOKUP($C1066,'E:\Ли\Пятилетка_Минэнерго\2021 год\ИПР_ФП_2020-2024_3 вар._сентябрь 2021\ИПР в МЭ_по замеч\[ДГК_АРМ-программа_ИПР 2021-2026гг_для МЭ_28.10.2021.xlsx]Лист1 (2)'!$F$17:$IU$2605,7,FALSE)/1000</f>
    </nc>
  </rcc>
  <rcc rId="22392" sId="1">
    <nc r="Q1066">
      <f>P1066=R1066</f>
    </nc>
  </rcc>
  <rcc rId="22393" sId="1">
    <nc r="P1067">
      <f>VLOOKUP($C1067,'E:\Ли\Пятилетка_Минэнерго\2021 год\ИПР_ФП_2020-2024_3 вар._сентябрь 2021\ИПР в МЭ_по замеч\[ДГК_АРМ-программа_ИПР 2021-2026гг_для МЭ_28.10.2021.xlsx]Лист1 (2)'!$F$17:$IU$2605,7,FALSE)/1000</f>
    </nc>
  </rcc>
  <rcc rId="22394" sId="1">
    <nc r="Q1067">
      <f>P1067=R1067</f>
    </nc>
  </rcc>
  <rcc rId="22395" sId="1">
    <nc r="P1068">
      <f>VLOOKUP($C1068,'E:\Ли\Пятилетка_Минэнерго\2021 год\ИПР_ФП_2020-2024_3 вар._сентябрь 2021\ИПР в МЭ_по замеч\[ДГК_АРМ-программа_ИПР 2021-2026гг_для МЭ_28.10.2021.xlsx]Лист1 (2)'!$F$17:$IU$2605,7,FALSE)/1000</f>
    </nc>
  </rcc>
  <rcc rId="22396" sId="1">
    <nc r="Q1068">
      <f>P1068=R1068</f>
    </nc>
  </rcc>
  <rcc rId="22397" sId="1">
    <nc r="P1069">
      <f>VLOOKUP($C1069,'E:\Ли\Пятилетка_Минэнерго\2021 год\ИПР_ФП_2020-2024_3 вар._сентябрь 2021\ИПР в МЭ_по замеч\[ДГК_АРМ-программа_ИПР 2021-2026гг_для МЭ_28.10.2021.xlsx]Лист1 (2)'!$F$17:$IU$2605,7,FALSE)/1000</f>
    </nc>
  </rcc>
  <rcc rId="22398" sId="1">
    <nc r="Q1069">
      <f>P1069=R1069</f>
    </nc>
  </rcc>
  <rcc rId="22399" sId="1">
    <nc r="P1070">
      <f>VLOOKUP($C1070,'E:\Ли\Пятилетка_Минэнерго\2021 год\ИПР_ФП_2020-2024_3 вар._сентябрь 2021\ИПР в МЭ_по замеч\[ДГК_АРМ-программа_ИПР 2021-2026гг_для МЭ_28.10.2021.xlsx]Лист1 (2)'!$F$17:$IU$2605,7,FALSE)/1000</f>
    </nc>
  </rcc>
  <rcc rId="22400" sId="1">
    <nc r="Q1070">
      <f>P1070=R1070</f>
    </nc>
  </rcc>
  <rcc rId="22401" sId="1">
    <nc r="P1071">
      <f>VLOOKUP($C1071,'E:\Ли\Пятилетка_Минэнерго\2021 год\ИПР_ФП_2020-2024_3 вар._сентябрь 2021\ИПР в МЭ_по замеч\[ДГК_АРМ-программа_ИПР 2021-2026гг_для МЭ_28.10.2021.xlsx]Лист1 (2)'!$F$17:$IU$2605,7,FALSE)/1000</f>
    </nc>
  </rcc>
  <rcc rId="22402" sId="1">
    <nc r="Q1071">
      <f>P1071=R1071</f>
    </nc>
  </rcc>
  <rcc rId="22403" sId="1">
    <nc r="P1072">
      <f>VLOOKUP($C1072,'E:\Ли\Пятилетка_Минэнерго\2021 год\ИПР_ФП_2020-2024_3 вар._сентябрь 2021\ИПР в МЭ_по замеч\[ДГК_АРМ-программа_ИПР 2021-2026гг_для МЭ_28.10.2021.xlsx]Лист1 (2)'!$F$17:$IU$2605,7,FALSE)/1000</f>
    </nc>
  </rcc>
  <rcc rId="22404" sId="1">
    <nc r="Q1072">
      <f>P1072=R1072</f>
    </nc>
  </rcc>
  <rcc rId="22405" sId="1">
    <nc r="P1073">
      <f>VLOOKUP($C1073,'E:\Ли\Пятилетка_Минэнерго\2021 год\ИПР_ФП_2020-2024_3 вар._сентябрь 2021\ИПР в МЭ_по замеч\[ДГК_АРМ-программа_ИПР 2021-2026гг_для МЭ_28.10.2021.xlsx]Лист1 (2)'!$F$17:$IU$2605,7,FALSE)/1000</f>
    </nc>
  </rcc>
  <rcc rId="22406" sId="1">
    <nc r="Q1073">
      <f>P1073=R1073</f>
    </nc>
  </rcc>
  <rcc rId="22407" sId="1">
    <nc r="P1074">
      <f>VLOOKUP($C1074,'E:\Ли\Пятилетка_Минэнерго\2021 год\ИПР_ФП_2020-2024_3 вар._сентябрь 2021\ИПР в МЭ_по замеч\[ДГК_АРМ-программа_ИПР 2021-2026гг_для МЭ_28.10.2021.xlsx]Лист1 (2)'!$F$17:$IU$2605,7,FALSE)/1000</f>
    </nc>
  </rcc>
  <rcc rId="22408" sId="1">
    <nc r="Q1074">
      <f>P1074=R1074</f>
    </nc>
  </rcc>
  <rcc rId="22409" sId="1">
    <nc r="P1075">
      <f>VLOOKUP($C1075,'E:\Ли\Пятилетка_Минэнерго\2021 год\ИПР_ФП_2020-2024_3 вар._сентябрь 2021\ИПР в МЭ_по замеч\[ДГК_АРМ-программа_ИПР 2021-2026гг_для МЭ_28.10.2021.xlsx]Лист1 (2)'!$F$17:$IU$2605,7,FALSE)/1000</f>
    </nc>
  </rcc>
  <rcc rId="22410" sId="1">
    <nc r="Q1075">
      <f>P1075=R1075</f>
    </nc>
  </rcc>
  <rcc rId="22411" sId="1">
    <nc r="P1076">
      <f>VLOOKUP($C1076,'E:\Ли\Пятилетка_Минэнерго\2021 год\ИПР_ФП_2020-2024_3 вар._сентябрь 2021\ИПР в МЭ_по замеч\[ДГК_АРМ-программа_ИПР 2021-2026гг_для МЭ_28.10.2021.xlsx]Лист1 (2)'!$F$17:$IU$2605,7,FALSE)/1000</f>
    </nc>
  </rcc>
  <rcc rId="22412" sId="1">
    <nc r="Q1076">
      <f>P1076=R1076</f>
    </nc>
  </rcc>
  <rcc rId="22413" sId="1">
    <nc r="P1077">
      <f>VLOOKUP($C1077,'E:\Ли\Пятилетка_Минэнерго\2021 год\ИПР_ФП_2020-2024_3 вар._сентябрь 2021\ИПР в МЭ_по замеч\[ДГК_АРМ-программа_ИПР 2021-2026гг_для МЭ_28.10.2021.xlsx]Лист1 (2)'!$F$17:$IU$2605,7,FALSE)/1000</f>
    </nc>
  </rcc>
  <rcc rId="22414" sId="1">
    <nc r="Q1077">
      <f>P1077=R1077</f>
    </nc>
  </rcc>
  <rcc rId="22415" sId="1">
    <nc r="P1078">
      <f>VLOOKUP($C1078,'E:\Ли\Пятилетка_Минэнерго\2021 год\ИПР_ФП_2020-2024_3 вар._сентябрь 2021\ИПР в МЭ_по замеч\[ДГК_АРМ-программа_ИПР 2021-2026гг_для МЭ_28.10.2021.xlsx]Лист1 (2)'!$F$17:$IU$2605,7,FALSE)/1000</f>
    </nc>
  </rcc>
  <rcc rId="22416" sId="1">
    <nc r="Q1078">
      <f>P1078=R1078</f>
    </nc>
  </rcc>
  <rcc rId="22417" sId="1">
    <nc r="P1079">
      <f>VLOOKUP($C1079,'E:\Ли\Пятилетка_Минэнерго\2021 год\ИПР_ФП_2020-2024_3 вар._сентябрь 2021\ИПР в МЭ_по замеч\[ДГК_АРМ-программа_ИПР 2021-2026гг_для МЭ_28.10.2021.xlsx]Лист1 (2)'!$F$17:$IU$2605,7,FALSE)/1000</f>
    </nc>
  </rcc>
  <rcc rId="22418" sId="1">
    <nc r="Q1079">
      <f>P1079=R1079</f>
    </nc>
  </rcc>
  <rcc rId="22419" sId="1">
    <nc r="P1080">
      <f>VLOOKUP($C1080,'E:\Ли\Пятилетка_Минэнерго\2021 год\ИПР_ФП_2020-2024_3 вар._сентябрь 2021\ИПР в МЭ_по замеч\[ДГК_АРМ-программа_ИПР 2021-2026гг_для МЭ_28.10.2021.xlsx]Лист1 (2)'!$F$17:$IU$2605,7,FALSE)/1000</f>
    </nc>
  </rcc>
  <rcc rId="22420" sId="1">
    <nc r="Q1080">
      <f>P1080=R1080</f>
    </nc>
  </rcc>
  <rcc rId="22421" sId="1">
    <nc r="P1081">
      <f>VLOOKUP($C1081,'E:\Ли\Пятилетка_Минэнерго\2021 год\ИПР_ФП_2020-2024_3 вар._сентябрь 2021\ИПР в МЭ_по замеч\[ДГК_АРМ-программа_ИПР 2021-2026гг_для МЭ_28.10.2021.xlsx]Лист1 (2)'!$F$17:$IU$2605,7,FALSE)/1000</f>
    </nc>
  </rcc>
  <rcc rId="22422" sId="1">
    <nc r="Q1081">
      <f>P1081=R1081</f>
    </nc>
  </rcc>
  <rcc rId="22423" sId="1">
    <nc r="P1082">
      <f>VLOOKUP($C1082,'E:\Ли\Пятилетка_Минэнерго\2021 год\ИПР_ФП_2020-2024_3 вар._сентябрь 2021\ИПР в МЭ_по замеч\[ДГК_АРМ-программа_ИПР 2021-2026гг_для МЭ_28.10.2021.xlsx]Лист1 (2)'!$F$17:$IU$2605,7,FALSE)/1000</f>
    </nc>
  </rcc>
  <rcc rId="22424" sId="1">
    <nc r="Q1082">
      <f>P1082=R1082</f>
    </nc>
  </rcc>
  <rcc rId="22425" sId="1">
    <nc r="P1083">
      <f>VLOOKUP($C1083,'E:\Ли\Пятилетка_Минэнерго\2021 год\ИПР_ФП_2020-2024_3 вар._сентябрь 2021\ИПР в МЭ_по замеч\[ДГК_АРМ-программа_ИПР 2021-2026гг_для МЭ_28.10.2021.xlsx]Лист1 (2)'!$F$17:$IU$2605,7,FALSE)/1000</f>
    </nc>
  </rcc>
  <rcc rId="22426" sId="1">
    <nc r="Q1083">
      <f>P1083=R1083</f>
    </nc>
  </rcc>
  <rcc rId="22427" sId="1">
    <nc r="P1084">
      <f>VLOOKUP($C1084,'E:\Ли\Пятилетка_Минэнерго\2021 год\ИПР_ФП_2020-2024_3 вар._сентябрь 2021\ИПР в МЭ_по замеч\[ДГК_АРМ-программа_ИПР 2021-2026гг_для МЭ_28.10.2021.xlsx]Лист1 (2)'!$F$17:$IU$2605,7,FALSE)/1000</f>
    </nc>
  </rcc>
  <rcc rId="22428" sId="1">
    <nc r="Q1084">
      <f>P1084=R1084</f>
    </nc>
  </rcc>
  <rcc rId="22429" sId="1">
    <nc r="P1085">
      <f>VLOOKUP($C1085,'E:\Ли\Пятилетка_Минэнерго\2021 год\ИПР_ФП_2020-2024_3 вар._сентябрь 2021\ИПР в МЭ_по замеч\[ДГК_АРМ-программа_ИПР 2021-2026гг_для МЭ_28.10.2021.xlsx]Лист1 (2)'!$F$17:$IU$2605,7,FALSE)/1000</f>
    </nc>
  </rcc>
  <rcc rId="22430" sId="1">
    <nc r="Q1085">
      <f>P1085=R1085</f>
    </nc>
  </rcc>
  <rcc rId="22431" sId="1">
    <nc r="P1086">
      <f>VLOOKUP($C1086,'E:\Ли\Пятилетка_Минэнерго\2021 год\ИПР_ФП_2020-2024_3 вар._сентябрь 2021\ИПР в МЭ_по замеч\[ДГК_АРМ-программа_ИПР 2021-2026гг_для МЭ_28.10.2021.xlsx]Лист1 (2)'!$F$17:$IU$2605,7,FALSE)/1000</f>
    </nc>
  </rcc>
  <rcc rId="22432" sId="1">
    <nc r="Q1086">
      <f>P1086=R1086</f>
    </nc>
  </rcc>
  <rcc rId="22433" sId="1">
    <nc r="P1087">
      <f>VLOOKUP($C1087,'E:\Ли\Пятилетка_Минэнерго\2021 год\ИПР_ФП_2020-2024_3 вар._сентябрь 2021\ИПР в МЭ_по замеч\[ДГК_АРМ-программа_ИПР 2021-2026гг_для МЭ_28.10.2021.xlsx]Лист1 (2)'!$F$17:$IU$2605,7,FALSE)/1000</f>
    </nc>
  </rcc>
  <rcc rId="22434" sId="1">
    <nc r="Q1087">
      <f>P1087=R1087</f>
    </nc>
  </rcc>
  <rcc rId="22435" sId="1">
    <nc r="P1088">
      <f>VLOOKUP($C1088,'E:\Ли\Пятилетка_Минэнерго\2021 год\ИПР_ФП_2020-2024_3 вар._сентябрь 2021\ИПР в МЭ_по замеч\[ДГК_АРМ-программа_ИПР 2021-2026гг_для МЭ_28.10.2021.xlsx]Лист1 (2)'!$F$17:$IU$2605,7,FALSE)/1000</f>
    </nc>
  </rcc>
  <rcc rId="22436" sId="1">
    <nc r="Q1088">
      <f>P1088=R1088</f>
    </nc>
  </rcc>
  <rcc rId="22437" sId="1">
    <nc r="P1089">
      <f>VLOOKUP($C1089,'E:\Ли\Пятилетка_Минэнерго\2021 год\ИПР_ФП_2020-2024_3 вар._сентябрь 2021\ИПР в МЭ_по замеч\[ДГК_АРМ-программа_ИПР 2021-2026гг_для МЭ_28.10.2021.xlsx]Лист1 (2)'!$F$17:$IU$2605,7,FALSE)/1000</f>
    </nc>
  </rcc>
  <rcc rId="22438" sId="1">
    <nc r="Q1089">
      <f>P1089=R1089</f>
    </nc>
  </rcc>
  <rcc rId="22439" sId="1">
    <nc r="P1090">
      <f>VLOOKUP($C1090,'E:\Ли\Пятилетка_Минэнерго\2021 год\ИПР_ФП_2020-2024_3 вар._сентябрь 2021\ИПР в МЭ_по замеч\[ДГК_АРМ-программа_ИПР 2021-2026гг_для МЭ_28.10.2021.xlsx]Лист1 (2)'!$F$17:$IU$2605,7,FALSE)/1000</f>
    </nc>
  </rcc>
  <rcc rId="22440" sId="1">
    <nc r="Q1090">
      <f>P1090=R1090</f>
    </nc>
  </rcc>
  <rcc rId="22441" sId="1">
    <nc r="P1091">
      <f>VLOOKUP($C1091,'E:\Ли\Пятилетка_Минэнерго\2021 год\ИПР_ФП_2020-2024_3 вар._сентябрь 2021\ИПР в МЭ_по замеч\[ДГК_АРМ-программа_ИПР 2021-2026гг_для МЭ_28.10.2021.xlsx]Лист1 (2)'!$F$17:$IU$2605,7,FALSE)/1000</f>
    </nc>
  </rcc>
  <rcc rId="22442" sId="1">
    <nc r="Q1091">
      <f>P1091=R1091</f>
    </nc>
  </rcc>
  <rcc rId="22443" sId="1">
    <nc r="P1092">
      <f>VLOOKUP($C1092,'E:\Ли\Пятилетка_Минэнерго\2021 год\ИПР_ФП_2020-2024_3 вар._сентябрь 2021\ИПР в МЭ_по замеч\[ДГК_АРМ-программа_ИПР 2021-2026гг_для МЭ_28.10.2021.xlsx]Лист1 (2)'!$F$17:$IU$2605,7,FALSE)/1000</f>
    </nc>
  </rcc>
  <rcc rId="22444" sId="1">
    <nc r="Q1092">
      <f>P1092=R1092</f>
    </nc>
  </rcc>
  <rcc rId="22445" sId="1">
    <nc r="P1093">
      <f>VLOOKUP($C1093,'E:\Ли\Пятилетка_Минэнерго\2021 год\ИПР_ФП_2020-2024_3 вар._сентябрь 2021\ИПР в МЭ_по замеч\[ДГК_АРМ-программа_ИПР 2021-2026гг_для МЭ_28.10.2021.xlsx]Лист1 (2)'!$F$17:$IU$2605,7,FALSE)/1000</f>
    </nc>
  </rcc>
  <rcc rId="22446" sId="1">
    <nc r="Q1093">
      <f>P1093=R1093</f>
    </nc>
  </rcc>
  <rcc rId="22447" sId="1">
    <nc r="P1094">
      <f>VLOOKUP($C1094,'E:\Ли\Пятилетка_Минэнерго\2021 год\ИПР_ФП_2020-2024_3 вар._сентябрь 2021\ИПР в МЭ_по замеч\[ДГК_АРМ-программа_ИПР 2021-2026гг_для МЭ_28.10.2021.xlsx]Лист1 (2)'!$F$17:$IU$2605,7,FALSE)/1000</f>
    </nc>
  </rcc>
  <rcc rId="22448" sId="1">
    <nc r="Q1094">
      <f>P1094=R1094</f>
    </nc>
  </rcc>
  <rcc rId="22449" sId="1">
    <nc r="P1095">
      <f>VLOOKUP($C1095,'E:\Ли\Пятилетка_Минэнерго\2021 год\ИПР_ФП_2020-2024_3 вар._сентябрь 2021\ИПР в МЭ_по замеч\[ДГК_АРМ-программа_ИПР 2021-2026гг_для МЭ_28.10.2021.xlsx]Лист1 (2)'!$F$17:$IU$2605,7,FALSE)/1000</f>
    </nc>
  </rcc>
  <rcc rId="22450" sId="1">
    <nc r="Q1095">
      <f>P1095=R1095</f>
    </nc>
  </rcc>
  <rcc rId="22451" sId="1">
    <nc r="P1096">
      <f>VLOOKUP($C1096,'E:\Ли\Пятилетка_Минэнерго\2021 год\ИПР_ФП_2020-2024_3 вар._сентябрь 2021\ИПР в МЭ_по замеч\[ДГК_АРМ-программа_ИПР 2021-2026гг_для МЭ_28.10.2021.xlsx]Лист1 (2)'!$F$17:$IU$2605,7,FALSE)/1000</f>
    </nc>
  </rcc>
  <rcc rId="22452" sId="1">
    <nc r="Q1096">
      <f>P1096=R1096</f>
    </nc>
  </rcc>
  <rcc rId="22453" sId="1">
    <nc r="P1097">
      <f>VLOOKUP($C1097,'E:\Ли\Пятилетка_Минэнерго\2021 год\ИПР_ФП_2020-2024_3 вар._сентябрь 2021\ИПР в МЭ_по замеч\[ДГК_АРМ-программа_ИПР 2021-2026гг_для МЭ_28.10.2021.xlsx]Лист1 (2)'!$F$17:$IU$2605,7,FALSE)/1000</f>
    </nc>
  </rcc>
  <rcc rId="22454" sId="1">
    <nc r="Q1097">
      <f>P1097=R1097</f>
    </nc>
  </rcc>
  <rcc rId="22455" sId="1">
    <nc r="P1098">
      <f>VLOOKUP($C1098,'E:\Ли\Пятилетка_Минэнерго\2021 год\ИПР_ФП_2020-2024_3 вар._сентябрь 2021\ИПР в МЭ_по замеч\[ДГК_АРМ-программа_ИПР 2021-2026гг_для МЭ_28.10.2021.xlsx]Лист1 (2)'!$F$17:$IU$2605,7,FALSE)/1000</f>
    </nc>
  </rcc>
  <rcc rId="22456" sId="1">
    <nc r="Q1098">
      <f>P1098=R1098</f>
    </nc>
  </rcc>
  <rcc rId="22457" sId="1">
    <nc r="P1099">
      <f>VLOOKUP($C1099,'E:\Ли\Пятилетка_Минэнерго\2021 год\ИПР_ФП_2020-2024_3 вар._сентябрь 2021\ИПР в МЭ_по замеч\[ДГК_АРМ-программа_ИПР 2021-2026гг_для МЭ_28.10.2021.xlsx]Лист1 (2)'!$F$17:$IU$2605,7,FALSE)/1000</f>
    </nc>
  </rcc>
  <rcc rId="22458" sId="1">
    <nc r="Q1099">
      <f>P1099=R1099</f>
    </nc>
  </rcc>
  <rcc rId="22459" sId="1">
    <nc r="P1100">
      <f>VLOOKUP($C1100,'E:\Ли\Пятилетка_Минэнерго\2021 год\ИПР_ФП_2020-2024_3 вар._сентябрь 2021\ИПР в МЭ_по замеч\[ДГК_АРМ-программа_ИПР 2021-2026гг_для МЭ_28.10.2021.xlsx]Лист1 (2)'!$F$17:$IU$2605,7,FALSE)/1000</f>
    </nc>
  </rcc>
  <rcc rId="22460" sId="1">
    <nc r="Q1100">
      <f>P1100=R1100</f>
    </nc>
  </rcc>
  <rcc rId="22461" sId="1">
    <nc r="P1101">
      <f>VLOOKUP($C1101,'E:\Ли\Пятилетка_Минэнерго\2021 год\ИПР_ФП_2020-2024_3 вар._сентябрь 2021\ИПР в МЭ_по замеч\[ДГК_АРМ-программа_ИПР 2021-2026гг_для МЭ_28.10.2021.xlsx]Лист1 (2)'!$F$17:$IU$2605,7,FALSE)/1000</f>
    </nc>
  </rcc>
  <rcc rId="22462" sId="1">
    <nc r="Q1101">
      <f>P1101=R1101</f>
    </nc>
  </rcc>
  <rcc rId="22463" sId="1">
    <nc r="P1102">
      <f>VLOOKUP($C1102,'E:\Ли\Пятилетка_Минэнерго\2021 год\ИПР_ФП_2020-2024_3 вар._сентябрь 2021\ИПР в МЭ_по замеч\[ДГК_АРМ-программа_ИПР 2021-2026гг_для МЭ_28.10.2021.xlsx]Лист1 (2)'!$F$17:$IU$2605,7,FALSE)/1000</f>
    </nc>
  </rcc>
  <rcc rId="22464" sId="1">
    <nc r="Q1102">
      <f>P1102=R1102</f>
    </nc>
  </rcc>
  <rcc rId="22465" sId="1">
    <nc r="P1103">
      <f>VLOOKUP($C1103,'E:\Ли\Пятилетка_Минэнерго\2021 год\ИПР_ФП_2020-2024_3 вар._сентябрь 2021\ИПР в МЭ_по замеч\[ДГК_АРМ-программа_ИПР 2021-2026гг_для МЭ_28.10.2021.xlsx]Лист1 (2)'!$F$17:$IU$2605,7,FALSE)/1000</f>
    </nc>
  </rcc>
  <rcc rId="22466" sId="1">
    <nc r="Q1103">
      <f>P1103=R1103</f>
    </nc>
  </rcc>
  <rcc rId="22467" sId="1">
    <nc r="P1104">
      <f>VLOOKUP($C1104,'E:\Ли\Пятилетка_Минэнерго\2021 год\ИПР_ФП_2020-2024_3 вар._сентябрь 2021\ИПР в МЭ_по замеч\[ДГК_АРМ-программа_ИПР 2021-2026гг_для МЭ_28.10.2021.xlsx]Лист1 (2)'!$F$17:$IU$2605,7,FALSE)/1000</f>
    </nc>
  </rcc>
  <rcc rId="22468" sId="1">
    <nc r="Q1104">
      <f>P1104=R1104</f>
    </nc>
  </rcc>
  <rcc rId="22469" sId="1">
    <nc r="P1105">
      <f>VLOOKUP($C1105,'E:\Ли\Пятилетка_Минэнерго\2021 год\ИПР_ФП_2020-2024_3 вар._сентябрь 2021\ИПР в МЭ_по замеч\[ДГК_АРМ-программа_ИПР 2021-2026гг_для МЭ_28.10.2021.xlsx]Лист1 (2)'!$F$17:$IU$2605,7,FALSE)/1000</f>
    </nc>
  </rcc>
  <rcc rId="22470" sId="1">
    <nc r="Q1105">
      <f>P1105=R1105</f>
    </nc>
  </rcc>
  <rcc rId="22471" sId="1">
    <nc r="P1106">
      <f>VLOOKUP($C1106,'E:\Ли\Пятилетка_Минэнерго\2021 год\ИПР_ФП_2020-2024_3 вар._сентябрь 2021\ИПР в МЭ_по замеч\[ДГК_АРМ-программа_ИПР 2021-2026гг_для МЭ_28.10.2021.xlsx]Лист1 (2)'!$F$17:$IU$2605,7,FALSE)/1000</f>
    </nc>
  </rcc>
  <rcc rId="22472" sId="1">
    <nc r="Q1106">
      <f>P1106=R1106</f>
    </nc>
  </rcc>
  <rcc rId="22473" sId="1">
    <nc r="P1107">
      <f>VLOOKUP($C1107,'E:\Ли\Пятилетка_Минэнерго\2021 год\ИПР_ФП_2020-2024_3 вар._сентябрь 2021\ИПР в МЭ_по замеч\[ДГК_АРМ-программа_ИПР 2021-2026гг_для МЭ_28.10.2021.xlsx]Лист1 (2)'!$F$17:$IU$2605,7,FALSE)/1000</f>
    </nc>
  </rcc>
  <rcc rId="22474" sId="1">
    <nc r="Q1107">
      <f>P1107=R1107</f>
    </nc>
  </rcc>
  <rcc rId="22475" sId="1">
    <nc r="P1108">
      <f>VLOOKUP($C1108,'E:\Ли\Пятилетка_Минэнерго\2021 год\ИПР_ФП_2020-2024_3 вар._сентябрь 2021\ИПР в МЭ_по замеч\[ДГК_АРМ-программа_ИПР 2021-2026гг_для МЭ_28.10.2021.xlsx]Лист1 (2)'!$F$17:$IU$2605,7,FALSE)/1000</f>
    </nc>
  </rcc>
  <rcc rId="22476" sId="1">
    <nc r="Q1108">
      <f>P1108=R1108</f>
    </nc>
  </rcc>
  <rcc rId="22477" sId="1">
    <nc r="P1109">
      <f>VLOOKUP($C1109,'E:\Ли\Пятилетка_Минэнерго\2021 год\ИПР_ФП_2020-2024_3 вар._сентябрь 2021\ИПР в МЭ_по замеч\[ДГК_АРМ-программа_ИПР 2021-2026гг_для МЭ_28.10.2021.xlsx]Лист1 (2)'!$F$17:$IU$2605,7,FALSE)/1000</f>
    </nc>
  </rcc>
  <rcc rId="22478" sId="1">
    <nc r="Q1109">
      <f>P1109=R1109</f>
    </nc>
  </rcc>
  <rcc rId="22479" sId="1">
    <nc r="P1110">
      <f>VLOOKUP($C1110,'E:\Ли\Пятилетка_Минэнерго\2021 год\ИПР_ФП_2020-2024_3 вар._сентябрь 2021\ИПР в МЭ_по замеч\[ДГК_АРМ-программа_ИПР 2021-2026гг_для МЭ_28.10.2021.xlsx]Лист1 (2)'!$F$17:$IU$2605,7,FALSE)/1000</f>
    </nc>
  </rcc>
  <rcc rId="22480" sId="1">
    <nc r="Q1110">
      <f>P1110=R1110</f>
    </nc>
  </rcc>
  <rcc rId="22481" sId="1">
    <nc r="P1111">
      <f>VLOOKUP($C1111,'E:\Ли\Пятилетка_Минэнерго\2021 год\ИПР_ФП_2020-2024_3 вар._сентябрь 2021\ИПР в МЭ_по замеч\[ДГК_АРМ-программа_ИПР 2021-2026гг_для МЭ_28.10.2021.xlsx]Лист1 (2)'!$F$17:$IU$2605,7,FALSE)/1000</f>
    </nc>
  </rcc>
  <rcc rId="22482" sId="1">
    <nc r="Q1111">
      <f>P1111=R1111</f>
    </nc>
  </rcc>
  <rcc rId="22483" sId="1">
    <nc r="P1112">
      <f>VLOOKUP($C1112,'E:\Ли\Пятилетка_Минэнерго\2021 год\ИПР_ФП_2020-2024_3 вар._сентябрь 2021\ИПР в МЭ_по замеч\[ДГК_АРМ-программа_ИПР 2021-2026гг_для МЭ_28.10.2021.xlsx]Лист1 (2)'!$F$17:$IU$2605,7,FALSE)/1000</f>
    </nc>
  </rcc>
  <rcc rId="22484" sId="1">
    <nc r="Q1112">
      <f>P1112=R1112</f>
    </nc>
  </rcc>
  <rcc rId="22485" sId="1">
    <nc r="P1113">
      <f>VLOOKUP($C1113,'E:\Ли\Пятилетка_Минэнерго\2021 год\ИПР_ФП_2020-2024_3 вар._сентябрь 2021\ИПР в МЭ_по замеч\[ДГК_АРМ-программа_ИПР 2021-2026гг_для МЭ_28.10.2021.xlsx]Лист1 (2)'!$F$17:$IU$2605,7,FALSE)/1000</f>
    </nc>
  </rcc>
  <rcc rId="22486" sId="1">
    <nc r="Q1113">
      <f>P1113=R1113</f>
    </nc>
  </rcc>
  <rcc rId="22487" sId="1">
    <nc r="P1114">
      <f>VLOOKUP($C1114,'E:\Ли\Пятилетка_Минэнерго\2021 год\ИПР_ФП_2020-2024_3 вар._сентябрь 2021\ИПР в МЭ_по замеч\[ДГК_АРМ-программа_ИПР 2021-2026гг_для МЭ_28.10.2021.xlsx]Лист1 (2)'!$F$17:$IU$2605,7,FALSE)/1000</f>
    </nc>
  </rcc>
  <rcc rId="22488" sId="1">
    <nc r="Q1114">
      <f>P1114=R1114</f>
    </nc>
  </rcc>
  <rcc rId="22489" sId="1">
    <nc r="P1115">
      <f>VLOOKUP($C1115,'E:\Ли\Пятилетка_Минэнерго\2021 год\ИПР_ФП_2020-2024_3 вар._сентябрь 2021\ИПР в МЭ_по замеч\[ДГК_АРМ-программа_ИПР 2021-2026гг_для МЭ_28.10.2021.xlsx]Лист1 (2)'!$F$17:$IU$2605,7,FALSE)/1000</f>
    </nc>
  </rcc>
  <rcc rId="22490" sId="1">
    <nc r="Q1115">
      <f>P1115=R1115</f>
    </nc>
  </rcc>
  <rcc rId="22491" sId="1">
    <nc r="P1116">
      <f>VLOOKUP($C1116,'E:\Ли\Пятилетка_Минэнерго\2021 год\ИПР_ФП_2020-2024_3 вар._сентябрь 2021\ИПР в МЭ_по замеч\[ДГК_АРМ-программа_ИПР 2021-2026гг_для МЭ_28.10.2021.xlsx]Лист1 (2)'!$F$17:$IU$2605,7,FALSE)/1000</f>
    </nc>
  </rcc>
  <rcc rId="22492" sId="1">
    <nc r="Q1116">
      <f>P1116=R1116</f>
    </nc>
  </rcc>
  <rcc rId="22493" sId="1">
    <nc r="P1117">
      <f>VLOOKUP($C1117,'E:\Ли\Пятилетка_Минэнерго\2021 год\ИПР_ФП_2020-2024_3 вар._сентябрь 2021\ИПР в МЭ_по замеч\[ДГК_АРМ-программа_ИПР 2021-2026гг_для МЭ_28.10.2021.xlsx]Лист1 (2)'!$F$17:$IU$2605,7,FALSE)/1000</f>
    </nc>
  </rcc>
  <rcc rId="22494" sId="1">
    <nc r="Q1117">
      <f>P1117=R1117</f>
    </nc>
  </rcc>
  <rcc rId="22495" sId="1">
    <nc r="P1118">
      <f>VLOOKUP($C1118,'E:\Ли\Пятилетка_Минэнерго\2021 год\ИПР_ФП_2020-2024_3 вар._сентябрь 2021\ИПР в МЭ_по замеч\[ДГК_АРМ-программа_ИПР 2021-2026гг_для МЭ_28.10.2021.xlsx]Лист1 (2)'!$F$17:$IU$2605,7,FALSE)/1000</f>
    </nc>
  </rcc>
  <rcc rId="22496" sId="1">
    <nc r="Q1118">
      <f>P1118=R1118</f>
    </nc>
  </rcc>
  <rcc rId="22497" sId="1">
    <nc r="P1119">
      <f>VLOOKUP($C1119,'E:\Ли\Пятилетка_Минэнерго\2021 год\ИПР_ФП_2020-2024_3 вар._сентябрь 2021\ИПР в МЭ_по замеч\[ДГК_АРМ-программа_ИПР 2021-2026гг_для МЭ_28.10.2021.xlsx]Лист1 (2)'!$F$17:$IU$2605,7,FALSE)/1000</f>
    </nc>
  </rcc>
  <rcc rId="22498" sId="1">
    <nc r="Q1119">
      <f>P1119=R1119</f>
    </nc>
  </rcc>
  <rcc rId="22499" sId="1">
    <nc r="P1120">
      <f>VLOOKUP($C1120,'E:\Ли\Пятилетка_Минэнерго\2021 год\ИПР_ФП_2020-2024_3 вар._сентябрь 2021\ИПР в МЭ_по замеч\[ДГК_АРМ-программа_ИПР 2021-2026гг_для МЭ_28.10.2021.xlsx]Лист1 (2)'!$F$17:$IU$2605,7,FALSE)/1000</f>
    </nc>
  </rcc>
  <rcc rId="22500" sId="1">
    <nc r="Q1120">
      <f>P1120=R1120</f>
    </nc>
  </rcc>
  <rcc rId="22501" sId="1">
    <nc r="P1121">
      <f>VLOOKUP($C1121,'E:\Ли\Пятилетка_Минэнерго\2021 год\ИПР_ФП_2020-2024_3 вар._сентябрь 2021\ИПР в МЭ_по замеч\[ДГК_АРМ-программа_ИПР 2021-2026гг_для МЭ_28.10.2021.xlsx]Лист1 (2)'!$F$17:$IU$2605,7,FALSE)/1000</f>
    </nc>
  </rcc>
  <rcc rId="22502" sId="1">
    <nc r="Q1121">
      <f>P1121=R1121</f>
    </nc>
  </rcc>
  <rcc rId="22503" sId="1">
    <nc r="P1122">
      <f>VLOOKUP($C1122,'E:\Ли\Пятилетка_Минэнерго\2021 год\ИПР_ФП_2020-2024_3 вар._сентябрь 2021\ИПР в МЭ_по замеч\[ДГК_АРМ-программа_ИПР 2021-2026гг_для МЭ_28.10.2021.xlsx]Лист1 (2)'!$F$17:$IU$2605,7,FALSE)/1000</f>
    </nc>
  </rcc>
  <rcc rId="22504" sId="1">
    <nc r="Q1122">
      <f>P1122=R1122</f>
    </nc>
  </rcc>
  <rcc rId="22505" sId="1">
    <nc r="P1123">
      <f>VLOOKUP($C1123,'E:\Ли\Пятилетка_Минэнерго\2021 год\ИПР_ФП_2020-2024_3 вар._сентябрь 2021\ИПР в МЭ_по замеч\[ДГК_АРМ-программа_ИПР 2021-2026гг_для МЭ_28.10.2021.xlsx]Лист1 (2)'!$F$17:$IU$2605,7,FALSE)/1000</f>
    </nc>
  </rcc>
  <rcc rId="22506" sId="1">
    <nc r="Q1123">
      <f>P1123=R1123</f>
    </nc>
  </rcc>
  <rcc rId="22507" sId="1">
    <nc r="P1124">
      <f>VLOOKUP($C1124,'E:\Ли\Пятилетка_Минэнерго\2021 год\ИПР_ФП_2020-2024_3 вар._сентябрь 2021\ИПР в МЭ_по замеч\[ДГК_АРМ-программа_ИПР 2021-2026гг_для МЭ_28.10.2021.xlsx]Лист1 (2)'!$F$17:$IU$2605,7,FALSE)/1000</f>
    </nc>
  </rcc>
  <rcc rId="22508" sId="1">
    <nc r="Q1124">
      <f>P1124=R1124</f>
    </nc>
  </rcc>
  <rcc rId="22509" sId="1">
    <nc r="P1125">
      <f>VLOOKUP($C1125,'E:\Ли\Пятилетка_Минэнерго\2021 год\ИПР_ФП_2020-2024_3 вар._сентябрь 2021\ИПР в МЭ_по замеч\[ДГК_АРМ-программа_ИПР 2021-2026гг_для МЭ_28.10.2021.xlsx]Лист1 (2)'!$F$17:$IU$2605,7,FALSE)/1000</f>
    </nc>
  </rcc>
  <rcc rId="22510" sId="1">
    <nc r="Q1125">
      <f>P1125=R1125</f>
    </nc>
  </rcc>
  <rcc rId="22511" sId="1">
    <nc r="P1126">
      <f>VLOOKUP($C1126,'E:\Ли\Пятилетка_Минэнерго\2021 год\ИПР_ФП_2020-2024_3 вар._сентябрь 2021\ИПР в МЭ_по замеч\[ДГК_АРМ-программа_ИПР 2021-2026гг_для МЭ_28.10.2021.xlsx]Лист1 (2)'!$F$17:$IU$2605,7,FALSE)/1000</f>
    </nc>
  </rcc>
  <rcc rId="22512" sId="1">
    <nc r="Q1126">
      <f>P1126=R1126</f>
    </nc>
  </rcc>
  <rcc rId="22513" sId="1">
    <nc r="P1127">
      <f>VLOOKUP($C1127,'E:\Ли\Пятилетка_Минэнерго\2021 год\ИПР_ФП_2020-2024_3 вар._сентябрь 2021\ИПР в МЭ_по замеч\[ДГК_АРМ-программа_ИПР 2021-2026гг_для МЭ_28.10.2021.xlsx]Лист1 (2)'!$F$17:$IU$2605,7,FALSE)/1000</f>
    </nc>
  </rcc>
  <rcc rId="22514" sId="1">
    <nc r="Q1127">
      <f>P1127=R1127</f>
    </nc>
  </rcc>
  <rcc rId="22515" sId="1">
    <nc r="P1128">
      <f>VLOOKUP($C1128,'E:\Ли\Пятилетка_Минэнерго\2021 год\ИПР_ФП_2020-2024_3 вар._сентябрь 2021\ИПР в МЭ_по замеч\[ДГК_АРМ-программа_ИПР 2021-2026гг_для МЭ_28.10.2021.xlsx]Лист1 (2)'!$F$17:$IU$2605,7,FALSE)/1000</f>
    </nc>
  </rcc>
  <rcc rId="22516" sId="1">
    <nc r="Q1128">
      <f>P1128=R1128</f>
    </nc>
  </rcc>
  <rcc rId="22517" sId="1">
    <nc r="P1129">
      <f>VLOOKUP($C1129,'E:\Ли\Пятилетка_Минэнерго\2021 год\ИПР_ФП_2020-2024_3 вар._сентябрь 2021\ИПР в МЭ_по замеч\[ДГК_АРМ-программа_ИПР 2021-2026гг_для МЭ_28.10.2021.xlsx]Лист1 (2)'!$F$17:$IU$2605,7,FALSE)/1000</f>
    </nc>
  </rcc>
  <rcc rId="22518" sId="1">
    <nc r="Q1129">
      <f>P1129=R1129</f>
    </nc>
  </rcc>
  <rcc rId="22519" sId="1">
    <nc r="P1130">
      <f>VLOOKUP($C1130,'E:\Ли\Пятилетка_Минэнерго\2021 год\ИПР_ФП_2020-2024_3 вар._сентябрь 2021\ИПР в МЭ_по замеч\[ДГК_АРМ-программа_ИПР 2021-2026гг_для МЭ_28.10.2021.xlsx]Лист1 (2)'!$F$17:$IU$2605,7,FALSE)/1000</f>
    </nc>
  </rcc>
  <rcc rId="22520" sId="1">
    <nc r="Q1130">
      <f>P1130=R1130</f>
    </nc>
  </rcc>
  <rcc rId="22521" sId="1">
    <nc r="P1131">
      <f>VLOOKUP($C1131,'E:\Ли\Пятилетка_Минэнерго\2021 год\ИПР_ФП_2020-2024_3 вар._сентябрь 2021\ИПР в МЭ_по замеч\[ДГК_АРМ-программа_ИПР 2021-2026гг_для МЭ_28.10.2021.xlsx]Лист1 (2)'!$F$17:$IU$2605,7,FALSE)/1000</f>
    </nc>
  </rcc>
  <rcc rId="22522" sId="1">
    <nc r="Q1131">
      <f>P1131=R1131</f>
    </nc>
  </rcc>
  <rcc rId="22523" sId="1">
    <nc r="P1132">
      <f>VLOOKUP($C1132,'E:\Ли\Пятилетка_Минэнерго\2021 год\ИПР_ФП_2020-2024_3 вар._сентябрь 2021\ИПР в МЭ_по замеч\[ДГК_АРМ-программа_ИПР 2021-2026гг_для МЭ_28.10.2021.xlsx]Лист1 (2)'!$F$17:$IU$2605,7,FALSE)/1000</f>
    </nc>
  </rcc>
  <rcc rId="22524" sId="1">
    <nc r="Q1132">
      <f>P1132=R1132</f>
    </nc>
  </rcc>
  <rcc rId="22525" sId="1">
    <nc r="P1133">
      <f>VLOOKUP($C1133,'E:\Ли\Пятилетка_Минэнерго\2021 год\ИПР_ФП_2020-2024_3 вар._сентябрь 2021\ИПР в МЭ_по замеч\[ДГК_АРМ-программа_ИПР 2021-2026гг_для МЭ_28.10.2021.xlsx]Лист1 (2)'!$F$17:$IU$2605,7,FALSE)/1000</f>
    </nc>
  </rcc>
  <rcc rId="22526" sId="1">
    <nc r="Q1133">
      <f>P1133=R1133</f>
    </nc>
  </rcc>
  <rcc rId="22527" sId="1">
    <nc r="P1134">
      <f>VLOOKUP($C1134,'E:\Ли\Пятилетка_Минэнерго\2021 год\ИПР_ФП_2020-2024_3 вар._сентябрь 2021\ИПР в МЭ_по замеч\[ДГК_АРМ-программа_ИПР 2021-2026гг_для МЭ_28.10.2021.xlsx]Лист1 (2)'!$F$17:$IU$2605,7,FALSE)/1000</f>
    </nc>
  </rcc>
  <rcc rId="22528" sId="1">
    <nc r="Q1134">
      <f>P1134=R1134</f>
    </nc>
  </rcc>
  <rcc rId="22529" sId="1">
    <nc r="P1135">
      <f>VLOOKUP($C1135,'E:\Ли\Пятилетка_Минэнерго\2021 год\ИПР_ФП_2020-2024_3 вар._сентябрь 2021\ИПР в МЭ_по замеч\[ДГК_АРМ-программа_ИПР 2021-2026гг_для МЭ_28.10.2021.xlsx]Лист1 (2)'!$F$17:$IU$2605,7,FALSE)/1000</f>
    </nc>
  </rcc>
  <rcc rId="22530" sId="1">
    <nc r="Q1135">
      <f>P1135=R1135</f>
    </nc>
  </rcc>
  <rcc rId="22531" sId="1">
    <nc r="P1136">
      <f>VLOOKUP($C1136,'E:\Ли\Пятилетка_Минэнерго\2021 год\ИПР_ФП_2020-2024_3 вар._сентябрь 2021\ИПР в МЭ_по замеч\[ДГК_АРМ-программа_ИПР 2021-2026гг_для МЭ_28.10.2021.xlsx]Лист1 (2)'!$F$17:$IU$2605,7,FALSE)/1000</f>
    </nc>
  </rcc>
  <rcc rId="22532" sId="1">
    <nc r="Q1136">
      <f>P1136=R1136</f>
    </nc>
  </rcc>
  <rcc rId="22533" sId="1">
    <nc r="P1137">
      <f>VLOOKUP($C1137,'E:\Ли\Пятилетка_Минэнерго\2021 год\ИПР_ФП_2020-2024_3 вар._сентябрь 2021\ИПР в МЭ_по замеч\[ДГК_АРМ-программа_ИПР 2021-2026гг_для МЭ_28.10.2021.xlsx]Лист1 (2)'!$F$17:$IU$2605,7,FALSE)/1000</f>
    </nc>
  </rcc>
  <rcc rId="22534" sId="1">
    <nc r="Q1137">
      <f>P1137=R1137</f>
    </nc>
  </rcc>
  <rcc rId="22535" sId="1">
    <nc r="P1138">
      <f>VLOOKUP($C1138,'E:\Ли\Пятилетка_Минэнерго\2021 год\ИПР_ФП_2020-2024_3 вар._сентябрь 2021\ИПР в МЭ_по замеч\[ДГК_АРМ-программа_ИПР 2021-2026гг_для МЭ_28.10.2021.xlsx]Лист1 (2)'!$F$17:$IU$2605,7,FALSE)/1000</f>
    </nc>
  </rcc>
  <rcc rId="22536" sId="1">
    <nc r="Q1138">
      <f>P1138=R1138</f>
    </nc>
  </rcc>
  <rcc rId="22537" sId="1">
    <nc r="P1139">
      <f>VLOOKUP($C1139,'E:\Ли\Пятилетка_Минэнерго\2021 год\ИПР_ФП_2020-2024_3 вар._сентябрь 2021\ИПР в МЭ_по замеч\[ДГК_АРМ-программа_ИПР 2021-2026гг_для МЭ_28.10.2021.xlsx]Лист1 (2)'!$F$17:$IU$2605,7,FALSE)/1000</f>
    </nc>
  </rcc>
  <rcc rId="22538" sId="1">
    <nc r="Q1139">
      <f>P1139=R1139</f>
    </nc>
  </rcc>
  <rcc rId="22539" sId="1">
    <nc r="P1140">
      <f>VLOOKUP($C1140,'E:\Ли\Пятилетка_Минэнерго\2021 год\ИПР_ФП_2020-2024_3 вар._сентябрь 2021\ИПР в МЭ_по замеч\[ДГК_АРМ-программа_ИПР 2021-2026гг_для МЭ_28.10.2021.xlsx]Лист1 (2)'!$F$17:$IU$2605,7,FALSE)/1000</f>
    </nc>
  </rcc>
  <rcc rId="22540" sId="1">
    <nc r="Q1140">
      <f>P1140=R1140</f>
    </nc>
  </rcc>
  <rcc rId="22541" sId="1">
    <nc r="P1141">
      <f>VLOOKUP($C1141,'E:\Ли\Пятилетка_Минэнерго\2021 год\ИПР_ФП_2020-2024_3 вар._сентябрь 2021\ИПР в МЭ_по замеч\[ДГК_АРМ-программа_ИПР 2021-2026гг_для МЭ_28.10.2021.xlsx]Лист1 (2)'!$F$17:$IU$2605,7,FALSE)/1000</f>
    </nc>
  </rcc>
  <rcc rId="22542" sId="1">
    <nc r="Q1141">
      <f>P1141=R1141</f>
    </nc>
  </rcc>
  <rcc rId="22543" sId="1">
    <nc r="P1142">
      <f>VLOOKUP($C1142,'E:\Ли\Пятилетка_Минэнерго\2021 год\ИПР_ФП_2020-2024_3 вар._сентябрь 2021\ИПР в МЭ_по замеч\[ДГК_АРМ-программа_ИПР 2021-2026гг_для МЭ_28.10.2021.xlsx]Лист1 (2)'!$F$17:$IU$2605,7,FALSE)/1000</f>
    </nc>
  </rcc>
  <rcc rId="22544" sId="1">
    <nc r="Q1142">
      <f>P1142=R1142</f>
    </nc>
  </rcc>
  <rcc rId="22545" sId="1">
    <nc r="P1143">
      <f>VLOOKUP($C1143,'E:\Ли\Пятилетка_Минэнерго\2021 год\ИПР_ФП_2020-2024_3 вар._сентябрь 2021\ИПР в МЭ_по замеч\[ДГК_АРМ-программа_ИПР 2021-2026гг_для МЭ_28.10.2021.xlsx]Лист1 (2)'!$F$17:$IU$2605,7,FALSE)/1000</f>
    </nc>
  </rcc>
  <rcc rId="22546" sId="1">
    <nc r="Q1143">
      <f>P1143=R1143</f>
    </nc>
  </rcc>
  <rcc rId="22547" sId="1">
    <nc r="P1144">
      <f>VLOOKUP($C1144,'E:\Ли\Пятилетка_Минэнерго\2021 год\ИПР_ФП_2020-2024_3 вар._сентябрь 2021\ИПР в МЭ_по замеч\[ДГК_АРМ-программа_ИПР 2021-2026гг_для МЭ_28.10.2021.xlsx]Лист1 (2)'!$F$17:$IU$2605,7,FALSE)/1000</f>
    </nc>
  </rcc>
  <rcc rId="22548" sId="1">
    <nc r="Q1144">
      <f>P1144=R1144</f>
    </nc>
  </rcc>
  <rcc rId="22549" sId="1">
    <nc r="P1145">
      <f>VLOOKUP($C1145,'E:\Ли\Пятилетка_Минэнерго\2021 год\ИПР_ФП_2020-2024_3 вар._сентябрь 2021\ИПР в МЭ_по замеч\[ДГК_АРМ-программа_ИПР 2021-2026гг_для МЭ_28.10.2021.xlsx]Лист1 (2)'!$F$17:$IU$2605,7,FALSE)/1000</f>
    </nc>
  </rcc>
  <rcc rId="22550" sId="1">
    <nc r="Q1145">
      <f>P1145=R1145</f>
    </nc>
  </rcc>
  <rcc rId="22551" sId="1">
    <nc r="P1146">
      <f>VLOOKUP($C1146,'E:\Ли\Пятилетка_Минэнерго\2021 год\ИПР_ФП_2020-2024_3 вар._сентябрь 2021\ИПР в МЭ_по замеч\[ДГК_АРМ-программа_ИПР 2021-2026гг_для МЭ_28.10.2021.xlsx]Лист1 (2)'!$F$17:$IU$2605,7,FALSE)/1000</f>
    </nc>
  </rcc>
  <rcc rId="22552" sId="1">
    <nc r="Q1146">
      <f>P1146=R1146</f>
    </nc>
  </rcc>
  <rcc rId="22553" sId="1">
    <nc r="P1147">
      <f>VLOOKUP($C1147,'E:\Ли\Пятилетка_Минэнерго\2021 год\ИПР_ФП_2020-2024_3 вар._сентябрь 2021\ИПР в МЭ_по замеч\[ДГК_АРМ-программа_ИПР 2021-2026гг_для МЭ_28.10.2021.xlsx]Лист1 (2)'!$F$17:$IU$2605,7,FALSE)/1000</f>
    </nc>
  </rcc>
  <rcc rId="22554" sId="1">
    <nc r="Q1147">
      <f>P1147=R1147</f>
    </nc>
  </rcc>
  <rcc rId="22555" sId="1">
    <nc r="P1148">
      <f>VLOOKUP($C1148,'E:\Ли\Пятилетка_Минэнерго\2021 год\ИПР_ФП_2020-2024_3 вар._сентябрь 2021\ИПР в МЭ_по замеч\[ДГК_АРМ-программа_ИПР 2021-2026гг_для МЭ_28.10.2021.xlsx]Лист1 (2)'!$F$17:$IU$2605,7,FALSE)/1000</f>
    </nc>
  </rcc>
  <rcc rId="22556" sId="1">
    <nc r="Q1148">
      <f>P1148=R1148</f>
    </nc>
  </rcc>
  <rcc rId="22557" sId="1">
    <nc r="P1149">
      <f>VLOOKUP($C1149,'E:\Ли\Пятилетка_Минэнерго\2021 год\ИПР_ФП_2020-2024_3 вар._сентябрь 2021\ИПР в МЭ_по замеч\[ДГК_АРМ-программа_ИПР 2021-2026гг_для МЭ_28.10.2021.xlsx]Лист1 (2)'!$F$17:$IU$2605,7,FALSE)/1000</f>
    </nc>
  </rcc>
  <rcc rId="22558" sId="1">
    <nc r="Q1149">
      <f>P1149=R1149</f>
    </nc>
  </rcc>
  <rcc rId="22559" sId="1">
    <nc r="P1150">
      <f>VLOOKUP($C1150,'E:\Ли\Пятилетка_Минэнерго\2021 год\ИПР_ФП_2020-2024_3 вар._сентябрь 2021\ИПР в МЭ_по замеч\[ДГК_АРМ-программа_ИПР 2021-2026гг_для МЭ_28.10.2021.xlsx]Лист1 (2)'!$F$17:$IU$2605,7,FALSE)/1000</f>
    </nc>
  </rcc>
  <rcc rId="22560" sId="1">
    <nc r="Q1150">
      <f>P1150=R1150</f>
    </nc>
  </rcc>
  <rcc rId="22561" sId="1">
    <nc r="P1151">
      <f>VLOOKUP($C1151,'E:\Ли\Пятилетка_Минэнерго\2021 год\ИПР_ФП_2020-2024_3 вар._сентябрь 2021\ИПР в МЭ_по замеч\[ДГК_АРМ-программа_ИПР 2021-2026гг_для МЭ_28.10.2021.xlsx]Лист1 (2)'!$F$17:$IU$2605,7,FALSE)/1000</f>
    </nc>
  </rcc>
  <rcc rId="22562" sId="1">
    <nc r="Q1151">
      <f>P1151=R1151</f>
    </nc>
  </rcc>
  <rcc rId="22563" sId="1">
    <nc r="P1152">
      <f>VLOOKUP($C1152,'E:\Ли\Пятилетка_Минэнерго\2021 год\ИПР_ФП_2020-2024_3 вар._сентябрь 2021\ИПР в МЭ_по замеч\[ДГК_АРМ-программа_ИПР 2021-2026гг_для МЭ_28.10.2021.xlsx]Лист1 (2)'!$F$17:$IU$2605,7,FALSE)/1000</f>
    </nc>
  </rcc>
  <rcc rId="22564" sId="1">
    <nc r="Q1152">
      <f>P1152=R1152</f>
    </nc>
  </rcc>
  <rcc rId="22565" sId="1">
    <nc r="P1153">
      <f>VLOOKUP($C1153,'E:\Ли\Пятилетка_Минэнерго\2021 год\ИПР_ФП_2020-2024_3 вар._сентябрь 2021\ИПР в МЭ_по замеч\[ДГК_АРМ-программа_ИПР 2021-2026гг_для МЭ_28.10.2021.xlsx]Лист1 (2)'!$F$17:$IU$2605,7,FALSE)/1000</f>
    </nc>
  </rcc>
  <rcc rId="22566" sId="1">
    <nc r="Q1153">
      <f>P1153=R1153</f>
    </nc>
  </rcc>
  <rcc rId="22567" sId="1">
    <nc r="P1154">
      <f>VLOOKUP($C1154,'E:\Ли\Пятилетка_Минэнерго\2021 год\ИПР_ФП_2020-2024_3 вар._сентябрь 2021\ИПР в МЭ_по замеч\[ДГК_АРМ-программа_ИПР 2021-2026гг_для МЭ_28.10.2021.xlsx]Лист1 (2)'!$F$17:$IU$2605,7,FALSE)/1000</f>
    </nc>
  </rcc>
  <rcc rId="22568" sId="1">
    <nc r="Q1154">
      <f>P1154=R1154</f>
    </nc>
  </rcc>
  <rcc rId="22569" sId="1">
    <nc r="P1155">
      <f>VLOOKUP($C1155,'E:\Ли\Пятилетка_Минэнерго\2021 год\ИПР_ФП_2020-2024_3 вар._сентябрь 2021\ИПР в МЭ_по замеч\[ДГК_АРМ-программа_ИПР 2021-2026гг_для МЭ_28.10.2021.xlsx]Лист1 (2)'!$F$17:$IU$2605,7,FALSE)/1000</f>
    </nc>
  </rcc>
  <rcc rId="22570" sId="1">
    <nc r="Q1155">
      <f>P1155=R1155</f>
    </nc>
  </rcc>
  <rcc rId="22571" sId="1">
    <nc r="P1156">
      <f>VLOOKUP($C1156,'E:\Ли\Пятилетка_Минэнерго\2021 год\ИПР_ФП_2020-2024_3 вар._сентябрь 2021\ИПР в МЭ_по замеч\[ДГК_АРМ-программа_ИПР 2021-2026гг_для МЭ_28.10.2021.xlsx]Лист1 (2)'!$F$17:$IU$2605,7,FALSE)/1000</f>
    </nc>
  </rcc>
  <rcc rId="22572" sId="1">
    <nc r="Q1156">
      <f>P1156=R1156</f>
    </nc>
  </rcc>
  <rcc rId="22573" sId="1">
    <nc r="P1157">
      <f>VLOOKUP($C1157,'E:\Ли\Пятилетка_Минэнерго\2021 год\ИПР_ФП_2020-2024_3 вар._сентябрь 2021\ИПР в МЭ_по замеч\[ДГК_АРМ-программа_ИПР 2021-2026гг_для МЭ_28.10.2021.xlsx]Лист1 (2)'!$F$17:$IU$2605,7,FALSE)/1000</f>
    </nc>
  </rcc>
  <rcc rId="22574" sId="1">
    <nc r="Q1157">
      <f>P1157=R1157</f>
    </nc>
  </rcc>
  <rcc rId="22575" sId="1">
    <nc r="P1158">
      <f>VLOOKUP($C1158,'E:\Ли\Пятилетка_Минэнерго\2021 год\ИПР_ФП_2020-2024_3 вар._сентябрь 2021\ИПР в МЭ_по замеч\[ДГК_АРМ-программа_ИПР 2021-2026гг_для МЭ_28.10.2021.xlsx]Лист1 (2)'!$F$17:$IU$2605,7,FALSE)/1000</f>
    </nc>
  </rcc>
  <rcc rId="22576" sId="1">
    <nc r="Q1158">
      <f>P1158=R1158</f>
    </nc>
  </rcc>
  <rcc rId="22577" sId="1">
    <nc r="P1159">
      <f>VLOOKUP($C1159,'E:\Ли\Пятилетка_Минэнерго\2021 год\ИПР_ФП_2020-2024_3 вар._сентябрь 2021\ИПР в МЭ_по замеч\[ДГК_АРМ-программа_ИПР 2021-2026гг_для МЭ_28.10.2021.xlsx]Лист1 (2)'!$F$17:$IU$2605,7,FALSE)/1000</f>
    </nc>
  </rcc>
  <rcc rId="22578" sId="1">
    <nc r="Q1159">
      <f>P1159=R1159</f>
    </nc>
  </rcc>
  <rcc rId="22579" sId="1">
    <nc r="P1160">
      <f>VLOOKUP($C1160,'E:\Ли\Пятилетка_Минэнерго\2021 год\ИПР_ФП_2020-2024_3 вар._сентябрь 2021\ИПР в МЭ_по замеч\[ДГК_АРМ-программа_ИПР 2021-2026гг_для МЭ_28.10.2021.xlsx]Лист1 (2)'!$F$17:$IU$2605,7,FALSE)/1000</f>
    </nc>
  </rcc>
  <rcc rId="22580" sId="1">
    <nc r="Q1160">
      <f>P1160=R1160</f>
    </nc>
  </rcc>
  <rcc rId="22581" sId="1">
    <nc r="P1161">
      <f>VLOOKUP($C1161,'E:\Ли\Пятилетка_Минэнерго\2021 год\ИПР_ФП_2020-2024_3 вар._сентябрь 2021\ИПР в МЭ_по замеч\[ДГК_АРМ-программа_ИПР 2021-2026гг_для МЭ_28.10.2021.xlsx]Лист1 (2)'!$F$17:$IU$2605,7,FALSE)/1000</f>
    </nc>
  </rcc>
  <rcc rId="22582" sId="1">
    <nc r="Q1161">
      <f>P1161=R1161</f>
    </nc>
  </rcc>
  <rcc rId="22583" sId="1">
    <nc r="P1162">
      <f>VLOOKUP($C1162,'E:\Ли\Пятилетка_Минэнерго\2021 год\ИПР_ФП_2020-2024_3 вар._сентябрь 2021\ИПР в МЭ_по замеч\[ДГК_АРМ-программа_ИПР 2021-2026гг_для МЭ_28.10.2021.xlsx]Лист1 (2)'!$F$17:$IU$2605,7,FALSE)/1000</f>
    </nc>
  </rcc>
  <rcc rId="22584" sId="1">
    <nc r="Q1162">
      <f>P1162=R1162</f>
    </nc>
  </rcc>
  <rcc rId="22585" sId="1">
    <nc r="P1163">
      <f>VLOOKUP($C1163,'E:\Ли\Пятилетка_Минэнерго\2021 год\ИПР_ФП_2020-2024_3 вар._сентябрь 2021\ИПР в МЭ_по замеч\[ДГК_АРМ-программа_ИПР 2021-2026гг_для МЭ_28.10.2021.xlsx]Лист1 (2)'!$F$17:$IU$2605,7,FALSE)/1000</f>
    </nc>
  </rcc>
  <rcc rId="22586" sId="1">
    <nc r="Q1163">
      <f>P1163=R1163</f>
    </nc>
  </rcc>
  <rcc rId="22587" sId="1">
    <nc r="P1164">
      <f>VLOOKUP($C1164,'E:\Ли\Пятилетка_Минэнерго\2021 год\ИПР_ФП_2020-2024_3 вар._сентябрь 2021\ИПР в МЭ_по замеч\[ДГК_АРМ-программа_ИПР 2021-2026гг_для МЭ_28.10.2021.xlsx]Лист1 (2)'!$F$17:$IU$2605,7,FALSE)/1000</f>
    </nc>
  </rcc>
  <rcc rId="22588" sId="1">
    <nc r="Q1164">
      <f>P1164=R1164</f>
    </nc>
  </rcc>
  <rcc rId="22589" sId="1">
    <nc r="P1165">
      <f>VLOOKUP($C1165,'E:\Ли\Пятилетка_Минэнерго\2021 год\ИПР_ФП_2020-2024_3 вар._сентябрь 2021\ИПР в МЭ_по замеч\[ДГК_АРМ-программа_ИПР 2021-2026гг_для МЭ_28.10.2021.xlsx]Лист1 (2)'!$F$17:$IU$2605,7,FALSE)/1000</f>
    </nc>
  </rcc>
  <rcc rId="22590" sId="1">
    <nc r="Q1165">
      <f>P1165=R1165</f>
    </nc>
  </rcc>
  <rcc rId="22591" sId="1">
    <nc r="P1166">
      <f>VLOOKUP($C1166,'E:\Ли\Пятилетка_Минэнерго\2021 год\ИПР_ФП_2020-2024_3 вар._сентябрь 2021\ИПР в МЭ_по замеч\[ДГК_АРМ-программа_ИПР 2021-2026гг_для МЭ_28.10.2021.xlsx]Лист1 (2)'!$F$17:$IU$2605,7,FALSE)/1000</f>
    </nc>
  </rcc>
  <rcc rId="22592" sId="1">
    <nc r="Q1166">
      <f>P1166=R1166</f>
    </nc>
  </rcc>
  <rcc rId="22593" sId="1">
    <nc r="P1167">
      <f>VLOOKUP($C1167,'E:\Ли\Пятилетка_Минэнерго\2021 год\ИПР_ФП_2020-2024_3 вар._сентябрь 2021\ИПР в МЭ_по замеч\[ДГК_АРМ-программа_ИПР 2021-2026гг_для МЭ_28.10.2021.xlsx]Лист1 (2)'!$F$17:$IU$2605,7,FALSE)/1000</f>
    </nc>
  </rcc>
  <rcc rId="22594" sId="1">
    <nc r="Q1167">
      <f>P1167=R1167</f>
    </nc>
  </rcc>
  <rcc rId="22595" sId="1">
    <nc r="P1168">
      <f>VLOOKUP($C1168,'E:\Ли\Пятилетка_Минэнерго\2021 год\ИПР_ФП_2020-2024_3 вар._сентябрь 2021\ИПР в МЭ_по замеч\[ДГК_АРМ-программа_ИПР 2021-2026гг_для МЭ_28.10.2021.xlsx]Лист1 (2)'!$F$17:$IU$2605,7,FALSE)/1000</f>
    </nc>
  </rcc>
  <rcc rId="22596" sId="1">
    <nc r="Q1168">
      <f>P1168=R1168</f>
    </nc>
  </rcc>
  <rcc rId="22597" sId="1">
    <nc r="P1169">
      <f>VLOOKUP($C1169,'E:\Ли\Пятилетка_Минэнерго\2021 год\ИПР_ФП_2020-2024_3 вар._сентябрь 2021\ИПР в МЭ_по замеч\[ДГК_АРМ-программа_ИПР 2021-2026гг_для МЭ_28.10.2021.xlsx]Лист1 (2)'!$F$17:$IU$2605,7,FALSE)/1000</f>
    </nc>
  </rcc>
  <rcc rId="22598" sId="1">
    <nc r="Q1169">
      <f>P1169=R1169</f>
    </nc>
  </rcc>
  <rcc rId="22599" sId="1">
    <nc r="P1170">
      <f>VLOOKUP($C1170,'E:\Ли\Пятилетка_Минэнерго\2021 год\ИПР_ФП_2020-2024_3 вар._сентябрь 2021\ИПР в МЭ_по замеч\[ДГК_АРМ-программа_ИПР 2021-2026гг_для МЭ_28.10.2021.xlsx]Лист1 (2)'!$F$17:$IU$2605,7,FALSE)/1000</f>
    </nc>
  </rcc>
  <rcc rId="22600" sId="1">
    <nc r="Q1170">
      <f>P1170=R1170</f>
    </nc>
  </rcc>
  <rcc rId="22601" sId="1">
    <nc r="P1171">
      <f>VLOOKUP($C1171,'E:\Ли\Пятилетка_Минэнерго\2021 год\ИПР_ФП_2020-2024_3 вар._сентябрь 2021\ИПР в МЭ_по замеч\[ДГК_АРМ-программа_ИПР 2021-2026гг_для МЭ_28.10.2021.xlsx]Лист1 (2)'!$F$17:$IU$2605,7,FALSE)/1000</f>
    </nc>
  </rcc>
  <rcc rId="22602" sId="1">
    <nc r="Q1171">
      <f>P1171=R1171</f>
    </nc>
  </rcc>
  <rcc rId="22603" sId="1">
    <nc r="P1172">
      <f>VLOOKUP($C1172,'E:\Ли\Пятилетка_Минэнерго\2021 год\ИПР_ФП_2020-2024_3 вар._сентябрь 2021\ИПР в МЭ_по замеч\[ДГК_АРМ-программа_ИПР 2021-2026гг_для МЭ_28.10.2021.xlsx]Лист1 (2)'!$F$17:$IU$2605,7,FALSE)/1000</f>
    </nc>
  </rcc>
  <rcc rId="22604" sId="1">
    <nc r="Q1172">
      <f>P1172=R1172</f>
    </nc>
  </rcc>
  <rcc rId="22605" sId="1">
    <nc r="P1173">
      <f>VLOOKUP($C1173,'E:\Ли\Пятилетка_Минэнерго\2021 год\ИПР_ФП_2020-2024_3 вар._сентябрь 2021\ИПР в МЭ_по замеч\[ДГК_АРМ-программа_ИПР 2021-2026гг_для МЭ_28.10.2021.xlsx]Лист1 (2)'!$F$17:$IU$2605,7,FALSE)/1000</f>
    </nc>
  </rcc>
  <rcc rId="22606" sId="1">
    <nc r="Q1173">
      <f>P1173=R1173</f>
    </nc>
  </rcc>
  <rcc rId="22607" sId="1">
    <nc r="P1174">
      <f>VLOOKUP($C1174,'E:\Ли\Пятилетка_Минэнерго\2021 год\ИПР_ФП_2020-2024_3 вар._сентябрь 2021\ИПР в МЭ_по замеч\[ДГК_АРМ-программа_ИПР 2021-2026гг_для МЭ_28.10.2021.xlsx]Лист1 (2)'!$F$17:$IU$2605,7,FALSE)/1000</f>
    </nc>
  </rcc>
  <rcc rId="22608" sId="1">
    <nc r="Q1174">
      <f>P1174=R1174</f>
    </nc>
  </rcc>
  <rcc rId="22609" sId="1">
    <nc r="P1175">
      <f>VLOOKUP($C1175,'E:\Ли\Пятилетка_Минэнерго\2021 год\ИПР_ФП_2020-2024_3 вар._сентябрь 2021\ИПР в МЭ_по замеч\[ДГК_АРМ-программа_ИПР 2021-2026гг_для МЭ_28.10.2021.xlsx]Лист1 (2)'!$F$17:$IU$2605,7,FALSE)/1000</f>
    </nc>
  </rcc>
  <rcc rId="22610" sId="1">
    <nc r="Q1175">
      <f>P1175=R1175</f>
    </nc>
  </rcc>
  <rcc rId="22611" sId="1">
    <nc r="P1176">
      <f>VLOOKUP($C1176,'E:\Ли\Пятилетка_Минэнерго\2021 год\ИПР_ФП_2020-2024_3 вар._сентябрь 2021\ИПР в МЭ_по замеч\[ДГК_АРМ-программа_ИПР 2021-2026гг_для МЭ_28.10.2021.xlsx]Лист1 (2)'!$F$17:$IU$2605,7,FALSE)/1000</f>
    </nc>
  </rcc>
  <rcc rId="22612" sId="1">
    <nc r="Q1176">
      <f>P1176=R1176</f>
    </nc>
  </rcc>
  <rcc rId="22613" sId="1">
    <nc r="P1177">
      <f>VLOOKUP($C1177,'E:\Ли\Пятилетка_Минэнерго\2021 год\ИПР_ФП_2020-2024_3 вар._сентябрь 2021\ИПР в МЭ_по замеч\[ДГК_АРМ-программа_ИПР 2021-2026гг_для МЭ_28.10.2021.xlsx]Лист1 (2)'!$F$17:$IU$2605,7,FALSE)/1000</f>
    </nc>
  </rcc>
  <rcc rId="22614" sId="1">
    <nc r="Q1177">
      <f>P1177=R1177</f>
    </nc>
  </rcc>
  <rcc rId="22615" sId="1">
    <nc r="P1178">
      <f>VLOOKUP($C1178,'E:\Ли\Пятилетка_Минэнерго\2021 год\ИПР_ФП_2020-2024_3 вар._сентябрь 2021\ИПР в МЭ_по замеч\[ДГК_АРМ-программа_ИПР 2021-2026гг_для МЭ_28.10.2021.xlsx]Лист1 (2)'!$F$17:$IU$2605,7,FALSE)/1000</f>
    </nc>
  </rcc>
  <rcc rId="22616" sId="1">
    <nc r="Q1178">
      <f>P1178=R1178</f>
    </nc>
  </rcc>
  <rcc rId="22617" sId="1">
    <nc r="P1179">
      <f>VLOOKUP($C1179,'E:\Ли\Пятилетка_Минэнерго\2021 год\ИПР_ФП_2020-2024_3 вар._сентябрь 2021\ИПР в МЭ_по замеч\[ДГК_АРМ-программа_ИПР 2021-2026гг_для МЭ_28.10.2021.xlsx]Лист1 (2)'!$F$17:$IU$2605,7,FALSE)/1000</f>
    </nc>
  </rcc>
  <rcc rId="22618" sId="1">
    <nc r="Q1179">
      <f>P1179=R1179</f>
    </nc>
  </rcc>
  <rcc rId="22619" sId="1">
    <nc r="P1180">
      <f>VLOOKUP($C1180,'E:\Ли\Пятилетка_Минэнерго\2021 год\ИПР_ФП_2020-2024_3 вар._сентябрь 2021\ИПР в МЭ_по замеч\[ДГК_АРМ-программа_ИПР 2021-2026гг_для МЭ_28.10.2021.xlsx]Лист1 (2)'!$F$17:$IU$2605,7,FALSE)/1000</f>
    </nc>
  </rcc>
  <rcc rId="22620" sId="1">
    <nc r="Q1180">
      <f>P1180=R1180</f>
    </nc>
  </rcc>
  <rcc rId="22621" sId="1">
    <nc r="P1181">
      <f>VLOOKUP($C1181,'E:\Ли\Пятилетка_Минэнерго\2021 год\ИПР_ФП_2020-2024_3 вар._сентябрь 2021\ИПР в МЭ_по замеч\[ДГК_АРМ-программа_ИПР 2021-2026гг_для МЭ_28.10.2021.xlsx]Лист1 (2)'!$F$17:$IU$2605,7,FALSE)/1000</f>
    </nc>
  </rcc>
  <rcc rId="22622" sId="1">
    <nc r="Q1181">
      <f>P1181=R1181</f>
    </nc>
  </rcc>
  <rcc rId="22623" sId="1">
    <nc r="P1182">
      <f>VLOOKUP($C1182,'E:\Ли\Пятилетка_Минэнерго\2021 год\ИПР_ФП_2020-2024_3 вар._сентябрь 2021\ИПР в МЭ_по замеч\[ДГК_АРМ-программа_ИПР 2021-2026гг_для МЭ_28.10.2021.xlsx]Лист1 (2)'!$F$17:$IU$2605,7,FALSE)/1000</f>
    </nc>
  </rcc>
  <rcc rId="22624" sId="1">
    <nc r="Q1182">
      <f>P1182=R1182</f>
    </nc>
  </rcc>
  <rcc rId="22625" sId="1">
    <nc r="P1183">
      <f>VLOOKUP($C1183,'E:\Ли\Пятилетка_Минэнерго\2021 год\ИПР_ФП_2020-2024_3 вар._сентябрь 2021\ИПР в МЭ_по замеч\[ДГК_АРМ-программа_ИПР 2021-2026гг_для МЭ_28.10.2021.xlsx]Лист1 (2)'!$F$17:$IU$2605,7,FALSE)/1000</f>
    </nc>
  </rcc>
  <rcc rId="22626" sId="1">
    <nc r="Q1183">
      <f>P1183=R1183</f>
    </nc>
  </rcc>
  <rcc rId="22627" sId="1">
    <nc r="P1184">
      <f>VLOOKUP($C1184,'E:\Ли\Пятилетка_Минэнерго\2021 год\ИПР_ФП_2020-2024_3 вар._сентябрь 2021\ИПР в МЭ_по замеч\[ДГК_АРМ-программа_ИПР 2021-2026гг_для МЭ_28.10.2021.xlsx]Лист1 (2)'!$F$17:$IU$2605,7,FALSE)/1000</f>
    </nc>
  </rcc>
  <rcc rId="22628" sId="1">
    <nc r="Q1184">
      <f>P1184=R1184</f>
    </nc>
  </rcc>
  <rcc rId="22629" sId="1">
    <nc r="P1185">
      <f>VLOOKUP($C1185,'E:\Ли\Пятилетка_Минэнерго\2021 год\ИПР_ФП_2020-2024_3 вар._сентябрь 2021\ИПР в МЭ_по замеч\[ДГК_АРМ-программа_ИПР 2021-2026гг_для МЭ_28.10.2021.xlsx]Лист1 (2)'!$F$17:$IU$2605,7,FALSE)/1000</f>
    </nc>
  </rcc>
  <rcc rId="22630" sId="1">
    <nc r="Q1185">
      <f>P1185=R1185</f>
    </nc>
  </rcc>
  <rcc rId="22631" sId="1">
    <nc r="P1186">
      <f>VLOOKUP($C1186,'E:\Ли\Пятилетка_Минэнерго\2021 год\ИПР_ФП_2020-2024_3 вар._сентябрь 2021\ИПР в МЭ_по замеч\[ДГК_АРМ-программа_ИПР 2021-2026гг_для МЭ_28.10.2021.xlsx]Лист1 (2)'!$F$17:$IU$2605,7,FALSE)/1000</f>
    </nc>
  </rcc>
  <rcc rId="22632" sId="1">
    <nc r="Q1186">
      <f>P1186=R1186</f>
    </nc>
  </rcc>
  <rcc rId="22633" sId="1">
    <nc r="P1187">
      <f>VLOOKUP($C1187,'E:\Ли\Пятилетка_Минэнерго\2021 год\ИПР_ФП_2020-2024_3 вар._сентябрь 2021\ИПР в МЭ_по замеч\[ДГК_АРМ-программа_ИПР 2021-2026гг_для МЭ_28.10.2021.xlsx]Лист1 (2)'!$F$17:$IU$2605,7,FALSE)/1000</f>
    </nc>
  </rcc>
  <rcc rId="22634" sId="1">
    <nc r="Q1187">
      <f>P1187=R1187</f>
    </nc>
  </rcc>
  <rcc rId="22635" sId="1">
    <nc r="P1188">
      <f>VLOOKUP($C1188,'E:\Ли\Пятилетка_Минэнерго\2021 год\ИПР_ФП_2020-2024_3 вар._сентябрь 2021\ИПР в МЭ_по замеч\[ДГК_АРМ-программа_ИПР 2021-2026гг_для МЭ_28.10.2021.xlsx]Лист1 (2)'!$F$17:$IU$2605,7,FALSE)/1000</f>
    </nc>
  </rcc>
  <rcc rId="22636" sId="1">
    <nc r="Q1188">
      <f>P1188=R1188</f>
    </nc>
  </rcc>
  <rcc rId="22637" sId="1">
    <nc r="P1189">
      <f>VLOOKUP($C1189,'E:\Ли\Пятилетка_Минэнерго\2021 год\ИПР_ФП_2020-2024_3 вар._сентябрь 2021\ИПР в МЭ_по замеч\[ДГК_АРМ-программа_ИПР 2021-2026гг_для МЭ_28.10.2021.xlsx]Лист1 (2)'!$F$17:$IU$2605,7,FALSE)/1000</f>
    </nc>
  </rcc>
  <rcc rId="22638" sId="1">
    <nc r="Q1189">
      <f>P1189=R1189</f>
    </nc>
  </rcc>
  <rcc rId="22639" sId="1">
    <nc r="P1190">
      <f>VLOOKUP($C1190,'E:\Ли\Пятилетка_Минэнерго\2021 год\ИПР_ФП_2020-2024_3 вар._сентябрь 2021\ИПР в МЭ_по замеч\[ДГК_АРМ-программа_ИПР 2021-2026гг_для МЭ_28.10.2021.xlsx]Лист1 (2)'!$F$17:$IU$2605,7,FALSE)/1000</f>
    </nc>
  </rcc>
  <rcc rId="22640" sId="1">
    <nc r="Q1190">
      <f>P1190=R1190</f>
    </nc>
  </rcc>
  <rcc rId="22641" sId="1">
    <nc r="P1191">
      <f>VLOOKUP($C1191,'E:\Ли\Пятилетка_Минэнерго\2021 год\ИПР_ФП_2020-2024_3 вар._сентябрь 2021\ИПР в МЭ_по замеч\[ДГК_АРМ-программа_ИПР 2021-2026гг_для МЭ_28.10.2021.xlsx]Лист1 (2)'!$F$17:$IU$2605,7,FALSE)/1000</f>
    </nc>
  </rcc>
  <rcc rId="22642" sId="1">
    <nc r="Q1191">
      <f>P1191=R1191</f>
    </nc>
  </rcc>
  <rcc rId="22643" sId="1">
    <nc r="P1192">
      <f>VLOOKUP($C1192,'E:\Ли\Пятилетка_Минэнерго\2021 год\ИПР_ФП_2020-2024_3 вар._сентябрь 2021\ИПР в МЭ_по замеч\[ДГК_АРМ-программа_ИПР 2021-2026гг_для МЭ_28.10.2021.xlsx]Лист1 (2)'!$F$17:$IU$2605,7,FALSE)/1000</f>
    </nc>
  </rcc>
  <rcc rId="22644" sId="1">
    <nc r="Q1192">
      <f>P1192=R1192</f>
    </nc>
  </rcc>
  <rcc rId="22645" sId="1">
    <nc r="P1193">
      <f>VLOOKUP($C1193,'E:\Ли\Пятилетка_Минэнерго\2021 год\ИПР_ФП_2020-2024_3 вар._сентябрь 2021\ИПР в МЭ_по замеч\[ДГК_АРМ-программа_ИПР 2021-2026гг_для МЭ_28.10.2021.xlsx]Лист1 (2)'!$F$17:$IU$2605,7,FALSE)/1000</f>
    </nc>
  </rcc>
  <rcc rId="22646" sId="1">
    <nc r="Q1193">
      <f>P1193=R1193</f>
    </nc>
  </rcc>
  <rcc rId="22647" sId="1">
    <nc r="P1194">
      <f>VLOOKUP($C1194,'E:\Ли\Пятилетка_Минэнерго\2021 год\ИПР_ФП_2020-2024_3 вар._сентябрь 2021\ИПР в МЭ_по замеч\[ДГК_АРМ-программа_ИПР 2021-2026гг_для МЭ_28.10.2021.xlsx]Лист1 (2)'!$F$17:$IU$2605,7,FALSE)/1000</f>
    </nc>
  </rcc>
  <rcc rId="22648" sId="1">
    <nc r="Q1194">
      <f>P1194=R1194</f>
    </nc>
  </rcc>
  <rcc rId="22649" sId="1">
    <nc r="P1195">
      <f>VLOOKUP($C1195,'E:\Ли\Пятилетка_Минэнерго\2021 год\ИПР_ФП_2020-2024_3 вар._сентябрь 2021\ИПР в МЭ_по замеч\[ДГК_АРМ-программа_ИПР 2021-2026гг_для МЭ_28.10.2021.xlsx]Лист1 (2)'!$F$17:$IU$2605,7,FALSE)/1000</f>
    </nc>
  </rcc>
  <rcc rId="22650" sId="1">
    <nc r="Q1195">
      <f>P1195=R1195</f>
    </nc>
  </rcc>
  <rcc rId="22651" sId="1">
    <nc r="P1196">
      <f>VLOOKUP($C1196,'E:\Ли\Пятилетка_Минэнерго\2021 год\ИПР_ФП_2020-2024_3 вар._сентябрь 2021\ИПР в МЭ_по замеч\[ДГК_АРМ-программа_ИПР 2021-2026гг_для МЭ_28.10.2021.xlsx]Лист1 (2)'!$F$17:$IU$2605,7,FALSE)/1000</f>
    </nc>
  </rcc>
  <rcc rId="22652" sId="1">
    <nc r="Q1196">
      <f>P1196=R1196</f>
    </nc>
  </rcc>
  <rcc rId="22653" sId="1">
    <nc r="P1197">
      <f>VLOOKUP($C1197,'E:\Ли\Пятилетка_Минэнерго\2021 год\ИПР_ФП_2020-2024_3 вар._сентябрь 2021\ИПР в МЭ_по замеч\[ДГК_АРМ-программа_ИПР 2021-2026гг_для МЭ_28.10.2021.xlsx]Лист1 (2)'!$F$17:$IU$2605,7,FALSE)/1000</f>
    </nc>
  </rcc>
  <rcc rId="22654" sId="1">
    <nc r="Q1197">
      <f>P1197=R1197</f>
    </nc>
  </rcc>
  <rcc rId="22655" sId="1">
    <nc r="P1198">
      <f>VLOOKUP($C1198,'E:\Ли\Пятилетка_Минэнерго\2021 год\ИПР_ФП_2020-2024_3 вар._сентябрь 2021\ИПР в МЭ_по замеч\[ДГК_АРМ-программа_ИПР 2021-2026гг_для МЭ_28.10.2021.xlsx]Лист1 (2)'!$F$17:$IU$2605,7,FALSE)/1000</f>
    </nc>
  </rcc>
  <rcc rId="22656" sId="1">
    <nc r="Q1198">
      <f>P1198=R1198</f>
    </nc>
  </rcc>
  <rcc rId="22657" sId="1">
    <nc r="P1199">
      <f>VLOOKUP($C1199,'E:\Ли\Пятилетка_Минэнерго\2021 год\ИПР_ФП_2020-2024_3 вар._сентябрь 2021\ИПР в МЭ_по замеч\[ДГК_АРМ-программа_ИПР 2021-2026гг_для МЭ_28.10.2021.xlsx]Лист1 (2)'!$F$17:$IU$2605,7,FALSE)/1000</f>
    </nc>
  </rcc>
  <rcc rId="22658" sId="1">
    <nc r="Q1199">
      <f>P1199=R1199</f>
    </nc>
  </rcc>
  <rcc rId="22659" sId="1">
    <nc r="P1200">
      <f>VLOOKUP($C1200,'E:\Ли\Пятилетка_Минэнерго\2021 год\ИПР_ФП_2020-2024_3 вар._сентябрь 2021\ИПР в МЭ_по замеч\[ДГК_АРМ-программа_ИПР 2021-2026гг_для МЭ_28.10.2021.xlsx]Лист1 (2)'!$F$17:$IU$2605,7,FALSE)/1000</f>
    </nc>
  </rcc>
  <rcc rId="22660" sId="1">
    <nc r="Q1200">
      <f>P1200=R1200</f>
    </nc>
  </rcc>
  <rcc rId="22661" sId="1">
    <nc r="P1201">
      <f>VLOOKUP($C1201,'E:\Ли\Пятилетка_Минэнерго\2021 год\ИПР_ФП_2020-2024_3 вар._сентябрь 2021\ИПР в МЭ_по замеч\[ДГК_АРМ-программа_ИПР 2021-2026гг_для МЭ_28.10.2021.xlsx]Лист1 (2)'!$F$17:$IU$2605,7,FALSE)/1000</f>
    </nc>
  </rcc>
  <rcc rId="22662" sId="1">
    <nc r="Q1201">
      <f>P1201=R1201</f>
    </nc>
  </rcc>
  <rcc rId="22663" sId="1">
    <nc r="P1202">
      <f>VLOOKUP($C1202,'E:\Ли\Пятилетка_Минэнерго\2021 год\ИПР_ФП_2020-2024_3 вар._сентябрь 2021\ИПР в МЭ_по замеч\[ДГК_АРМ-программа_ИПР 2021-2026гг_для МЭ_28.10.2021.xlsx]Лист1 (2)'!$F$17:$IU$2605,7,FALSE)/1000</f>
    </nc>
  </rcc>
  <rcc rId="22664" sId="1">
    <nc r="Q1202">
      <f>P1202=R1202</f>
    </nc>
  </rcc>
  <rcc rId="22665" sId="1">
    <nc r="P1203">
      <f>VLOOKUP($C1203,'E:\Ли\Пятилетка_Минэнерго\2021 год\ИПР_ФП_2020-2024_3 вар._сентябрь 2021\ИПР в МЭ_по замеч\[ДГК_АРМ-программа_ИПР 2021-2026гг_для МЭ_28.10.2021.xlsx]Лист1 (2)'!$F$17:$IU$2605,7,FALSE)/1000</f>
    </nc>
  </rcc>
  <rcc rId="22666" sId="1">
    <nc r="Q1203">
      <f>P1203=R1203</f>
    </nc>
  </rcc>
  <rcc rId="22667" sId="1">
    <nc r="P1204">
      <f>VLOOKUP($C1204,'E:\Ли\Пятилетка_Минэнерго\2021 год\ИПР_ФП_2020-2024_3 вар._сентябрь 2021\ИПР в МЭ_по замеч\[ДГК_АРМ-программа_ИПР 2021-2026гг_для МЭ_28.10.2021.xlsx]Лист1 (2)'!$F$17:$IU$2605,7,FALSE)/1000</f>
    </nc>
  </rcc>
  <rcc rId="22668" sId="1">
    <nc r="Q1204">
      <f>P1204=R1204</f>
    </nc>
  </rcc>
  <rcc rId="22669" sId="1">
    <nc r="P1205">
      <f>VLOOKUP($C1205,'E:\Ли\Пятилетка_Минэнерго\2021 год\ИПР_ФП_2020-2024_3 вар._сентябрь 2021\ИПР в МЭ_по замеч\[ДГК_АРМ-программа_ИПР 2021-2026гг_для МЭ_28.10.2021.xlsx]Лист1 (2)'!$F$17:$IU$2605,7,FALSE)/1000</f>
    </nc>
  </rcc>
  <rcc rId="22670" sId="1">
    <nc r="Q1205">
      <f>P1205=R1205</f>
    </nc>
  </rcc>
  <rcc rId="22671" sId="1">
    <nc r="P1206">
      <f>VLOOKUP($C1206,'E:\Ли\Пятилетка_Минэнерго\2021 год\ИПР_ФП_2020-2024_3 вар._сентябрь 2021\ИПР в МЭ_по замеч\[ДГК_АРМ-программа_ИПР 2021-2026гг_для МЭ_28.10.2021.xlsx]Лист1 (2)'!$F$17:$IU$2605,7,FALSE)/1000</f>
    </nc>
  </rcc>
  <rcc rId="22672" sId="1">
    <nc r="Q1206">
      <f>P1206=R1206</f>
    </nc>
  </rcc>
  <rcc rId="22673" sId="1">
    <nc r="P1207">
      <f>VLOOKUP($C1207,'E:\Ли\Пятилетка_Минэнерго\2021 год\ИПР_ФП_2020-2024_3 вар._сентябрь 2021\ИПР в МЭ_по замеч\[ДГК_АРМ-программа_ИПР 2021-2026гг_для МЭ_28.10.2021.xlsx]Лист1 (2)'!$F$17:$IU$2605,7,FALSE)/1000</f>
    </nc>
  </rcc>
  <rcc rId="22674" sId="1">
    <nc r="Q1207">
      <f>P1207=R1207</f>
    </nc>
  </rcc>
  <rcc rId="22675" sId="1">
    <nc r="P1208">
      <f>VLOOKUP($C1208,'E:\Ли\Пятилетка_Минэнерго\2021 год\ИПР_ФП_2020-2024_3 вар._сентябрь 2021\ИПР в МЭ_по замеч\[ДГК_АРМ-программа_ИПР 2021-2026гг_для МЭ_28.10.2021.xlsx]Лист1 (2)'!$F$17:$IU$2605,7,FALSE)/1000</f>
    </nc>
  </rcc>
  <rcc rId="22676" sId="1">
    <nc r="Q1208">
      <f>P1208=R1208</f>
    </nc>
  </rcc>
  <rcc rId="22677" sId="1">
    <nc r="P1209">
      <f>VLOOKUP($C1209,'E:\Ли\Пятилетка_Минэнерго\2021 год\ИПР_ФП_2020-2024_3 вар._сентябрь 2021\ИПР в МЭ_по замеч\[ДГК_АРМ-программа_ИПР 2021-2026гг_для МЭ_28.10.2021.xlsx]Лист1 (2)'!$F$17:$IU$2605,7,FALSE)/1000</f>
    </nc>
  </rcc>
  <rcc rId="22678" sId="1">
    <nc r="Q1209">
      <f>P1209=R1209</f>
    </nc>
  </rcc>
  <rcc rId="22679" sId="1">
    <nc r="P1210">
      <f>VLOOKUP($C1210,'E:\Ли\Пятилетка_Минэнерго\2021 год\ИПР_ФП_2020-2024_3 вар._сентябрь 2021\ИПР в МЭ_по замеч\[ДГК_АРМ-программа_ИПР 2021-2026гг_для МЭ_28.10.2021.xlsx]Лист1 (2)'!$F$17:$IU$2605,7,FALSE)/1000</f>
    </nc>
  </rcc>
  <rcc rId="22680" sId="1">
    <nc r="Q1210">
      <f>P1210=R1210</f>
    </nc>
  </rcc>
  <rcc rId="22681" sId="1">
    <nc r="P1211">
      <f>VLOOKUP($C1211,'E:\Ли\Пятилетка_Минэнерго\2021 год\ИПР_ФП_2020-2024_3 вар._сентябрь 2021\ИПР в МЭ_по замеч\[ДГК_АРМ-программа_ИПР 2021-2026гг_для МЭ_28.10.2021.xlsx]Лист1 (2)'!$F$17:$IU$2605,7,FALSE)/1000</f>
    </nc>
  </rcc>
  <rcc rId="22682" sId="1">
    <nc r="Q1211">
      <f>P1211=R1211</f>
    </nc>
  </rcc>
  <rcc rId="22683" sId="1">
    <nc r="P1212">
      <f>VLOOKUP($C1212,'E:\Ли\Пятилетка_Минэнерго\2021 год\ИПР_ФП_2020-2024_3 вар._сентябрь 2021\ИПР в МЭ_по замеч\[ДГК_АРМ-программа_ИПР 2021-2026гг_для МЭ_28.10.2021.xlsx]Лист1 (2)'!$F$17:$IU$2605,7,FALSE)/1000</f>
    </nc>
  </rcc>
  <rcc rId="22684" sId="1">
    <nc r="Q1212">
      <f>P1212=R1212</f>
    </nc>
  </rcc>
  <rcc rId="22685" sId="1">
    <nc r="P1213">
      <f>VLOOKUP($C1213,'E:\Ли\Пятилетка_Минэнерго\2021 год\ИПР_ФП_2020-2024_3 вар._сентябрь 2021\ИПР в МЭ_по замеч\[ДГК_АРМ-программа_ИПР 2021-2026гг_для МЭ_28.10.2021.xlsx]Лист1 (2)'!$F$17:$IU$2605,7,FALSE)/1000</f>
    </nc>
  </rcc>
  <rcc rId="22686" sId="1">
    <nc r="Q1213">
      <f>P1213=R1213</f>
    </nc>
  </rcc>
  <rcc rId="22687" sId="1">
    <nc r="P1214">
      <f>VLOOKUP($C1214,'E:\Ли\Пятилетка_Минэнерго\2021 год\ИПР_ФП_2020-2024_3 вар._сентябрь 2021\ИПР в МЭ_по замеч\[ДГК_АРМ-программа_ИПР 2021-2026гг_для МЭ_28.10.2021.xlsx]Лист1 (2)'!$F$17:$IU$2605,7,FALSE)/1000</f>
    </nc>
  </rcc>
  <rcc rId="22688" sId="1">
    <nc r="Q1214">
      <f>P1214=R1214</f>
    </nc>
  </rcc>
  <rcc rId="22689" sId="1">
    <nc r="P1215">
      <f>VLOOKUP($C1215,'E:\Ли\Пятилетка_Минэнерго\2021 год\ИПР_ФП_2020-2024_3 вар._сентябрь 2021\ИПР в МЭ_по замеч\[ДГК_АРМ-программа_ИПР 2021-2026гг_для МЭ_28.10.2021.xlsx]Лист1 (2)'!$F$17:$IU$2605,7,FALSE)/1000</f>
    </nc>
  </rcc>
  <rcc rId="22690" sId="1">
    <nc r="Q1215">
      <f>P1215=R1215</f>
    </nc>
  </rcc>
  <rcc rId="22691" sId="1">
    <nc r="P1216">
      <f>VLOOKUP($C1216,'E:\Ли\Пятилетка_Минэнерго\2021 год\ИПР_ФП_2020-2024_3 вар._сентябрь 2021\ИПР в МЭ_по замеч\[ДГК_АРМ-программа_ИПР 2021-2026гг_для МЭ_28.10.2021.xlsx]Лист1 (2)'!$F$17:$IU$2605,7,FALSE)/1000</f>
    </nc>
  </rcc>
  <rcc rId="22692" sId="1">
    <nc r="Q1216">
      <f>P1216=R1216</f>
    </nc>
  </rcc>
  <rcc rId="22693" sId="1">
    <nc r="P1217">
      <f>VLOOKUP($C1217,'E:\Ли\Пятилетка_Минэнерго\2021 год\ИПР_ФП_2020-2024_3 вар._сентябрь 2021\ИПР в МЭ_по замеч\[ДГК_АРМ-программа_ИПР 2021-2026гг_для МЭ_28.10.2021.xlsx]Лист1 (2)'!$F$17:$IU$2605,7,FALSE)/1000</f>
    </nc>
  </rcc>
  <rcc rId="22694" sId="1">
    <nc r="Q1217">
      <f>P1217=R1217</f>
    </nc>
  </rcc>
  <rcc rId="22695" sId="1">
    <nc r="P1218">
      <f>VLOOKUP($C1218,'E:\Ли\Пятилетка_Минэнерго\2021 год\ИПР_ФП_2020-2024_3 вар._сентябрь 2021\ИПР в МЭ_по замеч\[ДГК_АРМ-программа_ИПР 2021-2026гг_для МЭ_28.10.2021.xlsx]Лист1 (2)'!$F$17:$IU$2605,7,FALSE)/1000</f>
    </nc>
  </rcc>
  <rcc rId="22696" sId="1">
    <nc r="Q1218">
      <f>P1218=R1218</f>
    </nc>
  </rcc>
  <rcc rId="22697" sId="1">
    <nc r="P1219">
      <f>VLOOKUP($C1219,'E:\Ли\Пятилетка_Минэнерго\2021 год\ИПР_ФП_2020-2024_3 вар._сентябрь 2021\ИПР в МЭ_по замеч\[ДГК_АРМ-программа_ИПР 2021-2026гг_для МЭ_28.10.2021.xlsx]Лист1 (2)'!$F$17:$IU$2605,7,FALSE)/1000</f>
    </nc>
  </rcc>
  <rcc rId="22698" sId="1">
    <nc r="Q1219">
      <f>P1219=R1219</f>
    </nc>
  </rcc>
  <rcc rId="22699" sId="1">
    <nc r="P1220">
      <f>VLOOKUP($C1220,'E:\Ли\Пятилетка_Минэнерго\2021 год\ИПР_ФП_2020-2024_3 вар._сентябрь 2021\ИПР в МЭ_по замеч\[ДГК_АРМ-программа_ИПР 2021-2026гг_для МЭ_28.10.2021.xlsx]Лист1 (2)'!$F$17:$IU$2605,7,FALSE)/1000</f>
    </nc>
  </rcc>
  <rcc rId="22700" sId="1">
    <nc r="Q1220">
      <f>P1220=R1220</f>
    </nc>
  </rcc>
  <rcc rId="22701" sId="1">
    <nc r="P1221">
      <f>VLOOKUP($C1221,'E:\Ли\Пятилетка_Минэнерго\2021 год\ИПР_ФП_2020-2024_3 вар._сентябрь 2021\ИПР в МЭ_по замеч\[ДГК_АРМ-программа_ИПР 2021-2026гг_для МЭ_28.10.2021.xlsx]Лист1 (2)'!$F$17:$IU$2605,7,FALSE)/1000</f>
    </nc>
  </rcc>
  <rcc rId="22702" sId="1">
    <nc r="Q1221">
      <f>P1221=R1221</f>
    </nc>
  </rcc>
  <rcc rId="22703" sId="1">
    <nc r="P1222">
      <f>VLOOKUP($C1222,'E:\Ли\Пятилетка_Минэнерго\2021 год\ИПР_ФП_2020-2024_3 вар._сентябрь 2021\ИПР в МЭ_по замеч\[ДГК_АРМ-программа_ИПР 2021-2026гг_для МЭ_28.10.2021.xlsx]Лист1 (2)'!$F$17:$IU$2605,7,FALSE)/1000</f>
    </nc>
  </rcc>
  <rcc rId="22704" sId="1">
    <nc r="Q1222">
      <f>P1222=R1222</f>
    </nc>
  </rcc>
  <rcc rId="22705" sId="1">
    <nc r="P1223">
      <f>VLOOKUP($C1223,'E:\Ли\Пятилетка_Минэнерго\2021 год\ИПР_ФП_2020-2024_3 вар._сентябрь 2021\ИПР в МЭ_по замеч\[ДГК_АРМ-программа_ИПР 2021-2026гг_для МЭ_28.10.2021.xlsx]Лист1 (2)'!$F$17:$IU$2605,7,FALSE)/1000</f>
    </nc>
  </rcc>
  <rcc rId="22706" sId="1">
    <nc r="Q1223">
      <f>P1223=R1223</f>
    </nc>
  </rcc>
  <rcc rId="22707" sId="1">
    <nc r="P1224">
      <f>VLOOKUP($C1224,'E:\Ли\Пятилетка_Минэнерго\2021 год\ИПР_ФП_2020-2024_3 вар._сентябрь 2021\ИПР в МЭ_по замеч\[ДГК_АРМ-программа_ИПР 2021-2026гг_для МЭ_28.10.2021.xlsx]Лист1 (2)'!$F$17:$IU$2605,7,FALSE)/1000</f>
    </nc>
  </rcc>
  <rcc rId="22708" sId="1">
    <nc r="Q1224">
      <f>P1224=R1224</f>
    </nc>
  </rcc>
  <rcc rId="22709" sId="1">
    <nc r="P1225">
      <f>VLOOKUP($C1225,'E:\Ли\Пятилетка_Минэнерго\2021 год\ИПР_ФП_2020-2024_3 вар._сентябрь 2021\ИПР в МЭ_по замеч\[ДГК_АРМ-программа_ИПР 2021-2026гг_для МЭ_28.10.2021.xlsx]Лист1 (2)'!$F$17:$IU$2605,7,FALSE)/1000</f>
    </nc>
  </rcc>
  <rcc rId="22710" sId="1">
    <nc r="Q1225">
      <f>P1225=R1225</f>
    </nc>
  </rcc>
  <rcc rId="22711" sId="1">
    <nc r="P1226">
      <f>VLOOKUP($C1226,'E:\Ли\Пятилетка_Минэнерго\2021 год\ИПР_ФП_2020-2024_3 вар._сентябрь 2021\ИПР в МЭ_по замеч\[ДГК_АРМ-программа_ИПР 2021-2026гг_для МЭ_28.10.2021.xlsx]Лист1 (2)'!$F$17:$IU$2605,7,FALSE)/1000</f>
    </nc>
  </rcc>
  <rcc rId="22712" sId="1">
    <nc r="Q1226">
      <f>P1226=R1226</f>
    </nc>
  </rcc>
  <rcc rId="22713" sId="1">
    <nc r="P1227">
      <f>VLOOKUP($C1227,'E:\Ли\Пятилетка_Минэнерго\2021 год\ИПР_ФП_2020-2024_3 вар._сентябрь 2021\ИПР в МЭ_по замеч\[ДГК_АРМ-программа_ИПР 2021-2026гг_для МЭ_28.10.2021.xlsx]Лист1 (2)'!$F$17:$IU$2605,7,FALSE)/1000</f>
    </nc>
  </rcc>
  <rcc rId="22714" sId="1">
    <nc r="Q1227">
      <f>P1227=R1227</f>
    </nc>
  </rcc>
  <rcc rId="22715" sId="1">
    <nc r="P1228">
      <f>VLOOKUP($C1228,'E:\Ли\Пятилетка_Минэнерго\2021 год\ИПР_ФП_2020-2024_3 вар._сентябрь 2021\ИПР в МЭ_по замеч\[ДГК_АРМ-программа_ИПР 2021-2026гг_для МЭ_28.10.2021.xlsx]Лист1 (2)'!$F$17:$IU$2605,7,FALSE)/1000</f>
    </nc>
  </rcc>
  <rcc rId="22716" sId="1">
    <nc r="Q1228">
      <f>P1228=R1228</f>
    </nc>
  </rcc>
  <rcc rId="22717" sId="1">
    <nc r="P1229">
      <f>VLOOKUP($C1229,'E:\Ли\Пятилетка_Минэнерго\2021 год\ИПР_ФП_2020-2024_3 вар._сентябрь 2021\ИПР в МЭ_по замеч\[ДГК_АРМ-программа_ИПР 2021-2026гг_для МЭ_28.10.2021.xlsx]Лист1 (2)'!$F$17:$IU$2605,7,FALSE)/1000</f>
    </nc>
  </rcc>
  <rcc rId="22718" sId="1">
    <nc r="Q1229">
      <f>P1229=R1229</f>
    </nc>
  </rcc>
  <rcc rId="22719" sId="1">
    <nc r="P1230">
      <f>VLOOKUP($C1230,'E:\Ли\Пятилетка_Минэнерго\2021 год\ИПР_ФП_2020-2024_3 вар._сентябрь 2021\ИПР в МЭ_по замеч\[ДГК_АРМ-программа_ИПР 2021-2026гг_для МЭ_28.10.2021.xlsx]Лист1 (2)'!$F$17:$IU$2605,7,FALSE)/1000</f>
    </nc>
  </rcc>
  <rcc rId="22720" sId="1">
    <nc r="Q1230">
      <f>P1230=R1230</f>
    </nc>
  </rcc>
  <rcc rId="22721" sId="1">
    <nc r="P1231">
      <f>VLOOKUP($C1231,'E:\Ли\Пятилетка_Минэнерго\2021 год\ИПР_ФП_2020-2024_3 вар._сентябрь 2021\ИПР в МЭ_по замеч\[ДГК_АРМ-программа_ИПР 2021-2026гг_для МЭ_28.10.2021.xlsx]Лист1 (2)'!$F$17:$IU$2605,7,FALSE)/1000</f>
    </nc>
  </rcc>
  <rcc rId="22722" sId="1">
    <nc r="Q1231">
      <f>P1231=R1231</f>
    </nc>
  </rcc>
  <rcc rId="22723" sId="1">
    <nc r="P1232">
      <f>VLOOKUP($C1232,'E:\Ли\Пятилетка_Минэнерго\2021 год\ИПР_ФП_2020-2024_3 вар._сентябрь 2021\ИПР в МЭ_по замеч\[ДГК_АРМ-программа_ИПР 2021-2026гг_для МЭ_28.10.2021.xlsx]Лист1 (2)'!$F$17:$IU$2605,7,FALSE)/1000</f>
    </nc>
  </rcc>
  <rcc rId="22724" sId="1">
    <nc r="Q1232">
      <f>P1232=R1232</f>
    </nc>
  </rcc>
  <rcc rId="22725" sId="1">
    <nc r="P1233">
      <f>VLOOKUP($C1233,'E:\Ли\Пятилетка_Минэнерго\2021 год\ИПР_ФП_2020-2024_3 вар._сентябрь 2021\ИПР в МЭ_по замеч\[ДГК_АРМ-программа_ИПР 2021-2026гг_для МЭ_28.10.2021.xlsx]Лист1 (2)'!$F$17:$IU$2605,7,FALSE)/1000</f>
    </nc>
  </rcc>
  <rcc rId="22726" sId="1">
    <nc r="Q1233">
      <f>P1233=R1233</f>
    </nc>
  </rcc>
  <rcc rId="22727" sId="1">
    <nc r="P1234">
      <f>VLOOKUP($C1234,'E:\Ли\Пятилетка_Минэнерго\2021 год\ИПР_ФП_2020-2024_3 вар._сентябрь 2021\ИПР в МЭ_по замеч\[ДГК_АРМ-программа_ИПР 2021-2026гг_для МЭ_28.10.2021.xlsx]Лист1 (2)'!$F$17:$IU$2605,7,FALSE)/1000</f>
    </nc>
  </rcc>
  <rcc rId="22728" sId="1">
    <nc r="Q1234">
      <f>P1234=R1234</f>
    </nc>
  </rcc>
  <rcc rId="22729" sId="1">
    <nc r="P1235">
      <f>VLOOKUP($C1235,'E:\Ли\Пятилетка_Минэнерго\2021 год\ИПР_ФП_2020-2024_3 вар._сентябрь 2021\ИПР в МЭ_по замеч\[ДГК_АРМ-программа_ИПР 2021-2026гг_для МЭ_28.10.2021.xlsx]Лист1 (2)'!$F$17:$IU$2605,7,FALSE)/1000</f>
    </nc>
  </rcc>
  <rcc rId="22730" sId="1">
    <nc r="Q1235">
      <f>P1235=R1235</f>
    </nc>
  </rcc>
  <rcc rId="22731" sId="1">
    <nc r="P1236">
      <f>VLOOKUP($C1236,'E:\Ли\Пятилетка_Минэнерго\2021 год\ИПР_ФП_2020-2024_3 вар._сентябрь 2021\ИПР в МЭ_по замеч\[ДГК_АРМ-программа_ИПР 2021-2026гг_для МЭ_28.10.2021.xlsx]Лист1 (2)'!$F$17:$IU$2605,7,FALSE)/1000</f>
    </nc>
  </rcc>
  <rcc rId="22732" sId="1">
    <nc r="Q1236">
      <f>P1236=R1236</f>
    </nc>
  </rcc>
  <rcc rId="22733" sId="1">
    <nc r="P1237">
      <f>VLOOKUP($C1237,'E:\Ли\Пятилетка_Минэнерго\2021 год\ИПР_ФП_2020-2024_3 вар._сентябрь 2021\ИПР в МЭ_по замеч\[ДГК_АРМ-программа_ИПР 2021-2026гг_для МЭ_28.10.2021.xlsx]Лист1 (2)'!$F$17:$IU$2605,7,FALSE)/1000</f>
    </nc>
  </rcc>
  <rcc rId="22734" sId="1">
    <nc r="Q1237">
      <f>P1237=R1237</f>
    </nc>
  </rcc>
  <rcc rId="22735" sId="1">
    <nc r="P1238">
      <f>VLOOKUP($C1238,'E:\Ли\Пятилетка_Минэнерго\2021 год\ИПР_ФП_2020-2024_3 вар._сентябрь 2021\ИПР в МЭ_по замеч\[ДГК_АРМ-программа_ИПР 2021-2026гг_для МЭ_28.10.2021.xlsx]Лист1 (2)'!$F$17:$IU$2605,7,FALSE)/1000</f>
    </nc>
  </rcc>
  <rcc rId="22736" sId="1">
    <nc r="Q1238">
      <f>P1238=R1238</f>
    </nc>
  </rcc>
  <rcc rId="22737" sId="1">
    <nc r="P1239">
      <f>VLOOKUP($C1239,'E:\Ли\Пятилетка_Минэнерго\2021 год\ИПР_ФП_2020-2024_3 вар._сентябрь 2021\ИПР в МЭ_по замеч\[ДГК_АРМ-программа_ИПР 2021-2026гг_для МЭ_28.10.2021.xlsx]Лист1 (2)'!$F$17:$IU$2605,7,FALSE)/1000</f>
    </nc>
  </rcc>
  <rcc rId="22738" sId="1">
    <nc r="Q1239">
      <f>P1239=R1239</f>
    </nc>
  </rcc>
  <rcc rId="22739" sId="1">
    <nc r="P1240">
      <f>VLOOKUP($C1240,'E:\Ли\Пятилетка_Минэнерго\2021 год\ИПР_ФП_2020-2024_3 вар._сентябрь 2021\ИПР в МЭ_по замеч\[ДГК_АРМ-программа_ИПР 2021-2026гг_для МЭ_28.10.2021.xlsx]Лист1 (2)'!$F$17:$IU$2605,7,FALSE)/1000</f>
    </nc>
  </rcc>
  <rcc rId="22740" sId="1">
    <nc r="Q1240">
      <f>P1240=R1240</f>
    </nc>
  </rcc>
  <rcc rId="22741" sId="1">
    <nc r="P1241">
      <f>VLOOKUP($C1241,'E:\Ли\Пятилетка_Минэнерго\2021 год\ИПР_ФП_2020-2024_3 вар._сентябрь 2021\ИПР в МЭ_по замеч\[ДГК_АРМ-программа_ИПР 2021-2026гг_для МЭ_28.10.2021.xlsx]Лист1 (2)'!$F$17:$IU$2605,7,FALSE)/1000</f>
    </nc>
  </rcc>
  <rcc rId="22742" sId="1">
    <nc r="Q1241">
      <f>P1241=R1241</f>
    </nc>
  </rcc>
  <rcc rId="22743" sId="1">
    <nc r="P1242">
      <f>VLOOKUP($C1242,'E:\Ли\Пятилетка_Минэнерго\2021 год\ИПР_ФП_2020-2024_3 вар._сентябрь 2021\ИПР в МЭ_по замеч\[ДГК_АРМ-программа_ИПР 2021-2026гг_для МЭ_28.10.2021.xlsx]Лист1 (2)'!$F$17:$IU$2605,7,FALSE)/1000</f>
    </nc>
  </rcc>
  <rcc rId="22744" sId="1">
    <nc r="Q1242">
      <f>P1242=R1242</f>
    </nc>
  </rcc>
  <rcc rId="22745" sId="1">
    <nc r="P1243">
      <f>VLOOKUP($C1243,'E:\Ли\Пятилетка_Минэнерго\2021 год\ИПР_ФП_2020-2024_3 вар._сентябрь 2021\ИПР в МЭ_по замеч\[ДГК_АРМ-программа_ИПР 2021-2026гг_для МЭ_28.10.2021.xlsx]Лист1 (2)'!$F$17:$IU$2605,7,FALSE)/1000</f>
    </nc>
  </rcc>
  <rcc rId="22746" sId="1">
    <nc r="Q1243">
      <f>P1243=R1243</f>
    </nc>
  </rcc>
  <rcc rId="22747" sId="1">
    <nc r="P1244">
      <f>VLOOKUP($C1244,'E:\Ли\Пятилетка_Минэнерго\2021 год\ИПР_ФП_2020-2024_3 вар._сентябрь 2021\ИПР в МЭ_по замеч\[ДГК_АРМ-программа_ИПР 2021-2026гг_для МЭ_28.10.2021.xlsx]Лист1 (2)'!$F$17:$IU$2605,7,FALSE)/1000</f>
    </nc>
  </rcc>
  <rcc rId="22748" sId="1">
    <nc r="Q1244">
      <f>P1244=R1244</f>
    </nc>
  </rcc>
  <rcc rId="22749" sId="1">
    <nc r="P1245">
      <f>VLOOKUP($C1245,'E:\Ли\Пятилетка_Минэнерго\2021 год\ИПР_ФП_2020-2024_3 вар._сентябрь 2021\ИПР в МЭ_по замеч\[ДГК_АРМ-программа_ИПР 2021-2026гг_для МЭ_28.10.2021.xlsx]Лист1 (2)'!$F$17:$IU$2605,7,FALSE)/1000</f>
    </nc>
  </rcc>
  <rcc rId="22750" sId="1">
    <nc r="Q1245">
      <f>P1245=R1245</f>
    </nc>
  </rcc>
  <rcc rId="22751" sId="1">
    <nc r="P1246">
      <f>VLOOKUP($C1246,'E:\Ли\Пятилетка_Минэнерго\2021 год\ИПР_ФП_2020-2024_3 вар._сентябрь 2021\ИПР в МЭ_по замеч\[ДГК_АРМ-программа_ИПР 2021-2026гг_для МЭ_28.10.2021.xlsx]Лист1 (2)'!$F$17:$IU$2605,7,FALSE)/1000</f>
    </nc>
  </rcc>
  <rcc rId="22752" sId="1">
    <nc r="Q1246">
      <f>P1246=R1246</f>
    </nc>
  </rcc>
  <rcc rId="22753" sId="1">
    <nc r="P1247">
      <f>VLOOKUP($C1247,'E:\Ли\Пятилетка_Минэнерго\2021 год\ИПР_ФП_2020-2024_3 вар._сентябрь 2021\ИПР в МЭ_по замеч\[ДГК_АРМ-программа_ИПР 2021-2026гг_для МЭ_28.10.2021.xlsx]Лист1 (2)'!$F$17:$IU$2605,7,FALSE)/1000</f>
    </nc>
  </rcc>
  <rcc rId="22754" sId="1">
    <nc r="Q1247">
      <f>P1247=R1247</f>
    </nc>
  </rcc>
  <rcc rId="22755" sId="1">
    <nc r="P1248">
      <f>VLOOKUP($C1248,'E:\Ли\Пятилетка_Минэнерго\2021 год\ИПР_ФП_2020-2024_3 вар._сентябрь 2021\ИПР в МЭ_по замеч\[ДГК_АРМ-программа_ИПР 2021-2026гг_для МЭ_28.10.2021.xlsx]Лист1 (2)'!$F$17:$IU$2605,7,FALSE)/1000</f>
    </nc>
  </rcc>
  <rcc rId="22756" sId="1">
    <nc r="Q1248">
      <f>P1248=R1248</f>
    </nc>
  </rcc>
  <rcc rId="22757" sId="1">
    <nc r="P1249">
      <f>VLOOKUP($C1249,'E:\Ли\Пятилетка_Минэнерго\2021 год\ИПР_ФП_2020-2024_3 вар._сентябрь 2021\ИПР в МЭ_по замеч\[ДГК_АРМ-программа_ИПР 2021-2026гг_для МЭ_28.10.2021.xlsx]Лист1 (2)'!$F$17:$IU$2605,7,FALSE)/1000</f>
    </nc>
  </rcc>
  <rcc rId="22758" sId="1">
    <nc r="Q1249">
      <f>P1249=R1249</f>
    </nc>
  </rcc>
  <rcc rId="22759" sId="1">
    <nc r="P1250">
      <f>VLOOKUP($C1250,'E:\Ли\Пятилетка_Минэнерго\2021 год\ИПР_ФП_2020-2024_3 вар._сентябрь 2021\ИПР в МЭ_по замеч\[ДГК_АРМ-программа_ИПР 2021-2026гг_для МЭ_28.10.2021.xlsx]Лист1 (2)'!$F$17:$IU$2605,7,FALSE)/1000</f>
    </nc>
  </rcc>
  <rcc rId="22760" sId="1">
    <nc r="Q1250">
      <f>P1250=R1250</f>
    </nc>
  </rcc>
  <rcc rId="22761" sId="1">
    <nc r="P1251">
      <f>VLOOKUP($C1251,'E:\Ли\Пятилетка_Минэнерго\2021 год\ИПР_ФП_2020-2024_3 вар._сентябрь 2021\ИПР в МЭ_по замеч\[ДГК_АРМ-программа_ИПР 2021-2026гг_для МЭ_28.10.2021.xlsx]Лист1 (2)'!$F$17:$IU$2605,7,FALSE)/1000</f>
    </nc>
  </rcc>
  <rcc rId="22762" sId="1">
    <nc r="Q1251">
      <f>P1251=R1251</f>
    </nc>
  </rcc>
  <rcc rId="22763" sId="1">
    <nc r="P1252">
      <f>VLOOKUP($C1252,'E:\Ли\Пятилетка_Минэнерго\2021 год\ИПР_ФП_2020-2024_3 вар._сентябрь 2021\ИПР в МЭ_по замеч\[ДГК_АРМ-программа_ИПР 2021-2026гг_для МЭ_28.10.2021.xlsx]Лист1 (2)'!$F$17:$IU$2605,7,FALSE)/1000</f>
    </nc>
  </rcc>
  <rcc rId="22764" sId="1">
    <nc r="Q1252">
      <f>P1252=R1252</f>
    </nc>
  </rcc>
  <rcc rId="22765" sId="1">
    <nc r="P1253">
      <f>VLOOKUP($C1253,'E:\Ли\Пятилетка_Минэнерго\2021 год\ИПР_ФП_2020-2024_3 вар._сентябрь 2021\ИПР в МЭ_по замеч\[ДГК_АРМ-программа_ИПР 2021-2026гг_для МЭ_28.10.2021.xlsx]Лист1 (2)'!$F$17:$IU$2605,7,FALSE)/1000</f>
    </nc>
  </rcc>
  <rcc rId="22766" sId="1">
    <nc r="Q1253">
      <f>P1253=R1253</f>
    </nc>
  </rcc>
  <rcc rId="22767" sId="1">
    <nc r="P1254">
      <f>VLOOKUP($C1254,'E:\Ли\Пятилетка_Минэнерго\2021 год\ИПР_ФП_2020-2024_3 вар._сентябрь 2021\ИПР в МЭ_по замеч\[ДГК_АРМ-программа_ИПР 2021-2026гг_для МЭ_28.10.2021.xlsx]Лист1 (2)'!$F$17:$IU$2605,7,FALSE)/1000</f>
    </nc>
  </rcc>
  <rcc rId="22768" sId="1">
    <nc r="Q1254">
      <f>P1254=R1254</f>
    </nc>
  </rcc>
  <rcc rId="22769" sId="1">
    <nc r="P1255">
      <f>VLOOKUP($C1255,'E:\Ли\Пятилетка_Минэнерго\2021 год\ИПР_ФП_2020-2024_3 вар._сентябрь 2021\ИПР в МЭ_по замеч\[ДГК_АРМ-программа_ИПР 2021-2026гг_для МЭ_28.10.2021.xlsx]Лист1 (2)'!$F$17:$IU$2605,7,FALSE)/1000</f>
    </nc>
  </rcc>
  <rcc rId="22770" sId="1">
    <nc r="Q1255">
      <f>P1255=R1255</f>
    </nc>
  </rcc>
  <rcc rId="22771" sId="1">
    <nc r="P1256">
      <f>VLOOKUP($C1256,'E:\Ли\Пятилетка_Минэнерго\2021 год\ИПР_ФП_2020-2024_3 вар._сентябрь 2021\ИПР в МЭ_по замеч\[ДГК_АРМ-программа_ИПР 2021-2026гг_для МЭ_28.10.2021.xlsx]Лист1 (2)'!$F$17:$IU$2605,7,FALSE)/1000</f>
    </nc>
  </rcc>
  <rcc rId="22772" sId="1">
    <nc r="Q1256">
      <f>P1256=R1256</f>
    </nc>
  </rcc>
  <rcc rId="22773" sId="1">
    <nc r="P1257">
      <f>VLOOKUP($C1257,'E:\Ли\Пятилетка_Минэнерго\2021 год\ИПР_ФП_2020-2024_3 вар._сентябрь 2021\ИПР в МЭ_по замеч\[ДГК_АРМ-программа_ИПР 2021-2026гг_для МЭ_28.10.2021.xlsx]Лист1 (2)'!$F$17:$IU$2605,7,FALSE)/1000</f>
    </nc>
  </rcc>
  <rcc rId="22774" sId="1">
    <nc r="Q1257">
      <f>P1257=R1257</f>
    </nc>
  </rcc>
  <rcc rId="22775" sId="1">
    <nc r="P1258">
      <f>VLOOKUP($C1258,'E:\Ли\Пятилетка_Минэнерго\2021 год\ИПР_ФП_2020-2024_3 вар._сентябрь 2021\ИПР в МЭ_по замеч\[ДГК_АРМ-программа_ИПР 2021-2026гг_для МЭ_28.10.2021.xlsx]Лист1 (2)'!$F$17:$IU$2605,7,FALSE)/1000</f>
    </nc>
  </rcc>
  <rcc rId="22776" sId="1">
    <nc r="Q1258">
      <f>P1258=R1258</f>
    </nc>
  </rcc>
  <rcc rId="22777" sId="1">
    <nc r="P1259">
      <f>VLOOKUP($C1259,'E:\Ли\Пятилетка_Минэнерго\2021 год\ИПР_ФП_2020-2024_3 вар._сентябрь 2021\ИПР в МЭ_по замеч\[ДГК_АРМ-программа_ИПР 2021-2026гг_для МЭ_28.10.2021.xlsx]Лист1 (2)'!$F$17:$IU$2605,7,FALSE)/1000</f>
    </nc>
  </rcc>
  <rcc rId="22778" sId="1">
    <nc r="Q1259">
      <f>P1259=R1259</f>
    </nc>
  </rcc>
  <rcc rId="22779" sId="1">
    <nc r="P1260">
      <f>VLOOKUP($C1260,'E:\Ли\Пятилетка_Минэнерго\2021 год\ИПР_ФП_2020-2024_3 вар._сентябрь 2021\ИПР в МЭ_по замеч\[ДГК_АРМ-программа_ИПР 2021-2026гг_для МЭ_28.10.2021.xlsx]Лист1 (2)'!$F$17:$IU$2605,7,FALSE)/1000</f>
    </nc>
  </rcc>
  <rcc rId="22780" sId="1">
    <nc r="Q1260">
      <f>P1260=R1260</f>
    </nc>
  </rcc>
  <rcc rId="22781" sId="1">
    <nc r="P1261">
      <f>VLOOKUP($C1261,'E:\Ли\Пятилетка_Минэнерго\2021 год\ИПР_ФП_2020-2024_3 вар._сентябрь 2021\ИПР в МЭ_по замеч\[ДГК_АРМ-программа_ИПР 2021-2026гг_для МЭ_28.10.2021.xlsx]Лист1 (2)'!$F$17:$IU$2605,7,FALSE)/1000</f>
    </nc>
  </rcc>
  <rcc rId="22782" sId="1">
    <nc r="Q1261">
      <f>P1261=R1261</f>
    </nc>
  </rcc>
  <rcc rId="22783" sId="1">
    <nc r="P1262">
      <f>VLOOKUP($C1262,'E:\Ли\Пятилетка_Минэнерго\2021 год\ИПР_ФП_2020-2024_3 вар._сентябрь 2021\ИПР в МЭ_по замеч\[ДГК_АРМ-программа_ИПР 2021-2026гг_для МЭ_28.10.2021.xlsx]Лист1 (2)'!$F$17:$IU$2605,7,FALSE)/1000</f>
    </nc>
  </rcc>
  <rcc rId="22784" sId="1">
    <nc r="Q1262">
      <f>P1262=R1262</f>
    </nc>
  </rcc>
  <rcc rId="22785" sId="1">
    <nc r="P1263">
      <f>VLOOKUP($C1263,'E:\Ли\Пятилетка_Минэнерго\2021 год\ИПР_ФП_2020-2024_3 вар._сентябрь 2021\ИПР в МЭ_по замеч\[ДГК_АРМ-программа_ИПР 2021-2026гг_для МЭ_28.10.2021.xlsx]Лист1 (2)'!$F$17:$IU$2605,7,FALSE)/1000</f>
    </nc>
  </rcc>
  <rcc rId="22786" sId="1">
    <nc r="Q1263">
      <f>P1263=R1263</f>
    </nc>
  </rcc>
  <rcc rId="22787" sId="1">
    <nc r="P1264">
      <f>VLOOKUP($C1264,'E:\Ли\Пятилетка_Минэнерго\2021 год\ИПР_ФП_2020-2024_3 вар._сентябрь 2021\ИПР в МЭ_по замеч\[ДГК_АРМ-программа_ИПР 2021-2026гг_для МЭ_28.10.2021.xlsx]Лист1 (2)'!$F$17:$IU$2605,7,FALSE)/1000</f>
    </nc>
  </rcc>
  <rcc rId="22788" sId="1">
    <nc r="Q1264">
      <f>P1264=R1264</f>
    </nc>
  </rcc>
  <rcc rId="22789" sId="1">
    <nc r="P1265">
      <f>VLOOKUP($C1265,'E:\Ли\Пятилетка_Минэнерго\2021 год\ИПР_ФП_2020-2024_3 вар._сентябрь 2021\ИПР в МЭ_по замеч\[ДГК_АРМ-программа_ИПР 2021-2026гг_для МЭ_28.10.2021.xlsx]Лист1 (2)'!$F$17:$IU$2605,7,FALSE)/1000</f>
    </nc>
  </rcc>
  <rcc rId="22790" sId="1">
    <nc r="Q1265">
      <f>P1265=R1265</f>
    </nc>
  </rcc>
  <rcc rId="22791" sId="1">
    <nc r="P1266">
      <f>VLOOKUP($C1266,'E:\Ли\Пятилетка_Минэнерго\2021 год\ИПР_ФП_2020-2024_3 вар._сентябрь 2021\ИПР в МЭ_по замеч\[ДГК_АРМ-программа_ИПР 2021-2026гг_для МЭ_28.10.2021.xlsx]Лист1 (2)'!$F$17:$IU$2605,7,FALSE)/1000</f>
    </nc>
  </rcc>
  <rcc rId="22792" sId="1">
    <nc r="Q1266">
      <f>P1266=R1266</f>
    </nc>
  </rcc>
  <rcc rId="22793" sId="1">
    <nc r="P1267">
      <f>VLOOKUP($C1267,'E:\Ли\Пятилетка_Минэнерго\2021 год\ИПР_ФП_2020-2024_3 вар._сентябрь 2021\ИПР в МЭ_по замеч\[ДГК_АРМ-программа_ИПР 2021-2026гг_для МЭ_28.10.2021.xlsx]Лист1 (2)'!$F$17:$IU$2605,7,FALSE)/1000</f>
    </nc>
  </rcc>
  <rcc rId="22794" sId="1">
    <nc r="Q1267">
      <f>P1267=R1267</f>
    </nc>
  </rcc>
  <rcc rId="22795" sId="1">
    <nc r="P1268">
      <f>VLOOKUP($C1268,'E:\Ли\Пятилетка_Минэнерго\2021 год\ИПР_ФП_2020-2024_3 вар._сентябрь 2021\ИПР в МЭ_по замеч\[ДГК_АРМ-программа_ИПР 2021-2026гг_для МЭ_28.10.2021.xlsx]Лист1 (2)'!$F$17:$IU$2605,7,FALSE)/1000</f>
    </nc>
  </rcc>
  <rcc rId="22796" sId="1">
    <nc r="Q1268">
      <f>P1268=R1268</f>
    </nc>
  </rcc>
  <rcc rId="22797" sId="1">
    <nc r="P1274">
      <f>VLOOKUP($C1274,'E:\Ли\Пятилетка_Минэнерго\2021 год\ИПР_ФП_2020-2024_3 вар._сентябрь 2021\ИПР в МЭ_по замеч\[ДГК_АРМ-программа_ИПР 2021-2026гг_для МЭ_28.10.2021.xlsx]Лист1 (2)'!$F$17:$IU$2605,7,FALSE)/1000</f>
    </nc>
  </rcc>
  <rcc rId="22798" sId="1">
    <nc r="Q1274">
      <f>P1274=R1274</f>
    </nc>
  </rcc>
  <rcc rId="22799" sId="1">
    <nc r="P1284">
      <f>VLOOKUP($C1284,'E:\Ли\Пятилетка_Минэнерго\2021 год\ИПР_ФП_2020-2024_3 вар._сентябрь 2021\ИПР в МЭ_по замеч\[ДГК_АРМ-программа_ИПР 2021-2026гг_для МЭ_28.10.2021.xlsx]Лист1 (2)'!$F$17:$IU$2605,7,FALSE)/1000</f>
    </nc>
  </rcc>
  <rcc rId="22800" sId="1">
    <nc r="Q1284">
      <f>P1284=R1284</f>
    </nc>
  </rcc>
  <rcc rId="22801" sId="1">
    <nc r="P1285">
      <f>VLOOKUP($C1285,'E:\Ли\Пятилетка_Минэнерго\2021 год\ИПР_ФП_2020-2024_3 вар._сентябрь 2021\ИПР в МЭ_по замеч\[ДГК_АРМ-программа_ИПР 2021-2026гг_для МЭ_28.10.2021.xlsx]Лист1 (2)'!$F$17:$IU$2605,7,FALSE)/1000</f>
    </nc>
  </rcc>
  <rcc rId="22802" sId="1">
    <nc r="Q1285">
      <f>P1285=R1285</f>
    </nc>
  </rcc>
  <rcc rId="22803" sId="1">
    <nc r="P1286">
      <f>VLOOKUP($C1286,'E:\Ли\Пятилетка_Минэнерго\2021 год\ИПР_ФП_2020-2024_3 вар._сентябрь 2021\ИПР в МЭ_по замеч\[ДГК_АРМ-программа_ИПР 2021-2026гг_для МЭ_28.10.2021.xlsx]Лист1 (2)'!$F$17:$IU$2605,7,FALSE)/1000</f>
    </nc>
  </rcc>
  <rcc rId="22804" sId="1">
    <nc r="Q1286">
      <f>P1286=R1286</f>
    </nc>
  </rcc>
  <rcc rId="22805" sId="1">
    <nc r="P1290">
      <f>VLOOKUP($C1290,'E:\Ли\Пятилетка_Минэнерго\2021 год\ИПР_ФП_2020-2024_3 вар._сентябрь 2021\ИПР в МЭ_по замеч\[ДГК_АРМ-программа_ИПР 2021-2026гг_для МЭ_28.10.2021.xlsx]Лист1 (2)'!$F$17:$IU$2605,7,FALSE)/1000</f>
    </nc>
  </rcc>
  <rcc rId="22806" sId="1">
    <nc r="Q1290">
      <f>P1290=R1290</f>
    </nc>
  </rcc>
  <rcc rId="22807" sId="1">
    <nc r="P1291">
      <f>VLOOKUP($C1291,'E:\Ли\Пятилетка_Минэнерго\2021 год\ИПР_ФП_2020-2024_3 вар._сентябрь 2021\ИПР в МЭ_по замеч\[ДГК_АРМ-программа_ИПР 2021-2026гг_для МЭ_28.10.2021.xlsx]Лист1 (2)'!$F$17:$IU$2605,7,FALSE)/1000</f>
    </nc>
  </rcc>
  <rcc rId="22808" sId="1">
    <nc r="Q1291">
      <f>P1291=R1291</f>
    </nc>
  </rcc>
  <rcc rId="22809" sId="1">
    <nc r="P1292">
      <f>VLOOKUP($C1292,'E:\Ли\Пятилетка_Минэнерго\2021 год\ИПР_ФП_2020-2024_3 вар._сентябрь 2021\ИПР в МЭ_по замеч\[ДГК_АРМ-программа_ИПР 2021-2026гг_для МЭ_28.10.2021.xlsx]Лист1 (2)'!$F$17:$IU$2605,7,FALSE)/1000</f>
    </nc>
  </rcc>
  <rcc rId="22810" sId="1">
    <nc r="Q1292">
      <f>P1292=R1292</f>
    </nc>
  </rcc>
  <rcc rId="22811" sId="1">
    <nc r="P1293">
      <f>VLOOKUP($C1293,'E:\Ли\Пятилетка_Минэнерго\2021 год\ИПР_ФП_2020-2024_3 вар._сентябрь 2021\ИПР в МЭ_по замеч\[ДГК_АРМ-программа_ИПР 2021-2026гг_для МЭ_28.10.2021.xlsx]Лист1 (2)'!$F$17:$IU$2605,7,FALSE)/1000</f>
    </nc>
  </rcc>
  <rcc rId="22812" sId="1">
    <nc r="Q1293">
      <f>P1293=R1293</f>
    </nc>
  </rcc>
  <rcc rId="22813" sId="1">
    <nc r="P1294">
      <f>VLOOKUP($C1294,'E:\Ли\Пятилетка_Минэнерго\2021 год\ИПР_ФП_2020-2024_3 вар._сентябрь 2021\ИПР в МЭ_по замеч\[ДГК_АРМ-программа_ИПР 2021-2026гг_для МЭ_28.10.2021.xlsx]Лист1 (2)'!$F$17:$IU$2605,7,FALSE)/1000</f>
    </nc>
  </rcc>
  <rcc rId="22814" sId="1">
    <nc r="Q1294">
      <f>P1294=R1294</f>
    </nc>
  </rcc>
  <rcc rId="22815" sId="1">
    <nc r="P1295">
      <f>VLOOKUP($C1295,'E:\Ли\Пятилетка_Минэнерго\2021 год\ИПР_ФП_2020-2024_3 вар._сентябрь 2021\ИПР в МЭ_по замеч\[ДГК_АРМ-программа_ИПР 2021-2026гг_для МЭ_28.10.2021.xlsx]Лист1 (2)'!$F$17:$IU$2605,7,FALSE)/1000</f>
    </nc>
  </rcc>
  <rcc rId="22816" sId="1">
    <nc r="Q1295">
      <f>P1295=R1295</f>
    </nc>
  </rcc>
  <rcc rId="22817" sId="1">
    <nc r="P1296">
      <f>VLOOKUP($C1296,'E:\Ли\Пятилетка_Минэнерго\2021 год\ИПР_ФП_2020-2024_3 вар._сентябрь 2021\ИПР в МЭ_по замеч\[ДГК_АРМ-программа_ИПР 2021-2026гг_для МЭ_28.10.2021.xlsx]Лист1 (2)'!$F$17:$IU$2605,7,FALSE)/1000</f>
    </nc>
  </rcc>
  <rcc rId="22818" sId="1">
    <nc r="Q1296">
      <f>P1296=R1296</f>
    </nc>
  </rcc>
  <rcc rId="22819" sId="1">
    <nc r="P1297">
      <f>VLOOKUP($C1297,'E:\Ли\Пятилетка_Минэнерго\2021 год\ИПР_ФП_2020-2024_3 вар._сентябрь 2021\ИПР в МЭ_по замеч\[ДГК_АРМ-программа_ИПР 2021-2026гг_для МЭ_28.10.2021.xlsx]Лист1 (2)'!$F$17:$IU$2605,7,FALSE)/1000</f>
    </nc>
  </rcc>
  <rcc rId="22820" sId="1">
    <nc r="Q1297">
      <f>P1297=R1297</f>
    </nc>
  </rcc>
  <rcc rId="22821" sId="1">
    <nc r="P1298">
      <f>VLOOKUP($C1298,'E:\Ли\Пятилетка_Минэнерго\2021 год\ИПР_ФП_2020-2024_3 вар._сентябрь 2021\ИПР в МЭ_по замеч\[ДГК_АРМ-программа_ИПР 2021-2026гг_для МЭ_28.10.2021.xlsx]Лист1 (2)'!$F$17:$IU$2605,7,FALSE)/1000</f>
    </nc>
  </rcc>
  <rcc rId="22822" sId="1">
    <nc r="Q1298">
      <f>P1298=R1298</f>
    </nc>
  </rcc>
  <rcc rId="22823" sId="1">
    <nc r="P1299">
      <f>VLOOKUP($C1299,'E:\Ли\Пятилетка_Минэнерго\2021 год\ИПР_ФП_2020-2024_3 вар._сентябрь 2021\ИПР в МЭ_по замеч\[ДГК_АРМ-программа_ИПР 2021-2026гг_для МЭ_28.10.2021.xlsx]Лист1 (2)'!$F$17:$IU$2605,7,FALSE)/1000</f>
    </nc>
  </rcc>
  <rcc rId="22824" sId="1">
    <nc r="Q1299">
      <f>P1299=R1299</f>
    </nc>
  </rcc>
  <rcc rId="22825" sId="1">
    <nc r="P1301">
      <f>VLOOKUP($C1301,'E:\Ли\Пятилетка_Минэнерго\2021 год\ИПР_ФП_2020-2024_3 вар._сентябрь 2021\ИПР в МЭ_по замеч\[ДГК_АРМ-программа_ИПР 2021-2026гг_для МЭ_28.10.2021.xlsx]Лист1 (2)'!$F$17:$IU$2605,7,FALSE)/1000</f>
    </nc>
  </rcc>
  <rcc rId="22826" sId="1">
    <nc r="Q1301">
      <f>P1301=R1301</f>
    </nc>
  </rcc>
  <rcc rId="22827" sId="1" odxf="1" s="1" dxf="1">
    <nc r="P1303">
      <f>VLOOKUP($C1303,'E:\Ли\Пятилетка_Минэнерго\2021 год\ИПР_ФП_2020-2024_3 вар._сентябрь 2021\ИПР в МЭ_по замеч\[ДГК_АРМ-программа_ИПР 2021-2026гг_для МЭ_28.10.2021.xlsx]Лист1 (2)'!$F$17:$IU$2605,7,FALSE)/1000</f>
    </nc>
    <odxf>
      <font>
        <b val="0"/>
        <i val="0"/>
        <strike val="0"/>
        <condense val="0"/>
        <extend val="0"/>
        <outline val="0"/>
        <shadow val="0"/>
        <u val="none"/>
        <vertAlign val="baseline"/>
        <sz val="12"/>
        <color auto="1"/>
        <name val="Times New Roman"/>
        <scheme val="none"/>
      </font>
      <numFmt numFmtId="4" formatCode="#,##0.00"/>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odxf>
    <ndxf>
      <alignment wrapText="0" readingOrder="0"/>
    </ndxf>
  </rcc>
  <rcc rId="22828" sId="1" odxf="1" s="1" dxf="1">
    <nc r="Q1303">
      <f>P1303=R1303</f>
    </nc>
    <odxf>
      <font>
        <b val="0"/>
        <i val="0"/>
        <strike val="0"/>
        <condense val="0"/>
        <extend val="0"/>
        <outline val="0"/>
        <shadow val="0"/>
        <u val="none"/>
        <vertAlign val="baseline"/>
        <sz val="12"/>
        <color auto="1"/>
        <name val="Times New Roman"/>
        <scheme val="none"/>
      </font>
      <numFmt numFmtId="4" formatCode="#,##0.00"/>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odxf>
    <ndxf>
      <alignment wrapText="0" readingOrder="0"/>
    </ndxf>
  </rcc>
  <rcc rId="22829" sId="1" odxf="1" dxf="1">
    <nc r="P1305">
      <f>VLOOKUP($C1305,'E:\Ли\Пятилетка_Минэнерго\2021 год\ИПР_ФП_2020-2024_3 вар._сентябрь 2021\ИПР в МЭ_по замеч\[ДГК_АРМ-программа_ИПР 2021-2026гг_для МЭ_28.10.2021.xlsx]Лист1 (2)'!$F$17:$IU$2605,7,FALSE)/1000</f>
    </nc>
    <odxf>
      <alignment wrapText="1" readingOrder="0"/>
    </odxf>
    <ndxf>
      <alignment wrapText="0" readingOrder="0"/>
    </ndxf>
  </rcc>
  <rcc rId="22830" sId="1" odxf="1" dxf="1">
    <nc r="Q1305">
      <f>P1305=R1305</f>
    </nc>
    <odxf>
      <alignment wrapText="1" readingOrder="0"/>
    </odxf>
    <ndxf>
      <alignment wrapText="0" readingOrder="0"/>
    </ndxf>
  </rcc>
  <rcc rId="22831" sId="1">
    <nc r="P1306">
      <f>VLOOKUP($C1306,'E:\Ли\Пятилетка_Минэнерго\2021 год\ИПР_ФП_2020-2024_3 вар._сентябрь 2021\ИПР в МЭ_по замеч\[ДГК_АРМ-программа_ИПР 2021-2026гг_для МЭ_28.10.2021.xlsx]Лист1 (2)'!$F$17:$IU$2605,7,FALSE)/1000</f>
    </nc>
  </rcc>
  <rcc rId="22832" sId="1">
    <nc r="Q1306">
      <f>P1306=R1306</f>
    </nc>
  </rcc>
  <rcc rId="22833" sId="1">
    <nc r="P1307">
      <f>VLOOKUP($C1307,'E:\Ли\Пятилетка_Минэнерго\2021 год\ИПР_ФП_2020-2024_3 вар._сентябрь 2021\ИПР в МЭ_по замеч\[ДГК_АРМ-программа_ИПР 2021-2026гг_для МЭ_28.10.2021.xlsx]Лист1 (2)'!$F$17:$IU$2605,7,FALSE)/1000</f>
    </nc>
  </rcc>
  <rcc rId="22834" sId="1">
    <nc r="Q1307">
      <f>P1307=R1307</f>
    </nc>
  </rcc>
  <rcc rId="22835" sId="1">
    <nc r="P1308">
      <f>VLOOKUP($C1308,'E:\Ли\Пятилетка_Минэнерго\2021 год\ИПР_ФП_2020-2024_3 вар._сентябрь 2021\ИПР в МЭ_по замеч\[ДГК_АРМ-программа_ИПР 2021-2026гг_для МЭ_28.10.2021.xlsx]Лист1 (2)'!$F$17:$IU$2605,7,FALSE)/1000</f>
    </nc>
  </rcc>
  <rcc rId="22836" sId="1">
    <nc r="Q1308">
      <f>P1308=R1308</f>
    </nc>
  </rcc>
  <rcc rId="22837" sId="1">
    <nc r="P1311">
      <f>VLOOKUP($C1311,'E:\Ли\Пятилетка_Минэнерго\2021 год\ИПР_ФП_2020-2024_3 вар._сентябрь 2021\ИПР в МЭ_по замеч\[ДГК_АРМ-программа_ИПР 2021-2026гг_для МЭ_28.10.2021.xlsx]Лист1 (2)'!$F$17:$IU$2605,7,FALSE)/1000</f>
    </nc>
  </rcc>
  <rcc rId="22838" sId="1">
    <nc r="Q1311">
      <f>P1311=R1311</f>
    </nc>
  </rcc>
  <rcc rId="22839" sId="1">
    <nc r="P1312">
      <f>VLOOKUP($C1312,'E:\Ли\Пятилетка_Минэнерго\2021 год\ИПР_ФП_2020-2024_3 вар._сентябрь 2021\ИПР в МЭ_по замеч\[ДГК_АРМ-программа_ИПР 2021-2026гг_для МЭ_28.10.2021.xlsx]Лист1 (2)'!$F$17:$IU$2605,7,FALSE)/1000</f>
    </nc>
  </rcc>
  <rcc rId="22840" sId="1">
    <nc r="Q1312">
      <f>P1312=R1312</f>
    </nc>
  </rcc>
  <rcc rId="22841" sId="1">
    <nc r="P1313">
      <f>VLOOKUP($C1313,'E:\Ли\Пятилетка_Минэнерго\2021 год\ИПР_ФП_2020-2024_3 вар._сентябрь 2021\ИПР в МЭ_по замеч\[ДГК_АРМ-программа_ИПР 2021-2026гг_для МЭ_28.10.2021.xlsx]Лист1 (2)'!$F$17:$IU$2605,7,FALSE)/1000</f>
    </nc>
  </rcc>
  <rcc rId="22842" sId="1">
    <nc r="Q1313">
      <f>P1313=R1313</f>
    </nc>
  </rcc>
  <rcc rId="22843" sId="1">
    <nc r="P1314">
      <f>VLOOKUP($C1314,'E:\Ли\Пятилетка_Минэнерго\2021 год\ИПР_ФП_2020-2024_3 вар._сентябрь 2021\ИПР в МЭ_по замеч\[ДГК_АРМ-программа_ИПР 2021-2026гг_для МЭ_28.10.2021.xlsx]Лист1 (2)'!$F$17:$IU$2605,7,FALSE)/1000</f>
    </nc>
  </rcc>
  <rcc rId="22844" sId="1">
    <nc r="Q1314">
      <f>P1314=R1314</f>
    </nc>
  </rcc>
  <rcc rId="22845" sId="1">
    <nc r="P1315">
      <f>VLOOKUP($C1315,'E:\Ли\Пятилетка_Минэнерго\2021 год\ИПР_ФП_2020-2024_3 вар._сентябрь 2021\ИПР в МЭ_по замеч\[ДГК_АРМ-программа_ИПР 2021-2026гг_для МЭ_28.10.2021.xlsx]Лист1 (2)'!$F$17:$IU$2605,7,FALSE)/1000</f>
    </nc>
  </rcc>
  <rcc rId="22846" sId="1">
    <nc r="Q1315">
      <f>P1315=R1315</f>
    </nc>
  </rcc>
  <rcc rId="22847" sId="1">
    <nc r="P1316">
      <f>VLOOKUP($C1316,'E:\Ли\Пятилетка_Минэнерго\2021 год\ИПР_ФП_2020-2024_3 вар._сентябрь 2021\ИПР в МЭ_по замеч\[ДГК_АРМ-программа_ИПР 2021-2026гг_для МЭ_28.10.2021.xlsx]Лист1 (2)'!$F$17:$IU$2605,7,FALSE)/1000</f>
    </nc>
  </rcc>
  <rcc rId="22848" sId="1">
    <nc r="Q1316">
      <f>P1316=R1316</f>
    </nc>
  </rcc>
  <rcc rId="22849" sId="1">
    <nc r="P1317">
      <f>VLOOKUP($C1317,'E:\Ли\Пятилетка_Минэнерго\2021 год\ИПР_ФП_2020-2024_3 вар._сентябрь 2021\ИПР в МЭ_по замеч\[ДГК_АРМ-программа_ИПР 2021-2026гг_для МЭ_28.10.2021.xlsx]Лист1 (2)'!$F$17:$IU$2605,7,FALSE)/1000</f>
    </nc>
  </rcc>
  <rcc rId="22850" sId="1">
    <nc r="Q1317">
      <f>P1317=R1317</f>
    </nc>
  </rcc>
  <rcc rId="22851" sId="1">
    <nc r="P1318">
      <f>VLOOKUP($C1318,'E:\Ли\Пятилетка_Минэнерго\2021 год\ИПР_ФП_2020-2024_3 вар._сентябрь 2021\ИПР в МЭ_по замеч\[ДГК_АРМ-программа_ИПР 2021-2026гг_для МЭ_28.10.2021.xlsx]Лист1 (2)'!$F$17:$IU$2605,7,FALSE)/1000</f>
    </nc>
  </rcc>
  <rcc rId="22852" sId="1">
    <nc r="Q1318">
      <f>P1318=R1318</f>
    </nc>
  </rcc>
  <rcc rId="22853" sId="1">
    <nc r="P1321">
      <f>VLOOKUP($C1321,'E:\Ли\Пятилетка_Минэнерго\2021 год\ИПР_ФП_2020-2024_3 вар._сентябрь 2021\ИПР в МЭ_по замеч\[ДГК_АРМ-программа_ИПР 2021-2026гг_для МЭ_28.10.2021.xlsx]Лист1 (2)'!$F$17:$IU$2605,7,FALSE)/1000</f>
    </nc>
  </rcc>
  <rcc rId="22854" sId="1">
    <nc r="Q1321">
      <f>P1321=R1321</f>
    </nc>
  </rcc>
  <rcc rId="22855" sId="1" odxf="1" dxf="1">
    <nc r="P1323">
      <f>VLOOKUP($C1323,'E:\Ли\Пятилетка_Минэнерго\2021 год\ИПР_ФП_2020-2024_3 вар._сентябрь 2021\ИПР в МЭ_по замеч\[ДГК_АРМ-программа_ИПР 2021-2026гг_для МЭ_28.10.2021.xlsx]Лист1 (2)'!$F$17:$IU$2605,7,FALSE)/1000</f>
    </nc>
    <odxf>
      <alignment wrapText="1" readingOrder="0"/>
    </odxf>
    <ndxf>
      <alignment wrapText="0" readingOrder="0"/>
    </ndxf>
  </rcc>
  <rcc rId="22856" sId="1" odxf="1" dxf="1">
    <nc r="Q1323">
      <f>P1323=R1323</f>
    </nc>
    <odxf>
      <alignment wrapText="1" readingOrder="0"/>
    </odxf>
    <ndxf>
      <alignment wrapText="0" readingOrder="0"/>
    </ndxf>
  </rcc>
  <rcc rId="22857" sId="1" odxf="1" dxf="1">
    <nc r="P1324">
      <f>VLOOKUP($C1324,'E:\Ли\Пятилетка_Минэнерго\2021 год\ИПР_ФП_2020-2024_3 вар._сентябрь 2021\ИПР в МЭ_по замеч\[ДГК_АРМ-программа_ИПР 2021-2026гг_для МЭ_28.10.2021.xlsx]Лист1 (2)'!$F$17:$IU$2605,7,FALSE)/1000</f>
    </nc>
    <odxf>
      <alignment wrapText="1" readingOrder="0"/>
    </odxf>
    <ndxf>
      <alignment wrapText="0" readingOrder="0"/>
    </ndxf>
  </rcc>
  <rcc rId="22858" sId="1" odxf="1" dxf="1">
    <nc r="Q1324">
      <f>P1324=R1324</f>
    </nc>
    <odxf>
      <alignment wrapText="1" readingOrder="0"/>
    </odxf>
    <ndxf>
      <alignment wrapText="0" readingOrder="0"/>
    </ndxf>
  </rcc>
  <rcc rId="22859" sId="1" odxf="1" dxf="1">
    <nc r="P1325">
      <f>VLOOKUP($C1325,'E:\Ли\Пятилетка_Минэнерго\2021 год\ИПР_ФП_2020-2024_3 вар._сентябрь 2021\ИПР в МЭ_по замеч\[ДГК_АРМ-программа_ИПР 2021-2026гг_для МЭ_28.10.2021.xlsx]Лист1 (2)'!$F$17:$IU$2605,7,FALSE)/1000</f>
    </nc>
    <odxf>
      <alignment wrapText="1" readingOrder="0"/>
    </odxf>
    <ndxf>
      <alignment wrapText="0" readingOrder="0"/>
    </ndxf>
  </rcc>
  <rcc rId="22860" sId="1" odxf="1" dxf="1">
    <nc r="Q1325">
      <f>P1325=R1325</f>
    </nc>
    <odxf>
      <alignment wrapText="1" readingOrder="0"/>
    </odxf>
    <ndxf>
      <alignment wrapText="0" readingOrder="0"/>
    </ndxf>
  </rcc>
  <rcc rId="22861" sId="1">
    <nc r="P1326">
      <f>VLOOKUP($C1326,'E:\Ли\Пятилетка_Минэнерго\2021 год\ИПР_ФП_2020-2024_3 вар._сентябрь 2021\ИПР в МЭ_по замеч\[ДГК_АРМ-программа_ИПР 2021-2026гг_для МЭ_28.10.2021.xlsx]Лист1 (2)'!$F$17:$IU$2605,7,FALSE)/1000</f>
    </nc>
  </rcc>
  <rcc rId="22862" sId="1">
    <nc r="Q1326">
      <f>P1326=R1326</f>
    </nc>
  </rcc>
  <rcc rId="22863" sId="1">
    <nc r="P1327">
      <f>VLOOKUP($C1327,'E:\Ли\Пятилетка_Минэнерго\2021 год\ИПР_ФП_2020-2024_3 вар._сентябрь 2021\ИПР в МЭ_по замеч\[ДГК_АРМ-программа_ИПР 2021-2026гг_для МЭ_28.10.2021.xlsx]Лист1 (2)'!$F$17:$IU$2605,7,FALSE)/1000</f>
    </nc>
  </rcc>
  <rcc rId="22864" sId="1">
    <nc r="Q1327">
      <f>P1327=R1327</f>
    </nc>
  </rcc>
  <rcc rId="22865" sId="1">
    <nc r="P1328">
      <f>VLOOKUP($C1328,'E:\Ли\Пятилетка_Минэнерго\2021 год\ИПР_ФП_2020-2024_3 вар._сентябрь 2021\ИПР в МЭ_по замеч\[ДГК_АРМ-программа_ИПР 2021-2026гг_для МЭ_28.10.2021.xlsx]Лист1 (2)'!$F$17:$IU$2605,7,FALSE)/1000</f>
    </nc>
  </rcc>
  <rcc rId="22866" sId="1">
    <nc r="Q1328">
      <f>P1328=R1328</f>
    </nc>
  </rcc>
  <rcc rId="22867" sId="1">
    <nc r="P1329">
      <f>VLOOKUP($C1329,'E:\Ли\Пятилетка_Минэнерго\2021 год\ИПР_ФП_2020-2024_3 вар._сентябрь 2021\ИПР в МЭ_по замеч\[ДГК_АРМ-программа_ИПР 2021-2026гг_для МЭ_28.10.2021.xlsx]Лист1 (2)'!$F$17:$IU$2605,7,FALSE)/1000</f>
    </nc>
  </rcc>
  <rcc rId="22868" sId="1">
    <nc r="Q1329">
      <f>P1329=R1329</f>
    </nc>
  </rcc>
  <rcc rId="22869" sId="1">
    <nc r="P1330">
      <f>VLOOKUP($C1330,'E:\Ли\Пятилетка_Минэнерго\2021 год\ИПР_ФП_2020-2024_3 вар._сентябрь 2021\ИПР в МЭ_по замеч\[ДГК_АРМ-программа_ИПР 2021-2026гг_для МЭ_28.10.2021.xlsx]Лист1 (2)'!$F$17:$IU$2605,7,FALSE)/1000</f>
    </nc>
  </rcc>
  <rcc rId="22870" sId="1">
    <nc r="Q1330">
      <f>P1330=R1330</f>
    </nc>
  </rcc>
  <rcc rId="22871" sId="1">
    <nc r="P1331">
      <f>VLOOKUP($C1331,'E:\Ли\Пятилетка_Минэнерго\2021 год\ИПР_ФП_2020-2024_3 вар._сентябрь 2021\ИПР в МЭ_по замеч\[ДГК_АРМ-программа_ИПР 2021-2026гг_для МЭ_28.10.2021.xlsx]Лист1 (2)'!$F$17:$IU$2605,7,FALSE)/1000</f>
    </nc>
  </rcc>
  <rcc rId="22872" sId="1">
    <nc r="Q1331">
      <f>P1331=R1331</f>
    </nc>
  </rcc>
  <rcc rId="22873" sId="1">
    <nc r="P1332">
      <f>VLOOKUP($C1332,'E:\Ли\Пятилетка_Минэнерго\2021 год\ИПР_ФП_2020-2024_3 вар._сентябрь 2021\ИПР в МЭ_по замеч\[ДГК_АРМ-программа_ИПР 2021-2026гг_для МЭ_28.10.2021.xlsx]Лист1 (2)'!$F$17:$IU$2605,7,FALSE)/1000</f>
    </nc>
  </rcc>
  <rcc rId="22874" sId="1">
    <nc r="Q1332">
      <f>P1332=R1332</f>
    </nc>
  </rcc>
  <rcc rId="22875" sId="1">
    <nc r="P1333">
      <f>VLOOKUP($C1333,'E:\Ли\Пятилетка_Минэнерго\2021 год\ИПР_ФП_2020-2024_3 вар._сентябрь 2021\ИПР в МЭ_по замеч\[ДГК_АРМ-программа_ИПР 2021-2026гг_для МЭ_28.10.2021.xlsx]Лист1 (2)'!$F$17:$IU$2605,7,FALSE)/1000</f>
    </nc>
  </rcc>
  <rcc rId="22876" sId="1">
    <nc r="Q1333">
      <f>P1333=R1333</f>
    </nc>
  </rcc>
  <rcc rId="22877" sId="1">
    <nc r="P1334">
      <f>VLOOKUP($C1334,'E:\Ли\Пятилетка_Минэнерго\2021 год\ИПР_ФП_2020-2024_3 вар._сентябрь 2021\ИПР в МЭ_по замеч\[ДГК_АРМ-программа_ИПР 2021-2026гг_для МЭ_28.10.2021.xlsx]Лист1 (2)'!$F$17:$IU$2605,7,FALSE)/1000</f>
    </nc>
  </rcc>
  <rcc rId="22878" sId="1">
    <nc r="Q1334">
      <f>P1334=R1334</f>
    </nc>
  </rcc>
  <rcc rId="22879" sId="1">
    <nc r="P1335">
      <f>VLOOKUP($C1335,'E:\Ли\Пятилетка_Минэнерго\2021 год\ИПР_ФП_2020-2024_3 вар._сентябрь 2021\ИПР в МЭ_по замеч\[ДГК_АРМ-программа_ИПР 2021-2026гг_для МЭ_28.10.2021.xlsx]Лист1 (2)'!$F$17:$IU$2605,7,FALSE)/1000</f>
    </nc>
  </rcc>
  <rcc rId="22880" sId="1">
    <nc r="Q1335">
      <f>P1335=R1335</f>
    </nc>
  </rcc>
  <rcc rId="22881" sId="1">
    <nc r="P1336">
      <f>VLOOKUP($C1336,'E:\Ли\Пятилетка_Минэнерго\2021 год\ИПР_ФП_2020-2024_3 вар._сентябрь 2021\ИПР в МЭ_по замеч\[ДГК_АРМ-программа_ИПР 2021-2026гг_для МЭ_28.10.2021.xlsx]Лист1 (2)'!$F$17:$IU$2605,7,FALSE)/1000</f>
    </nc>
  </rcc>
  <rcc rId="22882" sId="1">
    <nc r="Q1336">
      <f>P1336=R1336</f>
    </nc>
  </rcc>
  <rcc rId="22883" sId="1">
    <nc r="P1337">
      <f>VLOOKUP($C1337,'E:\Ли\Пятилетка_Минэнерго\2021 год\ИПР_ФП_2020-2024_3 вар._сентябрь 2021\ИПР в МЭ_по замеч\[ДГК_АРМ-программа_ИПР 2021-2026гг_для МЭ_28.10.2021.xlsx]Лист1 (2)'!$F$17:$IU$2605,7,FALSE)/1000</f>
    </nc>
  </rcc>
  <rcc rId="22884" sId="1">
    <nc r="Q1337">
      <f>P1337=R1337</f>
    </nc>
  </rcc>
  <rcc rId="22885" sId="1">
    <nc r="P1338">
      <f>VLOOKUP($C1338,'E:\Ли\Пятилетка_Минэнерго\2021 год\ИПР_ФП_2020-2024_3 вар._сентябрь 2021\ИПР в МЭ_по замеч\[ДГК_АРМ-программа_ИПР 2021-2026гг_для МЭ_28.10.2021.xlsx]Лист1 (2)'!$F$17:$IU$2605,7,FALSE)/1000</f>
    </nc>
  </rcc>
  <rcc rId="22886" sId="1">
    <nc r="Q1338">
      <f>P1338=R1338</f>
    </nc>
  </rcc>
  <rcc rId="22887" sId="1">
    <nc r="P1339">
      <f>VLOOKUP($C1339,'E:\Ли\Пятилетка_Минэнерго\2021 год\ИПР_ФП_2020-2024_3 вар._сентябрь 2021\ИПР в МЭ_по замеч\[ДГК_АРМ-программа_ИПР 2021-2026гг_для МЭ_28.10.2021.xlsx]Лист1 (2)'!$F$17:$IU$2605,7,FALSE)/1000</f>
    </nc>
  </rcc>
  <rcc rId="22888" sId="1">
    <nc r="Q1339">
      <f>P1339=R1339</f>
    </nc>
  </rcc>
  <rcc rId="22889" sId="1">
    <nc r="P1340">
      <f>VLOOKUP($C1340,'E:\Ли\Пятилетка_Минэнерго\2021 год\ИПР_ФП_2020-2024_3 вар._сентябрь 2021\ИПР в МЭ_по замеч\[ДГК_АРМ-программа_ИПР 2021-2026гг_для МЭ_28.10.2021.xlsx]Лист1 (2)'!$F$17:$IU$2605,7,FALSE)/1000</f>
    </nc>
  </rcc>
  <rcc rId="22890" sId="1">
    <nc r="Q1340">
      <f>P1340=R1340</f>
    </nc>
  </rcc>
  <rcc rId="22891" sId="1">
    <nc r="P1341">
      <f>VLOOKUP($C1341,'E:\Ли\Пятилетка_Минэнерго\2021 год\ИПР_ФП_2020-2024_3 вар._сентябрь 2021\ИПР в МЭ_по замеч\[ДГК_АРМ-программа_ИПР 2021-2026гг_для МЭ_28.10.2021.xlsx]Лист1 (2)'!$F$17:$IU$2605,7,FALSE)/1000</f>
    </nc>
  </rcc>
  <rcc rId="22892" sId="1">
    <nc r="Q1341">
      <f>P1341=R1341</f>
    </nc>
  </rcc>
  <rcc rId="22893" sId="1">
    <nc r="P1342">
      <f>VLOOKUP($C1342,'E:\Ли\Пятилетка_Минэнерго\2021 год\ИПР_ФП_2020-2024_3 вар._сентябрь 2021\ИПР в МЭ_по замеч\[ДГК_АРМ-программа_ИПР 2021-2026гг_для МЭ_28.10.2021.xlsx]Лист1 (2)'!$F$17:$IU$2605,7,FALSE)/1000</f>
    </nc>
  </rcc>
  <rcc rId="22894" sId="1">
    <nc r="Q1342">
      <f>P1342=R1342</f>
    </nc>
  </rcc>
  <rcc rId="22895" sId="1">
    <nc r="P1343">
      <f>VLOOKUP($C1343,'E:\Ли\Пятилетка_Минэнерго\2021 год\ИПР_ФП_2020-2024_3 вар._сентябрь 2021\ИПР в МЭ_по замеч\[ДГК_АРМ-программа_ИПР 2021-2026гг_для МЭ_28.10.2021.xlsx]Лист1 (2)'!$F$17:$IU$2605,7,FALSE)/1000</f>
    </nc>
  </rcc>
  <rcc rId="22896" sId="1">
    <nc r="Q1343">
      <f>P1343=R1343</f>
    </nc>
  </rcc>
  <rcc rId="22897" sId="1">
    <nc r="P1344">
      <f>VLOOKUP($C1344,'E:\Ли\Пятилетка_Минэнерго\2021 год\ИПР_ФП_2020-2024_3 вар._сентябрь 2021\ИПР в МЭ_по замеч\[ДГК_АРМ-программа_ИПР 2021-2026гг_для МЭ_28.10.2021.xlsx]Лист1 (2)'!$F$17:$IU$2605,7,FALSE)/1000</f>
    </nc>
  </rcc>
  <rcc rId="22898" sId="1">
    <nc r="Q1344">
      <f>P1344=R1344</f>
    </nc>
  </rcc>
  <rcc rId="22899" sId="1">
    <nc r="P1345">
      <f>VLOOKUP($C1345,'E:\Ли\Пятилетка_Минэнерго\2021 год\ИПР_ФП_2020-2024_3 вар._сентябрь 2021\ИПР в МЭ_по замеч\[ДГК_АРМ-программа_ИПР 2021-2026гг_для МЭ_28.10.2021.xlsx]Лист1 (2)'!$F$17:$IU$2605,7,FALSE)/1000</f>
    </nc>
  </rcc>
  <rcc rId="22900" sId="1">
    <nc r="Q1345">
      <f>P1345=R1345</f>
    </nc>
  </rcc>
  <rcc rId="22901" sId="1">
    <nc r="P1346">
      <f>VLOOKUP($C1346,'E:\Ли\Пятилетка_Минэнерго\2021 год\ИПР_ФП_2020-2024_3 вар._сентябрь 2021\ИПР в МЭ_по замеч\[ДГК_АРМ-программа_ИПР 2021-2026гг_для МЭ_28.10.2021.xlsx]Лист1 (2)'!$F$17:$IU$2605,7,FALSE)/1000</f>
    </nc>
  </rcc>
  <rcc rId="22902" sId="1">
    <nc r="Q1346">
      <f>P1346=R1346</f>
    </nc>
  </rcc>
  <rcc rId="22903" sId="1">
    <nc r="P1347">
      <f>VLOOKUP($C1347,'E:\Ли\Пятилетка_Минэнерго\2021 год\ИПР_ФП_2020-2024_3 вар._сентябрь 2021\ИПР в МЭ_по замеч\[ДГК_АРМ-программа_ИПР 2021-2026гг_для МЭ_28.10.2021.xlsx]Лист1 (2)'!$F$17:$IU$2605,7,FALSE)/1000</f>
    </nc>
  </rcc>
  <rcc rId="22904" sId="1">
    <nc r="Q1347">
      <f>P1347=R1347</f>
    </nc>
  </rcc>
  <rcc rId="22905" sId="1">
    <nc r="P1348">
      <f>VLOOKUP($C1348,'E:\Ли\Пятилетка_Минэнерго\2021 год\ИПР_ФП_2020-2024_3 вар._сентябрь 2021\ИПР в МЭ_по замеч\[ДГК_АРМ-программа_ИПР 2021-2026гг_для МЭ_28.10.2021.xlsx]Лист1 (2)'!$F$17:$IU$2605,7,FALSE)/1000</f>
    </nc>
  </rcc>
  <rcc rId="22906" sId="1">
    <nc r="Q1348">
      <f>P1348=R1348</f>
    </nc>
  </rcc>
  <rcc rId="22907" sId="1">
    <nc r="P1349">
      <f>VLOOKUP($C1349,'E:\Ли\Пятилетка_Минэнерго\2021 год\ИПР_ФП_2020-2024_3 вар._сентябрь 2021\ИПР в МЭ_по замеч\[ДГК_АРМ-программа_ИПР 2021-2026гг_для МЭ_28.10.2021.xlsx]Лист1 (2)'!$F$17:$IU$2605,7,FALSE)/1000</f>
    </nc>
  </rcc>
  <rcc rId="22908" sId="1">
    <nc r="Q1349">
      <f>P1349=R1349</f>
    </nc>
  </rcc>
  <rcc rId="22909" sId="1">
    <nc r="P1350">
      <f>VLOOKUP($C1350,'E:\Ли\Пятилетка_Минэнерго\2021 год\ИПР_ФП_2020-2024_3 вар._сентябрь 2021\ИПР в МЭ_по замеч\[ДГК_АРМ-программа_ИПР 2021-2026гг_для МЭ_28.10.2021.xlsx]Лист1 (2)'!$F$17:$IU$2605,7,FALSE)/1000</f>
    </nc>
  </rcc>
  <rcc rId="22910" sId="1">
    <nc r="Q1350">
      <f>P1350=R1350</f>
    </nc>
  </rcc>
  <rcc rId="22911" sId="1">
    <nc r="P1363">
      <f>VLOOKUP($C1363,'E:\Ли\Пятилетка_Минэнерго\2021 год\ИПР_ФП_2020-2024_3 вар._сентябрь 2021\ИПР в МЭ_по замеч\[ДГК_АРМ-программа_ИПР 2021-2026гг_для МЭ_28.10.2021.xlsx]Лист1 (2)'!$F$17:$IU$2605,7,FALSE)/1000</f>
    </nc>
  </rcc>
  <rcc rId="22912" sId="1">
    <nc r="Q1363">
      <f>P1363=R1363</f>
    </nc>
  </rcc>
  <rcc rId="22913" sId="1">
    <nc r="P1364">
      <f>VLOOKUP($C1364,'E:\Ли\Пятилетка_Минэнерго\2021 год\ИПР_ФП_2020-2024_3 вар._сентябрь 2021\ИПР в МЭ_по замеч\[ДГК_АРМ-программа_ИПР 2021-2026гг_для МЭ_28.10.2021.xlsx]Лист1 (2)'!$F$17:$IU$2605,7,FALSE)/1000</f>
    </nc>
  </rcc>
  <rcc rId="22914" sId="1">
    <nc r="Q1364">
      <f>P1364=R1364</f>
    </nc>
  </rcc>
  <rcc rId="22915" sId="1">
    <nc r="P1367">
      <f>VLOOKUP($C1367,'E:\Ли\Пятилетка_Минэнерго\2021 год\ИПР_ФП_2020-2024_3 вар._сентябрь 2021\ИПР в МЭ_по замеч\[ДГК_АРМ-программа_ИПР 2021-2026гг_для МЭ_28.10.2021.xlsx]Лист1 (2)'!$F$17:$IU$2605,7,FALSE)/1000</f>
    </nc>
  </rcc>
  <rcc rId="22916" sId="1">
    <nc r="Q1367">
      <f>P1367=R1367</f>
    </nc>
  </rcc>
  <rcc rId="22917" sId="1">
    <nc r="P1368">
      <f>VLOOKUP($C1368,'E:\Ли\Пятилетка_Минэнерго\2021 год\ИПР_ФП_2020-2024_3 вар._сентябрь 2021\ИПР в МЭ_по замеч\[ДГК_АРМ-программа_ИПР 2021-2026гг_для МЭ_28.10.2021.xlsx]Лист1 (2)'!$F$17:$IU$2605,7,FALSE)/1000</f>
    </nc>
  </rcc>
  <rcc rId="22918" sId="1">
    <nc r="Q1368">
      <f>P1368=R1368</f>
    </nc>
  </rcc>
  <rcc rId="22919" sId="1">
    <nc r="P1369">
      <f>VLOOKUP($C1369,'E:\Ли\Пятилетка_Минэнерго\2021 год\ИПР_ФП_2020-2024_3 вар._сентябрь 2021\ИПР в МЭ_по замеч\[ДГК_АРМ-программа_ИПР 2021-2026гг_для МЭ_28.10.2021.xlsx]Лист1 (2)'!$F$17:$IU$2605,7,FALSE)/1000</f>
    </nc>
  </rcc>
  <rcc rId="22920" sId="1">
    <nc r="Q1369">
      <f>P1369=R1369</f>
    </nc>
  </rcc>
  <rcc rId="22921" sId="1">
    <nc r="P1370">
      <f>VLOOKUP($C1370,'E:\Ли\Пятилетка_Минэнерго\2021 год\ИПР_ФП_2020-2024_3 вар._сентябрь 2021\ИПР в МЭ_по замеч\[ДГК_АРМ-программа_ИПР 2021-2026гг_для МЭ_28.10.2021.xlsx]Лист1 (2)'!$F$17:$IU$2605,7,FALSE)/1000</f>
    </nc>
  </rcc>
  <rcc rId="22922" sId="1">
    <nc r="Q1370">
      <f>P1370=R1370</f>
    </nc>
  </rcc>
  <rcc rId="22923" sId="1">
    <nc r="P1371">
      <f>VLOOKUP($C1371,'E:\Ли\Пятилетка_Минэнерго\2021 год\ИПР_ФП_2020-2024_3 вар._сентябрь 2021\ИПР в МЭ_по замеч\[ДГК_АРМ-программа_ИПР 2021-2026гг_для МЭ_28.10.2021.xlsx]Лист1 (2)'!$F$17:$IU$2605,7,FALSE)/1000</f>
    </nc>
  </rcc>
  <rcc rId="22924" sId="1">
    <nc r="Q1371">
      <f>P1371=R1371</f>
    </nc>
  </rcc>
  <rcc rId="22925" sId="1">
    <nc r="P1372">
      <f>VLOOKUP($C1372,'E:\Ли\Пятилетка_Минэнерго\2021 год\ИПР_ФП_2020-2024_3 вар._сентябрь 2021\ИПР в МЭ_по замеч\[ДГК_АРМ-программа_ИПР 2021-2026гг_для МЭ_28.10.2021.xlsx]Лист1 (2)'!$F$17:$IU$2605,7,FALSE)/1000</f>
    </nc>
  </rcc>
  <rcc rId="22926" sId="1">
    <nc r="Q1372">
      <f>P1372=R1372</f>
    </nc>
  </rcc>
  <rcc rId="22927" sId="1">
    <nc r="P1373">
      <f>VLOOKUP($C1373,'E:\Ли\Пятилетка_Минэнерго\2021 год\ИПР_ФП_2020-2024_3 вар._сентябрь 2021\ИПР в МЭ_по замеч\[ДГК_АРМ-программа_ИПР 2021-2026гг_для МЭ_28.10.2021.xlsx]Лист1 (2)'!$F$17:$IU$2605,7,FALSE)/1000</f>
    </nc>
  </rcc>
  <rcc rId="22928" sId="1">
    <nc r="Q1373">
      <f>P1373=R1373</f>
    </nc>
  </rcc>
  <rcc rId="22929" sId="1">
    <nc r="P1374">
      <f>VLOOKUP($C1374,'E:\Ли\Пятилетка_Минэнерго\2021 год\ИПР_ФП_2020-2024_3 вар._сентябрь 2021\ИПР в МЭ_по замеч\[ДГК_АРМ-программа_ИПР 2021-2026гг_для МЭ_28.10.2021.xlsx]Лист1 (2)'!$F$17:$IU$2605,7,FALSE)/1000</f>
    </nc>
  </rcc>
  <rcc rId="22930" sId="1">
    <nc r="Q1374">
      <f>P1374=R1374</f>
    </nc>
  </rcc>
  <rcc rId="22931" sId="1">
    <nc r="P1375">
      <f>VLOOKUP($C1375,'E:\Ли\Пятилетка_Минэнерго\2021 год\ИПР_ФП_2020-2024_3 вар._сентябрь 2021\ИПР в МЭ_по замеч\[ДГК_АРМ-программа_ИПР 2021-2026гг_для МЭ_28.10.2021.xlsx]Лист1 (2)'!$F$17:$IU$2605,7,FALSE)/1000</f>
    </nc>
  </rcc>
  <rcc rId="22932" sId="1">
    <nc r="Q1375">
      <f>P1375=R1375</f>
    </nc>
  </rcc>
  <rcc rId="22933" sId="1">
    <nc r="P1376">
      <f>VLOOKUP($C1376,'E:\Ли\Пятилетка_Минэнерго\2021 год\ИПР_ФП_2020-2024_3 вар._сентябрь 2021\ИПР в МЭ_по замеч\[ДГК_АРМ-программа_ИПР 2021-2026гг_для МЭ_28.10.2021.xlsx]Лист1 (2)'!$F$17:$IU$2605,7,FALSE)/1000</f>
    </nc>
  </rcc>
  <rcc rId="22934" sId="1">
    <nc r="Q1376">
      <f>P1376=R1376</f>
    </nc>
  </rcc>
  <rcc rId="22935" sId="1">
    <nc r="P1377">
      <f>VLOOKUP($C1377,'E:\Ли\Пятилетка_Минэнерго\2021 год\ИПР_ФП_2020-2024_3 вар._сентябрь 2021\ИПР в МЭ_по замеч\[ДГК_АРМ-программа_ИПР 2021-2026гг_для МЭ_28.10.2021.xlsx]Лист1 (2)'!$F$17:$IU$2605,7,FALSE)/1000</f>
    </nc>
  </rcc>
  <rcc rId="22936" sId="1">
    <nc r="Q1377">
      <f>P1377=R1377</f>
    </nc>
  </rcc>
  <rcc rId="22937" sId="1">
    <nc r="P1378">
      <f>VLOOKUP($C1378,'E:\Ли\Пятилетка_Минэнерго\2021 год\ИПР_ФП_2020-2024_3 вар._сентябрь 2021\ИПР в МЭ_по замеч\[ДГК_АРМ-программа_ИПР 2021-2026гг_для МЭ_28.10.2021.xlsx]Лист1 (2)'!$F$17:$IU$2605,7,FALSE)/1000</f>
    </nc>
  </rcc>
  <rcc rId="22938" sId="1">
    <nc r="Q1378">
      <f>P1378=R1378</f>
    </nc>
  </rcc>
  <rcc rId="22939" sId="1">
    <nc r="P1379">
      <f>VLOOKUP($C1379,'E:\Ли\Пятилетка_Минэнерго\2021 год\ИПР_ФП_2020-2024_3 вар._сентябрь 2021\ИПР в МЭ_по замеч\[ДГК_АРМ-программа_ИПР 2021-2026гг_для МЭ_28.10.2021.xlsx]Лист1 (2)'!$F$17:$IU$2605,7,FALSE)/1000</f>
    </nc>
  </rcc>
  <rcc rId="22940" sId="1">
    <nc r="Q1379">
      <f>P1379=R1379</f>
    </nc>
  </rcc>
  <rcc rId="22941" sId="1">
    <nc r="P1380">
      <f>VLOOKUP($C1380,'E:\Ли\Пятилетка_Минэнерго\2021 год\ИПР_ФП_2020-2024_3 вар._сентябрь 2021\ИПР в МЭ_по замеч\[ДГК_АРМ-программа_ИПР 2021-2026гг_для МЭ_28.10.2021.xlsx]Лист1 (2)'!$F$17:$IU$2605,7,FALSE)/1000</f>
    </nc>
  </rcc>
  <rcc rId="22942" sId="1">
    <nc r="Q1380">
      <f>P1380=R1380</f>
    </nc>
  </rcc>
  <rcc rId="22943" sId="1">
    <nc r="P1381">
      <f>VLOOKUP($C1381,'E:\Ли\Пятилетка_Минэнерго\2021 год\ИПР_ФП_2020-2024_3 вар._сентябрь 2021\ИПР в МЭ_по замеч\[ДГК_АРМ-программа_ИПР 2021-2026гг_для МЭ_28.10.2021.xlsx]Лист1 (2)'!$F$17:$IU$2605,7,FALSE)/1000</f>
    </nc>
  </rcc>
  <rcc rId="22944" sId="1">
    <nc r="Q1381">
      <f>P1381=R1381</f>
    </nc>
  </rcc>
  <rcc rId="22945" sId="1">
    <nc r="P1382">
      <f>VLOOKUP($C1382,'E:\Ли\Пятилетка_Минэнерго\2021 год\ИПР_ФП_2020-2024_3 вар._сентябрь 2021\ИПР в МЭ_по замеч\[ДГК_АРМ-программа_ИПР 2021-2026гг_для МЭ_28.10.2021.xlsx]Лист1 (2)'!$F$17:$IU$2605,7,FALSE)/1000</f>
    </nc>
  </rcc>
  <rcc rId="22946" sId="1">
    <nc r="Q1382">
      <f>P1382=R1382</f>
    </nc>
  </rcc>
  <rcc rId="22947" sId="1">
    <nc r="P1383">
      <f>VLOOKUP($C1383,'E:\Ли\Пятилетка_Минэнерго\2021 год\ИПР_ФП_2020-2024_3 вар._сентябрь 2021\ИПР в МЭ_по замеч\[ДГК_АРМ-программа_ИПР 2021-2026гг_для МЭ_28.10.2021.xlsx]Лист1 (2)'!$F$17:$IU$2605,7,FALSE)/1000</f>
    </nc>
  </rcc>
  <rcc rId="22948" sId="1">
    <nc r="Q1383">
      <f>P1383=R1383</f>
    </nc>
  </rcc>
  <rcc rId="22949" sId="1">
    <nc r="P1384">
      <f>VLOOKUP($C1384,'E:\Ли\Пятилетка_Минэнерго\2021 год\ИПР_ФП_2020-2024_3 вар._сентябрь 2021\ИПР в МЭ_по замеч\[ДГК_АРМ-программа_ИПР 2021-2026гг_для МЭ_28.10.2021.xlsx]Лист1 (2)'!$F$17:$IU$2605,7,FALSE)/1000</f>
    </nc>
  </rcc>
  <rcc rId="22950" sId="1">
    <nc r="Q1384">
      <f>P1384=R1384</f>
    </nc>
  </rcc>
  <rcc rId="22951" sId="1">
    <nc r="P1385">
      <f>VLOOKUP($C1385,'E:\Ли\Пятилетка_Минэнерго\2021 год\ИПР_ФП_2020-2024_3 вар._сентябрь 2021\ИПР в МЭ_по замеч\[ДГК_АРМ-программа_ИПР 2021-2026гг_для МЭ_28.10.2021.xlsx]Лист1 (2)'!$F$17:$IU$2605,7,FALSE)/1000</f>
    </nc>
  </rcc>
  <rcc rId="22952" sId="1">
    <nc r="Q1385">
      <f>P1385=R1385</f>
    </nc>
  </rcc>
  <rcc rId="22953" sId="1">
    <nc r="P1386">
      <f>VLOOKUP($C1386,'E:\Ли\Пятилетка_Минэнерго\2021 год\ИПР_ФП_2020-2024_3 вар._сентябрь 2021\ИПР в МЭ_по замеч\[ДГК_АРМ-программа_ИПР 2021-2026гг_для МЭ_28.10.2021.xlsx]Лист1 (2)'!$F$17:$IU$2605,7,FALSE)/1000</f>
    </nc>
  </rcc>
  <rcc rId="22954" sId="1">
    <nc r="Q1386">
      <f>P1386=R1386</f>
    </nc>
  </rcc>
  <rcc rId="22955" sId="1">
    <nc r="P1387">
      <f>VLOOKUP($C1387,'E:\Ли\Пятилетка_Минэнерго\2021 год\ИПР_ФП_2020-2024_3 вар._сентябрь 2021\ИПР в МЭ_по замеч\[ДГК_АРМ-программа_ИПР 2021-2026гг_для МЭ_28.10.2021.xlsx]Лист1 (2)'!$F$17:$IU$2605,7,FALSE)/1000</f>
    </nc>
  </rcc>
  <rcc rId="22956" sId="1">
    <nc r="Q1387">
      <f>P1387=R1387</f>
    </nc>
  </rcc>
  <rcc rId="22957" sId="1">
    <nc r="P1388">
      <f>VLOOKUP($C1388,'E:\Ли\Пятилетка_Минэнерго\2021 год\ИПР_ФП_2020-2024_3 вар._сентябрь 2021\ИПР в МЭ_по замеч\[ДГК_АРМ-программа_ИПР 2021-2026гг_для МЭ_28.10.2021.xlsx]Лист1 (2)'!$F$17:$IU$2605,7,FALSE)/1000</f>
    </nc>
  </rcc>
  <rcc rId="22958" sId="1">
    <nc r="Q1388">
      <f>P1388=R1388</f>
    </nc>
  </rcc>
  <rcc rId="22959" sId="1">
    <nc r="P1389">
      <f>VLOOKUP($C1389,'E:\Ли\Пятилетка_Минэнерго\2021 год\ИПР_ФП_2020-2024_3 вар._сентябрь 2021\ИПР в МЭ_по замеч\[ДГК_АРМ-программа_ИПР 2021-2026гг_для МЭ_28.10.2021.xlsx]Лист1 (2)'!$F$17:$IU$2605,7,FALSE)/1000</f>
    </nc>
  </rcc>
  <rcc rId="22960" sId="1">
    <nc r="Q1389">
      <f>P1389=R1389</f>
    </nc>
  </rcc>
  <rcc rId="22961" sId="1">
    <nc r="P1390">
      <f>VLOOKUP($C1390,'E:\Ли\Пятилетка_Минэнерго\2021 год\ИПР_ФП_2020-2024_3 вар._сентябрь 2021\ИПР в МЭ_по замеч\[ДГК_АРМ-программа_ИПР 2021-2026гг_для МЭ_28.10.2021.xlsx]Лист1 (2)'!$F$17:$IU$2605,7,FALSE)/1000</f>
    </nc>
  </rcc>
  <rcc rId="22962" sId="1">
    <nc r="Q1390">
      <f>P1390=R1390</f>
    </nc>
  </rcc>
  <rcc rId="22963" sId="1">
    <nc r="P1391">
      <f>VLOOKUP($C1391,'E:\Ли\Пятилетка_Минэнерго\2021 год\ИПР_ФП_2020-2024_3 вар._сентябрь 2021\ИПР в МЭ_по замеч\[ДГК_АРМ-программа_ИПР 2021-2026гг_для МЭ_28.10.2021.xlsx]Лист1 (2)'!$F$17:$IU$2605,7,FALSE)/1000</f>
    </nc>
  </rcc>
  <rcc rId="22964" sId="1">
    <nc r="Q1391">
      <f>P1391=R1391</f>
    </nc>
  </rcc>
  <rcc rId="22965" sId="1">
    <nc r="P1392">
      <f>VLOOKUP($C1392,'E:\Ли\Пятилетка_Минэнерго\2021 год\ИПР_ФП_2020-2024_3 вар._сентябрь 2021\ИПР в МЭ_по замеч\[ДГК_АРМ-программа_ИПР 2021-2026гг_для МЭ_28.10.2021.xlsx]Лист1 (2)'!$F$17:$IU$2605,7,FALSE)/1000</f>
    </nc>
  </rcc>
  <rcc rId="22966" sId="1">
    <nc r="Q1392">
      <f>P1392=R1392</f>
    </nc>
  </rcc>
  <rcc rId="22967" sId="1">
    <nc r="P1393">
      <f>VLOOKUP($C1393,'E:\Ли\Пятилетка_Минэнерго\2021 год\ИПР_ФП_2020-2024_3 вар._сентябрь 2021\ИПР в МЭ_по замеч\[ДГК_АРМ-программа_ИПР 2021-2026гг_для МЭ_28.10.2021.xlsx]Лист1 (2)'!$F$17:$IU$2605,7,FALSE)/1000</f>
    </nc>
  </rcc>
  <rcc rId="22968" sId="1">
    <nc r="Q1393">
      <f>P1393=R1393</f>
    </nc>
  </rcc>
  <rcc rId="22969" sId="1">
    <nc r="P1394">
      <f>VLOOKUP($C1394,'E:\Ли\Пятилетка_Минэнерго\2021 год\ИПР_ФП_2020-2024_3 вар._сентябрь 2021\ИПР в МЭ_по замеч\[ДГК_АРМ-программа_ИПР 2021-2026гг_для МЭ_28.10.2021.xlsx]Лист1 (2)'!$F$17:$IU$2605,7,FALSE)/1000</f>
    </nc>
  </rcc>
  <rcc rId="22970" sId="1">
    <nc r="Q1394">
      <f>P1394=R1394</f>
    </nc>
  </rcc>
  <rcc rId="22971" sId="1">
    <nc r="P1395">
      <f>VLOOKUP($C1395,'E:\Ли\Пятилетка_Минэнерго\2021 год\ИПР_ФП_2020-2024_3 вар._сентябрь 2021\ИПР в МЭ_по замеч\[ДГК_АРМ-программа_ИПР 2021-2026гг_для МЭ_28.10.2021.xlsx]Лист1 (2)'!$F$17:$IU$2605,7,FALSE)/1000</f>
    </nc>
  </rcc>
  <rcc rId="22972" sId="1">
    <nc r="Q1395">
      <f>P1395=R1395</f>
    </nc>
  </rcc>
  <rcc rId="22973" sId="1">
    <nc r="P1396">
      <f>VLOOKUP($C1396,'E:\Ли\Пятилетка_Минэнерго\2021 год\ИПР_ФП_2020-2024_3 вар._сентябрь 2021\ИПР в МЭ_по замеч\[ДГК_АРМ-программа_ИПР 2021-2026гг_для МЭ_28.10.2021.xlsx]Лист1 (2)'!$F$17:$IU$2605,7,FALSE)/1000</f>
    </nc>
  </rcc>
  <rcc rId="22974" sId="1">
    <nc r="Q1396">
      <f>P1396=R1396</f>
    </nc>
  </rcc>
  <rcc rId="22975" sId="1">
    <nc r="P1397">
      <f>VLOOKUP($C1397,'E:\Ли\Пятилетка_Минэнерго\2021 год\ИПР_ФП_2020-2024_3 вар._сентябрь 2021\ИПР в МЭ_по замеч\[ДГК_АРМ-программа_ИПР 2021-2026гг_для МЭ_28.10.2021.xlsx]Лист1 (2)'!$F$17:$IU$2605,7,FALSE)/1000</f>
    </nc>
  </rcc>
  <rcc rId="22976" sId="1">
    <nc r="Q1397">
      <f>P1397=R1397</f>
    </nc>
  </rcc>
  <rcc rId="22977" sId="1">
    <nc r="P1398">
      <f>VLOOKUP($C1398,'E:\Ли\Пятилетка_Минэнерго\2021 год\ИПР_ФП_2020-2024_3 вар._сентябрь 2021\ИПР в МЭ_по замеч\[ДГК_АРМ-программа_ИПР 2021-2026гг_для МЭ_28.10.2021.xlsx]Лист1 (2)'!$F$17:$IU$2605,7,FALSE)/1000</f>
    </nc>
  </rcc>
  <rcc rId="22978" sId="1">
    <nc r="Q1398">
      <f>P1398=R1398</f>
    </nc>
  </rcc>
  <rcc rId="22979" sId="1">
    <nc r="P1399">
      <f>VLOOKUP($C1399,'E:\Ли\Пятилетка_Минэнерго\2021 год\ИПР_ФП_2020-2024_3 вар._сентябрь 2021\ИПР в МЭ_по замеч\[ДГК_АРМ-программа_ИПР 2021-2026гг_для МЭ_28.10.2021.xlsx]Лист1 (2)'!$F$17:$IU$2605,7,FALSE)/1000</f>
    </nc>
  </rcc>
  <rcc rId="22980" sId="1">
    <nc r="Q1399">
      <f>P1399=R1399</f>
    </nc>
  </rcc>
  <rcc rId="22981" sId="1">
    <nc r="P1400">
      <f>VLOOKUP($C1400,'E:\Ли\Пятилетка_Минэнерго\2021 год\ИПР_ФП_2020-2024_3 вар._сентябрь 2021\ИПР в МЭ_по замеч\[ДГК_АРМ-программа_ИПР 2021-2026гг_для МЭ_28.10.2021.xlsx]Лист1 (2)'!$F$17:$IU$2605,7,FALSE)/1000</f>
    </nc>
  </rcc>
  <rcc rId="22982" sId="1">
    <nc r="Q1400">
      <f>P1400=R1400</f>
    </nc>
  </rcc>
  <rcc rId="22983" sId="1">
    <nc r="P1401">
      <f>VLOOKUP($C1401,'E:\Ли\Пятилетка_Минэнерго\2021 год\ИПР_ФП_2020-2024_3 вар._сентябрь 2021\ИПР в МЭ_по замеч\[ДГК_АРМ-программа_ИПР 2021-2026гг_для МЭ_28.10.2021.xlsx]Лист1 (2)'!$F$17:$IU$2605,7,FALSE)/1000</f>
    </nc>
  </rcc>
  <rcc rId="22984" sId="1">
    <nc r="Q1401">
      <f>P1401=R1401</f>
    </nc>
  </rcc>
  <rcc rId="22985" sId="1">
    <nc r="P1402">
      <f>VLOOKUP($C1402,'E:\Ли\Пятилетка_Минэнерго\2021 год\ИПР_ФП_2020-2024_3 вар._сентябрь 2021\ИПР в МЭ_по замеч\[ДГК_АРМ-программа_ИПР 2021-2026гг_для МЭ_28.10.2021.xlsx]Лист1 (2)'!$F$17:$IU$2605,7,FALSE)/1000</f>
    </nc>
  </rcc>
  <rcc rId="22986" sId="1">
    <nc r="Q1402">
      <f>P1402=R1402</f>
    </nc>
  </rcc>
  <rcc rId="22987" sId="1">
    <nc r="P1403">
      <f>VLOOKUP($C1403,'E:\Ли\Пятилетка_Минэнерго\2021 год\ИПР_ФП_2020-2024_3 вар._сентябрь 2021\ИПР в МЭ_по замеч\[ДГК_АРМ-программа_ИПР 2021-2026гг_для МЭ_28.10.2021.xlsx]Лист1 (2)'!$F$17:$IU$2605,7,FALSE)/1000</f>
    </nc>
  </rcc>
  <rcc rId="22988" sId="1">
    <nc r="Q1403">
      <f>P1403=R1403</f>
    </nc>
  </rcc>
  <rcc rId="22989" sId="1">
    <nc r="P1404">
      <f>VLOOKUP($C1404,'E:\Ли\Пятилетка_Минэнерго\2021 год\ИПР_ФП_2020-2024_3 вар._сентябрь 2021\ИПР в МЭ_по замеч\[ДГК_АРМ-программа_ИПР 2021-2026гг_для МЭ_28.10.2021.xlsx]Лист1 (2)'!$F$17:$IU$2605,7,FALSE)/1000</f>
    </nc>
  </rcc>
  <rcc rId="22990" sId="1">
    <nc r="Q1404">
      <f>P1404=R1404</f>
    </nc>
  </rcc>
  <rcc rId="22991" sId="1">
    <nc r="P1405">
      <f>VLOOKUP($C1405,'E:\Ли\Пятилетка_Минэнерго\2021 год\ИПР_ФП_2020-2024_3 вар._сентябрь 2021\ИПР в МЭ_по замеч\[ДГК_АРМ-программа_ИПР 2021-2026гг_для МЭ_28.10.2021.xlsx]Лист1 (2)'!$F$17:$IU$2605,7,FALSE)/1000</f>
    </nc>
  </rcc>
  <rcc rId="22992" sId="1">
    <nc r="Q1405">
      <f>P1405=R1405</f>
    </nc>
  </rcc>
  <rcc rId="22993" sId="1">
    <nc r="P1406">
      <f>VLOOKUP($C1406,'E:\Ли\Пятилетка_Минэнерго\2021 год\ИПР_ФП_2020-2024_3 вар._сентябрь 2021\ИПР в МЭ_по замеч\[ДГК_АРМ-программа_ИПР 2021-2026гг_для МЭ_28.10.2021.xlsx]Лист1 (2)'!$F$17:$IU$2605,7,FALSE)/1000</f>
    </nc>
  </rcc>
  <rcc rId="22994" sId="1">
    <nc r="Q1406">
      <f>P1406=R1406</f>
    </nc>
  </rcc>
  <rcc rId="22995" sId="1">
    <nc r="P1407">
      <f>VLOOKUP($C1407,'E:\Ли\Пятилетка_Минэнерго\2021 год\ИПР_ФП_2020-2024_3 вар._сентябрь 2021\ИПР в МЭ_по замеч\[ДГК_АРМ-программа_ИПР 2021-2026гг_для МЭ_28.10.2021.xlsx]Лист1 (2)'!$F$17:$IU$2605,7,FALSE)/1000</f>
    </nc>
  </rcc>
  <rcc rId="22996" sId="1">
    <nc r="Q1407">
      <f>P1407=R1407</f>
    </nc>
  </rcc>
  <rcc rId="22997" sId="1">
    <nc r="P1408">
      <f>VLOOKUP($C1408,'E:\Ли\Пятилетка_Минэнерго\2021 год\ИПР_ФП_2020-2024_3 вар._сентябрь 2021\ИПР в МЭ_по замеч\[ДГК_АРМ-программа_ИПР 2021-2026гг_для МЭ_28.10.2021.xlsx]Лист1 (2)'!$F$17:$IU$2605,7,FALSE)/1000</f>
    </nc>
  </rcc>
  <rcc rId="22998" sId="1">
    <nc r="Q1408">
      <f>P1408=R1408</f>
    </nc>
  </rcc>
  <rcc rId="22999" sId="1">
    <nc r="P1423">
      <f>VLOOKUP($C1423,'E:\Ли\Пятилетка_Минэнерго\2021 год\ИПР_ФП_2020-2024_3 вар._сентябрь 2021\ИПР в МЭ_по замеч\[ДГК_АРМ-программа_ИПР 2021-2026гг_для МЭ_28.10.2021.xlsx]Лист1 (2)'!$F$17:$IU$2605,7,FALSE)/1000</f>
    </nc>
  </rcc>
  <rcc rId="23000" sId="1">
    <nc r="Q1423">
      <f>P1423=R1423</f>
    </nc>
  </rcc>
  <rcc rId="23001" sId="1" odxf="1" s="1" dxf="1">
    <nc r="P1428">
      <f>VLOOKUP($C1428,'E:\Ли\Пятилетка_Минэнерго\2021 год\ИПР_ФП_2020-2024_3 вар._сентябрь 2021\ИПР в МЭ_по замеч\[ДГК_АРМ-программа_ИПР 2021-2026гг_для МЭ_28.10.2021.xlsx]Лист1 (2)'!$F$17:$IU$2605,7,FALSE)/1000</f>
    </nc>
    <odxf>
      <font>
        <b val="0"/>
        <i val="0"/>
        <strike val="0"/>
        <condense val="0"/>
        <extend val="0"/>
        <outline val="0"/>
        <shadow val="0"/>
        <u val="none"/>
        <vertAlign val="baseline"/>
        <sz val="12"/>
        <color auto="1"/>
        <name val="Times New Roman CYR"/>
        <scheme val="none"/>
      </font>
      <numFmt numFmtId="4" formatCode="#,##0.00"/>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font>
        <sz val="12"/>
        <color auto="1"/>
        <name val="Times New Roman"/>
        <scheme val="none"/>
      </font>
      <alignment wrapText="0" readingOrder="0"/>
      <protection locked="1"/>
    </ndxf>
  </rcc>
  <rcc rId="23002" sId="1" odxf="1" s="1" dxf="1">
    <nc r="Q1428">
      <f>P1428=R1428</f>
    </nc>
    <odxf>
      <font>
        <b val="0"/>
        <i val="0"/>
        <strike val="0"/>
        <condense val="0"/>
        <extend val="0"/>
        <outline val="0"/>
        <shadow val="0"/>
        <u val="none"/>
        <vertAlign val="baseline"/>
        <sz val="12"/>
        <color auto="1"/>
        <name val="Times New Roman CYR"/>
        <scheme val="none"/>
      </font>
      <numFmt numFmtId="4" formatCode="#,##0.00"/>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0" hidden="0"/>
    </odxf>
    <ndxf>
      <font>
        <sz val="12"/>
        <color auto="1"/>
        <name val="Times New Roman"/>
        <scheme val="none"/>
      </font>
      <alignment wrapText="0" readingOrder="0"/>
      <protection locked="1"/>
    </ndxf>
  </rcc>
  <rcc rId="23003" sId="1">
    <nc r="P1431">
      <f>VLOOKUP($C1431,'E:\Ли\Пятилетка_Минэнерго\2021 год\ИПР_ФП_2020-2024_3 вар._сентябрь 2021\ИПР в МЭ_по замеч\[ДГК_АРМ-программа_ИПР 2021-2026гг_для МЭ_28.10.2021.xlsx]Лист1 (2)'!$F$17:$IU$2605,7,FALSE)/1000</f>
    </nc>
  </rcc>
  <rcc rId="23004" sId="1">
    <nc r="Q1431">
      <f>P1431=R1431</f>
    </nc>
  </rcc>
  <rcc rId="23005" sId="1">
    <nc r="P1432">
      <f>VLOOKUP($C1432,'E:\Ли\Пятилетка_Минэнерго\2021 год\ИПР_ФП_2020-2024_3 вар._сентябрь 2021\ИПР в МЭ_по замеч\[ДГК_АРМ-программа_ИПР 2021-2026гг_для МЭ_28.10.2021.xlsx]Лист1 (2)'!$F$17:$IU$2605,7,FALSE)/1000</f>
    </nc>
  </rcc>
  <rcc rId="23006" sId="1">
    <nc r="Q1432">
      <f>P1432=R1432</f>
    </nc>
  </rcc>
  <rcc rId="23007" sId="1">
    <nc r="P1433">
      <f>VLOOKUP($C1433,'E:\Ли\Пятилетка_Минэнерго\2021 год\ИПР_ФП_2020-2024_3 вар._сентябрь 2021\ИПР в МЭ_по замеч\[ДГК_АРМ-программа_ИПР 2021-2026гг_для МЭ_28.10.2021.xlsx]Лист1 (2)'!$F$17:$IU$2605,7,FALSE)/1000</f>
    </nc>
  </rcc>
  <rcc rId="23008" sId="1">
    <nc r="Q1433">
      <f>P1433=R1433</f>
    </nc>
  </rcc>
  <rcc rId="23009" sId="1">
    <nc r="P1439">
      <f>VLOOKUP($C1439,'E:\Ли\Пятилетка_Минэнерго\2021 год\ИПР_ФП_2020-2024_3 вар._сентябрь 2021\ИПР в МЭ_по замеч\[ДГК_АРМ-программа_ИПР 2021-2026гг_для МЭ_28.10.2021.xlsx]Лист1 (2)'!$F$17:$IU$2605,7,FALSE)/1000</f>
    </nc>
  </rcc>
  <rcc rId="23010" sId="1">
    <nc r="Q1439">
      <f>P1439=R1439</f>
    </nc>
  </rcc>
  <rcc rId="23011" sId="1">
    <nc r="P1440">
      <f>VLOOKUP($C1440,'E:\Ли\Пятилетка_Минэнерго\2021 год\ИПР_ФП_2020-2024_3 вар._сентябрь 2021\ИПР в МЭ_по замеч\[ДГК_АРМ-программа_ИПР 2021-2026гг_для МЭ_28.10.2021.xlsx]Лист1 (2)'!$F$17:$IU$2605,7,FALSE)/1000</f>
    </nc>
  </rcc>
  <rcc rId="23012" sId="1">
    <nc r="Q1440">
      <f>P1440=R1440</f>
    </nc>
  </rcc>
  <rcc rId="23013" sId="1">
    <nc r="P1441">
      <f>VLOOKUP($C1441,'E:\Ли\Пятилетка_Минэнерго\2021 год\ИПР_ФП_2020-2024_3 вар._сентябрь 2021\ИПР в МЭ_по замеч\[ДГК_АРМ-программа_ИПР 2021-2026гг_для МЭ_28.10.2021.xlsx]Лист1 (2)'!$F$17:$IU$2605,7,FALSE)/1000</f>
    </nc>
  </rcc>
  <rcc rId="23014" sId="1">
    <nc r="Q1441">
      <f>P1441=R1441</f>
    </nc>
  </rcc>
  <rcc rId="23015" sId="1">
    <nc r="P1442">
      <f>VLOOKUP($C1442,'E:\Ли\Пятилетка_Минэнерго\2021 год\ИПР_ФП_2020-2024_3 вар._сентябрь 2021\ИПР в МЭ_по замеч\[ДГК_АРМ-программа_ИПР 2021-2026гг_для МЭ_28.10.2021.xlsx]Лист1 (2)'!$F$17:$IU$2605,7,FALSE)/1000</f>
    </nc>
  </rcc>
  <rcc rId="23016" sId="1">
    <nc r="Q1442">
      <f>P1442=R1442</f>
    </nc>
  </rcc>
  <rcc rId="23017" sId="1">
    <nc r="P1443">
      <f>VLOOKUP($C1443,'E:\Ли\Пятилетка_Минэнерго\2021 год\ИПР_ФП_2020-2024_3 вар._сентябрь 2021\ИПР в МЭ_по замеч\[ДГК_АРМ-программа_ИПР 2021-2026гг_для МЭ_28.10.2021.xlsx]Лист1 (2)'!$F$17:$IU$2605,7,FALSE)/1000</f>
    </nc>
  </rcc>
  <rcc rId="23018" sId="1">
    <nc r="Q1443">
      <f>P1443=R1443</f>
    </nc>
  </rcc>
  <rcc rId="23019" sId="1">
    <nc r="P1444">
      <f>VLOOKUP($C1444,'E:\Ли\Пятилетка_Минэнерго\2021 год\ИПР_ФП_2020-2024_3 вар._сентябрь 2021\ИПР в МЭ_по замеч\[ДГК_АРМ-программа_ИПР 2021-2026гг_для МЭ_28.10.2021.xlsx]Лист1 (2)'!$F$17:$IU$2605,7,FALSE)/1000</f>
    </nc>
  </rcc>
  <rcc rId="23020" sId="1">
    <nc r="Q1444">
      <f>P1444=R1444</f>
    </nc>
  </rcc>
  <rcc rId="23021" sId="1">
    <nc r="P1457">
      <f>VLOOKUP($C1457,'E:\Ли\Пятилетка_Минэнерго\2021 год\ИПР_ФП_2020-2024_3 вар._сентябрь 2021\ИПР в МЭ_по замеч\[ДГК_АРМ-программа_ИПР 2021-2026гг_для МЭ_28.10.2021.xlsx]Лист1 (2)'!$F$17:$IU$2605,7,FALSE)/1000</f>
    </nc>
  </rcc>
  <rcc rId="23022" sId="1">
    <nc r="Q1457">
      <f>P1457=R1457</f>
    </nc>
  </rcc>
  <rcc rId="23023" sId="1">
    <nc r="P1458">
      <f>VLOOKUP($C1458,'E:\Ли\Пятилетка_Минэнерго\2021 год\ИПР_ФП_2020-2024_3 вар._сентябрь 2021\ИПР в МЭ_по замеч\[ДГК_АРМ-программа_ИПР 2021-2026гг_для МЭ_28.10.2021.xlsx]Лист1 (2)'!$F$17:$IU$2605,7,FALSE)/1000</f>
    </nc>
  </rcc>
  <rcc rId="23024" sId="1">
    <nc r="Q1458">
      <f>P1458=R1458</f>
    </nc>
  </rcc>
  <rcc rId="23025" sId="1">
    <nc r="P1461">
      <f>VLOOKUP($C1461,'E:\Ли\Пятилетка_Минэнерго\2021 год\ИПР_ФП_2020-2024_3 вар._сентябрь 2021\ИПР в МЭ_по замеч\[ДГК_АРМ-программа_ИПР 2021-2026гг_для МЭ_28.10.2021.xlsx]Лист1 (2)'!$F$17:$IU$2605,7,FALSE)/1000</f>
    </nc>
  </rcc>
  <rcc rId="23026" sId="1">
    <nc r="Q1461">
      <f>P1461=R1461</f>
    </nc>
  </rcc>
  <rcc rId="23027" sId="1">
    <nc r="P1462">
      <f>VLOOKUP($C1462,'E:\Ли\Пятилетка_Минэнерго\2021 год\ИПР_ФП_2020-2024_3 вар._сентябрь 2021\ИПР в МЭ_по замеч\[ДГК_АРМ-программа_ИПР 2021-2026гг_для МЭ_28.10.2021.xlsx]Лист1 (2)'!$F$17:$IU$2605,7,FALSE)/1000</f>
    </nc>
  </rcc>
  <rcc rId="23028" sId="1">
    <nc r="Q1462">
      <f>P1462=R1462</f>
    </nc>
  </rcc>
  <rcc rId="23029" sId="1">
    <nc r="P1463">
      <f>VLOOKUP($C1463,'E:\Ли\Пятилетка_Минэнерго\2021 год\ИПР_ФП_2020-2024_3 вар._сентябрь 2021\ИПР в МЭ_по замеч\[ДГК_АРМ-программа_ИПР 2021-2026гг_для МЭ_28.10.2021.xlsx]Лист1 (2)'!$F$17:$IU$2605,7,FALSE)/1000</f>
    </nc>
  </rcc>
  <rcc rId="23030" sId="1">
    <nc r="Q1463">
      <f>P1463=R1463</f>
    </nc>
  </rcc>
  <rcc rId="23031" sId="1">
    <nc r="P1464">
      <f>VLOOKUP($C1464,'E:\Ли\Пятилетка_Минэнерго\2021 год\ИПР_ФП_2020-2024_3 вар._сентябрь 2021\ИПР в МЭ_по замеч\[ДГК_АРМ-программа_ИПР 2021-2026гг_для МЭ_28.10.2021.xlsx]Лист1 (2)'!$F$17:$IU$2605,7,FALSE)/1000</f>
    </nc>
  </rcc>
  <rcc rId="23032" sId="1">
    <nc r="Q1464">
      <f>P1464=R1464</f>
    </nc>
  </rcc>
  <rcc rId="23033" sId="1">
    <nc r="P1465">
      <f>VLOOKUP($C1465,'E:\Ли\Пятилетка_Минэнерго\2021 год\ИПР_ФП_2020-2024_3 вар._сентябрь 2021\ИПР в МЭ_по замеч\[ДГК_АРМ-программа_ИПР 2021-2026гг_для МЭ_28.10.2021.xlsx]Лист1 (2)'!$F$17:$IU$2605,7,FALSE)/1000</f>
    </nc>
  </rcc>
  <rcc rId="23034" sId="1">
    <nc r="Q1465">
      <f>P1465=R1465</f>
    </nc>
  </rcc>
  <rcc rId="23035" sId="1">
    <nc r="P1466">
      <f>VLOOKUP($C1466,'E:\Ли\Пятилетка_Минэнерго\2021 год\ИПР_ФП_2020-2024_3 вар._сентябрь 2021\ИПР в МЭ_по замеч\[ДГК_АРМ-программа_ИПР 2021-2026гг_для МЭ_28.10.2021.xlsx]Лист1 (2)'!$F$17:$IU$2605,7,FALSE)/1000</f>
    </nc>
  </rcc>
  <rcc rId="23036" sId="1">
    <nc r="Q1466">
      <f>P1466=R1466</f>
    </nc>
  </rcc>
  <rcc rId="23037" sId="1">
    <nc r="P1467">
      <f>VLOOKUP($C1467,'E:\Ли\Пятилетка_Минэнерго\2021 год\ИПР_ФП_2020-2024_3 вар._сентябрь 2021\ИПР в МЭ_по замеч\[ДГК_АРМ-программа_ИПР 2021-2026гг_для МЭ_28.10.2021.xlsx]Лист1 (2)'!$F$17:$IU$2605,7,FALSE)/1000</f>
    </nc>
  </rcc>
  <rcc rId="23038" sId="1">
    <nc r="Q1467">
      <f>P1467=R1467</f>
    </nc>
  </rcc>
  <rcc rId="23039" sId="1">
    <nc r="P1468">
      <f>VLOOKUP($C1468,'E:\Ли\Пятилетка_Минэнерго\2021 год\ИПР_ФП_2020-2024_3 вар._сентябрь 2021\ИПР в МЭ_по замеч\[ДГК_АРМ-программа_ИПР 2021-2026гг_для МЭ_28.10.2021.xlsx]Лист1 (2)'!$F$17:$IU$2605,7,FALSE)/1000</f>
    </nc>
  </rcc>
  <rcc rId="23040" sId="1">
    <nc r="Q1468">
      <f>P1468=R1468</f>
    </nc>
  </rcc>
  <rcc rId="23041" sId="1">
    <nc r="P1469">
      <f>VLOOKUP($C1469,'E:\Ли\Пятилетка_Минэнерго\2021 год\ИПР_ФП_2020-2024_3 вар._сентябрь 2021\ИПР в МЭ_по замеч\[ДГК_АРМ-программа_ИПР 2021-2026гг_для МЭ_28.10.2021.xlsx]Лист1 (2)'!$F$17:$IU$2605,7,FALSE)/1000</f>
    </nc>
  </rcc>
  <rcc rId="23042" sId="1">
    <nc r="Q1469">
      <f>P1469=R1469</f>
    </nc>
  </rcc>
  <rcc rId="23043" sId="1">
    <nc r="P1470">
      <f>VLOOKUP($C1470,'E:\Ли\Пятилетка_Минэнерго\2021 год\ИПР_ФП_2020-2024_3 вар._сентябрь 2021\ИПР в МЭ_по замеч\[ДГК_АРМ-программа_ИПР 2021-2026гг_для МЭ_28.10.2021.xlsx]Лист1 (2)'!$F$17:$IU$2605,7,FALSE)/1000</f>
    </nc>
  </rcc>
  <rcc rId="23044" sId="1">
    <nc r="Q1470">
      <f>P1470=R1470</f>
    </nc>
  </rcc>
  <rcc rId="23045" sId="1">
    <nc r="P1471">
      <f>VLOOKUP($C1471,'E:\Ли\Пятилетка_Минэнерго\2021 год\ИПР_ФП_2020-2024_3 вар._сентябрь 2021\ИПР в МЭ_по замеч\[ДГК_АРМ-программа_ИПР 2021-2026гг_для МЭ_28.10.2021.xlsx]Лист1 (2)'!$F$17:$IU$2605,7,FALSE)/1000</f>
    </nc>
  </rcc>
  <rcc rId="23046" sId="1">
    <nc r="Q1471">
      <f>P1471=R1471</f>
    </nc>
  </rcc>
  <rcc rId="23047" sId="1">
    <nc r="P1472">
      <f>VLOOKUP($C1472,'E:\Ли\Пятилетка_Минэнерго\2021 год\ИПР_ФП_2020-2024_3 вар._сентябрь 2021\ИПР в МЭ_по замеч\[ДГК_АРМ-программа_ИПР 2021-2026гг_для МЭ_28.10.2021.xlsx]Лист1 (2)'!$F$17:$IU$2605,7,FALSE)/1000</f>
    </nc>
  </rcc>
  <rcc rId="23048" sId="1">
    <nc r="Q1472">
      <f>P1472=R1472</f>
    </nc>
  </rcc>
  <rcc rId="23049" sId="1">
    <nc r="AI33">
      <f>VLOOKUP($C33,'E:\Ли\Пятилетка_Минэнерго\2021 год\ИПР_ФП_2020-2024_3 вар._сентябрь 2021\ИПР в МЭ_по замеч\[ДГК_АРМ-программа_ИПР 2021-2026гг_для МЭ_28.10.2021.xlsx]Лист1 (2)'!$F$17:$IU$2605,67,FALSE)/1000</f>
    </nc>
  </rcc>
  <rcc rId="23050" sId="1">
    <nc r="AJ33">
      <f>AI33=AH33</f>
    </nc>
  </rcc>
  <rcc rId="23051" sId="1">
    <nc r="AI42">
      <f>VLOOKUP($C42,'E:\Ли\Пятилетка_Минэнерго\2021 год\ИПР_ФП_2020-2024_3 вар._сентябрь 2021\ИПР в МЭ_по замеч\[ДГК_АРМ-программа_ИПР 2021-2026гг_для МЭ_28.10.2021.xlsx]Лист1 (2)'!$F$17:$IU$2605,67,FALSE)/1000</f>
    </nc>
  </rcc>
  <rcc rId="23052" sId="1">
    <nc r="AJ42">
      <f>AI42=AH42</f>
    </nc>
  </rcc>
  <rcc rId="23053" sId="1">
    <nc r="AI43">
      <f>VLOOKUP($C43,'E:\Ли\Пятилетка_Минэнерго\2021 год\ИПР_ФП_2020-2024_3 вар._сентябрь 2021\ИПР в МЭ_по замеч\[ДГК_АРМ-программа_ИПР 2021-2026гг_для МЭ_28.10.2021.xlsx]Лист1 (2)'!$F$17:$IU$2605,67,FALSE)/1000</f>
    </nc>
  </rcc>
  <rcc rId="23054" sId="1">
    <nc r="AJ43">
      <f>AI43=AH43</f>
    </nc>
  </rcc>
  <rcc rId="23055" sId="1">
    <nc r="AI45">
      <f>VLOOKUP($C45,'E:\Ли\Пятилетка_Минэнерго\2021 год\ИПР_ФП_2020-2024_3 вар._сентябрь 2021\ИПР в МЭ_по замеч\[ДГК_АРМ-программа_ИПР 2021-2026гг_для МЭ_28.10.2021.xlsx]Лист1 (2)'!$F$17:$IU$2605,67,FALSE)/1000</f>
    </nc>
  </rcc>
  <rcc rId="23056" sId="1">
    <nc r="AJ45">
      <f>AI45=AH45</f>
    </nc>
  </rcc>
  <rcc rId="23057" sId="1">
    <nc r="AI47">
      <f>VLOOKUP($C47,'E:\Ли\Пятилетка_Минэнерго\2021 год\ИПР_ФП_2020-2024_3 вар._сентябрь 2021\ИПР в МЭ_по замеч\[ДГК_АРМ-программа_ИПР 2021-2026гг_для МЭ_28.10.2021.xlsx]Лист1 (2)'!$F$17:$IU$2605,67,FALSE)/1000</f>
    </nc>
  </rcc>
  <rcc rId="23058" sId="1">
    <nc r="AJ47">
      <f>AI47=AH47</f>
    </nc>
  </rcc>
  <rcc rId="23059" sId="1">
    <nc r="AI48">
      <f>VLOOKUP($C48,'E:\Ли\Пятилетка_Минэнерго\2021 год\ИПР_ФП_2020-2024_3 вар._сентябрь 2021\ИПР в МЭ_по замеч\[ДГК_АРМ-программа_ИПР 2021-2026гг_для МЭ_28.10.2021.xlsx]Лист1 (2)'!$F$17:$IU$2605,67,FALSE)/1000</f>
    </nc>
  </rcc>
  <rcc rId="23060" sId="1">
    <nc r="AJ48">
      <f>AI48=AH48</f>
    </nc>
  </rcc>
  <rcc rId="23061" sId="1">
    <nc r="AI49">
      <f>VLOOKUP($C49,'E:\Ли\Пятилетка_Минэнерго\2021 год\ИПР_ФП_2020-2024_3 вар._сентябрь 2021\ИПР в МЭ_по замеч\[ДГК_АРМ-программа_ИПР 2021-2026гг_для МЭ_28.10.2021.xlsx]Лист1 (2)'!$F$17:$IU$2605,67,FALSE)/1000</f>
    </nc>
  </rcc>
  <rcc rId="23062" sId="1">
    <nc r="AJ49">
      <f>AI49=AH49</f>
    </nc>
  </rcc>
  <rcc rId="23063" sId="1">
    <nc r="AI50">
      <f>VLOOKUP($C50,'E:\Ли\Пятилетка_Минэнерго\2021 год\ИПР_ФП_2020-2024_3 вар._сентябрь 2021\ИПР в МЭ_по замеч\[ДГК_АРМ-программа_ИПР 2021-2026гг_для МЭ_28.10.2021.xlsx]Лист1 (2)'!$F$17:$IU$2605,67,FALSE)/1000</f>
    </nc>
  </rcc>
  <rcc rId="23064" sId="1">
    <nc r="AJ50">
      <f>AI50=AH50</f>
    </nc>
  </rcc>
  <rcc rId="23065" sId="1">
    <nc r="AI51">
      <f>VLOOKUP($C51,'E:\Ли\Пятилетка_Минэнерго\2021 год\ИПР_ФП_2020-2024_3 вар._сентябрь 2021\ИПР в МЭ_по замеч\[ДГК_АРМ-программа_ИПР 2021-2026гг_для МЭ_28.10.2021.xlsx]Лист1 (2)'!$F$17:$IU$2605,67,FALSE)/1000</f>
    </nc>
  </rcc>
  <rcc rId="23066" sId="1">
    <nc r="AJ51">
      <f>AI51=AH51</f>
    </nc>
  </rcc>
  <rcc rId="23067" sId="1">
    <nc r="AI52">
      <f>VLOOKUP($C52,'E:\Ли\Пятилетка_Минэнерго\2021 год\ИПР_ФП_2020-2024_3 вар._сентябрь 2021\ИПР в МЭ_по замеч\[ДГК_АРМ-программа_ИПР 2021-2026гг_для МЭ_28.10.2021.xlsx]Лист1 (2)'!$F$17:$IU$2605,67,FALSE)/1000</f>
    </nc>
  </rcc>
  <rcc rId="23068" sId="1">
    <nc r="AJ52">
      <f>AI52=AH52</f>
    </nc>
  </rcc>
  <rcc rId="23069" sId="1">
    <nc r="AI53">
      <f>VLOOKUP($C53,'E:\Ли\Пятилетка_Минэнерго\2021 год\ИПР_ФП_2020-2024_3 вар._сентябрь 2021\ИПР в МЭ_по замеч\[ДГК_АРМ-программа_ИПР 2021-2026гг_для МЭ_28.10.2021.xlsx]Лист1 (2)'!$F$17:$IU$2605,67,FALSE)/1000</f>
    </nc>
  </rcc>
  <rcc rId="23070" sId="1">
    <nc r="AJ53">
      <f>AI53=AH53</f>
    </nc>
  </rcc>
  <rcc rId="23071" sId="1">
    <nc r="AI54">
      <f>VLOOKUP($C54,'E:\Ли\Пятилетка_Минэнерго\2021 год\ИПР_ФП_2020-2024_3 вар._сентябрь 2021\ИПР в МЭ_по замеч\[ДГК_АРМ-программа_ИПР 2021-2026гг_для МЭ_28.10.2021.xlsx]Лист1 (2)'!$F$17:$IU$2605,67,FALSE)/1000</f>
    </nc>
  </rcc>
  <rcc rId="23072" sId="1">
    <nc r="AJ54">
      <f>AI54=AH54</f>
    </nc>
  </rcc>
  <rcc rId="23073" sId="1">
    <nc r="AI55">
      <f>VLOOKUP($C55,'E:\Ли\Пятилетка_Минэнерго\2021 год\ИПР_ФП_2020-2024_3 вар._сентябрь 2021\ИПР в МЭ_по замеч\[ДГК_АРМ-программа_ИПР 2021-2026гг_для МЭ_28.10.2021.xlsx]Лист1 (2)'!$F$17:$IU$2605,67,FALSE)/1000</f>
    </nc>
  </rcc>
  <rcc rId="23074" sId="1">
    <nc r="AJ55">
      <f>AI55=AH55</f>
    </nc>
  </rcc>
  <rcc rId="23075" sId="1">
    <nc r="AI56">
      <f>VLOOKUP($C56,'E:\Ли\Пятилетка_Минэнерго\2021 год\ИПР_ФП_2020-2024_3 вар._сентябрь 2021\ИПР в МЭ_по замеч\[ДГК_АРМ-программа_ИПР 2021-2026гг_для МЭ_28.10.2021.xlsx]Лист1 (2)'!$F$17:$IU$2605,67,FALSE)/1000</f>
    </nc>
  </rcc>
  <rcc rId="23076" sId="1">
    <nc r="AJ56">
      <f>AI56=AH56</f>
    </nc>
  </rcc>
  <rcc rId="23077" sId="1">
    <nc r="AI60">
      <f>VLOOKUP($C60,'E:\Ли\Пятилетка_Минэнерго\2021 год\ИПР_ФП_2020-2024_3 вар._сентябрь 2021\ИПР в МЭ_по замеч\[ДГК_АРМ-программа_ИПР 2021-2026гг_для МЭ_28.10.2021.xlsx]Лист1 (2)'!$F$17:$IU$2605,67,FALSE)/1000</f>
    </nc>
  </rcc>
  <rcc rId="23078" sId="1">
    <nc r="AJ60">
      <f>AI60=AH60</f>
    </nc>
  </rcc>
  <rcc rId="23079" sId="1">
    <nc r="AI61">
      <f>VLOOKUP($C61,'E:\Ли\Пятилетка_Минэнерго\2021 год\ИПР_ФП_2020-2024_3 вар._сентябрь 2021\ИПР в МЭ_по замеч\[ДГК_АРМ-программа_ИПР 2021-2026гг_для МЭ_28.10.2021.xlsx]Лист1 (2)'!$F$17:$IU$2605,67,FALSE)/1000</f>
    </nc>
  </rcc>
  <rcc rId="23080" sId="1">
    <nc r="AJ61">
      <f>AI61=AH61</f>
    </nc>
  </rcc>
  <rcc rId="23081" sId="1">
    <nc r="AI62">
      <f>VLOOKUP($C62,'E:\Ли\Пятилетка_Минэнерго\2021 год\ИПР_ФП_2020-2024_3 вар._сентябрь 2021\ИПР в МЭ_по замеч\[ДГК_АРМ-программа_ИПР 2021-2026гг_для МЭ_28.10.2021.xlsx]Лист1 (2)'!$F$17:$IU$2605,67,FALSE)/1000</f>
    </nc>
  </rcc>
  <rcc rId="23082" sId="1">
    <nc r="AJ62">
      <f>AI62=AH62</f>
    </nc>
  </rcc>
  <rcc rId="23083" sId="1">
    <nc r="AI63">
      <f>VLOOKUP($C63,'E:\Ли\Пятилетка_Минэнерго\2021 год\ИПР_ФП_2020-2024_3 вар._сентябрь 2021\ИПР в МЭ_по замеч\[ДГК_АРМ-программа_ИПР 2021-2026гг_для МЭ_28.10.2021.xlsx]Лист1 (2)'!$F$17:$IU$2605,67,FALSE)/1000</f>
    </nc>
  </rcc>
  <rcc rId="23084" sId="1">
    <nc r="AJ63">
      <f>AI63=AH63</f>
    </nc>
  </rcc>
  <rcc rId="23085" sId="1">
    <nc r="AI64">
      <f>VLOOKUP($C64,'E:\Ли\Пятилетка_Минэнерго\2021 год\ИПР_ФП_2020-2024_3 вар._сентябрь 2021\ИПР в МЭ_по замеч\[ДГК_АРМ-программа_ИПР 2021-2026гг_для МЭ_28.10.2021.xlsx]Лист1 (2)'!$F$17:$IU$2605,67,FALSE)/1000</f>
    </nc>
  </rcc>
  <rcc rId="23086" sId="1">
    <nc r="AJ64">
      <f>AI64=AH64</f>
    </nc>
  </rcc>
  <rcc rId="23087" sId="1">
    <nc r="AI65">
      <f>VLOOKUP($C65,'E:\Ли\Пятилетка_Минэнерго\2021 год\ИПР_ФП_2020-2024_3 вар._сентябрь 2021\ИПР в МЭ_по замеч\[ДГК_АРМ-программа_ИПР 2021-2026гг_для МЭ_28.10.2021.xlsx]Лист1 (2)'!$F$17:$IU$2605,67,FALSE)/1000</f>
    </nc>
  </rcc>
  <rcc rId="23088" sId="1">
    <nc r="AJ65">
      <f>AI65=AH65</f>
    </nc>
  </rcc>
  <rcc rId="23089" sId="1">
    <nc r="AI66">
      <f>VLOOKUP($C66,'E:\Ли\Пятилетка_Минэнерго\2021 год\ИПР_ФП_2020-2024_3 вар._сентябрь 2021\ИПР в МЭ_по замеч\[ДГК_АРМ-программа_ИПР 2021-2026гг_для МЭ_28.10.2021.xlsx]Лист1 (2)'!$F$17:$IU$2605,67,FALSE)/1000</f>
    </nc>
  </rcc>
  <rcc rId="23090" sId="1">
    <nc r="AJ66">
      <f>AI66=AH66</f>
    </nc>
  </rcc>
  <rcc rId="23091" sId="1">
    <nc r="AI68">
      <f>VLOOKUP($C68,'E:\Ли\Пятилетка_Минэнерго\2021 год\ИПР_ФП_2020-2024_3 вар._сентябрь 2021\ИПР в МЭ_по замеч\[ДГК_АРМ-программа_ИПР 2021-2026гг_для МЭ_28.10.2021.xlsx]Лист1 (2)'!$F$17:$IU$2605,67,FALSE)/1000</f>
    </nc>
  </rcc>
  <rcc rId="23092" sId="1">
    <nc r="AJ68">
      <f>AI68=AH68</f>
    </nc>
  </rcc>
  <rcc rId="23093" sId="1">
    <nc r="AI69">
      <f>VLOOKUP($C69,'E:\Ли\Пятилетка_Минэнерго\2021 год\ИПР_ФП_2020-2024_3 вар._сентябрь 2021\ИПР в МЭ_по замеч\[ДГК_АРМ-программа_ИПР 2021-2026гг_для МЭ_28.10.2021.xlsx]Лист1 (2)'!$F$17:$IU$2605,67,FALSE)/1000</f>
    </nc>
  </rcc>
  <rcc rId="23094" sId="1">
    <nc r="AJ69">
      <f>AI69=AH69</f>
    </nc>
  </rcc>
  <rcc rId="23095" sId="1">
    <nc r="AI70">
      <f>VLOOKUP($C70,'E:\Ли\Пятилетка_Минэнерго\2021 год\ИПР_ФП_2020-2024_3 вар._сентябрь 2021\ИПР в МЭ_по замеч\[ДГК_АРМ-программа_ИПР 2021-2026гг_для МЭ_28.10.2021.xlsx]Лист1 (2)'!$F$17:$IU$2605,67,FALSE)/1000</f>
    </nc>
  </rcc>
  <rcc rId="23096" sId="1">
    <nc r="AJ70">
      <f>AI70=AH70</f>
    </nc>
  </rcc>
  <rcc rId="23097" sId="1">
    <nc r="AI71">
      <f>VLOOKUP($C71,'E:\Ли\Пятилетка_Минэнерго\2021 год\ИПР_ФП_2020-2024_3 вар._сентябрь 2021\ИПР в МЭ_по замеч\[ДГК_АРМ-программа_ИПР 2021-2026гг_для МЭ_28.10.2021.xlsx]Лист1 (2)'!$F$17:$IU$2605,67,FALSE)/1000</f>
    </nc>
  </rcc>
  <rcc rId="23098" sId="1">
    <nc r="AJ71">
      <f>AI71=AH71</f>
    </nc>
  </rcc>
  <rcc rId="23099" sId="1">
    <nc r="AI72">
      <f>VLOOKUP($C72,'E:\Ли\Пятилетка_Минэнерго\2021 год\ИПР_ФП_2020-2024_3 вар._сентябрь 2021\ИПР в МЭ_по замеч\[ДГК_АРМ-программа_ИПР 2021-2026гг_для МЭ_28.10.2021.xlsx]Лист1 (2)'!$F$17:$IU$2605,67,FALSE)/1000</f>
    </nc>
  </rcc>
  <rcc rId="23100" sId="1">
    <nc r="AJ72">
      <f>AI72=AH72</f>
    </nc>
  </rcc>
  <rcc rId="23101" sId="1">
    <nc r="AI73">
      <f>VLOOKUP($C73,'E:\Ли\Пятилетка_Минэнерго\2021 год\ИПР_ФП_2020-2024_3 вар._сентябрь 2021\ИПР в МЭ_по замеч\[ДГК_АРМ-программа_ИПР 2021-2026гг_для МЭ_28.10.2021.xlsx]Лист1 (2)'!$F$17:$IU$2605,67,FALSE)/1000</f>
    </nc>
  </rcc>
  <rcc rId="23102" sId="1">
    <nc r="AJ73">
      <f>AI73=AH73</f>
    </nc>
  </rcc>
  <rcc rId="23103" sId="1">
    <nc r="AI75">
      <f>VLOOKUP($C75,'E:\Ли\Пятилетка_Минэнерго\2021 год\ИПР_ФП_2020-2024_3 вар._сентябрь 2021\ИПР в МЭ_по замеч\[ДГК_АРМ-программа_ИПР 2021-2026гг_для МЭ_28.10.2021.xlsx]Лист1 (2)'!$F$17:$IU$2605,67,FALSE)/1000</f>
    </nc>
  </rcc>
  <rcc rId="23104" sId="1">
    <nc r="AJ75">
      <f>AI75=AH75</f>
    </nc>
  </rcc>
  <rcc rId="23105" sId="1">
    <nc r="AI76">
      <f>VLOOKUP($C76,'E:\Ли\Пятилетка_Минэнерго\2021 год\ИПР_ФП_2020-2024_3 вар._сентябрь 2021\ИПР в МЭ_по замеч\[ДГК_АРМ-программа_ИПР 2021-2026гг_для МЭ_28.10.2021.xlsx]Лист1 (2)'!$F$17:$IU$2605,67,FALSE)/1000</f>
    </nc>
  </rcc>
  <rcc rId="23106" sId="1">
    <nc r="AJ76">
      <f>AI76=AH76</f>
    </nc>
  </rcc>
  <rcc rId="23107" sId="1">
    <nc r="AI78">
      <f>VLOOKUP($C78,'E:\Ли\Пятилетка_Минэнерго\2021 год\ИПР_ФП_2020-2024_3 вар._сентябрь 2021\ИПР в МЭ_по замеч\[ДГК_АРМ-программа_ИПР 2021-2026гг_для МЭ_28.10.2021.xlsx]Лист1 (2)'!$F$17:$IU$2605,67,FALSE)/1000</f>
    </nc>
  </rcc>
  <rcc rId="23108" sId="1">
    <nc r="AJ78">
      <f>AI78=AH78</f>
    </nc>
  </rcc>
  <rcc rId="23109" sId="1">
    <nc r="AI79">
      <f>VLOOKUP($C79,'E:\Ли\Пятилетка_Минэнерго\2021 год\ИПР_ФП_2020-2024_3 вар._сентябрь 2021\ИПР в МЭ_по замеч\[ДГК_АРМ-программа_ИПР 2021-2026гг_для МЭ_28.10.2021.xlsx]Лист1 (2)'!$F$17:$IU$2605,67,FALSE)/1000</f>
    </nc>
  </rcc>
  <rcc rId="23110" sId="1">
    <nc r="AJ79">
      <f>AI79=AH79</f>
    </nc>
  </rcc>
  <rcc rId="23111" sId="1">
    <nc r="AI80">
      <f>VLOOKUP($C80,'E:\Ли\Пятилетка_Минэнерго\2021 год\ИПР_ФП_2020-2024_3 вар._сентябрь 2021\ИПР в МЭ_по замеч\[ДГК_АРМ-программа_ИПР 2021-2026гг_для МЭ_28.10.2021.xlsx]Лист1 (2)'!$F$17:$IU$2605,67,FALSE)/1000</f>
    </nc>
  </rcc>
  <rcc rId="23112" sId="1">
    <nc r="AJ80">
      <f>AI80=AH80</f>
    </nc>
  </rcc>
  <rcc rId="23113" sId="1">
    <nc r="AI81">
      <f>VLOOKUP($C81,'E:\Ли\Пятилетка_Минэнерго\2021 год\ИПР_ФП_2020-2024_3 вар._сентябрь 2021\ИПР в МЭ_по замеч\[ДГК_АРМ-программа_ИПР 2021-2026гг_для МЭ_28.10.2021.xlsx]Лист1 (2)'!$F$17:$IU$2605,67,FALSE)/1000</f>
    </nc>
  </rcc>
  <rcc rId="23114" sId="1">
    <nc r="AJ81">
      <f>AI81=AH81</f>
    </nc>
  </rcc>
  <rcc rId="23115" sId="1">
    <nc r="AI82">
      <f>VLOOKUP($C82,'E:\Ли\Пятилетка_Минэнерго\2021 год\ИПР_ФП_2020-2024_3 вар._сентябрь 2021\ИПР в МЭ_по замеч\[ДГК_АРМ-программа_ИПР 2021-2026гг_для МЭ_28.10.2021.xlsx]Лист1 (2)'!$F$17:$IU$2605,67,FALSE)/1000</f>
    </nc>
  </rcc>
  <rcc rId="23116" sId="1">
    <nc r="AJ82">
      <f>AI82=AH82</f>
    </nc>
  </rcc>
  <rcc rId="23117" sId="1">
    <nc r="AI83">
      <f>VLOOKUP($C83,'E:\Ли\Пятилетка_Минэнерго\2021 год\ИПР_ФП_2020-2024_3 вар._сентябрь 2021\ИПР в МЭ_по замеч\[ДГК_АРМ-программа_ИПР 2021-2026гг_для МЭ_28.10.2021.xlsx]Лист1 (2)'!$F$17:$IU$2605,67,FALSE)/1000</f>
    </nc>
  </rcc>
  <rcc rId="23118" sId="1">
    <nc r="AJ83">
      <f>AI83=AH83</f>
    </nc>
  </rcc>
  <rcc rId="23119" sId="1">
    <nc r="AI84">
      <f>VLOOKUP($C84,'E:\Ли\Пятилетка_Минэнерго\2021 год\ИПР_ФП_2020-2024_3 вар._сентябрь 2021\ИПР в МЭ_по замеч\[ДГК_АРМ-программа_ИПР 2021-2026гг_для МЭ_28.10.2021.xlsx]Лист1 (2)'!$F$17:$IU$2605,67,FALSE)/1000</f>
    </nc>
  </rcc>
  <rcc rId="23120" sId="1">
    <nc r="AJ84">
      <f>AI84=AH84</f>
    </nc>
  </rcc>
  <rcc rId="23121" sId="1">
    <nc r="AI85">
      <f>VLOOKUP($C85,'E:\Ли\Пятилетка_Минэнерго\2021 год\ИПР_ФП_2020-2024_3 вар._сентябрь 2021\ИПР в МЭ_по замеч\[ДГК_АРМ-программа_ИПР 2021-2026гг_для МЭ_28.10.2021.xlsx]Лист1 (2)'!$F$17:$IU$2605,67,FALSE)/1000</f>
    </nc>
  </rcc>
  <rcc rId="23122" sId="1">
    <nc r="AJ85">
      <f>AI85=AH85</f>
    </nc>
  </rcc>
  <rcc rId="23123" sId="1">
    <nc r="AI86">
      <f>VLOOKUP($C86,'E:\Ли\Пятилетка_Минэнерго\2021 год\ИПР_ФП_2020-2024_3 вар._сентябрь 2021\ИПР в МЭ_по замеч\[ДГК_АРМ-программа_ИПР 2021-2026гг_для МЭ_28.10.2021.xlsx]Лист1 (2)'!$F$17:$IU$2605,67,FALSE)/1000</f>
    </nc>
  </rcc>
  <rcc rId="23124" sId="1">
    <nc r="AJ86">
      <f>AI86=AH86</f>
    </nc>
  </rcc>
  <rcc rId="23125" sId="1">
    <nc r="AI87">
      <f>VLOOKUP($C87,'E:\Ли\Пятилетка_Минэнерго\2021 год\ИПР_ФП_2020-2024_3 вар._сентябрь 2021\ИПР в МЭ_по замеч\[ДГК_АРМ-программа_ИПР 2021-2026гг_для МЭ_28.10.2021.xlsx]Лист1 (2)'!$F$17:$IU$2605,67,FALSE)/1000</f>
    </nc>
  </rcc>
  <rcc rId="23126" sId="1">
    <nc r="AJ87">
      <f>AI87=AH87</f>
    </nc>
  </rcc>
  <rcc rId="23127" sId="1">
    <nc r="AI88">
      <f>VLOOKUP($C88,'E:\Ли\Пятилетка_Минэнерго\2021 год\ИПР_ФП_2020-2024_3 вар._сентябрь 2021\ИПР в МЭ_по замеч\[ДГК_АРМ-программа_ИПР 2021-2026гг_для МЭ_28.10.2021.xlsx]Лист1 (2)'!$F$17:$IU$2605,67,FALSE)/1000</f>
    </nc>
  </rcc>
  <rcc rId="23128" sId="1">
    <nc r="AJ88">
      <f>AI88=AH88</f>
    </nc>
  </rcc>
  <rcc rId="23129" sId="1">
    <nc r="AI89">
      <f>VLOOKUP($C89,'E:\Ли\Пятилетка_Минэнерго\2021 год\ИПР_ФП_2020-2024_3 вар._сентябрь 2021\ИПР в МЭ_по замеч\[ДГК_АРМ-программа_ИПР 2021-2026гг_для МЭ_28.10.2021.xlsx]Лист1 (2)'!$F$17:$IU$2605,67,FALSE)/1000</f>
    </nc>
  </rcc>
  <rcc rId="23130" sId="1">
    <nc r="AJ89">
      <f>AI89=AH89</f>
    </nc>
  </rcc>
  <rcc rId="23131" sId="1">
    <nc r="AI90">
      <f>VLOOKUP($C90,'E:\Ли\Пятилетка_Минэнерго\2021 год\ИПР_ФП_2020-2024_3 вар._сентябрь 2021\ИПР в МЭ_по замеч\[ДГК_АРМ-программа_ИПР 2021-2026гг_для МЭ_28.10.2021.xlsx]Лист1 (2)'!$F$17:$IU$2605,67,FALSE)/1000</f>
    </nc>
  </rcc>
  <rcc rId="23132" sId="1">
    <nc r="AJ90">
      <f>AI90=AH90</f>
    </nc>
  </rcc>
  <rcc rId="23133" sId="1">
    <nc r="AI91">
      <f>VLOOKUP($C91,'E:\Ли\Пятилетка_Минэнерго\2021 год\ИПР_ФП_2020-2024_3 вар._сентябрь 2021\ИПР в МЭ_по замеч\[ДГК_АРМ-программа_ИПР 2021-2026гг_для МЭ_28.10.2021.xlsx]Лист1 (2)'!$F$17:$IU$2605,67,FALSE)/1000</f>
    </nc>
  </rcc>
  <rcc rId="23134" sId="1">
    <nc r="AJ91">
      <f>AI91=AH91</f>
    </nc>
  </rcc>
  <rcc rId="23135" sId="1">
    <nc r="AI92">
      <f>VLOOKUP($C92,'E:\Ли\Пятилетка_Минэнерго\2021 год\ИПР_ФП_2020-2024_3 вар._сентябрь 2021\ИПР в МЭ_по замеч\[ДГК_АРМ-программа_ИПР 2021-2026гг_для МЭ_28.10.2021.xlsx]Лист1 (2)'!$F$17:$IU$2605,67,FALSE)/1000</f>
    </nc>
  </rcc>
  <rcc rId="23136" sId="1">
    <nc r="AJ92">
      <f>AI92=AH92</f>
    </nc>
  </rcc>
  <rcc rId="23137" sId="1">
    <nc r="AI95">
      <f>VLOOKUP($C95,'E:\Ли\Пятилетка_Минэнерго\2021 год\ИПР_ФП_2020-2024_3 вар._сентябрь 2021\ИПР в МЭ_по замеч\[ДГК_АРМ-программа_ИПР 2021-2026гг_для МЭ_28.10.2021.xlsx]Лист1 (2)'!$F$17:$IU$2605,67,FALSE)/1000</f>
    </nc>
  </rcc>
  <rcc rId="23138" sId="1">
    <nc r="AJ95">
      <f>AI95=AH95</f>
    </nc>
  </rcc>
  <rcc rId="23139" sId="1">
    <nc r="AI96">
      <f>VLOOKUP($C96,'E:\Ли\Пятилетка_Минэнерго\2021 год\ИПР_ФП_2020-2024_3 вар._сентябрь 2021\ИПР в МЭ_по замеч\[ДГК_АРМ-программа_ИПР 2021-2026гг_для МЭ_28.10.2021.xlsx]Лист1 (2)'!$F$17:$IU$2605,67,FALSE)/1000</f>
    </nc>
  </rcc>
  <rcc rId="23140" sId="1">
    <nc r="AJ96">
      <f>AI96=AH96</f>
    </nc>
  </rcc>
  <rcc rId="23141" sId="1">
    <nc r="AI97">
      <f>VLOOKUP($C97,'E:\Ли\Пятилетка_Минэнерго\2021 год\ИПР_ФП_2020-2024_3 вар._сентябрь 2021\ИПР в МЭ_по замеч\[ДГК_АРМ-программа_ИПР 2021-2026гг_для МЭ_28.10.2021.xlsx]Лист1 (2)'!$F$17:$IU$2605,67,FALSE)/1000</f>
    </nc>
  </rcc>
  <rcc rId="23142" sId="1">
    <nc r="AJ97">
      <f>AI97=AH97</f>
    </nc>
  </rcc>
  <rcc rId="23143" sId="1">
    <nc r="AI98">
      <f>VLOOKUP($C98,'E:\Ли\Пятилетка_Минэнерго\2021 год\ИПР_ФП_2020-2024_3 вар._сентябрь 2021\ИПР в МЭ_по замеч\[ДГК_АРМ-программа_ИПР 2021-2026гг_для МЭ_28.10.2021.xlsx]Лист1 (2)'!$F$17:$IU$2605,67,FALSE)/1000</f>
    </nc>
  </rcc>
  <rcc rId="23144" sId="1">
    <nc r="AJ98">
      <f>AI98=AH98</f>
    </nc>
  </rcc>
  <rcc rId="23145" sId="1">
    <nc r="AI99">
      <f>VLOOKUP($C99,'E:\Ли\Пятилетка_Минэнерго\2021 год\ИПР_ФП_2020-2024_3 вар._сентябрь 2021\ИПР в МЭ_по замеч\[ДГК_АРМ-программа_ИПР 2021-2026гг_для МЭ_28.10.2021.xlsx]Лист1 (2)'!$F$17:$IU$2605,67,FALSE)/1000</f>
    </nc>
  </rcc>
  <rcc rId="23146" sId="1">
    <nc r="AJ99">
      <f>AI99=AH99</f>
    </nc>
  </rcc>
  <rcc rId="23147" sId="1">
    <nc r="AI100">
      <f>VLOOKUP($C100,'E:\Ли\Пятилетка_Минэнерго\2021 год\ИПР_ФП_2020-2024_3 вар._сентябрь 2021\ИПР в МЭ_по замеч\[ДГК_АРМ-программа_ИПР 2021-2026гг_для МЭ_28.10.2021.xlsx]Лист1 (2)'!$F$17:$IU$2605,67,FALSE)/1000</f>
    </nc>
  </rcc>
  <rcc rId="23148" sId="1">
    <nc r="AJ100">
      <f>AI100=AH100</f>
    </nc>
  </rcc>
  <rcc rId="23149" sId="1">
    <nc r="AI101">
      <f>VLOOKUP($C101,'E:\Ли\Пятилетка_Минэнерго\2021 год\ИПР_ФП_2020-2024_3 вар._сентябрь 2021\ИПР в МЭ_по замеч\[ДГК_АРМ-программа_ИПР 2021-2026гг_для МЭ_28.10.2021.xlsx]Лист1 (2)'!$F$17:$IU$2605,67,FALSE)/1000</f>
    </nc>
  </rcc>
  <rcc rId="23150" sId="1">
    <nc r="AJ101">
      <f>AI101=AH101</f>
    </nc>
  </rcc>
  <rcc rId="23151" sId="1">
    <nc r="AI102">
      <f>VLOOKUP($C102,'E:\Ли\Пятилетка_Минэнерго\2021 год\ИПР_ФП_2020-2024_3 вар._сентябрь 2021\ИПР в МЭ_по замеч\[ДГК_АРМ-программа_ИПР 2021-2026гг_для МЭ_28.10.2021.xlsx]Лист1 (2)'!$F$17:$IU$2605,67,FALSE)/1000</f>
    </nc>
  </rcc>
  <rcc rId="23152" sId="1">
    <nc r="AJ102">
      <f>AI102=AH102</f>
    </nc>
  </rcc>
  <rcc rId="23153" sId="1">
    <nc r="AI103">
      <f>VLOOKUP($C103,'E:\Ли\Пятилетка_Минэнерго\2021 год\ИПР_ФП_2020-2024_3 вар._сентябрь 2021\ИПР в МЭ_по замеч\[ДГК_АРМ-программа_ИПР 2021-2026гг_для МЭ_28.10.2021.xlsx]Лист1 (2)'!$F$17:$IU$2605,67,FALSE)/1000</f>
    </nc>
  </rcc>
  <rcc rId="23154" sId="1">
    <nc r="AJ103">
      <f>AI103=AH103</f>
    </nc>
  </rcc>
  <rcc rId="23155" sId="1">
    <nc r="AI104">
      <f>VLOOKUP($C104,'E:\Ли\Пятилетка_Минэнерго\2021 год\ИПР_ФП_2020-2024_3 вар._сентябрь 2021\ИПР в МЭ_по замеч\[ДГК_АРМ-программа_ИПР 2021-2026гг_для МЭ_28.10.2021.xlsx]Лист1 (2)'!$F$17:$IU$2605,67,FALSE)/1000</f>
    </nc>
  </rcc>
  <rcc rId="23156" sId="1">
    <nc r="AJ104">
      <f>AI104=AH104</f>
    </nc>
  </rcc>
  <rcc rId="23157" sId="1">
    <nc r="AI105">
      <f>VLOOKUP($C105,'E:\Ли\Пятилетка_Минэнерго\2021 год\ИПР_ФП_2020-2024_3 вар._сентябрь 2021\ИПР в МЭ_по замеч\[ДГК_АРМ-программа_ИПР 2021-2026гг_для МЭ_28.10.2021.xlsx]Лист1 (2)'!$F$17:$IU$2605,67,FALSE)/1000</f>
    </nc>
  </rcc>
  <rcc rId="23158" sId="1">
    <nc r="AJ105">
      <f>AI105=AH105</f>
    </nc>
  </rcc>
  <rcc rId="23159" sId="1">
    <nc r="AI106">
      <f>VLOOKUP($C106,'E:\Ли\Пятилетка_Минэнерго\2021 год\ИПР_ФП_2020-2024_3 вар._сентябрь 2021\ИПР в МЭ_по замеч\[ДГК_АРМ-программа_ИПР 2021-2026гг_для МЭ_28.10.2021.xlsx]Лист1 (2)'!$F$17:$IU$2605,67,FALSE)/1000</f>
    </nc>
  </rcc>
  <rcc rId="23160" sId="1">
    <nc r="AJ106">
      <f>AI106=AH106</f>
    </nc>
  </rcc>
  <rcc rId="23161" sId="1">
    <nc r="AI107">
      <f>VLOOKUP($C107,'E:\Ли\Пятилетка_Минэнерго\2021 год\ИПР_ФП_2020-2024_3 вар._сентябрь 2021\ИПР в МЭ_по замеч\[ДГК_АРМ-программа_ИПР 2021-2026гг_для МЭ_28.10.2021.xlsx]Лист1 (2)'!$F$17:$IU$2605,67,FALSE)/1000</f>
    </nc>
  </rcc>
  <rcc rId="23162" sId="1">
    <nc r="AJ107">
      <f>AI107=AH107</f>
    </nc>
  </rcc>
  <rcc rId="23163" sId="1">
    <nc r="AI108">
      <f>VLOOKUP($C108,'E:\Ли\Пятилетка_Минэнерго\2021 год\ИПР_ФП_2020-2024_3 вар._сентябрь 2021\ИПР в МЭ_по замеч\[ДГК_АРМ-программа_ИПР 2021-2026гг_для МЭ_28.10.2021.xlsx]Лист1 (2)'!$F$17:$IU$2605,67,FALSE)/1000</f>
    </nc>
  </rcc>
  <rcc rId="23164" sId="1">
    <nc r="AJ108">
      <f>AI108=AH108</f>
    </nc>
  </rcc>
  <rcc rId="23165" sId="1">
    <nc r="AI109">
      <f>VLOOKUP($C109,'E:\Ли\Пятилетка_Минэнерго\2021 год\ИПР_ФП_2020-2024_3 вар._сентябрь 2021\ИПР в МЭ_по замеч\[ДГК_АРМ-программа_ИПР 2021-2026гг_для МЭ_28.10.2021.xlsx]Лист1 (2)'!$F$17:$IU$2605,67,FALSE)/1000</f>
    </nc>
  </rcc>
  <rcc rId="23166" sId="1">
    <nc r="AJ109">
      <f>AI109=AH109</f>
    </nc>
  </rcc>
  <rcc rId="23167" sId="1">
    <nc r="AI110">
      <f>VLOOKUP($C110,'E:\Ли\Пятилетка_Минэнерго\2021 год\ИПР_ФП_2020-2024_3 вар._сентябрь 2021\ИПР в МЭ_по замеч\[ДГК_АРМ-программа_ИПР 2021-2026гг_для МЭ_28.10.2021.xlsx]Лист1 (2)'!$F$17:$IU$2605,67,FALSE)/1000</f>
    </nc>
  </rcc>
  <rcc rId="23168" sId="1">
    <nc r="AJ110">
      <f>AI110=AH110</f>
    </nc>
  </rcc>
  <rcc rId="23169" sId="1">
    <nc r="AI111">
      <f>VLOOKUP($C111,'E:\Ли\Пятилетка_Минэнерго\2021 год\ИПР_ФП_2020-2024_3 вар._сентябрь 2021\ИПР в МЭ_по замеч\[ДГК_АРМ-программа_ИПР 2021-2026гг_для МЭ_28.10.2021.xlsx]Лист1 (2)'!$F$17:$IU$2605,67,FALSE)/1000</f>
    </nc>
  </rcc>
  <rcc rId="23170" sId="1">
    <nc r="AJ111">
      <f>AI111=AH111</f>
    </nc>
  </rcc>
  <rcc rId="23171" sId="1">
    <nc r="AI112">
      <f>VLOOKUP($C112,'E:\Ли\Пятилетка_Минэнерго\2021 год\ИПР_ФП_2020-2024_3 вар._сентябрь 2021\ИПР в МЭ_по замеч\[ДГК_АРМ-программа_ИПР 2021-2026гг_для МЭ_28.10.2021.xlsx]Лист1 (2)'!$F$17:$IU$2605,67,FALSE)/1000</f>
    </nc>
  </rcc>
  <rcc rId="23172" sId="1">
    <nc r="AJ112">
      <f>AI112=AH112</f>
    </nc>
  </rcc>
  <rcc rId="23173" sId="1">
    <nc r="AI113">
      <f>VLOOKUP($C113,'E:\Ли\Пятилетка_Минэнерго\2021 год\ИПР_ФП_2020-2024_3 вар._сентябрь 2021\ИПР в МЭ_по замеч\[ДГК_АРМ-программа_ИПР 2021-2026гг_для МЭ_28.10.2021.xlsx]Лист1 (2)'!$F$17:$IU$2605,67,FALSE)/1000</f>
    </nc>
  </rcc>
  <rcc rId="23174" sId="1">
    <nc r="AJ113">
      <f>AI113=AH113</f>
    </nc>
  </rcc>
  <rcc rId="23175" sId="1">
    <nc r="AI114">
      <f>VLOOKUP($C114,'E:\Ли\Пятилетка_Минэнерго\2021 год\ИПР_ФП_2020-2024_3 вар._сентябрь 2021\ИПР в МЭ_по замеч\[ДГК_АРМ-программа_ИПР 2021-2026гг_для МЭ_28.10.2021.xlsx]Лист1 (2)'!$F$17:$IU$2605,67,FALSE)/1000</f>
    </nc>
  </rcc>
  <rcc rId="23176" sId="1">
    <nc r="AJ114">
      <f>AI114=AH114</f>
    </nc>
  </rcc>
  <rcc rId="23177" sId="1">
    <nc r="AI115">
      <f>VLOOKUP($C115,'E:\Ли\Пятилетка_Минэнерго\2021 год\ИПР_ФП_2020-2024_3 вар._сентябрь 2021\ИПР в МЭ_по замеч\[ДГК_АРМ-программа_ИПР 2021-2026гг_для МЭ_28.10.2021.xlsx]Лист1 (2)'!$F$17:$IU$2605,67,FALSE)/1000</f>
    </nc>
  </rcc>
  <rcc rId="23178" sId="1">
    <nc r="AJ115">
      <f>AI115=AH115</f>
    </nc>
  </rcc>
  <rcc rId="23179" sId="1">
    <nc r="AI116">
      <f>VLOOKUP($C116,'E:\Ли\Пятилетка_Минэнерго\2021 год\ИПР_ФП_2020-2024_3 вар._сентябрь 2021\ИПР в МЭ_по замеч\[ДГК_АРМ-программа_ИПР 2021-2026гг_для МЭ_28.10.2021.xlsx]Лист1 (2)'!$F$17:$IU$2605,67,FALSE)/1000</f>
    </nc>
  </rcc>
  <rcc rId="23180" sId="1">
    <nc r="AJ116">
      <f>AI116=AH116</f>
    </nc>
  </rcc>
  <rcc rId="23181" sId="1">
    <nc r="AI117">
      <f>VLOOKUP($C117,'E:\Ли\Пятилетка_Минэнерго\2021 год\ИПР_ФП_2020-2024_3 вар._сентябрь 2021\ИПР в МЭ_по замеч\[ДГК_АРМ-программа_ИПР 2021-2026гг_для МЭ_28.10.2021.xlsx]Лист1 (2)'!$F$17:$IU$2605,67,FALSE)/1000</f>
    </nc>
  </rcc>
  <rcc rId="23182" sId="1">
    <nc r="AJ117">
      <f>AI117=AH117</f>
    </nc>
  </rcc>
  <rcc rId="23183" sId="1">
    <nc r="AI118">
      <f>VLOOKUP($C118,'E:\Ли\Пятилетка_Минэнерго\2021 год\ИПР_ФП_2020-2024_3 вар._сентябрь 2021\ИПР в МЭ_по замеч\[ДГК_АРМ-программа_ИПР 2021-2026гг_для МЭ_28.10.2021.xlsx]Лист1 (2)'!$F$17:$IU$2605,67,FALSE)/1000</f>
    </nc>
  </rcc>
  <rcc rId="23184" sId="1">
    <nc r="AJ118">
      <f>AI118=AH118</f>
    </nc>
  </rcc>
  <rcc rId="23185" sId="1">
    <nc r="AI119">
      <f>VLOOKUP($C119,'E:\Ли\Пятилетка_Минэнерго\2021 год\ИПР_ФП_2020-2024_3 вар._сентябрь 2021\ИПР в МЭ_по замеч\[ДГК_АРМ-программа_ИПР 2021-2026гг_для МЭ_28.10.2021.xlsx]Лист1 (2)'!$F$17:$IU$2605,67,FALSE)/1000</f>
    </nc>
  </rcc>
  <rcc rId="23186" sId="1">
    <nc r="AJ119">
      <f>AI119=AH119</f>
    </nc>
  </rcc>
  <rcc rId="23187" sId="1">
    <nc r="AI120">
      <f>VLOOKUP($C120,'E:\Ли\Пятилетка_Минэнерго\2021 год\ИПР_ФП_2020-2024_3 вар._сентябрь 2021\ИПР в МЭ_по замеч\[ДГК_АРМ-программа_ИПР 2021-2026гг_для МЭ_28.10.2021.xlsx]Лист1 (2)'!$F$17:$IU$2605,67,FALSE)/1000</f>
    </nc>
  </rcc>
  <rcc rId="23188" sId="1">
    <nc r="AJ120">
      <f>AI120=AH120</f>
    </nc>
  </rcc>
  <rcc rId="23189" sId="1">
    <nc r="AI121">
      <f>VLOOKUP($C121,'E:\Ли\Пятилетка_Минэнерго\2021 год\ИПР_ФП_2020-2024_3 вар._сентябрь 2021\ИПР в МЭ_по замеч\[ДГК_АРМ-программа_ИПР 2021-2026гг_для МЭ_28.10.2021.xlsx]Лист1 (2)'!$F$17:$IU$2605,67,FALSE)/1000</f>
    </nc>
  </rcc>
  <rcc rId="23190" sId="1">
    <nc r="AJ121">
      <f>AI121=AH121</f>
    </nc>
  </rcc>
  <rcc rId="23191" sId="1">
    <nc r="AI122">
      <f>VLOOKUP($C122,'E:\Ли\Пятилетка_Минэнерго\2021 год\ИПР_ФП_2020-2024_3 вар._сентябрь 2021\ИПР в МЭ_по замеч\[ДГК_АРМ-программа_ИПР 2021-2026гг_для МЭ_28.10.2021.xlsx]Лист1 (2)'!$F$17:$IU$2605,67,FALSE)/1000</f>
    </nc>
  </rcc>
  <rcc rId="23192" sId="1">
    <nc r="AJ122">
      <f>AI122=AH122</f>
    </nc>
  </rcc>
  <rcc rId="23193" sId="1">
    <nc r="AI123">
      <f>VLOOKUP($C123,'E:\Ли\Пятилетка_Минэнерго\2021 год\ИПР_ФП_2020-2024_3 вар._сентябрь 2021\ИПР в МЭ_по замеч\[ДГК_АРМ-программа_ИПР 2021-2026гг_для МЭ_28.10.2021.xlsx]Лист1 (2)'!$F$17:$IU$2605,67,FALSE)/1000</f>
    </nc>
  </rcc>
  <rcc rId="23194" sId="1">
    <nc r="AJ123">
      <f>AI123=AH123</f>
    </nc>
  </rcc>
  <rcc rId="23195" sId="1">
    <nc r="AI126">
      <f>VLOOKUP($C126,'E:\Ли\Пятилетка_Минэнерго\2021 год\ИПР_ФП_2020-2024_3 вар._сентябрь 2021\ИПР в МЭ_по замеч\[ДГК_АРМ-программа_ИПР 2021-2026гг_для МЭ_28.10.2021.xlsx]Лист1 (2)'!$F$17:$IU$2605,67,FALSE)/1000</f>
    </nc>
  </rcc>
  <rcc rId="23196" sId="1">
    <nc r="AJ126">
      <f>AI126=AH126</f>
    </nc>
  </rcc>
  <rcc rId="23197" sId="1">
    <nc r="AI127">
      <f>VLOOKUP($C127,'E:\Ли\Пятилетка_Минэнерго\2021 год\ИПР_ФП_2020-2024_3 вар._сентябрь 2021\ИПР в МЭ_по замеч\[ДГК_АРМ-программа_ИПР 2021-2026гг_для МЭ_28.10.2021.xlsx]Лист1 (2)'!$F$17:$IU$2605,67,FALSE)/1000</f>
    </nc>
  </rcc>
  <rcc rId="23198" sId="1">
    <nc r="AJ127">
      <f>AI127=AH127</f>
    </nc>
  </rcc>
  <rcc rId="23199" sId="1">
    <nc r="AI128">
      <f>VLOOKUP($C128,'E:\Ли\Пятилетка_Минэнерго\2021 год\ИПР_ФП_2020-2024_3 вар._сентябрь 2021\ИПР в МЭ_по замеч\[ДГК_АРМ-программа_ИПР 2021-2026гг_для МЭ_28.10.2021.xlsx]Лист1 (2)'!$F$17:$IU$2605,67,FALSE)/1000</f>
    </nc>
  </rcc>
  <rcc rId="23200" sId="1">
    <nc r="AJ128">
      <f>AI128=AH128</f>
    </nc>
  </rcc>
  <rcc rId="23201" sId="1">
    <nc r="AI129">
      <f>VLOOKUP($C129,'E:\Ли\Пятилетка_Минэнерго\2021 год\ИПР_ФП_2020-2024_3 вар._сентябрь 2021\ИПР в МЭ_по замеч\[ДГК_АРМ-программа_ИПР 2021-2026гг_для МЭ_28.10.2021.xlsx]Лист1 (2)'!$F$17:$IU$2605,67,FALSE)/1000</f>
    </nc>
  </rcc>
  <rcc rId="23202" sId="1">
    <nc r="AJ129">
      <f>AI129=AH129</f>
    </nc>
  </rcc>
  <rcc rId="23203" sId="1">
    <nc r="AI130">
      <f>VLOOKUP($C130,'E:\Ли\Пятилетка_Минэнерго\2021 год\ИПР_ФП_2020-2024_3 вар._сентябрь 2021\ИПР в МЭ_по замеч\[ДГК_АРМ-программа_ИПР 2021-2026гг_для МЭ_28.10.2021.xlsx]Лист1 (2)'!$F$17:$IU$2605,67,FALSE)/1000</f>
    </nc>
  </rcc>
  <rcc rId="23204" sId="1">
    <nc r="AJ130">
      <f>AI130=AH130</f>
    </nc>
  </rcc>
  <rcc rId="23205" sId="1">
    <nc r="AI131">
      <f>VLOOKUP($C131,'E:\Ли\Пятилетка_Минэнерго\2021 год\ИПР_ФП_2020-2024_3 вар._сентябрь 2021\ИПР в МЭ_по замеч\[ДГК_АРМ-программа_ИПР 2021-2026гг_для МЭ_28.10.2021.xlsx]Лист1 (2)'!$F$17:$IU$2605,67,FALSE)/1000</f>
    </nc>
  </rcc>
  <rcc rId="23206" sId="1">
    <nc r="AJ131">
      <f>AI131=AH131</f>
    </nc>
  </rcc>
  <rcc rId="23207" sId="1">
    <nc r="AI132">
      <f>VLOOKUP($C132,'E:\Ли\Пятилетка_Минэнерго\2021 год\ИПР_ФП_2020-2024_3 вар._сентябрь 2021\ИПР в МЭ_по замеч\[ДГК_АРМ-программа_ИПР 2021-2026гг_для МЭ_28.10.2021.xlsx]Лист1 (2)'!$F$17:$IU$2605,67,FALSE)/1000</f>
    </nc>
  </rcc>
  <rcc rId="23208" sId="1">
    <nc r="AJ132">
      <f>AI132=AH132</f>
    </nc>
  </rcc>
  <rcc rId="23209" sId="1">
    <nc r="AI133">
      <f>VLOOKUP($C133,'E:\Ли\Пятилетка_Минэнерго\2021 год\ИПР_ФП_2020-2024_3 вар._сентябрь 2021\ИПР в МЭ_по замеч\[ДГК_АРМ-программа_ИПР 2021-2026гг_для МЭ_28.10.2021.xlsx]Лист1 (2)'!$F$17:$IU$2605,67,FALSE)/1000</f>
    </nc>
  </rcc>
  <rcc rId="23210" sId="1">
    <nc r="AJ133">
      <f>AI133=AH133</f>
    </nc>
  </rcc>
  <rcc rId="23211" sId="1">
    <nc r="AI134">
      <f>VLOOKUP($C134,'E:\Ли\Пятилетка_Минэнерго\2021 год\ИПР_ФП_2020-2024_3 вар._сентябрь 2021\ИПР в МЭ_по замеч\[ДГК_АРМ-программа_ИПР 2021-2026гг_для МЭ_28.10.2021.xlsx]Лист1 (2)'!$F$17:$IU$2605,67,FALSE)/1000</f>
    </nc>
  </rcc>
  <rcc rId="23212" sId="1">
    <nc r="AJ134">
      <f>AI134=AH134</f>
    </nc>
  </rcc>
  <rcc rId="23213" sId="1">
    <nc r="AI135">
      <f>VLOOKUP($C135,'E:\Ли\Пятилетка_Минэнерго\2021 год\ИПР_ФП_2020-2024_3 вар._сентябрь 2021\ИПР в МЭ_по замеч\[ДГК_АРМ-программа_ИПР 2021-2026гг_для МЭ_28.10.2021.xlsx]Лист1 (2)'!$F$17:$IU$2605,67,FALSE)/1000</f>
    </nc>
  </rcc>
  <rcc rId="23214" sId="1">
    <nc r="AJ135">
      <f>AI135=AH135</f>
    </nc>
  </rcc>
  <rcc rId="23215" sId="1">
    <nc r="AI136">
      <f>VLOOKUP($C136,'E:\Ли\Пятилетка_Минэнерго\2021 год\ИПР_ФП_2020-2024_3 вар._сентябрь 2021\ИПР в МЭ_по замеч\[ДГК_АРМ-программа_ИПР 2021-2026гг_для МЭ_28.10.2021.xlsx]Лист1 (2)'!$F$17:$IU$2605,67,FALSE)/1000</f>
    </nc>
  </rcc>
  <rcc rId="23216" sId="1">
    <nc r="AJ136">
      <f>AI136=AH136</f>
    </nc>
  </rcc>
  <rcc rId="23217" sId="1">
    <nc r="AI137">
      <f>VLOOKUP($C137,'E:\Ли\Пятилетка_Минэнерго\2021 год\ИПР_ФП_2020-2024_3 вар._сентябрь 2021\ИПР в МЭ_по замеч\[ДГК_АРМ-программа_ИПР 2021-2026гг_для МЭ_28.10.2021.xlsx]Лист1 (2)'!$F$17:$IU$2605,67,FALSE)/1000</f>
    </nc>
  </rcc>
  <rcc rId="23218" sId="1">
    <nc r="AJ137">
      <f>AI137=AH137</f>
    </nc>
  </rcc>
  <rcc rId="23219" sId="1">
    <nc r="AI138">
      <f>VLOOKUP($C138,'E:\Ли\Пятилетка_Минэнерго\2021 год\ИПР_ФП_2020-2024_3 вар._сентябрь 2021\ИПР в МЭ_по замеч\[ДГК_АРМ-программа_ИПР 2021-2026гг_для МЭ_28.10.2021.xlsx]Лист1 (2)'!$F$17:$IU$2605,67,FALSE)/1000</f>
    </nc>
  </rcc>
  <rcc rId="23220" sId="1">
    <nc r="AJ138">
      <f>AI138=AH138</f>
    </nc>
  </rcc>
  <rcc rId="23221" sId="1">
    <nc r="AI139">
      <f>VLOOKUP($C139,'E:\Ли\Пятилетка_Минэнерго\2021 год\ИПР_ФП_2020-2024_3 вар._сентябрь 2021\ИПР в МЭ_по замеч\[ДГК_АРМ-программа_ИПР 2021-2026гг_для МЭ_28.10.2021.xlsx]Лист1 (2)'!$F$17:$IU$2605,67,FALSE)/1000</f>
    </nc>
  </rcc>
  <rcc rId="23222" sId="1">
    <nc r="AJ139">
      <f>AI139=AH139</f>
    </nc>
  </rcc>
  <rcc rId="23223" sId="1">
    <nc r="AI140">
      <f>VLOOKUP($C140,'E:\Ли\Пятилетка_Минэнерго\2021 год\ИПР_ФП_2020-2024_3 вар._сентябрь 2021\ИПР в МЭ_по замеч\[ДГК_АРМ-программа_ИПР 2021-2026гг_для МЭ_28.10.2021.xlsx]Лист1 (2)'!$F$17:$IU$2605,67,FALSE)/1000</f>
    </nc>
  </rcc>
  <rcc rId="23224" sId="1">
    <nc r="AJ140">
      <f>AI140=AH140</f>
    </nc>
  </rcc>
  <rcc rId="23225" sId="1">
    <nc r="AI141">
      <f>VLOOKUP($C141,'E:\Ли\Пятилетка_Минэнерго\2021 год\ИПР_ФП_2020-2024_3 вар._сентябрь 2021\ИПР в МЭ_по замеч\[ДГК_АРМ-программа_ИПР 2021-2026гг_для МЭ_28.10.2021.xlsx]Лист1 (2)'!$F$17:$IU$2605,67,FALSE)/1000</f>
    </nc>
  </rcc>
  <rcc rId="23226" sId="1">
    <nc r="AJ141">
      <f>AI141=AH141</f>
    </nc>
  </rcc>
  <rcc rId="23227" sId="1">
    <nc r="AI142">
      <f>VLOOKUP($C142,'E:\Ли\Пятилетка_Минэнерго\2021 год\ИПР_ФП_2020-2024_3 вар._сентябрь 2021\ИПР в МЭ_по замеч\[ДГК_АРМ-программа_ИПР 2021-2026гг_для МЭ_28.10.2021.xlsx]Лист1 (2)'!$F$17:$IU$2605,67,FALSE)/1000</f>
    </nc>
  </rcc>
  <rcc rId="23228" sId="1">
    <nc r="AJ142">
      <f>AI142=AH142</f>
    </nc>
  </rcc>
  <rcc rId="23229" sId="1">
    <nc r="AI143">
      <f>VLOOKUP($C143,'E:\Ли\Пятилетка_Минэнерго\2021 год\ИПР_ФП_2020-2024_3 вар._сентябрь 2021\ИПР в МЭ_по замеч\[ДГК_АРМ-программа_ИПР 2021-2026гг_для МЭ_28.10.2021.xlsx]Лист1 (2)'!$F$17:$IU$2605,67,FALSE)/1000</f>
    </nc>
  </rcc>
  <rcc rId="23230" sId="1">
    <nc r="AJ143">
      <f>AI143=AH143</f>
    </nc>
  </rcc>
  <rcc rId="23231" sId="1">
    <nc r="AI144">
      <f>VLOOKUP($C144,'E:\Ли\Пятилетка_Минэнерго\2021 год\ИПР_ФП_2020-2024_3 вар._сентябрь 2021\ИПР в МЭ_по замеч\[ДГК_АРМ-программа_ИПР 2021-2026гг_для МЭ_28.10.2021.xlsx]Лист1 (2)'!$F$17:$IU$2605,67,FALSE)/1000</f>
    </nc>
  </rcc>
  <rcc rId="23232" sId="1">
    <nc r="AJ144">
      <f>AI144=AH144</f>
    </nc>
  </rcc>
  <rcc rId="23233" sId="1">
    <nc r="AI145">
      <f>VLOOKUP($C145,'E:\Ли\Пятилетка_Минэнерго\2021 год\ИПР_ФП_2020-2024_3 вар._сентябрь 2021\ИПР в МЭ_по замеч\[ДГК_АРМ-программа_ИПР 2021-2026гг_для МЭ_28.10.2021.xlsx]Лист1 (2)'!$F$17:$IU$2605,67,FALSE)/1000</f>
    </nc>
  </rcc>
  <rcc rId="23234" sId="1">
    <nc r="AJ145">
      <f>AI145=AH145</f>
    </nc>
  </rcc>
  <rcc rId="23235" sId="1">
    <nc r="AI146">
      <f>VLOOKUP($C146,'E:\Ли\Пятилетка_Минэнерго\2021 год\ИПР_ФП_2020-2024_3 вар._сентябрь 2021\ИПР в МЭ_по замеч\[ДГК_АРМ-программа_ИПР 2021-2026гг_для МЭ_28.10.2021.xlsx]Лист1 (2)'!$F$17:$IU$2605,67,FALSE)/1000</f>
    </nc>
  </rcc>
  <rcc rId="23236" sId="1">
    <nc r="AJ146">
      <f>AI146=AH146</f>
    </nc>
  </rcc>
  <rcc rId="23237" sId="1">
    <nc r="AI147">
      <f>VLOOKUP($C147,'E:\Ли\Пятилетка_Минэнерго\2021 год\ИПР_ФП_2020-2024_3 вар._сентябрь 2021\ИПР в МЭ_по замеч\[ДГК_АРМ-программа_ИПР 2021-2026гг_для МЭ_28.10.2021.xlsx]Лист1 (2)'!$F$17:$IU$2605,67,FALSE)/1000</f>
    </nc>
  </rcc>
  <rcc rId="23238" sId="1">
    <nc r="AJ147">
      <f>AI147=AH147</f>
    </nc>
  </rcc>
  <rcc rId="23239" sId="1">
    <nc r="AI148">
      <f>VLOOKUP($C148,'E:\Ли\Пятилетка_Минэнерго\2021 год\ИПР_ФП_2020-2024_3 вар._сентябрь 2021\ИПР в МЭ_по замеч\[ДГК_АРМ-программа_ИПР 2021-2026гг_для МЭ_28.10.2021.xlsx]Лист1 (2)'!$F$17:$IU$2605,67,FALSE)/1000</f>
    </nc>
  </rcc>
  <rcc rId="23240" sId="1">
    <nc r="AJ148">
      <f>AI148=AH148</f>
    </nc>
  </rcc>
  <rcc rId="23241" sId="1">
    <nc r="AI149">
      <f>VLOOKUP($C149,'E:\Ли\Пятилетка_Минэнерго\2021 год\ИПР_ФП_2020-2024_3 вар._сентябрь 2021\ИПР в МЭ_по замеч\[ДГК_АРМ-программа_ИПР 2021-2026гг_для МЭ_28.10.2021.xlsx]Лист1 (2)'!$F$17:$IU$2605,67,FALSE)/1000</f>
    </nc>
  </rcc>
  <rcc rId="23242" sId="1">
    <nc r="AJ149">
      <f>AI149=AH149</f>
    </nc>
  </rcc>
  <rcc rId="23243" sId="1">
    <nc r="AI150">
      <f>VLOOKUP($C150,'E:\Ли\Пятилетка_Минэнерго\2021 год\ИПР_ФП_2020-2024_3 вар._сентябрь 2021\ИПР в МЭ_по замеч\[ДГК_АРМ-программа_ИПР 2021-2026гг_для МЭ_28.10.2021.xlsx]Лист1 (2)'!$F$17:$IU$2605,67,FALSE)/1000</f>
    </nc>
  </rcc>
  <rcc rId="23244" sId="1">
    <nc r="AJ150">
      <f>AI150=AH150</f>
    </nc>
  </rcc>
  <rcc rId="23245" sId="1">
    <nc r="AI151">
      <f>VLOOKUP($C151,'E:\Ли\Пятилетка_Минэнерго\2021 год\ИПР_ФП_2020-2024_3 вар._сентябрь 2021\ИПР в МЭ_по замеч\[ДГК_АРМ-программа_ИПР 2021-2026гг_для МЭ_28.10.2021.xlsx]Лист1 (2)'!$F$17:$IU$2605,67,FALSE)/1000</f>
    </nc>
  </rcc>
  <rcc rId="23246" sId="1">
    <nc r="AJ151">
      <f>AI151=AH151</f>
    </nc>
  </rcc>
  <rcc rId="23247" sId="1">
    <nc r="AI152">
      <f>VLOOKUP($C152,'E:\Ли\Пятилетка_Минэнерго\2021 год\ИПР_ФП_2020-2024_3 вар._сентябрь 2021\ИПР в МЭ_по замеч\[ДГК_АРМ-программа_ИПР 2021-2026гг_для МЭ_28.10.2021.xlsx]Лист1 (2)'!$F$17:$IU$2605,67,FALSE)/1000</f>
    </nc>
  </rcc>
  <rcc rId="23248" sId="1">
    <nc r="AJ152">
      <f>AI152=AH152</f>
    </nc>
  </rcc>
  <rcc rId="23249" sId="1">
    <nc r="AI153">
      <f>VLOOKUP($C153,'E:\Ли\Пятилетка_Минэнерго\2021 год\ИПР_ФП_2020-2024_3 вар._сентябрь 2021\ИПР в МЭ_по замеч\[ДГК_АРМ-программа_ИПР 2021-2026гг_для МЭ_28.10.2021.xlsx]Лист1 (2)'!$F$17:$IU$2605,67,FALSE)/1000</f>
    </nc>
  </rcc>
  <rcc rId="23250" sId="1">
    <nc r="AJ153">
      <f>AI153=AH153</f>
    </nc>
  </rcc>
  <rcc rId="23251" sId="1">
    <nc r="AI154">
      <f>VLOOKUP($C154,'E:\Ли\Пятилетка_Минэнерго\2021 год\ИПР_ФП_2020-2024_3 вар._сентябрь 2021\ИПР в МЭ_по замеч\[ДГК_АРМ-программа_ИПР 2021-2026гг_для МЭ_28.10.2021.xlsx]Лист1 (2)'!$F$17:$IU$2605,67,FALSE)/1000</f>
    </nc>
  </rcc>
  <rcc rId="23252" sId="1">
    <nc r="AJ154">
      <f>AI154=AH154</f>
    </nc>
  </rcc>
  <rcc rId="23253" sId="1">
    <nc r="AI155">
      <f>VLOOKUP($C155,'E:\Ли\Пятилетка_Минэнерго\2021 год\ИПР_ФП_2020-2024_3 вар._сентябрь 2021\ИПР в МЭ_по замеч\[ДГК_АРМ-программа_ИПР 2021-2026гг_для МЭ_28.10.2021.xlsx]Лист1 (2)'!$F$17:$IU$2605,67,FALSE)/1000</f>
    </nc>
  </rcc>
  <rcc rId="23254" sId="1">
    <nc r="AJ155">
      <f>AI155=AH155</f>
    </nc>
  </rcc>
  <rcc rId="23255" sId="1">
    <nc r="AI156">
      <f>VLOOKUP($C156,'E:\Ли\Пятилетка_Минэнерго\2021 год\ИПР_ФП_2020-2024_3 вар._сентябрь 2021\ИПР в МЭ_по замеч\[ДГК_АРМ-программа_ИПР 2021-2026гг_для МЭ_28.10.2021.xlsx]Лист1 (2)'!$F$17:$IU$2605,67,FALSE)/1000</f>
    </nc>
  </rcc>
  <rcc rId="23256" sId="1">
    <nc r="AJ156">
      <f>AI156=AH156</f>
    </nc>
  </rcc>
  <rcc rId="23257" sId="1">
    <nc r="AI157">
      <f>VLOOKUP($C157,'E:\Ли\Пятилетка_Минэнерго\2021 год\ИПР_ФП_2020-2024_3 вар._сентябрь 2021\ИПР в МЭ_по замеч\[ДГК_АРМ-программа_ИПР 2021-2026гг_для МЭ_28.10.2021.xlsx]Лист1 (2)'!$F$17:$IU$2605,67,FALSE)/1000</f>
    </nc>
  </rcc>
  <rcc rId="23258" sId="1">
    <nc r="AJ157">
      <f>AI157=AH157</f>
    </nc>
  </rcc>
  <rcc rId="23259" sId="1">
    <nc r="AI158">
      <f>VLOOKUP($C158,'E:\Ли\Пятилетка_Минэнерго\2021 год\ИПР_ФП_2020-2024_3 вар._сентябрь 2021\ИПР в МЭ_по замеч\[ДГК_АРМ-программа_ИПР 2021-2026гг_для МЭ_28.10.2021.xlsx]Лист1 (2)'!$F$17:$IU$2605,67,FALSE)/1000</f>
    </nc>
  </rcc>
  <rcc rId="23260" sId="1">
    <nc r="AJ158">
      <f>AI158=AH158</f>
    </nc>
  </rcc>
  <rcc rId="23261" sId="1">
    <nc r="AI159">
      <f>VLOOKUP($C159,'E:\Ли\Пятилетка_Минэнерго\2021 год\ИПР_ФП_2020-2024_3 вар._сентябрь 2021\ИПР в МЭ_по замеч\[ДГК_АРМ-программа_ИПР 2021-2026гг_для МЭ_28.10.2021.xlsx]Лист1 (2)'!$F$17:$IU$2605,67,FALSE)/1000</f>
    </nc>
  </rcc>
  <rcc rId="23262" sId="1">
    <nc r="AJ159">
      <f>AI159=AH159</f>
    </nc>
  </rcc>
  <rcc rId="23263" sId="1">
    <nc r="AI160">
      <f>VLOOKUP($C160,'E:\Ли\Пятилетка_Минэнерго\2021 год\ИПР_ФП_2020-2024_3 вар._сентябрь 2021\ИПР в МЭ_по замеч\[ДГК_АРМ-программа_ИПР 2021-2026гг_для МЭ_28.10.2021.xlsx]Лист1 (2)'!$F$17:$IU$2605,67,FALSE)/1000</f>
    </nc>
  </rcc>
  <rcc rId="23264" sId="1">
    <nc r="AJ160">
      <f>AI160=AH160</f>
    </nc>
  </rcc>
  <rcc rId="23265" sId="1">
    <nc r="AI161">
      <f>VLOOKUP($C161,'E:\Ли\Пятилетка_Минэнерго\2021 год\ИПР_ФП_2020-2024_3 вар._сентябрь 2021\ИПР в МЭ_по замеч\[ДГК_АРМ-программа_ИПР 2021-2026гг_для МЭ_28.10.2021.xlsx]Лист1 (2)'!$F$17:$IU$2605,67,FALSE)/1000</f>
    </nc>
  </rcc>
  <rcc rId="23266" sId="1">
    <nc r="AJ161">
      <f>AI161=AH161</f>
    </nc>
  </rcc>
  <rcc rId="23267" sId="1">
    <nc r="AI162">
      <f>VLOOKUP($C162,'E:\Ли\Пятилетка_Минэнерго\2021 год\ИПР_ФП_2020-2024_3 вар._сентябрь 2021\ИПР в МЭ_по замеч\[ДГК_АРМ-программа_ИПР 2021-2026гг_для МЭ_28.10.2021.xlsx]Лист1 (2)'!$F$17:$IU$2605,67,FALSE)/1000</f>
    </nc>
  </rcc>
  <rcc rId="23268" sId="1">
    <nc r="AJ162">
      <f>AI162=AH162</f>
    </nc>
  </rcc>
  <rcc rId="23269" sId="1">
    <nc r="AI164">
      <f>VLOOKUP($C164,'E:\Ли\Пятилетка_Минэнерго\2021 год\ИПР_ФП_2020-2024_3 вар._сентябрь 2021\ИПР в МЭ_по замеч\[ДГК_АРМ-программа_ИПР 2021-2026гг_для МЭ_28.10.2021.xlsx]Лист1 (2)'!$F$17:$IU$2605,67,FALSE)/1000</f>
    </nc>
  </rcc>
  <rcc rId="23270" sId="1">
    <nc r="AJ164">
      <f>AI164=AH164</f>
    </nc>
  </rcc>
  <rcc rId="23271" sId="1">
    <nc r="AI165">
      <f>VLOOKUP($C165,'E:\Ли\Пятилетка_Минэнерго\2021 год\ИПР_ФП_2020-2024_3 вар._сентябрь 2021\ИПР в МЭ_по замеч\[ДГК_АРМ-программа_ИПР 2021-2026гг_для МЭ_28.10.2021.xlsx]Лист1 (2)'!$F$17:$IU$2605,67,FALSE)/1000</f>
    </nc>
  </rcc>
  <rcc rId="23272" sId="1">
    <nc r="AJ165">
      <f>AI165=AH165</f>
    </nc>
  </rcc>
  <rcc rId="23273" sId="1">
    <nc r="AI166">
      <f>VLOOKUP($C166,'E:\Ли\Пятилетка_Минэнерго\2021 год\ИПР_ФП_2020-2024_3 вар._сентябрь 2021\ИПР в МЭ_по замеч\[ДГК_АРМ-программа_ИПР 2021-2026гг_для МЭ_28.10.2021.xlsx]Лист1 (2)'!$F$17:$IU$2605,67,FALSE)/1000</f>
    </nc>
  </rcc>
  <rcc rId="23274" sId="1">
    <nc r="AJ166">
      <f>AI166=AH166</f>
    </nc>
  </rcc>
  <rcc rId="23275" sId="1">
    <nc r="AI167">
      <f>VLOOKUP($C167,'E:\Ли\Пятилетка_Минэнерго\2021 год\ИПР_ФП_2020-2024_3 вар._сентябрь 2021\ИПР в МЭ_по замеч\[ДГК_АРМ-программа_ИПР 2021-2026гг_для МЭ_28.10.2021.xlsx]Лист1 (2)'!$F$17:$IU$2605,67,FALSE)/1000</f>
    </nc>
  </rcc>
  <rcc rId="23276" sId="1">
    <nc r="AJ167">
      <f>AI167=AH167</f>
    </nc>
  </rcc>
  <rcc rId="23277" sId="1">
    <nc r="AI168">
      <f>VLOOKUP($C168,'E:\Ли\Пятилетка_Минэнерго\2021 год\ИПР_ФП_2020-2024_3 вар._сентябрь 2021\ИПР в МЭ_по замеч\[ДГК_АРМ-программа_ИПР 2021-2026гг_для МЭ_28.10.2021.xlsx]Лист1 (2)'!$F$17:$IU$2605,67,FALSE)/1000</f>
    </nc>
  </rcc>
  <rcc rId="23278" sId="1">
    <nc r="AJ168">
      <f>AI168=AH168</f>
    </nc>
  </rcc>
  <rcc rId="23279" sId="1">
    <nc r="AI169">
      <f>VLOOKUP($C169,'E:\Ли\Пятилетка_Минэнерго\2021 год\ИПР_ФП_2020-2024_3 вар._сентябрь 2021\ИПР в МЭ_по замеч\[ДГК_АРМ-программа_ИПР 2021-2026гг_для МЭ_28.10.2021.xlsx]Лист1 (2)'!$F$17:$IU$2605,67,FALSE)/1000</f>
    </nc>
  </rcc>
  <rcc rId="23280" sId="1">
    <nc r="AJ169">
      <f>AI169=AH169</f>
    </nc>
  </rcc>
  <rcc rId="23281" sId="1">
    <nc r="AI170">
      <f>VLOOKUP($C170,'E:\Ли\Пятилетка_Минэнерго\2021 год\ИПР_ФП_2020-2024_3 вар._сентябрь 2021\ИПР в МЭ_по замеч\[ДГК_АРМ-программа_ИПР 2021-2026гг_для МЭ_28.10.2021.xlsx]Лист1 (2)'!$F$17:$IU$2605,67,FALSE)/1000</f>
    </nc>
  </rcc>
  <rcc rId="23282" sId="1">
    <nc r="AJ170">
      <f>AI170=AH170</f>
    </nc>
  </rcc>
  <rcc rId="23283" sId="1">
    <nc r="AI171">
      <f>VLOOKUP($C171,'E:\Ли\Пятилетка_Минэнерго\2021 год\ИПР_ФП_2020-2024_3 вар._сентябрь 2021\ИПР в МЭ_по замеч\[ДГК_АРМ-программа_ИПР 2021-2026гг_для МЭ_28.10.2021.xlsx]Лист1 (2)'!$F$17:$IU$2605,67,FALSE)/1000</f>
    </nc>
  </rcc>
  <rcc rId="23284" sId="1">
    <nc r="AJ171">
      <f>AI171=AH171</f>
    </nc>
  </rcc>
  <rcc rId="23285" sId="1">
    <nc r="AI172">
      <f>VLOOKUP($C172,'E:\Ли\Пятилетка_Минэнерго\2021 год\ИПР_ФП_2020-2024_3 вар._сентябрь 2021\ИПР в МЭ_по замеч\[ДГК_АРМ-программа_ИПР 2021-2026гг_для МЭ_28.10.2021.xlsx]Лист1 (2)'!$F$17:$IU$2605,67,FALSE)/1000</f>
    </nc>
  </rcc>
  <rcc rId="23286" sId="1">
    <nc r="AJ172">
      <f>AI172=AH172</f>
    </nc>
  </rcc>
  <rcc rId="23287" sId="1">
    <nc r="AI173">
      <f>VLOOKUP($C173,'E:\Ли\Пятилетка_Минэнерго\2021 год\ИПР_ФП_2020-2024_3 вар._сентябрь 2021\ИПР в МЭ_по замеч\[ДГК_АРМ-программа_ИПР 2021-2026гг_для МЭ_28.10.2021.xlsx]Лист1 (2)'!$F$17:$IU$2605,67,FALSE)/1000</f>
    </nc>
  </rcc>
  <rcc rId="23288" sId="1">
    <nc r="AJ173">
      <f>AI173=AH173</f>
    </nc>
  </rcc>
  <rcc rId="23289" sId="1">
    <nc r="AI174">
      <f>VLOOKUP($C174,'E:\Ли\Пятилетка_Минэнерго\2021 год\ИПР_ФП_2020-2024_3 вар._сентябрь 2021\ИПР в МЭ_по замеч\[ДГК_АРМ-программа_ИПР 2021-2026гг_для МЭ_28.10.2021.xlsx]Лист1 (2)'!$F$17:$IU$2605,67,FALSE)/1000</f>
    </nc>
  </rcc>
  <rcc rId="23290" sId="1">
    <nc r="AJ174">
      <f>AI174=AH174</f>
    </nc>
  </rcc>
  <rcc rId="23291" sId="1">
    <nc r="AI175">
      <f>VLOOKUP($C175,'E:\Ли\Пятилетка_Минэнерго\2021 год\ИПР_ФП_2020-2024_3 вар._сентябрь 2021\ИПР в МЭ_по замеч\[ДГК_АРМ-программа_ИПР 2021-2026гг_для МЭ_28.10.2021.xlsx]Лист1 (2)'!$F$17:$IU$2605,67,FALSE)/1000</f>
    </nc>
  </rcc>
  <rcc rId="23292" sId="1">
    <nc r="AJ175">
      <f>AI175=AH175</f>
    </nc>
  </rcc>
  <rcc rId="23293" sId="1">
    <nc r="AI176">
      <f>VLOOKUP($C176,'E:\Ли\Пятилетка_Минэнерго\2021 год\ИПР_ФП_2020-2024_3 вар._сентябрь 2021\ИПР в МЭ_по замеч\[ДГК_АРМ-программа_ИПР 2021-2026гг_для МЭ_28.10.2021.xlsx]Лист1 (2)'!$F$17:$IU$2605,67,FALSE)/1000</f>
    </nc>
  </rcc>
  <rcc rId="23294" sId="1">
    <nc r="AJ176">
      <f>AI176=AH176</f>
    </nc>
  </rcc>
  <rcc rId="23295" sId="1">
    <nc r="AI177">
      <f>VLOOKUP($C177,'E:\Ли\Пятилетка_Минэнерго\2021 год\ИПР_ФП_2020-2024_3 вар._сентябрь 2021\ИПР в МЭ_по замеч\[ДГК_АРМ-программа_ИПР 2021-2026гг_для МЭ_28.10.2021.xlsx]Лист1 (2)'!$F$17:$IU$2605,67,FALSE)/1000</f>
    </nc>
  </rcc>
  <rcc rId="23296" sId="1">
    <nc r="AJ177">
      <f>AI177=AH177</f>
    </nc>
  </rcc>
  <rcc rId="23297" sId="1">
    <nc r="AI178">
      <f>VLOOKUP($C178,'E:\Ли\Пятилетка_Минэнерго\2021 год\ИПР_ФП_2020-2024_3 вар._сентябрь 2021\ИПР в МЭ_по замеч\[ДГК_АРМ-программа_ИПР 2021-2026гг_для МЭ_28.10.2021.xlsx]Лист1 (2)'!$F$17:$IU$2605,67,FALSE)/1000</f>
    </nc>
  </rcc>
  <rcc rId="23298" sId="1">
    <nc r="AJ178">
      <f>AI178=AH178</f>
    </nc>
  </rcc>
  <rcc rId="23299" sId="1">
    <nc r="AI179">
      <f>VLOOKUP($C179,'E:\Ли\Пятилетка_Минэнерго\2021 год\ИПР_ФП_2020-2024_3 вар._сентябрь 2021\ИПР в МЭ_по замеч\[ДГК_АРМ-программа_ИПР 2021-2026гг_для МЭ_28.10.2021.xlsx]Лист1 (2)'!$F$17:$IU$2605,67,FALSE)/1000</f>
    </nc>
  </rcc>
  <rcc rId="23300" sId="1">
    <nc r="AJ179">
      <f>AI179=AH179</f>
    </nc>
  </rcc>
  <rcc rId="23301" sId="1">
    <nc r="AI180">
      <f>VLOOKUP($C180,'E:\Ли\Пятилетка_Минэнерго\2021 год\ИПР_ФП_2020-2024_3 вар._сентябрь 2021\ИПР в МЭ_по замеч\[ДГК_АРМ-программа_ИПР 2021-2026гг_для МЭ_28.10.2021.xlsx]Лист1 (2)'!$F$17:$IU$2605,67,FALSE)/1000</f>
    </nc>
  </rcc>
  <rcc rId="23302" sId="1">
    <nc r="AJ180">
      <f>AI180=AH180</f>
    </nc>
  </rcc>
  <rcc rId="23303" sId="1">
    <nc r="AI181">
      <f>VLOOKUP($C181,'E:\Ли\Пятилетка_Минэнерго\2021 год\ИПР_ФП_2020-2024_3 вар._сентябрь 2021\ИПР в МЭ_по замеч\[ДГК_АРМ-программа_ИПР 2021-2026гг_для МЭ_28.10.2021.xlsx]Лист1 (2)'!$F$17:$IU$2605,67,FALSE)/1000</f>
    </nc>
  </rcc>
  <rcc rId="23304" sId="1">
    <nc r="AJ181">
      <f>AI181=AH181</f>
    </nc>
  </rcc>
  <rcc rId="23305" sId="1">
    <nc r="AI182">
      <f>VLOOKUP($C182,'E:\Ли\Пятилетка_Минэнерго\2021 год\ИПР_ФП_2020-2024_3 вар._сентябрь 2021\ИПР в МЭ_по замеч\[ДГК_АРМ-программа_ИПР 2021-2026гг_для МЭ_28.10.2021.xlsx]Лист1 (2)'!$F$17:$IU$2605,67,FALSE)/1000</f>
    </nc>
  </rcc>
  <rcc rId="23306" sId="1">
    <nc r="AJ182">
      <f>AI182=AH182</f>
    </nc>
  </rcc>
  <rcc rId="23307" sId="1">
    <nc r="AI183">
      <f>VLOOKUP($C183,'E:\Ли\Пятилетка_Минэнерго\2021 год\ИПР_ФП_2020-2024_3 вар._сентябрь 2021\ИПР в МЭ_по замеч\[ДГК_АРМ-программа_ИПР 2021-2026гг_для МЭ_28.10.2021.xlsx]Лист1 (2)'!$F$17:$IU$2605,67,FALSE)/1000</f>
    </nc>
  </rcc>
  <rcc rId="23308" sId="1">
    <nc r="AJ183">
      <f>AI183=AH183</f>
    </nc>
  </rcc>
  <rcc rId="23309" sId="1">
    <nc r="AI184">
      <f>VLOOKUP($C184,'E:\Ли\Пятилетка_Минэнерго\2021 год\ИПР_ФП_2020-2024_3 вар._сентябрь 2021\ИПР в МЭ_по замеч\[ДГК_АРМ-программа_ИПР 2021-2026гг_для МЭ_28.10.2021.xlsx]Лист1 (2)'!$F$17:$IU$2605,67,FALSE)/1000</f>
    </nc>
  </rcc>
  <rcc rId="23310" sId="1">
    <nc r="AJ184">
      <f>AI184=AH184</f>
    </nc>
  </rcc>
  <rcc rId="23311" sId="1">
    <nc r="AI185">
      <f>VLOOKUP($C185,'E:\Ли\Пятилетка_Минэнерго\2021 год\ИПР_ФП_2020-2024_3 вар._сентябрь 2021\ИПР в МЭ_по замеч\[ДГК_АРМ-программа_ИПР 2021-2026гг_для МЭ_28.10.2021.xlsx]Лист1 (2)'!$F$17:$IU$2605,67,FALSE)/1000</f>
    </nc>
  </rcc>
  <rcc rId="23312" sId="1">
    <nc r="AJ185">
      <f>AI185=AH185</f>
    </nc>
  </rcc>
  <rcc rId="23313" sId="1">
    <nc r="AI186">
      <f>VLOOKUP($C186,'E:\Ли\Пятилетка_Минэнерго\2021 год\ИПР_ФП_2020-2024_3 вар._сентябрь 2021\ИПР в МЭ_по замеч\[ДГК_АРМ-программа_ИПР 2021-2026гг_для МЭ_28.10.2021.xlsx]Лист1 (2)'!$F$17:$IU$2605,67,FALSE)/1000</f>
    </nc>
  </rcc>
  <rcc rId="23314" sId="1">
    <nc r="AJ186">
      <f>AI186=AH186</f>
    </nc>
  </rcc>
  <rcc rId="23315" sId="1">
    <nc r="AI187">
      <f>VLOOKUP($C187,'E:\Ли\Пятилетка_Минэнерго\2021 год\ИПР_ФП_2020-2024_3 вар._сентябрь 2021\ИПР в МЭ_по замеч\[ДГК_АРМ-программа_ИПР 2021-2026гг_для МЭ_28.10.2021.xlsx]Лист1 (2)'!$F$17:$IU$2605,67,FALSE)/1000</f>
    </nc>
  </rcc>
  <rcc rId="23316" sId="1">
    <nc r="AJ187">
      <f>AI187=AH187</f>
    </nc>
  </rcc>
  <rcc rId="23317" sId="1">
    <nc r="AI188">
      <f>VLOOKUP($C188,'E:\Ли\Пятилетка_Минэнерго\2021 год\ИПР_ФП_2020-2024_3 вар._сентябрь 2021\ИПР в МЭ_по замеч\[ДГК_АРМ-программа_ИПР 2021-2026гг_для МЭ_28.10.2021.xlsx]Лист1 (2)'!$F$17:$IU$2605,67,FALSE)/1000</f>
    </nc>
  </rcc>
  <rcc rId="23318" sId="1">
    <nc r="AJ188">
      <f>AI188=AH188</f>
    </nc>
  </rcc>
  <rcc rId="23319" sId="1">
    <nc r="AI189">
      <f>VLOOKUP($C189,'E:\Ли\Пятилетка_Минэнерго\2021 год\ИПР_ФП_2020-2024_3 вар._сентябрь 2021\ИПР в МЭ_по замеч\[ДГК_АРМ-программа_ИПР 2021-2026гг_для МЭ_28.10.2021.xlsx]Лист1 (2)'!$F$17:$IU$2605,67,FALSE)/1000</f>
    </nc>
  </rcc>
  <rcc rId="23320" sId="1">
    <nc r="AJ189">
      <f>AI189=AH189</f>
    </nc>
  </rcc>
  <rcc rId="23321" sId="1">
    <nc r="AI190">
      <f>VLOOKUP($C190,'E:\Ли\Пятилетка_Минэнерго\2021 год\ИПР_ФП_2020-2024_3 вар._сентябрь 2021\ИПР в МЭ_по замеч\[ДГК_АРМ-программа_ИПР 2021-2026гг_для МЭ_28.10.2021.xlsx]Лист1 (2)'!$F$17:$IU$2605,67,FALSE)/1000</f>
    </nc>
  </rcc>
  <rcc rId="23322" sId="1">
    <nc r="AJ190">
      <f>AI190=AH190</f>
    </nc>
  </rcc>
  <rcc rId="23323" sId="1">
    <nc r="AI191">
      <f>VLOOKUP($C191,'E:\Ли\Пятилетка_Минэнерго\2021 год\ИПР_ФП_2020-2024_3 вар._сентябрь 2021\ИПР в МЭ_по замеч\[ДГК_АРМ-программа_ИПР 2021-2026гг_для МЭ_28.10.2021.xlsx]Лист1 (2)'!$F$17:$IU$2605,67,FALSE)/1000</f>
    </nc>
  </rcc>
  <rcc rId="23324" sId="1">
    <nc r="AJ191">
      <f>AI191=AH191</f>
    </nc>
  </rcc>
  <rcc rId="23325" sId="1">
    <nc r="AI192">
      <f>VLOOKUP($C192,'E:\Ли\Пятилетка_Минэнерго\2021 год\ИПР_ФП_2020-2024_3 вар._сентябрь 2021\ИПР в МЭ_по замеч\[ДГК_АРМ-программа_ИПР 2021-2026гг_для МЭ_28.10.2021.xlsx]Лист1 (2)'!$F$17:$IU$2605,67,FALSE)/1000</f>
    </nc>
  </rcc>
  <rcc rId="23326" sId="1">
    <nc r="AJ192">
      <f>AI192=AH192</f>
    </nc>
  </rcc>
  <rcc rId="23327" sId="1">
    <nc r="AI193">
      <f>VLOOKUP($C193,'E:\Ли\Пятилетка_Минэнерго\2021 год\ИПР_ФП_2020-2024_3 вар._сентябрь 2021\ИПР в МЭ_по замеч\[ДГК_АРМ-программа_ИПР 2021-2026гг_для МЭ_28.10.2021.xlsx]Лист1 (2)'!$F$17:$IU$2605,67,FALSE)/1000</f>
    </nc>
  </rcc>
  <rcc rId="23328" sId="1">
    <nc r="AJ193">
      <f>AI193=AH193</f>
    </nc>
  </rcc>
  <rcc rId="23329" sId="1">
    <nc r="AI194">
      <f>VLOOKUP($C194,'E:\Ли\Пятилетка_Минэнерго\2021 год\ИПР_ФП_2020-2024_3 вар._сентябрь 2021\ИПР в МЭ_по замеч\[ДГК_АРМ-программа_ИПР 2021-2026гг_для МЭ_28.10.2021.xlsx]Лист1 (2)'!$F$17:$IU$2605,67,FALSE)/1000</f>
    </nc>
  </rcc>
  <rcc rId="23330" sId="1">
    <nc r="AJ194">
      <f>AI194=AH194</f>
    </nc>
  </rcc>
  <rcc rId="23331" sId="1">
    <nc r="AI195">
      <f>VLOOKUP($C195,'E:\Ли\Пятилетка_Минэнерго\2021 год\ИПР_ФП_2020-2024_3 вар._сентябрь 2021\ИПР в МЭ_по замеч\[ДГК_АРМ-программа_ИПР 2021-2026гг_для МЭ_28.10.2021.xlsx]Лист1 (2)'!$F$17:$IU$2605,67,FALSE)/1000</f>
    </nc>
  </rcc>
  <rcc rId="23332" sId="1">
    <nc r="AJ195">
      <f>AI195=AH195</f>
    </nc>
  </rcc>
  <rcc rId="23333" sId="1">
    <nc r="AI196">
      <f>VLOOKUP($C196,'E:\Ли\Пятилетка_Минэнерго\2021 год\ИПР_ФП_2020-2024_3 вар._сентябрь 2021\ИПР в МЭ_по замеч\[ДГК_АРМ-программа_ИПР 2021-2026гг_для МЭ_28.10.2021.xlsx]Лист1 (2)'!$F$17:$IU$2605,67,FALSE)/1000</f>
    </nc>
  </rcc>
  <rcc rId="23334" sId="1">
    <nc r="AJ196">
      <f>AI196=AH196</f>
    </nc>
  </rcc>
  <rcc rId="23335" sId="1">
    <nc r="AI197">
      <f>VLOOKUP($C197,'E:\Ли\Пятилетка_Минэнерго\2021 год\ИПР_ФП_2020-2024_3 вар._сентябрь 2021\ИПР в МЭ_по замеч\[ДГК_АРМ-программа_ИПР 2021-2026гг_для МЭ_28.10.2021.xlsx]Лист1 (2)'!$F$17:$IU$2605,67,FALSE)/1000</f>
    </nc>
  </rcc>
  <rcc rId="23336" sId="1">
    <nc r="AJ197">
      <f>AI197=AH197</f>
    </nc>
  </rcc>
  <rcc rId="23337" sId="1">
    <nc r="AI198">
      <f>VLOOKUP($C198,'E:\Ли\Пятилетка_Минэнерго\2021 год\ИПР_ФП_2020-2024_3 вар._сентябрь 2021\ИПР в МЭ_по замеч\[ДГК_АРМ-программа_ИПР 2021-2026гг_для МЭ_28.10.2021.xlsx]Лист1 (2)'!$F$17:$IU$2605,67,FALSE)/1000</f>
    </nc>
  </rcc>
  <rcc rId="23338" sId="1">
    <nc r="AJ198">
      <f>AI198=AH198</f>
    </nc>
  </rcc>
  <rcc rId="23339" sId="1">
    <nc r="AI199">
      <f>VLOOKUP($C199,'E:\Ли\Пятилетка_Минэнерго\2021 год\ИПР_ФП_2020-2024_3 вар._сентябрь 2021\ИПР в МЭ_по замеч\[ДГК_АРМ-программа_ИПР 2021-2026гг_для МЭ_28.10.2021.xlsx]Лист1 (2)'!$F$17:$IU$2605,67,FALSE)/1000</f>
    </nc>
  </rcc>
  <rcc rId="23340" sId="1">
    <nc r="AJ199">
      <f>AI199=AH199</f>
    </nc>
  </rcc>
  <rcc rId="23341" sId="1">
    <nc r="AI200">
      <f>VLOOKUP($C200,'E:\Ли\Пятилетка_Минэнерго\2021 год\ИПР_ФП_2020-2024_3 вар._сентябрь 2021\ИПР в МЭ_по замеч\[ДГК_АРМ-программа_ИПР 2021-2026гг_для МЭ_28.10.2021.xlsx]Лист1 (2)'!$F$17:$IU$2605,67,FALSE)/1000</f>
    </nc>
  </rcc>
  <rcc rId="23342" sId="1">
    <nc r="AJ200">
      <f>AI200=AH200</f>
    </nc>
  </rcc>
  <rcc rId="23343" sId="1">
    <nc r="AI201">
      <f>VLOOKUP($C201,'E:\Ли\Пятилетка_Минэнерго\2021 год\ИПР_ФП_2020-2024_3 вар._сентябрь 2021\ИПР в МЭ_по замеч\[ДГК_АРМ-программа_ИПР 2021-2026гг_для МЭ_28.10.2021.xlsx]Лист1 (2)'!$F$17:$IU$2605,67,FALSE)/1000</f>
    </nc>
  </rcc>
  <rcc rId="23344" sId="1">
    <nc r="AJ201">
      <f>AI201=AH201</f>
    </nc>
  </rcc>
  <rcc rId="23345" sId="1">
    <nc r="AI202">
      <f>VLOOKUP($C202,'E:\Ли\Пятилетка_Минэнерго\2021 год\ИПР_ФП_2020-2024_3 вар._сентябрь 2021\ИПР в МЭ_по замеч\[ДГК_АРМ-программа_ИПР 2021-2026гг_для МЭ_28.10.2021.xlsx]Лист1 (2)'!$F$17:$IU$2605,67,FALSE)/1000</f>
    </nc>
  </rcc>
  <rcc rId="23346" sId="1">
    <nc r="AJ202">
      <f>AI202=AH202</f>
    </nc>
  </rcc>
  <rcc rId="23347" sId="1">
    <nc r="AI203">
      <f>VLOOKUP($C203,'E:\Ли\Пятилетка_Минэнерго\2021 год\ИПР_ФП_2020-2024_3 вар._сентябрь 2021\ИПР в МЭ_по замеч\[ДГК_АРМ-программа_ИПР 2021-2026гг_для МЭ_28.10.2021.xlsx]Лист1 (2)'!$F$17:$IU$2605,67,FALSE)/1000</f>
    </nc>
  </rcc>
  <rcc rId="23348" sId="1">
    <nc r="AJ203">
      <f>AI203=AH203</f>
    </nc>
  </rcc>
  <rcc rId="23349" sId="1">
    <nc r="AI204">
      <f>VLOOKUP($C204,'E:\Ли\Пятилетка_Минэнерго\2021 год\ИПР_ФП_2020-2024_3 вар._сентябрь 2021\ИПР в МЭ_по замеч\[ДГК_АРМ-программа_ИПР 2021-2026гг_для МЭ_28.10.2021.xlsx]Лист1 (2)'!$F$17:$IU$2605,67,FALSE)/1000</f>
    </nc>
  </rcc>
  <rcc rId="23350" sId="1">
    <nc r="AJ204">
      <f>AI204=AH204</f>
    </nc>
  </rcc>
  <rcc rId="23351" sId="1">
    <nc r="AI205">
      <f>VLOOKUP($C205,'E:\Ли\Пятилетка_Минэнерго\2021 год\ИПР_ФП_2020-2024_3 вар._сентябрь 2021\ИПР в МЭ_по замеч\[ДГК_АРМ-программа_ИПР 2021-2026гг_для МЭ_28.10.2021.xlsx]Лист1 (2)'!$F$17:$IU$2605,67,FALSE)/1000</f>
    </nc>
  </rcc>
  <rcc rId="23352" sId="1">
    <nc r="AJ205">
      <f>AI205=AH205</f>
    </nc>
  </rcc>
  <rcc rId="23353" sId="1">
    <nc r="AI206">
      <f>VLOOKUP($C206,'E:\Ли\Пятилетка_Минэнерго\2021 год\ИПР_ФП_2020-2024_3 вар._сентябрь 2021\ИПР в МЭ_по замеч\[ДГК_АРМ-программа_ИПР 2021-2026гг_для МЭ_28.10.2021.xlsx]Лист1 (2)'!$F$17:$IU$2605,67,FALSE)/1000</f>
    </nc>
  </rcc>
  <rcc rId="23354" sId="1">
    <nc r="AJ206">
      <f>AI206=AH206</f>
    </nc>
  </rcc>
  <rcc rId="23355" sId="1">
    <nc r="AI207">
      <f>VLOOKUP($C207,'E:\Ли\Пятилетка_Минэнерго\2021 год\ИПР_ФП_2020-2024_3 вар._сентябрь 2021\ИПР в МЭ_по замеч\[ДГК_АРМ-программа_ИПР 2021-2026гг_для МЭ_28.10.2021.xlsx]Лист1 (2)'!$F$17:$IU$2605,67,FALSE)/1000</f>
    </nc>
  </rcc>
  <rcc rId="23356" sId="1">
    <nc r="AJ207">
      <f>AI207=AH207</f>
    </nc>
  </rcc>
  <rcc rId="23357" sId="1">
    <nc r="AI208">
      <f>VLOOKUP($C208,'E:\Ли\Пятилетка_Минэнерго\2021 год\ИПР_ФП_2020-2024_3 вар._сентябрь 2021\ИПР в МЭ_по замеч\[ДГК_АРМ-программа_ИПР 2021-2026гг_для МЭ_28.10.2021.xlsx]Лист1 (2)'!$F$17:$IU$2605,67,FALSE)/1000</f>
    </nc>
  </rcc>
  <rcc rId="23358" sId="1">
    <nc r="AJ208">
      <f>AI208=AH208</f>
    </nc>
  </rcc>
  <rcc rId="23359" sId="1">
    <nc r="AI209">
      <f>VLOOKUP($C209,'E:\Ли\Пятилетка_Минэнерго\2021 год\ИПР_ФП_2020-2024_3 вар._сентябрь 2021\ИПР в МЭ_по замеч\[ДГК_АРМ-программа_ИПР 2021-2026гг_для МЭ_28.10.2021.xlsx]Лист1 (2)'!$F$17:$IU$2605,67,FALSE)/1000</f>
    </nc>
  </rcc>
  <rcc rId="23360" sId="1">
    <nc r="AJ209">
      <f>AI209=AH209</f>
    </nc>
  </rcc>
  <rcc rId="23361" sId="1">
    <nc r="AI210">
      <f>VLOOKUP($C210,'E:\Ли\Пятилетка_Минэнерго\2021 год\ИПР_ФП_2020-2024_3 вар._сентябрь 2021\ИПР в МЭ_по замеч\[ДГК_АРМ-программа_ИПР 2021-2026гг_для МЭ_28.10.2021.xlsx]Лист1 (2)'!$F$17:$IU$2605,67,FALSE)/1000</f>
    </nc>
  </rcc>
  <rcc rId="23362" sId="1">
    <nc r="AJ210">
      <f>AI210=AH210</f>
    </nc>
  </rcc>
  <rcc rId="23363" sId="1">
    <nc r="AI211">
      <f>VLOOKUP($C211,'E:\Ли\Пятилетка_Минэнерго\2021 год\ИПР_ФП_2020-2024_3 вар._сентябрь 2021\ИПР в МЭ_по замеч\[ДГК_АРМ-программа_ИПР 2021-2026гг_для МЭ_28.10.2021.xlsx]Лист1 (2)'!$F$17:$IU$2605,67,FALSE)/1000</f>
    </nc>
  </rcc>
  <rcc rId="23364" sId="1">
    <nc r="AJ211">
      <f>AI211=AH211</f>
    </nc>
  </rcc>
  <rcc rId="23365" sId="1">
    <nc r="AI212">
      <f>VLOOKUP($C212,'E:\Ли\Пятилетка_Минэнерго\2021 год\ИПР_ФП_2020-2024_3 вар._сентябрь 2021\ИПР в МЭ_по замеч\[ДГК_АРМ-программа_ИПР 2021-2026гг_для МЭ_28.10.2021.xlsx]Лист1 (2)'!$F$17:$IU$2605,67,FALSE)/1000</f>
    </nc>
  </rcc>
  <rcc rId="23366" sId="1">
    <nc r="AJ212">
      <f>AI212=AH212</f>
    </nc>
  </rcc>
  <rcc rId="23367" sId="1">
    <nc r="AI213">
      <f>VLOOKUP($C213,'E:\Ли\Пятилетка_Минэнерго\2021 год\ИПР_ФП_2020-2024_3 вар._сентябрь 2021\ИПР в МЭ_по замеч\[ДГК_АРМ-программа_ИПР 2021-2026гг_для МЭ_28.10.2021.xlsx]Лист1 (2)'!$F$17:$IU$2605,67,FALSE)/1000</f>
    </nc>
  </rcc>
  <rcc rId="23368" sId="1">
    <nc r="AJ213">
      <f>AI213=AH213</f>
    </nc>
  </rcc>
  <rcc rId="23369" sId="1">
    <nc r="AI214">
      <f>VLOOKUP($C214,'E:\Ли\Пятилетка_Минэнерго\2021 год\ИПР_ФП_2020-2024_3 вар._сентябрь 2021\ИПР в МЭ_по замеч\[ДГК_АРМ-программа_ИПР 2021-2026гг_для МЭ_28.10.2021.xlsx]Лист1 (2)'!$F$17:$IU$2605,67,FALSE)/1000</f>
    </nc>
  </rcc>
  <rcc rId="23370" sId="1">
    <nc r="AJ214">
      <f>AI214=AH214</f>
    </nc>
  </rcc>
  <rcc rId="23371" sId="1">
    <nc r="AI215">
      <f>VLOOKUP($C215,'E:\Ли\Пятилетка_Минэнерго\2021 год\ИПР_ФП_2020-2024_3 вар._сентябрь 2021\ИПР в МЭ_по замеч\[ДГК_АРМ-программа_ИПР 2021-2026гг_для МЭ_28.10.2021.xlsx]Лист1 (2)'!$F$17:$IU$2605,67,FALSE)/1000</f>
    </nc>
  </rcc>
  <rcc rId="23372" sId="1">
    <nc r="AJ215">
      <f>AI215=AH215</f>
    </nc>
  </rcc>
  <rcc rId="23373" sId="1">
    <nc r="AI216">
      <f>VLOOKUP($C216,'E:\Ли\Пятилетка_Минэнерго\2021 год\ИПР_ФП_2020-2024_3 вар._сентябрь 2021\ИПР в МЭ_по замеч\[ДГК_АРМ-программа_ИПР 2021-2026гг_для МЭ_28.10.2021.xlsx]Лист1 (2)'!$F$17:$IU$2605,67,FALSE)/1000</f>
    </nc>
  </rcc>
  <rcc rId="23374" sId="1">
    <nc r="AJ216">
      <f>AI216=AH216</f>
    </nc>
  </rcc>
  <rcc rId="23375" sId="1">
    <nc r="AI217">
      <f>VLOOKUP($C217,'E:\Ли\Пятилетка_Минэнерго\2021 год\ИПР_ФП_2020-2024_3 вар._сентябрь 2021\ИПР в МЭ_по замеч\[ДГК_АРМ-программа_ИПР 2021-2026гг_для МЭ_28.10.2021.xlsx]Лист1 (2)'!$F$17:$IU$2605,67,FALSE)/1000</f>
    </nc>
  </rcc>
  <rcc rId="23376" sId="1">
    <nc r="AJ217">
      <f>AI217=AH217</f>
    </nc>
  </rcc>
  <rcc rId="23377" sId="1">
    <nc r="AI218">
      <f>VLOOKUP($C218,'E:\Ли\Пятилетка_Минэнерго\2021 год\ИПР_ФП_2020-2024_3 вар._сентябрь 2021\ИПР в МЭ_по замеч\[ДГК_АРМ-программа_ИПР 2021-2026гг_для МЭ_28.10.2021.xlsx]Лист1 (2)'!$F$17:$IU$2605,67,FALSE)/1000</f>
    </nc>
  </rcc>
  <rcc rId="23378" sId="1">
    <nc r="AJ218">
      <f>AI218=AH218</f>
    </nc>
  </rcc>
  <rcc rId="23379" sId="1">
    <nc r="AI219">
      <f>VLOOKUP($C219,'E:\Ли\Пятилетка_Минэнерго\2021 год\ИПР_ФП_2020-2024_3 вар._сентябрь 2021\ИПР в МЭ_по замеч\[ДГК_АРМ-программа_ИПР 2021-2026гг_для МЭ_28.10.2021.xlsx]Лист1 (2)'!$F$17:$IU$2605,67,FALSE)/1000</f>
    </nc>
  </rcc>
  <rcc rId="23380" sId="1">
    <nc r="AJ219">
      <f>AI219=AH219</f>
    </nc>
  </rcc>
  <rcc rId="23381" sId="1">
    <nc r="AI220">
      <f>VLOOKUP($C220,'E:\Ли\Пятилетка_Минэнерго\2021 год\ИПР_ФП_2020-2024_3 вар._сентябрь 2021\ИПР в МЭ_по замеч\[ДГК_АРМ-программа_ИПР 2021-2026гг_для МЭ_28.10.2021.xlsx]Лист1 (2)'!$F$17:$IU$2605,67,FALSE)/1000</f>
    </nc>
  </rcc>
  <rcc rId="23382" sId="1">
    <nc r="AJ220">
      <f>AI220=AH220</f>
    </nc>
  </rcc>
  <rcc rId="23383" sId="1">
    <nc r="AI221">
      <f>VLOOKUP($C221,'E:\Ли\Пятилетка_Минэнерго\2021 год\ИПР_ФП_2020-2024_3 вар._сентябрь 2021\ИПР в МЭ_по замеч\[ДГК_АРМ-программа_ИПР 2021-2026гг_для МЭ_28.10.2021.xlsx]Лист1 (2)'!$F$17:$IU$2605,67,FALSE)/1000</f>
    </nc>
  </rcc>
  <rcc rId="23384" sId="1">
    <nc r="AJ221">
      <f>AI221=AH221</f>
    </nc>
  </rcc>
  <rcc rId="23385" sId="1">
    <nc r="AI222">
      <f>VLOOKUP($C222,'E:\Ли\Пятилетка_Минэнерго\2021 год\ИПР_ФП_2020-2024_3 вар._сентябрь 2021\ИПР в МЭ_по замеч\[ДГК_АРМ-программа_ИПР 2021-2026гг_для МЭ_28.10.2021.xlsx]Лист1 (2)'!$F$17:$IU$2605,67,FALSE)/1000</f>
    </nc>
  </rcc>
  <rcc rId="23386" sId="1">
    <nc r="AJ222">
      <f>AI222=AH222</f>
    </nc>
  </rcc>
  <rcc rId="23387" sId="1">
    <nc r="AI223">
      <f>VLOOKUP($C223,'E:\Ли\Пятилетка_Минэнерго\2021 год\ИПР_ФП_2020-2024_3 вар._сентябрь 2021\ИПР в МЭ_по замеч\[ДГК_АРМ-программа_ИПР 2021-2026гг_для МЭ_28.10.2021.xlsx]Лист1 (2)'!$F$17:$IU$2605,67,FALSE)/1000</f>
    </nc>
  </rcc>
  <rcc rId="23388" sId="1">
    <nc r="AJ223">
      <f>AI223=AH223</f>
    </nc>
  </rcc>
  <rcc rId="23389" sId="1">
    <nc r="AI224">
      <f>VLOOKUP($C224,'E:\Ли\Пятилетка_Минэнерго\2021 год\ИПР_ФП_2020-2024_3 вар._сентябрь 2021\ИПР в МЭ_по замеч\[ДГК_АРМ-программа_ИПР 2021-2026гг_для МЭ_28.10.2021.xlsx]Лист1 (2)'!$F$17:$IU$2605,67,FALSE)/1000</f>
    </nc>
  </rcc>
  <rcc rId="23390" sId="1">
    <nc r="AJ224">
      <f>AI224=AH224</f>
    </nc>
  </rcc>
  <rcc rId="23391" sId="1">
    <nc r="AI225">
      <f>VLOOKUP($C225,'E:\Ли\Пятилетка_Минэнерго\2021 год\ИПР_ФП_2020-2024_3 вар._сентябрь 2021\ИПР в МЭ_по замеч\[ДГК_АРМ-программа_ИПР 2021-2026гг_для МЭ_28.10.2021.xlsx]Лист1 (2)'!$F$17:$IU$2605,67,FALSE)/1000</f>
    </nc>
  </rcc>
  <rcc rId="23392" sId="1">
    <nc r="AJ225">
      <f>AI225=AH225</f>
    </nc>
  </rcc>
  <rcc rId="23393" sId="1">
    <nc r="AI226">
      <f>VLOOKUP($C226,'E:\Ли\Пятилетка_Минэнерго\2021 год\ИПР_ФП_2020-2024_3 вар._сентябрь 2021\ИПР в МЭ_по замеч\[ДГК_АРМ-программа_ИПР 2021-2026гг_для МЭ_28.10.2021.xlsx]Лист1 (2)'!$F$17:$IU$2605,67,FALSE)/1000</f>
    </nc>
  </rcc>
  <rcc rId="23394" sId="1">
    <nc r="AJ226">
      <f>AI226=AH226</f>
    </nc>
  </rcc>
  <rcc rId="23395" sId="1">
    <nc r="AI227">
      <f>VLOOKUP($C227,'E:\Ли\Пятилетка_Минэнерго\2021 год\ИПР_ФП_2020-2024_3 вар._сентябрь 2021\ИПР в МЭ_по замеч\[ДГК_АРМ-программа_ИПР 2021-2026гг_для МЭ_28.10.2021.xlsx]Лист1 (2)'!$F$17:$IU$2605,67,FALSE)/1000</f>
    </nc>
  </rcc>
  <rcc rId="23396" sId="1">
    <nc r="AJ227">
      <f>AI227=AH227</f>
    </nc>
  </rcc>
  <rcc rId="23397" sId="1">
    <nc r="AI228">
      <f>VLOOKUP($C228,'E:\Ли\Пятилетка_Минэнерго\2021 год\ИПР_ФП_2020-2024_3 вар._сентябрь 2021\ИПР в МЭ_по замеч\[ДГК_АРМ-программа_ИПР 2021-2026гг_для МЭ_28.10.2021.xlsx]Лист1 (2)'!$F$17:$IU$2605,67,FALSE)/1000</f>
    </nc>
  </rcc>
  <rcc rId="23398" sId="1">
    <nc r="AJ228">
      <f>AI228=AH228</f>
    </nc>
  </rcc>
  <rcc rId="23399" sId="1">
    <nc r="AI229">
      <f>VLOOKUP($C229,'E:\Ли\Пятилетка_Минэнерго\2021 год\ИПР_ФП_2020-2024_3 вар._сентябрь 2021\ИПР в МЭ_по замеч\[ДГК_АРМ-программа_ИПР 2021-2026гг_для МЭ_28.10.2021.xlsx]Лист1 (2)'!$F$17:$IU$2605,67,FALSE)/1000</f>
    </nc>
  </rcc>
  <rcc rId="23400" sId="1">
    <nc r="AJ229">
      <f>AI229=AH229</f>
    </nc>
  </rcc>
  <rcc rId="23401" sId="1">
    <nc r="AI230">
      <f>VLOOKUP($C230,'E:\Ли\Пятилетка_Минэнерго\2021 год\ИПР_ФП_2020-2024_3 вар._сентябрь 2021\ИПР в МЭ_по замеч\[ДГК_АРМ-программа_ИПР 2021-2026гг_для МЭ_28.10.2021.xlsx]Лист1 (2)'!$F$17:$IU$2605,67,FALSE)/1000</f>
    </nc>
  </rcc>
  <rcc rId="23402" sId="1">
    <nc r="AJ230">
      <f>AI230=AH230</f>
    </nc>
  </rcc>
  <rcc rId="23403" sId="1">
    <nc r="AI231">
      <f>VLOOKUP($C231,'E:\Ли\Пятилетка_Минэнерго\2021 год\ИПР_ФП_2020-2024_3 вар._сентябрь 2021\ИПР в МЭ_по замеч\[ДГК_АРМ-программа_ИПР 2021-2026гг_для МЭ_28.10.2021.xlsx]Лист1 (2)'!$F$17:$IU$2605,67,FALSE)/1000</f>
    </nc>
  </rcc>
  <rcc rId="23404" sId="1">
    <nc r="AJ231">
      <f>AI231=AH231</f>
    </nc>
  </rcc>
  <rcc rId="23405" sId="1">
    <nc r="AI232">
      <f>VLOOKUP($C232,'E:\Ли\Пятилетка_Минэнерго\2021 год\ИПР_ФП_2020-2024_3 вар._сентябрь 2021\ИПР в МЭ_по замеч\[ДГК_АРМ-программа_ИПР 2021-2026гг_для МЭ_28.10.2021.xlsx]Лист1 (2)'!$F$17:$IU$2605,67,FALSE)/1000</f>
    </nc>
  </rcc>
  <rcc rId="23406" sId="1">
    <nc r="AJ232">
      <f>AI232=AH232</f>
    </nc>
  </rcc>
  <rcc rId="23407" sId="1">
    <nc r="AI233">
      <f>VLOOKUP($C233,'E:\Ли\Пятилетка_Минэнерго\2021 год\ИПР_ФП_2020-2024_3 вар._сентябрь 2021\ИПР в МЭ_по замеч\[ДГК_АРМ-программа_ИПР 2021-2026гг_для МЭ_28.10.2021.xlsx]Лист1 (2)'!$F$17:$IU$2605,67,FALSE)/1000</f>
    </nc>
  </rcc>
  <rcc rId="23408" sId="1">
    <nc r="AJ233">
      <f>AI233=AH233</f>
    </nc>
  </rcc>
  <rcc rId="23409" sId="1">
    <nc r="AI234">
      <f>VLOOKUP($C234,'E:\Ли\Пятилетка_Минэнерго\2021 год\ИПР_ФП_2020-2024_3 вар._сентябрь 2021\ИПР в МЭ_по замеч\[ДГК_АРМ-программа_ИПР 2021-2026гг_для МЭ_28.10.2021.xlsx]Лист1 (2)'!$F$17:$IU$2605,67,FALSE)/1000</f>
    </nc>
  </rcc>
  <rcc rId="23410" sId="1">
    <nc r="AJ234">
      <f>AI234=AH234</f>
    </nc>
  </rcc>
  <rcc rId="23411" sId="1">
    <nc r="AI235">
      <f>VLOOKUP($C235,'E:\Ли\Пятилетка_Минэнерго\2021 год\ИПР_ФП_2020-2024_3 вар._сентябрь 2021\ИПР в МЭ_по замеч\[ДГК_АРМ-программа_ИПР 2021-2026гг_для МЭ_28.10.2021.xlsx]Лист1 (2)'!$F$17:$IU$2605,67,FALSE)/1000</f>
    </nc>
  </rcc>
  <rcc rId="23412" sId="1">
    <nc r="AJ235">
      <f>AI235=AH235</f>
    </nc>
  </rcc>
  <rcc rId="23413" sId="1">
    <nc r="AI236">
      <f>VLOOKUP($C236,'E:\Ли\Пятилетка_Минэнерго\2021 год\ИПР_ФП_2020-2024_3 вар._сентябрь 2021\ИПР в МЭ_по замеч\[ДГК_АРМ-программа_ИПР 2021-2026гг_для МЭ_28.10.2021.xlsx]Лист1 (2)'!$F$17:$IU$2605,67,FALSE)/1000</f>
    </nc>
  </rcc>
  <rcc rId="23414" sId="1">
    <nc r="AJ236">
      <f>AI236=AH236</f>
    </nc>
  </rcc>
  <rcc rId="23415" sId="1">
    <nc r="AI237">
      <f>VLOOKUP($C237,'E:\Ли\Пятилетка_Минэнерго\2021 год\ИПР_ФП_2020-2024_3 вар._сентябрь 2021\ИПР в МЭ_по замеч\[ДГК_АРМ-программа_ИПР 2021-2026гг_для МЭ_28.10.2021.xlsx]Лист1 (2)'!$F$17:$IU$2605,67,FALSE)/1000</f>
    </nc>
  </rcc>
  <rcc rId="23416" sId="1">
    <nc r="AJ237">
      <f>AI237=AH237</f>
    </nc>
  </rcc>
  <rcc rId="23417" sId="1">
    <nc r="AI238">
      <f>VLOOKUP($C238,'E:\Ли\Пятилетка_Минэнерго\2021 год\ИПР_ФП_2020-2024_3 вар._сентябрь 2021\ИПР в МЭ_по замеч\[ДГК_АРМ-программа_ИПР 2021-2026гг_для МЭ_28.10.2021.xlsx]Лист1 (2)'!$F$17:$IU$2605,67,FALSE)/1000</f>
    </nc>
  </rcc>
  <rcc rId="23418" sId="1">
    <nc r="AJ238">
      <f>AI238=AH238</f>
    </nc>
  </rcc>
  <rcc rId="23419" sId="1">
    <nc r="AI239">
      <f>VLOOKUP($C239,'E:\Ли\Пятилетка_Минэнерго\2021 год\ИПР_ФП_2020-2024_3 вар._сентябрь 2021\ИПР в МЭ_по замеч\[ДГК_АРМ-программа_ИПР 2021-2026гг_для МЭ_28.10.2021.xlsx]Лист1 (2)'!$F$17:$IU$2605,67,FALSE)/1000</f>
    </nc>
  </rcc>
  <rcc rId="23420" sId="1">
    <nc r="AJ239">
      <f>AI239=AH239</f>
    </nc>
  </rcc>
  <rcc rId="23421" sId="1">
    <nc r="AI240">
      <f>VLOOKUP($C240,'E:\Ли\Пятилетка_Минэнерго\2021 год\ИПР_ФП_2020-2024_3 вар._сентябрь 2021\ИПР в МЭ_по замеч\[ДГК_АРМ-программа_ИПР 2021-2026гг_для МЭ_28.10.2021.xlsx]Лист1 (2)'!$F$17:$IU$2605,67,FALSE)/1000</f>
    </nc>
  </rcc>
  <rcc rId="23422" sId="1">
    <nc r="AJ240">
      <f>AI240=AH240</f>
    </nc>
  </rcc>
  <rcc rId="23423" sId="1">
    <nc r="AI241">
      <f>VLOOKUP($C241,'E:\Ли\Пятилетка_Минэнерго\2021 год\ИПР_ФП_2020-2024_3 вар._сентябрь 2021\ИПР в МЭ_по замеч\[ДГК_АРМ-программа_ИПР 2021-2026гг_для МЭ_28.10.2021.xlsx]Лист1 (2)'!$F$17:$IU$2605,67,FALSE)/1000</f>
    </nc>
  </rcc>
  <rcc rId="23424" sId="1">
    <nc r="AJ241">
      <f>AI241=AH241</f>
    </nc>
  </rcc>
  <rcc rId="23425" sId="1">
    <nc r="AI242">
      <f>VLOOKUP($C242,'E:\Ли\Пятилетка_Минэнерго\2021 год\ИПР_ФП_2020-2024_3 вар._сентябрь 2021\ИПР в МЭ_по замеч\[ДГК_АРМ-программа_ИПР 2021-2026гг_для МЭ_28.10.2021.xlsx]Лист1 (2)'!$F$17:$IU$2605,67,FALSE)/1000</f>
    </nc>
  </rcc>
  <rcc rId="23426" sId="1">
    <nc r="AJ242">
      <f>AI242=AH242</f>
    </nc>
  </rcc>
  <rcc rId="23427" sId="1">
    <nc r="AI243">
      <f>VLOOKUP($C243,'E:\Ли\Пятилетка_Минэнерго\2021 год\ИПР_ФП_2020-2024_3 вар._сентябрь 2021\ИПР в МЭ_по замеч\[ДГК_АРМ-программа_ИПР 2021-2026гг_для МЭ_28.10.2021.xlsx]Лист1 (2)'!$F$17:$IU$2605,67,FALSE)/1000</f>
    </nc>
  </rcc>
  <rcc rId="23428" sId="1">
    <nc r="AJ243">
      <f>AI243=AH243</f>
    </nc>
  </rcc>
  <rcc rId="23429" sId="1">
    <nc r="AI244">
      <f>VLOOKUP($C244,'E:\Ли\Пятилетка_Минэнерго\2021 год\ИПР_ФП_2020-2024_3 вар._сентябрь 2021\ИПР в МЭ_по замеч\[ДГК_АРМ-программа_ИПР 2021-2026гг_для МЭ_28.10.2021.xlsx]Лист1 (2)'!$F$17:$IU$2605,67,FALSE)/1000</f>
    </nc>
  </rcc>
  <rcc rId="23430" sId="1">
    <nc r="AJ244">
      <f>AI244=AH244</f>
    </nc>
  </rcc>
  <rcc rId="23431" sId="1">
    <nc r="AI245">
      <f>VLOOKUP($C245,'E:\Ли\Пятилетка_Минэнерго\2021 год\ИПР_ФП_2020-2024_3 вар._сентябрь 2021\ИПР в МЭ_по замеч\[ДГК_АРМ-программа_ИПР 2021-2026гг_для МЭ_28.10.2021.xlsx]Лист1 (2)'!$F$17:$IU$2605,67,FALSE)/1000</f>
    </nc>
  </rcc>
  <rcc rId="23432" sId="1">
    <nc r="AJ245">
      <f>AI245=AH245</f>
    </nc>
  </rcc>
  <rcc rId="23433" sId="1">
    <nc r="AI246">
      <f>VLOOKUP($C246,'E:\Ли\Пятилетка_Минэнерго\2021 год\ИПР_ФП_2020-2024_3 вар._сентябрь 2021\ИПР в МЭ_по замеч\[ДГК_АРМ-программа_ИПР 2021-2026гг_для МЭ_28.10.2021.xlsx]Лист1 (2)'!$F$17:$IU$2605,67,FALSE)/1000</f>
    </nc>
  </rcc>
  <rcc rId="23434" sId="1">
    <nc r="AJ246">
      <f>AI246=AH246</f>
    </nc>
  </rcc>
  <rcc rId="23435" sId="1">
    <nc r="AI247">
      <f>VLOOKUP($C247,'E:\Ли\Пятилетка_Минэнерго\2021 год\ИПР_ФП_2020-2024_3 вар._сентябрь 2021\ИПР в МЭ_по замеч\[ДГК_АРМ-программа_ИПР 2021-2026гг_для МЭ_28.10.2021.xlsx]Лист1 (2)'!$F$17:$IU$2605,67,FALSE)/1000</f>
    </nc>
  </rcc>
  <rcc rId="23436" sId="1">
    <nc r="AJ247">
      <f>AI247=AH247</f>
    </nc>
  </rcc>
  <rcc rId="23437" sId="1">
    <nc r="AI248">
      <f>VLOOKUP($C248,'E:\Ли\Пятилетка_Минэнерго\2021 год\ИПР_ФП_2020-2024_3 вар._сентябрь 2021\ИПР в МЭ_по замеч\[ДГК_АРМ-программа_ИПР 2021-2026гг_для МЭ_28.10.2021.xlsx]Лист1 (2)'!$F$17:$IU$2605,67,FALSE)/1000</f>
    </nc>
  </rcc>
  <rcc rId="23438" sId="1">
    <nc r="AJ248">
      <f>AI248=AH248</f>
    </nc>
  </rcc>
  <rcc rId="23439" sId="1">
    <nc r="AI249">
      <f>VLOOKUP($C249,'E:\Ли\Пятилетка_Минэнерго\2021 год\ИПР_ФП_2020-2024_3 вар._сентябрь 2021\ИПР в МЭ_по замеч\[ДГК_АРМ-программа_ИПР 2021-2026гг_для МЭ_28.10.2021.xlsx]Лист1 (2)'!$F$17:$IU$2605,67,FALSE)/1000</f>
    </nc>
  </rcc>
  <rcc rId="23440" sId="1">
    <nc r="AJ249">
      <f>AI249=AH249</f>
    </nc>
  </rcc>
  <rcc rId="23441" sId="1">
    <nc r="AI250">
      <f>VLOOKUP($C250,'E:\Ли\Пятилетка_Минэнерго\2021 год\ИПР_ФП_2020-2024_3 вар._сентябрь 2021\ИПР в МЭ_по замеч\[ДГК_АРМ-программа_ИПР 2021-2026гг_для МЭ_28.10.2021.xlsx]Лист1 (2)'!$F$17:$IU$2605,67,FALSE)/1000</f>
    </nc>
  </rcc>
  <rcc rId="23442" sId="1">
    <nc r="AJ250">
      <f>AI250=AH250</f>
    </nc>
  </rcc>
  <rcc rId="23443" sId="1">
    <nc r="AI251">
      <f>VLOOKUP($C251,'E:\Ли\Пятилетка_Минэнерго\2021 год\ИПР_ФП_2020-2024_3 вар._сентябрь 2021\ИПР в МЭ_по замеч\[ДГК_АРМ-программа_ИПР 2021-2026гг_для МЭ_28.10.2021.xlsx]Лист1 (2)'!$F$17:$IU$2605,67,FALSE)/1000</f>
    </nc>
  </rcc>
  <rcc rId="23444" sId="1">
    <nc r="AJ251">
      <f>AI251=AH251</f>
    </nc>
  </rcc>
  <rcc rId="23445" sId="1">
    <nc r="AI256">
      <f>VLOOKUP($C256,'E:\Ли\Пятилетка_Минэнерго\2021 год\ИПР_ФП_2020-2024_3 вар._сентябрь 2021\ИПР в МЭ_по замеч\[ДГК_АРМ-программа_ИПР 2021-2026гг_для МЭ_28.10.2021.xlsx]Лист1 (2)'!$F$17:$IU$2605,67,FALSE)/1000</f>
    </nc>
  </rcc>
  <rcc rId="23446" sId="1">
    <nc r="AJ256">
      <f>AI256=AH256</f>
    </nc>
  </rcc>
  <rcc rId="23447" sId="1">
    <nc r="AI257">
      <f>VLOOKUP($C257,'E:\Ли\Пятилетка_Минэнерго\2021 год\ИПР_ФП_2020-2024_3 вар._сентябрь 2021\ИПР в МЭ_по замеч\[ДГК_АРМ-программа_ИПР 2021-2026гг_для МЭ_28.10.2021.xlsx]Лист1 (2)'!$F$17:$IU$2605,67,FALSE)/1000</f>
    </nc>
  </rcc>
  <rcc rId="23448" sId="1">
    <nc r="AJ257">
      <f>AI257=AH257</f>
    </nc>
  </rcc>
  <rcc rId="23449" sId="1">
    <nc r="AI264">
      <f>VLOOKUP($C264,'E:\Ли\Пятилетка_Минэнерго\2021 год\ИПР_ФП_2020-2024_3 вар._сентябрь 2021\ИПР в МЭ_по замеч\[ДГК_АРМ-программа_ИПР 2021-2026гг_для МЭ_28.10.2021.xlsx]Лист1 (2)'!$F$17:$IU$2605,67,FALSE)/1000</f>
    </nc>
  </rcc>
  <rcc rId="23450" sId="1">
    <nc r="AJ264">
      <f>AI264=AH264</f>
    </nc>
  </rcc>
  <rcc rId="23451" sId="1">
    <nc r="AI266">
      <f>VLOOKUP($C266,'E:\Ли\Пятилетка_Минэнерго\2021 год\ИПР_ФП_2020-2024_3 вар._сентябрь 2021\ИПР в МЭ_по замеч\[ДГК_АРМ-программа_ИПР 2021-2026гг_для МЭ_28.10.2021.xlsx]Лист1 (2)'!$F$17:$IU$2605,67,FALSE)/1000</f>
    </nc>
  </rcc>
  <rcc rId="23452" sId="1">
    <nc r="AJ266">
      <f>AI266=AH266</f>
    </nc>
  </rcc>
  <rcc rId="23453" sId="1">
    <nc r="AI267">
      <f>VLOOKUP($C267,'E:\Ли\Пятилетка_Минэнерго\2021 год\ИПР_ФП_2020-2024_3 вар._сентябрь 2021\ИПР в МЭ_по замеч\[ДГК_АРМ-программа_ИПР 2021-2026гг_для МЭ_28.10.2021.xlsx]Лист1 (2)'!$F$17:$IU$2605,67,FALSE)/1000</f>
    </nc>
  </rcc>
  <rcc rId="23454" sId="1">
    <nc r="AJ267">
      <f>AI267=AH267</f>
    </nc>
  </rcc>
  <rcc rId="23455" sId="1">
    <nc r="AI269">
      <f>VLOOKUP($C269,'E:\Ли\Пятилетка_Минэнерго\2021 год\ИПР_ФП_2020-2024_3 вар._сентябрь 2021\ИПР в МЭ_по замеч\[ДГК_АРМ-программа_ИПР 2021-2026гг_для МЭ_28.10.2021.xlsx]Лист1 (2)'!$F$17:$IU$2605,67,FALSE)/1000</f>
    </nc>
  </rcc>
  <rcc rId="23456" sId="1">
    <nc r="AJ269">
      <f>AI269=AH269</f>
    </nc>
  </rcc>
  <rcc rId="23457" sId="1">
    <nc r="AI270">
      <f>VLOOKUP($C270,'E:\Ли\Пятилетка_Минэнерго\2021 год\ИПР_ФП_2020-2024_3 вар._сентябрь 2021\ИПР в МЭ_по замеч\[ДГК_АРМ-программа_ИПР 2021-2026гг_для МЭ_28.10.2021.xlsx]Лист1 (2)'!$F$17:$IU$2605,67,FALSE)/1000</f>
    </nc>
  </rcc>
  <rcc rId="23458" sId="1">
    <nc r="AJ270">
      <f>AI270=AH270</f>
    </nc>
  </rcc>
  <rcc rId="23459" sId="1">
    <nc r="AI271">
      <f>VLOOKUP($C271,'E:\Ли\Пятилетка_Минэнерго\2021 год\ИПР_ФП_2020-2024_3 вар._сентябрь 2021\ИПР в МЭ_по замеч\[ДГК_АРМ-программа_ИПР 2021-2026гг_для МЭ_28.10.2021.xlsx]Лист1 (2)'!$F$17:$IU$2605,67,FALSE)/1000</f>
    </nc>
  </rcc>
  <rcc rId="23460" sId="1">
    <nc r="AJ271">
      <f>AI271=AH271</f>
    </nc>
  </rcc>
  <rcc rId="23461" sId="1">
    <nc r="AI272">
      <f>VLOOKUP($C272,'E:\Ли\Пятилетка_Минэнерго\2021 год\ИПР_ФП_2020-2024_3 вар._сентябрь 2021\ИПР в МЭ_по замеч\[ДГК_АРМ-программа_ИПР 2021-2026гг_для МЭ_28.10.2021.xlsx]Лист1 (2)'!$F$17:$IU$2605,67,FALSE)/1000</f>
    </nc>
  </rcc>
  <rcc rId="23462" sId="1">
    <nc r="AJ272">
      <f>AI272=AH272</f>
    </nc>
  </rcc>
  <rcc rId="23463" sId="1">
    <nc r="AI273">
      <f>VLOOKUP($C273,'E:\Ли\Пятилетка_Минэнерго\2021 год\ИПР_ФП_2020-2024_3 вар._сентябрь 2021\ИПР в МЭ_по замеч\[ДГК_АРМ-программа_ИПР 2021-2026гг_для МЭ_28.10.2021.xlsx]Лист1 (2)'!$F$17:$IU$2605,67,FALSE)/1000</f>
    </nc>
  </rcc>
  <rcc rId="23464" sId="1">
    <nc r="AJ273">
      <f>AI273=AH273</f>
    </nc>
  </rcc>
  <rcc rId="23465" sId="1">
    <nc r="AI274">
      <f>VLOOKUP($C274,'E:\Ли\Пятилетка_Минэнерго\2021 год\ИПР_ФП_2020-2024_3 вар._сентябрь 2021\ИПР в МЭ_по замеч\[ДГК_АРМ-программа_ИПР 2021-2026гг_для МЭ_28.10.2021.xlsx]Лист1 (2)'!$F$17:$IU$2605,67,FALSE)/1000</f>
    </nc>
  </rcc>
  <rcc rId="23466" sId="1">
    <nc r="AJ274">
      <f>AI274=AH274</f>
    </nc>
  </rcc>
  <rcc rId="23467" sId="1">
    <nc r="AI275">
      <f>VLOOKUP($C275,'E:\Ли\Пятилетка_Минэнерго\2021 год\ИПР_ФП_2020-2024_3 вар._сентябрь 2021\ИПР в МЭ_по замеч\[ДГК_АРМ-программа_ИПР 2021-2026гг_для МЭ_28.10.2021.xlsx]Лист1 (2)'!$F$17:$IU$2605,67,FALSE)/1000</f>
    </nc>
  </rcc>
  <rcc rId="23468" sId="1">
    <nc r="AJ275">
      <f>AI275=AH275</f>
    </nc>
  </rcc>
  <rcc rId="23469" sId="1">
    <nc r="AI276">
      <f>VLOOKUP($C276,'E:\Ли\Пятилетка_Минэнерго\2021 год\ИПР_ФП_2020-2024_3 вар._сентябрь 2021\ИПР в МЭ_по замеч\[ДГК_АРМ-программа_ИПР 2021-2026гг_для МЭ_28.10.2021.xlsx]Лист1 (2)'!$F$17:$IU$2605,67,FALSE)/1000</f>
    </nc>
  </rcc>
  <rcc rId="23470" sId="1">
    <nc r="AJ276">
      <f>AI276=AH276</f>
    </nc>
  </rcc>
  <rcc rId="23471" sId="1">
    <nc r="AI277">
      <f>VLOOKUP($C277,'E:\Ли\Пятилетка_Минэнерго\2021 год\ИПР_ФП_2020-2024_3 вар._сентябрь 2021\ИПР в МЭ_по замеч\[ДГК_АРМ-программа_ИПР 2021-2026гг_для МЭ_28.10.2021.xlsx]Лист1 (2)'!$F$17:$IU$2605,67,FALSE)/1000</f>
    </nc>
  </rcc>
  <rcc rId="23472" sId="1">
    <nc r="AJ277">
      <f>AI277=AH277</f>
    </nc>
  </rcc>
  <rcc rId="23473" sId="1">
    <nc r="AI280">
      <f>VLOOKUP($C280,'E:\Ли\Пятилетка_Минэнерго\2021 год\ИПР_ФП_2020-2024_3 вар._сентябрь 2021\ИПР в МЭ_по замеч\[ДГК_АРМ-программа_ИПР 2021-2026гг_для МЭ_28.10.2021.xlsx]Лист1 (2)'!$F$17:$IU$2605,67,FALSE)/1000</f>
    </nc>
  </rcc>
  <rcc rId="23474" sId="1">
    <nc r="AJ280">
      <f>AI280=AH280</f>
    </nc>
  </rcc>
  <rcc rId="23475" sId="1">
    <nc r="AI281">
      <f>VLOOKUP($C281,'E:\Ли\Пятилетка_Минэнерго\2021 год\ИПР_ФП_2020-2024_3 вар._сентябрь 2021\ИПР в МЭ_по замеч\[ДГК_АРМ-программа_ИПР 2021-2026гг_для МЭ_28.10.2021.xlsx]Лист1 (2)'!$F$17:$IU$2605,67,FALSE)/1000</f>
    </nc>
  </rcc>
  <rcc rId="23476" sId="1">
    <nc r="AJ281">
      <f>AI281=AH281</f>
    </nc>
  </rcc>
  <rcc rId="23477" sId="1">
    <nc r="AI282">
      <f>VLOOKUP($C282,'E:\Ли\Пятилетка_Минэнерго\2021 год\ИПР_ФП_2020-2024_3 вар._сентябрь 2021\ИПР в МЭ_по замеч\[ДГК_АРМ-программа_ИПР 2021-2026гг_для МЭ_28.10.2021.xlsx]Лист1 (2)'!$F$17:$IU$2605,67,FALSE)/1000</f>
    </nc>
  </rcc>
  <rcc rId="23478" sId="1">
    <nc r="AJ282">
      <f>AI282=AH282</f>
    </nc>
  </rcc>
  <rcc rId="23479" sId="1">
    <nc r="AI283">
      <f>VLOOKUP($C283,'E:\Ли\Пятилетка_Минэнерго\2021 год\ИПР_ФП_2020-2024_3 вар._сентябрь 2021\ИПР в МЭ_по замеч\[ДГК_АРМ-программа_ИПР 2021-2026гг_для МЭ_28.10.2021.xlsx]Лист1 (2)'!$F$17:$IU$2605,67,FALSE)/1000</f>
    </nc>
  </rcc>
  <rcc rId="23480" sId="1">
    <nc r="AJ283">
      <f>AI283=AH283</f>
    </nc>
  </rcc>
  <rcc rId="23481" sId="1">
    <nc r="AI284">
      <f>VLOOKUP($C284,'E:\Ли\Пятилетка_Минэнерго\2021 год\ИПР_ФП_2020-2024_3 вар._сентябрь 2021\ИПР в МЭ_по замеч\[ДГК_АРМ-программа_ИПР 2021-2026гг_для МЭ_28.10.2021.xlsx]Лист1 (2)'!$F$17:$IU$2605,67,FALSE)/1000</f>
    </nc>
  </rcc>
  <rcc rId="23482" sId="1">
    <nc r="AJ284">
      <f>AI284=AH284</f>
    </nc>
  </rcc>
  <rcc rId="23483" sId="1">
    <nc r="AI285">
      <f>VLOOKUP($C285,'E:\Ли\Пятилетка_Минэнерго\2021 год\ИПР_ФП_2020-2024_3 вар._сентябрь 2021\ИПР в МЭ_по замеч\[ДГК_АРМ-программа_ИПР 2021-2026гг_для МЭ_28.10.2021.xlsx]Лист1 (2)'!$F$17:$IU$2605,67,FALSE)/1000</f>
    </nc>
  </rcc>
  <rcc rId="23484" sId="1">
    <nc r="AJ285">
      <f>AI285=AH285</f>
    </nc>
  </rcc>
  <rcc rId="23485" sId="1">
    <nc r="AI286">
      <f>VLOOKUP($C286,'E:\Ли\Пятилетка_Минэнерго\2021 год\ИПР_ФП_2020-2024_3 вар._сентябрь 2021\ИПР в МЭ_по замеч\[ДГК_АРМ-программа_ИПР 2021-2026гг_для МЭ_28.10.2021.xlsx]Лист1 (2)'!$F$17:$IU$2605,67,FALSE)/1000</f>
    </nc>
  </rcc>
  <rcc rId="23486" sId="1">
    <nc r="AJ286">
      <f>AI286=AH286</f>
    </nc>
  </rcc>
  <rcc rId="23487" sId="1">
    <nc r="AI287">
      <f>VLOOKUP($C287,'E:\Ли\Пятилетка_Минэнерго\2021 год\ИПР_ФП_2020-2024_3 вар._сентябрь 2021\ИПР в МЭ_по замеч\[ДГК_АРМ-программа_ИПР 2021-2026гг_для МЭ_28.10.2021.xlsx]Лист1 (2)'!$F$17:$IU$2605,67,FALSE)/1000</f>
    </nc>
  </rcc>
  <rcc rId="23488" sId="1">
    <nc r="AJ287">
      <f>AI287=AH287</f>
    </nc>
  </rcc>
  <rcc rId="23489" sId="1">
    <nc r="AI288">
      <f>VLOOKUP($C288,'E:\Ли\Пятилетка_Минэнерго\2021 год\ИПР_ФП_2020-2024_3 вар._сентябрь 2021\ИПР в МЭ_по замеч\[ДГК_АРМ-программа_ИПР 2021-2026гг_для МЭ_28.10.2021.xlsx]Лист1 (2)'!$F$17:$IU$2605,67,FALSE)/1000</f>
    </nc>
  </rcc>
  <rcc rId="23490" sId="1">
    <nc r="AJ288">
      <f>AI288=AH288</f>
    </nc>
  </rcc>
  <rcc rId="23491" sId="1">
    <nc r="AI289">
      <f>VLOOKUP($C289,'E:\Ли\Пятилетка_Минэнерго\2021 год\ИПР_ФП_2020-2024_3 вар._сентябрь 2021\ИПР в МЭ_по замеч\[ДГК_АРМ-программа_ИПР 2021-2026гг_для МЭ_28.10.2021.xlsx]Лист1 (2)'!$F$17:$IU$2605,67,FALSE)/1000</f>
    </nc>
  </rcc>
  <rcc rId="23492" sId="1">
    <nc r="AJ289">
      <f>AI289=AH289</f>
    </nc>
  </rcc>
  <rcc rId="23493" sId="1">
    <nc r="AI290">
      <f>VLOOKUP($C290,'E:\Ли\Пятилетка_Минэнерго\2021 год\ИПР_ФП_2020-2024_3 вар._сентябрь 2021\ИПР в МЭ_по замеч\[ДГК_АРМ-программа_ИПР 2021-2026гг_для МЭ_28.10.2021.xlsx]Лист1 (2)'!$F$17:$IU$2605,67,FALSE)/1000</f>
    </nc>
  </rcc>
  <rcc rId="23494" sId="1">
    <nc r="AJ290">
      <f>AI290=AH290</f>
    </nc>
  </rcc>
  <rcc rId="23495" sId="1">
    <nc r="AI291">
      <f>VLOOKUP($C291,'E:\Ли\Пятилетка_Минэнерго\2021 год\ИПР_ФП_2020-2024_3 вар._сентябрь 2021\ИПР в МЭ_по замеч\[ДГК_АРМ-программа_ИПР 2021-2026гг_для МЭ_28.10.2021.xlsx]Лист1 (2)'!$F$17:$IU$2605,67,FALSE)/1000</f>
    </nc>
  </rcc>
  <rcc rId="23496" sId="1">
    <nc r="AJ291">
      <f>AI291=AH291</f>
    </nc>
  </rcc>
  <rcc rId="23497" sId="1">
    <nc r="AI292">
      <f>VLOOKUP($C292,'E:\Ли\Пятилетка_Минэнерго\2021 год\ИПР_ФП_2020-2024_3 вар._сентябрь 2021\ИПР в МЭ_по замеч\[ДГК_АРМ-программа_ИПР 2021-2026гг_для МЭ_28.10.2021.xlsx]Лист1 (2)'!$F$17:$IU$2605,67,FALSE)/1000</f>
    </nc>
  </rcc>
  <rcc rId="23498" sId="1">
    <nc r="AJ292">
      <f>AI292=AH292</f>
    </nc>
  </rcc>
  <rcc rId="23499" sId="1">
    <nc r="AI293">
      <f>VLOOKUP($C293,'E:\Ли\Пятилетка_Минэнерго\2021 год\ИПР_ФП_2020-2024_3 вар._сентябрь 2021\ИПР в МЭ_по замеч\[ДГК_АРМ-программа_ИПР 2021-2026гг_для МЭ_28.10.2021.xlsx]Лист1 (2)'!$F$17:$IU$2605,67,FALSE)/1000</f>
    </nc>
  </rcc>
  <rcc rId="23500" sId="1">
    <nc r="AJ293">
      <f>AI293=AH293</f>
    </nc>
  </rcc>
  <rcc rId="23501" sId="1">
    <nc r="AI294">
      <f>VLOOKUP($C294,'E:\Ли\Пятилетка_Минэнерго\2021 год\ИПР_ФП_2020-2024_3 вар._сентябрь 2021\ИПР в МЭ_по замеч\[ДГК_АРМ-программа_ИПР 2021-2026гг_для МЭ_28.10.2021.xlsx]Лист1 (2)'!$F$17:$IU$2605,67,FALSE)/1000</f>
    </nc>
  </rcc>
  <rcc rId="23502" sId="1">
    <nc r="AJ294">
      <f>AI294=AH294</f>
    </nc>
  </rcc>
  <rcc rId="23503" sId="1">
    <nc r="AI295">
      <f>VLOOKUP($C295,'E:\Ли\Пятилетка_Минэнерго\2021 год\ИПР_ФП_2020-2024_3 вар._сентябрь 2021\ИПР в МЭ_по замеч\[ДГК_АРМ-программа_ИПР 2021-2026гг_для МЭ_28.10.2021.xlsx]Лист1 (2)'!$F$17:$IU$2605,67,FALSE)/1000</f>
    </nc>
  </rcc>
  <rcc rId="23504" sId="1">
    <nc r="AJ295">
      <f>AI295=AH295</f>
    </nc>
  </rcc>
  <rcc rId="23505" sId="1">
    <nc r="AI296">
      <f>VLOOKUP($C296,'E:\Ли\Пятилетка_Минэнерго\2021 год\ИПР_ФП_2020-2024_3 вар._сентябрь 2021\ИПР в МЭ_по замеч\[ДГК_АРМ-программа_ИПР 2021-2026гг_для МЭ_28.10.2021.xlsx]Лист1 (2)'!$F$17:$IU$2605,67,FALSE)/1000</f>
    </nc>
  </rcc>
  <rcc rId="23506" sId="1">
    <nc r="AJ296">
      <f>AI296=AH296</f>
    </nc>
  </rcc>
  <rcc rId="23507" sId="1">
    <nc r="AI297">
      <f>VLOOKUP($C297,'E:\Ли\Пятилетка_Минэнерго\2021 год\ИПР_ФП_2020-2024_3 вар._сентябрь 2021\ИПР в МЭ_по замеч\[ДГК_АРМ-программа_ИПР 2021-2026гг_для МЭ_28.10.2021.xlsx]Лист1 (2)'!$F$17:$IU$2605,67,FALSE)/1000</f>
    </nc>
  </rcc>
  <rcc rId="23508" sId="1">
    <nc r="AJ297">
      <f>AI297=AH297</f>
    </nc>
  </rcc>
  <rcc rId="23509" sId="1">
    <nc r="AI298">
      <f>VLOOKUP($C298,'E:\Ли\Пятилетка_Минэнерго\2021 год\ИПР_ФП_2020-2024_3 вар._сентябрь 2021\ИПР в МЭ_по замеч\[ДГК_АРМ-программа_ИПР 2021-2026гг_для МЭ_28.10.2021.xlsx]Лист1 (2)'!$F$17:$IU$2605,67,FALSE)/1000</f>
    </nc>
  </rcc>
  <rcc rId="23510" sId="1">
    <nc r="AJ298">
      <f>AI298=AH298</f>
    </nc>
  </rcc>
  <rcc rId="23511" sId="1">
    <nc r="AI299">
      <f>VLOOKUP($C299,'E:\Ли\Пятилетка_Минэнерго\2021 год\ИПР_ФП_2020-2024_3 вар._сентябрь 2021\ИПР в МЭ_по замеч\[ДГК_АРМ-программа_ИПР 2021-2026гг_для МЭ_28.10.2021.xlsx]Лист1 (2)'!$F$17:$IU$2605,67,FALSE)/1000</f>
    </nc>
  </rcc>
  <rcc rId="23512" sId="1">
    <nc r="AJ299">
      <f>AI299=AH299</f>
    </nc>
  </rcc>
  <rcc rId="23513" sId="1">
    <nc r="AI300">
      <f>VLOOKUP($C300,'E:\Ли\Пятилетка_Минэнерго\2021 год\ИПР_ФП_2020-2024_3 вар._сентябрь 2021\ИПР в МЭ_по замеч\[ДГК_АРМ-программа_ИПР 2021-2026гг_для МЭ_28.10.2021.xlsx]Лист1 (2)'!$F$17:$IU$2605,67,FALSE)/1000</f>
    </nc>
  </rcc>
  <rcc rId="23514" sId="1">
    <nc r="AJ300">
      <f>AI300=AH300</f>
    </nc>
  </rcc>
  <rcc rId="23515" sId="1">
    <nc r="AI301">
      <f>VLOOKUP($C301,'E:\Ли\Пятилетка_Минэнерго\2021 год\ИПР_ФП_2020-2024_3 вар._сентябрь 2021\ИПР в МЭ_по замеч\[ДГК_АРМ-программа_ИПР 2021-2026гг_для МЭ_28.10.2021.xlsx]Лист1 (2)'!$F$17:$IU$2605,67,FALSE)/1000</f>
    </nc>
  </rcc>
  <rcc rId="23516" sId="1">
    <nc r="AJ301">
      <f>AI301=AH301</f>
    </nc>
  </rcc>
  <rcc rId="23517" sId="1">
    <nc r="AI302">
      <f>VLOOKUP($C302,'E:\Ли\Пятилетка_Минэнерго\2021 год\ИПР_ФП_2020-2024_3 вар._сентябрь 2021\ИПР в МЭ_по замеч\[ДГК_АРМ-программа_ИПР 2021-2026гг_для МЭ_28.10.2021.xlsx]Лист1 (2)'!$F$17:$IU$2605,67,FALSE)/1000</f>
    </nc>
  </rcc>
  <rcc rId="23518" sId="1">
    <nc r="AJ302">
      <f>AI302=AH302</f>
    </nc>
  </rcc>
  <rcc rId="23519" sId="1">
    <nc r="AI303">
      <f>VLOOKUP($C303,'E:\Ли\Пятилетка_Минэнерго\2021 год\ИПР_ФП_2020-2024_3 вар._сентябрь 2021\ИПР в МЭ_по замеч\[ДГК_АРМ-программа_ИПР 2021-2026гг_для МЭ_28.10.2021.xlsx]Лист1 (2)'!$F$17:$IU$2605,67,FALSE)/1000</f>
    </nc>
  </rcc>
  <rcc rId="23520" sId="1">
    <nc r="AJ303">
      <f>AI303=AH303</f>
    </nc>
  </rcc>
  <rcc rId="23521" sId="1">
    <nc r="AI304">
      <f>VLOOKUP($C304,'E:\Ли\Пятилетка_Минэнерго\2021 год\ИПР_ФП_2020-2024_3 вар._сентябрь 2021\ИПР в МЭ_по замеч\[ДГК_АРМ-программа_ИПР 2021-2026гг_для МЭ_28.10.2021.xlsx]Лист1 (2)'!$F$17:$IU$2605,67,FALSE)/1000</f>
    </nc>
  </rcc>
  <rcc rId="23522" sId="1">
    <nc r="AJ304">
      <f>AI304=AH304</f>
    </nc>
  </rcc>
  <rcc rId="23523" sId="1">
    <nc r="AI305">
      <f>VLOOKUP($C305,'E:\Ли\Пятилетка_Минэнерго\2021 год\ИПР_ФП_2020-2024_3 вар._сентябрь 2021\ИПР в МЭ_по замеч\[ДГК_АРМ-программа_ИПР 2021-2026гг_для МЭ_28.10.2021.xlsx]Лист1 (2)'!$F$17:$IU$2605,67,FALSE)/1000</f>
    </nc>
  </rcc>
  <rcc rId="23524" sId="1">
    <nc r="AJ305">
      <f>AI305=AH305</f>
    </nc>
  </rcc>
  <rcc rId="23525" sId="1">
    <nc r="AI306">
      <f>VLOOKUP($C306,'E:\Ли\Пятилетка_Минэнерго\2021 год\ИПР_ФП_2020-2024_3 вар._сентябрь 2021\ИПР в МЭ_по замеч\[ДГК_АРМ-программа_ИПР 2021-2026гг_для МЭ_28.10.2021.xlsx]Лист1 (2)'!$F$17:$IU$2605,67,FALSE)/1000</f>
    </nc>
  </rcc>
  <rcc rId="23526" sId="1">
    <nc r="AJ306">
      <f>AI306=AH306</f>
    </nc>
  </rcc>
  <rcc rId="23527" sId="1">
    <nc r="AI307">
      <f>VLOOKUP($C307,'E:\Ли\Пятилетка_Минэнерго\2021 год\ИПР_ФП_2020-2024_3 вар._сентябрь 2021\ИПР в МЭ_по замеч\[ДГК_АРМ-программа_ИПР 2021-2026гг_для МЭ_28.10.2021.xlsx]Лист1 (2)'!$F$17:$IU$2605,67,FALSE)/1000</f>
    </nc>
  </rcc>
  <rcc rId="23528" sId="1">
    <nc r="AJ307">
      <f>AI307=AH307</f>
    </nc>
  </rcc>
  <rcc rId="23529" sId="1">
    <nc r="AI308">
      <f>VLOOKUP($C308,'E:\Ли\Пятилетка_Минэнерго\2021 год\ИПР_ФП_2020-2024_3 вар._сентябрь 2021\ИПР в МЭ_по замеч\[ДГК_АРМ-программа_ИПР 2021-2026гг_для МЭ_28.10.2021.xlsx]Лист1 (2)'!$F$17:$IU$2605,67,FALSE)/1000</f>
    </nc>
  </rcc>
  <rcc rId="23530" sId="1">
    <nc r="AJ308">
      <f>AI308=AH308</f>
    </nc>
  </rcc>
  <rcc rId="23531" sId="1">
    <nc r="AI309">
      <f>VLOOKUP($C309,'E:\Ли\Пятилетка_Минэнерго\2021 год\ИПР_ФП_2020-2024_3 вар._сентябрь 2021\ИПР в МЭ_по замеч\[ДГК_АРМ-программа_ИПР 2021-2026гг_для МЭ_28.10.2021.xlsx]Лист1 (2)'!$F$17:$IU$2605,67,FALSE)/1000</f>
    </nc>
  </rcc>
  <rcc rId="23532" sId="1">
    <nc r="AJ309">
      <f>AI309=AH309</f>
    </nc>
  </rcc>
  <rcc rId="23533" sId="1">
    <nc r="AI310">
      <f>VLOOKUP($C310,'E:\Ли\Пятилетка_Минэнерго\2021 год\ИПР_ФП_2020-2024_3 вар._сентябрь 2021\ИПР в МЭ_по замеч\[ДГК_АРМ-программа_ИПР 2021-2026гг_для МЭ_28.10.2021.xlsx]Лист1 (2)'!$F$17:$IU$2605,67,FALSE)/1000</f>
    </nc>
  </rcc>
  <rcc rId="23534" sId="1">
    <nc r="AJ310">
      <f>AI310=AH310</f>
    </nc>
  </rcc>
  <rcc rId="23535" sId="1">
    <nc r="AI311">
      <f>VLOOKUP($C311,'E:\Ли\Пятилетка_Минэнерго\2021 год\ИПР_ФП_2020-2024_3 вар._сентябрь 2021\ИПР в МЭ_по замеч\[ДГК_АРМ-программа_ИПР 2021-2026гг_для МЭ_28.10.2021.xlsx]Лист1 (2)'!$F$17:$IU$2605,67,FALSE)/1000</f>
    </nc>
  </rcc>
  <rcc rId="23536" sId="1">
    <nc r="AJ311">
      <f>AI311=AH311</f>
    </nc>
  </rcc>
  <rcc rId="23537" sId="1">
    <nc r="AI312">
      <f>VLOOKUP($C312,'E:\Ли\Пятилетка_Минэнерго\2021 год\ИПР_ФП_2020-2024_3 вар._сентябрь 2021\ИПР в МЭ_по замеч\[ДГК_АРМ-программа_ИПР 2021-2026гг_для МЭ_28.10.2021.xlsx]Лист1 (2)'!$F$17:$IU$2605,67,FALSE)/1000</f>
    </nc>
  </rcc>
  <rcc rId="23538" sId="1">
    <nc r="AJ312">
      <f>AI312=AH312</f>
    </nc>
  </rcc>
  <rcc rId="23539" sId="1">
    <nc r="AI313">
      <f>VLOOKUP($C313,'E:\Ли\Пятилетка_Минэнерго\2021 год\ИПР_ФП_2020-2024_3 вар._сентябрь 2021\ИПР в МЭ_по замеч\[ДГК_АРМ-программа_ИПР 2021-2026гг_для МЭ_28.10.2021.xlsx]Лист1 (2)'!$F$17:$IU$2605,67,FALSE)/1000</f>
    </nc>
  </rcc>
  <rcc rId="23540" sId="1">
    <nc r="AJ313">
      <f>AI313=AH313</f>
    </nc>
  </rcc>
  <rcc rId="23541" sId="1">
    <nc r="AI314">
      <f>VLOOKUP($C314,'E:\Ли\Пятилетка_Минэнерго\2021 год\ИПР_ФП_2020-2024_3 вар._сентябрь 2021\ИПР в МЭ_по замеч\[ДГК_АРМ-программа_ИПР 2021-2026гг_для МЭ_28.10.2021.xlsx]Лист1 (2)'!$F$17:$IU$2605,67,FALSE)/1000</f>
    </nc>
  </rcc>
  <rcc rId="23542" sId="1">
    <nc r="AJ314">
      <f>AI314=AH314</f>
    </nc>
  </rcc>
  <rcc rId="23543" sId="1">
    <nc r="AI315">
      <f>VLOOKUP($C315,'E:\Ли\Пятилетка_Минэнерго\2021 год\ИПР_ФП_2020-2024_3 вар._сентябрь 2021\ИПР в МЭ_по замеч\[ДГК_АРМ-программа_ИПР 2021-2026гг_для МЭ_28.10.2021.xlsx]Лист1 (2)'!$F$17:$IU$2605,67,FALSE)/1000</f>
    </nc>
  </rcc>
  <rcc rId="23544" sId="1">
    <nc r="AJ315">
      <f>AI315=AH315</f>
    </nc>
  </rcc>
  <rcc rId="23545" sId="1">
    <nc r="AI316">
      <f>VLOOKUP($C316,'E:\Ли\Пятилетка_Минэнерго\2021 год\ИПР_ФП_2020-2024_3 вар._сентябрь 2021\ИПР в МЭ_по замеч\[ДГК_АРМ-программа_ИПР 2021-2026гг_для МЭ_28.10.2021.xlsx]Лист1 (2)'!$F$17:$IU$2605,67,FALSE)/1000</f>
    </nc>
  </rcc>
  <rcc rId="23546" sId="1">
    <nc r="AJ316">
      <f>AI316=AH316</f>
    </nc>
  </rcc>
  <rcc rId="23547" sId="1">
    <nc r="AI317">
      <f>VLOOKUP($C317,'E:\Ли\Пятилетка_Минэнерго\2021 год\ИПР_ФП_2020-2024_3 вар._сентябрь 2021\ИПР в МЭ_по замеч\[ДГК_АРМ-программа_ИПР 2021-2026гг_для МЭ_28.10.2021.xlsx]Лист1 (2)'!$F$17:$IU$2605,67,FALSE)/1000</f>
    </nc>
  </rcc>
  <rcc rId="23548" sId="1">
    <nc r="AJ317">
      <f>AI317=AH317</f>
    </nc>
  </rcc>
  <rcc rId="23549" sId="1">
    <nc r="AI318">
      <f>VLOOKUP($C318,'E:\Ли\Пятилетка_Минэнерго\2021 год\ИПР_ФП_2020-2024_3 вар._сентябрь 2021\ИПР в МЭ_по замеч\[ДГК_АРМ-программа_ИПР 2021-2026гг_для МЭ_28.10.2021.xlsx]Лист1 (2)'!$F$17:$IU$2605,67,FALSE)/1000</f>
    </nc>
  </rcc>
  <rcc rId="23550" sId="1">
    <nc r="AJ318">
      <f>AI318=AH318</f>
    </nc>
  </rcc>
  <rcc rId="23551" sId="1">
    <nc r="AI319">
      <f>VLOOKUP($C319,'E:\Ли\Пятилетка_Минэнерго\2021 год\ИПР_ФП_2020-2024_3 вар._сентябрь 2021\ИПР в МЭ_по замеч\[ДГК_АРМ-программа_ИПР 2021-2026гг_для МЭ_28.10.2021.xlsx]Лист1 (2)'!$F$17:$IU$2605,67,FALSE)/1000</f>
    </nc>
  </rcc>
  <rcc rId="23552" sId="1">
    <nc r="AJ319">
      <f>AI319=AH319</f>
    </nc>
  </rcc>
  <rcc rId="23553" sId="1">
    <nc r="AI320">
      <f>VLOOKUP($C320,'E:\Ли\Пятилетка_Минэнерго\2021 год\ИПР_ФП_2020-2024_3 вар._сентябрь 2021\ИПР в МЭ_по замеч\[ДГК_АРМ-программа_ИПР 2021-2026гг_для МЭ_28.10.2021.xlsx]Лист1 (2)'!$F$17:$IU$2605,67,FALSE)/1000</f>
    </nc>
  </rcc>
  <rcc rId="23554" sId="1">
    <nc r="AJ320">
      <f>AI320=AH320</f>
    </nc>
  </rcc>
  <rcc rId="23555" sId="1">
    <nc r="AI321">
      <f>VLOOKUP($C321,'E:\Ли\Пятилетка_Минэнерго\2021 год\ИПР_ФП_2020-2024_3 вар._сентябрь 2021\ИПР в МЭ_по замеч\[ДГК_АРМ-программа_ИПР 2021-2026гг_для МЭ_28.10.2021.xlsx]Лист1 (2)'!$F$17:$IU$2605,67,FALSE)/1000</f>
    </nc>
  </rcc>
  <rcc rId="23556" sId="1">
    <nc r="AJ321">
      <f>AI321=AH321</f>
    </nc>
  </rcc>
  <rcc rId="23557" sId="1">
    <nc r="AI322">
      <f>VLOOKUP($C322,'E:\Ли\Пятилетка_Минэнерго\2021 год\ИПР_ФП_2020-2024_3 вар._сентябрь 2021\ИПР в МЭ_по замеч\[ДГК_АРМ-программа_ИПР 2021-2026гг_для МЭ_28.10.2021.xlsx]Лист1 (2)'!$F$17:$IU$2605,67,FALSE)/1000</f>
    </nc>
  </rcc>
  <rcc rId="23558" sId="1">
    <nc r="AJ322">
      <f>AI322=AH322</f>
    </nc>
  </rcc>
  <rcc rId="23559" sId="1">
    <nc r="AI323">
      <f>VLOOKUP($C323,'E:\Ли\Пятилетка_Минэнерго\2021 год\ИПР_ФП_2020-2024_3 вар._сентябрь 2021\ИПР в МЭ_по замеч\[ДГК_АРМ-программа_ИПР 2021-2026гг_для МЭ_28.10.2021.xlsx]Лист1 (2)'!$F$17:$IU$2605,67,FALSE)/1000</f>
    </nc>
  </rcc>
  <rcc rId="23560" sId="1">
    <nc r="AJ323">
      <f>AI323=AH323</f>
    </nc>
  </rcc>
  <rcc rId="23561" sId="1">
    <nc r="AI324">
      <f>VLOOKUP($C324,'E:\Ли\Пятилетка_Минэнерго\2021 год\ИПР_ФП_2020-2024_3 вар._сентябрь 2021\ИПР в МЭ_по замеч\[ДГК_АРМ-программа_ИПР 2021-2026гг_для МЭ_28.10.2021.xlsx]Лист1 (2)'!$F$17:$IU$2605,67,FALSE)/1000</f>
    </nc>
  </rcc>
  <rcc rId="23562" sId="1">
    <nc r="AJ324">
      <f>AI324=AH324</f>
    </nc>
  </rcc>
  <rcc rId="23563" sId="1">
    <nc r="AI325">
      <f>VLOOKUP($C325,'E:\Ли\Пятилетка_Минэнерго\2021 год\ИПР_ФП_2020-2024_3 вар._сентябрь 2021\ИПР в МЭ_по замеч\[ДГК_АРМ-программа_ИПР 2021-2026гг_для МЭ_28.10.2021.xlsx]Лист1 (2)'!$F$17:$IU$2605,67,FALSE)/1000</f>
    </nc>
  </rcc>
  <rcc rId="23564" sId="1">
    <nc r="AJ325">
      <f>AI325=AH325</f>
    </nc>
  </rcc>
  <rcc rId="23565" sId="1">
    <nc r="AI326">
      <f>VLOOKUP($C326,'E:\Ли\Пятилетка_Минэнерго\2021 год\ИПР_ФП_2020-2024_3 вар._сентябрь 2021\ИПР в МЭ_по замеч\[ДГК_АРМ-программа_ИПР 2021-2026гг_для МЭ_28.10.2021.xlsx]Лист1 (2)'!$F$17:$IU$2605,67,FALSE)/1000</f>
    </nc>
  </rcc>
  <rcc rId="23566" sId="1">
    <nc r="AJ326">
      <f>AI326=AH326</f>
    </nc>
  </rcc>
  <rcc rId="23567" sId="1">
    <nc r="AI327">
      <f>VLOOKUP($C327,'E:\Ли\Пятилетка_Минэнерго\2021 год\ИПР_ФП_2020-2024_3 вар._сентябрь 2021\ИПР в МЭ_по замеч\[ДГК_АРМ-программа_ИПР 2021-2026гг_для МЭ_28.10.2021.xlsx]Лист1 (2)'!$F$17:$IU$2605,67,FALSE)/1000</f>
    </nc>
  </rcc>
  <rcc rId="23568" sId="1">
    <nc r="AJ327">
      <f>AI327=AH327</f>
    </nc>
  </rcc>
  <rcc rId="23569" sId="1">
    <nc r="AI328">
      <f>VLOOKUP($C328,'E:\Ли\Пятилетка_Минэнерго\2021 год\ИПР_ФП_2020-2024_3 вар._сентябрь 2021\ИПР в МЭ_по замеч\[ДГК_АРМ-программа_ИПР 2021-2026гг_для МЭ_28.10.2021.xlsx]Лист1 (2)'!$F$17:$IU$2605,67,FALSE)/1000</f>
    </nc>
  </rcc>
  <rcc rId="23570" sId="1">
    <nc r="AJ328">
      <f>AI328=AH328</f>
    </nc>
  </rcc>
  <rcc rId="23571" sId="1">
    <nc r="AI329">
      <f>VLOOKUP($C329,'E:\Ли\Пятилетка_Минэнерго\2021 год\ИПР_ФП_2020-2024_3 вар._сентябрь 2021\ИПР в МЭ_по замеч\[ДГК_АРМ-программа_ИПР 2021-2026гг_для МЭ_28.10.2021.xlsx]Лист1 (2)'!$F$17:$IU$2605,67,FALSE)/1000</f>
    </nc>
  </rcc>
  <rcc rId="23572" sId="1">
    <nc r="AJ329">
      <f>AI329=AH329</f>
    </nc>
  </rcc>
  <rcc rId="23573" sId="1">
    <nc r="AI330">
      <f>VLOOKUP($C330,'E:\Ли\Пятилетка_Минэнерго\2021 год\ИПР_ФП_2020-2024_3 вар._сентябрь 2021\ИПР в МЭ_по замеч\[ДГК_АРМ-программа_ИПР 2021-2026гг_для МЭ_28.10.2021.xlsx]Лист1 (2)'!$F$17:$IU$2605,67,FALSE)/1000</f>
    </nc>
  </rcc>
  <rcc rId="23574" sId="1">
    <nc r="AJ330">
      <f>AI330=AH330</f>
    </nc>
  </rcc>
  <rcc rId="23575" sId="1">
    <nc r="AI331">
      <f>VLOOKUP($C331,'E:\Ли\Пятилетка_Минэнерго\2021 год\ИПР_ФП_2020-2024_3 вар._сентябрь 2021\ИПР в МЭ_по замеч\[ДГК_АРМ-программа_ИПР 2021-2026гг_для МЭ_28.10.2021.xlsx]Лист1 (2)'!$F$17:$IU$2605,67,FALSE)/1000</f>
    </nc>
  </rcc>
  <rcc rId="23576" sId="1">
    <nc r="AJ331">
      <f>AI331=AH331</f>
    </nc>
  </rcc>
  <rcc rId="23577" sId="1">
    <nc r="AI332">
      <f>VLOOKUP($C332,'E:\Ли\Пятилетка_Минэнерго\2021 год\ИПР_ФП_2020-2024_3 вар._сентябрь 2021\ИПР в МЭ_по замеч\[ДГК_АРМ-программа_ИПР 2021-2026гг_для МЭ_28.10.2021.xlsx]Лист1 (2)'!$F$17:$IU$2605,67,FALSE)/1000</f>
    </nc>
  </rcc>
  <rcc rId="23578" sId="1">
    <nc r="AJ332">
      <f>AI332=AH332</f>
    </nc>
  </rcc>
  <rcc rId="23579" sId="1">
    <nc r="AI333">
      <f>VLOOKUP($C333,'E:\Ли\Пятилетка_Минэнерго\2021 год\ИПР_ФП_2020-2024_3 вар._сентябрь 2021\ИПР в МЭ_по замеч\[ДГК_АРМ-программа_ИПР 2021-2026гг_для МЭ_28.10.2021.xlsx]Лист1 (2)'!$F$17:$IU$2605,67,FALSE)/1000</f>
    </nc>
  </rcc>
  <rcc rId="23580" sId="1">
    <nc r="AJ333">
      <f>AI333=AH333</f>
    </nc>
  </rcc>
  <rcc rId="23581" sId="1">
    <nc r="AI334">
      <f>VLOOKUP($C334,'E:\Ли\Пятилетка_Минэнерго\2021 год\ИПР_ФП_2020-2024_3 вар._сентябрь 2021\ИПР в МЭ_по замеч\[ДГК_АРМ-программа_ИПР 2021-2026гг_для МЭ_28.10.2021.xlsx]Лист1 (2)'!$F$17:$IU$2605,67,FALSE)/1000</f>
    </nc>
  </rcc>
  <rcc rId="23582" sId="1">
    <nc r="AJ334">
      <f>AI334=AH334</f>
    </nc>
  </rcc>
  <rcc rId="23583" sId="1">
    <nc r="AI335">
      <f>VLOOKUP($C335,'E:\Ли\Пятилетка_Минэнерго\2021 год\ИПР_ФП_2020-2024_3 вар._сентябрь 2021\ИПР в МЭ_по замеч\[ДГК_АРМ-программа_ИПР 2021-2026гг_для МЭ_28.10.2021.xlsx]Лист1 (2)'!$F$17:$IU$2605,67,FALSE)/1000</f>
    </nc>
  </rcc>
  <rcc rId="23584" sId="1">
    <nc r="AJ335">
      <f>AI335=AH335</f>
    </nc>
  </rcc>
  <rcc rId="23585" sId="1">
    <nc r="AI336">
      <f>VLOOKUP($C336,'E:\Ли\Пятилетка_Минэнерго\2021 год\ИПР_ФП_2020-2024_3 вар._сентябрь 2021\ИПР в МЭ_по замеч\[ДГК_АРМ-программа_ИПР 2021-2026гг_для МЭ_28.10.2021.xlsx]Лист1 (2)'!$F$17:$IU$2605,67,FALSE)/1000</f>
    </nc>
  </rcc>
  <rcc rId="23586" sId="1">
    <nc r="AJ336">
      <f>AI336=AH336</f>
    </nc>
  </rcc>
  <rcc rId="23587" sId="1">
    <nc r="AI337">
      <f>VLOOKUP($C337,'E:\Ли\Пятилетка_Минэнерго\2021 год\ИПР_ФП_2020-2024_3 вар._сентябрь 2021\ИПР в МЭ_по замеч\[ДГК_АРМ-программа_ИПР 2021-2026гг_для МЭ_28.10.2021.xlsx]Лист1 (2)'!$F$17:$IU$2605,67,FALSE)/1000</f>
    </nc>
  </rcc>
  <rcc rId="23588" sId="1">
    <nc r="AJ337">
      <f>AI337=AH337</f>
    </nc>
  </rcc>
  <rcc rId="23589" sId="1">
    <nc r="AI338">
      <f>VLOOKUP($C338,'E:\Ли\Пятилетка_Минэнерго\2021 год\ИПР_ФП_2020-2024_3 вар._сентябрь 2021\ИПР в МЭ_по замеч\[ДГК_АРМ-программа_ИПР 2021-2026гг_для МЭ_28.10.2021.xlsx]Лист1 (2)'!$F$17:$IU$2605,67,FALSE)/1000</f>
    </nc>
  </rcc>
  <rcc rId="23590" sId="1">
    <nc r="AJ338">
      <f>AI338=AH338</f>
    </nc>
  </rcc>
  <rcc rId="23591" sId="1">
    <nc r="AI339">
      <f>VLOOKUP($C339,'E:\Ли\Пятилетка_Минэнерго\2021 год\ИПР_ФП_2020-2024_3 вар._сентябрь 2021\ИПР в МЭ_по замеч\[ДГК_АРМ-программа_ИПР 2021-2026гг_для МЭ_28.10.2021.xlsx]Лист1 (2)'!$F$17:$IU$2605,67,FALSE)/1000</f>
    </nc>
  </rcc>
  <rcc rId="23592" sId="1">
    <nc r="AJ339">
      <f>AI339=AH339</f>
    </nc>
  </rcc>
  <rcc rId="23593" sId="1">
    <nc r="AI340">
      <f>VLOOKUP($C340,'E:\Ли\Пятилетка_Минэнерго\2021 год\ИПР_ФП_2020-2024_3 вар._сентябрь 2021\ИПР в МЭ_по замеч\[ДГК_АРМ-программа_ИПР 2021-2026гг_для МЭ_28.10.2021.xlsx]Лист1 (2)'!$F$17:$IU$2605,67,FALSE)/1000</f>
    </nc>
  </rcc>
  <rcc rId="23594" sId="1">
    <nc r="AJ340">
      <f>AI340=AH340</f>
    </nc>
  </rcc>
  <rcc rId="23595" sId="1">
    <nc r="AI341">
      <f>VLOOKUP($C341,'E:\Ли\Пятилетка_Минэнерго\2021 год\ИПР_ФП_2020-2024_3 вар._сентябрь 2021\ИПР в МЭ_по замеч\[ДГК_АРМ-программа_ИПР 2021-2026гг_для МЭ_28.10.2021.xlsx]Лист1 (2)'!$F$17:$IU$2605,67,FALSE)/1000</f>
    </nc>
  </rcc>
  <rcc rId="23596" sId="1">
    <nc r="AJ341">
      <f>AI341=AH341</f>
    </nc>
  </rcc>
  <rcc rId="23597" sId="1">
    <nc r="AI342">
      <f>VLOOKUP($C342,'E:\Ли\Пятилетка_Минэнерго\2021 год\ИПР_ФП_2020-2024_3 вар._сентябрь 2021\ИПР в МЭ_по замеч\[ДГК_АРМ-программа_ИПР 2021-2026гг_для МЭ_28.10.2021.xlsx]Лист1 (2)'!$F$17:$IU$2605,67,FALSE)/1000</f>
    </nc>
  </rcc>
  <rcc rId="23598" sId="1">
    <nc r="AJ342">
      <f>AI342=AH342</f>
    </nc>
  </rcc>
  <rcc rId="23599" sId="1">
    <nc r="AI343">
      <f>VLOOKUP($C343,'E:\Ли\Пятилетка_Минэнерго\2021 год\ИПР_ФП_2020-2024_3 вар._сентябрь 2021\ИПР в МЭ_по замеч\[ДГК_АРМ-программа_ИПР 2021-2026гг_для МЭ_28.10.2021.xlsx]Лист1 (2)'!$F$17:$IU$2605,67,FALSE)/1000</f>
    </nc>
  </rcc>
  <rcc rId="23600" sId="1">
    <nc r="AJ343">
      <f>AI343=AH343</f>
    </nc>
  </rcc>
  <rcc rId="23601" sId="1">
    <nc r="AI344">
      <f>VLOOKUP($C344,'E:\Ли\Пятилетка_Минэнерго\2021 год\ИПР_ФП_2020-2024_3 вар._сентябрь 2021\ИПР в МЭ_по замеч\[ДГК_АРМ-программа_ИПР 2021-2026гг_для МЭ_28.10.2021.xlsx]Лист1 (2)'!$F$17:$IU$2605,67,FALSE)/1000</f>
    </nc>
  </rcc>
  <rcc rId="23602" sId="1">
    <nc r="AJ344">
      <f>AI344=AH344</f>
    </nc>
  </rcc>
  <rcc rId="23603" sId="1">
    <nc r="AI345">
      <f>VLOOKUP($C345,'E:\Ли\Пятилетка_Минэнерго\2021 год\ИПР_ФП_2020-2024_3 вар._сентябрь 2021\ИПР в МЭ_по замеч\[ДГК_АРМ-программа_ИПР 2021-2026гг_для МЭ_28.10.2021.xlsx]Лист1 (2)'!$F$17:$IU$2605,67,FALSE)/1000</f>
    </nc>
  </rcc>
  <rcc rId="23604" sId="1">
    <nc r="AJ345">
      <f>AI345=AH345</f>
    </nc>
  </rcc>
  <rcc rId="23605" sId="1">
    <nc r="AI346">
      <f>VLOOKUP($C346,'E:\Ли\Пятилетка_Минэнерго\2021 год\ИПР_ФП_2020-2024_3 вар._сентябрь 2021\ИПР в МЭ_по замеч\[ДГК_АРМ-программа_ИПР 2021-2026гг_для МЭ_28.10.2021.xlsx]Лист1 (2)'!$F$17:$IU$2605,67,FALSE)/1000</f>
    </nc>
  </rcc>
  <rcc rId="23606" sId="1">
    <nc r="AJ346">
      <f>AI346=AH346</f>
    </nc>
  </rcc>
  <rcc rId="23607" sId="1">
    <nc r="AI347">
      <f>VLOOKUP($C347,'E:\Ли\Пятилетка_Минэнерго\2021 год\ИПР_ФП_2020-2024_3 вар._сентябрь 2021\ИПР в МЭ_по замеч\[ДГК_АРМ-программа_ИПР 2021-2026гг_для МЭ_28.10.2021.xlsx]Лист1 (2)'!$F$17:$IU$2605,67,FALSE)/1000</f>
    </nc>
  </rcc>
  <rcc rId="23608" sId="1">
    <nc r="AJ347">
      <f>AI347=AH347</f>
    </nc>
  </rcc>
  <rcc rId="23609" sId="1">
    <nc r="AI348">
      <f>VLOOKUP($C348,'E:\Ли\Пятилетка_Минэнерго\2021 год\ИПР_ФП_2020-2024_3 вар._сентябрь 2021\ИПР в МЭ_по замеч\[ДГК_АРМ-программа_ИПР 2021-2026гг_для МЭ_28.10.2021.xlsx]Лист1 (2)'!$F$17:$IU$2605,67,FALSE)/1000</f>
    </nc>
  </rcc>
  <rcc rId="23610" sId="1">
    <nc r="AJ348">
      <f>AI348=AH348</f>
    </nc>
  </rcc>
  <rcc rId="23611" sId="1">
    <nc r="AI349">
      <f>VLOOKUP($C349,'E:\Ли\Пятилетка_Минэнерго\2021 год\ИПР_ФП_2020-2024_3 вар._сентябрь 2021\ИПР в МЭ_по замеч\[ДГК_АРМ-программа_ИПР 2021-2026гг_для МЭ_28.10.2021.xlsx]Лист1 (2)'!$F$17:$IU$2605,67,FALSE)/1000</f>
    </nc>
  </rcc>
  <rcc rId="23612" sId="1">
    <nc r="AJ349">
      <f>AI349=AH349</f>
    </nc>
  </rcc>
  <rcc rId="23613" sId="1">
    <nc r="AI350">
      <f>VLOOKUP($C350,'E:\Ли\Пятилетка_Минэнерго\2021 год\ИПР_ФП_2020-2024_3 вар._сентябрь 2021\ИПР в МЭ_по замеч\[ДГК_АРМ-программа_ИПР 2021-2026гг_для МЭ_28.10.2021.xlsx]Лист1 (2)'!$F$17:$IU$2605,67,FALSE)/1000</f>
    </nc>
  </rcc>
  <rcc rId="23614" sId="1">
    <nc r="AJ350">
      <f>AI350=AH350</f>
    </nc>
  </rcc>
  <rcc rId="23615" sId="1">
    <nc r="AI351">
      <f>VLOOKUP($C351,'E:\Ли\Пятилетка_Минэнерго\2021 год\ИПР_ФП_2020-2024_3 вар._сентябрь 2021\ИПР в МЭ_по замеч\[ДГК_АРМ-программа_ИПР 2021-2026гг_для МЭ_28.10.2021.xlsx]Лист1 (2)'!$F$17:$IU$2605,67,FALSE)/1000</f>
    </nc>
  </rcc>
  <rcc rId="23616" sId="1">
    <nc r="AJ351">
      <f>AI351=AH351</f>
    </nc>
  </rcc>
  <rcc rId="23617" sId="1">
    <nc r="AI352">
      <f>VLOOKUP($C352,'E:\Ли\Пятилетка_Минэнерго\2021 год\ИПР_ФП_2020-2024_3 вар._сентябрь 2021\ИПР в МЭ_по замеч\[ДГК_АРМ-программа_ИПР 2021-2026гг_для МЭ_28.10.2021.xlsx]Лист1 (2)'!$F$17:$IU$2605,67,FALSE)/1000</f>
    </nc>
  </rcc>
  <rcc rId="23618" sId="1">
    <nc r="AJ352">
      <f>AI352=AH352</f>
    </nc>
  </rcc>
  <rcc rId="23619" sId="1">
    <nc r="AI353">
      <f>VLOOKUP($C353,'E:\Ли\Пятилетка_Минэнерго\2021 год\ИПР_ФП_2020-2024_3 вар._сентябрь 2021\ИПР в МЭ_по замеч\[ДГК_АРМ-программа_ИПР 2021-2026гг_для МЭ_28.10.2021.xlsx]Лист1 (2)'!$F$17:$IU$2605,67,FALSE)/1000</f>
    </nc>
  </rcc>
  <rcc rId="23620" sId="1">
    <nc r="AJ353">
      <f>AI353=AH353</f>
    </nc>
  </rcc>
  <rcc rId="23621" sId="1">
    <nc r="AI354">
      <f>VLOOKUP($C354,'E:\Ли\Пятилетка_Минэнерго\2021 год\ИПР_ФП_2020-2024_3 вар._сентябрь 2021\ИПР в МЭ_по замеч\[ДГК_АРМ-программа_ИПР 2021-2026гг_для МЭ_28.10.2021.xlsx]Лист1 (2)'!$F$17:$IU$2605,67,FALSE)/1000</f>
    </nc>
  </rcc>
  <rcc rId="23622" sId="1">
    <nc r="AJ354">
      <f>AI354=AH354</f>
    </nc>
  </rcc>
  <rcc rId="23623" sId="1">
    <nc r="AI355">
      <f>VLOOKUP($C355,'E:\Ли\Пятилетка_Минэнерго\2021 год\ИПР_ФП_2020-2024_3 вар._сентябрь 2021\ИПР в МЭ_по замеч\[ДГК_АРМ-программа_ИПР 2021-2026гг_для МЭ_28.10.2021.xlsx]Лист1 (2)'!$F$17:$IU$2605,67,FALSE)/1000</f>
    </nc>
  </rcc>
  <rcc rId="23624" sId="1">
    <nc r="AJ355">
      <f>AI355=AH355</f>
    </nc>
  </rcc>
  <rcc rId="23625" sId="1">
    <nc r="AI356">
      <f>VLOOKUP($C356,'E:\Ли\Пятилетка_Минэнерго\2021 год\ИПР_ФП_2020-2024_3 вар._сентябрь 2021\ИПР в МЭ_по замеч\[ДГК_АРМ-программа_ИПР 2021-2026гг_для МЭ_28.10.2021.xlsx]Лист1 (2)'!$F$17:$IU$2605,67,FALSE)/1000</f>
    </nc>
  </rcc>
  <rcc rId="23626" sId="1">
    <nc r="AJ356">
      <f>AI356=AH356</f>
    </nc>
  </rcc>
  <rcc rId="23627" sId="1">
    <nc r="AI357">
      <f>VLOOKUP($C357,'E:\Ли\Пятилетка_Минэнерго\2021 год\ИПР_ФП_2020-2024_3 вар._сентябрь 2021\ИПР в МЭ_по замеч\[ДГК_АРМ-программа_ИПР 2021-2026гг_для МЭ_28.10.2021.xlsx]Лист1 (2)'!$F$17:$IU$2605,67,FALSE)/1000</f>
    </nc>
  </rcc>
  <rcc rId="23628" sId="1">
    <nc r="AJ357">
      <f>AI357=AH357</f>
    </nc>
  </rcc>
  <rcc rId="23629" sId="1">
    <nc r="AI358">
      <f>VLOOKUP($C358,'E:\Ли\Пятилетка_Минэнерго\2021 год\ИПР_ФП_2020-2024_3 вар._сентябрь 2021\ИПР в МЭ_по замеч\[ДГК_АРМ-программа_ИПР 2021-2026гг_для МЭ_28.10.2021.xlsx]Лист1 (2)'!$F$17:$IU$2605,67,FALSE)/1000</f>
    </nc>
  </rcc>
  <rcc rId="23630" sId="1">
    <nc r="AJ358">
      <f>AI358=AH358</f>
    </nc>
  </rcc>
  <rcc rId="23631" sId="1">
    <nc r="AI359">
      <f>VLOOKUP($C359,'E:\Ли\Пятилетка_Минэнерго\2021 год\ИПР_ФП_2020-2024_3 вар._сентябрь 2021\ИПР в МЭ_по замеч\[ДГК_АРМ-программа_ИПР 2021-2026гг_для МЭ_28.10.2021.xlsx]Лист1 (2)'!$F$17:$IU$2605,67,FALSE)/1000</f>
    </nc>
  </rcc>
  <rcc rId="23632" sId="1">
    <nc r="AJ359">
      <f>AI359=AH359</f>
    </nc>
  </rcc>
  <rcc rId="23633" sId="1">
    <nc r="AI360">
      <f>VLOOKUP($C360,'E:\Ли\Пятилетка_Минэнерго\2021 год\ИПР_ФП_2020-2024_3 вар._сентябрь 2021\ИПР в МЭ_по замеч\[ДГК_АРМ-программа_ИПР 2021-2026гг_для МЭ_28.10.2021.xlsx]Лист1 (2)'!$F$17:$IU$2605,67,FALSE)/1000</f>
    </nc>
  </rcc>
  <rcc rId="23634" sId="1">
    <nc r="AJ360">
      <f>AI360=AH360</f>
    </nc>
  </rcc>
  <rcc rId="23635" sId="1">
    <nc r="AI361">
      <f>VLOOKUP($C361,'E:\Ли\Пятилетка_Минэнерго\2021 год\ИПР_ФП_2020-2024_3 вар._сентябрь 2021\ИПР в МЭ_по замеч\[ДГК_АРМ-программа_ИПР 2021-2026гг_для МЭ_28.10.2021.xlsx]Лист1 (2)'!$F$17:$IU$2605,67,FALSE)/1000</f>
    </nc>
  </rcc>
  <rcc rId="23636" sId="1">
    <nc r="AJ361">
      <f>AI361=AH361</f>
    </nc>
  </rcc>
  <rcc rId="23637" sId="1">
    <nc r="AI362">
      <f>VLOOKUP($C362,'E:\Ли\Пятилетка_Минэнерго\2021 год\ИПР_ФП_2020-2024_3 вар._сентябрь 2021\ИПР в МЭ_по замеч\[ДГК_АРМ-программа_ИПР 2021-2026гг_для МЭ_28.10.2021.xlsx]Лист1 (2)'!$F$17:$IU$2605,67,FALSE)/1000</f>
    </nc>
  </rcc>
  <rcc rId="23638" sId="1">
    <nc r="AJ362">
      <f>AI362=AH362</f>
    </nc>
  </rcc>
  <rcc rId="23639" sId="1">
    <nc r="AI363">
      <f>VLOOKUP($C363,'E:\Ли\Пятилетка_Минэнерго\2021 год\ИПР_ФП_2020-2024_3 вар._сентябрь 2021\ИПР в МЭ_по замеч\[ДГК_АРМ-программа_ИПР 2021-2026гг_для МЭ_28.10.2021.xlsx]Лист1 (2)'!$F$17:$IU$2605,67,FALSE)/1000</f>
    </nc>
  </rcc>
  <rcc rId="23640" sId="1">
    <nc r="AJ363">
      <f>AI363=AH363</f>
    </nc>
  </rcc>
  <rcc rId="23641" sId="1">
    <nc r="AI364">
      <f>VLOOKUP($C364,'E:\Ли\Пятилетка_Минэнерго\2021 год\ИПР_ФП_2020-2024_3 вар._сентябрь 2021\ИПР в МЭ_по замеч\[ДГК_АРМ-программа_ИПР 2021-2026гг_для МЭ_28.10.2021.xlsx]Лист1 (2)'!$F$17:$IU$2605,67,FALSE)/1000</f>
    </nc>
  </rcc>
  <rcc rId="23642" sId="1">
    <nc r="AJ364">
      <f>AI364=AH364</f>
    </nc>
  </rcc>
  <rcc rId="23643" sId="1">
    <nc r="AI365">
      <f>VLOOKUP($C365,'E:\Ли\Пятилетка_Минэнерго\2021 год\ИПР_ФП_2020-2024_3 вар._сентябрь 2021\ИПР в МЭ_по замеч\[ДГК_АРМ-программа_ИПР 2021-2026гг_для МЭ_28.10.2021.xlsx]Лист1 (2)'!$F$17:$IU$2605,67,FALSE)/1000</f>
    </nc>
  </rcc>
  <rcc rId="23644" sId="1">
    <nc r="AJ365">
      <f>AI365=AH365</f>
    </nc>
  </rcc>
  <rcc rId="23645" sId="1">
    <nc r="AI366">
      <f>VLOOKUP($C366,'E:\Ли\Пятилетка_Минэнерго\2021 год\ИПР_ФП_2020-2024_3 вар._сентябрь 2021\ИПР в МЭ_по замеч\[ДГК_АРМ-программа_ИПР 2021-2026гг_для МЭ_28.10.2021.xlsx]Лист1 (2)'!$F$17:$IU$2605,67,FALSE)/1000</f>
    </nc>
  </rcc>
  <rcc rId="23646" sId="1">
    <nc r="AJ366">
      <f>AI366=AH366</f>
    </nc>
  </rcc>
  <rcc rId="23647" sId="1">
    <nc r="AI367">
      <f>VLOOKUP($C367,'E:\Ли\Пятилетка_Минэнерго\2021 год\ИПР_ФП_2020-2024_3 вар._сентябрь 2021\ИПР в МЭ_по замеч\[ДГК_АРМ-программа_ИПР 2021-2026гг_для МЭ_28.10.2021.xlsx]Лист1 (2)'!$F$17:$IU$2605,67,FALSE)/1000</f>
    </nc>
  </rcc>
  <rcc rId="23648" sId="1">
    <nc r="AJ367">
      <f>AI367=AH367</f>
    </nc>
  </rcc>
  <rcc rId="23649" sId="1">
    <nc r="AI368">
      <f>VLOOKUP($C368,'E:\Ли\Пятилетка_Минэнерго\2021 год\ИПР_ФП_2020-2024_3 вар._сентябрь 2021\ИПР в МЭ_по замеч\[ДГК_АРМ-программа_ИПР 2021-2026гг_для МЭ_28.10.2021.xlsx]Лист1 (2)'!$F$17:$IU$2605,67,FALSE)/1000</f>
    </nc>
  </rcc>
  <rcc rId="23650" sId="1">
    <nc r="AJ368">
      <f>AI368=AH368</f>
    </nc>
  </rcc>
  <rcc rId="23651" sId="1">
    <nc r="AI369">
      <f>VLOOKUP($C369,'E:\Ли\Пятилетка_Минэнерго\2021 год\ИПР_ФП_2020-2024_3 вар._сентябрь 2021\ИПР в МЭ_по замеч\[ДГК_АРМ-программа_ИПР 2021-2026гг_для МЭ_28.10.2021.xlsx]Лист1 (2)'!$F$17:$IU$2605,67,FALSE)/1000</f>
    </nc>
  </rcc>
  <rcc rId="23652" sId="1">
    <nc r="AJ369">
      <f>AI369=AH369</f>
    </nc>
  </rcc>
  <rcc rId="23653" sId="1">
    <nc r="AI370">
      <f>VLOOKUP($C370,'E:\Ли\Пятилетка_Минэнерго\2021 год\ИПР_ФП_2020-2024_3 вар._сентябрь 2021\ИПР в МЭ_по замеч\[ДГК_АРМ-программа_ИПР 2021-2026гг_для МЭ_28.10.2021.xlsx]Лист1 (2)'!$F$17:$IU$2605,67,FALSE)/1000</f>
    </nc>
  </rcc>
  <rcc rId="23654" sId="1">
    <nc r="AJ370">
      <f>AI370=AH370</f>
    </nc>
  </rcc>
  <rcc rId="23655" sId="1">
    <nc r="AI371">
      <f>VLOOKUP($C371,'E:\Ли\Пятилетка_Минэнерго\2021 год\ИПР_ФП_2020-2024_3 вар._сентябрь 2021\ИПР в МЭ_по замеч\[ДГК_АРМ-программа_ИПР 2021-2026гг_для МЭ_28.10.2021.xlsx]Лист1 (2)'!$F$17:$IU$2605,67,FALSE)/1000</f>
    </nc>
  </rcc>
  <rcc rId="23656" sId="1">
    <nc r="AJ371">
      <f>AI371=AH371</f>
    </nc>
  </rcc>
  <rcc rId="23657" sId="1">
    <nc r="AI372">
      <f>VLOOKUP($C372,'E:\Ли\Пятилетка_Минэнерго\2021 год\ИПР_ФП_2020-2024_3 вар._сентябрь 2021\ИПР в МЭ_по замеч\[ДГК_АРМ-программа_ИПР 2021-2026гг_для МЭ_28.10.2021.xlsx]Лист1 (2)'!$F$17:$IU$2605,67,FALSE)/1000</f>
    </nc>
  </rcc>
  <rcc rId="23658" sId="1">
    <nc r="AJ372">
      <f>AI372=AH372</f>
    </nc>
  </rcc>
  <rcc rId="23659" sId="1">
    <nc r="AI373">
      <f>VLOOKUP($C373,'E:\Ли\Пятилетка_Минэнерго\2021 год\ИПР_ФП_2020-2024_3 вар._сентябрь 2021\ИПР в МЭ_по замеч\[ДГК_АРМ-программа_ИПР 2021-2026гг_для МЭ_28.10.2021.xlsx]Лист1 (2)'!$F$17:$IU$2605,67,FALSE)/1000</f>
    </nc>
  </rcc>
  <rcc rId="23660" sId="1">
    <nc r="AJ373">
      <f>AI373=AH373</f>
    </nc>
  </rcc>
  <rcc rId="23661" sId="1">
    <nc r="AI374">
      <f>VLOOKUP($C374,'E:\Ли\Пятилетка_Минэнерго\2021 год\ИПР_ФП_2020-2024_3 вар._сентябрь 2021\ИПР в МЭ_по замеч\[ДГК_АРМ-программа_ИПР 2021-2026гг_для МЭ_28.10.2021.xlsx]Лист1 (2)'!$F$17:$IU$2605,67,FALSE)/1000</f>
    </nc>
  </rcc>
  <rcc rId="23662" sId="1">
    <nc r="AJ374">
      <f>AI374=AH374</f>
    </nc>
  </rcc>
  <rcc rId="23663" sId="1">
    <nc r="AI375">
      <f>VLOOKUP($C375,'E:\Ли\Пятилетка_Минэнерго\2021 год\ИПР_ФП_2020-2024_3 вар._сентябрь 2021\ИПР в МЭ_по замеч\[ДГК_АРМ-программа_ИПР 2021-2026гг_для МЭ_28.10.2021.xlsx]Лист1 (2)'!$F$17:$IU$2605,67,FALSE)/1000</f>
    </nc>
  </rcc>
  <rcc rId="23664" sId="1">
    <nc r="AJ375">
      <f>AI375=AH375</f>
    </nc>
  </rcc>
  <rcc rId="23665" sId="1">
    <nc r="AI376">
      <f>VLOOKUP($C376,'E:\Ли\Пятилетка_Минэнерго\2021 год\ИПР_ФП_2020-2024_3 вар._сентябрь 2021\ИПР в МЭ_по замеч\[ДГК_АРМ-программа_ИПР 2021-2026гг_для МЭ_28.10.2021.xlsx]Лист1 (2)'!$F$17:$IU$2605,67,FALSE)/1000</f>
    </nc>
  </rcc>
  <rcc rId="23666" sId="1">
    <nc r="AJ376">
      <f>AI376=AH376</f>
    </nc>
  </rcc>
  <rcc rId="23667" sId="1">
    <nc r="AI377">
      <f>VLOOKUP($C377,'E:\Ли\Пятилетка_Минэнерго\2021 год\ИПР_ФП_2020-2024_3 вар._сентябрь 2021\ИПР в МЭ_по замеч\[ДГК_АРМ-программа_ИПР 2021-2026гг_для МЭ_28.10.2021.xlsx]Лист1 (2)'!$F$17:$IU$2605,67,FALSE)/1000</f>
    </nc>
  </rcc>
  <rcc rId="23668" sId="1">
    <nc r="AJ377">
      <f>AI377=AH377</f>
    </nc>
  </rcc>
  <rcc rId="23669" sId="1">
    <nc r="AI378">
      <f>VLOOKUP($C378,'E:\Ли\Пятилетка_Минэнерго\2021 год\ИПР_ФП_2020-2024_3 вар._сентябрь 2021\ИПР в МЭ_по замеч\[ДГК_АРМ-программа_ИПР 2021-2026гг_для МЭ_28.10.2021.xlsx]Лист1 (2)'!$F$17:$IU$2605,67,FALSE)/1000</f>
    </nc>
  </rcc>
  <rcc rId="23670" sId="1">
    <nc r="AJ378">
      <f>AI378=AH378</f>
    </nc>
  </rcc>
  <rcc rId="23671" sId="1">
    <nc r="AI379">
      <f>VLOOKUP($C379,'E:\Ли\Пятилетка_Минэнерго\2021 год\ИПР_ФП_2020-2024_3 вар._сентябрь 2021\ИПР в МЭ_по замеч\[ДГК_АРМ-программа_ИПР 2021-2026гг_для МЭ_28.10.2021.xlsx]Лист1 (2)'!$F$17:$IU$2605,67,FALSE)/1000</f>
    </nc>
  </rcc>
  <rcc rId="23672" sId="1">
    <nc r="AJ379">
      <f>AI379=AH379</f>
    </nc>
  </rcc>
  <rcc rId="23673" sId="1">
    <nc r="AI380">
      <f>VLOOKUP($C380,'E:\Ли\Пятилетка_Минэнерго\2021 год\ИПР_ФП_2020-2024_3 вар._сентябрь 2021\ИПР в МЭ_по замеч\[ДГК_АРМ-программа_ИПР 2021-2026гг_для МЭ_28.10.2021.xlsx]Лист1 (2)'!$F$17:$IU$2605,67,FALSE)/1000</f>
    </nc>
  </rcc>
  <rcc rId="23674" sId="1">
    <nc r="AJ380">
      <f>AI380=AH380</f>
    </nc>
  </rcc>
  <rcc rId="23675" sId="1">
    <nc r="AI381">
      <f>VLOOKUP($C381,'E:\Ли\Пятилетка_Минэнерго\2021 год\ИПР_ФП_2020-2024_3 вар._сентябрь 2021\ИПР в МЭ_по замеч\[ДГК_АРМ-программа_ИПР 2021-2026гг_для МЭ_28.10.2021.xlsx]Лист1 (2)'!$F$17:$IU$2605,67,FALSE)/1000</f>
    </nc>
  </rcc>
  <rcc rId="23676" sId="1">
    <nc r="AJ381">
      <f>AI381=AH381</f>
    </nc>
  </rcc>
  <rcc rId="23677" sId="1">
    <nc r="AI382">
      <f>VLOOKUP($C382,'E:\Ли\Пятилетка_Минэнерго\2021 год\ИПР_ФП_2020-2024_3 вар._сентябрь 2021\ИПР в МЭ_по замеч\[ДГК_АРМ-программа_ИПР 2021-2026гг_для МЭ_28.10.2021.xlsx]Лист1 (2)'!$F$17:$IU$2605,67,FALSE)/1000</f>
    </nc>
  </rcc>
  <rcc rId="23678" sId="1">
    <nc r="AJ382">
      <f>AI382=AH382</f>
    </nc>
  </rcc>
  <rcc rId="23679" sId="1">
    <nc r="AI383">
      <f>VLOOKUP($C383,'E:\Ли\Пятилетка_Минэнерго\2021 год\ИПР_ФП_2020-2024_3 вар._сентябрь 2021\ИПР в МЭ_по замеч\[ДГК_АРМ-программа_ИПР 2021-2026гг_для МЭ_28.10.2021.xlsx]Лист1 (2)'!$F$17:$IU$2605,67,FALSE)/1000</f>
    </nc>
  </rcc>
  <rcc rId="23680" sId="1">
    <nc r="AJ383">
      <f>AI383=AH383</f>
    </nc>
  </rcc>
  <rcc rId="23681" sId="1">
    <nc r="AI384">
      <f>VLOOKUP($C384,'E:\Ли\Пятилетка_Минэнерго\2021 год\ИПР_ФП_2020-2024_3 вар._сентябрь 2021\ИПР в МЭ_по замеч\[ДГК_АРМ-программа_ИПР 2021-2026гг_для МЭ_28.10.2021.xlsx]Лист1 (2)'!$F$17:$IU$2605,67,FALSE)/1000</f>
    </nc>
  </rcc>
  <rcc rId="23682" sId="1">
    <nc r="AJ384">
      <f>AI384=AH384</f>
    </nc>
  </rcc>
  <rcc rId="23683" sId="1">
    <nc r="AI385">
      <f>VLOOKUP($C385,'E:\Ли\Пятилетка_Минэнерго\2021 год\ИПР_ФП_2020-2024_3 вар._сентябрь 2021\ИПР в МЭ_по замеч\[ДГК_АРМ-программа_ИПР 2021-2026гг_для МЭ_28.10.2021.xlsx]Лист1 (2)'!$F$17:$IU$2605,67,FALSE)/1000</f>
    </nc>
  </rcc>
  <rcc rId="23684" sId="1">
    <nc r="AJ385">
      <f>AI385=AH385</f>
    </nc>
  </rcc>
  <rcc rId="23685" sId="1">
    <nc r="AI386">
      <f>VLOOKUP($C386,'E:\Ли\Пятилетка_Минэнерго\2021 год\ИПР_ФП_2020-2024_3 вар._сентябрь 2021\ИПР в МЭ_по замеч\[ДГК_АРМ-программа_ИПР 2021-2026гг_для МЭ_28.10.2021.xlsx]Лист1 (2)'!$F$17:$IU$2605,67,FALSE)/1000</f>
    </nc>
  </rcc>
  <rcc rId="23686" sId="1">
    <nc r="AJ386">
      <f>AI386=AH386</f>
    </nc>
  </rcc>
  <rcc rId="23687" sId="1">
    <nc r="AI387">
      <f>VLOOKUP($C387,'E:\Ли\Пятилетка_Минэнерго\2021 год\ИПР_ФП_2020-2024_3 вар._сентябрь 2021\ИПР в МЭ_по замеч\[ДГК_АРМ-программа_ИПР 2021-2026гг_для МЭ_28.10.2021.xlsx]Лист1 (2)'!$F$17:$IU$2605,67,FALSE)/1000</f>
    </nc>
  </rcc>
  <rcc rId="23688" sId="1">
    <nc r="AJ387">
      <f>AI387=AH387</f>
    </nc>
  </rcc>
  <rcc rId="23689" sId="1">
    <nc r="AI388">
      <f>VLOOKUP($C388,'E:\Ли\Пятилетка_Минэнерго\2021 год\ИПР_ФП_2020-2024_3 вар._сентябрь 2021\ИПР в МЭ_по замеч\[ДГК_АРМ-программа_ИПР 2021-2026гг_для МЭ_28.10.2021.xlsx]Лист1 (2)'!$F$17:$IU$2605,67,FALSE)/1000</f>
    </nc>
  </rcc>
  <rcc rId="23690" sId="1">
    <nc r="AJ388">
      <f>AI388=AH388</f>
    </nc>
  </rcc>
  <rcc rId="23691" sId="1">
    <nc r="AI389">
      <f>VLOOKUP($C389,'E:\Ли\Пятилетка_Минэнерго\2021 год\ИПР_ФП_2020-2024_3 вар._сентябрь 2021\ИПР в МЭ_по замеч\[ДГК_АРМ-программа_ИПР 2021-2026гг_для МЭ_28.10.2021.xlsx]Лист1 (2)'!$F$17:$IU$2605,67,FALSE)/1000</f>
    </nc>
  </rcc>
  <rcc rId="23692" sId="1">
    <nc r="AJ389">
      <f>AI389=AH389</f>
    </nc>
  </rcc>
  <rcc rId="23693" sId="1">
    <nc r="AI390">
      <f>VLOOKUP($C390,'E:\Ли\Пятилетка_Минэнерго\2021 год\ИПР_ФП_2020-2024_3 вар._сентябрь 2021\ИПР в МЭ_по замеч\[ДГК_АРМ-программа_ИПР 2021-2026гг_для МЭ_28.10.2021.xlsx]Лист1 (2)'!$F$17:$IU$2605,67,FALSE)/1000</f>
    </nc>
  </rcc>
  <rcc rId="23694" sId="1">
    <nc r="AJ390">
      <f>AI390=AH390</f>
    </nc>
  </rcc>
  <rcc rId="23695" sId="1">
    <nc r="AI391">
      <f>VLOOKUP($C391,'E:\Ли\Пятилетка_Минэнерго\2021 год\ИПР_ФП_2020-2024_3 вар._сентябрь 2021\ИПР в МЭ_по замеч\[ДГК_АРМ-программа_ИПР 2021-2026гг_для МЭ_28.10.2021.xlsx]Лист1 (2)'!$F$17:$IU$2605,67,FALSE)/1000</f>
    </nc>
  </rcc>
  <rcc rId="23696" sId="1">
    <nc r="AJ391">
      <f>AI391=AH391</f>
    </nc>
  </rcc>
  <rcc rId="23697" sId="1">
    <nc r="AI392">
      <f>VLOOKUP($C392,'E:\Ли\Пятилетка_Минэнерго\2021 год\ИПР_ФП_2020-2024_3 вар._сентябрь 2021\ИПР в МЭ_по замеч\[ДГК_АРМ-программа_ИПР 2021-2026гг_для МЭ_28.10.2021.xlsx]Лист1 (2)'!$F$17:$IU$2605,67,FALSE)/1000</f>
    </nc>
  </rcc>
  <rcc rId="23698" sId="1">
    <nc r="AJ392">
      <f>AI392=AH392</f>
    </nc>
  </rcc>
  <rcc rId="23699" sId="1">
    <nc r="AI393">
      <f>VLOOKUP($C393,'E:\Ли\Пятилетка_Минэнерго\2021 год\ИПР_ФП_2020-2024_3 вар._сентябрь 2021\ИПР в МЭ_по замеч\[ДГК_АРМ-программа_ИПР 2021-2026гг_для МЭ_28.10.2021.xlsx]Лист1 (2)'!$F$17:$IU$2605,67,FALSE)/1000</f>
    </nc>
  </rcc>
  <rcc rId="23700" sId="1">
    <nc r="AJ393">
      <f>AI393=AH393</f>
    </nc>
  </rcc>
  <rcc rId="23701" sId="1">
    <nc r="AI394">
      <f>VLOOKUP($C394,'E:\Ли\Пятилетка_Минэнерго\2021 год\ИПР_ФП_2020-2024_3 вар._сентябрь 2021\ИПР в МЭ_по замеч\[ДГК_АРМ-программа_ИПР 2021-2026гг_для МЭ_28.10.2021.xlsx]Лист1 (2)'!$F$17:$IU$2605,67,FALSE)/1000</f>
    </nc>
  </rcc>
  <rcc rId="23702" sId="1">
    <nc r="AJ394">
      <f>AI394=AH394</f>
    </nc>
  </rcc>
  <rcc rId="23703" sId="1">
    <nc r="AI395">
      <f>VLOOKUP($C395,'E:\Ли\Пятилетка_Минэнерго\2021 год\ИПР_ФП_2020-2024_3 вар._сентябрь 2021\ИПР в МЭ_по замеч\[ДГК_АРМ-программа_ИПР 2021-2026гг_для МЭ_28.10.2021.xlsx]Лист1 (2)'!$F$17:$IU$2605,67,FALSE)/1000</f>
    </nc>
  </rcc>
  <rcc rId="23704" sId="1">
    <nc r="AJ395">
      <f>AI395=AH395</f>
    </nc>
  </rcc>
  <rcc rId="23705" sId="1">
    <nc r="AI396">
      <f>VLOOKUP($C396,'E:\Ли\Пятилетка_Минэнерго\2021 год\ИПР_ФП_2020-2024_3 вар._сентябрь 2021\ИПР в МЭ_по замеч\[ДГК_АРМ-программа_ИПР 2021-2026гг_для МЭ_28.10.2021.xlsx]Лист1 (2)'!$F$17:$IU$2605,67,FALSE)/1000</f>
    </nc>
  </rcc>
  <rcc rId="23706" sId="1">
    <nc r="AJ396">
      <f>AI396=AH396</f>
    </nc>
  </rcc>
  <rcc rId="23707" sId="1">
    <nc r="AI397">
      <f>VLOOKUP($C397,'E:\Ли\Пятилетка_Минэнерго\2021 год\ИПР_ФП_2020-2024_3 вар._сентябрь 2021\ИПР в МЭ_по замеч\[ДГК_АРМ-программа_ИПР 2021-2026гг_для МЭ_28.10.2021.xlsx]Лист1 (2)'!$F$17:$IU$2605,67,FALSE)/1000</f>
    </nc>
  </rcc>
  <rcc rId="23708" sId="1">
    <nc r="AJ397">
      <f>AI397=AH397</f>
    </nc>
  </rcc>
  <rcc rId="23709" sId="1">
    <nc r="AI398">
      <f>VLOOKUP($C398,'E:\Ли\Пятилетка_Минэнерго\2021 год\ИПР_ФП_2020-2024_3 вар._сентябрь 2021\ИПР в МЭ_по замеч\[ДГК_АРМ-программа_ИПР 2021-2026гг_для МЭ_28.10.2021.xlsx]Лист1 (2)'!$F$17:$IU$2605,67,FALSE)/1000</f>
    </nc>
  </rcc>
  <rcc rId="23710" sId="1">
    <nc r="AJ398">
      <f>AI398=AH398</f>
    </nc>
  </rcc>
  <rcc rId="23711" sId="1">
    <nc r="AI399">
      <f>VLOOKUP($C399,'E:\Ли\Пятилетка_Минэнерго\2021 год\ИПР_ФП_2020-2024_3 вар._сентябрь 2021\ИПР в МЭ_по замеч\[ДГК_АРМ-программа_ИПР 2021-2026гг_для МЭ_28.10.2021.xlsx]Лист1 (2)'!$F$17:$IU$2605,67,FALSE)/1000</f>
    </nc>
  </rcc>
  <rcc rId="23712" sId="1">
    <nc r="AJ399">
      <f>AI399=AH399</f>
    </nc>
  </rcc>
  <rcc rId="23713" sId="1">
    <nc r="AI400">
      <f>VLOOKUP($C400,'E:\Ли\Пятилетка_Минэнерго\2021 год\ИПР_ФП_2020-2024_3 вар._сентябрь 2021\ИПР в МЭ_по замеч\[ДГК_АРМ-программа_ИПР 2021-2026гг_для МЭ_28.10.2021.xlsx]Лист1 (2)'!$F$17:$IU$2605,67,FALSE)/1000</f>
    </nc>
  </rcc>
  <rcc rId="23714" sId="1">
    <nc r="AJ400">
      <f>AI400=AH400</f>
    </nc>
  </rcc>
  <rcc rId="23715" sId="1">
    <nc r="AI401">
      <f>VLOOKUP($C401,'E:\Ли\Пятилетка_Минэнерго\2021 год\ИПР_ФП_2020-2024_3 вар._сентябрь 2021\ИПР в МЭ_по замеч\[ДГК_АРМ-программа_ИПР 2021-2026гг_для МЭ_28.10.2021.xlsx]Лист1 (2)'!$F$17:$IU$2605,67,FALSE)/1000</f>
    </nc>
  </rcc>
  <rcc rId="23716" sId="1">
    <nc r="AJ401">
      <f>AI401=AH401</f>
    </nc>
  </rcc>
  <rcc rId="23717" sId="1">
    <nc r="AI402">
      <f>VLOOKUP($C402,'E:\Ли\Пятилетка_Минэнерго\2021 год\ИПР_ФП_2020-2024_3 вар._сентябрь 2021\ИПР в МЭ_по замеч\[ДГК_АРМ-программа_ИПР 2021-2026гг_для МЭ_28.10.2021.xlsx]Лист1 (2)'!$F$17:$IU$2605,67,FALSE)/1000</f>
    </nc>
  </rcc>
  <rcc rId="23718" sId="1">
    <nc r="AJ402">
      <f>AI402=AH402</f>
    </nc>
  </rcc>
  <rcc rId="23719" sId="1">
    <nc r="AI403">
      <f>VLOOKUP($C403,'E:\Ли\Пятилетка_Минэнерго\2021 год\ИПР_ФП_2020-2024_3 вар._сентябрь 2021\ИПР в МЭ_по замеч\[ДГК_АРМ-программа_ИПР 2021-2026гг_для МЭ_28.10.2021.xlsx]Лист1 (2)'!$F$17:$IU$2605,67,FALSE)/1000</f>
    </nc>
  </rcc>
  <rcc rId="23720" sId="1">
    <nc r="AJ403">
      <f>AI403=AH403</f>
    </nc>
  </rcc>
  <rcc rId="23721" sId="1">
    <nc r="AI404">
      <f>VLOOKUP($C404,'E:\Ли\Пятилетка_Минэнерго\2021 год\ИПР_ФП_2020-2024_3 вар._сентябрь 2021\ИПР в МЭ_по замеч\[ДГК_АРМ-программа_ИПР 2021-2026гг_для МЭ_28.10.2021.xlsx]Лист1 (2)'!$F$17:$IU$2605,67,FALSE)/1000</f>
    </nc>
  </rcc>
  <rcc rId="23722" sId="1">
    <nc r="AJ404">
      <f>AI404=AH404</f>
    </nc>
  </rcc>
  <rcc rId="23723" sId="1">
    <nc r="AI405">
      <f>VLOOKUP($C405,'E:\Ли\Пятилетка_Минэнерго\2021 год\ИПР_ФП_2020-2024_3 вар._сентябрь 2021\ИПР в МЭ_по замеч\[ДГК_АРМ-программа_ИПР 2021-2026гг_для МЭ_28.10.2021.xlsx]Лист1 (2)'!$F$17:$IU$2605,67,FALSE)/1000</f>
    </nc>
  </rcc>
  <rcc rId="23724" sId="1">
    <nc r="AJ405">
      <f>AI405=AH405</f>
    </nc>
  </rcc>
  <rcc rId="23725" sId="1">
    <nc r="AI406">
      <f>VLOOKUP($C406,'E:\Ли\Пятилетка_Минэнерго\2021 год\ИПР_ФП_2020-2024_3 вар._сентябрь 2021\ИПР в МЭ_по замеч\[ДГК_АРМ-программа_ИПР 2021-2026гг_для МЭ_28.10.2021.xlsx]Лист1 (2)'!$F$17:$IU$2605,67,FALSE)/1000</f>
    </nc>
  </rcc>
  <rcc rId="23726" sId="1">
    <nc r="AJ406">
      <f>AI406=AH406</f>
    </nc>
  </rcc>
  <rcc rId="23727" sId="1">
    <nc r="AI407">
      <f>VLOOKUP($C407,'E:\Ли\Пятилетка_Минэнерго\2021 год\ИПР_ФП_2020-2024_3 вар._сентябрь 2021\ИПР в МЭ_по замеч\[ДГК_АРМ-программа_ИПР 2021-2026гг_для МЭ_28.10.2021.xlsx]Лист1 (2)'!$F$17:$IU$2605,67,FALSE)/1000</f>
    </nc>
  </rcc>
  <rcc rId="23728" sId="1">
    <nc r="AJ407">
      <f>AI407=AH407</f>
    </nc>
  </rcc>
  <rcc rId="23729" sId="1">
    <nc r="AI408">
      <f>VLOOKUP($C408,'E:\Ли\Пятилетка_Минэнерго\2021 год\ИПР_ФП_2020-2024_3 вар._сентябрь 2021\ИПР в МЭ_по замеч\[ДГК_АРМ-программа_ИПР 2021-2026гг_для МЭ_28.10.2021.xlsx]Лист1 (2)'!$F$17:$IU$2605,67,FALSE)/1000</f>
    </nc>
  </rcc>
  <rcc rId="23730" sId="1">
    <nc r="AJ408">
      <f>AI408=AH408</f>
    </nc>
  </rcc>
  <rcc rId="23731" sId="1">
    <nc r="AI409">
      <f>VLOOKUP($C409,'E:\Ли\Пятилетка_Минэнерго\2021 год\ИПР_ФП_2020-2024_3 вар._сентябрь 2021\ИПР в МЭ_по замеч\[ДГК_АРМ-программа_ИПР 2021-2026гг_для МЭ_28.10.2021.xlsx]Лист1 (2)'!$F$17:$IU$2605,67,FALSE)/1000</f>
    </nc>
  </rcc>
  <rcc rId="23732" sId="1">
    <nc r="AJ409">
      <f>AI409=AH409</f>
    </nc>
  </rcc>
  <rcc rId="23733" sId="1">
    <nc r="AI410">
      <f>VLOOKUP($C410,'E:\Ли\Пятилетка_Минэнерго\2021 год\ИПР_ФП_2020-2024_3 вар._сентябрь 2021\ИПР в МЭ_по замеч\[ДГК_АРМ-программа_ИПР 2021-2026гг_для МЭ_28.10.2021.xlsx]Лист1 (2)'!$F$17:$IU$2605,67,FALSE)/1000</f>
    </nc>
  </rcc>
  <rcc rId="23734" sId="1">
    <nc r="AJ410">
      <f>AI410=AH410</f>
    </nc>
  </rcc>
  <rcc rId="23735" sId="1">
    <nc r="AI411">
      <f>VLOOKUP($C411,'E:\Ли\Пятилетка_Минэнерго\2021 год\ИПР_ФП_2020-2024_3 вар._сентябрь 2021\ИПР в МЭ_по замеч\[ДГК_АРМ-программа_ИПР 2021-2026гг_для МЭ_28.10.2021.xlsx]Лист1 (2)'!$F$17:$IU$2605,67,FALSE)/1000</f>
    </nc>
  </rcc>
  <rcc rId="23736" sId="1">
    <nc r="AJ411">
      <f>AI411=AH411</f>
    </nc>
  </rcc>
  <rcc rId="23737" sId="1">
    <nc r="AI412">
      <f>VLOOKUP($C412,'E:\Ли\Пятилетка_Минэнерго\2021 год\ИПР_ФП_2020-2024_3 вар._сентябрь 2021\ИПР в МЭ_по замеч\[ДГК_АРМ-программа_ИПР 2021-2026гг_для МЭ_28.10.2021.xlsx]Лист1 (2)'!$F$17:$IU$2605,67,FALSE)/1000</f>
    </nc>
  </rcc>
  <rcc rId="23738" sId="1">
    <nc r="AJ412">
      <f>AI412=AH412</f>
    </nc>
  </rcc>
  <rcc rId="23739" sId="1">
    <nc r="AI413">
      <f>VLOOKUP($C413,'E:\Ли\Пятилетка_Минэнерго\2021 год\ИПР_ФП_2020-2024_3 вар._сентябрь 2021\ИПР в МЭ_по замеч\[ДГК_АРМ-программа_ИПР 2021-2026гг_для МЭ_28.10.2021.xlsx]Лист1 (2)'!$F$17:$IU$2605,67,FALSE)/1000</f>
    </nc>
  </rcc>
  <rcc rId="23740" sId="1">
    <nc r="AJ413">
      <f>AI413=AH413</f>
    </nc>
  </rcc>
  <rcc rId="23741" sId="1">
    <nc r="AI414">
      <f>VLOOKUP($C414,'E:\Ли\Пятилетка_Минэнерго\2021 год\ИПР_ФП_2020-2024_3 вар._сентябрь 2021\ИПР в МЭ_по замеч\[ДГК_АРМ-программа_ИПР 2021-2026гг_для МЭ_28.10.2021.xlsx]Лист1 (2)'!$F$17:$IU$2605,67,FALSE)/1000</f>
    </nc>
  </rcc>
  <rcc rId="23742" sId="1">
    <nc r="AJ414">
      <f>AI414=AH414</f>
    </nc>
  </rcc>
  <rcc rId="23743" sId="1">
    <nc r="AI415">
      <f>VLOOKUP($C415,'E:\Ли\Пятилетка_Минэнерго\2021 год\ИПР_ФП_2020-2024_3 вар._сентябрь 2021\ИПР в МЭ_по замеч\[ДГК_АРМ-программа_ИПР 2021-2026гг_для МЭ_28.10.2021.xlsx]Лист1 (2)'!$F$17:$IU$2605,67,FALSE)/1000</f>
    </nc>
  </rcc>
  <rcc rId="23744" sId="1">
    <nc r="AJ415">
      <f>AI415=AH415</f>
    </nc>
  </rcc>
  <rcc rId="23745" sId="1">
    <nc r="AI416">
      <f>VLOOKUP($C416,'E:\Ли\Пятилетка_Минэнерго\2021 год\ИПР_ФП_2020-2024_3 вар._сентябрь 2021\ИПР в МЭ_по замеч\[ДГК_АРМ-программа_ИПР 2021-2026гг_для МЭ_28.10.2021.xlsx]Лист1 (2)'!$F$17:$IU$2605,67,FALSE)/1000</f>
    </nc>
  </rcc>
  <rcc rId="23746" sId="1">
    <nc r="AJ416">
      <f>AI416=AH416</f>
    </nc>
  </rcc>
  <rcc rId="23747" sId="1">
    <nc r="AI417">
      <f>VLOOKUP($C417,'E:\Ли\Пятилетка_Минэнерго\2021 год\ИПР_ФП_2020-2024_3 вар._сентябрь 2021\ИПР в МЭ_по замеч\[ДГК_АРМ-программа_ИПР 2021-2026гг_для МЭ_28.10.2021.xlsx]Лист1 (2)'!$F$17:$IU$2605,67,FALSE)/1000</f>
    </nc>
  </rcc>
  <rcc rId="23748" sId="1">
    <nc r="AJ417">
      <f>AI417=AH417</f>
    </nc>
  </rcc>
  <rcc rId="23749" sId="1">
    <nc r="AI418">
      <f>VLOOKUP($C418,'E:\Ли\Пятилетка_Минэнерго\2021 год\ИПР_ФП_2020-2024_3 вар._сентябрь 2021\ИПР в МЭ_по замеч\[ДГК_АРМ-программа_ИПР 2021-2026гг_для МЭ_28.10.2021.xlsx]Лист1 (2)'!$F$17:$IU$2605,67,FALSE)/1000</f>
    </nc>
  </rcc>
  <rcc rId="23750" sId="1">
    <nc r="AJ418">
      <f>AI418=AH418</f>
    </nc>
  </rcc>
  <rcc rId="23751" sId="1">
    <nc r="AI419">
      <f>VLOOKUP($C419,'E:\Ли\Пятилетка_Минэнерго\2021 год\ИПР_ФП_2020-2024_3 вар._сентябрь 2021\ИПР в МЭ_по замеч\[ДГК_АРМ-программа_ИПР 2021-2026гг_для МЭ_28.10.2021.xlsx]Лист1 (2)'!$F$17:$IU$2605,67,FALSE)/1000</f>
    </nc>
  </rcc>
  <rcc rId="23752" sId="1">
    <nc r="AJ419">
      <f>AI419=AH419</f>
    </nc>
  </rcc>
  <rcc rId="23753" sId="1">
    <nc r="AI420">
      <f>VLOOKUP($C420,'E:\Ли\Пятилетка_Минэнерго\2021 год\ИПР_ФП_2020-2024_3 вар._сентябрь 2021\ИПР в МЭ_по замеч\[ДГК_АРМ-программа_ИПР 2021-2026гг_для МЭ_28.10.2021.xlsx]Лист1 (2)'!$F$17:$IU$2605,67,FALSE)/1000</f>
    </nc>
  </rcc>
  <rcc rId="23754" sId="1">
    <nc r="AJ420">
      <f>AI420=AH420</f>
    </nc>
  </rcc>
  <rcc rId="23755" sId="1">
    <nc r="AI421">
      <f>VLOOKUP($C421,'E:\Ли\Пятилетка_Минэнерго\2021 год\ИПР_ФП_2020-2024_3 вар._сентябрь 2021\ИПР в МЭ_по замеч\[ДГК_АРМ-программа_ИПР 2021-2026гг_для МЭ_28.10.2021.xlsx]Лист1 (2)'!$F$17:$IU$2605,67,FALSE)/1000</f>
    </nc>
  </rcc>
  <rcc rId="23756" sId="1">
    <nc r="AJ421">
      <f>AI421=AH421</f>
    </nc>
  </rcc>
  <rcc rId="23757" sId="1">
    <nc r="AI422">
      <f>VLOOKUP($C422,'E:\Ли\Пятилетка_Минэнерго\2021 год\ИПР_ФП_2020-2024_3 вар._сентябрь 2021\ИПР в МЭ_по замеч\[ДГК_АРМ-программа_ИПР 2021-2026гг_для МЭ_28.10.2021.xlsx]Лист1 (2)'!$F$17:$IU$2605,67,FALSE)/1000</f>
    </nc>
  </rcc>
  <rcc rId="23758" sId="1">
    <nc r="AJ422">
      <f>AI422=AH422</f>
    </nc>
  </rcc>
  <rcc rId="23759" sId="1">
    <nc r="AI423">
      <f>VLOOKUP($C423,'E:\Ли\Пятилетка_Минэнерго\2021 год\ИПР_ФП_2020-2024_3 вар._сентябрь 2021\ИПР в МЭ_по замеч\[ДГК_АРМ-программа_ИПР 2021-2026гг_для МЭ_28.10.2021.xlsx]Лист1 (2)'!$F$17:$IU$2605,67,FALSE)/1000</f>
    </nc>
  </rcc>
  <rcc rId="23760" sId="1">
    <nc r="AJ423">
      <f>AI423=AH423</f>
    </nc>
  </rcc>
  <rcc rId="23761" sId="1">
    <nc r="AI424">
      <f>VLOOKUP($C424,'E:\Ли\Пятилетка_Минэнерго\2021 год\ИПР_ФП_2020-2024_3 вар._сентябрь 2021\ИПР в МЭ_по замеч\[ДГК_АРМ-программа_ИПР 2021-2026гг_для МЭ_28.10.2021.xlsx]Лист1 (2)'!$F$17:$IU$2605,67,FALSE)/1000</f>
    </nc>
  </rcc>
  <rcc rId="23762" sId="1">
    <nc r="AJ424">
      <f>AI424=AH424</f>
    </nc>
  </rcc>
  <rcc rId="23763" sId="1">
    <nc r="AI425">
      <f>VLOOKUP($C425,'E:\Ли\Пятилетка_Минэнерго\2021 год\ИПР_ФП_2020-2024_3 вар._сентябрь 2021\ИПР в МЭ_по замеч\[ДГК_АРМ-программа_ИПР 2021-2026гг_для МЭ_28.10.2021.xlsx]Лист1 (2)'!$F$17:$IU$2605,67,FALSE)/1000</f>
    </nc>
  </rcc>
  <rcc rId="23764" sId="1">
    <nc r="AJ425">
      <f>AI425=AH425</f>
    </nc>
  </rcc>
  <rcc rId="23765" sId="1">
    <nc r="AI426">
      <f>VLOOKUP($C426,'E:\Ли\Пятилетка_Минэнерго\2021 год\ИПР_ФП_2020-2024_3 вар._сентябрь 2021\ИПР в МЭ_по замеч\[ДГК_АРМ-программа_ИПР 2021-2026гг_для МЭ_28.10.2021.xlsx]Лист1 (2)'!$F$17:$IU$2605,67,FALSE)/1000</f>
    </nc>
  </rcc>
  <rcc rId="23766" sId="1">
    <nc r="AJ426">
      <f>AI426=AH426</f>
    </nc>
  </rcc>
  <rcc rId="23767" sId="1">
    <nc r="AI427">
      <f>VLOOKUP($C427,'E:\Ли\Пятилетка_Минэнерго\2021 год\ИПР_ФП_2020-2024_3 вар._сентябрь 2021\ИПР в МЭ_по замеч\[ДГК_АРМ-программа_ИПР 2021-2026гг_для МЭ_28.10.2021.xlsx]Лист1 (2)'!$F$17:$IU$2605,67,FALSE)/1000</f>
    </nc>
  </rcc>
  <rcc rId="23768" sId="1">
    <nc r="AJ427">
      <f>AI427=AH427</f>
    </nc>
  </rcc>
  <rcc rId="23769" sId="1">
    <nc r="AI428">
      <f>VLOOKUP($C428,'E:\Ли\Пятилетка_Минэнерго\2021 год\ИПР_ФП_2020-2024_3 вар._сентябрь 2021\ИПР в МЭ_по замеч\[ДГК_АРМ-программа_ИПР 2021-2026гг_для МЭ_28.10.2021.xlsx]Лист1 (2)'!$F$17:$IU$2605,67,FALSE)/1000</f>
    </nc>
  </rcc>
  <rcc rId="23770" sId="1">
    <nc r="AJ428">
      <f>AI428=AH428</f>
    </nc>
  </rcc>
  <rcc rId="23771" sId="1">
    <nc r="AI429">
      <f>VLOOKUP($C429,'E:\Ли\Пятилетка_Минэнерго\2021 год\ИПР_ФП_2020-2024_3 вар._сентябрь 2021\ИПР в МЭ_по замеч\[ДГК_АРМ-программа_ИПР 2021-2026гг_для МЭ_28.10.2021.xlsx]Лист1 (2)'!$F$17:$IU$2605,67,FALSE)/1000</f>
    </nc>
  </rcc>
  <rcc rId="23772" sId="1">
    <nc r="AJ429">
      <f>AI429=AH429</f>
    </nc>
  </rcc>
  <rcc rId="23773" sId="1">
    <nc r="AI430">
      <f>VLOOKUP($C430,'E:\Ли\Пятилетка_Минэнерго\2021 год\ИПР_ФП_2020-2024_3 вар._сентябрь 2021\ИПР в МЭ_по замеч\[ДГК_АРМ-программа_ИПР 2021-2026гг_для МЭ_28.10.2021.xlsx]Лист1 (2)'!$F$17:$IU$2605,67,FALSE)/1000</f>
    </nc>
  </rcc>
  <rcc rId="23774" sId="1">
    <nc r="AJ430">
      <f>AI430=AH430</f>
    </nc>
  </rcc>
  <rcc rId="23775" sId="1">
    <nc r="AI431">
      <f>VLOOKUP($C431,'E:\Ли\Пятилетка_Минэнерго\2021 год\ИПР_ФП_2020-2024_3 вар._сентябрь 2021\ИПР в МЭ_по замеч\[ДГК_АРМ-программа_ИПР 2021-2026гг_для МЭ_28.10.2021.xlsx]Лист1 (2)'!$F$17:$IU$2605,67,FALSE)/1000</f>
    </nc>
  </rcc>
  <rcc rId="23776" sId="1">
    <nc r="AJ431">
      <f>AI431=AH431</f>
    </nc>
  </rcc>
  <rcc rId="23777" sId="1">
    <nc r="AI432">
      <f>VLOOKUP($C432,'E:\Ли\Пятилетка_Минэнерго\2021 год\ИПР_ФП_2020-2024_3 вар._сентябрь 2021\ИПР в МЭ_по замеч\[ДГК_АРМ-программа_ИПР 2021-2026гг_для МЭ_28.10.2021.xlsx]Лист1 (2)'!$F$17:$IU$2605,67,FALSE)/1000</f>
    </nc>
  </rcc>
  <rcc rId="23778" sId="1">
    <nc r="AJ432">
      <f>AI432=AH432</f>
    </nc>
  </rcc>
  <rcc rId="23779" sId="1">
    <nc r="AI433">
      <f>VLOOKUP($C433,'E:\Ли\Пятилетка_Минэнерго\2021 год\ИПР_ФП_2020-2024_3 вар._сентябрь 2021\ИПР в МЭ_по замеч\[ДГК_АРМ-программа_ИПР 2021-2026гг_для МЭ_28.10.2021.xlsx]Лист1 (2)'!$F$17:$IU$2605,67,FALSE)/1000</f>
    </nc>
  </rcc>
  <rcc rId="23780" sId="1">
    <nc r="AJ433">
      <f>AI433=AH433</f>
    </nc>
  </rcc>
  <rcc rId="23781" sId="1">
    <nc r="AI434">
      <f>VLOOKUP($C434,'E:\Ли\Пятилетка_Минэнерго\2021 год\ИПР_ФП_2020-2024_3 вар._сентябрь 2021\ИПР в МЭ_по замеч\[ДГК_АРМ-программа_ИПР 2021-2026гг_для МЭ_28.10.2021.xlsx]Лист1 (2)'!$F$17:$IU$2605,67,FALSE)/1000</f>
    </nc>
  </rcc>
  <rcc rId="23782" sId="1">
    <nc r="AJ434">
      <f>AI434=AH434</f>
    </nc>
  </rcc>
  <rcc rId="23783" sId="1">
    <nc r="AI435">
      <f>VLOOKUP($C435,'E:\Ли\Пятилетка_Минэнерго\2021 год\ИПР_ФП_2020-2024_3 вар._сентябрь 2021\ИПР в МЭ_по замеч\[ДГК_АРМ-программа_ИПР 2021-2026гг_для МЭ_28.10.2021.xlsx]Лист1 (2)'!$F$17:$IU$2605,67,FALSE)/1000</f>
    </nc>
  </rcc>
  <rcc rId="23784" sId="1">
    <nc r="AJ435">
      <f>AI435=AH435</f>
    </nc>
  </rcc>
  <rcc rId="23785" sId="1">
    <nc r="AI436">
      <f>VLOOKUP($C436,'E:\Ли\Пятилетка_Минэнерго\2021 год\ИПР_ФП_2020-2024_3 вар._сентябрь 2021\ИПР в МЭ_по замеч\[ДГК_АРМ-программа_ИПР 2021-2026гг_для МЭ_28.10.2021.xlsx]Лист1 (2)'!$F$17:$IU$2605,67,FALSE)/1000</f>
    </nc>
  </rcc>
  <rcc rId="23786" sId="1">
    <nc r="AJ436">
      <f>AI436=AH436</f>
    </nc>
  </rcc>
  <rcc rId="23787" sId="1">
    <nc r="AI437">
      <f>VLOOKUP($C437,'E:\Ли\Пятилетка_Минэнерго\2021 год\ИПР_ФП_2020-2024_3 вар._сентябрь 2021\ИПР в МЭ_по замеч\[ДГК_АРМ-программа_ИПР 2021-2026гг_для МЭ_28.10.2021.xlsx]Лист1 (2)'!$F$17:$IU$2605,67,FALSE)/1000</f>
    </nc>
  </rcc>
  <rcc rId="23788" sId="1">
    <nc r="AJ437">
      <f>AI437=AH437</f>
    </nc>
  </rcc>
  <rcc rId="23789" sId="1">
    <nc r="AI438">
      <f>VLOOKUP($C438,'E:\Ли\Пятилетка_Минэнерго\2021 год\ИПР_ФП_2020-2024_3 вар._сентябрь 2021\ИПР в МЭ_по замеч\[ДГК_АРМ-программа_ИПР 2021-2026гг_для МЭ_28.10.2021.xlsx]Лист1 (2)'!$F$17:$IU$2605,67,FALSE)/1000</f>
    </nc>
  </rcc>
  <rcc rId="23790" sId="1">
    <nc r="AJ438">
      <f>AI438=AH438</f>
    </nc>
  </rcc>
  <rcc rId="23791" sId="1">
    <nc r="AI439">
      <f>VLOOKUP($C439,'E:\Ли\Пятилетка_Минэнерго\2021 год\ИПР_ФП_2020-2024_3 вар._сентябрь 2021\ИПР в МЭ_по замеч\[ДГК_АРМ-программа_ИПР 2021-2026гг_для МЭ_28.10.2021.xlsx]Лист1 (2)'!$F$17:$IU$2605,67,FALSE)/1000</f>
    </nc>
  </rcc>
  <rcc rId="23792" sId="1">
    <nc r="AJ439">
      <f>AI439=AH439</f>
    </nc>
  </rcc>
  <rcc rId="23793" sId="1">
    <nc r="AI440">
      <f>VLOOKUP($C440,'E:\Ли\Пятилетка_Минэнерго\2021 год\ИПР_ФП_2020-2024_3 вар._сентябрь 2021\ИПР в МЭ_по замеч\[ДГК_АРМ-программа_ИПР 2021-2026гг_для МЭ_28.10.2021.xlsx]Лист1 (2)'!$F$17:$IU$2605,67,FALSE)/1000</f>
    </nc>
  </rcc>
  <rcc rId="23794" sId="1">
    <nc r="AJ440">
      <f>AI440=AH440</f>
    </nc>
  </rcc>
  <rcc rId="23795" sId="1">
    <nc r="AI441">
      <f>VLOOKUP($C441,'E:\Ли\Пятилетка_Минэнерго\2021 год\ИПР_ФП_2020-2024_3 вар._сентябрь 2021\ИПР в МЭ_по замеч\[ДГК_АРМ-программа_ИПР 2021-2026гг_для МЭ_28.10.2021.xlsx]Лист1 (2)'!$F$17:$IU$2605,67,FALSE)/1000</f>
    </nc>
  </rcc>
  <rcc rId="23796" sId="1">
    <nc r="AJ441">
      <f>AI441=AH441</f>
    </nc>
  </rcc>
  <rcc rId="23797" sId="1">
    <nc r="AI442">
      <f>VLOOKUP($C442,'E:\Ли\Пятилетка_Минэнерго\2021 год\ИПР_ФП_2020-2024_3 вар._сентябрь 2021\ИПР в МЭ_по замеч\[ДГК_АРМ-программа_ИПР 2021-2026гг_для МЭ_28.10.2021.xlsx]Лист1 (2)'!$F$17:$IU$2605,67,FALSE)/1000</f>
    </nc>
  </rcc>
  <rcc rId="23798" sId="1">
    <nc r="AJ442">
      <f>AI442=AH442</f>
    </nc>
  </rcc>
  <rcc rId="23799" sId="1">
    <nc r="AI443">
      <f>VLOOKUP($C443,'E:\Ли\Пятилетка_Минэнерго\2021 год\ИПР_ФП_2020-2024_3 вар._сентябрь 2021\ИПР в МЭ_по замеч\[ДГК_АРМ-программа_ИПР 2021-2026гг_для МЭ_28.10.2021.xlsx]Лист1 (2)'!$F$17:$IU$2605,67,FALSE)/1000</f>
    </nc>
  </rcc>
  <rcc rId="23800" sId="1">
    <nc r="AJ443">
      <f>AI443=AH443</f>
    </nc>
  </rcc>
  <rcc rId="23801" sId="1">
    <nc r="AI444">
      <f>VLOOKUP($C444,'E:\Ли\Пятилетка_Минэнерго\2021 год\ИПР_ФП_2020-2024_3 вар._сентябрь 2021\ИПР в МЭ_по замеч\[ДГК_АРМ-программа_ИПР 2021-2026гг_для МЭ_28.10.2021.xlsx]Лист1 (2)'!$F$17:$IU$2605,67,FALSE)/1000</f>
    </nc>
  </rcc>
  <rcc rId="23802" sId="1">
    <nc r="AJ444">
      <f>AI444=AH444</f>
    </nc>
  </rcc>
  <rcc rId="23803" sId="1">
    <nc r="AI445">
      <f>VLOOKUP($C445,'E:\Ли\Пятилетка_Минэнерго\2021 год\ИПР_ФП_2020-2024_3 вар._сентябрь 2021\ИПР в МЭ_по замеч\[ДГК_АРМ-программа_ИПР 2021-2026гг_для МЭ_28.10.2021.xlsx]Лист1 (2)'!$F$17:$IU$2605,67,FALSE)/1000</f>
    </nc>
  </rcc>
  <rcc rId="23804" sId="1">
    <nc r="AJ445">
      <f>AI445=AH445</f>
    </nc>
  </rcc>
  <rcc rId="23805" sId="1">
    <nc r="AI446">
      <f>VLOOKUP($C446,'E:\Ли\Пятилетка_Минэнерго\2021 год\ИПР_ФП_2020-2024_3 вар._сентябрь 2021\ИПР в МЭ_по замеч\[ДГК_АРМ-программа_ИПР 2021-2026гг_для МЭ_28.10.2021.xlsx]Лист1 (2)'!$F$17:$IU$2605,67,FALSE)/1000</f>
    </nc>
  </rcc>
  <rcc rId="23806" sId="1">
    <nc r="AJ446">
      <f>AI446=AH446</f>
    </nc>
  </rcc>
  <rcc rId="23807" sId="1">
    <nc r="AI447">
      <f>VLOOKUP($C447,'E:\Ли\Пятилетка_Минэнерго\2021 год\ИПР_ФП_2020-2024_3 вар._сентябрь 2021\ИПР в МЭ_по замеч\[ДГК_АРМ-программа_ИПР 2021-2026гг_для МЭ_28.10.2021.xlsx]Лист1 (2)'!$F$17:$IU$2605,67,FALSE)/1000</f>
    </nc>
  </rcc>
  <rcc rId="23808" sId="1">
    <nc r="AJ447">
      <f>AI447=AH447</f>
    </nc>
  </rcc>
  <rcc rId="23809" sId="1">
    <nc r="AI448">
      <f>VLOOKUP($C448,'E:\Ли\Пятилетка_Минэнерго\2021 год\ИПР_ФП_2020-2024_3 вар._сентябрь 2021\ИПР в МЭ_по замеч\[ДГК_АРМ-программа_ИПР 2021-2026гг_для МЭ_28.10.2021.xlsx]Лист1 (2)'!$F$17:$IU$2605,67,FALSE)/1000</f>
    </nc>
  </rcc>
  <rcc rId="23810" sId="1">
    <nc r="AJ448">
      <f>AI448=AH448</f>
    </nc>
  </rcc>
  <rcc rId="23811" sId="1">
    <nc r="AI449">
      <f>VLOOKUP($C449,'E:\Ли\Пятилетка_Минэнерго\2021 год\ИПР_ФП_2020-2024_3 вар._сентябрь 2021\ИПР в МЭ_по замеч\[ДГК_АРМ-программа_ИПР 2021-2026гг_для МЭ_28.10.2021.xlsx]Лист1 (2)'!$F$17:$IU$2605,67,FALSE)/1000</f>
    </nc>
  </rcc>
  <rcc rId="23812" sId="1">
    <nc r="AJ449">
      <f>AI449=AH449</f>
    </nc>
  </rcc>
  <rcc rId="23813" sId="1">
    <nc r="AI450">
      <f>VLOOKUP($C450,'E:\Ли\Пятилетка_Минэнерго\2021 год\ИПР_ФП_2020-2024_3 вар._сентябрь 2021\ИПР в МЭ_по замеч\[ДГК_АРМ-программа_ИПР 2021-2026гг_для МЭ_28.10.2021.xlsx]Лист1 (2)'!$F$17:$IU$2605,67,FALSE)/1000</f>
    </nc>
  </rcc>
  <rcc rId="23814" sId="1">
    <nc r="AJ450">
      <f>AI450=AH450</f>
    </nc>
  </rcc>
  <rcc rId="23815" sId="1">
    <nc r="AI451">
      <f>VLOOKUP($C451,'E:\Ли\Пятилетка_Минэнерго\2021 год\ИПР_ФП_2020-2024_3 вар._сентябрь 2021\ИПР в МЭ_по замеч\[ДГК_АРМ-программа_ИПР 2021-2026гг_для МЭ_28.10.2021.xlsx]Лист1 (2)'!$F$17:$IU$2605,67,FALSE)/1000</f>
    </nc>
  </rcc>
  <rcc rId="23816" sId="1">
    <nc r="AJ451">
      <f>AI451=AH451</f>
    </nc>
  </rcc>
  <rcc rId="23817" sId="1">
    <nc r="AI452">
      <f>VLOOKUP($C452,'E:\Ли\Пятилетка_Минэнерго\2021 год\ИПР_ФП_2020-2024_3 вар._сентябрь 2021\ИПР в МЭ_по замеч\[ДГК_АРМ-программа_ИПР 2021-2026гг_для МЭ_28.10.2021.xlsx]Лист1 (2)'!$F$17:$IU$2605,67,FALSE)/1000</f>
    </nc>
  </rcc>
  <rcc rId="23818" sId="1">
    <nc r="AJ452">
      <f>AI452=AH452</f>
    </nc>
  </rcc>
  <rcc rId="23819" sId="1">
    <nc r="AI453">
      <f>VLOOKUP($C453,'E:\Ли\Пятилетка_Минэнерго\2021 год\ИПР_ФП_2020-2024_3 вар._сентябрь 2021\ИПР в МЭ_по замеч\[ДГК_АРМ-программа_ИПР 2021-2026гг_для МЭ_28.10.2021.xlsx]Лист1 (2)'!$F$17:$IU$2605,67,FALSE)/1000</f>
    </nc>
  </rcc>
  <rcc rId="23820" sId="1">
    <nc r="AJ453">
      <f>AI453=AH453</f>
    </nc>
  </rcc>
  <rcc rId="23821" sId="1">
    <nc r="AI454">
      <f>VLOOKUP($C454,'E:\Ли\Пятилетка_Минэнерго\2021 год\ИПР_ФП_2020-2024_3 вар._сентябрь 2021\ИПР в МЭ_по замеч\[ДГК_АРМ-программа_ИПР 2021-2026гг_для МЭ_28.10.2021.xlsx]Лист1 (2)'!$F$17:$IU$2605,67,FALSE)/1000</f>
    </nc>
  </rcc>
  <rcc rId="23822" sId="1">
    <nc r="AJ454">
      <f>AI454=AH454</f>
    </nc>
  </rcc>
  <rcc rId="23823" sId="1">
    <nc r="AI455">
      <f>VLOOKUP($C455,'E:\Ли\Пятилетка_Минэнерго\2021 год\ИПР_ФП_2020-2024_3 вар._сентябрь 2021\ИПР в МЭ_по замеч\[ДГК_АРМ-программа_ИПР 2021-2026гг_для МЭ_28.10.2021.xlsx]Лист1 (2)'!$F$17:$IU$2605,67,FALSE)/1000</f>
    </nc>
  </rcc>
  <rcc rId="23824" sId="1">
    <nc r="AJ455">
      <f>AI455=AH455</f>
    </nc>
  </rcc>
  <rcc rId="23825" sId="1">
    <nc r="AI456">
      <f>VLOOKUP($C456,'E:\Ли\Пятилетка_Минэнерго\2021 год\ИПР_ФП_2020-2024_3 вар._сентябрь 2021\ИПР в МЭ_по замеч\[ДГК_АРМ-программа_ИПР 2021-2026гг_для МЭ_28.10.2021.xlsx]Лист1 (2)'!$F$17:$IU$2605,67,FALSE)/1000</f>
    </nc>
  </rcc>
  <rcc rId="23826" sId="1">
    <nc r="AJ456">
      <f>AI456=AH456</f>
    </nc>
  </rcc>
  <rcc rId="23827" sId="1">
    <nc r="AI457">
      <f>VLOOKUP($C457,'E:\Ли\Пятилетка_Минэнерго\2021 год\ИПР_ФП_2020-2024_3 вар._сентябрь 2021\ИПР в МЭ_по замеч\[ДГК_АРМ-программа_ИПР 2021-2026гг_для МЭ_28.10.2021.xlsx]Лист1 (2)'!$F$17:$IU$2605,67,FALSE)/1000</f>
    </nc>
  </rcc>
  <rcc rId="23828" sId="1">
    <nc r="AJ457">
      <f>AI457=AH457</f>
    </nc>
  </rcc>
  <rcc rId="23829" sId="1">
    <nc r="AI458">
      <f>VLOOKUP($C458,'E:\Ли\Пятилетка_Минэнерго\2021 год\ИПР_ФП_2020-2024_3 вар._сентябрь 2021\ИПР в МЭ_по замеч\[ДГК_АРМ-программа_ИПР 2021-2026гг_для МЭ_28.10.2021.xlsx]Лист1 (2)'!$F$17:$IU$2605,67,FALSE)/1000</f>
    </nc>
  </rcc>
  <rcc rId="23830" sId="1">
    <nc r="AJ458">
      <f>AI458=AH458</f>
    </nc>
  </rcc>
  <rcc rId="23831" sId="1">
    <nc r="AI459">
      <f>VLOOKUP($C459,'E:\Ли\Пятилетка_Минэнерго\2021 год\ИПР_ФП_2020-2024_3 вар._сентябрь 2021\ИПР в МЭ_по замеч\[ДГК_АРМ-программа_ИПР 2021-2026гг_для МЭ_28.10.2021.xlsx]Лист1 (2)'!$F$17:$IU$2605,67,FALSE)/1000</f>
    </nc>
  </rcc>
  <rcc rId="23832" sId="1">
    <nc r="AJ459">
      <f>AI459=AH459</f>
    </nc>
  </rcc>
  <rcc rId="23833" sId="1">
    <nc r="AI460">
      <f>VLOOKUP($C460,'E:\Ли\Пятилетка_Минэнерго\2021 год\ИПР_ФП_2020-2024_3 вар._сентябрь 2021\ИПР в МЭ_по замеч\[ДГК_АРМ-программа_ИПР 2021-2026гг_для МЭ_28.10.2021.xlsx]Лист1 (2)'!$F$17:$IU$2605,67,FALSE)/1000</f>
    </nc>
  </rcc>
  <rcc rId="23834" sId="1">
    <nc r="AJ460">
      <f>AI460=AH460</f>
    </nc>
  </rcc>
  <rcc rId="23835" sId="1">
    <nc r="AI461">
      <f>VLOOKUP($C461,'E:\Ли\Пятилетка_Минэнерго\2021 год\ИПР_ФП_2020-2024_3 вар._сентябрь 2021\ИПР в МЭ_по замеч\[ДГК_АРМ-программа_ИПР 2021-2026гг_для МЭ_28.10.2021.xlsx]Лист1 (2)'!$F$17:$IU$2605,67,FALSE)/1000</f>
    </nc>
  </rcc>
  <rcc rId="23836" sId="1">
    <nc r="AJ461">
      <f>AI461=AH461</f>
    </nc>
  </rcc>
  <rcc rId="23837" sId="1">
    <nc r="AI462">
      <f>VLOOKUP($C462,'E:\Ли\Пятилетка_Минэнерго\2021 год\ИПР_ФП_2020-2024_3 вар._сентябрь 2021\ИПР в МЭ_по замеч\[ДГК_АРМ-программа_ИПР 2021-2026гг_для МЭ_28.10.2021.xlsx]Лист1 (2)'!$F$17:$IU$2605,67,FALSE)/1000</f>
    </nc>
  </rcc>
  <rcc rId="23838" sId="1">
    <nc r="AJ462">
      <f>AI462=AH462</f>
    </nc>
  </rcc>
  <rcc rId="23839" sId="1">
    <nc r="AI463">
      <f>VLOOKUP($C463,'E:\Ли\Пятилетка_Минэнерго\2021 год\ИПР_ФП_2020-2024_3 вар._сентябрь 2021\ИПР в МЭ_по замеч\[ДГК_АРМ-программа_ИПР 2021-2026гг_для МЭ_28.10.2021.xlsx]Лист1 (2)'!$F$17:$IU$2605,67,FALSE)/1000</f>
    </nc>
  </rcc>
  <rcc rId="23840" sId="1">
    <nc r="AJ463">
      <f>AI463=AH463</f>
    </nc>
  </rcc>
  <rcc rId="23841" sId="1">
    <nc r="AI464">
      <f>VLOOKUP($C464,'E:\Ли\Пятилетка_Минэнерго\2021 год\ИПР_ФП_2020-2024_3 вар._сентябрь 2021\ИПР в МЭ_по замеч\[ДГК_АРМ-программа_ИПР 2021-2026гг_для МЭ_28.10.2021.xlsx]Лист1 (2)'!$F$17:$IU$2605,67,FALSE)/1000</f>
    </nc>
  </rcc>
  <rcc rId="23842" sId="1">
    <nc r="AJ464">
      <f>AI464=AH464</f>
    </nc>
  </rcc>
  <rcc rId="23843" sId="1">
    <nc r="AI465">
      <f>VLOOKUP($C465,'E:\Ли\Пятилетка_Минэнерго\2021 год\ИПР_ФП_2020-2024_3 вар._сентябрь 2021\ИПР в МЭ_по замеч\[ДГК_АРМ-программа_ИПР 2021-2026гг_для МЭ_28.10.2021.xlsx]Лист1 (2)'!$F$17:$IU$2605,67,FALSE)/1000</f>
    </nc>
  </rcc>
  <rcc rId="23844" sId="1">
    <nc r="AJ465">
      <f>AI465=AH465</f>
    </nc>
  </rcc>
  <rcc rId="23845" sId="1">
    <nc r="AI466">
      <f>VLOOKUP($C466,'E:\Ли\Пятилетка_Минэнерго\2021 год\ИПР_ФП_2020-2024_3 вар._сентябрь 2021\ИПР в МЭ_по замеч\[ДГК_АРМ-программа_ИПР 2021-2026гг_для МЭ_28.10.2021.xlsx]Лист1 (2)'!$F$17:$IU$2605,67,FALSE)/1000</f>
    </nc>
  </rcc>
  <rcc rId="23846" sId="1">
    <nc r="AJ466">
      <f>AI466=AH466</f>
    </nc>
  </rcc>
  <rcc rId="23847" sId="1">
    <nc r="AI467">
      <f>VLOOKUP($C467,'E:\Ли\Пятилетка_Минэнерго\2021 год\ИПР_ФП_2020-2024_3 вар._сентябрь 2021\ИПР в МЭ_по замеч\[ДГК_АРМ-программа_ИПР 2021-2026гг_для МЭ_28.10.2021.xlsx]Лист1 (2)'!$F$17:$IU$2605,67,FALSE)/1000</f>
    </nc>
  </rcc>
  <rcc rId="23848" sId="1">
    <nc r="AJ467">
      <f>AI467=AH467</f>
    </nc>
  </rcc>
  <rcc rId="23849" sId="1">
    <nc r="AI468">
      <f>VLOOKUP($C468,'E:\Ли\Пятилетка_Минэнерго\2021 год\ИПР_ФП_2020-2024_3 вар._сентябрь 2021\ИПР в МЭ_по замеч\[ДГК_АРМ-программа_ИПР 2021-2026гг_для МЭ_28.10.2021.xlsx]Лист1 (2)'!$F$17:$IU$2605,67,FALSE)/1000</f>
    </nc>
  </rcc>
  <rcc rId="23850" sId="1">
    <nc r="AJ468">
      <f>AI468=AH468</f>
    </nc>
  </rcc>
  <rcc rId="23851" sId="1">
    <nc r="AI469">
      <f>VLOOKUP($C469,'E:\Ли\Пятилетка_Минэнерго\2021 год\ИПР_ФП_2020-2024_3 вар._сентябрь 2021\ИПР в МЭ_по замеч\[ДГК_АРМ-программа_ИПР 2021-2026гг_для МЭ_28.10.2021.xlsx]Лист1 (2)'!$F$17:$IU$2605,67,FALSE)/1000</f>
    </nc>
  </rcc>
  <rcc rId="23852" sId="1">
    <nc r="AJ469">
      <f>AI469=AH469</f>
    </nc>
  </rcc>
  <rcc rId="23853" sId="1">
    <nc r="AI470">
      <f>VLOOKUP($C470,'E:\Ли\Пятилетка_Минэнерго\2021 год\ИПР_ФП_2020-2024_3 вар._сентябрь 2021\ИПР в МЭ_по замеч\[ДГК_АРМ-программа_ИПР 2021-2026гг_для МЭ_28.10.2021.xlsx]Лист1 (2)'!$F$17:$IU$2605,67,FALSE)/1000</f>
    </nc>
  </rcc>
  <rcc rId="23854" sId="1">
    <nc r="AJ470">
      <f>AI470=AH470</f>
    </nc>
  </rcc>
  <rcc rId="23855" sId="1">
    <nc r="AI471">
      <f>VLOOKUP($C471,'E:\Ли\Пятилетка_Минэнерго\2021 год\ИПР_ФП_2020-2024_3 вар._сентябрь 2021\ИПР в МЭ_по замеч\[ДГК_АРМ-программа_ИПР 2021-2026гг_для МЭ_28.10.2021.xlsx]Лист1 (2)'!$F$17:$IU$2605,67,FALSE)/1000</f>
    </nc>
  </rcc>
  <rcc rId="23856" sId="1">
    <nc r="AJ471">
      <f>AI471=AH471</f>
    </nc>
  </rcc>
  <rcc rId="23857" sId="1">
    <nc r="AI472">
      <f>VLOOKUP($C472,'E:\Ли\Пятилетка_Минэнерго\2021 год\ИПР_ФП_2020-2024_3 вар._сентябрь 2021\ИПР в МЭ_по замеч\[ДГК_АРМ-программа_ИПР 2021-2026гг_для МЭ_28.10.2021.xlsx]Лист1 (2)'!$F$17:$IU$2605,67,FALSE)/1000</f>
    </nc>
  </rcc>
  <rcc rId="23858" sId="1">
    <nc r="AJ472">
      <f>AI472=AH472</f>
    </nc>
  </rcc>
  <rcc rId="23859" sId="1">
    <nc r="AI473">
      <f>VLOOKUP($C473,'E:\Ли\Пятилетка_Минэнерго\2021 год\ИПР_ФП_2020-2024_3 вар._сентябрь 2021\ИПР в МЭ_по замеч\[ДГК_АРМ-программа_ИПР 2021-2026гг_для МЭ_28.10.2021.xlsx]Лист1 (2)'!$F$17:$IU$2605,67,FALSE)/1000</f>
    </nc>
  </rcc>
  <rcc rId="23860" sId="1">
    <nc r="AJ473">
      <f>AI473=AH473</f>
    </nc>
  </rcc>
  <rcc rId="23861" sId="1">
    <nc r="AI474">
      <f>VLOOKUP($C474,'E:\Ли\Пятилетка_Минэнерго\2021 год\ИПР_ФП_2020-2024_3 вар._сентябрь 2021\ИПР в МЭ_по замеч\[ДГК_АРМ-программа_ИПР 2021-2026гг_для МЭ_28.10.2021.xlsx]Лист1 (2)'!$F$17:$IU$2605,67,FALSE)/1000</f>
    </nc>
  </rcc>
  <rcc rId="23862" sId="1">
    <nc r="AJ474">
      <f>AI474=AH474</f>
    </nc>
  </rcc>
  <rcc rId="23863" sId="1">
    <nc r="AI475">
      <f>VLOOKUP($C475,'E:\Ли\Пятилетка_Минэнерго\2021 год\ИПР_ФП_2020-2024_3 вар._сентябрь 2021\ИПР в МЭ_по замеч\[ДГК_АРМ-программа_ИПР 2021-2026гг_для МЭ_28.10.2021.xlsx]Лист1 (2)'!$F$17:$IU$2605,67,FALSE)/1000</f>
    </nc>
  </rcc>
  <rcc rId="23864" sId="1">
    <nc r="AJ475">
      <f>AI475=AH475</f>
    </nc>
  </rcc>
  <rcc rId="23865" sId="1">
    <nc r="AI476">
      <f>VLOOKUP($C476,'E:\Ли\Пятилетка_Минэнерго\2021 год\ИПР_ФП_2020-2024_3 вар._сентябрь 2021\ИПР в МЭ_по замеч\[ДГК_АРМ-программа_ИПР 2021-2026гг_для МЭ_28.10.2021.xlsx]Лист1 (2)'!$F$17:$IU$2605,67,FALSE)/1000</f>
    </nc>
  </rcc>
  <rcc rId="23866" sId="1">
    <nc r="AJ476">
      <f>AI476=AH476</f>
    </nc>
  </rcc>
  <rcc rId="23867" sId="1">
    <nc r="AI477">
      <f>VLOOKUP($C477,'E:\Ли\Пятилетка_Минэнерго\2021 год\ИПР_ФП_2020-2024_3 вар._сентябрь 2021\ИПР в МЭ_по замеч\[ДГК_АРМ-программа_ИПР 2021-2026гг_для МЭ_28.10.2021.xlsx]Лист1 (2)'!$F$17:$IU$2605,67,FALSE)/1000</f>
    </nc>
  </rcc>
  <rcc rId="23868" sId="1">
    <nc r="AJ477">
      <f>AI477=AH477</f>
    </nc>
  </rcc>
  <rcc rId="23869" sId="1">
    <nc r="AI478">
      <f>VLOOKUP($C478,'E:\Ли\Пятилетка_Минэнерго\2021 год\ИПР_ФП_2020-2024_3 вар._сентябрь 2021\ИПР в МЭ_по замеч\[ДГК_АРМ-программа_ИПР 2021-2026гг_для МЭ_28.10.2021.xlsx]Лист1 (2)'!$F$17:$IU$2605,67,FALSE)/1000</f>
    </nc>
  </rcc>
  <rcc rId="23870" sId="1">
    <nc r="AJ478">
      <f>AI478=AH478</f>
    </nc>
  </rcc>
  <rcc rId="23871" sId="1">
    <nc r="AI479">
      <f>VLOOKUP($C479,'E:\Ли\Пятилетка_Минэнерго\2021 год\ИПР_ФП_2020-2024_3 вар._сентябрь 2021\ИПР в МЭ_по замеч\[ДГК_АРМ-программа_ИПР 2021-2026гг_для МЭ_28.10.2021.xlsx]Лист1 (2)'!$F$17:$IU$2605,67,FALSE)/1000</f>
    </nc>
  </rcc>
  <rcc rId="23872" sId="1">
    <nc r="AJ479">
      <f>AI479=AH479</f>
    </nc>
  </rcc>
  <rcc rId="23873" sId="1">
    <nc r="AI480">
      <f>VLOOKUP($C480,'E:\Ли\Пятилетка_Минэнерго\2021 год\ИПР_ФП_2020-2024_3 вар._сентябрь 2021\ИПР в МЭ_по замеч\[ДГК_АРМ-программа_ИПР 2021-2026гг_для МЭ_28.10.2021.xlsx]Лист1 (2)'!$F$17:$IU$2605,67,FALSE)/1000</f>
    </nc>
  </rcc>
  <rcc rId="23874" sId="1">
    <nc r="AJ480">
      <f>AI480=AH480</f>
    </nc>
  </rcc>
  <rcc rId="23875" sId="1">
    <nc r="AI481">
      <f>VLOOKUP($C481,'E:\Ли\Пятилетка_Минэнерго\2021 год\ИПР_ФП_2020-2024_3 вар._сентябрь 2021\ИПР в МЭ_по замеч\[ДГК_АРМ-программа_ИПР 2021-2026гг_для МЭ_28.10.2021.xlsx]Лист1 (2)'!$F$17:$IU$2605,67,FALSE)/1000</f>
    </nc>
  </rcc>
  <rcc rId="23876" sId="1">
    <nc r="AJ481">
      <f>AI481=AH481</f>
    </nc>
  </rcc>
  <rcc rId="23877" sId="1">
    <nc r="AI482">
      <f>VLOOKUP($C482,'E:\Ли\Пятилетка_Минэнерго\2021 год\ИПР_ФП_2020-2024_3 вар._сентябрь 2021\ИПР в МЭ_по замеч\[ДГК_АРМ-программа_ИПР 2021-2026гг_для МЭ_28.10.2021.xlsx]Лист1 (2)'!$F$17:$IU$2605,67,FALSE)/1000</f>
    </nc>
  </rcc>
  <rcc rId="23878" sId="1">
    <nc r="AJ482">
      <f>AI482=AH482</f>
    </nc>
  </rcc>
  <rcc rId="23879" sId="1">
    <nc r="AI483">
      <f>VLOOKUP($C483,'E:\Ли\Пятилетка_Минэнерго\2021 год\ИПР_ФП_2020-2024_3 вар._сентябрь 2021\ИПР в МЭ_по замеч\[ДГК_АРМ-программа_ИПР 2021-2026гг_для МЭ_28.10.2021.xlsx]Лист1 (2)'!$F$17:$IU$2605,67,FALSE)/1000</f>
    </nc>
  </rcc>
  <rcc rId="23880" sId="1">
    <nc r="AJ483">
      <f>AI483=AH483</f>
    </nc>
  </rcc>
  <rcc rId="23881" sId="1">
    <nc r="AI484">
      <f>VLOOKUP($C484,'E:\Ли\Пятилетка_Минэнерго\2021 год\ИПР_ФП_2020-2024_3 вар._сентябрь 2021\ИПР в МЭ_по замеч\[ДГК_АРМ-программа_ИПР 2021-2026гг_для МЭ_28.10.2021.xlsx]Лист1 (2)'!$F$17:$IU$2605,67,FALSE)/1000</f>
    </nc>
  </rcc>
  <rcc rId="23882" sId="1">
    <nc r="AJ484">
      <f>AI484=AH484</f>
    </nc>
  </rcc>
  <rcc rId="23883" sId="1">
    <nc r="AI485">
      <f>VLOOKUP($C485,'E:\Ли\Пятилетка_Минэнерго\2021 год\ИПР_ФП_2020-2024_3 вар._сентябрь 2021\ИПР в МЭ_по замеч\[ДГК_АРМ-программа_ИПР 2021-2026гг_для МЭ_28.10.2021.xlsx]Лист1 (2)'!$F$17:$IU$2605,67,FALSE)/1000</f>
    </nc>
  </rcc>
  <rcc rId="23884" sId="1">
    <nc r="AJ485">
      <f>AI485=AH485</f>
    </nc>
  </rcc>
  <rcc rId="23885" sId="1">
    <nc r="AI486">
      <f>VLOOKUP($C486,'E:\Ли\Пятилетка_Минэнерго\2021 год\ИПР_ФП_2020-2024_3 вар._сентябрь 2021\ИПР в МЭ_по замеч\[ДГК_АРМ-программа_ИПР 2021-2026гг_для МЭ_28.10.2021.xlsx]Лист1 (2)'!$F$17:$IU$2605,67,FALSE)/1000</f>
    </nc>
  </rcc>
  <rcc rId="23886" sId="1">
    <nc r="AJ486">
      <f>AI486=AH486</f>
    </nc>
  </rcc>
  <rcc rId="23887" sId="1">
    <nc r="AI487">
      <f>VLOOKUP($C487,'E:\Ли\Пятилетка_Минэнерго\2021 год\ИПР_ФП_2020-2024_3 вар._сентябрь 2021\ИПР в МЭ_по замеч\[ДГК_АРМ-программа_ИПР 2021-2026гг_для МЭ_28.10.2021.xlsx]Лист1 (2)'!$F$17:$IU$2605,67,FALSE)/1000</f>
    </nc>
  </rcc>
  <rcc rId="23888" sId="1">
    <nc r="AJ487">
      <f>AI487=AH487</f>
    </nc>
  </rcc>
  <rcc rId="23889" sId="1">
    <nc r="AI488">
      <f>VLOOKUP($C488,'E:\Ли\Пятилетка_Минэнерго\2021 год\ИПР_ФП_2020-2024_3 вар._сентябрь 2021\ИПР в МЭ_по замеч\[ДГК_АРМ-программа_ИПР 2021-2026гг_для МЭ_28.10.2021.xlsx]Лист1 (2)'!$F$17:$IU$2605,67,FALSE)/1000</f>
    </nc>
  </rcc>
  <rcc rId="23890" sId="1">
    <nc r="AJ488">
      <f>AI488=AH488</f>
    </nc>
  </rcc>
  <rcc rId="23891" sId="1">
    <nc r="AI489">
      <f>VLOOKUP($C489,'E:\Ли\Пятилетка_Минэнерго\2021 год\ИПР_ФП_2020-2024_3 вар._сентябрь 2021\ИПР в МЭ_по замеч\[ДГК_АРМ-программа_ИПР 2021-2026гг_для МЭ_28.10.2021.xlsx]Лист1 (2)'!$F$17:$IU$2605,67,FALSE)/1000</f>
    </nc>
  </rcc>
  <rcc rId="23892" sId="1">
    <nc r="AJ489">
      <f>AI489=AH489</f>
    </nc>
  </rcc>
  <rcc rId="23893" sId="1">
    <nc r="AI490">
      <f>VLOOKUP($C490,'E:\Ли\Пятилетка_Минэнерго\2021 год\ИПР_ФП_2020-2024_3 вар._сентябрь 2021\ИПР в МЭ_по замеч\[ДГК_АРМ-программа_ИПР 2021-2026гг_для МЭ_28.10.2021.xlsx]Лист1 (2)'!$F$17:$IU$2605,67,FALSE)/1000</f>
    </nc>
  </rcc>
  <rcc rId="23894" sId="1">
    <nc r="AJ490">
      <f>AI490=AH490</f>
    </nc>
  </rcc>
  <rcc rId="23895" sId="1">
    <nc r="AI491">
      <f>VLOOKUP($C491,'E:\Ли\Пятилетка_Минэнерго\2021 год\ИПР_ФП_2020-2024_3 вар._сентябрь 2021\ИПР в МЭ_по замеч\[ДГК_АРМ-программа_ИПР 2021-2026гг_для МЭ_28.10.2021.xlsx]Лист1 (2)'!$F$17:$IU$2605,67,FALSE)/1000</f>
    </nc>
  </rcc>
  <rcc rId="23896" sId="1">
    <nc r="AJ491">
      <f>AI491=AH491</f>
    </nc>
  </rcc>
  <rcc rId="23897" sId="1">
    <nc r="AI492">
      <f>VLOOKUP($C492,'E:\Ли\Пятилетка_Минэнерго\2021 год\ИПР_ФП_2020-2024_3 вар._сентябрь 2021\ИПР в МЭ_по замеч\[ДГК_АРМ-программа_ИПР 2021-2026гг_для МЭ_28.10.2021.xlsx]Лист1 (2)'!$F$17:$IU$2605,67,FALSE)/1000</f>
    </nc>
  </rcc>
  <rcc rId="23898" sId="1">
    <nc r="AJ492">
      <f>AI492=AH492</f>
    </nc>
  </rcc>
  <rcc rId="23899" sId="1">
    <nc r="AI493">
      <f>VLOOKUP($C493,'E:\Ли\Пятилетка_Минэнерго\2021 год\ИПР_ФП_2020-2024_3 вар._сентябрь 2021\ИПР в МЭ_по замеч\[ДГК_АРМ-программа_ИПР 2021-2026гг_для МЭ_28.10.2021.xlsx]Лист1 (2)'!$F$17:$IU$2605,67,FALSE)/1000</f>
    </nc>
  </rcc>
  <rcc rId="23900" sId="1">
    <nc r="AJ493">
      <f>AI493=AH493</f>
    </nc>
  </rcc>
  <rcc rId="23901" sId="1">
    <nc r="AI494">
      <f>VLOOKUP($C494,'E:\Ли\Пятилетка_Минэнерго\2021 год\ИПР_ФП_2020-2024_3 вар._сентябрь 2021\ИПР в МЭ_по замеч\[ДГК_АРМ-программа_ИПР 2021-2026гг_для МЭ_28.10.2021.xlsx]Лист1 (2)'!$F$17:$IU$2605,67,FALSE)/1000</f>
    </nc>
  </rcc>
  <rcc rId="23902" sId="1">
    <nc r="AJ494">
      <f>AI494=AH494</f>
    </nc>
  </rcc>
  <rcc rId="23903" sId="1">
    <nc r="AI495">
      <f>VLOOKUP($C495,'E:\Ли\Пятилетка_Минэнерго\2021 год\ИПР_ФП_2020-2024_3 вар._сентябрь 2021\ИПР в МЭ_по замеч\[ДГК_АРМ-программа_ИПР 2021-2026гг_для МЭ_28.10.2021.xlsx]Лист1 (2)'!$F$17:$IU$2605,67,FALSE)/1000</f>
    </nc>
  </rcc>
  <rcc rId="23904" sId="1">
    <nc r="AJ495">
      <f>AI495=AH495</f>
    </nc>
  </rcc>
  <rcc rId="23905" sId="1">
    <nc r="AI496">
      <f>VLOOKUP($C496,'E:\Ли\Пятилетка_Минэнерго\2021 год\ИПР_ФП_2020-2024_3 вар._сентябрь 2021\ИПР в МЭ_по замеч\[ДГК_АРМ-программа_ИПР 2021-2026гг_для МЭ_28.10.2021.xlsx]Лист1 (2)'!$F$17:$IU$2605,67,FALSE)/1000</f>
    </nc>
  </rcc>
  <rcc rId="23906" sId="1">
    <nc r="AJ496">
      <f>AI496=AH496</f>
    </nc>
  </rcc>
  <rcc rId="23907" sId="1">
    <nc r="AI497">
      <f>VLOOKUP($C497,'E:\Ли\Пятилетка_Минэнерго\2021 год\ИПР_ФП_2020-2024_3 вар._сентябрь 2021\ИПР в МЭ_по замеч\[ДГК_АРМ-программа_ИПР 2021-2026гг_для МЭ_28.10.2021.xlsx]Лист1 (2)'!$F$17:$IU$2605,67,FALSE)/1000</f>
    </nc>
  </rcc>
  <rcc rId="23908" sId="1">
    <nc r="AJ497">
      <f>AI497=AH497</f>
    </nc>
  </rcc>
  <rcc rId="23909" sId="1">
    <nc r="AI498">
      <f>VLOOKUP($C498,'E:\Ли\Пятилетка_Минэнерго\2021 год\ИПР_ФП_2020-2024_3 вар._сентябрь 2021\ИПР в МЭ_по замеч\[ДГК_АРМ-программа_ИПР 2021-2026гг_для МЭ_28.10.2021.xlsx]Лист1 (2)'!$F$17:$IU$2605,67,FALSE)/1000</f>
    </nc>
  </rcc>
  <rcc rId="23910" sId="1">
    <nc r="AJ498">
      <f>AI498=AH498</f>
    </nc>
  </rcc>
  <rcc rId="23911" sId="1">
    <nc r="AI499">
      <f>VLOOKUP($C499,'E:\Ли\Пятилетка_Минэнерго\2021 год\ИПР_ФП_2020-2024_3 вар._сентябрь 2021\ИПР в МЭ_по замеч\[ДГК_АРМ-программа_ИПР 2021-2026гг_для МЭ_28.10.2021.xlsx]Лист1 (2)'!$F$17:$IU$2605,67,FALSE)/1000</f>
    </nc>
  </rcc>
  <rcc rId="23912" sId="1">
    <nc r="AJ499">
      <f>AI499=AH499</f>
    </nc>
  </rcc>
  <rcc rId="23913" sId="1">
    <nc r="AI500">
      <f>VLOOKUP($C500,'E:\Ли\Пятилетка_Минэнерго\2021 год\ИПР_ФП_2020-2024_3 вар._сентябрь 2021\ИПР в МЭ_по замеч\[ДГК_АРМ-программа_ИПР 2021-2026гг_для МЭ_28.10.2021.xlsx]Лист1 (2)'!$F$17:$IU$2605,67,FALSE)/1000</f>
    </nc>
  </rcc>
  <rcc rId="23914" sId="1">
    <nc r="AJ500">
      <f>AI500=AH500</f>
    </nc>
  </rcc>
  <rcc rId="23915" sId="1">
    <nc r="AI501">
      <f>VLOOKUP($C501,'E:\Ли\Пятилетка_Минэнерго\2021 год\ИПР_ФП_2020-2024_3 вар._сентябрь 2021\ИПР в МЭ_по замеч\[ДГК_АРМ-программа_ИПР 2021-2026гг_для МЭ_28.10.2021.xlsx]Лист1 (2)'!$F$17:$IU$2605,67,FALSE)/1000</f>
    </nc>
  </rcc>
  <rcc rId="23916" sId="1">
    <nc r="AJ501">
      <f>AI501=AH501</f>
    </nc>
  </rcc>
  <rcc rId="23917" sId="1">
    <nc r="AI502">
      <f>VLOOKUP($C502,'E:\Ли\Пятилетка_Минэнерго\2021 год\ИПР_ФП_2020-2024_3 вар._сентябрь 2021\ИПР в МЭ_по замеч\[ДГК_АРМ-программа_ИПР 2021-2026гг_для МЭ_28.10.2021.xlsx]Лист1 (2)'!$F$17:$IU$2605,67,FALSE)/1000</f>
    </nc>
  </rcc>
  <rcc rId="23918" sId="1">
    <nc r="AJ502">
      <f>AI502=AH502</f>
    </nc>
  </rcc>
  <rcc rId="23919" sId="1">
    <nc r="AI503">
      <f>VLOOKUP($C503,'E:\Ли\Пятилетка_Минэнерго\2021 год\ИПР_ФП_2020-2024_3 вар._сентябрь 2021\ИПР в МЭ_по замеч\[ДГК_АРМ-программа_ИПР 2021-2026гг_для МЭ_28.10.2021.xlsx]Лист1 (2)'!$F$17:$IU$2605,67,FALSE)/1000</f>
    </nc>
  </rcc>
  <rcc rId="23920" sId="1">
    <nc r="AJ503">
      <f>AI503=AH503</f>
    </nc>
  </rcc>
  <rcc rId="23921" sId="1">
    <nc r="AI504">
      <f>VLOOKUP($C504,'E:\Ли\Пятилетка_Минэнерго\2021 год\ИПР_ФП_2020-2024_3 вар._сентябрь 2021\ИПР в МЭ_по замеч\[ДГК_АРМ-программа_ИПР 2021-2026гг_для МЭ_28.10.2021.xlsx]Лист1 (2)'!$F$17:$IU$2605,67,FALSE)/1000</f>
    </nc>
  </rcc>
  <rcc rId="23922" sId="1">
    <nc r="AJ504">
      <f>AI504=AH504</f>
    </nc>
  </rcc>
  <rcc rId="23923" sId="1">
    <nc r="AI505">
      <f>VLOOKUP($C505,'E:\Ли\Пятилетка_Минэнерго\2021 год\ИПР_ФП_2020-2024_3 вар._сентябрь 2021\ИПР в МЭ_по замеч\[ДГК_АРМ-программа_ИПР 2021-2026гг_для МЭ_28.10.2021.xlsx]Лист1 (2)'!$F$17:$IU$2605,67,FALSE)/1000</f>
    </nc>
  </rcc>
  <rcc rId="23924" sId="1">
    <nc r="AJ505">
      <f>AI505=AH505</f>
    </nc>
  </rcc>
  <rcc rId="23925" sId="1">
    <nc r="AI506">
      <f>VLOOKUP($C506,'E:\Ли\Пятилетка_Минэнерго\2021 год\ИПР_ФП_2020-2024_3 вар._сентябрь 2021\ИПР в МЭ_по замеч\[ДГК_АРМ-программа_ИПР 2021-2026гг_для МЭ_28.10.2021.xlsx]Лист1 (2)'!$F$17:$IU$2605,67,FALSE)/1000</f>
    </nc>
  </rcc>
  <rcc rId="23926" sId="1">
    <nc r="AJ506">
      <f>AI506=AH506</f>
    </nc>
  </rcc>
  <rcc rId="23927" sId="1">
    <nc r="AI507">
      <f>VLOOKUP($C507,'E:\Ли\Пятилетка_Минэнерго\2021 год\ИПР_ФП_2020-2024_3 вар._сентябрь 2021\ИПР в МЭ_по замеч\[ДГК_АРМ-программа_ИПР 2021-2026гг_для МЭ_28.10.2021.xlsx]Лист1 (2)'!$F$17:$IU$2605,67,FALSE)/1000</f>
    </nc>
  </rcc>
  <rcc rId="23928" sId="1">
    <nc r="AJ507">
      <f>AI507=AH507</f>
    </nc>
  </rcc>
  <rcc rId="23929" sId="1">
    <nc r="AI508">
      <f>VLOOKUP($C508,'E:\Ли\Пятилетка_Минэнерго\2021 год\ИПР_ФП_2020-2024_3 вар._сентябрь 2021\ИПР в МЭ_по замеч\[ДГК_АРМ-программа_ИПР 2021-2026гг_для МЭ_28.10.2021.xlsx]Лист1 (2)'!$F$17:$IU$2605,67,FALSE)/1000</f>
    </nc>
  </rcc>
  <rcc rId="23930" sId="1">
    <nc r="AJ508">
      <f>AI508=AH508</f>
    </nc>
  </rcc>
  <rcc rId="23931" sId="1">
    <nc r="AI509">
      <f>VLOOKUP($C509,'E:\Ли\Пятилетка_Минэнерго\2021 год\ИПР_ФП_2020-2024_3 вар._сентябрь 2021\ИПР в МЭ_по замеч\[ДГК_АРМ-программа_ИПР 2021-2026гг_для МЭ_28.10.2021.xlsx]Лист1 (2)'!$F$17:$IU$2605,67,FALSE)/1000</f>
    </nc>
  </rcc>
  <rcc rId="23932" sId="1">
    <nc r="AJ509">
      <f>AI509=AH509</f>
    </nc>
  </rcc>
  <rcc rId="23933" sId="1">
    <nc r="AI510">
      <f>VLOOKUP($C510,'E:\Ли\Пятилетка_Минэнерго\2021 год\ИПР_ФП_2020-2024_3 вар._сентябрь 2021\ИПР в МЭ_по замеч\[ДГК_АРМ-программа_ИПР 2021-2026гг_для МЭ_28.10.2021.xlsx]Лист1 (2)'!$F$17:$IU$2605,67,FALSE)/1000</f>
    </nc>
  </rcc>
  <rcc rId="23934" sId="1">
    <nc r="AJ510">
      <f>AI510=AH510</f>
    </nc>
  </rcc>
  <rcc rId="23935" sId="1">
    <nc r="AI511">
      <f>VLOOKUP($C511,'E:\Ли\Пятилетка_Минэнерго\2021 год\ИПР_ФП_2020-2024_3 вар._сентябрь 2021\ИПР в МЭ_по замеч\[ДГК_АРМ-программа_ИПР 2021-2026гг_для МЭ_28.10.2021.xlsx]Лист1 (2)'!$F$17:$IU$2605,67,FALSE)/1000</f>
    </nc>
  </rcc>
  <rcc rId="23936" sId="1">
    <nc r="AJ511">
      <f>AI511=AH511</f>
    </nc>
  </rcc>
  <rcc rId="23937" sId="1">
    <nc r="AI512">
      <f>VLOOKUP($C512,'E:\Ли\Пятилетка_Минэнерго\2021 год\ИПР_ФП_2020-2024_3 вар._сентябрь 2021\ИПР в МЭ_по замеч\[ДГК_АРМ-программа_ИПР 2021-2026гг_для МЭ_28.10.2021.xlsx]Лист1 (2)'!$F$17:$IU$2605,67,FALSE)/1000</f>
    </nc>
  </rcc>
  <rcc rId="23938" sId="1">
    <nc r="AJ512">
      <f>AI512=AH512</f>
    </nc>
  </rcc>
  <rcc rId="23939" sId="1">
    <nc r="AI513">
      <f>VLOOKUP($C513,'E:\Ли\Пятилетка_Минэнерго\2021 год\ИПР_ФП_2020-2024_3 вар._сентябрь 2021\ИПР в МЭ_по замеч\[ДГК_АРМ-программа_ИПР 2021-2026гг_для МЭ_28.10.2021.xlsx]Лист1 (2)'!$F$17:$IU$2605,67,FALSE)/1000</f>
    </nc>
  </rcc>
  <rcc rId="23940" sId="1">
    <nc r="AJ513">
      <f>AI513=AH513</f>
    </nc>
  </rcc>
  <rcc rId="23941" sId="1">
    <nc r="AI514">
      <f>VLOOKUP($C514,'E:\Ли\Пятилетка_Минэнерго\2021 год\ИПР_ФП_2020-2024_3 вар._сентябрь 2021\ИПР в МЭ_по замеч\[ДГК_АРМ-программа_ИПР 2021-2026гг_для МЭ_28.10.2021.xlsx]Лист1 (2)'!$F$17:$IU$2605,67,FALSE)/1000</f>
    </nc>
  </rcc>
  <rcc rId="23942" sId="1">
    <nc r="AJ514">
      <f>AI514=AH514</f>
    </nc>
  </rcc>
  <rcc rId="23943" sId="1">
    <nc r="AI515">
      <f>VLOOKUP($C515,'E:\Ли\Пятилетка_Минэнерго\2021 год\ИПР_ФП_2020-2024_3 вар._сентябрь 2021\ИПР в МЭ_по замеч\[ДГК_АРМ-программа_ИПР 2021-2026гг_для МЭ_28.10.2021.xlsx]Лист1 (2)'!$F$17:$IU$2605,67,FALSE)/1000</f>
    </nc>
  </rcc>
  <rcc rId="23944" sId="1">
    <nc r="AJ515">
      <f>AI515=AH515</f>
    </nc>
  </rcc>
  <rcc rId="23945" sId="1">
    <nc r="AI516">
      <f>VLOOKUP($C516,'E:\Ли\Пятилетка_Минэнерго\2021 год\ИПР_ФП_2020-2024_3 вар._сентябрь 2021\ИПР в МЭ_по замеч\[ДГК_АРМ-программа_ИПР 2021-2026гг_для МЭ_28.10.2021.xlsx]Лист1 (2)'!$F$17:$IU$2605,67,FALSE)/1000</f>
    </nc>
  </rcc>
  <rcc rId="23946" sId="1">
    <nc r="AJ516">
      <f>AI516=AH516</f>
    </nc>
  </rcc>
  <rcc rId="23947" sId="1">
    <nc r="AI517">
      <f>VLOOKUP($C517,'E:\Ли\Пятилетка_Минэнерго\2021 год\ИПР_ФП_2020-2024_3 вар._сентябрь 2021\ИПР в МЭ_по замеч\[ДГК_АРМ-программа_ИПР 2021-2026гг_для МЭ_28.10.2021.xlsx]Лист1 (2)'!$F$17:$IU$2605,67,FALSE)/1000</f>
    </nc>
  </rcc>
  <rcc rId="23948" sId="1">
    <nc r="AJ517">
      <f>AI517=AH517</f>
    </nc>
  </rcc>
  <rcc rId="23949" sId="1">
    <nc r="AI518">
      <f>VLOOKUP($C518,'E:\Ли\Пятилетка_Минэнерго\2021 год\ИПР_ФП_2020-2024_3 вар._сентябрь 2021\ИПР в МЭ_по замеч\[ДГК_АРМ-программа_ИПР 2021-2026гг_для МЭ_28.10.2021.xlsx]Лист1 (2)'!$F$17:$IU$2605,67,FALSE)/1000</f>
    </nc>
  </rcc>
  <rcc rId="23950" sId="1">
    <nc r="AJ518">
      <f>AI518=AH518</f>
    </nc>
  </rcc>
  <rcc rId="23951" sId="1">
    <nc r="AI519">
      <f>VLOOKUP($C519,'E:\Ли\Пятилетка_Минэнерго\2021 год\ИПР_ФП_2020-2024_3 вар._сентябрь 2021\ИПР в МЭ_по замеч\[ДГК_АРМ-программа_ИПР 2021-2026гг_для МЭ_28.10.2021.xlsx]Лист1 (2)'!$F$17:$IU$2605,67,FALSE)/1000</f>
    </nc>
  </rcc>
  <rcc rId="23952" sId="1">
    <nc r="AJ519">
      <f>AI519=AH519</f>
    </nc>
  </rcc>
  <rcc rId="23953" sId="1">
    <nc r="AI520">
      <f>VLOOKUP($C520,'E:\Ли\Пятилетка_Минэнерго\2021 год\ИПР_ФП_2020-2024_3 вар._сентябрь 2021\ИПР в МЭ_по замеч\[ДГК_АРМ-программа_ИПР 2021-2026гг_для МЭ_28.10.2021.xlsx]Лист1 (2)'!$F$17:$IU$2605,67,FALSE)/1000</f>
    </nc>
  </rcc>
  <rcc rId="23954" sId="1">
    <nc r="AJ520">
      <f>AI520=AH520</f>
    </nc>
  </rcc>
  <rcc rId="23955" sId="1">
    <nc r="AI521">
      <f>VLOOKUP($C521,'E:\Ли\Пятилетка_Минэнерго\2021 год\ИПР_ФП_2020-2024_3 вар._сентябрь 2021\ИПР в МЭ_по замеч\[ДГК_АРМ-программа_ИПР 2021-2026гг_для МЭ_28.10.2021.xlsx]Лист1 (2)'!$F$17:$IU$2605,67,FALSE)/1000</f>
    </nc>
  </rcc>
  <rcc rId="23956" sId="1">
    <nc r="AJ521">
      <f>AI521=AH521</f>
    </nc>
  </rcc>
  <rcc rId="23957" sId="1">
    <nc r="AI522">
      <f>VLOOKUP($C522,'E:\Ли\Пятилетка_Минэнерго\2021 год\ИПР_ФП_2020-2024_3 вар._сентябрь 2021\ИПР в МЭ_по замеч\[ДГК_АРМ-программа_ИПР 2021-2026гг_для МЭ_28.10.2021.xlsx]Лист1 (2)'!$F$17:$IU$2605,67,FALSE)/1000</f>
    </nc>
  </rcc>
  <rcc rId="23958" sId="1">
    <nc r="AJ522">
      <f>AI522=AH522</f>
    </nc>
  </rcc>
  <rcc rId="23959" sId="1">
    <nc r="AI523">
      <f>VLOOKUP($C523,'E:\Ли\Пятилетка_Минэнерго\2021 год\ИПР_ФП_2020-2024_3 вар._сентябрь 2021\ИПР в МЭ_по замеч\[ДГК_АРМ-программа_ИПР 2021-2026гг_для МЭ_28.10.2021.xlsx]Лист1 (2)'!$F$17:$IU$2605,67,FALSE)/1000</f>
    </nc>
  </rcc>
  <rcc rId="23960" sId="1">
    <nc r="AJ523">
      <f>AI523=AH523</f>
    </nc>
  </rcc>
  <rcc rId="23961" sId="1">
    <nc r="AI524">
      <f>VLOOKUP($C524,'E:\Ли\Пятилетка_Минэнерго\2021 год\ИПР_ФП_2020-2024_3 вар._сентябрь 2021\ИПР в МЭ_по замеч\[ДГК_АРМ-программа_ИПР 2021-2026гг_для МЭ_28.10.2021.xlsx]Лист1 (2)'!$F$17:$IU$2605,67,FALSE)/1000</f>
    </nc>
  </rcc>
  <rcc rId="23962" sId="1">
    <nc r="AJ524">
      <f>AI524=AH524</f>
    </nc>
  </rcc>
  <rcc rId="23963" sId="1">
    <nc r="AI525">
      <f>VLOOKUP($C525,'E:\Ли\Пятилетка_Минэнерго\2021 год\ИПР_ФП_2020-2024_3 вар._сентябрь 2021\ИПР в МЭ_по замеч\[ДГК_АРМ-программа_ИПР 2021-2026гг_для МЭ_28.10.2021.xlsx]Лист1 (2)'!$F$17:$IU$2605,67,FALSE)/1000</f>
    </nc>
  </rcc>
  <rcc rId="23964" sId="1">
    <nc r="AJ525">
      <f>AI525=AH525</f>
    </nc>
  </rcc>
  <rcc rId="23965" sId="1">
    <nc r="AI526">
      <f>VLOOKUP($C526,'E:\Ли\Пятилетка_Минэнерго\2021 год\ИПР_ФП_2020-2024_3 вар._сентябрь 2021\ИПР в МЭ_по замеч\[ДГК_АРМ-программа_ИПР 2021-2026гг_для МЭ_28.10.2021.xlsx]Лист1 (2)'!$F$17:$IU$2605,67,FALSE)/1000</f>
    </nc>
  </rcc>
  <rcc rId="23966" sId="1">
    <nc r="AJ526">
      <f>AI526=AH526</f>
    </nc>
  </rcc>
  <rcc rId="23967" sId="1">
    <nc r="AI527">
      <f>VLOOKUP($C527,'E:\Ли\Пятилетка_Минэнерго\2021 год\ИПР_ФП_2020-2024_3 вар._сентябрь 2021\ИПР в МЭ_по замеч\[ДГК_АРМ-программа_ИПР 2021-2026гг_для МЭ_28.10.2021.xlsx]Лист1 (2)'!$F$17:$IU$2605,67,FALSE)/1000</f>
    </nc>
  </rcc>
  <rcc rId="23968" sId="1">
    <nc r="AJ527">
      <f>AI527=AH527</f>
    </nc>
  </rcc>
  <rcc rId="23969" sId="1">
    <nc r="AI528">
      <f>VLOOKUP($C528,'E:\Ли\Пятилетка_Минэнерго\2021 год\ИПР_ФП_2020-2024_3 вар._сентябрь 2021\ИПР в МЭ_по замеч\[ДГК_АРМ-программа_ИПР 2021-2026гг_для МЭ_28.10.2021.xlsx]Лист1 (2)'!$F$17:$IU$2605,67,FALSE)/1000</f>
    </nc>
  </rcc>
  <rcc rId="23970" sId="1">
    <nc r="AJ528">
      <f>AI528=AH528</f>
    </nc>
  </rcc>
  <rcc rId="23971" sId="1">
    <nc r="AI529">
      <f>VLOOKUP($C529,'E:\Ли\Пятилетка_Минэнерго\2021 год\ИПР_ФП_2020-2024_3 вар._сентябрь 2021\ИПР в МЭ_по замеч\[ДГК_АРМ-программа_ИПР 2021-2026гг_для МЭ_28.10.2021.xlsx]Лист1 (2)'!$F$17:$IU$2605,67,FALSE)/1000</f>
    </nc>
  </rcc>
  <rcc rId="23972" sId="1">
    <nc r="AJ529">
      <f>AI529=AH529</f>
    </nc>
  </rcc>
  <rcc rId="23973" sId="1">
    <nc r="AI530">
      <f>VLOOKUP($C530,'E:\Ли\Пятилетка_Минэнерго\2021 год\ИПР_ФП_2020-2024_3 вар._сентябрь 2021\ИПР в МЭ_по замеч\[ДГК_АРМ-программа_ИПР 2021-2026гг_для МЭ_28.10.2021.xlsx]Лист1 (2)'!$F$17:$IU$2605,67,FALSE)/1000</f>
    </nc>
  </rcc>
  <rcc rId="23974" sId="1">
    <nc r="AJ530">
      <f>AI530=AH530</f>
    </nc>
  </rcc>
  <rcc rId="23975" sId="1">
    <nc r="AI531">
      <f>VLOOKUP($C531,'E:\Ли\Пятилетка_Минэнерго\2021 год\ИПР_ФП_2020-2024_3 вар._сентябрь 2021\ИПР в МЭ_по замеч\[ДГК_АРМ-программа_ИПР 2021-2026гг_для МЭ_28.10.2021.xlsx]Лист1 (2)'!$F$17:$IU$2605,67,FALSE)/1000</f>
    </nc>
  </rcc>
  <rcc rId="23976" sId="1">
    <nc r="AJ531">
      <f>AI531=AH531</f>
    </nc>
  </rcc>
  <rcc rId="23977" sId="1">
    <nc r="AI532">
      <f>VLOOKUP($C532,'E:\Ли\Пятилетка_Минэнерго\2021 год\ИПР_ФП_2020-2024_3 вар._сентябрь 2021\ИПР в МЭ_по замеч\[ДГК_АРМ-программа_ИПР 2021-2026гг_для МЭ_28.10.2021.xlsx]Лист1 (2)'!$F$17:$IU$2605,67,FALSE)/1000</f>
    </nc>
  </rcc>
  <rcc rId="23978" sId="1">
    <nc r="AJ532">
      <f>AI532=AH532</f>
    </nc>
  </rcc>
  <rcc rId="23979" sId="1">
    <nc r="AI533">
      <f>VLOOKUP($C533,'E:\Ли\Пятилетка_Минэнерго\2021 год\ИПР_ФП_2020-2024_3 вар._сентябрь 2021\ИПР в МЭ_по замеч\[ДГК_АРМ-программа_ИПР 2021-2026гг_для МЭ_28.10.2021.xlsx]Лист1 (2)'!$F$17:$IU$2605,67,FALSE)/1000</f>
    </nc>
  </rcc>
  <rcc rId="23980" sId="1">
    <nc r="AJ533">
      <f>AI533=AH533</f>
    </nc>
  </rcc>
  <rcc rId="23981" sId="1">
    <nc r="AI534">
      <f>VLOOKUP($C534,'E:\Ли\Пятилетка_Минэнерго\2021 год\ИПР_ФП_2020-2024_3 вар._сентябрь 2021\ИПР в МЭ_по замеч\[ДГК_АРМ-программа_ИПР 2021-2026гг_для МЭ_28.10.2021.xlsx]Лист1 (2)'!$F$17:$IU$2605,67,FALSE)/1000</f>
    </nc>
  </rcc>
  <rcc rId="23982" sId="1">
    <nc r="AJ534">
      <f>AI534=AH534</f>
    </nc>
  </rcc>
  <rcc rId="23983" sId="1">
    <nc r="AI535">
      <f>VLOOKUP($C535,'E:\Ли\Пятилетка_Минэнерго\2021 год\ИПР_ФП_2020-2024_3 вар._сентябрь 2021\ИПР в МЭ_по замеч\[ДГК_АРМ-программа_ИПР 2021-2026гг_для МЭ_28.10.2021.xlsx]Лист1 (2)'!$F$17:$IU$2605,67,FALSE)/1000</f>
    </nc>
  </rcc>
  <rcc rId="23984" sId="1">
    <nc r="AJ535">
      <f>AI535=AH535</f>
    </nc>
  </rcc>
  <rcc rId="23985" sId="1">
    <nc r="AI536">
      <f>VLOOKUP($C536,'E:\Ли\Пятилетка_Минэнерго\2021 год\ИПР_ФП_2020-2024_3 вар._сентябрь 2021\ИПР в МЭ_по замеч\[ДГК_АРМ-программа_ИПР 2021-2026гг_для МЭ_28.10.2021.xlsx]Лист1 (2)'!$F$17:$IU$2605,67,FALSE)/1000</f>
    </nc>
  </rcc>
  <rcc rId="23986" sId="1">
    <nc r="AJ536">
      <f>AI536=AH536</f>
    </nc>
  </rcc>
  <rcc rId="23987" sId="1">
    <nc r="AI537">
      <f>VLOOKUP($C537,'E:\Ли\Пятилетка_Минэнерго\2021 год\ИПР_ФП_2020-2024_3 вар._сентябрь 2021\ИПР в МЭ_по замеч\[ДГК_АРМ-программа_ИПР 2021-2026гг_для МЭ_28.10.2021.xlsx]Лист1 (2)'!$F$17:$IU$2605,67,FALSE)/1000</f>
    </nc>
  </rcc>
  <rcc rId="23988" sId="1">
    <nc r="AJ537">
      <f>AI537=AH537</f>
    </nc>
  </rcc>
  <rcc rId="23989" sId="1">
    <nc r="AI538">
      <f>VLOOKUP($C538,'E:\Ли\Пятилетка_Минэнерго\2021 год\ИПР_ФП_2020-2024_3 вар._сентябрь 2021\ИПР в МЭ_по замеч\[ДГК_АРМ-программа_ИПР 2021-2026гг_для МЭ_28.10.2021.xlsx]Лист1 (2)'!$F$17:$IU$2605,67,FALSE)/1000</f>
    </nc>
  </rcc>
  <rcc rId="23990" sId="1">
    <nc r="AJ538">
      <f>AI538=AH538</f>
    </nc>
  </rcc>
  <rcc rId="23991" sId="1">
    <nc r="AI539">
      <f>VLOOKUP($C539,'E:\Ли\Пятилетка_Минэнерго\2021 год\ИПР_ФП_2020-2024_3 вар._сентябрь 2021\ИПР в МЭ_по замеч\[ДГК_АРМ-программа_ИПР 2021-2026гг_для МЭ_28.10.2021.xlsx]Лист1 (2)'!$F$17:$IU$2605,67,FALSE)/1000</f>
    </nc>
  </rcc>
  <rcc rId="23992" sId="1">
    <nc r="AJ539">
      <f>AI539=AH539</f>
    </nc>
  </rcc>
  <rcc rId="23993" sId="1">
    <nc r="AI540">
      <f>VLOOKUP($C540,'E:\Ли\Пятилетка_Минэнерго\2021 год\ИПР_ФП_2020-2024_3 вар._сентябрь 2021\ИПР в МЭ_по замеч\[ДГК_АРМ-программа_ИПР 2021-2026гг_для МЭ_28.10.2021.xlsx]Лист1 (2)'!$F$17:$IU$2605,67,FALSE)/1000</f>
    </nc>
  </rcc>
  <rcc rId="23994" sId="1">
    <nc r="AJ540">
      <f>AI540=AH540</f>
    </nc>
  </rcc>
  <rcc rId="23995" sId="1">
    <nc r="AI541">
      <f>VLOOKUP($C541,'E:\Ли\Пятилетка_Минэнерго\2021 год\ИПР_ФП_2020-2024_3 вар._сентябрь 2021\ИПР в МЭ_по замеч\[ДГК_АРМ-программа_ИПР 2021-2026гг_для МЭ_28.10.2021.xlsx]Лист1 (2)'!$F$17:$IU$2605,67,FALSE)/1000</f>
    </nc>
  </rcc>
  <rcc rId="23996" sId="1">
    <nc r="AJ541">
      <f>AI541=AH541</f>
    </nc>
  </rcc>
  <rcc rId="23997" sId="1">
    <nc r="AI542">
      <f>VLOOKUP($C542,'E:\Ли\Пятилетка_Минэнерго\2021 год\ИПР_ФП_2020-2024_3 вар._сентябрь 2021\ИПР в МЭ_по замеч\[ДГК_АРМ-программа_ИПР 2021-2026гг_для МЭ_28.10.2021.xlsx]Лист1 (2)'!$F$17:$IU$2605,67,FALSE)/1000</f>
    </nc>
  </rcc>
  <rcc rId="23998" sId="1">
    <nc r="AJ542">
      <f>AI542=AH542</f>
    </nc>
  </rcc>
  <rcc rId="23999" sId="1">
    <nc r="AI543">
      <f>VLOOKUP($C543,'E:\Ли\Пятилетка_Минэнерго\2021 год\ИПР_ФП_2020-2024_3 вар._сентябрь 2021\ИПР в МЭ_по замеч\[ДГК_АРМ-программа_ИПР 2021-2026гг_для МЭ_28.10.2021.xlsx]Лист1 (2)'!$F$17:$IU$2605,67,FALSE)/1000</f>
    </nc>
  </rcc>
  <rcc rId="24000" sId="1">
    <nc r="AJ543">
      <f>AI543=AH543</f>
    </nc>
  </rcc>
  <rcc rId="24001" sId="1">
    <nc r="AI544">
      <f>VLOOKUP($C544,'E:\Ли\Пятилетка_Минэнерго\2021 год\ИПР_ФП_2020-2024_3 вар._сентябрь 2021\ИПР в МЭ_по замеч\[ДГК_АРМ-программа_ИПР 2021-2026гг_для МЭ_28.10.2021.xlsx]Лист1 (2)'!$F$17:$IU$2605,67,FALSE)/1000</f>
    </nc>
  </rcc>
  <rcc rId="24002" sId="1">
    <nc r="AJ544">
      <f>AI544=AH544</f>
    </nc>
  </rcc>
  <rcc rId="24003" sId="1">
    <nc r="AI545">
      <f>VLOOKUP($C545,'E:\Ли\Пятилетка_Минэнерго\2021 год\ИПР_ФП_2020-2024_3 вар._сентябрь 2021\ИПР в МЭ_по замеч\[ДГК_АРМ-программа_ИПР 2021-2026гг_для МЭ_28.10.2021.xlsx]Лист1 (2)'!$F$17:$IU$2605,67,FALSE)/1000</f>
    </nc>
  </rcc>
  <rcc rId="24004" sId="1">
    <nc r="AJ545">
      <f>AI545=AH545</f>
    </nc>
  </rcc>
  <rcc rId="24005" sId="1">
    <nc r="AI546">
      <f>VLOOKUP($C546,'E:\Ли\Пятилетка_Минэнерго\2021 год\ИПР_ФП_2020-2024_3 вар._сентябрь 2021\ИПР в МЭ_по замеч\[ДГК_АРМ-программа_ИПР 2021-2026гг_для МЭ_28.10.2021.xlsx]Лист1 (2)'!$F$17:$IU$2605,67,FALSE)/1000</f>
    </nc>
  </rcc>
  <rcc rId="24006" sId="1">
    <nc r="AJ546">
      <f>AI546=AH546</f>
    </nc>
  </rcc>
  <rcc rId="24007" sId="1">
    <nc r="AI547">
      <f>VLOOKUP($C547,'E:\Ли\Пятилетка_Минэнерго\2021 год\ИПР_ФП_2020-2024_3 вар._сентябрь 2021\ИПР в МЭ_по замеч\[ДГК_АРМ-программа_ИПР 2021-2026гг_для МЭ_28.10.2021.xlsx]Лист1 (2)'!$F$17:$IU$2605,67,FALSE)/1000</f>
    </nc>
  </rcc>
  <rcc rId="24008" sId="1">
    <nc r="AJ547">
      <f>AI547=AH547</f>
    </nc>
  </rcc>
  <rcc rId="24009" sId="1">
    <nc r="AI548">
      <f>VLOOKUP($C548,'E:\Ли\Пятилетка_Минэнерго\2021 год\ИПР_ФП_2020-2024_3 вар._сентябрь 2021\ИПР в МЭ_по замеч\[ДГК_АРМ-программа_ИПР 2021-2026гг_для МЭ_28.10.2021.xlsx]Лист1 (2)'!$F$17:$IU$2605,67,FALSE)/1000</f>
    </nc>
  </rcc>
  <rcc rId="24010" sId="1">
    <nc r="AJ548">
      <f>AI548=AH548</f>
    </nc>
  </rcc>
  <rcc rId="24011" sId="1">
    <nc r="AI549">
      <f>VLOOKUP($C549,'E:\Ли\Пятилетка_Минэнерго\2021 год\ИПР_ФП_2020-2024_3 вар._сентябрь 2021\ИПР в МЭ_по замеч\[ДГК_АРМ-программа_ИПР 2021-2026гг_для МЭ_28.10.2021.xlsx]Лист1 (2)'!$F$17:$IU$2605,67,FALSE)/1000</f>
    </nc>
  </rcc>
  <rcc rId="24012" sId="1">
    <nc r="AJ549">
      <f>AI549=AH549</f>
    </nc>
  </rcc>
  <rcc rId="24013" sId="1">
    <nc r="AI550">
      <f>VLOOKUP($C550,'E:\Ли\Пятилетка_Минэнерго\2021 год\ИПР_ФП_2020-2024_3 вар._сентябрь 2021\ИПР в МЭ_по замеч\[ДГК_АРМ-программа_ИПР 2021-2026гг_для МЭ_28.10.2021.xlsx]Лист1 (2)'!$F$17:$IU$2605,67,FALSE)/1000</f>
    </nc>
  </rcc>
  <rcc rId="24014" sId="1">
    <nc r="AJ550">
      <f>AI550=AH550</f>
    </nc>
  </rcc>
  <rcc rId="24015" sId="1">
    <nc r="AI551">
      <f>VLOOKUP($C551,'E:\Ли\Пятилетка_Минэнерго\2021 год\ИПР_ФП_2020-2024_3 вар._сентябрь 2021\ИПР в МЭ_по замеч\[ДГК_АРМ-программа_ИПР 2021-2026гг_для МЭ_28.10.2021.xlsx]Лист1 (2)'!$F$17:$IU$2605,67,FALSE)/1000</f>
    </nc>
  </rcc>
  <rcc rId="24016" sId="1">
    <nc r="AJ551">
      <f>AI551=AH551</f>
    </nc>
  </rcc>
  <rcc rId="24017" sId="1">
    <nc r="AI566">
      <f>VLOOKUP($C566,'E:\Ли\Пятилетка_Минэнерго\2021 год\ИПР_ФП_2020-2024_3 вар._сентябрь 2021\ИПР в МЭ_по замеч\[ДГК_АРМ-программа_ИПР 2021-2026гг_для МЭ_28.10.2021.xlsx]Лист1 (2)'!$F$17:$IU$2605,67,FALSE)/1000</f>
    </nc>
  </rcc>
  <rcc rId="24018" sId="1">
    <nc r="AJ566">
      <f>AI566=AH566</f>
    </nc>
  </rcc>
  <rcc rId="24019" sId="1">
    <nc r="AI567">
      <f>VLOOKUP($C567,'E:\Ли\Пятилетка_Минэнерго\2021 год\ИПР_ФП_2020-2024_3 вар._сентябрь 2021\ИПР в МЭ_по замеч\[ДГК_АРМ-программа_ИПР 2021-2026гг_для МЭ_28.10.2021.xlsx]Лист1 (2)'!$F$17:$IU$2605,67,FALSE)/1000</f>
    </nc>
  </rcc>
  <rcc rId="24020" sId="1">
    <nc r="AJ567">
      <f>AI567=AH567</f>
    </nc>
  </rcc>
  <rcc rId="24021" sId="1">
    <nc r="AI568">
      <f>VLOOKUP($C568,'E:\Ли\Пятилетка_Минэнерго\2021 год\ИПР_ФП_2020-2024_3 вар._сентябрь 2021\ИПР в МЭ_по замеч\[ДГК_АРМ-программа_ИПР 2021-2026гг_для МЭ_28.10.2021.xlsx]Лист1 (2)'!$F$17:$IU$2605,67,FALSE)/1000</f>
    </nc>
  </rcc>
  <rcc rId="24022" sId="1">
    <nc r="AJ568">
      <f>AI568=AH568</f>
    </nc>
  </rcc>
  <rcc rId="24023" sId="1">
    <nc r="AI569">
      <f>VLOOKUP($C569,'E:\Ли\Пятилетка_Минэнерго\2021 год\ИПР_ФП_2020-2024_3 вар._сентябрь 2021\ИПР в МЭ_по замеч\[ДГК_АРМ-программа_ИПР 2021-2026гг_для МЭ_28.10.2021.xlsx]Лист1 (2)'!$F$17:$IU$2605,67,FALSE)/1000</f>
    </nc>
  </rcc>
  <rcc rId="24024" sId="1">
    <nc r="AJ569">
      <f>AI569=AH569</f>
    </nc>
  </rcc>
  <rcc rId="24025" sId="1">
    <nc r="AI570">
      <f>VLOOKUP($C570,'E:\Ли\Пятилетка_Минэнерго\2021 год\ИПР_ФП_2020-2024_3 вар._сентябрь 2021\ИПР в МЭ_по замеч\[ДГК_АРМ-программа_ИПР 2021-2026гг_для МЭ_28.10.2021.xlsx]Лист1 (2)'!$F$17:$IU$2605,67,FALSE)/1000</f>
    </nc>
  </rcc>
  <rcc rId="24026" sId="1">
    <nc r="AJ570">
      <f>AI570=AH570</f>
    </nc>
  </rcc>
  <rcc rId="24027" sId="1">
    <nc r="AI571">
      <f>VLOOKUP($C571,'E:\Ли\Пятилетка_Минэнерго\2021 год\ИПР_ФП_2020-2024_3 вар._сентябрь 2021\ИПР в МЭ_по замеч\[ДГК_АРМ-программа_ИПР 2021-2026гг_для МЭ_28.10.2021.xlsx]Лист1 (2)'!$F$17:$IU$2605,67,FALSE)/1000</f>
    </nc>
  </rcc>
  <rcc rId="24028" sId="1">
    <nc r="AJ571">
      <f>AI571=AH571</f>
    </nc>
  </rcc>
  <rcc rId="24029" sId="1">
    <nc r="AI575">
      <f>VLOOKUP($C575,'E:\Ли\Пятилетка_Минэнерго\2021 год\ИПР_ФП_2020-2024_3 вар._сентябрь 2021\ИПР в МЭ_по замеч\[ДГК_АРМ-программа_ИПР 2021-2026гг_для МЭ_28.10.2021.xlsx]Лист1 (2)'!$F$17:$IU$2605,67,FALSE)/1000</f>
    </nc>
  </rcc>
  <rcc rId="24030" sId="1">
    <nc r="AJ575">
      <f>AI575=AH575</f>
    </nc>
  </rcc>
  <rcc rId="24031" sId="1">
    <nc r="AI576">
      <f>VLOOKUP($C576,'E:\Ли\Пятилетка_Минэнерго\2021 год\ИПР_ФП_2020-2024_3 вар._сентябрь 2021\ИПР в МЭ_по замеч\[ДГК_АРМ-программа_ИПР 2021-2026гг_для МЭ_28.10.2021.xlsx]Лист1 (2)'!$F$17:$IU$2605,67,FALSE)/1000</f>
    </nc>
  </rcc>
  <rcc rId="24032" sId="1">
    <nc r="AJ576">
      <f>AI576=AH576</f>
    </nc>
  </rcc>
  <rcc rId="24033" sId="1">
    <nc r="AI577">
      <f>VLOOKUP($C577,'E:\Ли\Пятилетка_Минэнерго\2021 год\ИПР_ФП_2020-2024_3 вар._сентябрь 2021\ИПР в МЭ_по замеч\[ДГК_АРМ-программа_ИПР 2021-2026гг_для МЭ_28.10.2021.xlsx]Лист1 (2)'!$F$17:$IU$2605,67,FALSE)/1000</f>
    </nc>
  </rcc>
  <rcc rId="24034" sId="1">
    <nc r="AJ577">
      <f>AI577=AH577</f>
    </nc>
  </rcc>
  <rcc rId="24035" sId="1">
    <nc r="AI578">
      <f>VLOOKUP($C578,'E:\Ли\Пятилетка_Минэнерго\2021 год\ИПР_ФП_2020-2024_3 вар._сентябрь 2021\ИПР в МЭ_по замеч\[ДГК_АРМ-программа_ИПР 2021-2026гг_для МЭ_28.10.2021.xlsx]Лист1 (2)'!$F$17:$IU$2605,67,FALSE)/1000</f>
    </nc>
  </rcc>
  <rcc rId="24036" sId="1">
    <nc r="AJ578">
      <f>AI578=AH578</f>
    </nc>
  </rcc>
  <rcc rId="24037" sId="1">
    <nc r="AI581">
      <f>VLOOKUP($C581,'E:\Ли\Пятилетка_Минэнерго\2021 год\ИПР_ФП_2020-2024_3 вар._сентябрь 2021\ИПР в МЭ_по замеч\[ДГК_АРМ-программа_ИПР 2021-2026гг_для МЭ_28.10.2021.xlsx]Лист1 (2)'!$F$17:$IU$2605,67,FALSE)/1000</f>
    </nc>
  </rcc>
  <rcc rId="24038" sId="1">
    <nc r="AJ581">
      <f>AI581=AH581</f>
    </nc>
  </rcc>
  <rcc rId="24039" sId="1">
    <nc r="AI582">
      <f>VLOOKUP($C582,'E:\Ли\Пятилетка_Минэнерго\2021 год\ИПР_ФП_2020-2024_3 вар._сентябрь 2021\ИПР в МЭ_по замеч\[ДГК_АРМ-программа_ИПР 2021-2026гг_для МЭ_28.10.2021.xlsx]Лист1 (2)'!$F$17:$IU$2605,67,FALSE)/1000</f>
    </nc>
  </rcc>
  <rcc rId="24040" sId="1">
    <nc r="AJ582">
      <f>AI582=AH582</f>
    </nc>
  </rcc>
  <rcc rId="24041" sId="1">
    <nc r="AI584">
      <f>VLOOKUP($C584,'E:\Ли\Пятилетка_Минэнерго\2021 год\ИПР_ФП_2020-2024_3 вар._сентябрь 2021\ИПР в МЭ_по замеч\[ДГК_АРМ-программа_ИПР 2021-2026гг_для МЭ_28.10.2021.xlsx]Лист1 (2)'!$F$17:$IU$2605,67,FALSE)/1000</f>
    </nc>
  </rcc>
  <rcc rId="24042" sId="1">
    <nc r="AJ584">
      <f>AI584=AH584</f>
    </nc>
  </rcc>
  <rcc rId="24043" sId="1">
    <nc r="AI585">
      <f>VLOOKUP($C585,'E:\Ли\Пятилетка_Минэнерго\2021 год\ИПР_ФП_2020-2024_3 вар._сентябрь 2021\ИПР в МЭ_по замеч\[ДГК_АРМ-программа_ИПР 2021-2026гг_для МЭ_28.10.2021.xlsx]Лист1 (2)'!$F$17:$IU$2605,67,FALSE)/1000</f>
    </nc>
  </rcc>
  <rcc rId="24044" sId="1">
    <nc r="AJ585">
      <f>AI585=AH585</f>
    </nc>
  </rcc>
  <rcc rId="24045" sId="1">
    <nc r="AI586">
      <f>VLOOKUP($C586,'E:\Ли\Пятилетка_Минэнерго\2021 год\ИПР_ФП_2020-2024_3 вар._сентябрь 2021\ИПР в МЭ_по замеч\[ДГК_АРМ-программа_ИПР 2021-2026гг_для МЭ_28.10.2021.xlsx]Лист1 (2)'!$F$17:$IU$2605,67,FALSE)/1000</f>
    </nc>
  </rcc>
  <rcc rId="24046" sId="1">
    <nc r="AJ586">
      <f>AI586=AH586</f>
    </nc>
  </rcc>
  <rcc rId="24047" sId="1">
    <nc r="AI587">
      <f>VLOOKUP($C587,'E:\Ли\Пятилетка_Минэнерго\2021 год\ИПР_ФП_2020-2024_3 вар._сентябрь 2021\ИПР в МЭ_по замеч\[ДГК_АРМ-программа_ИПР 2021-2026гг_для МЭ_28.10.2021.xlsx]Лист1 (2)'!$F$17:$IU$2605,67,FALSE)/1000</f>
    </nc>
  </rcc>
  <rcc rId="24048" sId="1">
    <nc r="AJ587">
      <f>AI587=AH587</f>
    </nc>
  </rcc>
  <rcc rId="24049" sId="1">
    <nc r="AI588">
      <f>VLOOKUP($C588,'E:\Ли\Пятилетка_Минэнерго\2021 год\ИПР_ФП_2020-2024_3 вар._сентябрь 2021\ИПР в МЭ_по замеч\[ДГК_АРМ-программа_ИПР 2021-2026гг_для МЭ_28.10.2021.xlsx]Лист1 (2)'!$F$17:$IU$2605,67,FALSE)/1000</f>
    </nc>
  </rcc>
  <rcc rId="24050" sId="1">
    <nc r="AJ588">
      <f>AI588=AH588</f>
    </nc>
  </rcc>
  <rcc rId="24051" sId="1">
    <nc r="AI589">
      <f>VLOOKUP($C589,'E:\Ли\Пятилетка_Минэнерго\2021 год\ИПР_ФП_2020-2024_3 вар._сентябрь 2021\ИПР в МЭ_по замеч\[ДГК_АРМ-программа_ИПР 2021-2026гг_для МЭ_28.10.2021.xlsx]Лист1 (2)'!$F$17:$IU$2605,67,FALSE)/1000</f>
    </nc>
  </rcc>
  <rcc rId="24052" sId="1">
    <nc r="AJ589">
      <f>AI589=AH589</f>
    </nc>
  </rcc>
  <rcc rId="24053" sId="1">
    <nc r="AI590">
      <f>VLOOKUP($C590,'E:\Ли\Пятилетка_Минэнерго\2021 год\ИПР_ФП_2020-2024_3 вар._сентябрь 2021\ИПР в МЭ_по замеч\[ДГК_АРМ-программа_ИПР 2021-2026гг_для МЭ_28.10.2021.xlsx]Лист1 (2)'!$F$17:$IU$2605,67,FALSE)/1000</f>
    </nc>
  </rcc>
  <rcc rId="24054" sId="1">
    <nc r="AJ590">
      <f>AI590=AH590</f>
    </nc>
  </rcc>
  <rcc rId="24055" sId="1">
    <nc r="AI591">
      <f>VLOOKUP($C591,'E:\Ли\Пятилетка_Минэнерго\2021 год\ИПР_ФП_2020-2024_3 вар._сентябрь 2021\ИПР в МЭ_по замеч\[ДГК_АРМ-программа_ИПР 2021-2026гг_для МЭ_28.10.2021.xlsx]Лист1 (2)'!$F$17:$IU$2605,67,FALSE)/1000</f>
    </nc>
  </rcc>
  <rcc rId="24056" sId="1">
    <nc r="AJ591">
      <f>AI591=AH591</f>
    </nc>
  </rcc>
  <rcc rId="24057" sId="1">
    <nc r="AI592">
      <f>VLOOKUP($C592,'E:\Ли\Пятилетка_Минэнерго\2021 год\ИПР_ФП_2020-2024_3 вар._сентябрь 2021\ИПР в МЭ_по замеч\[ДГК_АРМ-программа_ИПР 2021-2026гг_для МЭ_28.10.2021.xlsx]Лист1 (2)'!$F$17:$IU$2605,67,FALSE)/1000</f>
    </nc>
  </rcc>
  <rcc rId="24058" sId="1">
    <nc r="AJ592">
      <f>AI592=AH592</f>
    </nc>
  </rcc>
  <rcc rId="24059" sId="1">
    <nc r="AI593">
      <f>VLOOKUP($C593,'E:\Ли\Пятилетка_Минэнерго\2021 год\ИПР_ФП_2020-2024_3 вар._сентябрь 2021\ИПР в МЭ_по замеч\[ДГК_АРМ-программа_ИПР 2021-2026гг_для МЭ_28.10.2021.xlsx]Лист1 (2)'!$F$17:$IU$2605,67,FALSE)/1000</f>
    </nc>
  </rcc>
  <rcc rId="24060" sId="1">
    <nc r="AJ593">
      <f>AI593=AH593</f>
    </nc>
  </rcc>
  <rcc rId="24061" sId="1">
    <nc r="AI594">
      <f>VLOOKUP($C594,'E:\Ли\Пятилетка_Минэнерго\2021 год\ИПР_ФП_2020-2024_3 вар._сентябрь 2021\ИПР в МЭ_по замеч\[ДГК_АРМ-программа_ИПР 2021-2026гг_для МЭ_28.10.2021.xlsx]Лист1 (2)'!$F$17:$IU$2605,67,FALSE)/1000</f>
    </nc>
  </rcc>
  <rcc rId="24062" sId="1">
    <nc r="AJ594">
      <f>AI594=AH594</f>
    </nc>
  </rcc>
  <rcc rId="24063" sId="1">
    <nc r="AI595">
      <f>VLOOKUP($C595,'E:\Ли\Пятилетка_Минэнерго\2021 год\ИПР_ФП_2020-2024_3 вар._сентябрь 2021\ИПР в МЭ_по замеч\[ДГК_АРМ-программа_ИПР 2021-2026гг_для МЭ_28.10.2021.xlsx]Лист1 (2)'!$F$17:$IU$2605,67,FALSE)/1000</f>
    </nc>
  </rcc>
  <rcc rId="24064" sId="1">
    <nc r="AJ595">
      <f>AI595=AH595</f>
    </nc>
  </rcc>
  <rcc rId="24065" sId="1">
    <nc r="AI596">
      <f>VLOOKUP($C596,'E:\Ли\Пятилетка_Минэнерго\2021 год\ИПР_ФП_2020-2024_3 вар._сентябрь 2021\ИПР в МЭ_по замеч\[ДГК_АРМ-программа_ИПР 2021-2026гг_для МЭ_28.10.2021.xlsx]Лист1 (2)'!$F$17:$IU$2605,67,FALSE)/1000</f>
    </nc>
  </rcc>
  <rcc rId="24066" sId="1">
    <nc r="AJ596">
      <f>AI596=AH596</f>
    </nc>
  </rcc>
  <rcc rId="24067" sId="1">
    <nc r="AI597">
      <f>VLOOKUP($C597,'E:\Ли\Пятилетка_Минэнерго\2021 год\ИПР_ФП_2020-2024_3 вар._сентябрь 2021\ИПР в МЭ_по замеч\[ДГК_АРМ-программа_ИПР 2021-2026гг_для МЭ_28.10.2021.xlsx]Лист1 (2)'!$F$17:$IU$2605,67,FALSE)/1000</f>
    </nc>
  </rcc>
  <rcc rId="24068" sId="1">
    <nc r="AJ597">
      <f>AI597=AH597</f>
    </nc>
  </rcc>
  <rcc rId="24069" sId="1">
    <nc r="AI600">
      <f>VLOOKUP($C600,'E:\Ли\Пятилетка_Минэнерго\2021 год\ИПР_ФП_2020-2024_3 вар._сентябрь 2021\ИПР в МЭ_по замеч\[ДГК_АРМ-программа_ИПР 2021-2026гг_для МЭ_28.10.2021.xlsx]Лист1 (2)'!$F$17:$IU$2605,67,FALSE)/1000</f>
    </nc>
  </rcc>
  <rcc rId="24070" sId="1">
    <nc r="AJ600">
      <f>AI600=AH600</f>
    </nc>
  </rcc>
  <rcc rId="24071" sId="1">
    <nc r="AI601">
      <f>VLOOKUP($C601,'E:\Ли\Пятилетка_Минэнерго\2021 год\ИПР_ФП_2020-2024_3 вар._сентябрь 2021\ИПР в МЭ_по замеч\[ДГК_АРМ-программа_ИПР 2021-2026гг_для МЭ_28.10.2021.xlsx]Лист1 (2)'!$F$17:$IU$2605,67,FALSE)/1000</f>
    </nc>
  </rcc>
  <rcc rId="24072" sId="1">
    <nc r="AJ601">
      <f>AI601=AH601</f>
    </nc>
  </rcc>
  <rcc rId="24073" sId="1">
    <nc r="AI602">
      <f>VLOOKUP($C602,'E:\Ли\Пятилетка_Минэнерго\2021 год\ИПР_ФП_2020-2024_3 вар._сентябрь 2021\ИПР в МЭ_по замеч\[ДГК_АРМ-программа_ИПР 2021-2026гг_для МЭ_28.10.2021.xlsx]Лист1 (2)'!$F$17:$IU$2605,67,FALSE)/1000</f>
    </nc>
  </rcc>
  <rcc rId="24074" sId="1">
    <nc r="AJ602">
      <f>AI602=AH602</f>
    </nc>
  </rcc>
  <rcc rId="24075" sId="1">
    <nc r="AI603">
      <f>VLOOKUP($C603,'E:\Ли\Пятилетка_Минэнерго\2021 год\ИПР_ФП_2020-2024_3 вар._сентябрь 2021\ИПР в МЭ_по замеч\[ДГК_АРМ-программа_ИПР 2021-2026гг_для МЭ_28.10.2021.xlsx]Лист1 (2)'!$F$17:$IU$2605,67,FALSE)/1000</f>
    </nc>
  </rcc>
  <rcc rId="24076" sId="1">
    <nc r="AJ603">
      <f>AI603=AH603</f>
    </nc>
  </rcc>
  <rcc rId="24077" sId="1">
    <nc r="AI604">
      <f>VLOOKUP($C604,'E:\Ли\Пятилетка_Минэнерго\2021 год\ИПР_ФП_2020-2024_3 вар._сентябрь 2021\ИПР в МЭ_по замеч\[ДГК_АРМ-программа_ИПР 2021-2026гг_для МЭ_28.10.2021.xlsx]Лист1 (2)'!$F$17:$IU$2605,67,FALSE)/1000</f>
    </nc>
  </rcc>
  <rcc rId="24078" sId="1">
    <nc r="AJ604">
      <f>AI604=AH604</f>
    </nc>
  </rcc>
  <rcc rId="24079" sId="1">
    <nc r="AI605">
      <f>VLOOKUP($C605,'E:\Ли\Пятилетка_Минэнерго\2021 год\ИПР_ФП_2020-2024_3 вар._сентябрь 2021\ИПР в МЭ_по замеч\[ДГК_АРМ-программа_ИПР 2021-2026гг_для МЭ_28.10.2021.xlsx]Лист1 (2)'!$F$17:$IU$2605,67,FALSE)/1000</f>
    </nc>
  </rcc>
  <rcc rId="24080" sId="1">
    <nc r="AJ605">
      <f>AI605=AH605</f>
    </nc>
  </rcc>
  <rcc rId="24081" sId="1">
    <nc r="AI606">
      <f>VLOOKUP($C606,'E:\Ли\Пятилетка_Минэнерго\2021 год\ИПР_ФП_2020-2024_3 вар._сентябрь 2021\ИПР в МЭ_по замеч\[ДГК_АРМ-программа_ИПР 2021-2026гг_для МЭ_28.10.2021.xlsx]Лист1 (2)'!$F$17:$IU$2605,67,FALSE)/1000</f>
    </nc>
  </rcc>
  <rcc rId="24082" sId="1">
    <nc r="AJ606">
      <f>AI606=AH606</f>
    </nc>
  </rcc>
  <rcc rId="24083" sId="1">
    <nc r="AI610">
      <f>VLOOKUP($C610,'E:\Ли\Пятилетка_Минэнерго\2021 год\ИПР_ФП_2020-2024_3 вар._сентябрь 2021\ИПР в МЭ_по замеч\[ДГК_АРМ-программа_ИПР 2021-2026гг_для МЭ_28.10.2021.xlsx]Лист1 (2)'!$F$17:$IU$2605,67,FALSE)/1000</f>
    </nc>
  </rcc>
  <rcc rId="24084" sId="1">
    <nc r="AJ610">
      <f>AI610=AH610</f>
    </nc>
  </rcc>
  <rcc rId="24085" sId="1">
    <nc r="AI611">
      <f>VLOOKUP($C611,'E:\Ли\Пятилетка_Минэнерго\2021 год\ИПР_ФП_2020-2024_3 вар._сентябрь 2021\ИПР в МЭ_по замеч\[ДГК_АРМ-программа_ИПР 2021-2026гг_для МЭ_28.10.2021.xlsx]Лист1 (2)'!$F$17:$IU$2605,67,FALSE)/1000</f>
    </nc>
  </rcc>
  <rcc rId="24086" sId="1">
    <nc r="AJ611">
      <f>AI611=AH611</f>
    </nc>
  </rcc>
  <rcc rId="24087" sId="1">
    <nc r="AI612">
      <f>VLOOKUP($C612,'E:\Ли\Пятилетка_Минэнерго\2021 год\ИПР_ФП_2020-2024_3 вар._сентябрь 2021\ИПР в МЭ_по замеч\[ДГК_АРМ-программа_ИПР 2021-2026гг_для МЭ_28.10.2021.xlsx]Лист1 (2)'!$F$17:$IU$2605,67,FALSE)/1000</f>
    </nc>
  </rcc>
  <rcc rId="24088" sId="1">
    <nc r="AJ612">
      <f>AI612=AH612</f>
    </nc>
  </rcc>
  <rcc rId="24089" sId="1">
    <nc r="AI613">
      <f>VLOOKUP($C613,'E:\Ли\Пятилетка_Минэнерго\2021 год\ИПР_ФП_2020-2024_3 вар._сентябрь 2021\ИПР в МЭ_по замеч\[ДГК_АРМ-программа_ИПР 2021-2026гг_для МЭ_28.10.2021.xlsx]Лист1 (2)'!$F$17:$IU$2605,67,FALSE)/1000</f>
    </nc>
  </rcc>
  <rcc rId="24090" sId="1">
    <nc r="AJ613">
      <f>AI613=AH613</f>
    </nc>
  </rcc>
  <rcc rId="24091" sId="1">
    <nc r="AI614">
      <f>VLOOKUP($C614,'E:\Ли\Пятилетка_Минэнерго\2021 год\ИПР_ФП_2020-2024_3 вар._сентябрь 2021\ИПР в МЭ_по замеч\[ДГК_АРМ-программа_ИПР 2021-2026гг_для МЭ_28.10.2021.xlsx]Лист1 (2)'!$F$17:$IU$2605,67,FALSE)/1000</f>
    </nc>
  </rcc>
  <rcc rId="24092" sId="1">
    <nc r="AJ614">
      <f>AI614=AH614</f>
    </nc>
  </rcc>
  <rcc rId="24093" sId="1">
    <nc r="AI615">
      <f>VLOOKUP($C615,'E:\Ли\Пятилетка_Минэнерго\2021 год\ИПР_ФП_2020-2024_3 вар._сентябрь 2021\ИПР в МЭ_по замеч\[ДГК_АРМ-программа_ИПР 2021-2026гг_для МЭ_28.10.2021.xlsx]Лист1 (2)'!$F$17:$IU$2605,67,FALSE)/1000</f>
    </nc>
  </rcc>
  <rcc rId="24094" sId="1">
    <nc r="AJ615">
      <f>AI615=AH615</f>
    </nc>
  </rcc>
  <rcc rId="24095" sId="1">
    <nc r="AI616">
      <f>VLOOKUP($C616,'E:\Ли\Пятилетка_Минэнерго\2021 год\ИПР_ФП_2020-2024_3 вар._сентябрь 2021\ИПР в МЭ_по замеч\[ДГК_АРМ-программа_ИПР 2021-2026гг_для МЭ_28.10.2021.xlsx]Лист1 (2)'!$F$17:$IU$2605,67,FALSE)/1000</f>
    </nc>
  </rcc>
  <rcc rId="24096" sId="1">
    <nc r="AJ616">
      <f>AI616=AH616</f>
    </nc>
  </rcc>
  <rcc rId="24097" sId="1">
    <nc r="AI617">
      <f>VLOOKUP($C617,'E:\Ли\Пятилетка_Минэнерго\2021 год\ИПР_ФП_2020-2024_3 вар._сентябрь 2021\ИПР в МЭ_по замеч\[ДГК_АРМ-программа_ИПР 2021-2026гг_для МЭ_28.10.2021.xlsx]Лист1 (2)'!$F$17:$IU$2605,67,FALSE)/1000</f>
    </nc>
  </rcc>
  <rcc rId="24098" sId="1">
    <nc r="AJ617">
      <f>AI617=AH617</f>
    </nc>
  </rcc>
  <rcc rId="24099" sId="1">
    <nc r="AI618">
      <f>VLOOKUP($C618,'E:\Ли\Пятилетка_Минэнерго\2021 год\ИПР_ФП_2020-2024_3 вар._сентябрь 2021\ИПР в МЭ_по замеч\[ДГК_АРМ-программа_ИПР 2021-2026гг_для МЭ_28.10.2021.xlsx]Лист1 (2)'!$F$17:$IU$2605,67,FALSE)/1000</f>
    </nc>
  </rcc>
  <rcc rId="24100" sId="1">
    <nc r="AJ618">
      <f>AI618=AH618</f>
    </nc>
  </rcc>
  <rcc rId="24101" sId="1">
    <nc r="AI619">
      <f>VLOOKUP($C619,'E:\Ли\Пятилетка_Минэнерго\2021 год\ИПР_ФП_2020-2024_3 вар._сентябрь 2021\ИПР в МЭ_по замеч\[ДГК_АРМ-программа_ИПР 2021-2026гг_для МЭ_28.10.2021.xlsx]Лист1 (2)'!$F$17:$IU$2605,67,FALSE)/1000</f>
    </nc>
  </rcc>
  <rcc rId="24102" sId="1">
    <nc r="AJ619">
      <f>AI619=AH619</f>
    </nc>
  </rcc>
  <rcc rId="24103" sId="1">
    <nc r="AI620">
      <f>VLOOKUP($C620,'E:\Ли\Пятилетка_Минэнерго\2021 год\ИПР_ФП_2020-2024_3 вар._сентябрь 2021\ИПР в МЭ_по замеч\[ДГК_АРМ-программа_ИПР 2021-2026гг_для МЭ_28.10.2021.xlsx]Лист1 (2)'!$F$17:$IU$2605,67,FALSE)/1000</f>
    </nc>
  </rcc>
  <rcc rId="24104" sId="1">
    <nc r="AJ620">
      <f>AI620=AH620</f>
    </nc>
  </rcc>
  <rcc rId="24105" sId="1">
    <nc r="AI621">
      <f>VLOOKUP($C621,'E:\Ли\Пятилетка_Минэнерго\2021 год\ИПР_ФП_2020-2024_3 вар._сентябрь 2021\ИПР в МЭ_по замеч\[ДГК_АРМ-программа_ИПР 2021-2026гг_для МЭ_28.10.2021.xlsx]Лист1 (2)'!$F$17:$IU$2605,67,FALSE)/1000</f>
    </nc>
  </rcc>
  <rcc rId="24106" sId="1">
    <nc r="AJ621">
      <f>AI621=AH621</f>
    </nc>
  </rcc>
  <rcc rId="24107" sId="1">
    <nc r="AI622">
      <f>VLOOKUP($C622,'E:\Ли\Пятилетка_Минэнерго\2021 год\ИПР_ФП_2020-2024_3 вар._сентябрь 2021\ИПР в МЭ_по замеч\[ДГК_АРМ-программа_ИПР 2021-2026гг_для МЭ_28.10.2021.xlsx]Лист1 (2)'!$F$17:$IU$2605,67,FALSE)/1000</f>
    </nc>
  </rcc>
  <rcc rId="24108" sId="1">
    <nc r="AJ622">
      <f>AI622=AH622</f>
    </nc>
  </rcc>
  <rcc rId="24109" sId="1">
    <nc r="AI623">
      <f>VLOOKUP($C623,'E:\Ли\Пятилетка_Минэнерго\2021 год\ИПР_ФП_2020-2024_3 вар._сентябрь 2021\ИПР в МЭ_по замеч\[ДГК_АРМ-программа_ИПР 2021-2026гг_для МЭ_28.10.2021.xlsx]Лист1 (2)'!$F$17:$IU$2605,67,FALSE)/1000</f>
    </nc>
  </rcc>
  <rcc rId="24110" sId="1">
    <nc r="AJ623">
      <f>AI623=AH623</f>
    </nc>
  </rcc>
  <rcc rId="24111" sId="1">
    <nc r="AI624">
      <f>VLOOKUP($C624,'E:\Ли\Пятилетка_Минэнерго\2021 год\ИПР_ФП_2020-2024_3 вар._сентябрь 2021\ИПР в МЭ_по замеч\[ДГК_АРМ-программа_ИПР 2021-2026гг_для МЭ_28.10.2021.xlsx]Лист1 (2)'!$F$17:$IU$2605,67,FALSE)/1000</f>
    </nc>
  </rcc>
  <rcc rId="24112" sId="1">
    <nc r="AJ624">
      <f>AI624=AH624</f>
    </nc>
  </rcc>
  <rcc rId="24113" sId="1">
    <nc r="AI625">
      <f>VLOOKUP($C625,'E:\Ли\Пятилетка_Минэнерго\2021 год\ИПР_ФП_2020-2024_3 вар._сентябрь 2021\ИПР в МЭ_по замеч\[ДГК_АРМ-программа_ИПР 2021-2026гг_для МЭ_28.10.2021.xlsx]Лист1 (2)'!$F$17:$IU$2605,67,FALSE)/1000</f>
    </nc>
  </rcc>
  <rcc rId="24114" sId="1">
    <nc r="AJ625">
      <f>AI625=AH625</f>
    </nc>
  </rcc>
  <rcc rId="24115" sId="1">
    <nc r="AI626">
      <f>VLOOKUP($C626,'E:\Ли\Пятилетка_Минэнерго\2021 год\ИПР_ФП_2020-2024_3 вар._сентябрь 2021\ИПР в МЭ_по замеч\[ДГК_АРМ-программа_ИПР 2021-2026гг_для МЭ_28.10.2021.xlsx]Лист1 (2)'!$F$17:$IU$2605,67,FALSE)/1000</f>
    </nc>
  </rcc>
  <rcc rId="24116" sId="1">
    <nc r="AJ626">
      <f>AI626=AH626</f>
    </nc>
  </rcc>
  <rcc rId="24117" sId="1">
    <nc r="AI627">
      <f>VLOOKUP($C627,'E:\Ли\Пятилетка_Минэнерго\2021 год\ИПР_ФП_2020-2024_3 вар._сентябрь 2021\ИПР в МЭ_по замеч\[ДГК_АРМ-программа_ИПР 2021-2026гг_для МЭ_28.10.2021.xlsx]Лист1 (2)'!$F$17:$IU$2605,67,FALSE)/1000</f>
    </nc>
  </rcc>
  <rcc rId="24118" sId="1">
    <nc r="AJ627">
      <f>AI627=AH627</f>
    </nc>
  </rcc>
  <rcc rId="24119" sId="1">
    <nc r="AI628">
      <f>VLOOKUP($C628,'E:\Ли\Пятилетка_Минэнерго\2021 год\ИПР_ФП_2020-2024_3 вар._сентябрь 2021\ИПР в МЭ_по замеч\[ДГК_АРМ-программа_ИПР 2021-2026гг_для МЭ_28.10.2021.xlsx]Лист1 (2)'!$F$17:$IU$2605,67,FALSE)/1000</f>
    </nc>
  </rcc>
  <rcc rId="24120" sId="1">
    <nc r="AJ628">
      <f>AI628=AH628</f>
    </nc>
  </rcc>
  <rcc rId="24121" sId="1">
    <nc r="AI629">
      <f>VLOOKUP($C629,'E:\Ли\Пятилетка_Минэнерго\2021 год\ИПР_ФП_2020-2024_3 вар._сентябрь 2021\ИПР в МЭ_по замеч\[ДГК_АРМ-программа_ИПР 2021-2026гг_для МЭ_28.10.2021.xlsx]Лист1 (2)'!$F$17:$IU$2605,67,FALSE)/1000</f>
    </nc>
  </rcc>
  <rcc rId="24122" sId="1">
    <nc r="AJ629">
      <f>AI629=AH629</f>
    </nc>
  </rcc>
  <rcc rId="24123" sId="1">
    <nc r="AI630">
      <f>VLOOKUP($C630,'E:\Ли\Пятилетка_Минэнерго\2021 год\ИПР_ФП_2020-2024_3 вар._сентябрь 2021\ИПР в МЭ_по замеч\[ДГК_АРМ-программа_ИПР 2021-2026гг_для МЭ_28.10.2021.xlsx]Лист1 (2)'!$F$17:$IU$2605,67,FALSE)/1000</f>
    </nc>
  </rcc>
  <rcc rId="24124" sId="1">
    <nc r="AJ630">
      <f>AI630=AH630</f>
    </nc>
  </rcc>
  <rcc rId="24125" sId="1">
    <nc r="AI631">
      <f>VLOOKUP($C631,'E:\Ли\Пятилетка_Минэнерго\2021 год\ИПР_ФП_2020-2024_3 вар._сентябрь 2021\ИПР в МЭ_по замеч\[ДГК_АРМ-программа_ИПР 2021-2026гг_для МЭ_28.10.2021.xlsx]Лист1 (2)'!$F$17:$IU$2605,67,FALSE)/1000</f>
    </nc>
  </rcc>
  <rcc rId="24126" sId="1">
    <nc r="AJ631">
      <f>AI631=AH631</f>
    </nc>
  </rcc>
  <rcc rId="24127" sId="1">
    <nc r="AI632">
      <f>VLOOKUP($C632,'E:\Ли\Пятилетка_Минэнерго\2021 год\ИПР_ФП_2020-2024_3 вар._сентябрь 2021\ИПР в МЭ_по замеч\[ДГК_АРМ-программа_ИПР 2021-2026гг_для МЭ_28.10.2021.xlsx]Лист1 (2)'!$F$17:$IU$2605,67,FALSE)/1000</f>
    </nc>
  </rcc>
  <rcc rId="24128" sId="1">
    <nc r="AJ632">
      <f>AI632=AH632</f>
    </nc>
  </rcc>
  <rcc rId="24129" sId="1">
    <nc r="AI633">
      <f>VLOOKUP($C633,'E:\Ли\Пятилетка_Минэнерго\2021 год\ИПР_ФП_2020-2024_3 вар._сентябрь 2021\ИПР в МЭ_по замеч\[ДГК_АРМ-программа_ИПР 2021-2026гг_для МЭ_28.10.2021.xlsx]Лист1 (2)'!$F$17:$IU$2605,67,FALSE)/1000</f>
    </nc>
  </rcc>
  <rcc rId="24130" sId="1">
    <nc r="AJ633">
      <f>AI633=AH633</f>
    </nc>
  </rcc>
  <rcc rId="24131" sId="1">
    <nc r="AI634">
      <f>VLOOKUP($C634,'E:\Ли\Пятилетка_Минэнерго\2021 год\ИПР_ФП_2020-2024_3 вар._сентябрь 2021\ИПР в МЭ_по замеч\[ДГК_АРМ-программа_ИПР 2021-2026гг_для МЭ_28.10.2021.xlsx]Лист1 (2)'!$F$17:$IU$2605,67,FALSE)/1000</f>
    </nc>
  </rcc>
  <rcc rId="24132" sId="1">
    <nc r="AJ634">
      <f>AI634=AH634</f>
    </nc>
  </rcc>
  <rcc rId="24133" sId="1">
    <nc r="AI635">
      <f>VLOOKUP($C635,'E:\Ли\Пятилетка_Минэнерго\2021 год\ИПР_ФП_2020-2024_3 вар._сентябрь 2021\ИПР в МЭ_по замеч\[ДГК_АРМ-программа_ИПР 2021-2026гг_для МЭ_28.10.2021.xlsx]Лист1 (2)'!$F$17:$IU$2605,67,FALSE)/1000</f>
    </nc>
  </rcc>
  <rcc rId="24134" sId="1">
    <nc r="AJ635">
      <f>AI635=AH635</f>
    </nc>
  </rcc>
  <rcc rId="24135" sId="1">
    <nc r="AI636">
      <f>VLOOKUP($C636,'E:\Ли\Пятилетка_Минэнерго\2021 год\ИПР_ФП_2020-2024_3 вар._сентябрь 2021\ИПР в МЭ_по замеч\[ДГК_АРМ-программа_ИПР 2021-2026гг_для МЭ_28.10.2021.xlsx]Лист1 (2)'!$F$17:$IU$2605,67,FALSE)/1000</f>
    </nc>
  </rcc>
  <rcc rId="24136" sId="1">
    <nc r="AJ636">
      <f>AI636=AH636</f>
    </nc>
  </rcc>
  <rcc rId="24137" sId="1">
    <nc r="AI637">
      <f>VLOOKUP($C637,'E:\Ли\Пятилетка_Минэнерго\2021 год\ИПР_ФП_2020-2024_3 вар._сентябрь 2021\ИПР в МЭ_по замеч\[ДГК_АРМ-программа_ИПР 2021-2026гг_для МЭ_28.10.2021.xlsx]Лист1 (2)'!$F$17:$IU$2605,67,FALSE)/1000</f>
    </nc>
  </rcc>
  <rcc rId="24138" sId="1">
    <nc r="AJ637">
      <f>AI637=AH637</f>
    </nc>
  </rcc>
  <rcc rId="24139" sId="1">
    <nc r="AI638">
      <f>VLOOKUP($C638,'E:\Ли\Пятилетка_Минэнерго\2021 год\ИПР_ФП_2020-2024_3 вар._сентябрь 2021\ИПР в МЭ_по замеч\[ДГК_АРМ-программа_ИПР 2021-2026гг_для МЭ_28.10.2021.xlsx]Лист1 (2)'!$F$17:$IU$2605,67,FALSE)/1000</f>
    </nc>
  </rcc>
  <rcc rId="24140" sId="1">
    <nc r="AJ638">
      <f>AI638=AH638</f>
    </nc>
  </rcc>
  <rcc rId="24141" sId="1">
    <nc r="AI639">
      <f>VLOOKUP($C639,'E:\Ли\Пятилетка_Минэнерго\2021 год\ИПР_ФП_2020-2024_3 вар._сентябрь 2021\ИПР в МЭ_по замеч\[ДГК_АРМ-программа_ИПР 2021-2026гг_для МЭ_28.10.2021.xlsx]Лист1 (2)'!$F$17:$IU$2605,67,FALSE)/1000</f>
    </nc>
  </rcc>
  <rcc rId="24142" sId="1">
    <nc r="AJ639">
      <f>AI639=AH639</f>
    </nc>
  </rcc>
  <rcc rId="24143" sId="1">
    <nc r="AI652">
      <f>VLOOKUP($C652,'E:\Ли\Пятилетка_Минэнерго\2021 год\ИПР_ФП_2020-2024_3 вар._сентябрь 2021\ИПР в МЭ_по замеч\[ДГК_АРМ-программа_ИПР 2021-2026гг_для МЭ_28.10.2021.xlsx]Лист1 (2)'!$F$17:$IU$2605,67,FALSE)/1000</f>
    </nc>
  </rcc>
  <rcc rId="24144" sId="1">
    <nc r="AJ652">
      <f>AI652=AH652</f>
    </nc>
  </rcc>
  <rcc rId="24145" sId="1">
    <nc r="AI655">
      <f>VLOOKUP($C655,'E:\Ли\Пятилетка_Минэнерго\2021 год\ИПР_ФП_2020-2024_3 вар._сентябрь 2021\ИПР в МЭ_по замеч\[ДГК_АРМ-программа_ИПР 2021-2026гг_для МЭ_28.10.2021.xlsx]Лист1 (2)'!$F$17:$IU$2605,67,FALSE)/1000</f>
    </nc>
  </rcc>
  <rcc rId="24146" sId="1">
    <nc r="AJ655">
      <f>AI655=AH655</f>
    </nc>
  </rcc>
  <rcc rId="24147" sId="1">
    <nc r="AI656">
      <f>VLOOKUP($C656,'E:\Ли\Пятилетка_Минэнерго\2021 год\ИПР_ФП_2020-2024_3 вар._сентябрь 2021\ИПР в МЭ_по замеч\[ДГК_АРМ-программа_ИПР 2021-2026гг_для МЭ_28.10.2021.xlsx]Лист1 (2)'!$F$17:$IU$2605,67,FALSE)/1000</f>
    </nc>
  </rcc>
  <rcc rId="24148" sId="1">
    <nc r="AJ656">
      <f>AI656=AH656</f>
    </nc>
  </rcc>
  <rcc rId="24149" sId="1">
    <nc r="AI657">
      <f>VLOOKUP($C657,'E:\Ли\Пятилетка_Минэнерго\2021 год\ИПР_ФП_2020-2024_3 вар._сентябрь 2021\ИПР в МЭ_по замеч\[ДГК_АРМ-программа_ИПР 2021-2026гг_для МЭ_28.10.2021.xlsx]Лист1 (2)'!$F$17:$IU$2605,67,FALSE)/1000</f>
    </nc>
  </rcc>
  <rcc rId="24150" sId="1">
    <nc r="AJ657">
      <f>AI657=AH657</f>
    </nc>
  </rcc>
  <rcc rId="24151" sId="1">
    <nc r="AI658">
      <f>VLOOKUP($C658,'E:\Ли\Пятилетка_Минэнерго\2021 год\ИПР_ФП_2020-2024_3 вар._сентябрь 2021\ИПР в МЭ_по замеч\[ДГК_АРМ-программа_ИПР 2021-2026гг_для МЭ_28.10.2021.xlsx]Лист1 (2)'!$F$17:$IU$2605,67,FALSE)/1000</f>
    </nc>
  </rcc>
  <rcc rId="24152" sId="1">
    <nc r="AJ658">
      <f>AI658=AH658</f>
    </nc>
  </rcc>
  <rcc rId="24153" sId="1">
    <nc r="AI659">
      <f>VLOOKUP($C659,'E:\Ли\Пятилетка_Минэнерго\2021 год\ИПР_ФП_2020-2024_3 вар._сентябрь 2021\ИПР в МЭ_по замеч\[ДГК_АРМ-программа_ИПР 2021-2026гг_для МЭ_28.10.2021.xlsx]Лист1 (2)'!$F$17:$IU$2605,67,FALSE)/1000</f>
    </nc>
  </rcc>
  <rcc rId="24154" sId="1">
    <nc r="AJ659">
      <f>AI659=AH659</f>
    </nc>
  </rcc>
  <rcc rId="24155" sId="1">
    <nc r="AI660">
      <f>VLOOKUP($C660,'E:\Ли\Пятилетка_Минэнерго\2021 год\ИПР_ФП_2020-2024_3 вар._сентябрь 2021\ИПР в МЭ_по замеч\[ДГК_АРМ-программа_ИПР 2021-2026гг_для МЭ_28.10.2021.xlsx]Лист1 (2)'!$F$17:$IU$2605,67,FALSE)/1000</f>
    </nc>
  </rcc>
  <rcc rId="24156" sId="1">
    <nc r="AJ660">
      <f>AI660=AH660</f>
    </nc>
  </rcc>
  <rcc rId="24157" sId="1">
    <nc r="AI661">
      <f>VLOOKUP($C661,'E:\Ли\Пятилетка_Минэнерго\2021 год\ИПР_ФП_2020-2024_3 вар._сентябрь 2021\ИПР в МЭ_по замеч\[ДГК_АРМ-программа_ИПР 2021-2026гг_для МЭ_28.10.2021.xlsx]Лист1 (2)'!$F$17:$IU$2605,67,FALSE)/1000</f>
    </nc>
  </rcc>
  <rcc rId="24158" sId="1">
    <nc r="AJ661">
      <f>AI661=AH661</f>
    </nc>
  </rcc>
  <rcc rId="24159" sId="1">
    <nc r="AI662">
      <f>VLOOKUP($C662,'E:\Ли\Пятилетка_Минэнерго\2021 год\ИПР_ФП_2020-2024_3 вар._сентябрь 2021\ИПР в МЭ_по замеч\[ДГК_АРМ-программа_ИПР 2021-2026гг_для МЭ_28.10.2021.xlsx]Лист1 (2)'!$F$17:$IU$2605,67,FALSE)/1000</f>
    </nc>
  </rcc>
  <rcc rId="24160" sId="1">
    <nc r="AJ662">
      <f>AI662=AH662</f>
    </nc>
  </rcc>
  <rcc rId="24161" sId="1">
    <nc r="AI663">
      <f>VLOOKUP($C663,'E:\Ли\Пятилетка_Минэнерго\2021 год\ИПР_ФП_2020-2024_3 вар._сентябрь 2021\ИПР в МЭ_по замеч\[ДГК_АРМ-программа_ИПР 2021-2026гг_для МЭ_28.10.2021.xlsx]Лист1 (2)'!$F$17:$IU$2605,67,FALSE)/1000</f>
    </nc>
  </rcc>
  <rcc rId="24162" sId="1">
    <nc r="AJ663">
      <f>AI663=AH663</f>
    </nc>
  </rcc>
  <rcc rId="24163" sId="1">
    <nc r="AI664">
      <f>VLOOKUP($C664,'E:\Ли\Пятилетка_Минэнерго\2021 год\ИПР_ФП_2020-2024_3 вар._сентябрь 2021\ИПР в МЭ_по замеч\[ДГК_АРМ-программа_ИПР 2021-2026гг_для МЭ_28.10.2021.xlsx]Лист1 (2)'!$F$17:$IU$2605,67,FALSE)/1000</f>
    </nc>
  </rcc>
  <rcc rId="24164" sId="1">
    <nc r="AJ664">
      <f>AI664=AH664</f>
    </nc>
  </rcc>
  <rcc rId="24165" sId="1">
    <nc r="AI665">
      <f>VLOOKUP($C665,'E:\Ли\Пятилетка_Минэнерго\2021 год\ИПР_ФП_2020-2024_3 вар._сентябрь 2021\ИПР в МЭ_по замеч\[ДГК_АРМ-программа_ИПР 2021-2026гг_для МЭ_28.10.2021.xlsx]Лист1 (2)'!$F$17:$IU$2605,67,FALSE)/1000</f>
    </nc>
  </rcc>
  <rcc rId="24166" sId="1">
    <nc r="AJ665">
      <f>AI665=AH665</f>
    </nc>
  </rcc>
  <rcc rId="24167" sId="1">
    <nc r="AI666">
      <f>VLOOKUP($C666,'E:\Ли\Пятилетка_Минэнерго\2021 год\ИПР_ФП_2020-2024_3 вар._сентябрь 2021\ИПР в МЭ_по замеч\[ДГК_АРМ-программа_ИПР 2021-2026гг_для МЭ_28.10.2021.xlsx]Лист1 (2)'!$F$17:$IU$2605,67,FALSE)/1000</f>
    </nc>
  </rcc>
  <rcc rId="24168" sId="1">
    <nc r="AJ666">
      <f>AI666=AH666</f>
    </nc>
  </rcc>
  <rcc rId="24169" sId="1">
    <nc r="AI667">
      <f>VLOOKUP($C667,'E:\Ли\Пятилетка_Минэнерго\2021 год\ИПР_ФП_2020-2024_3 вар._сентябрь 2021\ИПР в МЭ_по замеч\[ДГК_АРМ-программа_ИПР 2021-2026гг_для МЭ_28.10.2021.xlsx]Лист1 (2)'!$F$17:$IU$2605,67,FALSE)/1000</f>
    </nc>
  </rcc>
  <rcc rId="24170" sId="1">
    <nc r="AJ667">
      <f>AI667=AH667</f>
    </nc>
  </rcc>
  <rcc rId="24171" sId="1">
    <nc r="AI668">
      <f>VLOOKUP($C668,'E:\Ли\Пятилетка_Минэнерго\2021 год\ИПР_ФП_2020-2024_3 вар._сентябрь 2021\ИПР в МЭ_по замеч\[ДГК_АРМ-программа_ИПР 2021-2026гг_для МЭ_28.10.2021.xlsx]Лист1 (2)'!$F$17:$IU$2605,67,FALSE)/1000</f>
    </nc>
  </rcc>
  <rcc rId="24172" sId="1">
    <nc r="AJ668">
      <f>AI668=AH668</f>
    </nc>
  </rcc>
  <rcc rId="24173" sId="1">
    <nc r="AI669">
      <f>VLOOKUP($C669,'E:\Ли\Пятилетка_Минэнерго\2021 год\ИПР_ФП_2020-2024_3 вар._сентябрь 2021\ИПР в МЭ_по замеч\[ДГК_АРМ-программа_ИПР 2021-2026гг_для МЭ_28.10.2021.xlsx]Лист1 (2)'!$F$17:$IU$2605,67,FALSE)/1000</f>
    </nc>
  </rcc>
  <rcc rId="24174" sId="1">
    <nc r="AJ669">
      <f>AI669=AH669</f>
    </nc>
  </rcc>
  <rcc rId="24175" sId="1">
    <nc r="AI670">
      <f>VLOOKUP($C670,'E:\Ли\Пятилетка_Минэнерго\2021 год\ИПР_ФП_2020-2024_3 вар._сентябрь 2021\ИПР в МЭ_по замеч\[ДГК_АРМ-программа_ИПР 2021-2026гг_для МЭ_28.10.2021.xlsx]Лист1 (2)'!$F$17:$IU$2605,67,FALSE)/1000</f>
    </nc>
  </rcc>
  <rcc rId="24176" sId="1">
    <nc r="AJ670">
      <f>AI670=AH670</f>
    </nc>
  </rcc>
  <rcc rId="24177" sId="1">
    <nc r="AI671">
      <f>VLOOKUP($C671,'E:\Ли\Пятилетка_Минэнерго\2021 год\ИПР_ФП_2020-2024_3 вар._сентябрь 2021\ИПР в МЭ_по замеч\[ДГК_АРМ-программа_ИПР 2021-2026гг_для МЭ_28.10.2021.xlsx]Лист1 (2)'!$F$17:$IU$2605,67,FALSE)/1000</f>
    </nc>
  </rcc>
  <rcc rId="24178" sId="1">
    <nc r="AJ671">
      <f>AI671=AH671</f>
    </nc>
  </rcc>
  <rcc rId="24179" sId="1">
    <nc r="AI672">
      <f>VLOOKUP($C672,'E:\Ли\Пятилетка_Минэнерго\2021 год\ИПР_ФП_2020-2024_3 вар._сентябрь 2021\ИПР в МЭ_по замеч\[ДГК_АРМ-программа_ИПР 2021-2026гг_для МЭ_28.10.2021.xlsx]Лист1 (2)'!$F$17:$IU$2605,67,FALSE)/1000</f>
    </nc>
  </rcc>
  <rcc rId="24180" sId="1">
    <nc r="AJ672">
      <f>AI672=AH672</f>
    </nc>
  </rcc>
  <rcc rId="24181" sId="1">
    <nc r="AI673">
      <f>VLOOKUP($C673,'E:\Ли\Пятилетка_Минэнерго\2021 год\ИПР_ФП_2020-2024_3 вар._сентябрь 2021\ИПР в МЭ_по замеч\[ДГК_АРМ-программа_ИПР 2021-2026гг_для МЭ_28.10.2021.xlsx]Лист1 (2)'!$F$17:$IU$2605,67,FALSE)/1000</f>
    </nc>
  </rcc>
  <rcc rId="24182" sId="1">
    <nc r="AJ673">
      <f>AI673=AH673</f>
    </nc>
  </rcc>
  <rcc rId="24183" sId="1">
    <nc r="AI674">
      <f>VLOOKUP($C674,'E:\Ли\Пятилетка_Минэнерго\2021 год\ИПР_ФП_2020-2024_3 вар._сентябрь 2021\ИПР в МЭ_по замеч\[ДГК_АРМ-программа_ИПР 2021-2026гг_для МЭ_28.10.2021.xlsx]Лист1 (2)'!$F$17:$IU$2605,67,FALSE)/1000</f>
    </nc>
  </rcc>
  <rcc rId="24184" sId="1">
    <nc r="AJ674">
      <f>AI674=AH674</f>
    </nc>
  </rcc>
  <rcc rId="24185" sId="1">
    <nc r="AI675">
      <f>VLOOKUP($C675,'E:\Ли\Пятилетка_Минэнерго\2021 год\ИПР_ФП_2020-2024_3 вар._сентябрь 2021\ИПР в МЭ_по замеч\[ДГК_АРМ-программа_ИПР 2021-2026гг_для МЭ_28.10.2021.xlsx]Лист1 (2)'!$F$17:$IU$2605,67,FALSE)/1000</f>
    </nc>
  </rcc>
  <rcc rId="24186" sId="1">
    <nc r="AJ675">
      <f>AI675=AH675</f>
    </nc>
  </rcc>
  <rcc rId="24187" sId="1">
    <nc r="AI676">
      <f>VLOOKUP($C676,'E:\Ли\Пятилетка_Минэнерго\2021 год\ИПР_ФП_2020-2024_3 вар._сентябрь 2021\ИПР в МЭ_по замеч\[ДГК_АРМ-программа_ИПР 2021-2026гг_для МЭ_28.10.2021.xlsx]Лист1 (2)'!$F$17:$IU$2605,67,FALSE)/1000</f>
    </nc>
  </rcc>
  <rcc rId="24188" sId="1">
    <nc r="AJ676">
      <f>AI676=AH676</f>
    </nc>
  </rcc>
  <rcc rId="24189" sId="1">
    <nc r="AI677">
      <f>VLOOKUP($C677,'E:\Ли\Пятилетка_Минэнерго\2021 год\ИПР_ФП_2020-2024_3 вар._сентябрь 2021\ИПР в МЭ_по замеч\[ДГК_АРМ-программа_ИПР 2021-2026гг_для МЭ_28.10.2021.xlsx]Лист1 (2)'!$F$17:$IU$2605,67,FALSE)/1000</f>
    </nc>
  </rcc>
  <rcc rId="24190" sId="1">
    <nc r="AJ677">
      <f>AI677=AH677</f>
    </nc>
  </rcc>
  <rcc rId="24191" sId="1">
    <nc r="AI678">
      <f>VLOOKUP($C678,'E:\Ли\Пятилетка_Минэнерго\2021 год\ИПР_ФП_2020-2024_3 вар._сентябрь 2021\ИПР в МЭ_по замеч\[ДГК_АРМ-программа_ИПР 2021-2026гг_для МЭ_28.10.2021.xlsx]Лист1 (2)'!$F$17:$IU$2605,67,FALSE)/1000</f>
    </nc>
  </rcc>
  <rcc rId="24192" sId="1">
    <nc r="AJ678">
      <f>AI678=AH678</f>
    </nc>
  </rcc>
  <rcc rId="24193" sId="1">
    <nc r="AI679">
      <f>VLOOKUP($C679,'E:\Ли\Пятилетка_Минэнерго\2021 год\ИПР_ФП_2020-2024_3 вар._сентябрь 2021\ИПР в МЭ_по замеч\[ДГК_АРМ-программа_ИПР 2021-2026гг_для МЭ_28.10.2021.xlsx]Лист1 (2)'!$F$17:$IU$2605,67,FALSE)/1000</f>
    </nc>
  </rcc>
  <rcc rId="24194" sId="1">
    <nc r="AJ679">
      <f>AI679=AH679</f>
    </nc>
  </rcc>
  <rcc rId="24195" sId="1">
    <nc r="AI680">
      <f>VLOOKUP($C680,'E:\Ли\Пятилетка_Минэнерго\2021 год\ИПР_ФП_2020-2024_3 вар._сентябрь 2021\ИПР в МЭ_по замеч\[ДГК_АРМ-программа_ИПР 2021-2026гг_для МЭ_28.10.2021.xlsx]Лист1 (2)'!$F$17:$IU$2605,67,FALSE)/1000</f>
    </nc>
  </rcc>
  <rcc rId="24196" sId="1">
    <nc r="AJ680">
      <f>AI680=AH680</f>
    </nc>
  </rcc>
  <rcc rId="24197" sId="1">
    <nc r="AI681">
      <f>VLOOKUP($C681,'E:\Ли\Пятилетка_Минэнерго\2021 год\ИПР_ФП_2020-2024_3 вар._сентябрь 2021\ИПР в МЭ_по замеч\[ДГК_АРМ-программа_ИПР 2021-2026гг_для МЭ_28.10.2021.xlsx]Лист1 (2)'!$F$17:$IU$2605,67,FALSE)/1000</f>
    </nc>
  </rcc>
  <rcc rId="24198" sId="1">
    <nc r="AJ681">
      <f>AI681=AH681</f>
    </nc>
  </rcc>
  <rcc rId="24199" sId="1">
    <nc r="AI682">
      <f>VLOOKUP($C682,'E:\Ли\Пятилетка_Минэнерго\2021 год\ИПР_ФП_2020-2024_3 вар._сентябрь 2021\ИПР в МЭ_по замеч\[ДГК_АРМ-программа_ИПР 2021-2026гг_для МЭ_28.10.2021.xlsx]Лист1 (2)'!$F$17:$IU$2605,67,FALSE)/1000</f>
    </nc>
  </rcc>
  <rcc rId="24200" sId="1">
    <nc r="AJ682">
      <f>AI682=AH682</f>
    </nc>
  </rcc>
  <rcc rId="24201" sId="1">
    <nc r="AI683">
      <f>VLOOKUP($C683,'E:\Ли\Пятилетка_Минэнерго\2021 год\ИПР_ФП_2020-2024_3 вар._сентябрь 2021\ИПР в МЭ_по замеч\[ДГК_АРМ-программа_ИПР 2021-2026гг_для МЭ_28.10.2021.xlsx]Лист1 (2)'!$F$17:$IU$2605,67,FALSE)/1000</f>
    </nc>
  </rcc>
  <rcc rId="24202" sId="1">
    <nc r="AJ683">
      <f>AI683=AH683</f>
    </nc>
  </rcc>
  <rcc rId="24203" sId="1">
    <nc r="AI684">
      <f>VLOOKUP($C684,'E:\Ли\Пятилетка_Минэнерго\2021 год\ИПР_ФП_2020-2024_3 вар._сентябрь 2021\ИПР в МЭ_по замеч\[ДГК_АРМ-программа_ИПР 2021-2026гг_для МЭ_28.10.2021.xlsx]Лист1 (2)'!$F$17:$IU$2605,67,FALSE)/1000</f>
    </nc>
  </rcc>
  <rcc rId="24204" sId="1">
    <nc r="AJ684">
      <f>AI684=AH684</f>
    </nc>
  </rcc>
  <rcc rId="24205" sId="1">
    <nc r="AI685">
      <f>VLOOKUP($C685,'E:\Ли\Пятилетка_Минэнерго\2021 год\ИПР_ФП_2020-2024_3 вар._сентябрь 2021\ИПР в МЭ_по замеч\[ДГК_АРМ-программа_ИПР 2021-2026гг_для МЭ_28.10.2021.xlsx]Лист1 (2)'!$F$17:$IU$2605,67,FALSE)/1000</f>
    </nc>
  </rcc>
  <rcc rId="24206" sId="1">
    <nc r="AJ685">
      <f>AI685=AH685</f>
    </nc>
  </rcc>
  <rcc rId="24207" sId="1">
    <nc r="AI686">
      <f>VLOOKUP($C686,'E:\Ли\Пятилетка_Минэнерго\2021 год\ИПР_ФП_2020-2024_3 вар._сентябрь 2021\ИПР в МЭ_по замеч\[ДГК_АРМ-программа_ИПР 2021-2026гг_для МЭ_28.10.2021.xlsx]Лист1 (2)'!$F$17:$IU$2605,67,FALSE)/1000</f>
    </nc>
  </rcc>
  <rcc rId="24208" sId="1">
    <nc r="AJ686">
      <f>AI686=AH686</f>
    </nc>
  </rcc>
  <rcc rId="24209" sId="1">
    <nc r="AI687">
      <f>VLOOKUP($C687,'E:\Ли\Пятилетка_Минэнерго\2021 год\ИПР_ФП_2020-2024_3 вар._сентябрь 2021\ИПР в МЭ_по замеч\[ДГК_АРМ-программа_ИПР 2021-2026гг_для МЭ_28.10.2021.xlsx]Лист1 (2)'!$F$17:$IU$2605,67,FALSE)/1000</f>
    </nc>
  </rcc>
  <rcc rId="24210" sId="1">
    <nc r="AJ687">
      <f>AI687=AH687</f>
    </nc>
  </rcc>
  <rcc rId="24211" sId="1">
    <nc r="AI688">
      <f>VLOOKUP($C688,'E:\Ли\Пятилетка_Минэнерго\2021 год\ИПР_ФП_2020-2024_3 вар._сентябрь 2021\ИПР в МЭ_по замеч\[ДГК_АРМ-программа_ИПР 2021-2026гг_для МЭ_28.10.2021.xlsx]Лист1 (2)'!$F$17:$IU$2605,67,FALSE)/1000</f>
    </nc>
  </rcc>
  <rcc rId="24212" sId="1">
    <nc r="AJ688">
      <f>AI688=AH688</f>
    </nc>
  </rcc>
  <rcc rId="24213" sId="1">
    <nc r="AI689">
      <f>VLOOKUP($C689,'E:\Ли\Пятилетка_Минэнерго\2021 год\ИПР_ФП_2020-2024_3 вар._сентябрь 2021\ИПР в МЭ_по замеч\[ДГК_АРМ-программа_ИПР 2021-2026гг_для МЭ_28.10.2021.xlsx]Лист1 (2)'!$F$17:$IU$2605,67,FALSE)/1000</f>
    </nc>
  </rcc>
  <rcc rId="24214" sId="1">
    <nc r="AJ689">
      <f>AI689=AH689</f>
    </nc>
  </rcc>
  <rcc rId="24215" sId="1">
    <nc r="AI690">
      <f>VLOOKUP($C690,'E:\Ли\Пятилетка_Минэнерго\2021 год\ИПР_ФП_2020-2024_3 вар._сентябрь 2021\ИПР в МЭ_по замеч\[ДГК_АРМ-программа_ИПР 2021-2026гг_для МЭ_28.10.2021.xlsx]Лист1 (2)'!$F$17:$IU$2605,67,FALSE)/1000</f>
    </nc>
  </rcc>
  <rcc rId="24216" sId="1">
    <nc r="AJ690">
      <f>AI690=AH690</f>
    </nc>
  </rcc>
  <rcc rId="24217" sId="1">
    <nc r="AI691">
      <f>VLOOKUP($C691,'E:\Ли\Пятилетка_Минэнерго\2021 год\ИПР_ФП_2020-2024_3 вар._сентябрь 2021\ИПР в МЭ_по замеч\[ДГК_АРМ-программа_ИПР 2021-2026гг_для МЭ_28.10.2021.xlsx]Лист1 (2)'!$F$17:$IU$2605,67,FALSE)/1000</f>
    </nc>
  </rcc>
  <rcc rId="24218" sId="1">
    <nc r="AJ691">
      <f>AI691=AH691</f>
    </nc>
  </rcc>
  <rcc rId="24219" sId="1">
    <nc r="AI692">
      <f>VLOOKUP($C692,'E:\Ли\Пятилетка_Минэнерго\2021 год\ИПР_ФП_2020-2024_3 вар._сентябрь 2021\ИПР в МЭ_по замеч\[ДГК_АРМ-программа_ИПР 2021-2026гг_для МЭ_28.10.2021.xlsx]Лист1 (2)'!$F$17:$IU$2605,67,FALSE)/1000</f>
    </nc>
  </rcc>
  <rcc rId="24220" sId="1">
    <nc r="AJ692">
      <f>AI692=AH692</f>
    </nc>
  </rcc>
  <rcc rId="24221" sId="1">
    <nc r="AI693">
      <f>VLOOKUP($C693,'E:\Ли\Пятилетка_Минэнерго\2021 год\ИПР_ФП_2020-2024_3 вар._сентябрь 2021\ИПР в МЭ_по замеч\[ДГК_АРМ-программа_ИПР 2021-2026гг_для МЭ_28.10.2021.xlsx]Лист1 (2)'!$F$17:$IU$2605,67,FALSE)/1000</f>
    </nc>
  </rcc>
  <rcc rId="24222" sId="1">
    <nc r="AJ693">
      <f>AI693=AH693</f>
    </nc>
  </rcc>
  <rcc rId="24223" sId="1">
    <nc r="AI694">
      <f>VLOOKUP($C694,'E:\Ли\Пятилетка_Минэнерго\2021 год\ИПР_ФП_2020-2024_3 вар._сентябрь 2021\ИПР в МЭ_по замеч\[ДГК_АРМ-программа_ИПР 2021-2026гг_для МЭ_28.10.2021.xlsx]Лист1 (2)'!$F$17:$IU$2605,67,FALSE)/1000</f>
    </nc>
  </rcc>
  <rcc rId="24224" sId="1">
    <nc r="AJ694">
      <f>AI694=AH694</f>
    </nc>
  </rcc>
  <rcc rId="24225" sId="1">
    <nc r="AI695">
      <f>VLOOKUP($C695,'E:\Ли\Пятилетка_Минэнерго\2021 год\ИПР_ФП_2020-2024_3 вар._сентябрь 2021\ИПР в МЭ_по замеч\[ДГК_АРМ-программа_ИПР 2021-2026гг_для МЭ_28.10.2021.xlsx]Лист1 (2)'!$F$17:$IU$2605,67,FALSE)/1000</f>
    </nc>
  </rcc>
  <rcc rId="24226" sId="1">
    <nc r="AJ695">
      <f>AI695=AH695</f>
    </nc>
  </rcc>
  <rcc rId="24227" sId="1">
    <nc r="AI696">
      <f>VLOOKUP($C696,'E:\Ли\Пятилетка_Минэнерго\2021 год\ИПР_ФП_2020-2024_3 вар._сентябрь 2021\ИПР в МЭ_по замеч\[ДГК_АРМ-программа_ИПР 2021-2026гг_для МЭ_28.10.2021.xlsx]Лист1 (2)'!$F$17:$IU$2605,67,FALSE)/1000</f>
    </nc>
  </rcc>
  <rcc rId="24228" sId="1">
    <nc r="AJ696">
      <f>AI696=AH696</f>
    </nc>
  </rcc>
  <rcc rId="24229" sId="1">
    <nc r="AI697">
      <f>VLOOKUP($C697,'E:\Ли\Пятилетка_Минэнерго\2021 год\ИПР_ФП_2020-2024_3 вар._сентябрь 2021\ИПР в МЭ_по замеч\[ДГК_АРМ-программа_ИПР 2021-2026гг_для МЭ_28.10.2021.xlsx]Лист1 (2)'!$F$17:$IU$2605,67,FALSE)/1000</f>
    </nc>
  </rcc>
  <rcc rId="24230" sId="1">
    <nc r="AJ697">
      <f>AI697=AH697</f>
    </nc>
  </rcc>
  <rcc rId="24231" sId="1">
    <nc r="AI698">
      <f>VLOOKUP($C698,'E:\Ли\Пятилетка_Минэнерго\2021 год\ИПР_ФП_2020-2024_3 вар._сентябрь 2021\ИПР в МЭ_по замеч\[ДГК_АРМ-программа_ИПР 2021-2026гг_для МЭ_28.10.2021.xlsx]Лист1 (2)'!$F$17:$IU$2605,67,FALSE)/1000</f>
    </nc>
  </rcc>
  <rcc rId="24232" sId="1">
    <nc r="AJ698">
      <f>AI698=AH698</f>
    </nc>
  </rcc>
  <rcc rId="24233" sId="1">
    <nc r="AI699">
      <f>VLOOKUP($C699,'E:\Ли\Пятилетка_Минэнерго\2021 год\ИПР_ФП_2020-2024_3 вар._сентябрь 2021\ИПР в МЭ_по замеч\[ДГК_АРМ-программа_ИПР 2021-2026гг_для МЭ_28.10.2021.xlsx]Лист1 (2)'!$F$17:$IU$2605,67,FALSE)/1000</f>
    </nc>
  </rcc>
  <rcc rId="24234" sId="1">
    <nc r="AJ699">
      <f>AI699=AH699</f>
    </nc>
  </rcc>
  <rcc rId="24235" sId="1">
    <nc r="AI700">
      <f>VLOOKUP($C700,'E:\Ли\Пятилетка_Минэнерго\2021 год\ИПР_ФП_2020-2024_3 вар._сентябрь 2021\ИПР в МЭ_по замеч\[ДГК_АРМ-программа_ИПР 2021-2026гг_для МЭ_28.10.2021.xlsx]Лист1 (2)'!$F$17:$IU$2605,67,FALSE)/1000</f>
    </nc>
  </rcc>
  <rcc rId="24236" sId="1">
    <nc r="AJ700">
      <f>AI700=AH700</f>
    </nc>
  </rcc>
  <rcc rId="24237" sId="1">
    <nc r="AI701">
      <f>VLOOKUP($C701,'E:\Ли\Пятилетка_Минэнерго\2021 год\ИПР_ФП_2020-2024_3 вар._сентябрь 2021\ИПР в МЭ_по замеч\[ДГК_АРМ-программа_ИПР 2021-2026гг_для МЭ_28.10.2021.xlsx]Лист1 (2)'!$F$17:$IU$2605,67,FALSE)/1000</f>
    </nc>
  </rcc>
  <rcc rId="24238" sId="1">
    <nc r="AJ701">
      <f>AI701=AH701</f>
    </nc>
  </rcc>
  <rcc rId="24239" sId="1">
    <nc r="AI702">
      <f>VLOOKUP($C702,'E:\Ли\Пятилетка_Минэнерго\2021 год\ИПР_ФП_2020-2024_3 вар._сентябрь 2021\ИПР в МЭ_по замеч\[ДГК_АРМ-программа_ИПР 2021-2026гг_для МЭ_28.10.2021.xlsx]Лист1 (2)'!$F$17:$IU$2605,67,FALSE)/1000</f>
    </nc>
  </rcc>
  <rcc rId="24240" sId="1">
    <nc r="AJ702">
      <f>AI702=AH702</f>
    </nc>
  </rcc>
  <rcc rId="24241" sId="1">
    <nc r="AI703">
      <f>VLOOKUP($C703,'E:\Ли\Пятилетка_Минэнерго\2021 год\ИПР_ФП_2020-2024_3 вар._сентябрь 2021\ИПР в МЭ_по замеч\[ДГК_АРМ-программа_ИПР 2021-2026гг_для МЭ_28.10.2021.xlsx]Лист1 (2)'!$F$17:$IU$2605,67,FALSE)/1000</f>
    </nc>
  </rcc>
  <rcc rId="24242" sId="1">
    <nc r="AJ703">
      <f>AI703=AH703</f>
    </nc>
  </rcc>
  <rcc rId="24243" sId="1">
    <nc r="AI704">
      <f>VLOOKUP($C704,'E:\Ли\Пятилетка_Минэнерго\2021 год\ИПР_ФП_2020-2024_3 вар._сентябрь 2021\ИПР в МЭ_по замеч\[ДГК_АРМ-программа_ИПР 2021-2026гг_для МЭ_28.10.2021.xlsx]Лист1 (2)'!$F$17:$IU$2605,67,FALSE)/1000</f>
    </nc>
  </rcc>
  <rcc rId="24244" sId="1">
    <nc r="AJ704">
      <f>AI704=AH704</f>
    </nc>
  </rcc>
  <rcc rId="24245" sId="1">
    <nc r="AI705">
      <f>VLOOKUP($C705,'E:\Ли\Пятилетка_Минэнерго\2021 год\ИПР_ФП_2020-2024_3 вар._сентябрь 2021\ИПР в МЭ_по замеч\[ДГК_АРМ-программа_ИПР 2021-2026гг_для МЭ_28.10.2021.xlsx]Лист1 (2)'!$F$17:$IU$2605,67,FALSE)/1000</f>
    </nc>
  </rcc>
  <rcc rId="24246" sId="1">
    <nc r="AJ705">
      <f>AI705=AH705</f>
    </nc>
  </rcc>
  <rcc rId="24247" sId="1">
    <nc r="AI706">
      <f>VLOOKUP($C706,'E:\Ли\Пятилетка_Минэнерго\2021 год\ИПР_ФП_2020-2024_3 вар._сентябрь 2021\ИПР в МЭ_по замеч\[ДГК_АРМ-программа_ИПР 2021-2026гг_для МЭ_28.10.2021.xlsx]Лист1 (2)'!$F$17:$IU$2605,67,FALSE)/1000</f>
    </nc>
  </rcc>
  <rcc rId="24248" sId="1">
    <nc r="AJ706">
      <f>AI706=AH706</f>
    </nc>
  </rcc>
  <rcc rId="24249" sId="1">
    <nc r="AI707">
      <f>VLOOKUP($C707,'E:\Ли\Пятилетка_Минэнерго\2021 год\ИПР_ФП_2020-2024_3 вар._сентябрь 2021\ИПР в МЭ_по замеч\[ДГК_АРМ-программа_ИПР 2021-2026гг_для МЭ_28.10.2021.xlsx]Лист1 (2)'!$F$17:$IU$2605,67,FALSE)/1000</f>
    </nc>
  </rcc>
  <rcc rId="24250" sId="1">
    <nc r="AJ707">
      <f>AI707=AH707</f>
    </nc>
  </rcc>
  <rcc rId="24251" sId="1">
    <nc r="AI708">
      <f>VLOOKUP($C708,'E:\Ли\Пятилетка_Минэнерго\2021 год\ИПР_ФП_2020-2024_3 вар._сентябрь 2021\ИПР в МЭ_по замеч\[ДГК_АРМ-программа_ИПР 2021-2026гг_для МЭ_28.10.2021.xlsx]Лист1 (2)'!$F$17:$IU$2605,67,FALSE)/1000</f>
    </nc>
  </rcc>
  <rcc rId="24252" sId="1">
    <nc r="AJ708">
      <f>AI708=AH708</f>
    </nc>
  </rcc>
  <rcc rId="24253" sId="1">
    <nc r="AI709">
      <f>VLOOKUP($C709,'E:\Ли\Пятилетка_Минэнерго\2021 год\ИПР_ФП_2020-2024_3 вар._сентябрь 2021\ИПР в МЭ_по замеч\[ДГК_АРМ-программа_ИПР 2021-2026гг_для МЭ_28.10.2021.xlsx]Лист1 (2)'!$F$17:$IU$2605,67,FALSE)/1000</f>
    </nc>
  </rcc>
  <rcc rId="24254" sId="1">
    <nc r="AJ709">
      <f>AI709=AH709</f>
    </nc>
  </rcc>
  <rcc rId="24255" sId="1">
    <nc r="AI710">
      <f>VLOOKUP($C710,'E:\Ли\Пятилетка_Минэнерго\2021 год\ИПР_ФП_2020-2024_3 вар._сентябрь 2021\ИПР в МЭ_по замеч\[ДГК_АРМ-программа_ИПР 2021-2026гг_для МЭ_28.10.2021.xlsx]Лист1 (2)'!$F$17:$IU$2605,67,FALSE)/1000</f>
    </nc>
  </rcc>
  <rcc rId="24256" sId="1">
    <nc r="AJ710">
      <f>AI710=AH710</f>
    </nc>
  </rcc>
  <rcc rId="24257" sId="1">
    <nc r="AI711">
      <f>VLOOKUP($C711,'E:\Ли\Пятилетка_Минэнерго\2021 год\ИПР_ФП_2020-2024_3 вар._сентябрь 2021\ИПР в МЭ_по замеч\[ДГК_АРМ-программа_ИПР 2021-2026гг_для МЭ_28.10.2021.xlsx]Лист1 (2)'!$F$17:$IU$2605,67,FALSE)/1000</f>
    </nc>
  </rcc>
  <rcc rId="24258" sId="1">
    <nc r="AJ711">
      <f>AI711=AH711</f>
    </nc>
  </rcc>
  <rcc rId="24259" sId="1">
    <nc r="AI712">
      <f>VLOOKUP($C712,'E:\Ли\Пятилетка_Минэнерго\2021 год\ИПР_ФП_2020-2024_3 вар._сентябрь 2021\ИПР в МЭ_по замеч\[ДГК_АРМ-программа_ИПР 2021-2026гг_для МЭ_28.10.2021.xlsx]Лист1 (2)'!$F$17:$IU$2605,67,FALSE)/1000</f>
    </nc>
  </rcc>
  <rcc rId="24260" sId="1">
    <nc r="AJ712">
      <f>AI712=AH712</f>
    </nc>
  </rcc>
  <rcc rId="24261" sId="1">
    <nc r="AI713">
      <f>VLOOKUP($C713,'E:\Ли\Пятилетка_Минэнерго\2021 год\ИПР_ФП_2020-2024_3 вар._сентябрь 2021\ИПР в МЭ_по замеч\[ДГК_АРМ-программа_ИПР 2021-2026гг_для МЭ_28.10.2021.xlsx]Лист1 (2)'!$F$17:$IU$2605,67,FALSE)/1000</f>
    </nc>
  </rcc>
  <rcc rId="24262" sId="1">
    <nc r="AJ713">
      <f>AI713=AH713</f>
    </nc>
  </rcc>
  <rcc rId="24263" sId="1">
    <nc r="AI714">
      <f>VLOOKUP($C714,'E:\Ли\Пятилетка_Минэнерго\2021 год\ИПР_ФП_2020-2024_3 вар._сентябрь 2021\ИПР в МЭ_по замеч\[ДГК_АРМ-программа_ИПР 2021-2026гг_для МЭ_28.10.2021.xlsx]Лист1 (2)'!$F$17:$IU$2605,67,FALSE)/1000</f>
    </nc>
  </rcc>
  <rcc rId="24264" sId="1">
    <nc r="AJ714">
      <f>AI714=AH714</f>
    </nc>
  </rcc>
  <rcc rId="24265" sId="1">
    <nc r="AI715">
      <f>VLOOKUP($C715,'E:\Ли\Пятилетка_Минэнерго\2021 год\ИПР_ФП_2020-2024_3 вар._сентябрь 2021\ИПР в МЭ_по замеч\[ДГК_АРМ-программа_ИПР 2021-2026гг_для МЭ_28.10.2021.xlsx]Лист1 (2)'!$F$17:$IU$2605,67,FALSE)/1000</f>
    </nc>
  </rcc>
  <rcc rId="24266" sId="1">
    <nc r="AJ715">
      <f>AI715=AH715</f>
    </nc>
  </rcc>
  <rcc rId="24267" sId="1">
    <nc r="AI716">
      <f>VLOOKUP($C716,'E:\Ли\Пятилетка_Минэнерго\2021 год\ИПР_ФП_2020-2024_3 вар._сентябрь 2021\ИПР в МЭ_по замеч\[ДГК_АРМ-программа_ИПР 2021-2026гг_для МЭ_28.10.2021.xlsx]Лист1 (2)'!$F$17:$IU$2605,67,FALSE)/1000</f>
    </nc>
  </rcc>
  <rcc rId="24268" sId="1">
    <nc r="AJ716">
      <f>AI716=AH716</f>
    </nc>
  </rcc>
  <rcc rId="24269" sId="1">
    <nc r="AI717">
      <f>VLOOKUP($C717,'E:\Ли\Пятилетка_Минэнерго\2021 год\ИПР_ФП_2020-2024_3 вар._сентябрь 2021\ИПР в МЭ_по замеч\[ДГК_АРМ-программа_ИПР 2021-2026гг_для МЭ_28.10.2021.xlsx]Лист1 (2)'!$F$17:$IU$2605,67,FALSE)/1000</f>
    </nc>
  </rcc>
  <rcc rId="24270" sId="1">
    <nc r="AJ717">
      <f>AI717=AH717</f>
    </nc>
  </rcc>
  <rcc rId="24271" sId="1">
    <nc r="AI718">
      <f>VLOOKUP($C718,'E:\Ли\Пятилетка_Минэнерго\2021 год\ИПР_ФП_2020-2024_3 вар._сентябрь 2021\ИПР в МЭ_по замеч\[ДГК_АРМ-программа_ИПР 2021-2026гг_для МЭ_28.10.2021.xlsx]Лист1 (2)'!$F$17:$IU$2605,67,FALSE)/1000</f>
    </nc>
  </rcc>
  <rcc rId="24272" sId="1">
    <nc r="AJ718">
      <f>AI718=AH718</f>
    </nc>
  </rcc>
  <rcc rId="24273" sId="1">
    <nc r="AI719">
      <f>VLOOKUP($C719,'E:\Ли\Пятилетка_Минэнерго\2021 год\ИПР_ФП_2020-2024_3 вар._сентябрь 2021\ИПР в МЭ_по замеч\[ДГК_АРМ-программа_ИПР 2021-2026гг_для МЭ_28.10.2021.xlsx]Лист1 (2)'!$F$17:$IU$2605,67,FALSE)/1000</f>
    </nc>
  </rcc>
  <rcc rId="24274" sId="1">
    <nc r="AJ719">
      <f>AI719=AH719</f>
    </nc>
  </rcc>
  <rcc rId="24275" sId="1">
    <nc r="AI720">
      <f>VLOOKUP($C720,'E:\Ли\Пятилетка_Минэнерго\2021 год\ИПР_ФП_2020-2024_3 вар._сентябрь 2021\ИПР в МЭ_по замеч\[ДГК_АРМ-программа_ИПР 2021-2026гг_для МЭ_28.10.2021.xlsx]Лист1 (2)'!$F$17:$IU$2605,67,FALSE)/1000</f>
    </nc>
  </rcc>
  <rcc rId="24276" sId="1">
    <nc r="AJ720">
      <f>AI720=AH720</f>
    </nc>
  </rcc>
  <rcc rId="24277" sId="1">
    <nc r="AI721">
      <f>VLOOKUP($C721,'E:\Ли\Пятилетка_Минэнерго\2021 год\ИПР_ФП_2020-2024_3 вар._сентябрь 2021\ИПР в МЭ_по замеч\[ДГК_АРМ-программа_ИПР 2021-2026гг_для МЭ_28.10.2021.xlsx]Лист1 (2)'!$F$17:$IU$2605,67,FALSE)/1000</f>
    </nc>
  </rcc>
  <rcc rId="24278" sId="1">
    <nc r="AJ721">
      <f>AI721=AH721</f>
    </nc>
  </rcc>
  <rcc rId="24279" sId="1">
    <nc r="AI722">
      <f>VLOOKUP($C722,'E:\Ли\Пятилетка_Минэнерго\2021 год\ИПР_ФП_2020-2024_3 вар._сентябрь 2021\ИПР в МЭ_по замеч\[ДГК_АРМ-программа_ИПР 2021-2026гг_для МЭ_28.10.2021.xlsx]Лист1 (2)'!$F$17:$IU$2605,67,FALSE)/1000</f>
    </nc>
  </rcc>
  <rcc rId="24280" sId="1">
    <nc r="AJ722">
      <f>AI722=AH722</f>
    </nc>
  </rcc>
  <rcc rId="24281" sId="1">
    <nc r="AI723">
      <f>VLOOKUP($C723,'E:\Ли\Пятилетка_Минэнерго\2021 год\ИПР_ФП_2020-2024_3 вар._сентябрь 2021\ИПР в МЭ_по замеч\[ДГК_АРМ-программа_ИПР 2021-2026гг_для МЭ_28.10.2021.xlsx]Лист1 (2)'!$F$17:$IU$2605,67,FALSE)/1000</f>
    </nc>
  </rcc>
  <rcc rId="24282" sId="1">
    <nc r="AJ723">
      <f>AI723=AH723</f>
    </nc>
  </rcc>
  <rcc rId="24283" sId="1">
    <nc r="AI724">
      <f>VLOOKUP($C724,'E:\Ли\Пятилетка_Минэнерго\2021 год\ИПР_ФП_2020-2024_3 вар._сентябрь 2021\ИПР в МЭ_по замеч\[ДГК_АРМ-программа_ИПР 2021-2026гг_для МЭ_28.10.2021.xlsx]Лист1 (2)'!$F$17:$IU$2605,67,FALSE)/1000</f>
    </nc>
  </rcc>
  <rcc rId="24284" sId="1">
    <nc r="AJ724">
      <f>AI724=AH724</f>
    </nc>
  </rcc>
  <rcc rId="24285" sId="1">
    <nc r="AI725">
      <f>VLOOKUP($C725,'E:\Ли\Пятилетка_Минэнерго\2021 год\ИПР_ФП_2020-2024_3 вар._сентябрь 2021\ИПР в МЭ_по замеч\[ДГК_АРМ-программа_ИПР 2021-2026гг_для МЭ_28.10.2021.xlsx]Лист1 (2)'!$F$17:$IU$2605,67,FALSE)/1000</f>
    </nc>
  </rcc>
  <rcc rId="24286" sId="1">
    <nc r="AJ725">
      <f>AI725=AH725</f>
    </nc>
  </rcc>
  <rcc rId="24287" sId="1">
    <nc r="AI726">
      <f>VLOOKUP($C726,'E:\Ли\Пятилетка_Минэнерго\2021 год\ИПР_ФП_2020-2024_3 вар._сентябрь 2021\ИПР в МЭ_по замеч\[ДГК_АРМ-программа_ИПР 2021-2026гг_для МЭ_28.10.2021.xlsx]Лист1 (2)'!$F$17:$IU$2605,67,FALSE)/1000</f>
    </nc>
  </rcc>
  <rcc rId="24288" sId="1">
    <nc r="AJ726">
      <f>AI726=AH726</f>
    </nc>
  </rcc>
  <rcc rId="24289" sId="1">
    <nc r="AI727">
      <f>VLOOKUP($C727,'E:\Ли\Пятилетка_Минэнерго\2021 год\ИПР_ФП_2020-2024_3 вар._сентябрь 2021\ИПР в МЭ_по замеч\[ДГК_АРМ-программа_ИПР 2021-2026гг_для МЭ_28.10.2021.xlsx]Лист1 (2)'!$F$17:$IU$2605,67,FALSE)/1000</f>
    </nc>
  </rcc>
  <rcc rId="24290" sId="1">
    <nc r="AJ727">
      <f>AI727=AH727</f>
    </nc>
  </rcc>
  <rcc rId="24291" sId="1">
    <nc r="AI728">
      <f>VLOOKUP($C728,'E:\Ли\Пятилетка_Минэнерго\2021 год\ИПР_ФП_2020-2024_3 вар._сентябрь 2021\ИПР в МЭ_по замеч\[ДГК_АРМ-программа_ИПР 2021-2026гг_для МЭ_28.10.2021.xlsx]Лист1 (2)'!$F$17:$IU$2605,67,FALSE)/1000</f>
    </nc>
  </rcc>
  <rcc rId="24292" sId="1">
    <nc r="AJ728">
      <f>AI728=AH728</f>
    </nc>
  </rcc>
  <rcc rId="24293" sId="1">
    <nc r="AI729">
      <f>VLOOKUP($C729,'E:\Ли\Пятилетка_Минэнерго\2021 год\ИПР_ФП_2020-2024_3 вар._сентябрь 2021\ИПР в МЭ_по замеч\[ДГК_АРМ-программа_ИПР 2021-2026гг_для МЭ_28.10.2021.xlsx]Лист1 (2)'!$F$17:$IU$2605,67,FALSE)/1000</f>
    </nc>
  </rcc>
  <rcc rId="24294" sId="1">
    <nc r="AJ729">
      <f>AI729=AH729</f>
    </nc>
  </rcc>
  <rcc rId="24295" sId="1">
    <nc r="AI730">
      <f>VLOOKUP($C730,'E:\Ли\Пятилетка_Минэнерго\2021 год\ИПР_ФП_2020-2024_3 вар._сентябрь 2021\ИПР в МЭ_по замеч\[ДГК_АРМ-программа_ИПР 2021-2026гг_для МЭ_28.10.2021.xlsx]Лист1 (2)'!$F$17:$IU$2605,67,FALSE)/1000</f>
    </nc>
  </rcc>
  <rcc rId="24296" sId="1">
    <nc r="AJ730">
      <f>AI730=AH730</f>
    </nc>
  </rcc>
  <rcc rId="24297" sId="1">
    <nc r="AI731">
      <f>VLOOKUP($C731,'E:\Ли\Пятилетка_Минэнерго\2021 год\ИПР_ФП_2020-2024_3 вар._сентябрь 2021\ИПР в МЭ_по замеч\[ДГК_АРМ-программа_ИПР 2021-2026гг_для МЭ_28.10.2021.xlsx]Лист1 (2)'!$F$17:$IU$2605,67,FALSE)/1000</f>
    </nc>
  </rcc>
  <rcc rId="24298" sId="1">
    <nc r="AJ731">
      <f>AI731=AH731</f>
    </nc>
  </rcc>
  <rcc rId="24299" sId="1">
    <nc r="AI732">
      <f>VLOOKUP($C732,'E:\Ли\Пятилетка_Минэнерго\2021 год\ИПР_ФП_2020-2024_3 вар._сентябрь 2021\ИПР в МЭ_по замеч\[ДГК_АРМ-программа_ИПР 2021-2026гг_для МЭ_28.10.2021.xlsx]Лист1 (2)'!$F$17:$IU$2605,67,FALSE)/1000</f>
    </nc>
  </rcc>
  <rcc rId="24300" sId="1">
    <nc r="AJ732">
      <f>AI732=AH732</f>
    </nc>
  </rcc>
  <rcc rId="24301" sId="1">
    <nc r="AI733">
      <f>VLOOKUP($C733,'E:\Ли\Пятилетка_Минэнерго\2021 год\ИПР_ФП_2020-2024_3 вар._сентябрь 2021\ИПР в МЭ_по замеч\[ДГК_АРМ-программа_ИПР 2021-2026гг_для МЭ_28.10.2021.xlsx]Лист1 (2)'!$F$17:$IU$2605,67,FALSE)/1000</f>
    </nc>
  </rcc>
  <rcc rId="24302" sId="1">
    <nc r="AJ733">
      <f>AI733=AH733</f>
    </nc>
  </rcc>
  <rcc rId="24303" sId="1">
    <nc r="AI734">
      <f>VLOOKUP($C734,'E:\Ли\Пятилетка_Минэнерго\2021 год\ИПР_ФП_2020-2024_3 вар._сентябрь 2021\ИПР в МЭ_по замеч\[ДГК_АРМ-программа_ИПР 2021-2026гг_для МЭ_28.10.2021.xlsx]Лист1 (2)'!$F$17:$IU$2605,67,FALSE)/1000</f>
    </nc>
  </rcc>
  <rcc rId="24304" sId="1">
    <nc r="AJ734">
      <f>AI734=AH734</f>
    </nc>
  </rcc>
  <rcc rId="24305" sId="1">
    <nc r="AI735">
      <f>VLOOKUP($C735,'E:\Ли\Пятилетка_Минэнерго\2021 год\ИПР_ФП_2020-2024_3 вар._сентябрь 2021\ИПР в МЭ_по замеч\[ДГК_АРМ-программа_ИПР 2021-2026гг_для МЭ_28.10.2021.xlsx]Лист1 (2)'!$F$17:$IU$2605,67,FALSE)/1000</f>
    </nc>
  </rcc>
  <rcc rId="24306" sId="1">
    <nc r="AJ735">
      <f>AI735=AH735</f>
    </nc>
  </rcc>
  <rcc rId="24307" sId="1">
    <nc r="AI736">
      <f>VLOOKUP($C736,'E:\Ли\Пятилетка_Минэнерго\2021 год\ИПР_ФП_2020-2024_3 вар._сентябрь 2021\ИПР в МЭ_по замеч\[ДГК_АРМ-программа_ИПР 2021-2026гг_для МЭ_28.10.2021.xlsx]Лист1 (2)'!$F$17:$IU$2605,67,FALSE)/1000</f>
    </nc>
  </rcc>
  <rcc rId="24308" sId="1">
    <nc r="AJ736">
      <f>AI736=AH736</f>
    </nc>
  </rcc>
  <rcc rId="24309" sId="1">
    <nc r="AI737">
      <f>VLOOKUP($C737,'E:\Ли\Пятилетка_Минэнерго\2021 год\ИПР_ФП_2020-2024_3 вар._сентябрь 2021\ИПР в МЭ_по замеч\[ДГК_АРМ-программа_ИПР 2021-2026гг_для МЭ_28.10.2021.xlsx]Лист1 (2)'!$F$17:$IU$2605,67,FALSE)/1000</f>
    </nc>
  </rcc>
  <rcc rId="24310" sId="1">
    <nc r="AJ737">
      <f>AI737=AH737</f>
    </nc>
  </rcc>
  <rcc rId="24311" sId="1">
    <nc r="AI738">
      <f>VLOOKUP($C738,'E:\Ли\Пятилетка_Минэнерго\2021 год\ИПР_ФП_2020-2024_3 вар._сентябрь 2021\ИПР в МЭ_по замеч\[ДГК_АРМ-программа_ИПР 2021-2026гг_для МЭ_28.10.2021.xlsx]Лист1 (2)'!$F$17:$IU$2605,67,FALSE)/1000</f>
    </nc>
  </rcc>
  <rcc rId="24312" sId="1">
    <nc r="AJ738">
      <f>AI738=AH738</f>
    </nc>
  </rcc>
  <rcc rId="24313" sId="1">
    <nc r="AI739">
      <f>VLOOKUP($C739,'E:\Ли\Пятилетка_Минэнерго\2021 год\ИПР_ФП_2020-2024_3 вар._сентябрь 2021\ИПР в МЭ_по замеч\[ДГК_АРМ-программа_ИПР 2021-2026гг_для МЭ_28.10.2021.xlsx]Лист1 (2)'!$F$17:$IU$2605,67,FALSE)/1000</f>
    </nc>
  </rcc>
  <rcc rId="24314" sId="1">
    <nc r="AJ739">
      <f>AI739=AH739</f>
    </nc>
  </rcc>
  <rcc rId="24315" sId="1">
    <nc r="AI740">
      <f>VLOOKUP($C740,'E:\Ли\Пятилетка_Минэнерго\2021 год\ИПР_ФП_2020-2024_3 вар._сентябрь 2021\ИПР в МЭ_по замеч\[ДГК_АРМ-программа_ИПР 2021-2026гг_для МЭ_28.10.2021.xlsx]Лист1 (2)'!$F$17:$IU$2605,67,FALSE)/1000</f>
    </nc>
  </rcc>
  <rcc rId="24316" sId="1">
    <nc r="AJ740">
      <f>AI740=AH740</f>
    </nc>
  </rcc>
  <rcc rId="24317" sId="1">
    <nc r="AI741">
      <f>VLOOKUP($C741,'E:\Ли\Пятилетка_Минэнерго\2021 год\ИПР_ФП_2020-2024_3 вар._сентябрь 2021\ИПР в МЭ_по замеч\[ДГК_АРМ-программа_ИПР 2021-2026гг_для МЭ_28.10.2021.xlsx]Лист1 (2)'!$F$17:$IU$2605,67,FALSE)/1000</f>
    </nc>
  </rcc>
  <rcc rId="24318" sId="1">
    <nc r="AJ741">
      <f>AI741=AH741</f>
    </nc>
  </rcc>
  <rcc rId="24319" sId="1">
    <nc r="AI742">
      <f>VLOOKUP($C742,'E:\Ли\Пятилетка_Минэнерго\2021 год\ИПР_ФП_2020-2024_3 вар._сентябрь 2021\ИПР в МЭ_по замеч\[ДГК_АРМ-программа_ИПР 2021-2026гг_для МЭ_28.10.2021.xlsx]Лист1 (2)'!$F$17:$IU$2605,67,FALSE)/1000</f>
    </nc>
  </rcc>
  <rcc rId="24320" sId="1">
    <nc r="AJ742">
      <f>AI742=AH742</f>
    </nc>
  </rcc>
  <rcc rId="24321" sId="1">
    <nc r="AI743">
      <f>VLOOKUP($C743,'E:\Ли\Пятилетка_Минэнерго\2021 год\ИПР_ФП_2020-2024_3 вар._сентябрь 2021\ИПР в МЭ_по замеч\[ДГК_АРМ-программа_ИПР 2021-2026гг_для МЭ_28.10.2021.xlsx]Лист1 (2)'!$F$17:$IU$2605,67,FALSE)/1000</f>
    </nc>
  </rcc>
  <rcc rId="24322" sId="1">
    <nc r="AJ743">
      <f>AI743=AH743</f>
    </nc>
  </rcc>
  <rcc rId="24323" sId="1">
    <nc r="AI744">
      <f>VLOOKUP($C744,'E:\Ли\Пятилетка_Минэнерго\2021 год\ИПР_ФП_2020-2024_3 вар._сентябрь 2021\ИПР в МЭ_по замеч\[ДГК_АРМ-программа_ИПР 2021-2026гг_для МЭ_28.10.2021.xlsx]Лист1 (2)'!$F$17:$IU$2605,67,FALSE)/1000</f>
    </nc>
  </rcc>
  <rcc rId="24324" sId="1">
    <nc r="AJ744">
      <f>AI744=AH744</f>
    </nc>
  </rcc>
  <rcc rId="24325" sId="1">
    <nc r="AI745">
      <f>VLOOKUP($C745,'E:\Ли\Пятилетка_Минэнерго\2021 год\ИПР_ФП_2020-2024_3 вар._сентябрь 2021\ИПР в МЭ_по замеч\[ДГК_АРМ-программа_ИПР 2021-2026гг_для МЭ_28.10.2021.xlsx]Лист1 (2)'!$F$17:$IU$2605,67,FALSE)/1000</f>
    </nc>
  </rcc>
  <rcc rId="24326" sId="1">
    <nc r="AJ745">
      <f>AI745=AH745</f>
    </nc>
  </rcc>
  <rcc rId="24327" sId="1">
    <nc r="AI746">
      <f>VLOOKUP($C746,'E:\Ли\Пятилетка_Минэнерго\2021 год\ИПР_ФП_2020-2024_3 вар._сентябрь 2021\ИПР в МЭ_по замеч\[ДГК_АРМ-программа_ИПР 2021-2026гг_для МЭ_28.10.2021.xlsx]Лист1 (2)'!$F$17:$IU$2605,67,FALSE)/1000</f>
    </nc>
  </rcc>
  <rcc rId="24328" sId="1">
    <nc r="AJ746">
      <f>AI746=AH746</f>
    </nc>
  </rcc>
  <rcc rId="24329" sId="1">
    <nc r="AI758">
      <f>VLOOKUP($C758,'E:\Ли\Пятилетка_Минэнерго\2021 год\ИПР_ФП_2020-2024_3 вар._сентябрь 2021\ИПР в МЭ_по замеч\[ДГК_АРМ-программа_ИПР 2021-2026гг_для МЭ_28.10.2021.xlsx]Лист1 (2)'!$F$17:$IU$2605,67,FALSE)/1000</f>
    </nc>
  </rcc>
  <rcc rId="24330" sId="1">
    <nc r="AJ758">
      <f>AI758=AH758</f>
    </nc>
  </rcc>
  <rcc rId="24331" sId="1">
    <nc r="AI759">
      <f>VLOOKUP($C759,'E:\Ли\Пятилетка_Минэнерго\2021 год\ИПР_ФП_2020-2024_3 вар._сентябрь 2021\ИПР в МЭ_по замеч\[ДГК_АРМ-программа_ИПР 2021-2026гг_для МЭ_28.10.2021.xlsx]Лист1 (2)'!$F$17:$IU$2605,67,FALSE)/1000</f>
    </nc>
  </rcc>
  <rcc rId="24332" sId="1">
    <nc r="AJ759">
      <f>AI759=AH759</f>
    </nc>
  </rcc>
  <rcc rId="24333" sId="1">
    <nc r="AI761">
      <f>VLOOKUP($C761,'E:\Ли\Пятилетка_Минэнерго\2021 год\ИПР_ФП_2020-2024_3 вар._сентябрь 2021\ИПР в МЭ_по замеч\[ДГК_АРМ-программа_ИПР 2021-2026гг_для МЭ_28.10.2021.xlsx]Лист1 (2)'!$F$17:$IU$2605,67,FALSE)/1000</f>
    </nc>
  </rcc>
  <rcc rId="24334" sId="1">
    <nc r="AJ761">
      <f>AI761=AH761</f>
    </nc>
  </rcc>
  <rcc rId="24335" sId="1">
    <nc r="AI763">
      <f>VLOOKUP($C763,'E:\Ли\Пятилетка_Минэнерго\2021 год\ИПР_ФП_2020-2024_3 вар._сентябрь 2021\ИПР в МЭ_по замеч\[ДГК_АРМ-программа_ИПР 2021-2026гг_для МЭ_28.10.2021.xlsx]Лист1 (2)'!$F$17:$IU$2605,67,FALSE)/1000</f>
    </nc>
  </rcc>
  <rcc rId="24336" sId="1">
    <nc r="AJ763">
      <f>AI763=AH763</f>
    </nc>
  </rcc>
  <rcc rId="24337" sId="1">
    <nc r="AI765">
      <f>VLOOKUP($C765,'E:\Ли\Пятилетка_Минэнерго\2021 год\ИПР_ФП_2020-2024_3 вар._сентябрь 2021\ИПР в МЭ_по замеч\[ДГК_АРМ-программа_ИПР 2021-2026гг_для МЭ_28.10.2021.xlsx]Лист1 (2)'!$F$17:$IU$2605,67,FALSE)/1000</f>
    </nc>
  </rcc>
  <rcc rId="24338" sId="1">
    <nc r="AJ765">
      <f>AI765=AH765</f>
    </nc>
  </rcc>
  <rcc rId="24339" sId="1">
    <nc r="AI766">
      <f>VLOOKUP($C766,'E:\Ли\Пятилетка_Минэнерго\2021 год\ИПР_ФП_2020-2024_3 вар._сентябрь 2021\ИПР в МЭ_по замеч\[ДГК_АРМ-программа_ИПР 2021-2026гг_для МЭ_28.10.2021.xlsx]Лист1 (2)'!$F$17:$IU$2605,67,FALSE)/1000</f>
    </nc>
  </rcc>
  <rcc rId="24340" sId="1">
    <nc r="AJ766">
      <f>AI766=AH766</f>
    </nc>
  </rcc>
  <rcc rId="24341" sId="1">
    <nc r="AI767">
      <f>VLOOKUP($C767,'E:\Ли\Пятилетка_Минэнерго\2021 год\ИПР_ФП_2020-2024_3 вар._сентябрь 2021\ИПР в МЭ_по замеч\[ДГК_АРМ-программа_ИПР 2021-2026гг_для МЭ_28.10.2021.xlsx]Лист1 (2)'!$F$17:$IU$2605,67,FALSE)/1000</f>
    </nc>
  </rcc>
  <rcc rId="24342" sId="1">
    <nc r="AJ767">
      <f>AI767=AH767</f>
    </nc>
  </rcc>
  <rcc rId="24343" sId="1">
    <nc r="AI768">
      <f>VLOOKUP($C768,'E:\Ли\Пятилетка_Минэнерго\2021 год\ИПР_ФП_2020-2024_3 вар._сентябрь 2021\ИПР в МЭ_по замеч\[ДГК_АРМ-программа_ИПР 2021-2026гг_для МЭ_28.10.2021.xlsx]Лист1 (2)'!$F$17:$IU$2605,67,FALSE)/1000</f>
    </nc>
  </rcc>
  <rcc rId="24344" sId="1">
    <nc r="AJ768">
      <f>AI768=AH768</f>
    </nc>
  </rcc>
  <rcc rId="24345" sId="1">
    <nc r="AI769">
      <f>VLOOKUP($C769,'E:\Ли\Пятилетка_Минэнерго\2021 год\ИПР_ФП_2020-2024_3 вар._сентябрь 2021\ИПР в МЭ_по замеч\[ДГК_АРМ-программа_ИПР 2021-2026гг_для МЭ_28.10.2021.xlsx]Лист1 (2)'!$F$17:$IU$2605,67,FALSE)/1000</f>
    </nc>
  </rcc>
  <rcc rId="24346" sId="1">
    <nc r="AJ769">
      <f>AI769=AH769</f>
    </nc>
  </rcc>
  <rcc rId="24347" sId="1">
    <nc r="AI770">
      <f>VLOOKUP($C770,'E:\Ли\Пятилетка_Минэнерго\2021 год\ИПР_ФП_2020-2024_3 вар._сентябрь 2021\ИПР в МЭ_по замеч\[ДГК_АРМ-программа_ИПР 2021-2026гг_для МЭ_28.10.2021.xlsx]Лист1 (2)'!$F$17:$IU$2605,67,FALSE)/1000</f>
    </nc>
  </rcc>
  <rcc rId="24348" sId="1">
    <nc r="AJ770">
      <f>AI770=AH770</f>
    </nc>
  </rcc>
  <rcc rId="24349" sId="1">
    <nc r="AI771">
      <f>VLOOKUP($C771,'E:\Ли\Пятилетка_Минэнерго\2021 год\ИПР_ФП_2020-2024_3 вар._сентябрь 2021\ИПР в МЭ_по замеч\[ДГК_АРМ-программа_ИПР 2021-2026гг_для МЭ_28.10.2021.xlsx]Лист1 (2)'!$F$17:$IU$2605,67,FALSE)/1000</f>
    </nc>
  </rcc>
  <rcc rId="24350" sId="1">
    <nc r="AJ771">
      <f>AI771=AH771</f>
    </nc>
  </rcc>
  <rcc rId="24351" sId="1">
    <nc r="AI772">
      <f>VLOOKUP($C772,'E:\Ли\Пятилетка_Минэнерго\2021 год\ИПР_ФП_2020-2024_3 вар._сентябрь 2021\ИПР в МЭ_по замеч\[ДГК_АРМ-программа_ИПР 2021-2026гг_для МЭ_28.10.2021.xlsx]Лист1 (2)'!$F$17:$IU$2605,67,FALSE)/1000</f>
    </nc>
  </rcc>
  <rcc rId="24352" sId="1">
    <nc r="AJ772">
      <f>AI772=AH772</f>
    </nc>
  </rcc>
  <rcc rId="24353" sId="1">
    <nc r="AI773">
      <f>VLOOKUP($C773,'E:\Ли\Пятилетка_Минэнерго\2021 год\ИПР_ФП_2020-2024_3 вар._сентябрь 2021\ИПР в МЭ_по замеч\[ДГК_АРМ-программа_ИПР 2021-2026гг_для МЭ_28.10.2021.xlsx]Лист1 (2)'!$F$17:$IU$2605,67,FALSE)/1000</f>
    </nc>
  </rcc>
  <rcc rId="24354" sId="1">
    <nc r="AJ773">
      <f>AI773=AH773</f>
    </nc>
  </rcc>
  <rcc rId="24355" sId="1">
    <nc r="AI774">
      <f>VLOOKUP($C774,'E:\Ли\Пятилетка_Минэнерго\2021 год\ИПР_ФП_2020-2024_3 вар._сентябрь 2021\ИПР в МЭ_по замеч\[ДГК_АРМ-программа_ИПР 2021-2026гг_для МЭ_28.10.2021.xlsx]Лист1 (2)'!$F$17:$IU$2605,67,FALSE)/1000</f>
    </nc>
  </rcc>
  <rcc rId="24356" sId="1">
    <nc r="AJ774">
      <f>AI774=AH774</f>
    </nc>
  </rcc>
  <rcc rId="24357" sId="1">
    <nc r="AI775">
      <f>VLOOKUP($C775,'E:\Ли\Пятилетка_Минэнерго\2021 год\ИПР_ФП_2020-2024_3 вар._сентябрь 2021\ИПР в МЭ_по замеч\[ДГК_АРМ-программа_ИПР 2021-2026гг_для МЭ_28.10.2021.xlsx]Лист1 (2)'!$F$17:$IU$2605,67,FALSE)/1000</f>
    </nc>
  </rcc>
  <rcc rId="24358" sId="1">
    <nc r="AJ775">
      <f>AI775=AH775</f>
    </nc>
  </rcc>
  <rcc rId="24359" sId="1">
    <nc r="AI776">
      <f>VLOOKUP($C776,'E:\Ли\Пятилетка_Минэнерго\2021 год\ИПР_ФП_2020-2024_3 вар._сентябрь 2021\ИПР в МЭ_по замеч\[ДГК_АРМ-программа_ИПР 2021-2026гг_для МЭ_28.10.2021.xlsx]Лист1 (2)'!$F$17:$IU$2605,67,FALSE)/1000</f>
    </nc>
  </rcc>
  <rcc rId="24360" sId="1">
    <nc r="AJ776">
      <f>AI776=AH776</f>
    </nc>
  </rcc>
  <rcc rId="24361" sId="1">
    <nc r="AI777">
      <f>VLOOKUP($C777,'E:\Ли\Пятилетка_Минэнерго\2021 год\ИПР_ФП_2020-2024_3 вар._сентябрь 2021\ИПР в МЭ_по замеч\[ДГК_АРМ-программа_ИПР 2021-2026гг_для МЭ_28.10.2021.xlsx]Лист1 (2)'!$F$17:$IU$2605,67,FALSE)/1000</f>
    </nc>
  </rcc>
  <rcc rId="24362" sId="1">
    <nc r="AJ777">
      <f>AI777=AH777</f>
    </nc>
  </rcc>
  <rcc rId="24363" sId="1">
    <nc r="AI778">
      <f>VLOOKUP($C778,'E:\Ли\Пятилетка_Минэнерго\2021 год\ИПР_ФП_2020-2024_3 вар._сентябрь 2021\ИПР в МЭ_по замеч\[ДГК_АРМ-программа_ИПР 2021-2026гг_для МЭ_28.10.2021.xlsx]Лист1 (2)'!$F$17:$IU$2605,67,FALSE)/1000</f>
    </nc>
  </rcc>
  <rcc rId="24364" sId="1">
    <nc r="AJ778">
      <f>AI778=AH778</f>
    </nc>
  </rcc>
  <rcc rId="24365" sId="1">
    <nc r="AI779">
      <f>VLOOKUP($C779,'E:\Ли\Пятилетка_Минэнерго\2021 год\ИПР_ФП_2020-2024_3 вар._сентябрь 2021\ИПР в МЭ_по замеч\[ДГК_АРМ-программа_ИПР 2021-2026гг_для МЭ_28.10.2021.xlsx]Лист1 (2)'!$F$17:$IU$2605,67,FALSE)/1000</f>
    </nc>
  </rcc>
  <rcc rId="24366" sId="1">
    <nc r="AJ779">
      <f>AI779=AH779</f>
    </nc>
  </rcc>
  <rcc rId="24367" sId="1">
    <nc r="AI780">
      <f>VLOOKUP($C780,'E:\Ли\Пятилетка_Минэнерго\2021 год\ИПР_ФП_2020-2024_3 вар._сентябрь 2021\ИПР в МЭ_по замеч\[ДГК_АРМ-программа_ИПР 2021-2026гг_для МЭ_28.10.2021.xlsx]Лист1 (2)'!$F$17:$IU$2605,67,FALSE)/1000</f>
    </nc>
  </rcc>
  <rcc rId="24368" sId="1">
    <nc r="AJ780">
      <f>AI780=AH780</f>
    </nc>
  </rcc>
  <rcc rId="24369" sId="1">
    <nc r="AI781">
      <f>VLOOKUP($C781,'E:\Ли\Пятилетка_Минэнерго\2021 год\ИПР_ФП_2020-2024_3 вар._сентябрь 2021\ИПР в МЭ_по замеч\[ДГК_АРМ-программа_ИПР 2021-2026гг_для МЭ_28.10.2021.xlsx]Лист1 (2)'!$F$17:$IU$2605,67,FALSE)/1000</f>
    </nc>
  </rcc>
  <rcc rId="24370" sId="1">
    <nc r="AJ781">
      <f>AI781=AH781</f>
    </nc>
  </rcc>
  <rcc rId="24371" sId="1">
    <nc r="AI782">
      <f>VLOOKUP($C782,'E:\Ли\Пятилетка_Минэнерго\2021 год\ИПР_ФП_2020-2024_3 вар._сентябрь 2021\ИПР в МЭ_по замеч\[ДГК_АРМ-программа_ИПР 2021-2026гг_для МЭ_28.10.2021.xlsx]Лист1 (2)'!$F$17:$IU$2605,67,FALSE)/1000</f>
    </nc>
  </rcc>
  <rcc rId="24372" sId="1">
    <nc r="AJ782">
      <f>AI782=AH782</f>
    </nc>
  </rcc>
  <rcc rId="24373" sId="1">
    <nc r="AI783">
      <f>VLOOKUP($C783,'E:\Ли\Пятилетка_Минэнерго\2021 год\ИПР_ФП_2020-2024_3 вар._сентябрь 2021\ИПР в МЭ_по замеч\[ДГК_АРМ-программа_ИПР 2021-2026гг_для МЭ_28.10.2021.xlsx]Лист1 (2)'!$F$17:$IU$2605,67,FALSE)/1000</f>
    </nc>
  </rcc>
  <rcc rId="24374" sId="1">
    <nc r="AJ783">
      <f>AI783=AH783</f>
    </nc>
  </rcc>
  <rcc rId="24375" sId="1">
    <nc r="AI784">
      <f>VLOOKUP($C784,'E:\Ли\Пятилетка_Минэнерго\2021 год\ИПР_ФП_2020-2024_3 вар._сентябрь 2021\ИПР в МЭ_по замеч\[ДГК_АРМ-программа_ИПР 2021-2026гг_для МЭ_28.10.2021.xlsx]Лист1 (2)'!$F$17:$IU$2605,67,FALSE)/1000</f>
    </nc>
  </rcc>
  <rcc rId="24376" sId="1">
    <nc r="AJ784">
      <f>AI784=AH784</f>
    </nc>
  </rcc>
  <rcc rId="24377" sId="1">
    <nc r="AI785">
      <f>VLOOKUP($C785,'E:\Ли\Пятилетка_Минэнерго\2021 год\ИПР_ФП_2020-2024_3 вар._сентябрь 2021\ИПР в МЭ_по замеч\[ДГК_АРМ-программа_ИПР 2021-2026гг_для МЭ_28.10.2021.xlsx]Лист1 (2)'!$F$17:$IU$2605,67,FALSE)/1000</f>
    </nc>
  </rcc>
  <rcc rId="24378" sId="1">
    <nc r="AJ785">
      <f>AI785=AH785</f>
    </nc>
  </rcc>
  <rcc rId="24379" sId="1">
    <nc r="AI786">
      <f>VLOOKUP($C786,'E:\Ли\Пятилетка_Минэнерго\2021 год\ИПР_ФП_2020-2024_3 вар._сентябрь 2021\ИПР в МЭ_по замеч\[ДГК_АРМ-программа_ИПР 2021-2026гг_для МЭ_28.10.2021.xlsx]Лист1 (2)'!$F$17:$IU$2605,67,FALSE)/1000</f>
    </nc>
  </rcc>
  <rcc rId="24380" sId="1">
    <nc r="AJ786">
      <f>AI786=AH786</f>
    </nc>
  </rcc>
  <rcc rId="24381" sId="1">
    <nc r="AI787">
      <f>VLOOKUP($C787,'E:\Ли\Пятилетка_Минэнерго\2021 год\ИПР_ФП_2020-2024_3 вар._сентябрь 2021\ИПР в МЭ_по замеч\[ДГК_АРМ-программа_ИПР 2021-2026гг_для МЭ_28.10.2021.xlsx]Лист1 (2)'!$F$17:$IU$2605,67,FALSE)/1000</f>
    </nc>
  </rcc>
  <rcc rId="24382" sId="1">
    <nc r="AJ787">
      <f>AI787=AH787</f>
    </nc>
  </rcc>
  <rcc rId="24383" sId="1">
    <nc r="AI788">
      <f>VLOOKUP($C788,'E:\Ли\Пятилетка_Минэнерго\2021 год\ИПР_ФП_2020-2024_3 вар._сентябрь 2021\ИПР в МЭ_по замеч\[ДГК_АРМ-программа_ИПР 2021-2026гг_для МЭ_28.10.2021.xlsx]Лист1 (2)'!$F$17:$IU$2605,67,FALSE)/1000</f>
    </nc>
  </rcc>
  <rcc rId="24384" sId="1">
    <nc r="AJ788">
      <f>AI788=AH788</f>
    </nc>
  </rcc>
  <rcc rId="24385" sId="1">
    <nc r="AI792">
      <f>VLOOKUP($C792,'E:\Ли\Пятилетка_Минэнерго\2021 год\ИПР_ФП_2020-2024_3 вар._сентябрь 2021\ИПР в МЭ_по замеч\[ДГК_АРМ-программа_ИПР 2021-2026гг_для МЭ_28.10.2021.xlsx]Лист1 (2)'!$F$17:$IU$2605,67,FALSE)/1000</f>
    </nc>
  </rcc>
  <rcc rId="24386" sId="1">
    <nc r="AJ792">
      <f>AI792=AH792</f>
    </nc>
  </rcc>
  <rcc rId="24387" sId="1">
    <nc r="AI793">
      <f>VLOOKUP($C793,'E:\Ли\Пятилетка_Минэнерго\2021 год\ИПР_ФП_2020-2024_3 вар._сентябрь 2021\ИПР в МЭ_по замеч\[ДГК_АРМ-программа_ИПР 2021-2026гг_для МЭ_28.10.2021.xlsx]Лист1 (2)'!$F$17:$IU$2605,67,FALSE)/1000</f>
    </nc>
  </rcc>
  <rcc rId="24388" sId="1">
    <nc r="AJ793">
      <f>AI793=AH793</f>
    </nc>
  </rcc>
  <rcc rId="24389" sId="1">
    <nc r="AI794">
      <f>VLOOKUP($C794,'E:\Ли\Пятилетка_Минэнерго\2021 год\ИПР_ФП_2020-2024_3 вар._сентябрь 2021\ИПР в МЭ_по замеч\[ДГК_АРМ-программа_ИПР 2021-2026гг_для МЭ_28.10.2021.xlsx]Лист1 (2)'!$F$17:$IU$2605,67,FALSE)/1000</f>
    </nc>
  </rcc>
  <rcc rId="24390" sId="1">
    <nc r="AJ794">
      <f>AI794=AH794</f>
    </nc>
  </rcc>
  <rcc rId="24391" sId="1">
    <nc r="AI795">
      <f>VLOOKUP($C795,'E:\Ли\Пятилетка_Минэнерго\2021 год\ИПР_ФП_2020-2024_3 вар._сентябрь 2021\ИПР в МЭ_по замеч\[ДГК_АРМ-программа_ИПР 2021-2026гг_для МЭ_28.10.2021.xlsx]Лист1 (2)'!$F$17:$IU$2605,67,FALSE)/1000</f>
    </nc>
  </rcc>
  <rcc rId="24392" sId="1">
    <nc r="AJ795">
      <f>AI795=AH795</f>
    </nc>
  </rcc>
  <rcc rId="24393" sId="1">
    <nc r="AI798">
      <f>VLOOKUP($C798,'E:\Ли\Пятилетка_Минэнерго\2021 год\ИПР_ФП_2020-2024_3 вар._сентябрь 2021\ИПР в МЭ_по замеч\[ДГК_АРМ-программа_ИПР 2021-2026гг_для МЭ_28.10.2021.xlsx]Лист1 (2)'!$F$17:$IU$2605,67,FALSE)/1000</f>
    </nc>
  </rcc>
  <rcc rId="24394" sId="1">
    <nc r="AJ798">
      <f>AI798=AH798</f>
    </nc>
  </rcc>
  <rcc rId="24395" sId="1">
    <nc r="AI800">
      <f>VLOOKUP($C800,'E:\Ли\Пятилетка_Минэнерго\2021 год\ИПР_ФП_2020-2024_3 вар._сентябрь 2021\ИПР в МЭ_по замеч\[ДГК_АРМ-программа_ИПР 2021-2026гг_для МЭ_28.10.2021.xlsx]Лист1 (2)'!$F$17:$IU$2605,67,FALSE)/1000</f>
    </nc>
  </rcc>
  <rcc rId="24396" sId="1">
    <nc r="AJ800">
      <f>AI800=AH800</f>
    </nc>
  </rcc>
  <rcc rId="24397" sId="1">
    <nc r="AI801">
      <f>VLOOKUP($C801,'E:\Ли\Пятилетка_Минэнерго\2021 год\ИПР_ФП_2020-2024_3 вар._сентябрь 2021\ИПР в МЭ_по замеч\[ДГК_АРМ-программа_ИПР 2021-2026гг_для МЭ_28.10.2021.xlsx]Лист1 (2)'!$F$17:$IU$2605,67,FALSE)/1000</f>
    </nc>
  </rcc>
  <rcc rId="24398" sId="1">
    <nc r="AJ801">
      <f>AI801=AH801</f>
    </nc>
  </rcc>
  <rcc rId="24399" sId="1">
    <nc r="AI802">
      <f>VLOOKUP($C802,'E:\Ли\Пятилетка_Минэнерго\2021 год\ИПР_ФП_2020-2024_3 вар._сентябрь 2021\ИПР в МЭ_по замеч\[ДГК_АРМ-программа_ИПР 2021-2026гг_для МЭ_28.10.2021.xlsx]Лист1 (2)'!$F$17:$IU$2605,67,FALSE)/1000</f>
    </nc>
  </rcc>
  <rcc rId="24400" sId="1">
    <nc r="AJ802">
      <f>AI802=AH802</f>
    </nc>
  </rcc>
  <rcc rId="24401" sId="1">
    <nc r="AI803">
      <f>VLOOKUP($C803,'E:\Ли\Пятилетка_Минэнерго\2021 год\ИПР_ФП_2020-2024_3 вар._сентябрь 2021\ИПР в МЭ_по замеч\[ДГК_АРМ-программа_ИПР 2021-2026гг_для МЭ_28.10.2021.xlsx]Лист1 (2)'!$F$17:$IU$2605,67,FALSE)/1000</f>
    </nc>
  </rcc>
  <rcc rId="24402" sId="1">
    <nc r="AJ803">
      <f>AI803=AH803</f>
    </nc>
  </rcc>
  <rcc rId="24403" sId="1">
    <nc r="AI804">
      <f>VLOOKUP($C804,'E:\Ли\Пятилетка_Минэнерго\2021 год\ИПР_ФП_2020-2024_3 вар._сентябрь 2021\ИПР в МЭ_по замеч\[ДГК_АРМ-программа_ИПР 2021-2026гг_для МЭ_28.10.2021.xlsx]Лист1 (2)'!$F$17:$IU$2605,67,FALSE)/1000</f>
    </nc>
  </rcc>
  <rcc rId="24404" sId="1">
    <nc r="AJ804">
      <f>AI804=AH804</f>
    </nc>
  </rcc>
  <rcc rId="24405" sId="1">
    <nc r="AI805">
      <f>VLOOKUP($C805,'E:\Ли\Пятилетка_Минэнерго\2021 год\ИПР_ФП_2020-2024_3 вар._сентябрь 2021\ИПР в МЭ_по замеч\[ДГК_АРМ-программа_ИПР 2021-2026гг_для МЭ_28.10.2021.xlsx]Лист1 (2)'!$F$17:$IU$2605,67,FALSE)/1000</f>
    </nc>
  </rcc>
  <rcc rId="24406" sId="1">
    <nc r="AJ805">
      <f>AI805=AH805</f>
    </nc>
  </rcc>
  <rcc rId="24407" sId="1">
    <nc r="AI806">
      <f>VLOOKUP($C806,'E:\Ли\Пятилетка_Минэнерго\2021 год\ИПР_ФП_2020-2024_3 вар._сентябрь 2021\ИПР в МЭ_по замеч\[ДГК_АРМ-программа_ИПР 2021-2026гг_для МЭ_28.10.2021.xlsx]Лист1 (2)'!$F$17:$IU$2605,67,FALSE)/1000</f>
    </nc>
  </rcc>
  <rcc rId="24408" sId="1">
    <nc r="AJ806">
      <f>AI806=AH806</f>
    </nc>
  </rcc>
  <rcc rId="24409" sId="1">
    <nc r="AI807">
      <f>VLOOKUP($C807,'E:\Ли\Пятилетка_Минэнерго\2021 год\ИПР_ФП_2020-2024_3 вар._сентябрь 2021\ИПР в МЭ_по замеч\[ДГК_АРМ-программа_ИПР 2021-2026гг_для МЭ_28.10.2021.xlsx]Лист1 (2)'!$F$17:$IU$2605,67,FALSE)/1000</f>
    </nc>
  </rcc>
  <rcc rId="24410" sId="1">
    <nc r="AJ807">
      <f>AI807=AH807</f>
    </nc>
  </rcc>
  <rcc rId="24411" sId="1">
    <nc r="AI808">
      <f>VLOOKUP($C808,'E:\Ли\Пятилетка_Минэнерго\2021 год\ИПР_ФП_2020-2024_3 вар._сентябрь 2021\ИПР в МЭ_по замеч\[ДГК_АРМ-программа_ИПР 2021-2026гг_для МЭ_28.10.2021.xlsx]Лист1 (2)'!$F$17:$IU$2605,67,FALSE)/1000</f>
    </nc>
  </rcc>
  <rcc rId="24412" sId="1">
    <nc r="AJ808">
      <f>AI808=AH808</f>
    </nc>
  </rcc>
  <rcc rId="24413" sId="1">
    <nc r="AI809">
      <f>VLOOKUP($C809,'E:\Ли\Пятилетка_Минэнерго\2021 год\ИПР_ФП_2020-2024_3 вар._сентябрь 2021\ИПР в МЭ_по замеч\[ДГК_АРМ-программа_ИПР 2021-2026гг_для МЭ_28.10.2021.xlsx]Лист1 (2)'!$F$17:$IU$2605,67,FALSE)/1000</f>
    </nc>
  </rcc>
  <rcc rId="24414" sId="1">
    <nc r="AJ809">
      <f>AI809=AH809</f>
    </nc>
  </rcc>
  <rcc rId="24415" sId="1">
    <nc r="AI810">
      <f>VLOOKUP($C810,'E:\Ли\Пятилетка_Минэнерго\2021 год\ИПР_ФП_2020-2024_3 вар._сентябрь 2021\ИПР в МЭ_по замеч\[ДГК_АРМ-программа_ИПР 2021-2026гг_для МЭ_28.10.2021.xlsx]Лист1 (2)'!$F$17:$IU$2605,67,FALSE)/1000</f>
    </nc>
  </rcc>
  <rcc rId="24416" sId="1">
    <nc r="AJ810">
      <f>AI810=AH810</f>
    </nc>
  </rcc>
  <rcc rId="24417" sId="1">
    <nc r="AI813">
      <f>VLOOKUP($C813,'E:\Ли\Пятилетка_Минэнерго\2021 год\ИПР_ФП_2020-2024_3 вар._сентябрь 2021\ИПР в МЭ_по замеч\[ДГК_АРМ-программа_ИПР 2021-2026гг_для МЭ_28.10.2021.xlsx]Лист1 (2)'!$F$17:$IU$2605,67,FALSE)/1000</f>
    </nc>
  </rcc>
  <rcc rId="24418" sId="1">
    <nc r="AJ813">
      <f>AI813=AH813</f>
    </nc>
  </rcc>
  <rcc rId="24419" sId="1">
    <nc r="AI814">
      <f>VLOOKUP($C814,'E:\Ли\Пятилетка_Минэнерго\2021 год\ИПР_ФП_2020-2024_3 вар._сентябрь 2021\ИПР в МЭ_по замеч\[ДГК_АРМ-программа_ИПР 2021-2026гг_для МЭ_28.10.2021.xlsx]Лист1 (2)'!$F$17:$IU$2605,67,FALSE)/1000</f>
    </nc>
  </rcc>
  <rcc rId="24420" sId="1">
    <nc r="AJ814">
      <f>AI814=AH814</f>
    </nc>
  </rcc>
  <rcc rId="24421" sId="1">
    <nc r="AI815">
      <f>VLOOKUP($C815,'E:\Ли\Пятилетка_Минэнерго\2021 год\ИПР_ФП_2020-2024_3 вар._сентябрь 2021\ИПР в МЭ_по замеч\[ДГК_АРМ-программа_ИПР 2021-2026гг_для МЭ_28.10.2021.xlsx]Лист1 (2)'!$F$17:$IU$2605,67,FALSE)/1000</f>
    </nc>
  </rcc>
  <rcc rId="24422" sId="1">
    <nc r="AJ815">
      <f>AI815=AH815</f>
    </nc>
  </rcc>
  <rcc rId="24423" sId="1">
    <nc r="AI816">
      <f>VLOOKUP($C816,'E:\Ли\Пятилетка_Минэнерго\2021 год\ИПР_ФП_2020-2024_3 вар._сентябрь 2021\ИПР в МЭ_по замеч\[ДГК_АРМ-программа_ИПР 2021-2026гг_для МЭ_28.10.2021.xlsx]Лист1 (2)'!$F$17:$IU$2605,67,FALSE)/1000</f>
    </nc>
  </rcc>
  <rcc rId="24424" sId="1">
    <nc r="AJ816">
      <f>AI816=AH816</f>
    </nc>
  </rcc>
  <rcc rId="24425" sId="1">
    <nc r="AI817">
      <f>VLOOKUP($C817,'E:\Ли\Пятилетка_Минэнерго\2021 год\ИПР_ФП_2020-2024_3 вар._сентябрь 2021\ИПР в МЭ_по замеч\[ДГК_АРМ-программа_ИПР 2021-2026гг_для МЭ_28.10.2021.xlsx]Лист1 (2)'!$F$17:$IU$2605,67,FALSE)/1000</f>
    </nc>
  </rcc>
  <rcc rId="24426" sId="1">
    <nc r="AJ817">
      <f>AI817=AH817</f>
    </nc>
  </rcc>
  <rcc rId="24427" sId="1">
    <nc r="AI818">
      <f>VLOOKUP($C818,'E:\Ли\Пятилетка_Минэнерго\2021 год\ИПР_ФП_2020-2024_3 вар._сентябрь 2021\ИПР в МЭ_по замеч\[ДГК_АРМ-программа_ИПР 2021-2026гг_для МЭ_28.10.2021.xlsx]Лист1 (2)'!$F$17:$IU$2605,67,FALSE)/1000</f>
    </nc>
  </rcc>
  <rcc rId="24428" sId="1">
    <nc r="AJ818">
      <f>AI818=AH818</f>
    </nc>
  </rcc>
  <rcc rId="24429" sId="1">
    <nc r="AI819">
      <f>VLOOKUP($C819,'E:\Ли\Пятилетка_Минэнерго\2021 год\ИПР_ФП_2020-2024_3 вар._сентябрь 2021\ИПР в МЭ_по замеч\[ДГК_АРМ-программа_ИПР 2021-2026гг_для МЭ_28.10.2021.xlsx]Лист1 (2)'!$F$17:$IU$2605,67,FALSE)/1000</f>
    </nc>
  </rcc>
  <rcc rId="24430" sId="1">
    <nc r="AJ819">
      <f>AI819=AH819</f>
    </nc>
  </rcc>
  <rcc rId="24431" sId="1">
    <nc r="AI820">
      <f>VLOOKUP($C820,'E:\Ли\Пятилетка_Минэнерго\2021 год\ИПР_ФП_2020-2024_3 вар._сентябрь 2021\ИПР в МЭ_по замеч\[ДГК_АРМ-программа_ИПР 2021-2026гг_для МЭ_28.10.2021.xlsx]Лист1 (2)'!$F$17:$IU$2605,67,FALSE)/1000</f>
    </nc>
  </rcc>
  <rcc rId="24432" sId="1">
    <nc r="AJ820">
      <f>AI820=AH820</f>
    </nc>
  </rcc>
  <rcc rId="24433" sId="1">
    <nc r="AI821">
      <f>VLOOKUP($C821,'E:\Ли\Пятилетка_Минэнерго\2021 год\ИПР_ФП_2020-2024_3 вар._сентябрь 2021\ИПР в МЭ_по замеч\[ДГК_АРМ-программа_ИПР 2021-2026гг_для МЭ_28.10.2021.xlsx]Лист1 (2)'!$F$17:$IU$2605,67,FALSE)/1000</f>
    </nc>
  </rcc>
  <rcc rId="24434" sId="1">
    <nc r="AJ821">
      <f>AI821=AH821</f>
    </nc>
  </rcc>
  <rcc rId="24435" sId="1">
    <nc r="AI822">
      <f>VLOOKUP($C822,'E:\Ли\Пятилетка_Минэнерго\2021 год\ИПР_ФП_2020-2024_3 вар._сентябрь 2021\ИПР в МЭ_по замеч\[ДГК_АРМ-программа_ИПР 2021-2026гг_для МЭ_28.10.2021.xlsx]Лист1 (2)'!$F$17:$IU$2605,67,FALSE)/1000</f>
    </nc>
  </rcc>
  <rcc rId="24436" sId="1">
    <nc r="AJ822">
      <f>AI822=AH822</f>
    </nc>
  </rcc>
  <rcc rId="24437" sId="1">
    <nc r="AI823">
      <f>VLOOKUP($C823,'E:\Ли\Пятилетка_Минэнерго\2021 год\ИПР_ФП_2020-2024_3 вар._сентябрь 2021\ИПР в МЭ_по замеч\[ДГК_АРМ-программа_ИПР 2021-2026гг_для МЭ_28.10.2021.xlsx]Лист1 (2)'!$F$17:$IU$2605,67,FALSE)/1000</f>
    </nc>
  </rcc>
  <rcc rId="24438" sId="1">
    <nc r="AJ823">
      <f>AI823=AH823</f>
    </nc>
  </rcc>
  <rcc rId="24439" sId="1">
    <nc r="AI824">
      <f>VLOOKUP($C824,'E:\Ли\Пятилетка_Минэнерго\2021 год\ИПР_ФП_2020-2024_3 вар._сентябрь 2021\ИПР в МЭ_по замеч\[ДГК_АРМ-программа_ИПР 2021-2026гг_для МЭ_28.10.2021.xlsx]Лист1 (2)'!$F$17:$IU$2605,67,FALSE)/1000</f>
    </nc>
  </rcc>
  <rcc rId="24440" sId="1">
    <nc r="AJ824">
      <f>AI824=AH824</f>
    </nc>
  </rcc>
  <rcc rId="24441" sId="1">
    <nc r="AI825">
      <f>VLOOKUP($C825,'E:\Ли\Пятилетка_Минэнерго\2021 год\ИПР_ФП_2020-2024_3 вар._сентябрь 2021\ИПР в МЭ_по замеч\[ДГК_АРМ-программа_ИПР 2021-2026гг_для МЭ_28.10.2021.xlsx]Лист1 (2)'!$F$17:$IU$2605,67,FALSE)/1000</f>
    </nc>
  </rcc>
  <rcc rId="24442" sId="1">
    <nc r="AJ825">
      <f>AI825=AH825</f>
    </nc>
  </rcc>
  <rcc rId="24443" sId="1">
    <nc r="AI826">
      <f>VLOOKUP($C826,'E:\Ли\Пятилетка_Минэнерго\2021 год\ИПР_ФП_2020-2024_3 вар._сентябрь 2021\ИПР в МЭ_по замеч\[ДГК_АРМ-программа_ИПР 2021-2026гг_для МЭ_28.10.2021.xlsx]Лист1 (2)'!$F$17:$IU$2605,67,FALSE)/1000</f>
    </nc>
  </rcc>
  <rcc rId="24444" sId="1">
    <nc r="AJ826">
      <f>AI826=AH826</f>
    </nc>
  </rcc>
  <rcc rId="24445" sId="1">
    <nc r="AI827">
      <f>VLOOKUP($C827,'E:\Ли\Пятилетка_Минэнерго\2021 год\ИПР_ФП_2020-2024_3 вар._сентябрь 2021\ИПР в МЭ_по замеч\[ДГК_АРМ-программа_ИПР 2021-2026гг_для МЭ_28.10.2021.xlsx]Лист1 (2)'!$F$17:$IU$2605,67,FALSE)/1000</f>
    </nc>
  </rcc>
  <rcc rId="24446" sId="1">
    <nc r="AJ827">
      <f>AI827=AH827</f>
    </nc>
  </rcc>
  <rcc rId="24447" sId="1">
    <nc r="AI828">
      <f>VLOOKUP($C828,'E:\Ли\Пятилетка_Минэнерго\2021 год\ИПР_ФП_2020-2024_3 вар._сентябрь 2021\ИПР в МЭ_по замеч\[ДГК_АРМ-программа_ИПР 2021-2026гг_для МЭ_28.10.2021.xlsx]Лист1 (2)'!$F$17:$IU$2605,67,FALSE)/1000</f>
    </nc>
  </rcc>
  <rcc rId="24448" sId="1">
    <nc r="AJ828">
      <f>AI828=AH828</f>
    </nc>
  </rcc>
  <rcc rId="24449" sId="1">
    <nc r="AI829">
      <f>VLOOKUP($C829,'E:\Ли\Пятилетка_Минэнерго\2021 год\ИПР_ФП_2020-2024_3 вар._сентябрь 2021\ИПР в МЭ_по замеч\[ДГК_АРМ-программа_ИПР 2021-2026гг_для МЭ_28.10.2021.xlsx]Лист1 (2)'!$F$17:$IU$2605,67,FALSE)/1000</f>
    </nc>
  </rcc>
  <rcc rId="24450" sId="1">
    <nc r="AJ829">
      <f>AI829=AH829</f>
    </nc>
  </rcc>
  <rcc rId="24451" sId="1">
    <nc r="AI830">
      <f>VLOOKUP($C830,'E:\Ли\Пятилетка_Минэнерго\2021 год\ИПР_ФП_2020-2024_3 вар._сентябрь 2021\ИПР в МЭ_по замеч\[ДГК_АРМ-программа_ИПР 2021-2026гг_для МЭ_28.10.2021.xlsx]Лист1 (2)'!$F$17:$IU$2605,67,FALSE)/1000</f>
    </nc>
  </rcc>
  <rcc rId="24452" sId="1">
    <nc r="AJ830">
      <f>AI830=AH830</f>
    </nc>
  </rcc>
  <rcc rId="24453" sId="1">
    <nc r="AI831">
      <f>VLOOKUP($C831,'E:\Ли\Пятилетка_Минэнерго\2021 год\ИПР_ФП_2020-2024_3 вар._сентябрь 2021\ИПР в МЭ_по замеч\[ДГК_АРМ-программа_ИПР 2021-2026гг_для МЭ_28.10.2021.xlsx]Лист1 (2)'!$F$17:$IU$2605,67,FALSE)/1000</f>
    </nc>
  </rcc>
  <rcc rId="24454" sId="1">
    <nc r="AJ831">
      <f>AI831=AH831</f>
    </nc>
  </rcc>
  <rcc rId="24455" sId="1">
    <nc r="AI832">
      <f>VLOOKUP($C832,'E:\Ли\Пятилетка_Минэнерго\2021 год\ИПР_ФП_2020-2024_3 вар._сентябрь 2021\ИПР в МЭ_по замеч\[ДГК_АРМ-программа_ИПР 2021-2026гг_для МЭ_28.10.2021.xlsx]Лист1 (2)'!$F$17:$IU$2605,67,FALSE)/1000</f>
    </nc>
  </rcc>
  <rcc rId="24456" sId="1">
    <nc r="AJ832">
      <f>AI832=AH832</f>
    </nc>
  </rcc>
  <rcc rId="24457" sId="1">
    <nc r="AI833">
      <f>VLOOKUP($C833,'E:\Ли\Пятилетка_Минэнерго\2021 год\ИПР_ФП_2020-2024_3 вар._сентябрь 2021\ИПР в МЭ_по замеч\[ДГК_АРМ-программа_ИПР 2021-2026гг_для МЭ_28.10.2021.xlsx]Лист1 (2)'!$F$17:$IU$2605,67,FALSE)/1000</f>
    </nc>
  </rcc>
  <rcc rId="24458" sId="1">
    <nc r="AJ833">
      <f>AI833=AH833</f>
    </nc>
  </rcc>
  <rcc rId="24459" sId="1">
    <nc r="AI834">
      <f>VLOOKUP($C834,'E:\Ли\Пятилетка_Минэнерго\2021 год\ИПР_ФП_2020-2024_3 вар._сентябрь 2021\ИПР в МЭ_по замеч\[ДГК_АРМ-программа_ИПР 2021-2026гг_для МЭ_28.10.2021.xlsx]Лист1 (2)'!$F$17:$IU$2605,67,FALSE)/1000</f>
    </nc>
  </rcc>
  <rcc rId="24460" sId="1">
    <nc r="AJ834">
      <f>AI834=AH834</f>
    </nc>
  </rcc>
  <rcc rId="24461" sId="1">
    <nc r="AI835">
      <f>VLOOKUP($C835,'E:\Ли\Пятилетка_Минэнерго\2021 год\ИПР_ФП_2020-2024_3 вар._сентябрь 2021\ИПР в МЭ_по замеч\[ДГК_АРМ-программа_ИПР 2021-2026гг_для МЭ_28.10.2021.xlsx]Лист1 (2)'!$F$17:$IU$2605,67,FALSE)/1000</f>
    </nc>
  </rcc>
  <rcc rId="24462" sId="1">
    <nc r="AJ835">
      <f>AI835=AH835</f>
    </nc>
  </rcc>
  <rcc rId="24463" sId="1">
    <nc r="AI836">
      <f>VLOOKUP($C836,'E:\Ли\Пятилетка_Минэнерго\2021 год\ИПР_ФП_2020-2024_3 вар._сентябрь 2021\ИПР в МЭ_по замеч\[ДГК_АРМ-программа_ИПР 2021-2026гг_для МЭ_28.10.2021.xlsx]Лист1 (2)'!$F$17:$IU$2605,67,FALSE)/1000</f>
    </nc>
  </rcc>
  <rcc rId="24464" sId="1">
    <nc r="AJ836">
      <f>AI836=AH836</f>
    </nc>
  </rcc>
  <rcc rId="24465" sId="1">
    <nc r="AI837">
      <f>VLOOKUP($C837,'E:\Ли\Пятилетка_Минэнерго\2021 год\ИПР_ФП_2020-2024_3 вар._сентябрь 2021\ИПР в МЭ_по замеч\[ДГК_АРМ-программа_ИПР 2021-2026гг_для МЭ_28.10.2021.xlsx]Лист1 (2)'!$F$17:$IU$2605,67,FALSE)/1000</f>
    </nc>
  </rcc>
  <rcc rId="24466" sId="1">
    <nc r="AJ837">
      <f>AI837=AH837</f>
    </nc>
  </rcc>
  <rcc rId="24467" sId="1">
    <nc r="AI838">
      <f>VLOOKUP($C838,'E:\Ли\Пятилетка_Минэнерго\2021 год\ИПР_ФП_2020-2024_3 вар._сентябрь 2021\ИПР в МЭ_по замеч\[ДГК_АРМ-программа_ИПР 2021-2026гг_для МЭ_28.10.2021.xlsx]Лист1 (2)'!$F$17:$IU$2605,67,FALSE)/1000</f>
    </nc>
  </rcc>
  <rcc rId="24468" sId="1">
    <nc r="AJ838">
      <f>AI838=AH838</f>
    </nc>
  </rcc>
  <rcc rId="24469" sId="1">
    <nc r="AI839">
      <f>VLOOKUP($C839,'E:\Ли\Пятилетка_Минэнерго\2021 год\ИПР_ФП_2020-2024_3 вар._сентябрь 2021\ИПР в МЭ_по замеч\[ДГК_АРМ-программа_ИПР 2021-2026гг_для МЭ_28.10.2021.xlsx]Лист1 (2)'!$F$17:$IU$2605,67,FALSE)/1000</f>
    </nc>
  </rcc>
  <rcc rId="24470" sId="1">
    <nc r="AJ839">
      <f>AI839=AH839</f>
    </nc>
  </rcc>
  <rcc rId="24471" sId="1">
    <nc r="AI840">
      <f>VLOOKUP($C840,'E:\Ли\Пятилетка_Минэнерго\2021 год\ИПР_ФП_2020-2024_3 вар._сентябрь 2021\ИПР в МЭ_по замеч\[ДГК_АРМ-программа_ИПР 2021-2026гг_для МЭ_28.10.2021.xlsx]Лист1 (2)'!$F$17:$IU$2605,67,FALSE)/1000</f>
    </nc>
  </rcc>
  <rcc rId="24472" sId="1">
    <nc r="AJ840">
      <f>AI840=AH840</f>
    </nc>
  </rcc>
  <rcc rId="24473" sId="1">
    <nc r="AI841">
      <f>VLOOKUP($C841,'E:\Ли\Пятилетка_Минэнерго\2021 год\ИПР_ФП_2020-2024_3 вар._сентябрь 2021\ИПР в МЭ_по замеч\[ДГК_АРМ-программа_ИПР 2021-2026гг_для МЭ_28.10.2021.xlsx]Лист1 (2)'!$F$17:$IU$2605,67,FALSE)/1000</f>
    </nc>
  </rcc>
  <rcc rId="24474" sId="1">
    <nc r="AJ841">
      <f>AI841=AH841</f>
    </nc>
  </rcc>
  <rcc rId="24475" sId="1">
    <nc r="AI842">
      <f>VLOOKUP($C842,'E:\Ли\Пятилетка_Минэнерго\2021 год\ИПР_ФП_2020-2024_3 вар._сентябрь 2021\ИПР в МЭ_по замеч\[ДГК_АРМ-программа_ИПР 2021-2026гг_для МЭ_28.10.2021.xlsx]Лист1 (2)'!$F$17:$IU$2605,67,FALSE)/1000</f>
    </nc>
  </rcc>
  <rcc rId="24476" sId="1">
    <nc r="AJ842">
      <f>AI842=AH842</f>
    </nc>
  </rcc>
  <rcc rId="24477" sId="1">
    <nc r="AI844">
      <f>VLOOKUP($C844,'E:\Ли\Пятилетка_Минэнерго\2021 год\ИПР_ФП_2020-2024_3 вар._сентябрь 2021\ИПР в МЭ_по замеч\[ДГК_АРМ-программа_ИПР 2021-2026гг_для МЭ_28.10.2021.xlsx]Лист1 (2)'!$F$17:$IU$2605,67,FALSE)/1000</f>
    </nc>
  </rcc>
  <rcc rId="24478" sId="1">
    <nc r="AJ844">
      <f>AI844=AH844</f>
    </nc>
  </rcc>
  <rcc rId="24479" sId="1">
    <nc r="AI846">
      <f>VLOOKUP($C846,'E:\Ли\Пятилетка_Минэнерго\2021 год\ИПР_ФП_2020-2024_3 вар._сентябрь 2021\ИПР в МЭ_по замеч\[ДГК_АРМ-программа_ИПР 2021-2026гг_для МЭ_28.10.2021.xlsx]Лист1 (2)'!$F$17:$IU$2605,67,FALSE)/1000</f>
    </nc>
  </rcc>
  <rcc rId="24480" sId="1">
    <nc r="AJ846">
      <f>AI846=AH846</f>
    </nc>
  </rcc>
  <rcc rId="24481" sId="1">
    <nc r="AI847">
      <f>VLOOKUP($C847,'E:\Ли\Пятилетка_Минэнерго\2021 год\ИПР_ФП_2020-2024_3 вар._сентябрь 2021\ИПР в МЭ_по замеч\[ДГК_АРМ-программа_ИПР 2021-2026гг_для МЭ_28.10.2021.xlsx]Лист1 (2)'!$F$17:$IU$2605,67,FALSE)/1000</f>
    </nc>
  </rcc>
  <rcc rId="24482" sId="1">
    <nc r="AJ847">
      <f>AI847=AH847</f>
    </nc>
  </rcc>
  <rcc rId="24483" sId="1">
    <nc r="AI848">
      <f>VLOOKUP($C848,'E:\Ли\Пятилетка_Минэнерго\2021 год\ИПР_ФП_2020-2024_3 вар._сентябрь 2021\ИПР в МЭ_по замеч\[ДГК_АРМ-программа_ИПР 2021-2026гг_для МЭ_28.10.2021.xlsx]Лист1 (2)'!$F$17:$IU$2605,67,FALSE)/1000</f>
    </nc>
  </rcc>
  <rcc rId="24484" sId="1">
    <nc r="AJ848">
      <f>AI848=AH848</f>
    </nc>
  </rcc>
  <rcc rId="24485" sId="1">
    <nc r="AI849">
      <f>VLOOKUP($C849,'E:\Ли\Пятилетка_Минэнерго\2021 год\ИПР_ФП_2020-2024_3 вар._сентябрь 2021\ИПР в МЭ_по замеч\[ДГК_АРМ-программа_ИПР 2021-2026гг_для МЭ_28.10.2021.xlsx]Лист1 (2)'!$F$17:$IU$2605,67,FALSE)/1000</f>
    </nc>
  </rcc>
  <rcc rId="24486" sId="1">
    <nc r="AJ849">
      <f>AI849=AH849</f>
    </nc>
  </rcc>
  <rcc rId="24487" sId="1">
    <nc r="AI850">
      <f>VLOOKUP($C850,'E:\Ли\Пятилетка_Минэнерго\2021 год\ИПР_ФП_2020-2024_3 вар._сентябрь 2021\ИПР в МЭ_по замеч\[ДГК_АРМ-программа_ИПР 2021-2026гг_для МЭ_28.10.2021.xlsx]Лист1 (2)'!$F$17:$IU$2605,67,FALSE)/1000</f>
    </nc>
  </rcc>
  <rcc rId="24488" sId="1">
    <nc r="AJ850">
      <f>AI850=AH850</f>
    </nc>
  </rcc>
  <rcc rId="24489" sId="1">
    <nc r="AI851">
      <f>VLOOKUP($C851,'E:\Ли\Пятилетка_Минэнерго\2021 год\ИПР_ФП_2020-2024_3 вар._сентябрь 2021\ИПР в МЭ_по замеч\[ДГК_АРМ-программа_ИПР 2021-2026гг_для МЭ_28.10.2021.xlsx]Лист1 (2)'!$F$17:$IU$2605,67,FALSE)/1000</f>
    </nc>
  </rcc>
  <rcc rId="24490" sId="1">
    <nc r="AJ851">
      <f>AI851=AH851</f>
    </nc>
  </rcc>
  <rcc rId="24491" sId="1">
    <nc r="AI852">
      <f>VLOOKUP($C852,'E:\Ли\Пятилетка_Минэнерго\2021 год\ИПР_ФП_2020-2024_3 вар._сентябрь 2021\ИПР в МЭ_по замеч\[ДГК_АРМ-программа_ИПР 2021-2026гг_для МЭ_28.10.2021.xlsx]Лист1 (2)'!$F$17:$IU$2605,67,FALSE)/1000</f>
    </nc>
  </rcc>
  <rcc rId="24492" sId="1">
    <nc r="AJ852">
      <f>AI852=AH852</f>
    </nc>
  </rcc>
  <rcc rId="24493" sId="1">
    <nc r="AI853">
      <f>VLOOKUP($C853,'E:\Ли\Пятилетка_Минэнерго\2021 год\ИПР_ФП_2020-2024_3 вар._сентябрь 2021\ИПР в МЭ_по замеч\[ДГК_АРМ-программа_ИПР 2021-2026гг_для МЭ_28.10.2021.xlsx]Лист1 (2)'!$F$17:$IU$2605,67,FALSE)/1000</f>
    </nc>
  </rcc>
  <rcc rId="24494" sId="1">
    <nc r="AJ853">
      <f>AI853=AH853</f>
    </nc>
  </rcc>
  <rcc rId="24495" sId="1">
    <nc r="AI854">
      <f>VLOOKUP($C854,'E:\Ли\Пятилетка_Минэнерго\2021 год\ИПР_ФП_2020-2024_3 вар._сентябрь 2021\ИПР в МЭ_по замеч\[ДГК_АРМ-программа_ИПР 2021-2026гг_для МЭ_28.10.2021.xlsx]Лист1 (2)'!$F$17:$IU$2605,67,FALSE)/1000</f>
    </nc>
  </rcc>
  <rcc rId="24496" sId="1">
    <nc r="AJ854">
      <f>AI854=AH854</f>
    </nc>
  </rcc>
  <rcc rId="24497" sId="1">
    <nc r="AI855">
      <f>VLOOKUP($C855,'E:\Ли\Пятилетка_Минэнерго\2021 год\ИПР_ФП_2020-2024_3 вар._сентябрь 2021\ИПР в МЭ_по замеч\[ДГК_АРМ-программа_ИПР 2021-2026гг_для МЭ_28.10.2021.xlsx]Лист1 (2)'!$F$17:$IU$2605,67,FALSE)/1000</f>
    </nc>
  </rcc>
  <rcc rId="24498" sId="1">
    <nc r="AJ855">
      <f>AI855=AH855</f>
    </nc>
  </rcc>
  <rcc rId="24499" sId="1">
    <nc r="AI856">
      <f>VLOOKUP($C856,'E:\Ли\Пятилетка_Минэнерго\2021 год\ИПР_ФП_2020-2024_3 вар._сентябрь 2021\ИПР в МЭ_по замеч\[ДГК_АРМ-программа_ИПР 2021-2026гг_для МЭ_28.10.2021.xlsx]Лист1 (2)'!$F$17:$IU$2605,67,FALSE)/1000</f>
    </nc>
  </rcc>
  <rcc rId="24500" sId="1">
    <nc r="AJ856">
      <f>AI856=AH856</f>
    </nc>
  </rcc>
  <rcc rId="24501" sId="1">
    <nc r="AI857">
      <f>VLOOKUP($C857,'E:\Ли\Пятилетка_Минэнерго\2021 год\ИПР_ФП_2020-2024_3 вар._сентябрь 2021\ИПР в МЭ_по замеч\[ДГК_АРМ-программа_ИПР 2021-2026гг_для МЭ_28.10.2021.xlsx]Лист1 (2)'!$F$17:$IU$2605,67,FALSE)/1000</f>
    </nc>
  </rcc>
  <rcc rId="24502" sId="1">
    <nc r="AJ857">
      <f>AI857=AH857</f>
    </nc>
  </rcc>
  <rcc rId="24503" sId="1">
    <nc r="AI858">
      <f>VLOOKUP($C858,'E:\Ли\Пятилетка_Минэнерго\2021 год\ИПР_ФП_2020-2024_3 вар._сентябрь 2021\ИПР в МЭ_по замеч\[ДГК_АРМ-программа_ИПР 2021-2026гг_для МЭ_28.10.2021.xlsx]Лист1 (2)'!$F$17:$IU$2605,67,FALSE)/1000</f>
    </nc>
  </rcc>
  <rcc rId="24504" sId="1">
    <nc r="AJ858">
      <f>AI858=AH858</f>
    </nc>
  </rcc>
  <rcc rId="24505" sId="1">
    <nc r="AI859">
      <f>VLOOKUP($C859,'E:\Ли\Пятилетка_Минэнерго\2021 год\ИПР_ФП_2020-2024_3 вар._сентябрь 2021\ИПР в МЭ_по замеч\[ДГК_АРМ-программа_ИПР 2021-2026гг_для МЭ_28.10.2021.xlsx]Лист1 (2)'!$F$17:$IU$2605,67,FALSE)/1000</f>
    </nc>
  </rcc>
  <rcc rId="24506" sId="1">
    <nc r="AJ859">
      <f>AI859=AH859</f>
    </nc>
  </rcc>
  <rcc rId="24507" sId="1">
    <nc r="AI860">
      <f>VLOOKUP($C860,'E:\Ли\Пятилетка_Минэнерго\2021 год\ИПР_ФП_2020-2024_3 вар._сентябрь 2021\ИПР в МЭ_по замеч\[ДГК_АРМ-программа_ИПР 2021-2026гг_для МЭ_28.10.2021.xlsx]Лист1 (2)'!$F$17:$IU$2605,67,FALSE)/1000</f>
    </nc>
  </rcc>
  <rcc rId="24508" sId="1">
    <nc r="AJ860">
      <f>AI860=AH860</f>
    </nc>
  </rcc>
  <rcc rId="24509" sId="1">
    <nc r="AI861">
      <f>VLOOKUP($C861,'E:\Ли\Пятилетка_Минэнерго\2021 год\ИПР_ФП_2020-2024_3 вар._сентябрь 2021\ИПР в МЭ_по замеч\[ДГК_АРМ-программа_ИПР 2021-2026гг_для МЭ_28.10.2021.xlsx]Лист1 (2)'!$F$17:$IU$2605,67,FALSE)/1000</f>
    </nc>
  </rcc>
  <rcc rId="24510" sId="1">
    <nc r="AJ861">
      <f>AI861=AH861</f>
    </nc>
  </rcc>
  <rcc rId="24511" sId="1">
    <nc r="AI862">
      <f>VLOOKUP($C862,'E:\Ли\Пятилетка_Минэнерго\2021 год\ИПР_ФП_2020-2024_3 вар._сентябрь 2021\ИПР в МЭ_по замеч\[ДГК_АРМ-программа_ИПР 2021-2026гг_для МЭ_28.10.2021.xlsx]Лист1 (2)'!$F$17:$IU$2605,67,FALSE)/1000</f>
    </nc>
  </rcc>
  <rcc rId="24512" sId="1">
    <nc r="AJ862">
      <f>AI862=AH862</f>
    </nc>
  </rcc>
  <rcc rId="24513" sId="1">
    <nc r="AI863">
      <f>VLOOKUP($C863,'E:\Ли\Пятилетка_Минэнерго\2021 год\ИПР_ФП_2020-2024_3 вар._сентябрь 2021\ИПР в МЭ_по замеч\[ДГК_АРМ-программа_ИПР 2021-2026гг_для МЭ_28.10.2021.xlsx]Лист1 (2)'!$F$17:$IU$2605,67,FALSE)/1000</f>
    </nc>
  </rcc>
  <rcc rId="24514" sId="1">
    <nc r="AJ863">
      <f>AI863=AH863</f>
    </nc>
  </rcc>
  <rcc rId="24515" sId="1">
    <nc r="AI864">
      <f>VLOOKUP($C864,'E:\Ли\Пятилетка_Минэнерго\2021 год\ИПР_ФП_2020-2024_3 вар._сентябрь 2021\ИПР в МЭ_по замеч\[ДГК_АРМ-программа_ИПР 2021-2026гг_для МЭ_28.10.2021.xlsx]Лист1 (2)'!$F$17:$IU$2605,67,FALSE)/1000</f>
    </nc>
  </rcc>
  <rcc rId="24516" sId="1">
    <nc r="AJ864">
      <f>AI864=AH864</f>
    </nc>
  </rcc>
  <rcc rId="24517" sId="1">
    <nc r="AI865">
      <f>VLOOKUP($C865,'E:\Ли\Пятилетка_Минэнерго\2021 год\ИПР_ФП_2020-2024_3 вар._сентябрь 2021\ИПР в МЭ_по замеч\[ДГК_АРМ-программа_ИПР 2021-2026гг_для МЭ_28.10.2021.xlsx]Лист1 (2)'!$F$17:$IU$2605,67,FALSE)/1000</f>
    </nc>
  </rcc>
  <rcc rId="24518" sId="1">
    <nc r="AJ865">
      <f>AI865=AH865</f>
    </nc>
  </rcc>
  <rcc rId="24519" sId="1">
    <nc r="AI866">
      <f>VLOOKUP($C866,'E:\Ли\Пятилетка_Минэнерго\2021 год\ИПР_ФП_2020-2024_3 вар._сентябрь 2021\ИПР в МЭ_по замеч\[ДГК_АРМ-программа_ИПР 2021-2026гг_для МЭ_28.10.2021.xlsx]Лист1 (2)'!$F$17:$IU$2605,67,FALSE)/1000</f>
    </nc>
  </rcc>
  <rcc rId="24520" sId="1">
    <nc r="AJ866">
      <f>AI866=AH866</f>
    </nc>
  </rcc>
  <rcc rId="24521" sId="1">
    <nc r="AI867">
      <f>VLOOKUP($C867,'E:\Ли\Пятилетка_Минэнерго\2021 год\ИПР_ФП_2020-2024_3 вар._сентябрь 2021\ИПР в МЭ_по замеч\[ДГК_АРМ-программа_ИПР 2021-2026гг_для МЭ_28.10.2021.xlsx]Лист1 (2)'!$F$17:$IU$2605,67,FALSE)/1000</f>
    </nc>
  </rcc>
  <rcc rId="24522" sId="1">
    <nc r="AJ867">
      <f>AI867=AH867</f>
    </nc>
  </rcc>
  <rcc rId="24523" sId="1">
    <nc r="AI868">
      <f>VLOOKUP($C868,'E:\Ли\Пятилетка_Минэнерго\2021 год\ИПР_ФП_2020-2024_3 вар._сентябрь 2021\ИПР в МЭ_по замеч\[ДГК_АРМ-программа_ИПР 2021-2026гг_для МЭ_28.10.2021.xlsx]Лист1 (2)'!$F$17:$IU$2605,67,FALSE)/1000</f>
    </nc>
  </rcc>
  <rcc rId="24524" sId="1">
    <nc r="AJ868">
      <f>AI868=AH868</f>
    </nc>
  </rcc>
  <rcc rId="24525" sId="1">
    <nc r="AI869">
      <f>VLOOKUP($C869,'E:\Ли\Пятилетка_Минэнерго\2021 год\ИПР_ФП_2020-2024_3 вар._сентябрь 2021\ИПР в МЭ_по замеч\[ДГК_АРМ-программа_ИПР 2021-2026гг_для МЭ_28.10.2021.xlsx]Лист1 (2)'!$F$17:$IU$2605,67,FALSE)/1000</f>
    </nc>
  </rcc>
  <rcc rId="24526" sId="1">
    <nc r="AJ869">
      <f>AI869=AH869</f>
    </nc>
  </rcc>
  <rcc rId="24527" sId="1">
    <nc r="AI870">
      <f>VLOOKUP($C870,'E:\Ли\Пятилетка_Минэнерго\2021 год\ИПР_ФП_2020-2024_3 вар._сентябрь 2021\ИПР в МЭ_по замеч\[ДГК_АРМ-программа_ИПР 2021-2026гг_для МЭ_28.10.2021.xlsx]Лист1 (2)'!$F$17:$IU$2605,67,FALSE)/1000</f>
    </nc>
  </rcc>
  <rcc rId="24528" sId="1">
    <nc r="AJ870">
      <f>AI870=AH870</f>
    </nc>
  </rcc>
  <rcc rId="24529" sId="1">
    <nc r="AI871">
      <f>VLOOKUP($C871,'E:\Ли\Пятилетка_Минэнерго\2021 год\ИПР_ФП_2020-2024_3 вар._сентябрь 2021\ИПР в МЭ_по замеч\[ДГК_АРМ-программа_ИПР 2021-2026гг_для МЭ_28.10.2021.xlsx]Лист1 (2)'!$F$17:$IU$2605,67,FALSE)/1000</f>
    </nc>
  </rcc>
  <rcc rId="24530" sId="1">
    <nc r="AJ871">
      <f>AI871=AH871</f>
    </nc>
  </rcc>
  <rcc rId="24531" sId="1">
    <nc r="AI872">
      <f>VLOOKUP($C872,'E:\Ли\Пятилетка_Минэнерго\2021 год\ИПР_ФП_2020-2024_3 вар._сентябрь 2021\ИПР в МЭ_по замеч\[ДГК_АРМ-программа_ИПР 2021-2026гг_для МЭ_28.10.2021.xlsx]Лист1 (2)'!$F$17:$IU$2605,67,FALSE)/1000</f>
    </nc>
  </rcc>
  <rcc rId="24532" sId="1">
    <nc r="AJ872">
      <f>AI872=AH872</f>
    </nc>
  </rcc>
  <rcc rId="24533" sId="1">
    <nc r="AI873">
      <f>VLOOKUP($C873,'E:\Ли\Пятилетка_Минэнерго\2021 год\ИПР_ФП_2020-2024_3 вар._сентябрь 2021\ИПР в МЭ_по замеч\[ДГК_АРМ-программа_ИПР 2021-2026гг_для МЭ_28.10.2021.xlsx]Лист1 (2)'!$F$17:$IU$2605,67,FALSE)/1000</f>
    </nc>
  </rcc>
  <rcc rId="24534" sId="1">
    <nc r="AJ873">
      <f>AI873=AH873</f>
    </nc>
  </rcc>
  <rcc rId="24535" sId="1">
    <nc r="AI874">
      <f>VLOOKUP($C874,'E:\Ли\Пятилетка_Минэнерго\2021 год\ИПР_ФП_2020-2024_3 вар._сентябрь 2021\ИПР в МЭ_по замеч\[ДГК_АРМ-программа_ИПР 2021-2026гг_для МЭ_28.10.2021.xlsx]Лист1 (2)'!$F$17:$IU$2605,67,FALSE)/1000</f>
    </nc>
  </rcc>
  <rcc rId="24536" sId="1">
    <nc r="AJ874">
      <f>AI874=AH874</f>
    </nc>
  </rcc>
  <rcc rId="24537" sId="1">
    <nc r="AI875">
      <f>VLOOKUP($C875,'E:\Ли\Пятилетка_Минэнерго\2021 год\ИПР_ФП_2020-2024_3 вар._сентябрь 2021\ИПР в МЭ_по замеч\[ДГК_АРМ-программа_ИПР 2021-2026гг_для МЭ_28.10.2021.xlsx]Лист1 (2)'!$F$17:$IU$2605,67,FALSE)/1000</f>
    </nc>
  </rcc>
  <rcc rId="24538" sId="1">
    <nc r="AJ875">
      <f>AI875=AH875</f>
    </nc>
  </rcc>
  <rcc rId="24539" sId="1">
    <nc r="AI876">
      <f>VLOOKUP($C876,'E:\Ли\Пятилетка_Минэнерго\2021 год\ИПР_ФП_2020-2024_3 вар._сентябрь 2021\ИПР в МЭ_по замеч\[ДГК_АРМ-программа_ИПР 2021-2026гг_для МЭ_28.10.2021.xlsx]Лист1 (2)'!$F$17:$IU$2605,67,FALSE)/1000</f>
    </nc>
  </rcc>
  <rcc rId="24540" sId="1">
    <nc r="AJ876">
      <f>AI876=AH876</f>
    </nc>
  </rcc>
  <rcc rId="24541" sId="1">
    <nc r="AI877">
      <f>VLOOKUP($C877,'E:\Ли\Пятилетка_Минэнерго\2021 год\ИПР_ФП_2020-2024_3 вар._сентябрь 2021\ИПР в МЭ_по замеч\[ДГК_АРМ-программа_ИПР 2021-2026гг_для МЭ_28.10.2021.xlsx]Лист1 (2)'!$F$17:$IU$2605,67,FALSE)/1000</f>
    </nc>
  </rcc>
  <rcc rId="24542" sId="1">
    <nc r="AJ877">
      <f>AI877=AH877</f>
    </nc>
  </rcc>
  <rcc rId="24543" sId="1">
    <nc r="AI878">
      <f>VLOOKUP($C878,'E:\Ли\Пятилетка_Минэнерго\2021 год\ИПР_ФП_2020-2024_3 вар._сентябрь 2021\ИПР в МЭ_по замеч\[ДГК_АРМ-программа_ИПР 2021-2026гг_для МЭ_28.10.2021.xlsx]Лист1 (2)'!$F$17:$IU$2605,67,FALSE)/1000</f>
    </nc>
  </rcc>
  <rcc rId="24544" sId="1">
    <nc r="AJ878">
      <f>AI878=AH878</f>
    </nc>
  </rcc>
  <rcc rId="24545" sId="1">
    <nc r="AI879">
      <f>VLOOKUP($C879,'E:\Ли\Пятилетка_Минэнерго\2021 год\ИПР_ФП_2020-2024_3 вар._сентябрь 2021\ИПР в МЭ_по замеч\[ДГК_АРМ-программа_ИПР 2021-2026гг_для МЭ_28.10.2021.xlsx]Лист1 (2)'!$F$17:$IU$2605,67,FALSE)/1000</f>
    </nc>
  </rcc>
  <rcc rId="24546" sId="1">
    <nc r="AJ879">
      <f>AI879=AH879</f>
    </nc>
  </rcc>
  <rcc rId="24547" sId="1">
    <nc r="AI880">
      <f>VLOOKUP($C880,'E:\Ли\Пятилетка_Минэнерго\2021 год\ИПР_ФП_2020-2024_3 вар._сентябрь 2021\ИПР в МЭ_по замеч\[ДГК_АРМ-программа_ИПР 2021-2026гг_для МЭ_28.10.2021.xlsx]Лист1 (2)'!$F$17:$IU$2605,67,FALSE)/1000</f>
    </nc>
  </rcc>
  <rcc rId="24548" sId="1">
    <nc r="AJ880">
      <f>AI880=AH880</f>
    </nc>
  </rcc>
  <rcc rId="24549" sId="1">
    <nc r="AI881">
      <f>VLOOKUP($C881,'E:\Ли\Пятилетка_Минэнерго\2021 год\ИПР_ФП_2020-2024_3 вар._сентябрь 2021\ИПР в МЭ_по замеч\[ДГК_АРМ-программа_ИПР 2021-2026гг_для МЭ_28.10.2021.xlsx]Лист1 (2)'!$F$17:$IU$2605,67,FALSE)/1000</f>
    </nc>
  </rcc>
  <rcc rId="24550" sId="1">
    <nc r="AJ881">
      <f>AI881=AH881</f>
    </nc>
  </rcc>
  <rcc rId="24551" sId="1">
    <nc r="AI882">
      <f>VLOOKUP($C882,'E:\Ли\Пятилетка_Минэнерго\2021 год\ИПР_ФП_2020-2024_3 вар._сентябрь 2021\ИПР в МЭ_по замеч\[ДГК_АРМ-программа_ИПР 2021-2026гг_для МЭ_28.10.2021.xlsx]Лист1 (2)'!$F$17:$IU$2605,67,FALSE)/1000</f>
    </nc>
  </rcc>
  <rcc rId="24552" sId="1">
    <nc r="AJ882">
      <f>AI882=AH882</f>
    </nc>
  </rcc>
  <rcc rId="24553" sId="1">
    <nc r="AI883">
      <f>VLOOKUP($C883,'E:\Ли\Пятилетка_Минэнерго\2021 год\ИПР_ФП_2020-2024_3 вар._сентябрь 2021\ИПР в МЭ_по замеч\[ДГК_АРМ-программа_ИПР 2021-2026гг_для МЭ_28.10.2021.xlsx]Лист1 (2)'!$F$17:$IU$2605,67,FALSE)/1000</f>
    </nc>
  </rcc>
  <rcc rId="24554" sId="1">
    <nc r="AJ883">
      <f>AI883=AH883</f>
    </nc>
  </rcc>
  <rcc rId="24555" sId="1">
    <nc r="AI884">
      <f>VLOOKUP($C884,'E:\Ли\Пятилетка_Минэнерго\2021 год\ИПР_ФП_2020-2024_3 вар._сентябрь 2021\ИПР в МЭ_по замеч\[ДГК_АРМ-программа_ИПР 2021-2026гг_для МЭ_28.10.2021.xlsx]Лист1 (2)'!$F$17:$IU$2605,67,FALSE)/1000</f>
    </nc>
  </rcc>
  <rcc rId="24556" sId="1">
    <nc r="AJ884">
      <f>AI884=AH884</f>
    </nc>
  </rcc>
  <rcc rId="24557" sId="1">
    <nc r="AI885">
      <f>VLOOKUP($C885,'E:\Ли\Пятилетка_Минэнерго\2021 год\ИПР_ФП_2020-2024_3 вар._сентябрь 2021\ИПР в МЭ_по замеч\[ДГК_АРМ-программа_ИПР 2021-2026гг_для МЭ_28.10.2021.xlsx]Лист1 (2)'!$F$17:$IU$2605,67,FALSE)/1000</f>
    </nc>
  </rcc>
  <rcc rId="24558" sId="1">
    <nc r="AJ885">
      <f>AI885=AH885</f>
    </nc>
  </rcc>
  <rcc rId="24559" sId="1">
    <nc r="AI886">
      <f>VLOOKUP($C886,'E:\Ли\Пятилетка_Минэнерго\2021 год\ИПР_ФП_2020-2024_3 вар._сентябрь 2021\ИПР в МЭ_по замеч\[ДГК_АРМ-программа_ИПР 2021-2026гг_для МЭ_28.10.2021.xlsx]Лист1 (2)'!$F$17:$IU$2605,67,FALSE)/1000</f>
    </nc>
  </rcc>
  <rcc rId="24560" sId="1">
    <nc r="AJ886">
      <f>AI886=AH886</f>
    </nc>
  </rcc>
  <rcc rId="24561" sId="1">
    <nc r="AI887">
      <f>VLOOKUP($C887,'E:\Ли\Пятилетка_Минэнерго\2021 год\ИПР_ФП_2020-2024_3 вар._сентябрь 2021\ИПР в МЭ_по замеч\[ДГК_АРМ-программа_ИПР 2021-2026гг_для МЭ_28.10.2021.xlsx]Лист1 (2)'!$F$17:$IU$2605,67,FALSE)/1000</f>
    </nc>
  </rcc>
  <rcc rId="24562" sId="1">
    <nc r="AJ887">
      <f>AI887=AH887</f>
    </nc>
  </rcc>
  <rcc rId="24563" sId="1">
    <nc r="AI888">
      <f>VLOOKUP($C888,'E:\Ли\Пятилетка_Минэнерго\2021 год\ИПР_ФП_2020-2024_3 вар._сентябрь 2021\ИПР в МЭ_по замеч\[ДГК_АРМ-программа_ИПР 2021-2026гг_для МЭ_28.10.2021.xlsx]Лист1 (2)'!$F$17:$IU$2605,67,FALSE)/1000</f>
    </nc>
  </rcc>
  <rcc rId="24564" sId="1">
    <nc r="AJ888">
      <f>AI888=AH888</f>
    </nc>
  </rcc>
  <rcc rId="24565" sId="1">
    <nc r="AI889">
      <f>VLOOKUP($C889,'E:\Ли\Пятилетка_Минэнерго\2021 год\ИПР_ФП_2020-2024_3 вар._сентябрь 2021\ИПР в МЭ_по замеч\[ДГК_АРМ-программа_ИПР 2021-2026гг_для МЭ_28.10.2021.xlsx]Лист1 (2)'!$F$17:$IU$2605,67,FALSE)/1000</f>
    </nc>
  </rcc>
  <rcc rId="24566" sId="1">
    <nc r="AJ889">
      <f>AI889=AH889</f>
    </nc>
  </rcc>
  <rcc rId="24567" sId="1">
    <nc r="AI890">
      <f>VLOOKUP($C890,'E:\Ли\Пятилетка_Минэнерго\2021 год\ИПР_ФП_2020-2024_3 вар._сентябрь 2021\ИПР в МЭ_по замеч\[ДГК_АРМ-программа_ИПР 2021-2026гг_для МЭ_28.10.2021.xlsx]Лист1 (2)'!$F$17:$IU$2605,67,FALSE)/1000</f>
    </nc>
  </rcc>
  <rcc rId="24568" sId="1">
    <nc r="AJ890">
      <f>AI890=AH890</f>
    </nc>
  </rcc>
  <rcc rId="24569" sId="1">
    <nc r="AI891">
      <f>VLOOKUP($C891,'E:\Ли\Пятилетка_Минэнерго\2021 год\ИПР_ФП_2020-2024_3 вар._сентябрь 2021\ИПР в МЭ_по замеч\[ДГК_АРМ-программа_ИПР 2021-2026гг_для МЭ_28.10.2021.xlsx]Лист1 (2)'!$F$17:$IU$2605,67,FALSE)/1000</f>
    </nc>
  </rcc>
  <rcc rId="24570" sId="1">
    <nc r="AJ891">
      <f>AI891=AH891</f>
    </nc>
  </rcc>
  <rcc rId="24571" sId="1">
    <nc r="AI892">
      <f>VLOOKUP($C892,'E:\Ли\Пятилетка_Минэнерго\2021 год\ИПР_ФП_2020-2024_3 вар._сентябрь 2021\ИПР в МЭ_по замеч\[ДГК_АРМ-программа_ИПР 2021-2026гг_для МЭ_28.10.2021.xlsx]Лист1 (2)'!$F$17:$IU$2605,67,FALSE)/1000</f>
    </nc>
  </rcc>
  <rcc rId="24572" sId="1">
    <nc r="AJ892">
      <f>AI892=AH892</f>
    </nc>
  </rcc>
  <rcc rId="24573" sId="1">
    <nc r="AI893">
      <f>VLOOKUP($C893,'E:\Ли\Пятилетка_Минэнерго\2021 год\ИПР_ФП_2020-2024_3 вар._сентябрь 2021\ИПР в МЭ_по замеч\[ДГК_АРМ-программа_ИПР 2021-2026гг_для МЭ_28.10.2021.xlsx]Лист1 (2)'!$F$17:$IU$2605,67,FALSE)/1000</f>
    </nc>
  </rcc>
  <rcc rId="24574" sId="1">
    <nc r="AJ893">
      <f>AI893=AH893</f>
    </nc>
  </rcc>
  <rcc rId="24575" sId="1">
    <nc r="AI894">
      <f>VLOOKUP($C894,'E:\Ли\Пятилетка_Минэнерго\2021 год\ИПР_ФП_2020-2024_3 вар._сентябрь 2021\ИПР в МЭ_по замеч\[ДГК_АРМ-программа_ИПР 2021-2026гг_для МЭ_28.10.2021.xlsx]Лист1 (2)'!$F$17:$IU$2605,67,FALSE)/1000</f>
    </nc>
  </rcc>
  <rcc rId="24576" sId="1">
    <nc r="AJ894">
      <f>AI894=AH894</f>
    </nc>
  </rcc>
  <rcc rId="24577" sId="1">
    <nc r="AI895">
      <f>VLOOKUP($C895,'E:\Ли\Пятилетка_Минэнерго\2021 год\ИПР_ФП_2020-2024_3 вар._сентябрь 2021\ИПР в МЭ_по замеч\[ДГК_АРМ-программа_ИПР 2021-2026гг_для МЭ_28.10.2021.xlsx]Лист1 (2)'!$F$17:$IU$2605,67,FALSE)/1000</f>
    </nc>
  </rcc>
  <rcc rId="24578" sId="1">
    <nc r="AJ895">
      <f>AI895=AH895</f>
    </nc>
  </rcc>
  <rcc rId="24579" sId="1">
    <nc r="AI896">
      <f>VLOOKUP($C896,'E:\Ли\Пятилетка_Минэнерго\2021 год\ИПР_ФП_2020-2024_3 вар._сентябрь 2021\ИПР в МЭ_по замеч\[ДГК_АРМ-программа_ИПР 2021-2026гг_для МЭ_28.10.2021.xlsx]Лист1 (2)'!$F$17:$IU$2605,67,FALSE)/1000</f>
    </nc>
  </rcc>
  <rcc rId="24580" sId="1">
    <nc r="AJ896">
      <f>AI896=AH896</f>
    </nc>
  </rcc>
  <rcc rId="24581" sId="1">
    <nc r="AI897">
      <f>VLOOKUP($C897,'E:\Ли\Пятилетка_Минэнерго\2021 год\ИПР_ФП_2020-2024_3 вар._сентябрь 2021\ИПР в МЭ_по замеч\[ДГК_АРМ-программа_ИПР 2021-2026гг_для МЭ_28.10.2021.xlsx]Лист1 (2)'!$F$17:$IU$2605,67,FALSE)/1000</f>
    </nc>
  </rcc>
  <rcc rId="24582" sId="1">
    <nc r="AJ897">
      <f>AI897=AH897</f>
    </nc>
  </rcc>
  <rcc rId="24583" sId="1">
    <nc r="AI898">
      <f>VLOOKUP($C898,'E:\Ли\Пятилетка_Минэнерго\2021 год\ИПР_ФП_2020-2024_3 вар._сентябрь 2021\ИПР в МЭ_по замеч\[ДГК_АРМ-программа_ИПР 2021-2026гг_для МЭ_28.10.2021.xlsx]Лист1 (2)'!$F$17:$IU$2605,67,FALSE)/1000</f>
    </nc>
  </rcc>
  <rcc rId="24584" sId="1">
    <nc r="AJ898">
      <f>AI898=AH898</f>
    </nc>
  </rcc>
  <rcc rId="24585" sId="1">
    <nc r="AI899">
      <f>VLOOKUP($C899,'E:\Ли\Пятилетка_Минэнерго\2021 год\ИПР_ФП_2020-2024_3 вар._сентябрь 2021\ИПР в МЭ_по замеч\[ДГК_АРМ-программа_ИПР 2021-2026гг_для МЭ_28.10.2021.xlsx]Лист1 (2)'!$F$17:$IU$2605,67,FALSE)/1000</f>
    </nc>
  </rcc>
  <rcc rId="24586" sId="1">
    <nc r="AJ899">
      <f>AI899=AH899</f>
    </nc>
  </rcc>
  <rcc rId="24587" sId="1">
    <nc r="AI900">
      <f>VLOOKUP($C900,'E:\Ли\Пятилетка_Минэнерго\2021 год\ИПР_ФП_2020-2024_3 вар._сентябрь 2021\ИПР в МЭ_по замеч\[ДГК_АРМ-программа_ИПР 2021-2026гг_для МЭ_28.10.2021.xlsx]Лист1 (2)'!$F$17:$IU$2605,67,FALSE)/1000</f>
    </nc>
  </rcc>
  <rcc rId="24588" sId="1">
    <nc r="AJ900">
      <f>AI900=AH900</f>
    </nc>
  </rcc>
  <rcc rId="24589" sId="1">
    <nc r="AI901">
      <f>VLOOKUP($C901,'E:\Ли\Пятилетка_Минэнерго\2021 год\ИПР_ФП_2020-2024_3 вар._сентябрь 2021\ИПР в МЭ_по замеч\[ДГК_АРМ-программа_ИПР 2021-2026гг_для МЭ_28.10.2021.xlsx]Лист1 (2)'!$F$17:$IU$2605,67,FALSE)/1000</f>
    </nc>
  </rcc>
  <rcc rId="24590" sId="1">
    <nc r="AJ901">
      <f>AI901=AH901</f>
    </nc>
  </rcc>
  <rcc rId="24591" sId="1">
    <nc r="AI902">
      <f>VLOOKUP($C902,'E:\Ли\Пятилетка_Минэнерго\2021 год\ИПР_ФП_2020-2024_3 вар._сентябрь 2021\ИПР в МЭ_по замеч\[ДГК_АРМ-программа_ИПР 2021-2026гг_для МЭ_28.10.2021.xlsx]Лист1 (2)'!$F$17:$IU$2605,67,FALSE)/1000</f>
    </nc>
  </rcc>
  <rcc rId="24592" sId="1">
    <nc r="AJ902">
      <f>AI902=AH902</f>
    </nc>
  </rcc>
  <rcc rId="24593" sId="1">
    <nc r="AI903">
      <f>VLOOKUP($C903,'E:\Ли\Пятилетка_Минэнерго\2021 год\ИПР_ФП_2020-2024_3 вар._сентябрь 2021\ИПР в МЭ_по замеч\[ДГК_АРМ-программа_ИПР 2021-2026гг_для МЭ_28.10.2021.xlsx]Лист1 (2)'!$F$17:$IU$2605,67,FALSE)/1000</f>
    </nc>
  </rcc>
  <rcc rId="24594" sId="1">
    <nc r="AJ903">
      <f>AI903=AH903</f>
    </nc>
  </rcc>
  <rcc rId="24595" sId="1">
    <nc r="AI904">
      <f>VLOOKUP($C904,'E:\Ли\Пятилетка_Минэнерго\2021 год\ИПР_ФП_2020-2024_3 вар._сентябрь 2021\ИПР в МЭ_по замеч\[ДГК_АРМ-программа_ИПР 2021-2026гг_для МЭ_28.10.2021.xlsx]Лист1 (2)'!$F$17:$IU$2605,67,FALSE)/1000</f>
    </nc>
  </rcc>
  <rcc rId="24596" sId="1">
    <nc r="AJ904">
      <f>AI904=AH904</f>
    </nc>
  </rcc>
  <rcc rId="24597" sId="1">
    <nc r="AI905">
      <f>VLOOKUP($C905,'E:\Ли\Пятилетка_Минэнерго\2021 год\ИПР_ФП_2020-2024_3 вар._сентябрь 2021\ИПР в МЭ_по замеч\[ДГК_АРМ-программа_ИПР 2021-2026гг_для МЭ_28.10.2021.xlsx]Лист1 (2)'!$F$17:$IU$2605,67,FALSE)/1000</f>
    </nc>
  </rcc>
  <rcc rId="24598" sId="1">
    <nc r="AJ905">
      <f>AI905=AH905</f>
    </nc>
  </rcc>
  <rcc rId="24599" sId="1">
    <nc r="AI906">
      <f>VLOOKUP($C906,'E:\Ли\Пятилетка_Минэнерго\2021 год\ИПР_ФП_2020-2024_3 вар._сентябрь 2021\ИПР в МЭ_по замеч\[ДГК_АРМ-программа_ИПР 2021-2026гг_для МЭ_28.10.2021.xlsx]Лист1 (2)'!$F$17:$IU$2605,67,FALSE)/1000</f>
    </nc>
  </rcc>
  <rcc rId="24600" sId="1">
    <nc r="AJ906">
      <f>AI906=AH906</f>
    </nc>
  </rcc>
  <rcc rId="24601" sId="1">
    <nc r="AI907">
      <f>VLOOKUP($C907,'E:\Ли\Пятилетка_Минэнерго\2021 год\ИПР_ФП_2020-2024_3 вар._сентябрь 2021\ИПР в МЭ_по замеч\[ДГК_АРМ-программа_ИПР 2021-2026гг_для МЭ_28.10.2021.xlsx]Лист1 (2)'!$F$17:$IU$2605,67,FALSE)/1000</f>
    </nc>
  </rcc>
  <rcc rId="24602" sId="1">
    <nc r="AJ907">
      <f>AI907=AH907</f>
    </nc>
  </rcc>
  <rcc rId="24603" sId="1">
    <nc r="AI908">
      <f>VLOOKUP($C908,'E:\Ли\Пятилетка_Минэнерго\2021 год\ИПР_ФП_2020-2024_3 вар._сентябрь 2021\ИПР в МЭ_по замеч\[ДГК_АРМ-программа_ИПР 2021-2026гг_для МЭ_28.10.2021.xlsx]Лист1 (2)'!$F$17:$IU$2605,67,FALSE)/1000</f>
    </nc>
  </rcc>
  <rcc rId="24604" sId="1">
    <nc r="AJ908">
      <f>AI908=AH908</f>
    </nc>
  </rcc>
  <rcc rId="24605" sId="1">
    <nc r="AI909">
      <f>VLOOKUP($C909,'E:\Ли\Пятилетка_Минэнерго\2021 год\ИПР_ФП_2020-2024_3 вар._сентябрь 2021\ИПР в МЭ_по замеч\[ДГК_АРМ-программа_ИПР 2021-2026гг_для МЭ_28.10.2021.xlsx]Лист1 (2)'!$F$17:$IU$2605,67,FALSE)/1000</f>
    </nc>
  </rcc>
  <rcc rId="24606" sId="1">
    <nc r="AJ909">
      <f>AI909=AH909</f>
    </nc>
  </rcc>
  <rcc rId="24607" sId="1">
    <nc r="AI910">
      <f>VLOOKUP($C910,'E:\Ли\Пятилетка_Минэнерго\2021 год\ИПР_ФП_2020-2024_3 вар._сентябрь 2021\ИПР в МЭ_по замеч\[ДГК_АРМ-программа_ИПР 2021-2026гг_для МЭ_28.10.2021.xlsx]Лист1 (2)'!$F$17:$IU$2605,67,FALSE)/1000</f>
    </nc>
  </rcc>
  <rcc rId="24608" sId="1">
    <nc r="AJ910">
      <f>AI910=AH910</f>
    </nc>
  </rcc>
  <rcc rId="24609" sId="1">
    <nc r="AI911">
      <f>VLOOKUP($C911,'E:\Ли\Пятилетка_Минэнерго\2021 год\ИПР_ФП_2020-2024_3 вар._сентябрь 2021\ИПР в МЭ_по замеч\[ДГК_АРМ-программа_ИПР 2021-2026гг_для МЭ_28.10.2021.xlsx]Лист1 (2)'!$F$17:$IU$2605,67,FALSE)/1000</f>
    </nc>
  </rcc>
  <rcc rId="24610" sId="1">
    <nc r="AJ911">
      <f>AI911=AH911</f>
    </nc>
  </rcc>
  <rcc rId="24611" sId="1">
    <nc r="AI912">
      <f>VLOOKUP($C912,'E:\Ли\Пятилетка_Минэнерго\2021 год\ИПР_ФП_2020-2024_3 вар._сентябрь 2021\ИПР в МЭ_по замеч\[ДГК_АРМ-программа_ИПР 2021-2026гг_для МЭ_28.10.2021.xlsx]Лист1 (2)'!$F$17:$IU$2605,67,FALSE)/1000</f>
    </nc>
  </rcc>
  <rcc rId="24612" sId="1">
    <nc r="AJ912">
      <f>AI912=AH912</f>
    </nc>
  </rcc>
  <rcc rId="24613" sId="1">
    <nc r="AI913">
      <f>VLOOKUP($C913,'E:\Ли\Пятилетка_Минэнерго\2021 год\ИПР_ФП_2020-2024_3 вар._сентябрь 2021\ИПР в МЭ_по замеч\[ДГК_АРМ-программа_ИПР 2021-2026гг_для МЭ_28.10.2021.xlsx]Лист1 (2)'!$F$17:$IU$2605,67,FALSE)/1000</f>
    </nc>
  </rcc>
  <rcc rId="24614" sId="1">
    <nc r="AJ913">
      <f>AI913=AH913</f>
    </nc>
  </rcc>
  <rcc rId="24615" sId="1">
    <nc r="AI914">
      <f>VLOOKUP($C914,'E:\Ли\Пятилетка_Минэнерго\2021 год\ИПР_ФП_2020-2024_3 вар._сентябрь 2021\ИПР в МЭ_по замеч\[ДГК_АРМ-программа_ИПР 2021-2026гг_для МЭ_28.10.2021.xlsx]Лист1 (2)'!$F$17:$IU$2605,67,FALSE)/1000</f>
    </nc>
  </rcc>
  <rcc rId="24616" sId="1">
    <nc r="AJ914">
      <f>AI914=AH914</f>
    </nc>
  </rcc>
  <rcc rId="24617" sId="1">
    <nc r="AI916">
      <f>VLOOKUP($C916,'E:\Ли\Пятилетка_Минэнерго\2021 год\ИПР_ФП_2020-2024_3 вар._сентябрь 2021\ИПР в МЭ_по замеч\[ДГК_АРМ-программа_ИПР 2021-2026гг_для МЭ_28.10.2021.xlsx]Лист1 (2)'!$F$17:$IU$2605,67,FALSE)/1000</f>
    </nc>
  </rcc>
  <rcc rId="24618" sId="1">
    <nc r="AJ916">
      <f>AI916=AH916</f>
    </nc>
  </rcc>
  <rcc rId="24619" sId="1">
    <nc r="AI917">
      <f>VLOOKUP($C917,'E:\Ли\Пятилетка_Минэнерго\2021 год\ИПР_ФП_2020-2024_3 вар._сентябрь 2021\ИПР в МЭ_по замеч\[ДГК_АРМ-программа_ИПР 2021-2026гг_для МЭ_28.10.2021.xlsx]Лист1 (2)'!$F$17:$IU$2605,67,FALSE)/1000</f>
    </nc>
  </rcc>
  <rcc rId="24620" sId="1">
    <nc r="AJ917">
      <f>AI917=AH917</f>
    </nc>
  </rcc>
  <rcc rId="24621" sId="1">
    <nc r="AI918">
      <f>VLOOKUP($C918,'E:\Ли\Пятилетка_Минэнерго\2021 год\ИПР_ФП_2020-2024_3 вар._сентябрь 2021\ИПР в МЭ_по замеч\[ДГК_АРМ-программа_ИПР 2021-2026гг_для МЭ_28.10.2021.xlsx]Лист1 (2)'!$F$17:$IU$2605,67,FALSE)/1000</f>
    </nc>
  </rcc>
  <rcc rId="24622" sId="1">
    <nc r="AJ918">
      <f>AI918=AH918</f>
    </nc>
  </rcc>
  <rcc rId="24623" sId="1">
    <nc r="AI919">
      <f>VLOOKUP($C919,'E:\Ли\Пятилетка_Минэнерго\2021 год\ИПР_ФП_2020-2024_3 вар._сентябрь 2021\ИПР в МЭ_по замеч\[ДГК_АРМ-программа_ИПР 2021-2026гг_для МЭ_28.10.2021.xlsx]Лист1 (2)'!$F$17:$IU$2605,67,FALSE)/1000</f>
    </nc>
  </rcc>
  <rcc rId="24624" sId="1">
    <nc r="AJ919">
      <f>AI919=AH919</f>
    </nc>
  </rcc>
  <rcc rId="24625" sId="1">
    <nc r="AI920">
      <f>VLOOKUP($C920,'E:\Ли\Пятилетка_Минэнерго\2021 год\ИПР_ФП_2020-2024_3 вар._сентябрь 2021\ИПР в МЭ_по замеч\[ДГК_АРМ-программа_ИПР 2021-2026гг_для МЭ_28.10.2021.xlsx]Лист1 (2)'!$F$17:$IU$2605,67,FALSE)/1000</f>
    </nc>
  </rcc>
  <rcc rId="24626" sId="1">
    <nc r="AJ920">
      <f>AI920=AH920</f>
    </nc>
  </rcc>
  <rcc rId="24627" sId="1">
    <nc r="AI921">
      <f>VLOOKUP($C921,'E:\Ли\Пятилетка_Минэнерго\2021 год\ИПР_ФП_2020-2024_3 вар._сентябрь 2021\ИПР в МЭ_по замеч\[ДГК_АРМ-программа_ИПР 2021-2026гг_для МЭ_28.10.2021.xlsx]Лист1 (2)'!$F$17:$IU$2605,67,FALSE)/1000</f>
    </nc>
  </rcc>
  <rcc rId="24628" sId="1">
    <nc r="AJ921">
      <f>AI921=AH921</f>
    </nc>
  </rcc>
  <rcc rId="24629" sId="1">
    <nc r="AI922">
      <f>VLOOKUP($C922,'E:\Ли\Пятилетка_Минэнерго\2021 год\ИПР_ФП_2020-2024_3 вар._сентябрь 2021\ИПР в МЭ_по замеч\[ДГК_АРМ-программа_ИПР 2021-2026гг_для МЭ_28.10.2021.xlsx]Лист1 (2)'!$F$17:$IU$2605,67,FALSE)/1000</f>
    </nc>
  </rcc>
  <rcc rId="24630" sId="1">
    <nc r="AJ922">
      <f>AI922=AH922</f>
    </nc>
  </rcc>
  <rcc rId="24631" sId="1">
    <nc r="AI923">
      <f>VLOOKUP($C923,'E:\Ли\Пятилетка_Минэнерго\2021 год\ИПР_ФП_2020-2024_3 вар._сентябрь 2021\ИПР в МЭ_по замеч\[ДГК_АРМ-программа_ИПР 2021-2026гг_для МЭ_28.10.2021.xlsx]Лист1 (2)'!$F$17:$IU$2605,67,FALSE)/1000</f>
    </nc>
  </rcc>
  <rcc rId="24632" sId="1">
    <nc r="AJ923">
      <f>AI923=AH923</f>
    </nc>
  </rcc>
  <rcc rId="24633" sId="1">
    <nc r="AI924">
      <f>VLOOKUP($C924,'E:\Ли\Пятилетка_Минэнерго\2021 год\ИПР_ФП_2020-2024_3 вар._сентябрь 2021\ИПР в МЭ_по замеч\[ДГК_АРМ-программа_ИПР 2021-2026гг_для МЭ_28.10.2021.xlsx]Лист1 (2)'!$F$17:$IU$2605,67,FALSE)/1000</f>
    </nc>
  </rcc>
  <rcc rId="24634" sId="1">
    <nc r="AJ924">
      <f>AI924=AH924</f>
    </nc>
  </rcc>
  <rcc rId="24635" sId="1">
    <nc r="AI925">
      <f>VLOOKUP($C925,'E:\Ли\Пятилетка_Минэнерго\2021 год\ИПР_ФП_2020-2024_3 вар._сентябрь 2021\ИПР в МЭ_по замеч\[ДГК_АРМ-программа_ИПР 2021-2026гг_для МЭ_28.10.2021.xlsx]Лист1 (2)'!$F$17:$IU$2605,67,FALSE)/1000</f>
    </nc>
  </rcc>
  <rcc rId="24636" sId="1">
    <nc r="AJ925">
      <f>AI925=AH925</f>
    </nc>
  </rcc>
  <rcc rId="24637" sId="1">
    <nc r="AI926">
      <f>VLOOKUP($C926,'E:\Ли\Пятилетка_Минэнерго\2021 год\ИПР_ФП_2020-2024_3 вар._сентябрь 2021\ИПР в МЭ_по замеч\[ДГК_АРМ-программа_ИПР 2021-2026гг_для МЭ_28.10.2021.xlsx]Лист1 (2)'!$F$17:$IU$2605,67,FALSE)/1000</f>
    </nc>
  </rcc>
  <rcc rId="24638" sId="1">
    <nc r="AJ926">
      <f>AI926=AH926</f>
    </nc>
  </rcc>
  <rcc rId="24639" sId="1">
    <nc r="AI927">
      <f>VLOOKUP($C927,'E:\Ли\Пятилетка_Минэнерго\2021 год\ИПР_ФП_2020-2024_3 вар._сентябрь 2021\ИПР в МЭ_по замеч\[ДГК_АРМ-программа_ИПР 2021-2026гг_для МЭ_28.10.2021.xlsx]Лист1 (2)'!$F$17:$IU$2605,67,FALSE)/1000</f>
    </nc>
  </rcc>
  <rcc rId="24640" sId="1">
    <nc r="AJ927">
      <f>AI927=AH927</f>
    </nc>
  </rcc>
  <rcc rId="24641" sId="1">
    <nc r="AI928">
      <f>VLOOKUP($C928,'E:\Ли\Пятилетка_Минэнерго\2021 год\ИПР_ФП_2020-2024_3 вар._сентябрь 2021\ИПР в МЭ_по замеч\[ДГК_АРМ-программа_ИПР 2021-2026гг_для МЭ_28.10.2021.xlsx]Лист1 (2)'!$F$17:$IU$2605,67,FALSE)/1000</f>
    </nc>
  </rcc>
  <rcc rId="24642" sId="1">
    <nc r="AJ928">
      <f>AI928=AH928</f>
    </nc>
  </rcc>
  <rcc rId="24643" sId="1">
    <nc r="AI929">
      <f>VLOOKUP($C929,'E:\Ли\Пятилетка_Минэнерго\2021 год\ИПР_ФП_2020-2024_3 вар._сентябрь 2021\ИПР в МЭ_по замеч\[ДГК_АРМ-программа_ИПР 2021-2026гг_для МЭ_28.10.2021.xlsx]Лист1 (2)'!$F$17:$IU$2605,67,FALSE)/1000</f>
    </nc>
  </rcc>
  <rcc rId="24644" sId="1">
    <nc r="AJ929">
      <f>AI929=AH929</f>
    </nc>
  </rcc>
  <rcc rId="24645" sId="1">
    <nc r="AI930">
      <f>VLOOKUP($C930,'E:\Ли\Пятилетка_Минэнерго\2021 год\ИПР_ФП_2020-2024_3 вар._сентябрь 2021\ИПР в МЭ_по замеч\[ДГК_АРМ-программа_ИПР 2021-2026гг_для МЭ_28.10.2021.xlsx]Лист1 (2)'!$F$17:$IU$2605,67,FALSE)/1000</f>
    </nc>
  </rcc>
  <rcc rId="24646" sId="1">
    <nc r="AJ930">
      <f>AI930=AH930</f>
    </nc>
  </rcc>
  <rcc rId="24647" sId="1">
    <nc r="AI931">
      <f>VLOOKUP($C931,'E:\Ли\Пятилетка_Минэнерго\2021 год\ИПР_ФП_2020-2024_3 вар._сентябрь 2021\ИПР в МЭ_по замеч\[ДГК_АРМ-программа_ИПР 2021-2026гг_для МЭ_28.10.2021.xlsx]Лист1 (2)'!$F$17:$IU$2605,67,FALSE)/1000</f>
    </nc>
  </rcc>
  <rcc rId="24648" sId="1">
    <nc r="AJ931">
      <f>AI931=AH931</f>
    </nc>
  </rcc>
  <rcc rId="24649" sId="1">
    <nc r="AI932">
      <f>VLOOKUP($C932,'E:\Ли\Пятилетка_Минэнерго\2021 год\ИПР_ФП_2020-2024_3 вар._сентябрь 2021\ИПР в МЭ_по замеч\[ДГК_АРМ-программа_ИПР 2021-2026гг_для МЭ_28.10.2021.xlsx]Лист1 (2)'!$F$17:$IU$2605,67,FALSE)/1000</f>
    </nc>
  </rcc>
  <rcc rId="24650" sId="1">
    <nc r="AJ932">
      <f>AI932=AH932</f>
    </nc>
  </rcc>
  <rcc rId="24651" sId="1">
    <nc r="AI933">
      <f>VLOOKUP($C933,'E:\Ли\Пятилетка_Минэнерго\2021 год\ИПР_ФП_2020-2024_3 вар._сентябрь 2021\ИПР в МЭ_по замеч\[ДГК_АРМ-программа_ИПР 2021-2026гг_для МЭ_28.10.2021.xlsx]Лист1 (2)'!$F$17:$IU$2605,67,FALSE)/1000</f>
    </nc>
  </rcc>
  <rcc rId="24652" sId="1">
    <nc r="AJ933">
      <f>AI933=AH933</f>
    </nc>
  </rcc>
  <rcc rId="24653" sId="1">
    <nc r="AI934">
      <f>VLOOKUP($C934,'E:\Ли\Пятилетка_Минэнерго\2021 год\ИПР_ФП_2020-2024_3 вар._сентябрь 2021\ИПР в МЭ_по замеч\[ДГК_АРМ-программа_ИПР 2021-2026гг_для МЭ_28.10.2021.xlsx]Лист1 (2)'!$F$17:$IU$2605,67,FALSE)/1000</f>
    </nc>
  </rcc>
  <rcc rId="24654" sId="1">
    <nc r="AJ934">
      <f>AI934=AH934</f>
    </nc>
  </rcc>
  <rcc rId="24655" sId="1">
    <nc r="AI935">
      <f>VLOOKUP($C935,'E:\Ли\Пятилетка_Минэнерго\2021 год\ИПР_ФП_2020-2024_3 вар._сентябрь 2021\ИПР в МЭ_по замеч\[ДГК_АРМ-программа_ИПР 2021-2026гг_для МЭ_28.10.2021.xlsx]Лист1 (2)'!$F$17:$IU$2605,67,FALSE)/1000</f>
    </nc>
  </rcc>
  <rcc rId="24656" sId="1">
    <nc r="AJ935">
      <f>AI935=AH935</f>
    </nc>
  </rcc>
  <rcc rId="24657" sId="1">
    <nc r="AI936">
      <f>VLOOKUP($C936,'E:\Ли\Пятилетка_Минэнерго\2021 год\ИПР_ФП_2020-2024_3 вар._сентябрь 2021\ИПР в МЭ_по замеч\[ДГК_АРМ-программа_ИПР 2021-2026гг_для МЭ_28.10.2021.xlsx]Лист1 (2)'!$F$17:$IU$2605,67,FALSE)/1000</f>
    </nc>
  </rcc>
  <rcc rId="24658" sId="1">
    <nc r="AJ936">
      <f>AI936=AH936</f>
    </nc>
  </rcc>
  <rcc rId="24659" sId="1">
    <nc r="AI937">
      <f>VLOOKUP($C937,'E:\Ли\Пятилетка_Минэнерго\2021 год\ИПР_ФП_2020-2024_3 вар._сентябрь 2021\ИПР в МЭ_по замеч\[ДГК_АРМ-программа_ИПР 2021-2026гг_для МЭ_28.10.2021.xlsx]Лист1 (2)'!$F$17:$IU$2605,67,FALSE)/1000</f>
    </nc>
  </rcc>
  <rcc rId="24660" sId="1">
    <nc r="AJ937">
      <f>AI937=AH937</f>
    </nc>
  </rcc>
  <rcc rId="24661" sId="1">
    <nc r="AI938">
      <f>VLOOKUP($C938,'E:\Ли\Пятилетка_Минэнерго\2021 год\ИПР_ФП_2020-2024_3 вар._сентябрь 2021\ИПР в МЭ_по замеч\[ДГК_АРМ-программа_ИПР 2021-2026гг_для МЭ_28.10.2021.xlsx]Лист1 (2)'!$F$17:$IU$2605,67,FALSE)/1000</f>
    </nc>
  </rcc>
  <rcc rId="24662" sId="1">
    <nc r="AJ938">
      <f>AI938=AH938</f>
    </nc>
  </rcc>
  <rcc rId="24663" sId="1">
    <nc r="AI939">
      <f>VLOOKUP($C939,'E:\Ли\Пятилетка_Минэнерго\2021 год\ИПР_ФП_2020-2024_3 вар._сентябрь 2021\ИПР в МЭ_по замеч\[ДГК_АРМ-программа_ИПР 2021-2026гг_для МЭ_28.10.2021.xlsx]Лист1 (2)'!$F$17:$IU$2605,67,FALSE)/1000</f>
    </nc>
  </rcc>
  <rcc rId="24664" sId="1">
    <nc r="AJ939">
      <f>AI939=AH939</f>
    </nc>
  </rcc>
  <rcc rId="24665" sId="1">
    <nc r="AI940">
      <f>VLOOKUP($C940,'E:\Ли\Пятилетка_Минэнерго\2021 год\ИПР_ФП_2020-2024_3 вар._сентябрь 2021\ИПР в МЭ_по замеч\[ДГК_АРМ-программа_ИПР 2021-2026гг_для МЭ_28.10.2021.xlsx]Лист1 (2)'!$F$17:$IU$2605,67,FALSE)/1000</f>
    </nc>
  </rcc>
  <rcc rId="24666" sId="1">
    <nc r="AJ940">
      <f>AI940=AH940</f>
    </nc>
  </rcc>
  <rcc rId="24667" sId="1">
    <nc r="AI941">
      <f>VLOOKUP($C941,'E:\Ли\Пятилетка_Минэнерго\2021 год\ИПР_ФП_2020-2024_3 вар._сентябрь 2021\ИПР в МЭ_по замеч\[ДГК_АРМ-программа_ИПР 2021-2026гг_для МЭ_28.10.2021.xlsx]Лист1 (2)'!$F$17:$IU$2605,67,FALSE)/1000</f>
    </nc>
  </rcc>
  <rcc rId="24668" sId="1">
    <nc r="AJ941">
      <f>AI941=AH941</f>
    </nc>
  </rcc>
  <rcc rId="24669" sId="1">
    <nc r="AI942">
      <f>VLOOKUP($C942,'E:\Ли\Пятилетка_Минэнерго\2021 год\ИПР_ФП_2020-2024_3 вар._сентябрь 2021\ИПР в МЭ_по замеч\[ДГК_АРМ-программа_ИПР 2021-2026гг_для МЭ_28.10.2021.xlsx]Лист1 (2)'!$F$17:$IU$2605,67,FALSE)/1000</f>
    </nc>
  </rcc>
  <rcc rId="24670" sId="1">
    <nc r="AJ942">
      <f>AI942=AH942</f>
    </nc>
  </rcc>
  <rcc rId="24671" sId="1">
    <nc r="AI943">
      <f>VLOOKUP($C943,'E:\Ли\Пятилетка_Минэнерго\2021 год\ИПР_ФП_2020-2024_3 вар._сентябрь 2021\ИПР в МЭ_по замеч\[ДГК_АРМ-программа_ИПР 2021-2026гг_для МЭ_28.10.2021.xlsx]Лист1 (2)'!$F$17:$IU$2605,67,FALSE)/1000</f>
    </nc>
  </rcc>
  <rcc rId="24672" sId="1">
    <nc r="AJ943">
      <f>AI943=AH943</f>
    </nc>
  </rcc>
  <rcc rId="24673" sId="1">
    <nc r="AI944">
      <f>VLOOKUP($C944,'E:\Ли\Пятилетка_Минэнерго\2021 год\ИПР_ФП_2020-2024_3 вар._сентябрь 2021\ИПР в МЭ_по замеч\[ДГК_АРМ-программа_ИПР 2021-2026гг_для МЭ_28.10.2021.xlsx]Лист1 (2)'!$F$17:$IU$2605,67,FALSE)/1000</f>
    </nc>
  </rcc>
  <rcc rId="24674" sId="1">
    <nc r="AJ944">
      <f>AI944=AH944</f>
    </nc>
  </rcc>
  <rcc rId="24675" sId="1">
    <nc r="AI945">
      <f>VLOOKUP($C945,'E:\Ли\Пятилетка_Минэнерго\2021 год\ИПР_ФП_2020-2024_3 вар._сентябрь 2021\ИПР в МЭ_по замеч\[ДГК_АРМ-программа_ИПР 2021-2026гг_для МЭ_28.10.2021.xlsx]Лист1 (2)'!$F$17:$IU$2605,67,FALSE)/1000</f>
    </nc>
  </rcc>
  <rcc rId="24676" sId="1">
    <nc r="AJ945">
      <f>AI945=AH945</f>
    </nc>
  </rcc>
  <rcc rId="24677" sId="1">
    <nc r="AI946">
      <f>VLOOKUP($C946,'E:\Ли\Пятилетка_Минэнерго\2021 год\ИПР_ФП_2020-2024_3 вар._сентябрь 2021\ИПР в МЭ_по замеч\[ДГК_АРМ-программа_ИПР 2021-2026гг_для МЭ_28.10.2021.xlsx]Лист1 (2)'!$F$17:$IU$2605,67,FALSE)/1000</f>
    </nc>
  </rcc>
  <rcc rId="24678" sId="1">
    <nc r="AJ946">
      <f>AI946=AH946</f>
    </nc>
  </rcc>
  <rcc rId="24679" sId="1">
    <nc r="AI947">
      <f>VLOOKUP($C947,'E:\Ли\Пятилетка_Минэнерго\2021 год\ИПР_ФП_2020-2024_3 вар._сентябрь 2021\ИПР в МЭ_по замеч\[ДГК_АРМ-программа_ИПР 2021-2026гг_для МЭ_28.10.2021.xlsx]Лист1 (2)'!$F$17:$IU$2605,67,FALSE)/1000</f>
    </nc>
  </rcc>
  <rcc rId="24680" sId="1">
    <nc r="AJ947">
      <f>AI947=AH947</f>
    </nc>
  </rcc>
  <rcc rId="24681" sId="1">
    <nc r="AI948">
      <f>VLOOKUP($C948,'E:\Ли\Пятилетка_Минэнерго\2021 год\ИПР_ФП_2020-2024_3 вар._сентябрь 2021\ИПР в МЭ_по замеч\[ДГК_АРМ-программа_ИПР 2021-2026гг_для МЭ_28.10.2021.xlsx]Лист1 (2)'!$F$17:$IU$2605,67,FALSE)/1000</f>
    </nc>
  </rcc>
  <rcc rId="24682" sId="1">
    <nc r="AJ948">
      <f>AI948=AH948</f>
    </nc>
  </rcc>
  <rcc rId="24683" sId="1">
    <nc r="AI949">
      <f>VLOOKUP($C949,'E:\Ли\Пятилетка_Минэнерго\2021 год\ИПР_ФП_2020-2024_3 вар._сентябрь 2021\ИПР в МЭ_по замеч\[ДГК_АРМ-программа_ИПР 2021-2026гг_для МЭ_28.10.2021.xlsx]Лист1 (2)'!$F$17:$IU$2605,67,FALSE)/1000</f>
    </nc>
  </rcc>
  <rcc rId="24684" sId="1">
    <nc r="AJ949">
      <f>AI949=AH949</f>
    </nc>
  </rcc>
  <rcc rId="24685" sId="1">
    <nc r="AI950">
      <f>VLOOKUP($C950,'E:\Ли\Пятилетка_Минэнерго\2021 год\ИПР_ФП_2020-2024_3 вар._сентябрь 2021\ИПР в МЭ_по замеч\[ДГК_АРМ-программа_ИПР 2021-2026гг_для МЭ_28.10.2021.xlsx]Лист1 (2)'!$F$17:$IU$2605,67,FALSE)/1000</f>
    </nc>
  </rcc>
  <rcc rId="24686" sId="1">
    <nc r="AJ950">
      <f>AI950=AH950</f>
    </nc>
  </rcc>
  <rcc rId="24687" sId="1">
    <nc r="AI951">
      <f>VLOOKUP($C951,'E:\Ли\Пятилетка_Минэнерго\2021 год\ИПР_ФП_2020-2024_3 вар._сентябрь 2021\ИПР в МЭ_по замеч\[ДГК_АРМ-программа_ИПР 2021-2026гг_для МЭ_28.10.2021.xlsx]Лист1 (2)'!$F$17:$IU$2605,67,FALSE)/1000</f>
    </nc>
  </rcc>
  <rcc rId="24688" sId="1">
    <nc r="AJ951">
      <f>AI951=AH951</f>
    </nc>
  </rcc>
  <rcc rId="24689" sId="1">
    <nc r="AI952">
      <f>VLOOKUP($C952,'E:\Ли\Пятилетка_Минэнерго\2021 год\ИПР_ФП_2020-2024_3 вар._сентябрь 2021\ИПР в МЭ_по замеч\[ДГК_АРМ-программа_ИПР 2021-2026гг_для МЭ_28.10.2021.xlsx]Лист1 (2)'!$F$17:$IU$2605,67,FALSE)/1000</f>
    </nc>
  </rcc>
  <rcc rId="24690" sId="1">
    <nc r="AJ952">
      <f>AI952=AH952</f>
    </nc>
  </rcc>
  <rcc rId="24691" sId="1">
    <nc r="AI953">
      <f>VLOOKUP($C953,'E:\Ли\Пятилетка_Минэнерго\2021 год\ИПР_ФП_2020-2024_3 вар._сентябрь 2021\ИПР в МЭ_по замеч\[ДГК_АРМ-программа_ИПР 2021-2026гг_для МЭ_28.10.2021.xlsx]Лист1 (2)'!$F$17:$IU$2605,67,FALSE)/1000</f>
    </nc>
  </rcc>
  <rcc rId="24692" sId="1">
    <nc r="AJ953">
      <f>AI953=AH953</f>
    </nc>
  </rcc>
  <rcc rId="24693" sId="1">
    <nc r="AI954">
      <f>VLOOKUP($C954,'E:\Ли\Пятилетка_Минэнерго\2021 год\ИПР_ФП_2020-2024_3 вар._сентябрь 2021\ИПР в МЭ_по замеч\[ДГК_АРМ-программа_ИПР 2021-2026гг_для МЭ_28.10.2021.xlsx]Лист1 (2)'!$F$17:$IU$2605,67,FALSE)/1000</f>
    </nc>
  </rcc>
  <rcc rId="24694" sId="1">
    <nc r="AJ954">
      <f>AI954=AH954</f>
    </nc>
  </rcc>
  <rcc rId="24695" sId="1">
    <nc r="AI955">
      <f>VLOOKUP($C955,'E:\Ли\Пятилетка_Минэнерго\2021 год\ИПР_ФП_2020-2024_3 вар._сентябрь 2021\ИПР в МЭ_по замеч\[ДГК_АРМ-программа_ИПР 2021-2026гг_для МЭ_28.10.2021.xlsx]Лист1 (2)'!$F$17:$IU$2605,67,FALSE)/1000</f>
    </nc>
  </rcc>
  <rcc rId="24696" sId="1">
    <nc r="AJ955">
      <f>AI955=AH955</f>
    </nc>
  </rcc>
  <rcc rId="24697" sId="1">
    <nc r="AI956">
      <f>VLOOKUP($C956,'E:\Ли\Пятилетка_Минэнерго\2021 год\ИПР_ФП_2020-2024_3 вар._сентябрь 2021\ИПР в МЭ_по замеч\[ДГК_АРМ-программа_ИПР 2021-2026гг_для МЭ_28.10.2021.xlsx]Лист1 (2)'!$F$17:$IU$2605,67,FALSE)/1000</f>
    </nc>
  </rcc>
  <rcc rId="24698" sId="1">
    <nc r="AJ956">
      <f>AI956=AH956</f>
    </nc>
  </rcc>
  <rcc rId="24699" sId="1">
    <nc r="AI957">
      <f>VLOOKUP($C957,'E:\Ли\Пятилетка_Минэнерго\2021 год\ИПР_ФП_2020-2024_3 вар._сентябрь 2021\ИПР в МЭ_по замеч\[ДГК_АРМ-программа_ИПР 2021-2026гг_для МЭ_28.10.2021.xlsx]Лист1 (2)'!$F$17:$IU$2605,67,FALSE)/1000</f>
    </nc>
  </rcc>
  <rcc rId="24700" sId="1">
    <nc r="AJ957">
      <f>AI957=AH957</f>
    </nc>
  </rcc>
  <rcc rId="24701" sId="1">
    <nc r="AI958">
      <f>VLOOKUP($C958,'E:\Ли\Пятилетка_Минэнерго\2021 год\ИПР_ФП_2020-2024_3 вар._сентябрь 2021\ИПР в МЭ_по замеч\[ДГК_АРМ-программа_ИПР 2021-2026гг_для МЭ_28.10.2021.xlsx]Лист1 (2)'!$F$17:$IU$2605,67,FALSE)/1000</f>
    </nc>
  </rcc>
  <rcc rId="24702" sId="1">
    <nc r="AJ958">
      <f>AI958=AH958</f>
    </nc>
  </rcc>
  <rcc rId="24703" sId="1">
    <nc r="AI959">
      <f>VLOOKUP($C959,'E:\Ли\Пятилетка_Минэнерго\2021 год\ИПР_ФП_2020-2024_3 вар._сентябрь 2021\ИПР в МЭ_по замеч\[ДГК_АРМ-программа_ИПР 2021-2026гг_для МЭ_28.10.2021.xlsx]Лист1 (2)'!$F$17:$IU$2605,67,FALSE)/1000</f>
    </nc>
  </rcc>
  <rcc rId="24704" sId="1">
    <nc r="AJ959">
      <f>AI959=AH959</f>
    </nc>
  </rcc>
  <rcc rId="24705" sId="1">
    <nc r="AI960">
      <f>VLOOKUP($C960,'E:\Ли\Пятилетка_Минэнерго\2021 год\ИПР_ФП_2020-2024_3 вар._сентябрь 2021\ИПР в МЭ_по замеч\[ДГК_АРМ-программа_ИПР 2021-2026гг_для МЭ_28.10.2021.xlsx]Лист1 (2)'!$F$17:$IU$2605,67,FALSE)/1000</f>
    </nc>
  </rcc>
  <rcc rId="24706" sId="1">
    <nc r="AJ960">
      <f>AI960=AH960</f>
    </nc>
  </rcc>
  <rcc rId="24707" sId="1">
    <nc r="AI961">
      <f>VLOOKUP($C961,'E:\Ли\Пятилетка_Минэнерго\2021 год\ИПР_ФП_2020-2024_3 вар._сентябрь 2021\ИПР в МЭ_по замеч\[ДГК_АРМ-программа_ИПР 2021-2026гг_для МЭ_28.10.2021.xlsx]Лист1 (2)'!$F$17:$IU$2605,67,FALSE)/1000</f>
    </nc>
  </rcc>
  <rcc rId="24708" sId="1">
    <nc r="AJ961">
      <f>AI961=AH961</f>
    </nc>
  </rcc>
  <rcc rId="24709" sId="1">
    <nc r="AI962">
      <f>VLOOKUP($C962,'E:\Ли\Пятилетка_Минэнерго\2021 год\ИПР_ФП_2020-2024_3 вар._сентябрь 2021\ИПР в МЭ_по замеч\[ДГК_АРМ-программа_ИПР 2021-2026гг_для МЭ_28.10.2021.xlsx]Лист1 (2)'!$F$17:$IU$2605,67,FALSE)/1000</f>
    </nc>
  </rcc>
  <rcc rId="24710" sId="1">
    <nc r="AJ962">
      <f>AI962=AH962</f>
    </nc>
  </rcc>
  <rcc rId="24711" sId="1">
    <nc r="AI963">
      <f>VLOOKUP($C963,'E:\Ли\Пятилетка_Минэнерго\2021 год\ИПР_ФП_2020-2024_3 вар._сентябрь 2021\ИПР в МЭ_по замеч\[ДГК_АРМ-программа_ИПР 2021-2026гг_для МЭ_28.10.2021.xlsx]Лист1 (2)'!$F$17:$IU$2605,67,FALSE)/1000</f>
    </nc>
  </rcc>
  <rcc rId="24712" sId="1">
    <nc r="AJ963">
      <f>AI963=AH963</f>
    </nc>
  </rcc>
  <rcc rId="24713" sId="1">
    <nc r="AI964">
      <f>VLOOKUP($C964,'E:\Ли\Пятилетка_Минэнерго\2021 год\ИПР_ФП_2020-2024_3 вар._сентябрь 2021\ИПР в МЭ_по замеч\[ДГК_АРМ-программа_ИПР 2021-2026гг_для МЭ_28.10.2021.xlsx]Лист1 (2)'!$F$17:$IU$2605,67,FALSE)/1000</f>
    </nc>
  </rcc>
  <rcc rId="24714" sId="1">
    <nc r="AJ964">
      <f>AI964=AH964</f>
    </nc>
  </rcc>
  <rcc rId="24715" sId="1">
    <nc r="AI965">
      <f>VLOOKUP($C965,'E:\Ли\Пятилетка_Минэнерго\2021 год\ИПР_ФП_2020-2024_3 вар._сентябрь 2021\ИПР в МЭ_по замеч\[ДГК_АРМ-программа_ИПР 2021-2026гг_для МЭ_28.10.2021.xlsx]Лист1 (2)'!$F$17:$IU$2605,67,FALSE)/1000</f>
    </nc>
  </rcc>
  <rcc rId="24716" sId="1">
    <nc r="AJ965">
      <f>AI965=AH965</f>
    </nc>
  </rcc>
  <rcc rId="24717" sId="1">
    <nc r="AI966">
      <f>VLOOKUP($C966,'E:\Ли\Пятилетка_Минэнерго\2021 год\ИПР_ФП_2020-2024_3 вар._сентябрь 2021\ИПР в МЭ_по замеч\[ДГК_АРМ-программа_ИПР 2021-2026гг_для МЭ_28.10.2021.xlsx]Лист1 (2)'!$F$17:$IU$2605,67,FALSE)/1000</f>
    </nc>
  </rcc>
  <rcc rId="24718" sId="1">
    <nc r="AJ966">
      <f>AI966=AH966</f>
    </nc>
  </rcc>
  <rcc rId="24719" sId="1">
    <nc r="AI967">
      <f>VLOOKUP($C967,'E:\Ли\Пятилетка_Минэнерго\2021 год\ИПР_ФП_2020-2024_3 вар._сентябрь 2021\ИПР в МЭ_по замеч\[ДГК_АРМ-программа_ИПР 2021-2026гг_для МЭ_28.10.2021.xlsx]Лист1 (2)'!$F$17:$IU$2605,67,FALSE)/1000</f>
    </nc>
  </rcc>
  <rcc rId="24720" sId="1">
    <nc r="AJ967">
      <f>AI967=AH967</f>
    </nc>
  </rcc>
  <rcc rId="24721" sId="1">
    <nc r="AI968">
      <f>VLOOKUP($C968,'E:\Ли\Пятилетка_Минэнерго\2021 год\ИПР_ФП_2020-2024_3 вар._сентябрь 2021\ИПР в МЭ_по замеч\[ДГК_АРМ-программа_ИПР 2021-2026гг_для МЭ_28.10.2021.xlsx]Лист1 (2)'!$F$17:$IU$2605,67,FALSE)/1000</f>
    </nc>
  </rcc>
  <rcc rId="24722" sId="1">
    <nc r="AJ968">
      <f>AI968=AH968</f>
    </nc>
  </rcc>
  <rcc rId="24723" sId="1">
    <nc r="AI969">
      <f>VLOOKUP($C969,'E:\Ли\Пятилетка_Минэнерго\2021 год\ИПР_ФП_2020-2024_3 вар._сентябрь 2021\ИПР в МЭ_по замеч\[ДГК_АРМ-программа_ИПР 2021-2026гг_для МЭ_28.10.2021.xlsx]Лист1 (2)'!$F$17:$IU$2605,67,FALSE)/1000</f>
    </nc>
  </rcc>
  <rcc rId="24724" sId="1">
    <nc r="AJ969">
      <f>AI969=AH969</f>
    </nc>
  </rcc>
  <rcc rId="24725" sId="1">
    <nc r="AI970">
      <f>VLOOKUP($C970,'E:\Ли\Пятилетка_Минэнерго\2021 год\ИПР_ФП_2020-2024_3 вар._сентябрь 2021\ИПР в МЭ_по замеч\[ДГК_АРМ-программа_ИПР 2021-2026гг_для МЭ_28.10.2021.xlsx]Лист1 (2)'!$F$17:$IU$2605,67,FALSE)/1000</f>
    </nc>
  </rcc>
  <rcc rId="24726" sId="1">
    <nc r="AJ970">
      <f>AI970=AH970</f>
    </nc>
  </rcc>
  <rcc rId="24727" sId="1">
    <nc r="AI971">
      <f>VLOOKUP($C971,'E:\Ли\Пятилетка_Минэнерго\2021 год\ИПР_ФП_2020-2024_3 вар._сентябрь 2021\ИПР в МЭ_по замеч\[ДГК_АРМ-программа_ИПР 2021-2026гг_для МЭ_28.10.2021.xlsx]Лист1 (2)'!$F$17:$IU$2605,67,FALSE)/1000</f>
    </nc>
  </rcc>
  <rcc rId="24728" sId="1">
    <nc r="AJ971">
      <f>AI971=AH971</f>
    </nc>
  </rcc>
  <rcc rId="24729" sId="1">
    <nc r="AI972">
      <f>VLOOKUP($C972,'E:\Ли\Пятилетка_Минэнерго\2021 год\ИПР_ФП_2020-2024_3 вар._сентябрь 2021\ИПР в МЭ_по замеч\[ДГК_АРМ-программа_ИПР 2021-2026гг_для МЭ_28.10.2021.xlsx]Лист1 (2)'!$F$17:$IU$2605,67,FALSE)/1000</f>
    </nc>
  </rcc>
  <rcc rId="24730" sId="1">
    <nc r="AJ972">
      <f>AI972=AH972</f>
    </nc>
  </rcc>
  <rcc rId="24731" sId="1">
    <nc r="AI973">
      <f>VLOOKUP($C973,'E:\Ли\Пятилетка_Минэнерго\2021 год\ИПР_ФП_2020-2024_3 вар._сентябрь 2021\ИПР в МЭ_по замеч\[ДГК_АРМ-программа_ИПР 2021-2026гг_для МЭ_28.10.2021.xlsx]Лист1 (2)'!$F$17:$IU$2605,67,FALSE)/1000</f>
    </nc>
  </rcc>
  <rcc rId="24732" sId="1">
    <nc r="AJ973">
      <f>AI973=AH973</f>
    </nc>
  </rcc>
  <rcc rId="24733" sId="1">
    <nc r="AI974">
      <f>VLOOKUP($C974,'E:\Ли\Пятилетка_Минэнерго\2021 год\ИПР_ФП_2020-2024_3 вар._сентябрь 2021\ИПР в МЭ_по замеч\[ДГК_АРМ-программа_ИПР 2021-2026гг_для МЭ_28.10.2021.xlsx]Лист1 (2)'!$F$17:$IU$2605,67,FALSE)/1000</f>
    </nc>
  </rcc>
  <rcc rId="24734" sId="1">
    <nc r="AJ974">
      <f>AI974=AH974</f>
    </nc>
  </rcc>
  <rcc rId="24735" sId="1">
    <nc r="AI975">
      <f>VLOOKUP($C975,'E:\Ли\Пятилетка_Минэнерго\2021 год\ИПР_ФП_2020-2024_3 вар._сентябрь 2021\ИПР в МЭ_по замеч\[ДГК_АРМ-программа_ИПР 2021-2026гг_для МЭ_28.10.2021.xlsx]Лист1 (2)'!$F$17:$IU$2605,67,FALSE)/1000</f>
    </nc>
  </rcc>
  <rcc rId="24736" sId="1">
    <nc r="AJ975">
      <f>AI975=AH975</f>
    </nc>
  </rcc>
  <rcc rId="24737" sId="1">
    <nc r="AI976">
      <f>VLOOKUP($C976,'E:\Ли\Пятилетка_Минэнерго\2021 год\ИПР_ФП_2020-2024_3 вар._сентябрь 2021\ИПР в МЭ_по замеч\[ДГК_АРМ-программа_ИПР 2021-2026гг_для МЭ_28.10.2021.xlsx]Лист1 (2)'!$F$17:$IU$2605,67,FALSE)/1000</f>
    </nc>
  </rcc>
  <rcc rId="24738" sId="1">
    <nc r="AJ976">
      <f>AI976=AH976</f>
    </nc>
  </rcc>
  <rcc rId="24739" sId="1">
    <nc r="AI977">
      <f>VLOOKUP($C977,'E:\Ли\Пятилетка_Минэнерго\2021 год\ИПР_ФП_2020-2024_3 вар._сентябрь 2021\ИПР в МЭ_по замеч\[ДГК_АРМ-программа_ИПР 2021-2026гг_для МЭ_28.10.2021.xlsx]Лист1 (2)'!$F$17:$IU$2605,67,FALSE)/1000</f>
    </nc>
  </rcc>
  <rcc rId="24740" sId="1">
    <nc r="AJ977">
      <f>AI977=AH977</f>
    </nc>
  </rcc>
  <rcc rId="24741" sId="1">
    <nc r="AI978">
      <f>VLOOKUP($C978,'E:\Ли\Пятилетка_Минэнерго\2021 год\ИПР_ФП_2020-2024_3 вар._сентябрь 2021\ИПР в МЭ_по замеч\[ДГК_АРМ-программа_ИПР 2021-2026гг_для МЭ_28.10.2021.xlsx]Лист1 (2)'!$F$17:$IU$2605,67,FALSE)/1000</f>
    </nc>
  </rcc>
  <rcc rId="24742" sId="1">
    <nc r="AJ978">
      <f>AI978=AH978</f>
    </nc>
  </rcc>
  <rcc rId="24743" sId="1">
    <nc r="AI979">
      <f>VLOOKUP($C979,'E:\Ли\Пятилетка_Минэнерго\2021 год\ИПР_ФП_2020-2024_3 вар._сентябрь 2021\ИПР в МЭ_по замеч\[ДГК_АРМ-программа_ИПР 2021-2026гг_для МЭ_28.10.2021.xlsx]Лист1 (2)'!$F$17:$IU$2605,67,FALSE)/1000</f>
    </nc>
  </rcc>
  <rcc rId="24744" sId="1">
    <nc r="AJ979">
      <f>AI979=AH979</f>
    </nc>
  </rcc>
  <rcc rId="24745" sId="1">
    <nc r="AI980">
      <f>VLOOKUP($C980,'E:\Ли\Пятилетка_Минэнерго\2021 год\ИПР_ФП_2020-2024_3 вар._сентябрь 2021\ИПР в МЭ_по замеч\[ДГК_АРМ-программа_ИПР 2021-2026гг_для МЭ_28.10.2021.xlsx]Лист1 (2)'!$F$17:$IU$2605,67,FALSE)/1000</f>
    </nc>
  </rcc>
  <rcc rId="24746" sId="1">
    <nc r="AJ980">
      <f>AI980=AH980</f>
    </nc>
  </rcc>
  <rcc rId="24747" sId="1">
    <nc r="AI981">
      <f>VLOOKUP($C981,'E:\Ли\Пятилетка_Минэнерго\2021 год\ИПР_ФП_2020-2024_3 вар._сентябрь 2021\ИПР в МЭ_по замеч\[ДГК_АРМ-программа_ИПР 2021-2026гг_для МЭ_28.10.2021.xlsx]Лист1 (2)'!$F$17:$IU$2605,67,FALSE)/1000</f>
    </nc>
  </rcc>
  <rcc rId="24748" sId="1">
    <nc r="AJ981">
      <f>AI981=AH981</f>
    </nc>
  </rcc>
  <rcc rId="24749" sId="1">
    <nc r="AI982">
      <f>VLOOKUP($C982,'E:\Ли\Пятилетка_Минэнерго\2021 год\ИПР_ФП_2020-2024_3 вар._сентябрь 2021\ИПР в МЭ_по замеч\[ДГК_АРМ-программа_ИПР 2021-2026гг_для МЭ_28.10.2021.xlsx]Лист1 (2)'!$F$17:$IU$2605,67,FALSE)/1000</f>
    </nc>
  </rcc>
  <rcc rId="24750" sId="1">
    <nc r="AJ982">
      <f>AI982=AH982</f>
    </nc>
  </rcc>
  <rcc rId="24751" sId="1">
    <nc r="AI983">
      <f>VLOOKUP($C983,'E:\Ли\Пятилетка_Минэнерго\2021 год\ИПР_ФП_2020-2024_3 вар._сентябрь 2021\ИПР в МЭ_по замеч\[ДГК_АРМ-программа_ИПР 2021-2026гг_для МЭ_28.10.2021.xlsx]Лист1 (2)'!$F$17:$IU$2605,67,FALSE)/1000</f>
    </nc>
  </rcc>
  <rcc rId="24752" sId="1">
    <nc r="AJ983">
      <f>AI983=AH983</f>
    </nc>
  </rcc>
  <rcc rId="24753" sId="1">
    <nc r="AI984">
      <f>VLOOKUP($C984,'E:\Ли\Пятилетка_Минэнерго\2021 год\ИПР_ФП_2020-2024_3 вар._сентябрь 2021\ИПР в МЭ_по замеч\[ДГК_АРМ-программа_ИПР 2021-2026гг_для МЭ_28.10.2021.xlsx]Лист1 (2)'!$F$17:$IU$2605,67,FALSE)/1000</f>
    </nc>
  </rcc>
  <rcc rId="24754" sId="1">
    <nc r="AJ984">
      <f>AI984=AH984</f>
    </nc>
  </rcc>
  <rcc rId="24755" sId="1">
    <nc r="AI985">
      <f>VLOOKUP($C985,'E:\Ли\Пятилетка_Минэнерго\2021 год\ИПР_ФП_2020-2024_3 вар._сентябрь 2021\ИПР в МЭ_по замеч\[ДГК_АРМ-программа_ИПР 2021-2026гг_для МЭ_28.10.2021.xlsx]Лист1 (2)'!$F$17:$IU$2605,67,FALSE)/1000</f>
    </nc>
  </rcc>
  <rcc rId="24756" sId="1">
    <nc r="AJ985">
      <f>AI985=AH985</f>
    </nc>
  </rcc>
  <rcc rId="24757" sId="1">
    <nc r="AI986">
      <f>VLOOKUP($C986,'E:\Ли\Пятилетка_Минэнерго\2021 год\ИПР_ФП_2020-2024_3 вар._сентябрь 2021\ИПР в МЭ_по замеч\[ДГК_АРМ-программа_ИПР 2021-2026гг_для МЭ_28.10.2021.xlsx]Лист1 (2)'!$F$17:$IU$2605,67,FALSE)/1000</f>
    </nc>
  </rcc>
  <rcc rId="24758" sId="1">
    <nc r="AJ986">
      <f>AI986=AH986</f>
    </nc>
  </rcc>
  <rcc rId="24759" sId="1">
    <nc r="AI987">
      <f>VLOOKUP($C987,'E:\Ли\Пятилетка_Минэнерго\2021 год\ИПР_ФП_2020-2024_3 вар._сентябрь 2021\ИПР в МЭ_по замеч\[ДГК_АРМ-программа_ИПР 2021-2026гг_для МЭ_28.10.2021.xlsx]Лист1 (2)'!$F$17:$IU$2605,67,FALSE)/1000</f>
    </nc>
  </rcc>
  <rcc rId="24760" sId="1">
    <nc r="AJ987">
      <f>AI987=AH987</f>
    </nc>
  </rcc>
  <rcc rId="24761" sId="1">
    <nc r="AI988">
      <f>VLOOKUP($C988,'E:\Ли\Пятилетка_Минэнерго\2021 год\ИПР_ФП_2020-2024_3 вар._сентябрь 2021\ИПР в МЭ_по замеч\[ДГК_АРМ-программа_ИПР 2021-2026гг_для МЭ_28.10.2021.xlsx]Лист1 (2)'!$F$17:$IU$2605,67,FALSE)/1000</f>
    </nc>
  </rcc>
  <rcc rId="24762" sId="1">
    <nc r="AJ988">
      <f>AI988=AH988</f>
    </nc>
  </rcc>
  <rcc rId="24763" sId="1">
    <nc r="AI989">
      <f>VLOOKUP($C989,'E:\Ли\Пятилетка_Минэнерго\2021 год\ИПР_ФП_2020-2024_3 вар._сентябрь 2021\ИПР в МЭ_по замеч\[ДГК_АРМ-программа_ИПР 2021-2026гг_для МЭ_28.10.2021.xlsx]Лист1 (2)'!$F$17:$IU$2605,67,FALSE)/1000</f>
    </nc>
  </rcc>
  <rcc rId="24764" sId="1">
    <nc r="AJ989">
      <f>AI989=AH989</f>
    </nc>
  </rcc>
  <rcc rId="24765" sId="1">
    <nc r="AI990">
      <f>VLOOKUP($C990,'E:\Ли\Пятилетка_Минэнерго\2021 год\ИПР_ФП_2020-2024_3 вар._сентябрь 2021\ИПР в МЭ_по замеч\[ДГК_АРМ-программа_ИПР 2021-2026гг_для МЭ_28.10.2021.xlsx]Лист1 (2)'!$F$17:$IU$2605,67,FALSE)/1000</f>
    </nc>
  </rcc>
  <rcc rId="24766" sId="1">
    <nc r="AJ990">
      <f>AI990=AH990</f>
    </nc>
  </rcc>
  <rcc rId="24767" sId="1">
    <nc r="AI991">
      <f>VLOOKUP($C991,'E:\Ли\Пятилетка_Минэнерго\2021 год\ИПР_ФП_2020-2024_3 вар._сентябрь 2021\ИПР в МЭ_по замеч\[ДГК_АРМ-программа_ИПР 2021-2026гг_для МЭ_28.10.2021.xlsx]Лист1 (2)'!$F$17:$IU$2605,67,FALSE)/1000</f>
    </nc>
  </rcc>
  <rcc rId="24768" sId="1">
    <nc r="AJ991">
      <f>AI991=AH991</f>
    </nc>
  </rcc>
  <rcc rId="24769" sId="1">
    <nc r="AI992">
      <f>VLOOKUP($C992,'E:\Ли\Пятилетка_Минэнерго\2021 год\ИПР_ФП_2020-2024_3 вар._сентябрь 2021\ИПР в МЭ_по замеч\[ДГК_АРМ-программа_ИПР 2021-2026гг_для МЭ_28.10.2021.xlsx]Лист1 (2)'!$F$17:$IU$2605,67,FALSE)/1000</f>
    </nc>
  </rcc>
  <rcc rId="24770" sId="1">
    <nc r="AJ992">
      <f>AI992=AH992</f>
    </nc>
  </rcc>
  <rcc rId="24771" sId="1">
    <nc r="AI993">
      <f>VLOOKUP($C993,'E:\Ли\Пятилетка_Минэнерго\2021 год\ИПР_ФП_2020-2024_3 вар._сентябрь 2021\ИПР в МЭ_по замеч\[ДГК_АРМ-программа_ИПР 2021-2026гг_для МЭ_28.10.2021.xlsx]Лист1 (2)'!$F$17:$IU$2605,67,FALSE)/1000</f>
    </nc>
  </rcc>
  <rcc rId="24772" sId="1">
    <nc r="AJ993">
      <f>AI993=AH993</f>
    </nc>
  </rcc>
  <rcc rId="24773" sId="1">
    <nc r="AI994">
      <f>VLOOKUP($C994,'E:\Ли\Пятилетка_Минэнерго\2021 год\ИПР_ФП_2020-2024_3 вар._сентябрь 2021\ИПР в МЭ_по замеч\[ДГК_АРМ-программа_ИПР 2021-2026гг_для МЭ_28.10.2021.xlsx]Лист1 (2)'!$F$17:$IU$2605,67,FALSE)/1000</f>
    </nc>
  </rcc>
  <rcc rId="24774" sId="1">
    <nc r="AJ994">
      <f>AI994=AH994</f>
    </nc>
  </rcc>
  <rcc rId="24775" sId="1">
    <nc r="AI995">
      <f>VLOOKUP($C995,'E:\Ли\Пятилетка_Минэнерго\2021 год\ИПР_ФП_2020-2024_3 вар._сентябрь 2021\ИПР в МЭ_по замеч\[ДГК_АРМ-программа_ИПР 2021-2026гг_для МЭ_28.10.2021.xlsx]Лист1 (2)'!$F$17:$IU$2605,67,FALSE)/1000</f>
    </nc>
  </rcc>
  <rcc rId="24776" sId="1">
    <nc r="AJ995">
      <f>AI995=AH995</f>
    </nc>
  </rcc>
  <rcc rId="24777" sId="1">
    <nc r="AI996">
      <f>VLOOKUP($C996,'E:\Ли\Пятилетка_Минэнерго\2021 год\ИПР_ФП_2020-2024_3 вар._сентябрь 2021\ИПР в МЭ_по замеч\[ДГК_АРМ-программа_ИПР 2021-2026гг_для МЭ_28.10.2021.xlsx]Лист1 (2)'!$F$17:$IU$2605,67,FALSE)/1000</f>
    </nc>
  </rcc>
  <rcc rId="24778" sId="1">
    <nc r="AJ996">
      <f>AI996=AH996</f>
    </nc>
  </rcc>
  <rcc rId="24779" sId="1">
    <nc r="AI997">
      <f>VLOOKUP($C997,'E:\Ли\Пятилетка_Минэнерго\2021 год\ИПР_ФП_2020-2024_3 вар._сентябрь 2021\ИПР в МЭ_по замеч\[ДГК_АРМ-программа_ИПР 2021-2026гг_для МЭ_28.10.2021.xlsx]Лист1 (2)'!$F$17:$IU$2605,67,FALSE)/1000</f>
    </nc>
  </rcc>
  <rcc rId="24780" sId="1">
    <nc r="AJ997">
      <f>AI997=AH997</f>
    </nc>
  </rcc>
  <rcc rId="24781" sId="1">
    <nc r="AI998">
      <f>VLOOKUP($C998,'E:\Ли\Пятилетка_Минэнерго\2021 год\ИПР_ФП_2020-2024_3 вар._сентябрь 2021\ИПР в МЭ_по замеч\[ДГК_АРМ-программа_ИПР 2021-2026гг_для МЭ_28.10.2021.xlsx]Лист1 (2)'!$F$17:$IU$2605,67,FALSE)/1000</f>
    </nc>
  </rcc>
  <rcc rId="24782" sId="1">
    <nc r="AJ998">
      <f>AI998=AH998</f>
    </nc>
  </rcc>
  <rcc rId="24783" sId="1">
    <nc r="AI999">
      <f>VLOOKUP($C999,'E:\Ли\Пятилетка_Минэнерго\2021 год\ИПР_ФП_2020-2024_3 вар._сентябрь 2021\ИПР в МЭ_по замеч\[ДГК_АРМ-программа_ИПР 2021-2026гг_для МЭ_28.10.2021.xlsx]Лист1 (2)'!$F$17:$IU$2605,67,FALSE)/1000</f>
    </nc>
  </rcc>
  <rcc rId="24784" sId="1">
    <nc r="AJ999">
      <f>AI999=AH999</f>
    </nc>
  </rcc>
  <rcc rId="24785" sId="1">
    <nc r="AI1000">
      <f>VLOOKUP($C1000,'E:\Ли\Пятилетка_Минэнерго\2021 год\ИПР_ФП_2020-2024_3 вар._сентябрь 2021\ИПР в МЭ_по замеч\[ДГК_АРМ-программа_ИПР 2021-2026гг_для МЭ_28.10.2021.xlsx]Лист1 (2)'!$F$17:$IU$2605,67,FALSE)/1000</f>
    </nc>
  </rcc>
  <rcc rId="24786" sId="1">
    <nc r="AJ1000">
      <f>AI1000=AH1000</f>
    </nc>
  </rcc>
  <rcc rId="24787" sId="1">
    <nc r="AI1001">
      <f>VLOOKUP($C1001,'E:\Ли\Пятилетка_Минэнерго\2021 год\ИПР_ФП_2020-2024_3 вар._сентябрь 2021\ИПР в МЭ_по замеч\[ДГК_АРМ-программа_ИПР 2021-2026гг_для МЭ_28.10.2021.xlsx]Лист1 (2)'!$F$17:$IU$2605,67,FALSE)/1000</f>
    </nc>
  </rcc>
  <rcc rId="24788" sId="1">
    <nc r="AJ1001">
      <f>AI1001=AH1001</f>
    </nc>
  </rcc>
  <rcc rId="24789" sId="1">
    <nc r="AI1002">
      <f>VLOOKUP($C1002,'E:\Ли\Пятилетка_Минэнерго\2021 год\ИПР_ФП_2020-2024_3 вар._сентябрь 2021\ИПР в МЭ_по замеч\[ДГК_АРМ-программа_ИПР 2021-2026гг_для МЭ_28.10.2021.xlsx]Лист1 (2)'!$F$17:$IU$2605,67,FALSE)/1000</f>
    </nc>
  </rcc>
  <rcc rId="24790" sId="1">
    <nc r="AJ1002">
      <f>AI1002=AH1002</f>
    </nc>
  </rcc>
  <rcc rId="24791" sId="1">
    <nc r="AI1003">
      <f>VLOOKUP($C1003,'E:\Ли\Пятилетка_Минэнерго\2021 год\ИПР_ФП_2020-2024_3 вар._сентябрь 2021\ИПР в МЭ_по замеч\[ДГК_АРМ-программа_ИПР 2021-2026гг_для МЭ_28.10.2021.xlsx]Лист1 (2)'!$F$17:$IU$2605,67,FALSE)/1000</f>
    </nc>
  </rcc>
  <rcc rId="24792" sId="1">
    <nc r="AJ1003">
      <f>AI1003=AH1003</f>
    </nc>
  </rcc>
  <rcc rId="24793" sId="1">
    <nc r="AI1016">
      <f>VLOOKUP($C1016,'E:\Ли\Пятилетка_Минэнерго\2021 год\ИПР_ФП_2020-2024_3 вар._сентябрь 2021\ИПР в МЭ_по замеч\[ДГК_АРМ-программа_ИПР 2021-2026гг_для МЭ_28.10.2021.xlsx]Лист1 (2)'!$F$17:$IU$2605,67,FALSE)/1000</f>
    </nc>
  </rcc>
  <rcc rId="24794" sId="1">
    <nc r="AJ1016">
      <f>AI1016=AH1016</f>
    </nc>
  </rcc>
  <rcc rId="24795" sId="1">
    <nc r="AI1017">
      <f>VLOOKUP($C1017,'E:\Ли\Пятилетка_Минэнерго\2021 год\ИПР_ФП_2020-2024_3 вар._сентябрь 2021\ИПР в МЭ_по замеч\[ДГК_АРМ-программа_ИПР 2021-2026гг_для МЭ_28.10.2021.xlsx]Лист1 (2)'!$F$17:$IU$2605,67,FALSE)/1000</f>
    </nc>
  </rcc>
  <rcc rId="24796" sId="1">
    <nc r="AJ1017">
      <f>AI1017=AH1017</f>
    </nc>
  </rcc>
  <rcc rId="24797" sId="1">
    <nc r="AI1018">
      <f>VLOOKUP($C1018,'E:\Ли\Пятилетка_Минэнерго\2021 год\ИПР_ФП_2020-2024_3 вар._сентябрь 2021\ИПР в МЭ_по замеч\[ДГК_АРМ-программа_ИПР 2021-2026гг_для МЭ_28.10.2021.xlsx]Лист1 (2)'!$F$17:$IU$2605,67,FALSE)/1000</f>
    </nc>
  </rcc>
  <rcc rId="24798" sId="1">
    <nc r="AJ1018">
      <f>AI1018=AH1018</f>
    </nc>
  </rcc>
  <rcc rId="24799" sId="1">
    <nc r="AI1021">
      <f>VLOOKUP($C1021,'E:\Ли\Пятилетка_Минэнерго\2021 год\ИПР_ФП_2020-2024_3 вар._сентябрь 2021\ИПР в МЭ_по замеч\[ДГК_АРМ-программа_ИПР 2021-2026гг_для МЭ_28.10.2021.xlsx]Лист1 (2)'!$F$17:$IU$2605,67,FALSE)/1000</f>
    </nc>
  </rcc>
  <rcc rId="24800" sId="1">
    <nc r="AJ1021">
      <f>AI1021=AH1021</f>
    </nc>
  </rcc>
  <rcc rId="24801" sId="1">
    <nc r="AI1022">
      <f>VLOOKUP($C1022,'E:\Ли\Пятилетка_Минэнерго\2021 год\ИПР_ФП_2020-2024_3 вар._сентябрь 2021\ИПР в МЭ_по замеч\[ДГК_АРМ-программа_ИПР 2021-2026гг_для МЭ_28.10.2021.xlsx]Лист1 (2)'!$F$17:$IU$2605,67,FALSE)/1000</f>
    </nc>
  </rcc>
  <rcc rId="24802" sId="1">
    <nc r="AJ1022">
      <f>AI1022=AH1022</f>
    </nc>
  </rcc>
  <rcc rId="24803" sId="1">
    <nc r="AI1023">
      <f>VLOOKUP($C1023,'E:\Ли\Пятилетка_Минэнерго\2021 год\ИПР_ФП_2020-2024_3 вар._сентябрь 2021\ИПР в МЭ_по замеч\[ДГК_АРМ-программа_ИПР 2021-2026гг_для МЭ_28.10.2021.xlsx]Лист1 (2)'!$F$17:$IU$2605,67,FALSE)/1000</f>
    </nc>
  </rcc>
  <rcc rId="24804" sId="1">
    <nc r="AJ1023">
      <f>AI1023=AH1023</f>
    </nc>
  </rcc>
  <rcc rId="24805" sId="1">
    <nc r="AI1024">
      <f>VLOOKUP($C1024,'E:\Ли\Пятилетка_Минэнерго\2021 год\ИПР_ФП_2020-2024_3 вар._сентябрь 2021\ИПР в МЭ_по замеч\[ДГК_АРМ-программа_ИПР 2021-2026гг_для МЭ_28.10.2021.xlsx]Лист1 (2)'!$F$17:$IU$2605,67,FALSE)/1000</f>
    </nc>
  </rcc>
  <rcc rId="24806" sId="1">
    <nc r="AJ1024">
      <f>AI1024=AH1024</f>
    </nc>
  </rcc>
  <rcc rId="24807" sId="1">
    <nc r="AI1025">
      <f>VLOOKUP($C1025,'E:\Ли\Пятилетка_Минэнерго\2021 год\ИПР_ФП_2020-2024_3 вар._сентябрь 2021\ИПР в МЭ_по замеч\[ДГК_АРМ-программа_ИПР 2021-2026гг_для МЭ_28.10.2021.xlsx]Лист1 (2)'!$F$17:$IU$2605,67,FALSE)/1000</f>
    </nc>
  </rcc>
  <rcc rId="24808" sId="1">
    <nc r="AJ1025">
      <f>AI1025=AH1025</f>
    </nc>
  </rcc>
  <rcc rId="24809" sId="1">
    <nc r="AI1026">
      <f>VLOOKUP($C1026,'E:\Ли\Пятилетка_Минэнерго\2021 год\ИПР_ФП_2020-2024_3 вар._сентябрь 2021\ИПР в МЭ_по замеч\[ДГК_АРМ-программа_ИПР 2021-2026гг_для МЭ_28.10.2021.xlsx]Лист1 (2)'!$F$17:$IU$2605,67,FALSE)/1000</f>
    </nc>
  </rcc>
  <rcc rId="24810" sId="1">
    <nc r="AJ1026">
      <f>AI1026=AH1026</f>
    </nc>
  </rcc>
  <rcc rId="24811" sId="1">
    <nc r="AI1027">
      <f>VLOOKUP($C1027,'E:\Ли\Пятилетка_Минэнерго\2021 год\ИПР_ФП_2020-2024_3 вар._сентябрь 2021\ИПР в МЭ_по замеч\[ДГК_АРМ-программа_ИПР 2021-2026гг_для МЭ_28.10.2021.xlsx]Лист1 (2)'!$F$17:$IU$2605,67,FALSE)/1000</f>
    </nc>
  </rcc>
  <rcc rId="24812" sId="1">
    <nc r="AJ1027">
      <f>AI1027=AH1027</f>
    </nc>
  </rcc>
  <rcc rId="24813" sId="1">
    <nc r="AI1028">
      <f>VLOOKUP($C1028,'E:\Ли\Пятилетка_Минэнерго\2021 год\ИПР_ФП_2020-2024_3 вар._сентябрь 2021\ИПР в МЭ_по замеч\[ДГК_АРМ-программа_ИПР 2021-2026гг_для МЭ_28.10.2021.xlsx]Лист1 (2)'!$F$17:$IU$2605,67,FALSE)/1000</f>
    </nc>
  </rcc>
  <rcc rId="24814" sId="1">
    <nc r="AJ1028">
      <f>AI1028=AH1028</f>
    </nc>
  </rcc>
  <rcc rId="24815" sId="1">
    <nc r="AI1029">
      <f>VLOOKUP($C1029,'E:\Ли\Пятилетка_Минэнерго\2021 год\ИПР_ФП_2020-2024_3 вар._сентябрь 2021\ИПР в МЭ_по замеч\[ДГК_АРМ-программа_ИПР 2021-2026гг_для МЭ_28.10.2021.xlsx]Лист1 (2)'!$F$17:$IU$2605,67,FALSE)/1000</f>
    </nc>
  </rcc>
  <rcc rId="24816" sId="1">
    <nc r="AJ1029">
      <f>AI1029=AH1029</f>
    </nc>
  </rcc>
  <rcc rId="24817" sId="1">
    <nc r="AI1030">
      <f>VLOOKUP($C1030,'E:\Ли\Пятилетка_Минэнерго\2021 год\ИПР_ФП_2020-2024_3 вар._сентябрь 2021\ИПР в МЭ_по замеч\[ДГК_АРМ-программа_ИПР 2021-2026гг_для МЭ_28.10.2021.xlsx]Лист1 (2)'!$F$17:$IU$2605,67,FALSE)/1000</f>
    </nc>
  </rcc>
  <rcc rId="24818" sId="1">
    <nc r="AJ1030">
      <f>AI1030=AH1030</f>
    </nc>
  </rcc>
  <rcc rId="24819" sId="1">
    <nc r="AI1031">
      <f>VLOOKUP($C1031,'E:\Ли\Пятилетка_Минэнерго\2021 год\ИПР_ФП_2020-2024_3 вар._сентябрь 2021\ИПР в МЭ_по замеч\[ДГК_АРМ-программа_ИПР 2021-2026гг_для МЭ_28.10.2021.xlsx]Лист1 (2)'!$F$17:$IU$2605,67,FALSE)/1000</f>
    </nc>
  </rcc>
  <rcc rId="24820" sId="1">
    <nc r="AJ1031">
      <f>AI1031=AH1031</f>
    </nc>
  </rcc>
  <rcc rId="24821" sId="1">
    <nc r="AI1032">
      <f>VLOOKUP($C1032,'E:\Ли\Пятилетка_Минэнерго\2021 год\ИПР_ФП_2020-2024_3 вар._сентябрь 2021\ИПР в МЭ_по замеч\[ДГК_АРМ-программа_ИПР 2021-2026гг_для МЭ_28.10.2021.xlsx]Лист1 (2)'!$F$17:$IU$2605,67,FALSE)/1000</f>
    </nc>
  </rcc>
  <rcc rId="24822" sId="1">
    <nc r="AJ1032">
      <f>AI1032=AH1032</f>
    </nc>
  </rcc>
  <rcc rId="24823" sId="1">
    <nc r="AI1033">
      <f>VLOOKUP($C1033,'E:\Ли\Пятилетка_Минэнерго\2021 год\ИПР_ФП_2020-2024_3 вар._сентябрь 2021\ИПР в МЭ_по замеч\[ДГК_АРМ-программа_ИПР 2021-2026гг_для МЭ_28.10.2021.xlsx]Лист1 (2)'!$F$17:$IU$2605,67,FALSE)/1000</f>
    </nc>
  </rcc>
  <rcc rId="24824" sId="1">
    <nc r="AJ1033">
      <f>AI1033=AH1033</f>
    </nc>
  </rcc>
  <rcc rId="24825" sId="1">
    <nc r="AI1034">
      <f>VLOOKUP($C1034,'E:\Ли\Пятилетка_Минэнерго\2021 год\ИПР_ФП_2020-2024_3 вар._сентябрь 2021\ИПР в МЭ_по замеч\[ДГК_АРМ-программа_ИПР 2021-2026гг_для МЭ_28.10.2021.xlsx]Лист1 (2)'!$F$17:$IU$2605,67,FALSE)/1000</f>
    </nc>
  </rcc>
  <rcc rId="24826" sId="1">
    <nc r="AJ1034">
      <f>AI1034=AH1034</f>
    </nc>
  </rcc>
  <rcc rId="24827" sId="1">
    <nc r="AI1035">
      <f>VLOOKUP($C1035,'E:\Ли\Пятилетка_Минэнерго\2021 год\ИПР_ФП_2020-2024_3 вар._сентябрь 2021\ИПР в МЭ_по замеч\[ДГК_АРМ-программа_ИПР 2021-2026гг_для МЭ_28.10.2021.xlsx]Лист1 (2)'!$F$17:$IU$2605,67,FALSE)/1000</f>
    </nc>
  </rcc>
  <rcc rId="24828" sId="1">
    <nc r="AJ1035">
      <f>AI1035=AH1035</f>
    </nc>
  </rcc>
  <rcc rId="24829" sId="1">
    <nc r="AI1036">
      <f>VLOOKUP($C1036,'E:\Ли\Пятилетка_Минэнерго\2021 год\ИПР_ФП_2020-2024_3 вар._сентябрь 2021\ИПР в МЭ_по замеч\[ДГК_АРМ-программа_ИПР 2021-2026гг_для МЭ_28.10.2021.xlsx]Лист1 (2)'!$F$17:$IU$2605,67,FALSE)/1000</f>
    </nc>
  </rcc>
  <rcc rId="24830" sId="1">
    <nc r="AJ1036">
      <f>AI1036=AH1036</f>
    </nc>
  </rcc>
  <rcc rId="24831" sId="1">
    <nc r="AI1037">
      <f>VLOOKUP($C1037,'E:\Ли\Пятилетка_Минэнерго\2021 год\ИПР_ФП_2020-2024_3 вар._сентябрь 2021\ИПР в МЭ_по замеч\[ДГК_АРМ-программа_ИПР 2021-2026гг_для МЭ_28.10.2021.xlsx]Лист1 (2)'!$F$17:$IU$2605,67,FALSE)/1000</f>
    </nc>
  </rcc>
  <rcc rId="24832" sId="1">
    <nc r="AJ1037">
      <f>AI1037=AH1037</f>
    </nc>
  </rcc>
  <rcc rId="24833" sId="1">
    <nc r="AI1038">
      <f>VLOOKUP($C1038,'E:\Ли\Пятилетка_Минэнерго\2021 год\ИПР_ФП_2020-2024_3 вар._сентябрь 2021\ИПР в МЭ_по замеч\[ДГК_АРМ-программа_ИПР 2021-2026гг_для МЭ_28.10.2021.xlsx]Лист1 (2)'!$F$17:$IU$2605,67,FALSE)/1000</f>
    </nc>
  </rcc>
  <rcc rId="24834" sId="1">
    <nc r="AJ1038">
      <f>AI1038=AH1038</f>
    </nc>
  </rcc>
  <rcc rId="24835" sId="1">
    <nc r="AI1039">
      <f>VLOOKUP($C1039,'E:\Ли\Пятилетка_Минэнерго\2021 год\ИПР_ФП_2020-2024_3 вар._сентябрь 2021\ИПР в МЭ_по замеч\[ДГК_АРМ-программа_ИПР 2021-2026гг_для МЭ_28.10.2021.xlsx]Лист1 (2)'!$F$17:$IU$2605,67,FALSE)/1000</f>
    </nc>
  </rcc>
  <rcc rId="24836" sId="1">
    <nc r="AJ1039">
      <f>AI1039=AH1039</f>
    </nc>
  </rcc>
  <rcc rId="24837" sId="1">
    <nc r="AI1040">
      <f>VLOOKUP($C1040,'E:\Ли\Пятилетка_Минэнерго\2021 год\ИПР_ФП_2020-2024_3 вар._сентябрь 2021\ИПР в МЭ_по замеч\[ДГК_АРМ-программа_ИПР 2021-2026гг_для МЭ_28.10.2021.xlsx]Лист1 (2)'!$F$17:$IU$2605,67,FALSE)/1000</f>
    </nc>
  </rcc>
  <rcc rId="24838" sId="1">
    <nc r="AJ1040">
      <f>AI1040=AH1040</f>
    </nc>
  </rcc>
  <rcc rId="24839" sId="1">
    <nc r="AI1041">
      <f>VLOOKUP($C1041,'E:\Ли\Пятилетка_Минэнерго\2021 год\ИПР_ФП_2020-2024_3 вар._сентябрь 2021\ИПР в МЭ_по замеч\[ДГК_АРМ-программа_ИПР 2021-2026гг_для МЭ_28.10.2021.xlsx]Лист1 (2)'!$F$17:$IU$2605,67,FALSE)/1000</f>
    </nc>
  </rcc>
  <rcc rId="24840" sId="1">
    <nc r="AJ1041">
      <f>AI1041=AH1041</f>
    </nc>
  </rcc>
  <rcc rId="24841" sId="1">
    <nc r="AI1042">
      <f>VLOOKUP($C1042,'E:\Ли\Пятилетка_Минэнерго\2021 год\ИПР_ФП_2020-2024_3 вар._сентябрь 2021\ИПР в МЭ_по замеч\[ДГК_АРМ-программа_ИПР 2021-2026гг_для МЭ_28.10.2021.xlsx]Лист1 (2)'!$F$17:$IU$2605,67,FALSE)/1000</f>
    </nc>
  </rcc>
  <rcc rId="24842" sId="1">
    <nc r="AJ1042">
      <f>AI1042=AH1042</f>
    </nc>
  </rcc>
  <rcc rId="24843" sId="1">
    <nc r="AI1043">
      <f>VLOOKUP($C1043,'E:\Ли\Пятилетка_Минэнерго\2021 год\ИПР_ФП_2020-2024_3 вар._сентябрь 2021\ИПР в МЭ_по замеч\[ДГК_АРМ-программа_ИПР 2021-2026гг_для МЭ_28.10.2021.xlsx]Лист1 (2)'!$F$17:$IU$2605,67,FALSE)/1000</f>
    </nc>
  </rcc>
  <rcc rId="24844" sId="1">
    <nc r="AJ1043">
      <f>AI1043=AH1043</f>
    </nc>
  </rcc>
  <rcc rId="24845" sId="1">
    <nc r="AI1044">
      <f>VLOOKUP($C1044,'E:\Ли\Пятилетка_Минэнерго\2021 год\ИПР_ФП_2020-2024_3 вар._сентябрь 2021\ИПР в МЭ_по замеч\[ДГК_АРМ-программа_ИПР 2021-2026гг_для МЭ_28.10.2021.xlsx]Лист1 (2)'!$F$17:$IU$2605,67,FALSE)/1000</f>
    </nc>
  </rcc>
  <rcc rId="24846" sId="1">
    <nc r="AJ1044">
      <f>AI1044=AH1044</f>
    </nc>
  </rcc>
  <rcc rId="24847" sId="1">
    <nc r="AI1045">
      <f>VLOOKUP($C1045,'E:\Ли\Пятилетка_Минэнерго\2021 год\ИПР_ФП_2020-2024_3 вар._сентябрь 2021\ИПР в МЭ_по замеч\[ДГК_АРМ-программа_ИПР 2021-2026гг_для МЭ_28.10.2021.xlsx]Лист1 (2)'!$F$17:$IU$2605,67,FALSE)/1000</f>
    </nc>
  </rcc>
  <rcc rId="24848" sId="1">
    <nc r="AJ1045">
      <f>AI1045=AH1045</f>
    </nc>
  </rcc>
  <rcc rId="24849" sId="1">
    <nc r="AI1046">
      <f>VLOOKUP($C1046,'E:\Ли\Пятилетка_Минэнерго\2021 год\ИПР_ФП_2020-2024_3 вар._сентябрь 2021\ИПР в МЭ_по замеч\[ДГК_АРМ-программа_ИПР 2021-2026гг_для МЭ_28.10.2021.xlsx]Лист1 (2)'!$F$17:$IU$2605,67,FALSE)/1000</f>
    </nc>
  </rcc>
  <rcc rId="24850" sId="1">
    <nc r="AJ1046">
      <f>AI1046=AH1046</f>
    </nc>
  </rcc>
  <rcc rId="24851" sId="1">
    <nc r="AI1047">
      <f>VLOOKUP($C1047,'E:\Ли\Пятилетка_Минэнерго\2021 год\ИПР_ФП_2020-2024_3 вар._сентябрь 2021\ИПР в МЭ_по замеч\[ДГК_АРМ-программа_ИПР 2021-2026гг_для МЭ_28.10.2021.xlsx]Лист1 (2)'!$F$17:$IU$2605,67,FALSE)/1000</f>
    </nc>
  </rcc>
  <rcc rId="24852" sId="1">
    <nc r="AJ1047">
      <f>AI1047=AH1047</f>
    </nc>
  </rcc>
  <rcc rId="24853" sId="1">
    <nc r="AI1048">
      <f>VLOOKUP($C1048,'E:\Ли\Пятилетка_Минэнерго\2021 год\ИПР_ФП_2020-2024_3 вар._сентябрь 2021\ИПР в МЭ_по замеч\[ДГК_АРМ-программа_ИПР 2021-2026гг_для МЭ_28.10.2021.xlsx]Лист1 (2)'!$F$17:$IU$2605,67,FALSE)/1000</f>
    </nc>
  </rcc>
  <rcc rId="24854" sId="1">
    <nc r="AJ1048">
      <f>AI1048=AH1048</f>
    </nc>
  </rcc>
  <rcc rId="24855" sId="1">
    <nc r="AI1049">
      <f>VLOOKUP($C1049,'E:\Ли\Пятилетка_Минэнерго\2021 год\ИПР_ФП_2020-2024_3 вар._сентябрь 2021\ИПР в МЭ_по замеч\[ДГК_АРМ-программа_ИПР 2021-2026гг_для МЭ_28.10.2021.xlsx]Лист1 (2)'!$F$17:$IU$2605,67,FALSE)/1000</f>
    </nc>
  </rcc>
  <rcc rId="24856" sId="1">
    <nc r="AJ1049">
      <f>AI1049=AH1049</f>
    </nc>
  </rcc>
  <rcc rId="24857" sId="1">
    <nc r="AI1050">
      <f>VLOOKUP($C1050,'E:\Ли\Пятилетка_Минэнерго\2021 год\ИПР_ФП_2020-2024_3 вар._сентябрь 2021\ИПР в МЭ_по замеч\[ДГК_АРМ-программа_ИПР 2021-2026гг_для МЭ_28.10.2021.xlsx]Лист1 (2)'!$F$17:$IU$2605,67,FALSE)/1000</f>
    </nc>
  </rcc>
  <rcc rId="24858" sId="1">
    <nc r="AJ1050">
      <f>AI1050=AH1050</f>
    </nc>
  </rcc>
  <rcc rId="24859" sId="1">
    <nc r="AI1051">
      <f>VLOOKUP($C1051,'E:\Ли\Пятилетка_Минэнерго\2021 год\ИПР_ФП_2020-2024_3 вар._сентябрь 2021\ИПР в МЭ_по замеч\[ДГК_АРМ-программа_ИПР 2021-2026гг_для МЭ_28.10.2021.xlsx]Лист1 (2)'!$F$17:$IU$2605,67,FALSE)/1000</f>
    </nc>
  </rcc>
  <rcc rId="24860" sId="1">
    <nc r="AJ1051">
      <f>AI1051=AH1051</f>
    </nc>
  </rcc>
  <rcc rId="24861" sId="1">
    <nc r="AI1052">
      <f>VLOOKUP($C1052,'E:\Ли\Пятилетка_Минэнерго\2021 год\ИПР_ФП_2020-2024_3 вар._сентябрь 2021\ИПР в МЭ_по замеч\[ДГК_АРМ-программа_ИПР 2021-2026гг_для МЭ_28.10.2021.xlsx]Лист1 (2)'!$F$17:$IU$2605,67,FALSE)/1000</f>
    </nc>
  </rcc>
  <rcc rId="24862" sId="1">
    <nc r="AJ1052">
      <f>AI1052=AH1052</f>
    </nc>
  </rcc>
  <rcc rId="24863" sId="1">
    <nc r="AI1053">
      <f>VLOOKUP($C1053,'E:\Ли\Пятилетка_Минэнерго\2021 год\ИПР_ФП_2020-2024_3 вар._сентябрь 2021\ИПР в МЭ_по замеч\[ДГК_АРМ-программа_ИПР 2021-2026гг_для МЭ_28.10.2021.xlsx]Лист1 (2)'!$F$17:$IU$2605,67,FALSE)/1000</f>
    </nc>
  </rcc>
  <rcc rId="24864" sId="1">
    <nc r="AJ1053">
      <f>AI1053=AH1053</f>
    </nc>
  </rcc>
  <rcc rId="24865" sId="1">
    <nc r="AI1054">
      <f>VLOOKUP($C1054,'E:\Ли\Пятилетка_Минэнерго\2021 год\ИПР_ФП_2020-2024_3 вар._сентябрь 2021\ИПР в МЭ_по замеч\[ДГК_АРМ-программа_ИПР 2021-2026гг_для МЭ_28.10.2021.xlsx]Лист1 (2)'!$F$17:$IU$2605,67,FALSE)/1000</f>
    </nc>
  </rcc>
  <rcc rId="24866" sId="1">
    <nc r="AJ1054">
      <f>AI1054=AH1054</f>
    </nc>
  </rcc>
  <rcc rId="24867" sId="1">
    <nc r="AI1055">
      <f>VLOOKUP($C1055,'E:\Ли\Пятилетка_Минэнерго\2021 год\ИПР_ФП_2020-2024_3 вар._сентябрь 2021\ИПР в МЭ_по замеч\[ДГК_АРМ-программа_ИПР 2021-2026гг_для МЭ_28.10.2021.xlsx]Лист1 (2)'!$F$17:$IU$2605,67,FALSE)/1000</f>
    </nc>
  </rcc>
  <rcc rId="24868" sId="1">
    <nc r="AJ1055">
      <f>AI1055=AH1055</f>
    </nc>
  </rcc>
  <rcc rId="24869" sId="1">
    <nc r="AI1056">
      <f>VLOOKUP($C1056,'E:\Ли\Пятилетка_Минэнерго\2021 год\ИПР_ФП_2020-2024_3 вар._сентябрь 2021\ИПР в МЭ_по замеч\[ДГК_АРМ-программа_ИПР 2021-2026гг_для МЭ_28.10.2021.xlsx]Лист1 (2)'!$F$17:$IU$2605,67,FALSE)/1000</f>
    </nc>
  </rcc>
  <rcc rId="24870" sId="1">
    <nc r="AJ1056">
      <f>AI1056=AH1056</f>
    </nc>
  </rcc>
  <rcc rId="24871" sId="1">
    <nc r="AI1057">
      <f>VLOOKUP($C1057,'E:\Ли\Пятилетка_Минэнерго\2021 год\ИПР_ФП_2020-2024_3 вар._сентябрь 2021\ИПР в МЭ_по замеч\[ДГК_АРМ-программа_ИПР 2021-2026гг_для МЭ_28.10.2021.xlsx]Лист1 (2)'!$F$17:$IU$2605,67,FALSE)/1000</f>
    </nc>
  </rcc>
  <rcc rId="24872" sId="1">
    <nc r="AJ1057">
      <f>AI1057=AH1057</f>
    </nc>
  </rcc>
  <rcc rId="24873" sId="1">
    <nc r="AI1058">
      <f>VLOOKUP($C1058,'E:\Ли\Пятилетка_Минэнерго\2021 год\ИПР_ФП_2020-2024_3 вар._сентябрь 2021\ИПР в МЭ_по замеч\[ДГК_АРМ-программа_ИПР 2021-2026гг_для МЭ_28.10.2021.xlsx]Лист1 (2)'!$F$17:$IU$2605,67,FALSE)/1000</f>
    </nc>
  </rcc>
  <rcc rId="24874" sId="1">
    <nc r="AJ1058">
      <f>AI1058=AH1058</f>
    </nc>
  </rcc>
  <rcc rId="24875" sId="1">
    <nc r="AI1059">
      <f>VLOOKUP($C1059,'E:\Ли\Пятилетка_Минэнерго\2021 год\ИПР_ФП_2020-2024_3 вар._сентябрь 2021\ИПР в МЭ_по замеч\[ДГК_АРМ-программа_ИПР 2021-2026гг_для МЭ_28.10.2021.xlsx]Лист1 (2)'!$F$17:$IU$2605,67,FALSE)/1000</f>
    </nc>
  </rcc>
  <rcc rId="24876" sId="1">
    <nc r="AJ1059">
      <f>AI1059=AH1059</f>
    </nc>
  </rcc>
  <rcc rId="24877" sId="1">
    <nc r="AI1060">
      <f>VLOOKUP($C1060,'E:\Ли\Пятилетка_Минэнерго\2021 год\ИПР_ФП_2020-2024_3 вар._сентябрь 2021\ИПР в МЭ_по замеч\[ДГК_АРМ-программа_ИПР 2021-2026гг_для МЭ_28.10.2021.xlsx]Лист1 (2)'!$F$17:$IU$2605,67,FALSE)/1000</f>
    </nc>
  </rcc>
  <rcc rId="24878" sId="1">
    <nc r="AJ1060">
      <f>AI1060=AH1060</f>
    </nc>
  </rcc>
  <rcc rId="24879" sId="1">
    <nc r="AI1061">
      <f>VLOOKUP($C1061,'E:\Ли\Пятилетка_Минэнерго\2021 год\ИПР_ФП_2020-2024_3 вар._сентябрь 2021\ИПР в МЭ_по замеч\[ДГК_АРМ-программа_ИПР 2021-2026гг_для МЭ_28.10.2021.xlsx]Лист1 (2)'!$F$17:$IU$2605,67,FALSE)/1000</f>
    </nc>
  </rcc>
  <rcc rId="24880" sId="1">
    <nc r="AJ1061">
      <f>AI1061=AH1061</f>
    </nc>
  </rcc>
  <rcc rId="24881" sId="1">
    <nc r="AI1062">
      <f>VLOOKUP($C1062,'E:\Ли\Пятилетка_Минэнерго\2021 год\ИПР_ФП_2020-2024_3 вар._сентябрь 2021\ИПР в МЭ_по замеч\[ДГК_АРМ-программа_ИПР 2021-2026гг_для МЭ_28.10.2021.xlsx]Лист1 (2)'!$F$17:$IU$2605,67,FALSE)/1000</f>
    </nc>
  </rcc>
  <rcc rId="24882" sId="1">
    <nc r="AJ1062">
      <f>AI1062=AH1062</f>
    </nc>
  </rcc>
  <rcc rId="24883" sId="1">
    <nc r="AI1063">
      <f>VLOOKUP($C1063,'E:\Ли\Пятилетка_Минэнерго\2021 год\ИПР_ФП_2020-2024_3 вар._сентябрь 2021\ИПР в МЭ_по замеч\[ДГК_АРМ-программа_ИПР 2021-2026гг_для МЭ_28.10.2021.xlsx]Лист1 (2)'!$F$17:$IU$2605,67,FALSE)/1000</f>
    </nc>
  </rcc>
  <rcc rId="24884" sId="1">
    <nc r="AJ1063">
      <f>AI1063=AH1063</f>
    </nc>
  </rcc>
  <rcc rId="24885" sId="1">
    <nc r="AI1064">
      <f>VLOOKUP($C1064,'E:\Ли\Пятилетка_Минэнерго\2021 год\ИПР_ФП_2020-2024_3 вар._сентябрь 2021\ИПР в МЭ_по замеч\[ДГК_АРМ-программа_ИПР 2021-2026гг_для МЭ_28.10.2021.xlsx]Лист1 (2)'!$F$17:$IU$2605,67,FALSE)/1000</f>
    </nc>
  </rcc>
  <rcc rId="24886" sId="1">
    <nc r="AJ1064">
      <f>AI1064=AH1064</f>
    </nc>
  </rcc>
  <rcc rId="24887" sId="1">
    <nc r="AI1065">
      <f>VLOOKUP($C1065,'E:\Ли\Пятилетка_Минэнерго\2021 год\ИПР_ФП_2020-2024_3 вар._сентябрь 2021\ИПР в МЭ_по замеч\[ДГК_АРМ-программа_ИПР 2021-2026гг_для МЭ_28.10.2021.xlsx]Лист1 (2)'!$F$17:$IU$2605,67,FALSE)/1000</f>
    </nc>
  </rcc>
  <rcc rId="24888" sId="1">
    <nc r="AJ1065">
      <f>AI1065=AH1065</f>
    </nc>
  </rcc>
  <rcc rId="24889" sId="1">
    <nc r="AI1066">
      <f>VLOOKUP($C1066,'E:\Ли\Пятилетка_Минэнерго\2021 год\ИПР_ФП_2020-2024_3 вар._сентябрь 2021\ИПР в МЭ_по замеч\[ДГК_АРМ-программа_ИПР 2021-2026гг_для МЭ_28.10.2021.xlsx]Лист1 (2)'!$F$17:$IU$2605,67,FALSE)/1000</f>
    </nc>
  </rcc>
  <rcc rId="24890" sId="1">
    <nc r="AJ1066">
      <f>AI1066=AH1066</f>
    </nc>
  </rcc>
  <rcc rId="24891" sId="1">
    <nc r="AI1067">
      <f>VLOOKUP($C1067,'E:\Ли\Пятилетка_Минэнерго\2021 год\ИПР_ФП_2020-2024_3 вар._сентябрь 2021\ИПР в МЭ_по замеч\[ДГК_АРМ-программа_ИПР 2021-2026гг_для МЭ_28.10.2021.xlsx]Лист1 (2)'!$F$17:$IU$2605,67,FALSE)/1000</f>
    </nc>
  </rcc>
  <rcc rId="24892" sId="1">
    <nc r="AJ1067">
      <f>AI1067=AH1067</f>
    </nc>
  </rcc>
  <rcc rId="24893" sId="1">
    <nc r="AI1068">
      <f>VLOOKUP($C1068,'E:\Ли\Пятилетка_Минэнерго\2021 год\ИПР_ФП_2020-2024_3 вар._сентябрь 2021\ИПР в МЭ_по замеч\[ДГК_АРМ-программа_ИПР 2021-2026гг_для МЭ_28.10.2021.xlsx]Лист1 (2)'!$F$17:$IU$2605,67,FALSE)/1000</f>
    </nc>
  </rcc>
  <rcc rId="24894" sId="1">
    <nc r="AJ1068">
      <f>AI1068=AH1068</f>
    </nc>
  </rcc>
  <rcc rId="24895" sId="1">
    <nc r="AI1069">
      <f>VLOOKUP($C1069,'E:\Ли\Пятилетка_Минэнерго\2021 год\ИПР_ФП_2020-2024_3 вар._сентябрь 2021\ИПР в МЭ_по замеч\[ДГК_АРМ-программа_ИПР 2021-2026гг_для МЭ_28.10.2021.xlsx]Лист1 (2)'!$F$17:$IU$2605,67,FALSE)/1000</f>
    </nc>
  </rcc>
  <rcc rId="24896" sId="1">
    <nc r="AJ1069">
      <f>AI1069=AH1069</f>
    </nc>
  </rcc>
  <rcc rId="24897" sId="1">
    <nc r="AI1070">
      <f>VLOOKUP($C1070,'E:\Ли\Пятилетка_Минэнерго\2021 год\ИПР_ФП_2020-2024_3 вар._сентябрь 2021\ИПР в МЭ_по замеч\[ДГК_АРМ-программа_ИПР 2021-2026гг_для МЭ_28.10.2021.xlsx]Лист1 (2)'!$F$17:$IU$2605,67,FALSE)/1000</f>
    </nc>
  </rcc>
  <rcc rId="24898" sId="1">
    <nc r="AJ1070">
      <f>AI1070=AH1070</f>
    </nc>
  </rcc>
  <rcc rId="24899" sId="1">
    <nc r="AI1071">
      <f>VLOOKUP($C1071,'E:\Ли\Пятилетка_Минэнерго\2021 год\ИПР_ФП_2020-2024_3 вар._сентябрь 2021\ИПР в МЭ_по замеч\[ДГК_АРМ-программа_ИПР 2021-2026гг_для МЭ_28.10.2021.xlsx]Лист1 (2)'!$F$17:$IU$2605,67,FALSE)/1000</f>
    </nc>
  </rcc>
  <rcc rId="24900" sId="1">
    <nc r="AJ1071">
      <f>AI1071=AH1071</f>
    </nc>
  </rcc>
  <rcc rId="24901" sId="1">
    <nc r="AI1072">
      <f>VLOOKUP($C1072,'E:\Ли\Пятилетка_Минэнерго\2021 год\ИПР_ФП_2020-2024_3 вар._сентябрь 2021\ИПР в МЭ_по замеч\[ДГК_АРМ-программа_ИПР 2021-2026гг_для МЭ_28.10.2021.xlsx]Лист1 (2)'!$F$17:$IU$2605,67,FALSE)/1000</f>
    </nc>
  </rcc>
  <rcc rId="24902" sId="1">
    <nc r="AJ1072">
      <f>AI1072=AH1072</f>
    </nc>
  </rcc>
  <rcc rId="24903" sId="1">
    <nc r="AI1073">
      <f>VLOOKUP($C1073,'E:\Ли\Пятилетка_Минэнерго\2021 год\ИПР_ФП_2020-2024_3 вар._сентябрь 2021\ИПР в МЭ_по замеч\[ДГК_АРМ-программа_ИПР 2021-2026гг_для МЭ_28.10.2021.xlsx]Лист1 (2)'!$F$17:$IU$2605,67,FALSE)/1000</f>
    </nc>
  </rcc>
  <rcc rId="24904" sId="1">
    <nc r="AJ1073">
      <f>AI1073=AH1073</f>
    </nc>
  </rcc>
  <rcc rId="24905" sId="1">
    <nc r="AI1074">
      <f>VLOOKUP($C1074,'E:\Ли\Пятилетка_Минэнерго\2021 год\ИПР_ФП_2020-2024_3 вар._сентябрь 2021\ИПР в МЭ_по замеч\[ДГК_АРМ-программа_ИПР 2021-2026гг_для МЭ_28.10.2021.xlsx]Лист1 (2)'!$F$17:$IU$2605,67,FALSE)/1000</f>
    </nc>
  </rcc>
  <rcc rId="24906" sId="1">
    <nc r="AJ1074">
      <f>AI1074=AH1074</f>
    </nc>
  </rcc>
  <rcc rId="24907" sId="1">
    <nc r="AI1075">
      <f>VLOOKUP($C1075,'E:\Ли\Пятилетка_Минэнерго\2021 год\ИПР_ФП_2020-2024_3 вар._сентябрь 2021\ИПР в МЭ_по замеч\[ДГК_АРМ-программа_ИПР 2021-2026гг_для МЭ_28.10.2021.xlsx]Лист1 (2)'!$F$17:$IU$2605,67,FALSE)/1000</f>
    </nc>
  </rcc>
  <rcc rId="24908" sId="1">
    <nc r="AJ1075">
      <f>AI1075=AH1075</f>
    </nc>
  </rcc>
  <rcc rId="24909" sId="1">
    <nc r="AI1076">
      <f>VLOOKUP($C1076,'E:\Ли\Пятилетка_Минэнерго\2021 год\ИПР_ФП_2020-2024_3 вар._сентябрь 2021\ИПР в МЭ_по замеч\[ДГК_АРМ-программа_ИПР 2021-2026гг_для МЭ_28.10.2021.xlsx]Лист1 (2)'!$F$17:$IU$2605,67,FALSE)/1000</f>
    </nc>
  </rcc>
  <rcc rId="24910" sId="1">
    <nc r="AJ1076">
      <f>AI1076=AH1076</f>
    </nc>
  </rcc>
  <rcc rId="24911" sId="1">
    <nc r="AI1077">
      <f>VLOOKUP($C1077,'E:\Ли\Пятилетка_Минэнерго\2021 год\ИПР_ФП_2020-2024_3 вар._сентябрь 2021\ИПР в МЭ_по замеч\[ДГК_АРМ-программа_ИПР 2021-2026гг_для МЭ_28.10.2021.xlsx]Лист1 (2)'!$F$17:$IU$2605,67,FALSE)/1000</f>
    </nc>
  </rcc>
  <rcc rId="24912" sId="1">
    <nc r="AJ1077">
      <f>AI1077=AH1077</f>
    </nc>
  </rcc>
  <rcc rId="24913" sId="1">
    <nc r="AI1078">
      <f>VLOOKUP($C1078,'E:\Ли\Пятилетка_Минэнерго\2021 год\ИПР_ФП_2020-2024_3 вар._сентябрь 2021\ИПР в МЭ_по замеч\[ДГК_АРМ-программа_ИПР 2021-2026гг_для МЭ_28.10.2021.xlsx]Лист1 (2)'!$F$17:$IU$2605,67,FALSE)/1000</f>
    </nc>
  </rcc>
  <rcc rId="24914" sId="1">
    <nc r="AJ1078">
      <f>AI1078=AH1078</f>
    </nc>
  </rcc>
  <rcc rId="24915" sId="1">
    <nc r="AI1079">
      <f>VLOOKUP($C1079,'E:\Ли\Пятилетка_Минэнерго\2021 год\ИПР_ФП_2020-2024_3 вар._сентябрь 2021\ИПР в МЭ_по замеч\[ДГК_АРМ-программа_ИПР 2021-2026гг_для МЭ_28.10.2021.xlsx]Лист1 (2)'!$F$17:$IU$2605,67,FALSE)/1000</f>
    </nc>
  </rcc>
  <rcc rId="24916" sId="1">
    <nc r="AJ1079">
      <f>AI1079=AH1079</f>
    </nc>
  </rcc>
  <rcc rId="24917" sId="1">
    <nc r="AI1080">
      <f>VLOOKUP($C1080,'E:\Ли\Пятилетка_Минэнерго\2021 год\ИПР_ФП_2020-2024_3 вар._сентябрь 2021\ИПР в МЭ_по замеч\[ДГК_АРМ-программа_ИПР 2021-2026гг_для МЭ_28.10.2021.xlsx]Лист1 (2)'!$F$17:$IU$2605,67,FALSE)/1000</f>
    </nc>
  </rcc>
  <rcc rId="24918" sId="1">
    <nc r="AJ1080">
      <f>AI1080=AH1080</f>
    </nc>
  </rcc>
  <rcc rId="24919" sId="1">
    <nc r="AI1081">
      <f>VLOOKUP($C1081,'E:\Ли\Пятилетка_Минэнерго\2021 год\ИПР_ФП_2020-2024_3 вар._сентябрь 2021\ИПР в МЭ_по замеч\[ДГК_АРМ-программа_ИПР 2021-2026гг_для МЭ_28.10.2021.xlsx]Лист1 (2)'!$F$17:$IU$2605,67,FALSE)/1000</f>
    </nc>
  </rcc>
  <rcc rId="24920" sId="1">
    <nc r="AJ1081">
      <f>AI1081=AH1081</f>
    </nc>
  </rcc>
  <rcc rId="24921" sId="1">
    <nc r="AI1082">
      <f>VLOOKUP($C1082,'E:\Ли\Пятилетка_Минэнерго\2021 год\ИПР_ФП_2020-2024_3 вар._сентябрь 2021\ИПР в МЭ_по замеч\[ДГК_АРМ-программа_ИПР 2021-2026гг_для МЭ_28.10.2021.xlsx]Лист1 (2)'!$F$17:$IU$2605,67,FALSE)/1000</f>
    </nc>
  </rcc>
  <rcc rId="24922" sId="1">
    <nc r="AJ1082">
      <f>AI1082=AH1082</f>
    </nc>
  </rcc>
  <rcc rId="24923" sId="1">
    <nc r="AI1083">
      <f>VLOOKUP($C1083,'E:\Ли\Пятилетка_Минэнерго\2021 год\ИПР_ФП_2020-2024_3 вар._сентябрь 2021\ИПР в МЭ_по замеч\[ДГК_АРМ-программа_ИПР 2021-2026гг_для МЭ_28.10.2021.xlsx]Лист1 (2)'!$F$17:$IU$2605,67,FALSE)/1000</f>
    </nc>
  </rcc>
  <rcc rId="24924" sId="1">
    <nc r="AJ1083">
      <f>AI1083=AH1083</f>
    </nc>
  </rcc>
  <rcc rId="24925" sId="1">
    <nc r="AI1084">
      <f>VLOOKUP($C1084,'E:\Ли\Пятилетка_Минэнерго\2021 год\ИПР_ФП_2020-2024_3 вар._сентябрь 2021\ИПР в МЭ_по замеч\[ДГК_АРМ-программа_ИПР 2021-2026гг_для МЭ_28.10.2021.xlsx]Лист1 (2)'!$F$17:$IU$2605,67,FALSE)/1000</f>
    </nc>
  </rcc>
  <rcc rId="24926" sId="1">
    <nc r="AJ1084">
      <f>AI1084=AH1084</f>
    </nc>
  </rcc>
  <rcc rId="24927" sId="1">
    <nc r="AI1085">
      <f>VLOOKUP($C1085,'E:\Ли\Пятилетка_Минэнерго\2021 год\ИПР_ФП_2020-2024_3 вар._сентябрь 2021\ИПР в МЭ_по замеч\[ДГК_АРМ-программа_ИПР 2021-2026гг_для МЭ_28.10.2021.xlsx]Лист1 (2)'!$F$17:$IU$2605,67,FALSE)/1000</f>
    </nc>
  </rcc>
  <rcc rId="24928" sId="1">
    <nc r="AJ1085">
      <f>AI1085=AH1085</f>
    </nc>
  </rcc>
  <rcc rId="24929" sId="1">
    <nc r="AI1086">
      <f>VLOOKUP($C1086,'E:\Ли\Пятилетка_Минэнерго\2021 год\ИПР_ФП_2020-2024_3 вар._сентябрь 2021\ИПР в МЭ_по замеч\[ДГК_АРМ-программа_ИПР 2021-2026гг_для МЭ_28.10.2021.xlsx]Лист1 (2)'!$F$17:$IU$2605,67,FALSE)/1000</f>
    </nc>
  </rcc>
  <rcc rId="24930" sId="1">
    <nc r="AJ1086">
      <f>AI1086=AH1086</f>
    </nc>
  </rcc>
  <rcc rId="24931" sId="1">
    <nc r="AI1087">
      <f>VLOOKUP($C1087,'E:\Ли\Пятилетка_Минэнерго\2021 год\ИПР_ФП_2020-2024_3 вар._сентябрь 2021\ИПР в МЭ_по замеч\[ДГК_АРМ-программа_ИПР 2021-2026гг_для МЭ_28.10.2021.xlsx]Лист1 (2)'!$F$17:$IU$2605,67,FALSE)/1000</f>
    </nc>
  </rcc>
  <rcc rId="24932" sId="1">
    <nc r="AJ1087">
      <f>AI1087=AH1087</f>
    </nc>
  </rcc>
  <rcc rId="24933" sId="1">
    <nc r="AI1088">
      <f>VLOOKUP($C1088,'E:\Ли\Пятилетка_Минэнерго\2021 год\ИПР_ФП_2020-2024_3 вар._сентябрь 2021\ИПР в МЭ_по замеч\[ДГК_АРМ-программа_ИПР 2021-2026гг_для МЭ_28.10.2021.xlsx]Лист1 (2)'!$F$17:$IU$2605,67,FALSE)/1000</f>
    </nc>
  </rcc>
  <rcc rId="24934" sId="1">
    <nc r="AJ1088">
      <f>AI1088=AH1088</f>
    </nc>
  </rcc>
  <rcc rId="24935" sId="1">
    <nc r="AI1089">
      <f>VLOOKUP($C1089,'E:\Ли\Пятилетка_Минэнерго\2021 год\ИПР_ФП_2020-2024_3 вар._сентябрь 2021\ИПР в МЭ_по замеч\[ДГК_АРМ-программа_ИПР 2021-2026гг_для МЭ_28.10.2021.xlsx]Лист1 (2)'!$F$17:$IU$2605,67,FALSE)/1000</f>
    </nc>
  </rcc>
  <rcc rId="24936" sId="1">
    <nc r="AJ1089">
      <f>AI1089=AH1089</f>
    </nc>
  </rcc>
  <rcc rId="24937" sId="1">
    <nc r="AI1090">
      <f>VLOOKUP($C1090,'E:\Ли\Пятилетка_Минэнерго\2021 год\ИПР_ФП_2020-2024_3 вар._сентябрь 2021\ИПР в МЭ_по замеч\[ДГК_АРМ-программа_ИПР 2021-2026гг_для МЭ_28.10.2021.xlsx]Лист1 (2)'!$F$17:$IU$2605,67,FALSE)/1000</f>
    </nc>
  </rcc>
  <rcc rId="24938" sId="1">
    <nc r="AJ1090">
      <f>AI1090=AH1090</f>
    </nc>
  </rcc>
  <rcc rId="24939" sId="1">
    <nc r="AI1091">
      <f>VLOOKUP($C1091,'E:\Ли\Пятилетка_Минэнерго\2021 год\ИПР_ФП_2020-2024_3 вар._сентябрь 2021\ИПР в МЭ_по замеч\[ДГК_АРМ-программа_ИПР 2021-2026гг_для МЭ_28.10.2021.xlsx]Лист1 (2)'!$F$17:$IU$2605,67,FALSE)/1000</f>
    </nc>
  </rcc>
  <rcc rId="24940" sId="1">
    <nc r="AJ1091">
      <f>AI1091=AH1091</f>
    </nc>
  </rcc>
  <rcc rId="24941" sId="1">
    <nc r="AI1092">
      <f>VLOOKUP($C1092,'E:\Ли\Пятилетка_Минэнерго\2021 год\ИПР_ФП_2020-2024_3 вар._сентябрь 2021\ИПР в МЭ_по замеч\[ДГК_АРМ-программа_ИПР 2021-2026гг_для МЭ_28.10.2021.xlsx]Лист1 (2)'!$F$17:$IU$2605,67,FALSE)/1000</f>
    </nc>
  </rcc>
  <rcc rId="24942" sId="1">
    <nc r="AJ1092">
      <f>AI1092=AH1092</f>
    </nc>
  </rcc>
  <rcc rId="24943" sId="1">
    <nc r="AI1093">
      <f>VLOOKUP($C1093,'E:\Ли\Пятилетка_Минэнерго\2021 год\ИПР_ФП_2020-2024_3 вар._сентябрь 2021\ИПР в МЭ_по замеч\[ДГК_АРМ-программа_ИПР 2021-2026гг_для МЭ_28.10.2021.xlsx]Лист1 (2)'!$F$17:$IU$2605,67,FALSE)/1000</f>
    </nc>
  </rcc>
  <rcc rId="24944" sId="1">
    <nc r="AJ1093">
      <f>AI1093=AH1093</f>
    </nc>
  </rcc>
  <rcc rId="24945" sId="1">
    <nc r="AI1094">
      <f>VLOOKUP($C1094,'E:\Ли\Пятилетка_Минэнерго\2021 год\ИПР_ФП_2020-2024_3 вар._сентябрь 2021\ИПР в МЭ_по замеч\[ДГК_АРМ-программа_ИПР 2021-2026гг_для МЭ_28.10.2021.xlsx]Лист1 (2)'!$F$17:$IU$2605,67,FALSE)/1000</f>
    </nc>
  </rcc>
  <rcc rId="24946" sId="1">
    <nc r="AJ1094">
      <f>AI1094=AH1094</f>
    </nc>
  </rcc>
  <rcc rId="24947" sId="1">
    <nc r="AI1095">
      <f>VLOOKUP($C1095,'E:\Ли\Пятилетка_Минэнерго\2021 год\ИПР_ФП_2020-2024_3 вар._сентябрь 2021\ИПР в МЭ_по замеч\[ДГК_АРМ-программа_ИПР 2021-2026гг_для МЭ_28.10.2021.xlsx]Лист1 (2)'!$F$17:$IU$2605,67,FALSE)/1000</f>
    </nc>
  </rcc>
  <rcc rId="24948" sId="1">
    <nc r="AJ1095">
      <f>AI1095=AH1095</f>
    </nc>
  </rcc>
  <rcc rId="24949" sId="1">
    <nc r="AI1096">
      <f>VLOOKUP($C1096,'E:\Ли\Пятилетка_Минэнерго\2021 год\ИПР_ФП_2020-2024_3 вар._сентябрь 2021\ИПР в МЭ_по замеч\[ДГК_АРМ-программа_ИПР 2021-2026гг_для МЭ_28.10.2021.xlsx]Лист1 (2)'!$F$17:$IU$2605,67,FALSE)/1000</f>
    </nc>
  </rcc>
  <rcc rId="24950" sId="1">
    <nc r="AJ1096">
      <f>AI1096=AH1096</f>
    </nc>
  </rcc>
  <rcc rId="24951" sId="1">
    <nc r="AI1097">
      <f>VLOOKUP($C1097,'E:\Ли\Пятилетка_Минэнерго\2021 год\ИПР_ФП_2020-2024_3 вар._сентябрь 2021\ИПР в МЭ_по замеч\[ДГК_АРМ-программа_ИПР 2021-2026гг_для МЭ_28.10.2021.xlsx]Лист1 (2)'!$F$17:$IU$2605,67,FALSE)/1000</f>
    </nc>
  </rcc>
  <rcc rId="24952" sId="1">
    <nc r="AJ1097">
      <f>AI1097=AH1097</f>
    </nc>
  </rcc>
  <rcc rId="24953" sId="1">
    <nc r="AI1098">
      <f>VLOOKUP($C1098,'E:\Ли\Пятилетка_Минэнерго\2021 год\ИПР_ФП_2020-2024_3 вар._сентябрь 2021\ИПР в МЭ_по замеч\[ДГК_АРМ-программа_ИПР 2021-2026гг_для МЭ_28.10.2021.xlsx]Лист1 (2)'!$F$17:$IU$2605,67,FALSE)/1000</f>
    </nc>
  </rcc>
  <rcc rId="24954" sId="1">
    <nc r="AJ1098">
      <f>AI1098=AH1098</f>
    </nc>
  </rcc>
  <rcc rId="24955" sId="1">
    <nc r="AI1099">
      <f>VLOOKUP($C1099,'E:\Ли\Пятилетка_Минэнерго\2021 год\ИПР_ФП_2020-2024_3 вар._сентябрь 2021\ИПР в МЭ_по замеч\[ДГК_АРМ-программа_ИПР 2021-2026гг_для МЭ_28.10.2021.xlsx]Лист1 (2)'!$F$17:$IU$2605,67,FALSE)/1000</f>
    </nc>
  </rcc>
  <rcc rId="24956" sId="1">
    <nc r="AJ1099">
      <f>AI1099=AH1099</f>
    </nc>
  </rcc>
  <rcc rId="24957" sId="1">
    <nc r="AI1100">
      <f>VLOOKUP($C1100,'E:\Ли\Пятилетка_Минэнерго\2021 год\ИПР_ФП_2020-2024_3 вар._сентябрь 2021\ИПР в МЭ_по замеч\[ДГК_АРМ-программа_ИПР 2021-2026гг_для МЭ_28.10.2021.xlsx]Лист1 (2)'!$F$17:$IU$2605,67,FALSE)/1000</f>
    </nc>
  </rcc>
  <rcc rId="24958" sId="1">
    <nc r="AJ1100">
      <f>AI1100=AH1100</f>
    </nc>
  </rcc>
  <rcc rId="24959" sId="1">
    <nc r="AI1101">
      <f>VLOOKUP($C1101,'E:\Ли\Пятилетка_Минэнерго\2021 год\ИПР_ФП_2020-2024_3 вар._сентябрь 2021\ИПР в МЭ_по замеч\[ДГК_АРМ-программа_ИПР 2021-2026гг_для МЭ_28.10.2021.xlsx]Лист1 (2)'!$F$17:$IU$2605,67,FALSE)/1000</f>
    </nc>
  </rcc>
  <rcc rId="24960" sId="1">
    <nc r="AJ1101">
      <f>AI1101=AH1101</f>
    </nc>
  </rcc>
  <rcc rId="24961" sId="1">
    <nc r="AI1102">
      <f>VLOOKUP($C1102,'E:\Ли\Пятилетка_Минэнерго\2021 год\ИПР_ФП_2020-2024_3 вар._сентябрь 2021\ИПР в МЭ_по замеч\[ДГК_АРМ-программа_ИПР 2021-2026гг_для МЭ_28.10.2021.xlsx]Лист1 (2)'!$F$17:$IU$2605,67,FALSE)/1000</f>
    </nc>
  </rcc>
  <rcc rId="24962" sId="1">
    <nc r="AJ1102">
      <f>AI1102=AH1102</f>
    </nc>
  </rcc>
  <rcc rId="24963" sId="1">
    <nc r="AI1103">
      <f>VLOOKUP($C1103,'E:\Ли\Пятилетка_Минэнерго\2021 год\ИПР_ФП_2020-2024_3 вар._сентябрь 2021\ИПР в МЭ_по замеч\[ДГК_АРМ-программа_ИПР 2021-2026гг_для МЭ_28.10.2021.xlsx]Лист1 (2)'!$F$17:$IU$2605,67,FALSE)/1000</f>
    </nc>
  </rcc>
  <rcc rId="24964" sId="1">
    <nc r="AJ1103">
      <f>AI1103=AH1103</f>
    </nc>
  </rcc>
  <rcc rId="24965" sId="1">
    <nc r="AI1104">
      <f>VLOOKUP($C1104,'E:\Ли\Пятилетка_Минэнерго\2021 год\ИПР_ФП_2020-2024_3 вар._сентябрь 2021\ИПР в МЭ_по замеч\[ДГК_АРМ-программа_ИПР 2021-2026гг_для МЭ_28.10.2021.xlsx]Лист1 (2)'!$F$17:$IU$2605,67,FALSE)/1000</f>
    </nc>
  </rcc>
  <rcc rId="24966" sId="1">
    <nc r="AJ1104">
      <f>AI1104=AH1104</f>
    </nc>
  </rcc>
  <rcc rId="24967" sId="1">
    <nc r="AI1105">
      <f>VLOOKUP($C1105,'E:\Ли\Пятилетка_Минэнерго\2021 год\ИПР_ФП_2020-2024_3 вар._сентябрь 2021\ИПР в МЭ_по замеч\[ДГК_АРМ-программа_ИПР 2021-2026гг_для МЭ_28.10.2021.xlsx]Лист1 (2)'!$F$17:$IU$2605,67,FALSE)/1000</f>
    </nc>
  </rcc>
  <rcc rId="24968" sId="1">
    <nc r="AJ1105">
      <f>AI1105=AH1105</f>
    </nc>
  </rcc>
  <rcc rId="24969" sId="1">
    <nc r="AI1106">
      <f>VLOOKUP($C1106,'E:\Ли\Пятилетка_Минэнерго\2021 год\ИПР_ФП_2020-2024_3 вар._сентябрь 2021\ИПР в МЭ_по замеч\[ДГК_АРМ-программа_ИПР 2021-2026гг_для МЭ_28.10.2021.xlsx]Лист1 (2)'!$F$17:$IU$2605,67,FALSE)/1000</f>
    </nc>
  </rcc>
  <rcc rId="24970" sId="1">
    <nc r="AJ1106">
      <f>AI1106=AH1106</f>
    </nc>
  </rcc>
  <rcc rId="24971" sId="1">
    <nc r="AI1107">
      <f>VLOOKUP($C1107,'E:\Ли\Пятилетка_Минэнерго\2021 год\ИПР_ФП_2020-2024_3 вар._сентябрь 2021\ИПР в МЭ_по замеч\[ДГК_АРМ-программа_ИПР 2021-2026гг_для МЭ_28.10.2021.xlsx]Лист1 (2)'!$F$17:$IU$2605,67,FALSE)/1000</f>
    </nc>
  </rcc>
  <rcc rId="24972" sId="1">
    <nc r="AJ1107">
      <f>AI1107=AH1107</f>
    </nc>
  </rcc>
  <rcc rId="24973" sId="1">
    <nc r="AI1108">
      <f>VLOOKUP($C1108,'E:\Ли\Пятилетка_Минэнерго\2021 год\ИПР_ФП_2020-2024_3 вар._сентябрь 2021\ИПР в МЭ_по замеч\[ДГК_АРМ-программа_ИПР 2021-2026гг_для МЭ_28.10.2021.xlsx]Лист1 (2)'!$F$17:$IU$2605,67,FALSE)/1000</f>
    </nc>
  </rcc>
  <rcc rId="24974" sId="1">
    <nc r="AJ1108">
      <f>AI1108=AH1108</f>
    </nc>
  </rcc>
  <rcc rId="24975" sId="1">
    <nc r="AI1109">
      <f>VLOOKUP($C1109,'E:\Ли\Пятилетка_Минэнерго\2021 год\ИПР_ФП_2020-2024_3 вар._сентябрь 2021\ИПР в МЭ_по замеч\[ДГК_АРМ-программа_ИПР 2021-2026гг_для МЭ_28.10.2021.xlsx]Лист1 (2)'!$F$17:$IU$2605,67,FALSE)/1000</f>
    </nc>
  </rcc>
  <rcc rId="24976" sId="1">
    <nc r="AJ1109">
      <f>AI1109=AH1109</f>
    </nc>
  </rcc>
  <rcc rId="24977" sId="1">
    <nc r="AI1110">
      <f>VLOOKUP($C1110,'E:\Ли\Пятилетка_Минэнерго\2021 год\ИПР_ФП_2020-2024_3 вар._сентябрь 2021\ИПР в МЭ_по замеч\[ДГК_АРМ-программа_ИПР 2021-2026гг_для МЭ_28.10.2021.xlsx]Лист1 (2)'!$F$17:$IU$2605,67,FALSE)/1000</f>
    </nc>
  </rcc>
  <rcc rId="24978" sId="1">
    <nc r="AJ1110">
      <f>AI1110=AH1110</f>
    </nc>
  </rcc>
  <rcc rId="24979" sId="1">
    <nc r="AI1111">
      <f>VLOOKUP($C1111,'E:\Ли\Пятилетка_Минэнерго\2021 год\ИПР_ФП_2020-2024_3 вар._сентябрь 2021\ИПР в МЭ_по замеч\[ДГК_АРМ-программа_ИПР 2021-2026гг_для МЭ_28.10.2021.xlsx]Лист1 (2)'!$F$17:$IU$2605,67,FALSE)/1000</f>
    </nc>
  </rcc>
  <rcc rId="24980" sId="1">
    <nc r="AJ1111">
      <f>AI1111=AH1111</f>
    </nc>
  </rcc>
  <rcc rId="24981" sId="1">
    <nc r="AI1112">
      <f>VLOOKUP($C1112,'E:\Ли\Пятилетка_Минэнерго\2021 год\ИПР_ФП_2020-2024_3 вар._сентябрь 2021\ИПР в МЭ_по замеч\[ДГК_АРМ-программа_ИПР 2021-2026гг_для МЭ_28.10.2021.xlsx]Лист1 (2)'!$F$17:$IU$2605,67,FALSE)/1000</f>
    </nc>
  </rcc>
  <rcc rId="24982" sId="1">
    <nc r="AJ1112">
      <f>AI1112=AH1112</f>
    </nc>
  </rcc>
  <rcc rId="24983" sId="1">
    <nc r="AI1113">
      <f>VLOOKUP($C1113,'E:\Ли\Пятилетка_Минэнерго\2021 год\ИПР_ФП_2020-2024_3 вар._сентябрь 2021\ИПР в МЭ_по замеч\[ДГК_АРМ-программа_ИПР 2021-2026гг_для МЭ_28.10.2021.xlsx]Лист1 (2)'!$F$17:$IU$2605,67,FALSE)/1000</f>
    </nc>
  </rcc>
  <rcc rId="24984" sId="1">
    <nc r="AJ1113">
      <f>AI1113=AH1113</f>
    </nc>
  </rcc>
  <rcc rId="24985" sId="1">
    <nc r="AI1114">
      <f>VLOOKUP($C1114,'E:\Ли\Пятилетка_Минэнерго\2021 год\ИПР_ФП_2020-2024_3 вар._сентябрь 2021\ИПР в МЭ_по замеч\[ДГК_АРМ-программа_ИПР 2021-2026гг_для МЭ_28.10.2021.xlsx]Лист1 (2)'!$F$17:$IU$2605,67,FALSE)/1000</f>
    </nc>
  </rcc>
  <rcc rId="24986" sId="1">
    <nc r="AJ1114">
      <f>AI1114=AH1114</f>
    </nc>
  </rcc>
  <rcc rId="24987" sId="1">
    <nc r="AI1115">
      <f>VLOOKUP($C1115,'E:\Ли\Пятилетка_Минэнерго\2021 год\ИПР_ФП_2020-2024_3 вар._сентябрь 2021\ИПР в МЭ_по замеч\[ДГК_АРМ-программа_ИПР 2021-2026гг_для МЭ_28.10.2021.xlsx]Лист1 (2)'!$F$17:$IU$2605,67,FALSE)/1000</f>
    </nc>
  </rcc>
  <rcc rId="24988" sId="1">
    <nc r="AJ1115">
      <f>AI1115=AH1115</f>
    </nc>
  </rcc>
  <rcc rId="24989" sId="1">
    <nc r="AI1116">
      <f>VLOOKUP($C1116,'E:\Ли\Пятилетка_Минэнерго\2021 год\ИПР_ФП_2020-2024_3 вар._сентябрь 2021\ИПР в МЭ_по замеч\[ДГК_АРМ-программа_ИПР 2021-2026гг_для МЭ_28.10.2021.xlsx]Лист1 (2)'!$F$17:$IU$2605,67,FALSE)/1000</f>
    </nc>
  </rcc>
  <rcc rId="24990" sId="1">
    <nc r="AJ1116">
      <f>AI1116=AH1116</f>
    </nc>
  </rcc>
  <rcc rId="24991" sId="1">
    <nc r="AI1117">
      <f>VLOOKUP($C1117,'E:\Ли\Пятилетка_Минэнерго\2021 год\ИПР_ФП_2020-2024_3 вар._сентябрь 2021\ИПР в МЭ_по замеч\[ДГК_АРМ-программа_ИПР 2021-2026гг_для МЭ_28.10.2021.xlsx]Лист1 (2)'!$F$17:$IU$2605,67,FALSE)/1000</f>
    </nc>
  </rcc>
  <rcc rId="24992" sId="1">
    <nc r="AJ1117">
      <f>AI1117=AH1117</f>
    </nc>
  </rcc>
  <rcc rId="24993" sId="1">
    <nc r="AI1118">
      <f>VLOOKUP($C1118,'E:\Ли\Пятилетка_Минэнерго\2021 год\ИПР_ФП_2020-2024_3 вар._сентябрь 2021\ИПР в МЭ_по замеч\[ДГК_АРМ-программа_ИПР 2021-2026гг_для МЭ_28.10.2021.xlsx]Лист1 (2)'!$F$17:$IU$2605,67,FALSE)/1000</f>
    </nc>
  </rcc>
  <rcc rId="24994" sId="1">
    <nc r="AJ1118">
      <f>AI1118=AH1118</f>
    </nc>
  </rcc>
  <rcc rId="24995" sId="1">
    <nc r="AI1119">
      <f>VLOOKUP($C1119,'E:\Ли\Пятилетка_Минэнерго\2021 год\ИПР_ФП_2020-2024_3 вар._сентябрь 2021\ИПР в МЭ_по замеч\[ДГК_АРМ-программа_ИПР 2021-2026гг_для МЭ_28.10.2021.xlsx]Лист1 (2)'!$F$17:$IU$2605,67,FALSE)/1000</f>
    </nc>
  </rcc>
  <rcc rId="24996" sId="1">
    <nc r="AJ1119">
      <f>AI1119=AH1119</f>
    </nc>
  </rcc>
  <rcc rId="24997" sId="1">
    <nc r="AI1120">
      <f>VLOOKUP($C1120,'E:\Ли\Пятилетка_Минэнерго\2021 год\ИПР_ФП_2020-2024_3 вар._сентябрь 2021\ИПР в МЭ_по замеч\[ДГК_АРМ-программа_ИПР 2021-2026гг_для МЭ_28.10.2021.xlsx]Лист1 (2)'!$F$17:$IU$2605,67,FALSE)/1000</f>
    </nc>
  </rcc>
  <rcc rId="24998" sId="1">
    <nc r="AJ1120">
      <f>AI1120=AH1120</f>
    </nc>
  </rcc>
  <rcc rId="24999" sId="1">
    <nc r="AI1121">
      <f>VLOOKUP($C1121,'E:\Ли\Пятилетка_Минэнерго\2021 год\ИПР_ФП_2020-2024_3 вар._сентябрь 2021\ИПР в МЭ_по замеч\[ДГК_АРМ-программа_ИПР 2021-2026гг_для МЭ_28.10.2021.xlsx]Лист1 (2)'!$F$17:$IU$2605,67,FALSE)/1000</f>
    </nc>
  </rcc>
  <rcc rId="25000" sId="1">
    <nc r="AJ1121">
      <f>AI1121=AH1121</f>
    </nc>
  </rcc>
  <rcc rId="25001" sId="1">
    <nc r="AI1122">
      <f>VLOOKUP($C1122,'E:\Ли\Пятилетка_Минэнерго\2021 год\ИПР_ФП_2020-2024_3 вар._сентябрь 2021\ИПР в МЭ_по замеч\[ДГК_АРМ-программа_ИПР 2021-2026гг_для МЭ_28.10.2021.xlsx]Лист1 (2)'!$F$17:$IU$2605,67,FALSE)/1000</f>
    </nc>
  </rcc>
  <rcc rId="25002" sId="1">
    <nc r="AJ1122">
      <f>AI1122=AH1122</f>
    </nc>
  </rcc>
  <rcc rId="25003" sId="1">
    <nc r="AI1123">
      <f>VLOOKUP($C1123,'E:\Ли\Пятилетка_Минэнерго\2021 год\ИПР_ФП_2020-2024_3 вар._сентябрь 2021\ИПР в МЭ_по замеч\[ДГК_АРМ-программа_ИПР 2021-2026гг_для МЭ_28.10.2021.xlsx]Лист1 (2)'!$F$17:$IU$2605,67,FALSE)/1000</f>
    </nc>
  </rcc>
  <rcc rId="25004" sId="1">
    <nc r="AJ1123">
      <f>AI1123=AH1123</f>
    </nc>
  </rcc>
  <rcc rId="25005" sId="1">
    <nc r="AI1124">
      <f>VLOOKUP($C1124,'E:\Ли\Пятилетка_Минэнерго\2021 год\ИПР_ФП_2020-2024_3 вар._сентябрь 2021\ИПР в МЭ_по замеч\[ДГК_АРМ-программа_ИПР 2021-2026гг_для МЭ_28.10.2021.xlsx]Лист1 (2)'!$F$17:$IU$2605,67,FALSE)/1000</f>
    </nc>
  </rcc>
  <rcc rId="25006" sId="1">
    <nc r="AJ1124">
      <f>AI1124=AH1124</f>
    </nc>
  </rcc>
  <rcc rId="25007" sId="1">
    <nc r="AI1125">
      <f>VLOOKUP($C1125,'E:\Ли\Пятилетка_Минэнерго\2021 год\ИПР_ФП_2020-2024_3 вар._сентябрь 2021\ИПР в МЭ_по замеч\[ДГК_АРМ-программа_ИПР 2021-2026гг_для МЭ_28.10.2021.xlsx]Лист1 (2)'!$F$17:$IU$2605,67,FALSE)/1000</f>
    </nc>
  </rcc>
  <rcc rId="25008" sId="1">
    <nc r="AJ1125">
      <f>AI1125=AH1125</f>
    </nc>
  </rcc>
  <rcc rId="25009" sId="1">
    <nc r="AI1126">
      <f>VLOOKUP($C1126,'E:\Ли\Пятилетка_Минэнерго\2021 год\ИПР_ФП_2020-2024_3 вар._сентябрь 2021\ИПР в МЭ_по замеч\[ДГК_АРМ-программа_ИПР 2021-2026гг_для МЭ_28.10.2021.xlsx]Лист1 (2)'!$F$17:$IU$2605,67,FALSE)/1000</f>
    </nc>
  </rcc>
  <rcc rId="25010" sId="1">
    <nc r="AJ1126">
      <f>AI1126=AH1126</f>
    </nc>
  </rcc>
  <rcc rId="25011" sId="1">
    <nc r="AI1127">
      <f>VLOOKUP($C1127,'E:\Ли\Пятилетка_Минэнерго\2021 год\ИПР_ФП_2020-2024_3 вар._сентябрь 2021\ИПР в МЭ_по замеч\[ДГК_АРМ-программа_ИПР 2021-2026гг_для МЭ_28.10.2021.xlsx]Лист1 (2)'!$F$17:$IU$2605,67,FALSE)/1000</f>
    </nc>
  </rcc>
  <rcc rId="25012" sId="1">
    <nc r="AJ1127">
      <f>AI1127=AH1127</f>
    </nc>
  </rcc>
  <rcc rId="25013" sId="1">
    <nc r="AI1128">
      <f>VLOOKUP($C1128,'E:\Ли\Пятилетка_Минэнерго\2021 год\ИПР_ФП_2020-2024_3 вар._сентябрь 2021\ИПР в МЭ_по замеч\[ДГК_АРМ-программа_ИПР 2021-2026гг_для МЭ_28.10.2021.xlsx]Лист1 (2)'!$F$17:$IU$2605,67,FALSE)/1000</f>
    </nc>
  </rcc>
  <rcc rId="25014" sId="1">
    <nc r="AJ1128">
      <f>AI1128=AH1128</f>
    </nc>
  </rcc>
  <rcc rId="25015" sId="1">
    <nc r="AI1129">
      <f>VLOOKUP($C1129,'E:\Ли\Пятилетка_Минэнерго\2021 год\ИПР_ФП_2020-2024_3 вар._сентябрь 2021\ИПР в МЭ_по замеч\[ДГК_АРМ-программа_ИПР 2021-2026гг_для МЭ_28.10.2021.xlsx]Лист1 (2)'!$F$17:$IU$2605,67,FALSE)/1000</f>
    </nc>
  </rcc>
  <rcc rId="25016" sId="1">
    <nc r="AJ1129">
      <f>AI1129=AH1129</f>
    </nc>
  </rcc>
  <rcc rId="25017" sId="1">
    <nc r="AI1130">
      <f>VLOOKUP($C1130,'E:\Ли\Пятилетка_Минэнерго\2021 год\ИПР_ФП_2020-2024_3 вар._сентябрь 2021\ИПР в МЭ_по замеч\[ДГК_АРМ-программа_ИПР 2021-2026гг_для МЭ_28.10.2021.xlsx]Лист1 (2)'!$F$17:$IU$2605,67,FALSE)/1000</f>
    </nc>
  </rcc>
  <rcc rId="25018" sId="1">
    <nc r="AJ1130">
      <f>AI1130=AH1130</f>
    </nc>
  </rcc>
  <rcc rId="25019" sId="1">
    <nc r="AI1131">
      <f>VLOOKUP($C1131,'E:\Ли\Пятилетка_Минэнерго\2021 год\ИПР_ФП_2020-2024_3 вар._сентябрь 2021\ИПР в МЭ_по замеч\[ДГК_АРМ-программа_ИПР 2021-2026гг_для МЭ_28.10.2021.xlsx]Лист1 (2)'!$F$17:$IU$2605,67,FALSE)/1000</f>
    </nc>
  </rcc>
  <rcc rId="25020" sId="1">
    <nc r="AJ1131">
      <f>AI1131=AH1131</f>
    </nc>
  </rcc>
  <rcc rId="25021" sId="1">
    <nc r="AI1132">
      <f>VLOOKUP($C1132,'E:\Ли\Пятилетка_Минэнерго\2021 год\ИПР_ФП_2020-2024_3 вар._сентябрь 2021\ИПР в МЭ_по замеч\[ДГК_АРМ-программа_ИПР 2021-2026гг_для МЭ_28.10.2021.xlsx]Лист1 (2)'!$F$17:$IU$2605,67,FALSE)/1000</f>
    </nc>
  </rcc>
  <rcc rId="25022" sId="1">
    <nc r="AJ1132">
      <f>AI1132=AH1132</f>
    </nc>
  </rcc>
  <rcc rId="25023" sId="1">
    <nc r="AI1133">
      <f>VLOOKUP($C1133,'E:\Ли\Пятилетка_Минэнерго\2021 год\ИПР_ФП_2020-2024_3 вар._сентябрь 2021\ИПР в МЭ_по замеч\[ДГК_АРМ-программа_ИПР 2021-2026гг_для МЭ_28.10.2021.xlsx]Лист1 (2)'!$F$17:$IU$2605,67,FALSE)/1000</f>
    </nc>
  </rcc>
  <rcc rId="25024" sId="1">
    <nc r="AJ1133">
      <f>AI1133=AH1133</f>
    </nc>
  </rcc>
  <rcc rId="25025" sId="1">
    <nc r="AI1134">
      <f>VLOOKUP($C1134,'E:\Ли\Пятилетка_Минэнерго\2021 год\ИПР_ФП_2020-2024_3 вар._сентябрь 2021\ИПР в МЭ_по замеч\[ДГК_АРМ-программа_ИПР 2021-2026гг_для МЭ_28.10.2021.xlsx]Лист1 (2)'!$F$17:$IU$2605,67,FALSE)/1000</f>
    </nc>
  </rcc>
  <rcc rId="25026" sId="1">
    <nc r="AJ1134">
      <f>AI1134=AH1134</f>
    </nc>
  </rcc>
  <rcc rId="25027" sId="1">
    <nc r="AI1135">
      <f>VLOOKUP($C1135,'E:\Ли\Пятилетка_Минэнерго\2021 год\ИПР_ФП_2020-2024_3 вар._сентябрь 2021\ИПР в МЭ_по замеч\[ДГК_АРМ-программа_ИПР 2021-2026гг_для МЭ_28.10.2021.xlsx]Лист1 (2)'!$F$17:$IU$2605,67,FALSE)/1000</f>
    </nc>
  </rcc>
  <rcc rId="25028" sId="1">
    <nc r="AJ1135">
      <f>AI1135=AH1135</f>
    </nc>
  </rcc>
  <rcc rId="25029" sId="1">
    <nc r="AI1136">
      <f>VLOOKUP($C1136,'E:\Ли\Пятилетка_Минэнерго\2021 год\ИПР_ФП_2020-2024_3 вар._сентябрь 2021\ИПР в МЭ_по замеч\[ДГК_АРМ-программа_ИПР 2021-2026гг_для МЭ_28.10.2021.xlsx]Лист1 (2)'!$F$17:$IU$2605,67,FALSE)/1000</f>
    </nc>
  </rcc>
  <rcc rId="25030" sId="1">
    <nc r="AJ1136">
      <f>AI1136=AH1136</f>
    </nc>
  </rcc>
  <rcc rId="25031" sId="1">
    <nc r="AI1137">
      <f>VLOOKUP($C1137,'E:\Ли\Пятилетка_Минэнерго\2021 год\ИПР_ФП_2020-2024_3 вар._сентябрь 2021\ИПР в МЭ_по замеч\[ДГК_АРМ-программа_ИПР 2021-2026гг_для МЭ_28.10.2021.xlsx]Лист1 (2)'!$F$17:$IU$2605,67,FALSE)/1000</f>
    </nc>
  </rcc>
  <rcc rId="25032" sId="1">
    <nc r="AJ1137">
      <f>AI1137=AH1137</f>
    </nc>
  </rcc>
  <rcc rId="25033" sId="1">
    <nc r="AI1138">
      <f>VLOOKUP($C1138,'E:\Ли\Пятилетка_Минэнерго\2021 год\ИПР_ФП_2020-2024_3 вар._сентябрь 2021\ИПР в МЭ_по замеч\[ДГК_АРМ-программа_ИПР 2021-2026гг_для МЭ_28.10.2021.xlsx]Лист1 (2)'!$F$17:$IU$2605,67,FALSE)/1000</f>
    </nc>
  </rcc>
  <rcc rId="25034" sId="1">
    <nc r="AJ1138">
      <f>AI1138=AH1138</f>
    </nc>
  </rcc>
  <rcc rId="25035" sId="1">
    <nc r="AI1139">
      <f>VLOOKUP($C1139,'E:\Ли\Пятилетка_Минэнерго\2021 год\ИПР_ФП_2020-2024_3 вар._сентябрь 2021\ИПР в МЭ_по замеч\[ДГК_АРМ-программа_ИПР 2021-2026гг_для МЭ_28.10.2021.xlsx]Лист1 (2)'!$F$17:$IU$2605,67,FALSE)/1000</f>
    </nc>
  </rcc>
  <rcc rId="25036" sId="1">
    <nc r="AJ1139">
      <f>AI1139=AH1139</f>
    </nc>
  </rcc>
  <rcc rId="25037" sId="1">
    <nc r="AI1140">
      <f>VLOOKUP($C1140,'E:\Ли\Пятилетка_Минэнерго\2021 год\ИПР_ФП_2020-2024_3 вар._сентябрь 2021\ИПР в МЭ_по замеч\[ДГК_АРМ-программа_ИПР 2021-2026гг_для МЭ_28.10.2021.xlsx]Лист1 (2)'!$F$17:$IU$2605,67,FALSE)/1000</f>
    </nc>
  </rcc>
  <rcc rId="25038" sId="1">
    <nc r="AJ1140">
      <f>AI1140=AH1140</f>
    </nc>
  </rcc>
  <rcc rId="25039" sId="1">
    <nc r="AI1141">
      <f>VLOOKUP($C1141,'E:\Ли\Пятилетка_Минэнерго\2021 год\ИПР_ФП_2020-2024_3 вар._сентябрь 2021\ИПР в МЭ_по замеч\[ДГК_АРМ-программа_ИПР 2021-2026гг_для МЭ_28.10.2021.xlsx]Лист1 (2)'!$F$17:$IU$2605,67,FALSE)/1000</f>
    </nc>
  </rcc>
  <rcc rId="25040" sId="1">
    <nc r="AJ1141">
      <f>AI1141=AH1141</f>
    </nc>
  </rcc>
  <rcc rId="25041" sId="1">
    <nc r="AI1142">
      <f>VLOOKUP($C1142,'E:\Ли\Пятилетка_Минэнерго\2021 год\ИПР_ФП_2020-2024_3 вар._сентябрь 2021\ИПР в МЭ_по замеч\[ДГК_АРМ-программа_ИПР 2021-2026гг_для МЭ_28.10.2021.xlsx]Лист1 (2)'!$F$17:$IU$2605,67,FALSE)/1000</f>
    </nc>
  </rcc>
  <rcc rId="25042" sId="1">
    <nc r="AJ1142">
      <f>AI1142=AH1142</f>
    </nc>
  </rcc>
  <rcc rId="25043" sId="1">
    <nc r="AI1143">
      <f>VLOOKUP($C1143,'E:\Ли\Пятилетка_Минэнерго\2021 год\ИПР_ФП_2020-2024_3 вар._сентябрь 2021\ИПР в МЭ_по замеч\[ДГК_АРМ-программа_ИПР 2021-2026гг_для МЭ_28.10.2021.xlsx]Лист1 (2)'!$F$17:$IU$2605,67,FALSE)/1000</f>
    </nc>
  </rcc>
  <rcc rId="25044" sId="1">
    <nc r="AJ1143">
      <f>AI1143=AH1143</f>
    </nc>
  </rcc>
  <rcc rId="25045" sId="1">
    <nc r="AI1144">
      <f>VLOOKUP($C1144,'E:\Ли\Пятилетка_Минэнерго\2021 год\ИПР_ФП_2020-2024_3 вар._сентябрь 2021\ИПР в МЭ_по замеч\[ДГК_АРМ-программа_ИПР 2021-2026гг_для МЭ_28.10.2021.xlsx]Лист1 (2)'!$F$17:$IU$2605,67,FALSE)/1000</f>
    </nc>
  </rcc>
  <rcc rId="25046" sId="1">
    <nc r="AJ1144">
      <f>AI1144=AH1144</f>
    </nc>
  </rcc>
  <rcc rId="25047" sId="1">
    <nc r="AI1145">
      <f>VLOOKUP($C1145,'E:\Ли\Пятилетка_Минэнерго\2021 год\ИПР_ФП_2020-2024_3 вар._сентябрь 2021\ИПР в МЭ_по замеч\[ДГК_АРМ-программа_ИПР 2021-2026гг_для МЭ_28.10.2021.xlsx]Лист1 (2)'!$F$17:$IU$2605,67,FALSE)/1000</f>
    </nc>
  </rcc>
  <rcc rId="25048" sId="1">
    <nc r="AJ1145">
      <f>AI1145=AH1145</f>
    </nc>
  </rcc>
  <rcc rId="25049" sId="1">
    <nc r="AI1146">
      <f>VLOOKUP($C1146,'E:\Ли\Пятилетка_Минэнерго\2021 год\ИПР_ФП_2020-2024_3 вар._сентябрь 2021\ИПР в МЭ_по замеч\[ДГК_АРМ-программа_ИПР 2021-2026гг_для МЭ_28.10.2021.xlsx]Лист1 (2)'!$F$17:$IU$2605,67,FALSE)/1000</f>
    </nc>
  </rcc>
  <rcc rId="25050" sId="1">
    <nc r="AJ1146">
      <f>AI1146=AH1146</f>
    </nc>
  </rcc>
  <rcc rId="25051" sId="1">
    <nc r="AI1147">
      <f>VLOOKUP($C1147,'E:\Ли\Пятилетка_Минэнерго\2021 год\ИПР_ФП_2020-2024_3 вар._сентябрь 2021\ИПР в МЭ_по замеч\[ДГК_АРМ-программа_ИПР 2021-2026гг_для МЭ_28.10.2021.xlsx]Лист1 (2)'!$F$17:$IU$2605,67,FALSE)/1000</f>
    </nc>
  </rcc>
  <rcc rId="25052" sId="1">
    <nc r="AJ1147">
      <f>AI1147=AH1147</f>
    </nc>
  </rcc>
  <rcc rId="25053" sId="1">
    <nc r="AI1148">
      <f>VLOOKUP($C1148,'E:\Ли\Пятилетка_Минэнерго\2021 год\ИПР_ФП_2020-2024_3 вар._сентябрь 2021\ИПР в МЭ_по замеч\[ДГК_АРМ-программа_ИПР 2021-2026гг_для МЭ_28.10.2021.xlsx]Лист1 (2)'!$F$17:$IU$2605,67,FALSE)/1000</f>
    </nc>
  </rcc>
  <rcc rId="25054" sId="1">
    <nc r="AJ1148">
      <f>AI1148=AH1148</f>
    </nc>
  </rcc>
  <rcc rId="25055" sId="1">
    <nc r="AI1149">
      <f>VLOOKUP($C1149,'E:\Ли\Пятилетка_Минэнерго\2021 год\ИПР_ФП_2020-2024_3 вар._сентябрь 2021\ИПР в МЭ_по замеч\[ДГК_АРМ-программа_ИПР 2021-2026гг_для МЭ_28.10.2021.xlsx]Лист1 (2)'!$F$17:$IU$2605,67,FALSE)/1000</f>
    </nc>
  </rcc>
  <rcc rId="25056" sId="1">
    <nc r="AJ1149">
      <f>AI1149=AH1149</f>
    </nc>
  </rcc>
  <rcc rId="25057" sId="1">
    <nc r="AI1150">
      <f>VLOOKUP($C1150,'E:\Ли\Пятилетка_Минэнерго\2021 год\ИПР_ФП_2020-2024_3 вар._сентябрь 2021\ИПР в МЭ_по замеч\[ДГК_АРМ-программа_ИПР 2021-2026гг_для МЭ_28.10.2021.xlsx]Лист1 (2)'!$F$17:$IU$2605,67,FALSE)/1000</f>
    </nc>
  </rcc>
  <rcc rId="25058" sId="1">
    <nc r="AJ1150">
      <f>AI1150=AH1150</f>
    </nc>
  </rcc>
  <rcc rId="25059" sId="1">
    <nc r="AI1151">
      <f>VLOOKUP($C1151,'E:\Ли\Пятилетка_Минэнерго\2021 год\ИПР_ФП_2020-2024_3 вар._сентябрь 2021\ИПР в МЭ_по замеч\[ДГК_АРМ-программа_ИПР 2021-2026гг_для МЭ_28.10.2021.xlsx]Лист1 (2)'!$F$17:$IU$2605,67,FALSE)/1000</f>
    </nc>
  </rcc>
  <rcc rId="25060" sId="1">
    <nc r="AJ1151">
      <f>AI1151=AH1151</f>
    </nc>
  </rcc>
  <rcc rId="25061" sId="1">
    <nc r="AI1152">
      <f>VLOOKUP($C1152,'E:\Ли\Пятилетка_Минэнерго\2021 год\ИПР_ФП_2020-2024_3 вар._сентябрь 2021\ИПР в МЭ_по замеч\[ДГК_АРМ-программа_ИПР 2021-2026гг_для МЭ_28.10.2021.xlsx]Лист1 (2)'!$F$17:$IU$2605,67,FALSE)/1000</f>
    </nc>
  </rcc>
  <rcc rId="25062" sId="1">
    <nc r="AJ1152">
      <f>AI1152=AH1152</f>
    </nc>
  </rcc>
  <rcc rId="25063" sId="1">
    <nc r="AI1153">
      <f>VLOOKUP($C1153,'E:\Ли\Пятилетка_Минэнерго\2021 год\ИПР_ФП_2020-2024_3 вар._сентябрь 2021\ИПР в МЭ_по замеч\[ДГК_АРМ-программа_ИПР 2021-2026гг_для МЭ_28.10.2021.xlsx]Лист1 (2)'!$F$17:$IU$2605,67,FALSE)/1000</f>
    </nc>
  </rcc>
  <rcc rId="25064" sId="1">
    <nc r="AJ1153">
      <f>AI1153=AH1153</f>
    </nc>
  </rcc>
  <rcc rId="25065" sId="1">
    <nc r="AI1154">
      <f>VLOOKUP($C1154,'E:\Ли\Пятилетка_Минэнерго\2021 год\ИПР_ФП_2020-2024_3 вар._сентябрь 2021\ИПР в МЭ_по замеч\[ДГК_АРМ-программа_ИПР 2021-2026гг_для МЭ_28.10.2021.xlsx]Лист1 (2)'!$F$17:$IU$2605,67,FALSE)/1000</f>
    </nc>
  </rcc>
  <rcc rId="25066" sId="1">
    <nc r="AJ1154">
      <f>AI1154=AH1154</f>
    </nc>
  </rcc>
  <rcc rId="25067" sId="1">
    <nc r="AI1155">
      <f>VLOOKUP($C1155,'E:\Ли\Пятилетка_Минэнерго\2021 год\ИПР_ФП_2020-2024_3 вар._сентябрь 2021\ИПР в МЭ_по замеч\[ДГК_АРМ-программа_ИПР 2021-2026гг_для МЭ_28.10.2021.xlsx]Лист1 (2)'!$F$17:$IU$2605,67,FALSE)/1000</f>
    </nc>
  </rcc>
  <rcc rId="25068" sId="1">
    <nc r="AJ1155">
      <f>AI1155=AH1155</f>
    </nc>
  </rcc>
  <rcc rId="25069" sId="1">
    <nc r="AI1156">
      <f>VLOOKUP($C1156,'E:\Ли\Пятилетка_Минэнерго\2021 год\ИПР_ФП_2020-2024_3 вар._сентябрь 2021\ИПР в МЭ_по замеч\[ДГК_АРМ-программа_ИПР 2021-2026гг_для МЭ_28.10.2021.xlsx]Лист1 (2)'!$F$17:$IU$2605,67,FALSE)/1000</f>
    </nc>
  </rcc>
  <rcc rId="25070" sId="1">
    <nc r="AJ1156">
      <f>AI1156=AH1156</f>
    </nc>
  </rcc>
  <rcc rId="25071" sId="1">
    <nc r="AI1157">
      <f>VLOOKUP($C1157,'E:\Ли\Пятилетка_Минэнерго\2021 год\ИПР_ФП_2020-2024_3 вар._сентябрь 2021\ИПР в МЭ_по замеч\[ДГК_АРМ-программа_ИПР 2021-2026гг_для МЭ_28.10.2021.xlsx]Лист1 (2)'!$F$17:$IU$2605,67,FALSE)/1000</f>
    </nc>
  </rcc>
  <rcc rId="25072" sId="1">
    <nc r="AJ1157">
      <f>AI1157=AH1157</f>
    </nc>
  </rcc>
  <rcc rId="25073" sId="1">
    <nc r="AI1158">
      <f>VLOOKUP($C1158,'E:\Ли\Пятилетка_Минэнерго\2021 год\ИПР_ФП_2020-2024_3 вар._сентябрь 2021\ИПР в МЭ_по замеч\[ДГК_АРМ-программа_ИПР 2021-2026гг_для МЭ_28.10.2021.xlsx]Лист1 (2)'!$F$17:$IU$2605,67,FALSE)/1000</f>
    </nc>
  </rcc>
  <rcc rId="25074" sId="1">
    <nc r="AJ1158">
      <f>AI1158=AH1158</f>
    </nc>
  </rcc>
  <rcc rId="25075" sId="1">
    <nc r="AI1159">
      <f>VLOOKUP($C1159,'E:\Ли\Пятилетка_Минэнерго\2021 год\ИПР_ФП_2020-2024_3 вар._сентябрь 2021\ИПР в МЭ_по замеч\[ДГК_АРМ-программа_ИПР 2021-2026гг_для МЭ_28.10.2021.xlsx]Лист1 (2)'!$F$17:$IU$2605,67,FALSE)/1000</f>
    </nc>
  </rcc>
  <rcc rId="25076" sId="1">
    <nc r="AJ1159">
      <f>AI1159=AH1159</f>
    </nc>
  </rcc>
  <rcc rId="25077" sId="1">
    <nc r="AI1160">
      <f>VLOOKUP($C1160,'E:\Ли\Пятилетка_Минэнерго\2021 год\ИПР_ФП_2020-2024_3 вар._сентябрь 2021\ИПР в МЭ_по замеч\[ДГК_АРМ-программа_ИПР 2021-2026гг_для МЭ_28.10.2021.xlsx]Лист1 (2)'!$F$17:$IU$2605,67,FALSE)/1000</f>
    </nc>
  </rcc>
  <rcc rId="25078" sId="1">
    <nc r="AJ1160">
      <f>AI1160=AH1160</f>
    </nc>
  </rcc>
  <rcc rId="25079" sId="1">
    <nc r="AI1161">
      <f>VLOOKUP($C1161,'E:\Ли\Пятилетка_Минэнерго\2021 год\ИПР_ФП_2020-2024_3 вар._сентябрь 2021\ИПР в МЭ_по замеч\[ДГК_АРМ-программа_ИПР 2021-2026гг_для МЭ_28.10.2021.xlsx]Лист1 (2)'!$F$17:$IU$2605,67,FALSE)/1000</f>
    </nc>
  </rcc>
  <rcc rId="25080" sId="1">
    <nc r="AJ1161">
      <f>AI1161=AH1161</f>
    </nc>
  </rcc>
  <rcc rId="25081" sId="1">
    <nc r="AI1162">
      <f>VLOOKUP($C1162,'E:\Ли\Пятилетка_Минэнерго\2021 год\ИПР_ФП_2020-2024_3 вар._сентябрь 2021\ИПР в МЭ_по замеч\[ДГК_АРМ-программа_ИПР 2021-2026гг_для МЭ_28.10.2021.xlsx]Лист1 (2)'!$F$17:$IU$2605,67,FALSE)/1000</f>
    </nc>
  </rcc>
  <rcc rId="25082" sId="1">
    <nc r="AJ1162">
      <f>AI1162=AH1162</f>
    </nc>
  </rcc>
  <rcc rId="25083" sId="1">
    <nc r="AI1163">
      <f>VLOOKUP($C1163,'E:\Ли\Пятилетка_Минэнерго\2021 год\ИПР_ФП_2020-2024_3 вар._сентябрь 2021\ИПР в МЭ_по замеч\[ДГК_АРМ-программа_ИПР 2021-2026гг_для МЭ_28.10.2021.xlsx]Лист1 (2)'!$F$17:$IU$2605,67,FALSE)/1000</f>
    </nc>
  </rcc>
  <rcc rId="25084" sId="1">
    <nc r="AJ1163">
      <f>AI1163=AH1163</f>
    </nc>
  </rcc>
  <rcc rId="25085" sId="1">
    <nc r="AI1164">
      <f>VLOOKUP($C1164,'E:\Ли\Пятилетка_Минэнерго\2021 год\ИПР_ФП_2020-2024_3 вар._сентябрь 2021\ИПР в МЭ_по замеч\[ДГК_АРМ-программа_ИПР 2021-2026гг_для МЭ_28.10.2021.xlsx]Лист1 (2)'!$F$17:$IU$2605,67,FALSE)/1000</f>
    </nc>
  </rcc>
  <rcc rId="25086" sId="1">
    <nc r="AJ1164">
      <f>AI1164=AH1164</f>
    </nc>
  </rcc>
  <rcc rId="25087" sId="1">
    <nc r="AI1165">
      <f>VLOOKUP($C1165,'E:\Ли\Пятилетка_Минэнерго\2021 год\ИПР_ФП_2020-2024_3 вар._сентябрь 2021\ИПР в МЭ_по замеч\[ДГК_АРМ-программа_ИПР 2021-2026гг_для МЭ_28.10.2021.xlsx]Лист1 (2)'!$F$17:$IU$2605,67,FALSE)/1000</f>
    </nc>
  </rcc>
  <rcc rId="25088" sId="1">
    <nc r="AJ1165">
      <f>AI1165=AH1165</f>
    </nc>
  </rcc>
  <rcc rId="25089" sId="1">
    <nc r="AI1166">
      <f>VLOOKUP($C1166,'E:\Ли\Пятилетка_Минэнерго\2021 год\ИПР_ФП_2020-2024_3 вар._сентябрь 2021\ИПР в МЭ_по замеч\[ДГК_АРМ-программа_ИПР 2021-2026гг_для МЭ_28.10.2021.xlsx]Лист1 (2)'!$F$17:$IU$2605,67,FALSE)/1000</f>
    </nc>
  </rcc>
  <rcc rId="25090" sId="1">
    <nc r="AJ1166">
      <f>AI1166=AH1166</f>
    </nc>
  </rcc>
  <rcc rId="25091" sId="1">
    <nc r="AI1167">
      <f>VLOOKUP($C1167,'E:\Ли\Пятилетка_Минэнерго\2021 год\ИПР_ФП_2020-2024_3 вар._сентябрь 2021\ИПР в МЭ_по замеч\[ДГК_АРМ-программа_ИПР 2021-2026гг_для МЭ_28.10.2021.xlsx]Лист1 (2)'!$F$17:$IU$2605,67,FALSE)/1000</f>
    </nc>
  </rcc>
  <rcc rId="25092" sId="1">
    <nc r="AJ1167">
      <f>AI1167=AH1167</f>
    </nc>
  </rcc>
  <rcc rId="25093" sId="1">
    <nc r="AI1168">
      <f>VLOOKUP($C1168,'E:\Ли\Пятилетка_Минэнерго\2021 год\ИПР_ФП_2020-2024_3 вар._сентябрь 2021\ИПР в МЭ_по замеч\[ДГК_АРМ-программа_ИПР 2021-2026гг_для МЭ_28.10.2021.xlsx]Лист1 (2)'!$F$17:$IU$2605,67,FALSE)/1000</f>
    </nc>
  </rcc>
  <rcc rId="25094" sId="1">
    <nc r="AJ1168">
      <f>AI1168=AH1168</f>
    </nc>
  </rcc>
  <rcc rId="25095" sId="1">
    <nc r="AI1169">
      <f>VLOOKUP($C1169,'E:\Ли\Пятилетка_Минэнерго\2021 год\ИПР_ФП_2020-2024_3 вар._сентябрь 2021\ИПР в МЭ_по замеч\[ДГК_АРМ-программа_ИПР 2021-2026гг_для МЭ_28.10.2021.xlsx]Лист1 (2)'!$F$17:$IU$2605,67,FALSE)/1000</f>
    </nc>
  </rcc>
  <rcc rId="25096" sId="1">
    <nc r="AJ1169">
      <f>AI1169=AH1169</f>
    </nc>
  </rcc>
  <rcc rId="25097" sId="1">
    <nc r="AI1170">
      <f>VLOOKUP($C1170,'E:\Ли\Пятилетка_Минэнерго\2021 год\ИПР_ФП_2020-2024_3 вар._сентябрь 2021\ИПР в МЭ_по замеч\[ДГК_АРМ-программа_ИПР 2021-2026гг_для МЭ_28.10.2021.xlsx]Лист1 (2)'!$F$17:$IU$2605,67,FALSE)/1000</f>
    </nc>
  </rcc>
  <rcc rId="25098" sId="1">
    <nc r="AJ1170">
      <f>AI1170=AH1170</f>
    </nc>
  </rcc>
  <rcc rId="25099" sId="1">
    <nc r="AI1171">
      <f>VLOOKUP($C1171,'E:\Ли\Пятилетка_Минэнерго\2021 год\ИПР_ФП_2020-2024_3 вар._сентябрь 2021\ИПР в МЭ_по замеч\[ДГК_АРМ-программа_ИПР 2021-2026гг_для МЭ_28.10.2021.xlsx]Лист1 (2)'!$F$17:$IU$2605,67,FALSE)/1000</f>
    </nc>
  </rcc>
  <rcc rId="25100" sId="1">
    <nc r="AJ1171">
      <f>AI1171=AH1171</f>
    </nc>
  </rcc>
  <rcc rId="25101" sId="1">
    <nc r="AI1172">
      <f>VLOOKUP($C1172,'E:\Ли\Пятилетка_Минэнерго\2021 год\ИПР_ФП_2020-2024_3 вар._сентябрь 2021\ИПР в МЭ_по замеч\[ДГК_АРМ-программа_ИПР 2021-2026гг_для МЭ_28.10.2021.xlsx]Лист1 (2)'!$F$17:$IU$2605,67,FALSE)/1000</f>
    </nc>
  </rcc>
  <rcc rId="25102" sId="1">
    <nc r="AJ1172">
      <f>AI1172=AH1172</f>
    </nc>
  </rcc>
  <rcc rId="25103" sId="1">
    <nc r="AI1173">
      <f>VLOOKUP($C1173,'E:\Ли\Пятилетка_Минэнерго\2021 год\ИПР_ФП_2020-2024_3 вар._сентябрь 2021\ИПР в МЭ_по замеч\[ДГК_АРМ-программа_ИПР 2021-2026гг_для МЭ_28.10.2021.xlsx]Лист1 (2)'!$F$17:$IU$2605,67,FALSE)/1000</f>
    </nc>
  </rcc>
  <rcc rId="25104" sId="1">
    <nc r="AJ1173">
      <f>AI1173=AH1173</f>
    </nc>
  </rcc>
  <rcc rId="25105" sId="1">
    <nc r="AI1174">
      <f>VLOOKUP($C1174,'E:\Ли\Пятилетка_Минэнерго\2021 год\ИПР_ФП_2020-2024_3 вар._сентябрь 2021\ИПР в МЭ_по замеч\[ДГК_АРМ-программа_ИПР 2021-2026гг_для МЭ_28.10.2021.xlsx]Лист1 (2)'!$F$17:$IU$2605,67,FALSE)/1000</f>
    </nc>
  </rcc>
  <rcc rId="25106" sId="1">
    <nc r="AJ1174">
      <f>AI1174=AH1174</f>
    </nc>
  </rcc>
  <rcc rId="25107" sId="1">
    <nc r="AI1175">
      <f>VLOOKUP($C1175,'E:\Ли\Пятилетка_Минэнерго\2021 год\ИПР_ФП_2020-2024_3 вар._сентябрь 2021\ИПР в МЭ_по замеч\[ДГК_АРМ-программа_ИПР 2021-2026гг_для МЭ_28.10.2021.xlsx]Лист1 (2)'!$F$17:$IU$2605,67,FALSE)/1000</f>
    </nc>
  </rcc>
  <rcc rId="25108" sId="1">
    <nc r="AJ1175">
      <f>AI1175=AH1175</f>
    </nc>
  </rcc>
  <rcc rId="25109" sId="1">
    <nc r="AI1176">
      <f>VLOOKUP($C1176,'E:\Ли\Пятилетка_Минэнерго\2021 год\ИПР_ФП_2020-2024_3 вар._сентябрь 2021\ИПР в МЭ_по замеч\[ДГК_АРМ-программа_ИПР 2021-2026гг_для МЭ_28.10.2021.xlsx]Лист1 (2)'!$F$17:$IU$2605,67,FALSE)/1000</f>
    </nc>
  </rcc>
  <rcc rId="25110" sId="1">
    <nc r="AJ1176">
      <f>AI1176=AH1176</f>
    </nc>
  </rcc>
  <rcc rId="25111" sId="1">
    <nc r="AI1177">
      <f>VLOOKUP($C1177,'E:\Ли\Пятилетка_Минэнерго\2021 год\ИПР_ФП_2020-2024_3 вар._сентябрь 2021\ИПР в МЭ_по замеч\[ДГК_АРМ-программа_ИПР 2021-2026гг_для МЭ_28.10.2021.xlsx]Лист1 (2)'!$F$17:$IU$2605,67,FALSE)/1000</f>
    </nc>
  </rcc>
  <rcc rId="25112" sId="1">
    <nc r="AJ1177">
      <f>AI1177=AH1177</f>
    </nc>
  </rcc>
  <rcc rId="25113" sId="1">
    <nc r="AI1178">
      <f>VLOOKUP($C1178,'E:\Ли\Пятилетка_Минэнерго\2021 год\ИПР_ФП_2020-2024_3 вар._сентябрь 2021\ИПР в МЭ_по замеч\[ДГК_АРМ-программа_ИПР 2021-2026гг_для МЭ_28.10.2021.xlsx]Лист1 (2)'!$F$17:$IU$2605,67,FALSE)/1000</f>
    </nc>
  </rcc>
  <rcc rId="25114" sId="1">
    <nc r="AJ1178">
      <f>AI1178=AH1178</f>
    </nc>
  </rcc>
  <rcc rId="25115" sId="1">
    <nc r="AI1179">
      <f>VLOOKUP($C1179,'E:\Ли\Пятилетка_Минэнерго\2021 год\ИПР_ФП_2020-2024_3 вар._сентябрь 2021\ИПР в МЭ_по замеч\[ДГК_АРМ-программа_ИПР 2021-2026гг_для МЭ_28.10.2021.xlsx]Лист1 (2)'!$F$17:$IU$2605,67,FALSE)/1000</f>
    </nc>
  </rcc>
  <rcc rId="25116" sId="1">
    <nc r="AJ1179">
      <f>AI1179=AH1179</f>
    </nc>
  </rcc>
  <rcc rId="25117" sId="1">
    <nc r="AI1180">
      <f>VLOOKUP($C1180,'E:\Ли\Пятилетка_Минэнерго\2021 год\ИПР_ФП_2020-2024_3 вар._сентябрь 2021\ИПР в МЭ_по замеч\[ДГК_АРМ-программа_ИПР 2021-2026гг_для МЭ_28.10.2021.xlsx]Лист1 (2)'!$F$17:$IU$2605,67,FALSE)/1000</f>
    </nc>
  </rcc>
  <rcc rId="25118" sId="1">
    <nc r="AJ1180">
      <f>AI1180=AH1180</f>
    </nc>
  </rcc>
  <rcc rId="25119" sId="1">
    <nc r="AI1181">
      <f>VLOOKUP($C1181,'E:\Ли\Пятилетка_Минэнерго\2021 год\ИПР_ФП_2020-2024_3 вар._сентябрь 2021\ИПР в МЭ_по замеч\[ДГК_АРМ-программа_ИПР 2021-2026гг_для МЭ_28.10.2021.xlsx]Лист1 (2)'!$F$17:$IU$2605,67,FALSE)/1000</f>
    </nc>
  </rcc>
  <rcc rId="25120" sId="1">
    <nc r="AJ1181">
      <f>AI1181=AH1181</f>
    </nc>
  </rcc>
  <rcc rId="25121" sId="1">
    <nc r="AI1182">
      <f>VLOOKUP($C1182,'E:\Ли\Пятилетка_Минэнерго\2021 год\ИПР_ФП_2020-2024_3 вар._сентябрь 2021\ИПР в МЭ_по замеч\[ДГК_АРМ-программа_ИПР 2021-2026гг_для МЭ_28.10.2021.xlsx]Лист1 (2)'!$F$17:$IU$2605,67,FALSE)/1000</f>
    </nc>
  </rcc>
  <rcc rId="25122" sId="1">
    <nc r="AJ1182">
      <f>AI1182=AH1182</f>
    </nc>
  </rcc>
  <rcc rId="25123" sId="1">
    <nc r="AI1183">
      <f>VLOOKUP($C1183,'E:\Ли\Пятилетка_Минэнерго\2021 год\ИПР_ФП_2020-2024_3 вар._сентябрь 2021\ИПР в МЭ_по замеч\[ДГК_АРМ-программа_ИПР 2021-2026гг_для МЭ_28.10.2021.xlsx]Лист1 (2)'!$F$17:$IU$2605,67,FALSE)/1000</f>
    </nc>
  </rcc>
  <rcc rId="25124" sId="1">
    <nc r="AJ1183">
      <f>AI1183=AH1183</f>
    </nc>
  </rcc>
  <rcc rId="25125" sId="1">
    <nc r="AI1184">
      <f>VLOOKUP($C1184,'E:\Ли\Пятилетка_Минэнерго\2021 год\ИПР_ФП_2020-2024_3 вар._сентябрь 2021\ИПР в МЭ_по замеч\[ДГК_АРМ-программа_ИПР 2021-2026гг_для МЭ_28.10.2021.xlsx]Лист1 (2)'!$F$17:$IU$2605,67,FALSE)/1000</f>
    </nc>
  </rcc>
  <rcc rId="25126" sId="1">
    <nc r="AJ1184">
      <f>AI1184=AH1184</f>
    </nc>
  </rcc>
  <rcc rId="25127" sId="1">
    <nc r="AI1185">
      <f>VLOOKUP($C1185,'E:\Ли\Пятилетка_Минэнерго\2021 год\ИПР_ФП_2020-2024_3 вар._сентябрь 2021\ИПР в МЭ_по замеч\[ДГК_АРМ-программа_ИПР 2021-2026гг_для МЭ_28.10.2021.xlsx]Лист1 (2)'!$F$17:$IU$2605,67,FALSE)/1000</f>
    </nc>
  </rcc>
  <rcc rId="25128" sId="1">
    <nc r="AJ1185">
      <f>AI1185=AH1185</f>
    </nc>
  </rcc>
  <rcc rId="25129" sId="1">
    <nc r="AI1186">
      <f>VLOOKUP($C1186,'E:\Ли\Пятилетка_Минэнерго\2021 год\ИПР_ФП_2020-2024_3 вар._сентябрь 2021\ИПР в МЭ_по замеч\[ДГК_АРМ-программа_ИПР 2021-2026гг_для МЭ_28.10.2021.xlsx]Лист1 (2)'!$F$17:$IU$2605,67,FALSE)/1000</f>
    </nc>
  </rcc>
  <rcc rId="25130" sId="1">
    <nc r="AJ1186">
      <f>AI1186=AH1186</f>
    </nc>
  </rcc>
  <rcc rId="25131" sId="1">
    <nc r="AI1187">
      <f>VLOOKUP($C1187,'E:\Ли\Пятилетка_Минэнерго\2021 год\ИПР_ФП_2020-2024_3 вар._сентябрь 2021\ИПР в МЭ_по замеч\[ДГК_АРМ-программа_ИПР 2021-2026гг_для МЭ_28.10.2021.xlsx]Лист1 (2)'!$F$17:$IU$2605,67,FALSE)/1000</f>
    </nc>
  </rcc>
  <rcc rId="25132" sId="1">
    <nc r="AJ1187">
      <f>AI1187=AH1187</f>
    </nc>
  </rcc>
  <rcc rId="25133" sId="1">
    <nc r="AI1188">
      <f>VLOOKUP($C1188,'E:\Ли\Пятилетка_Минэнерго\2021 год\ИПР_ФП_2020-2024_3 вар._сентябрь 2021\ИПР в МЭ_по замеч\[ДГК_АРМ-программа_ИПР 2021-2026гг_для МЭ_28.10.2021.xlsx]Лист1 (2)'!$F$17:$IU$2605,67,FALSE)/1000</f>
    </nc>
  </rcc>
  <rcc rId="25134" sId="1">
    <nc r="AJ1188">
      <f>AI1188=AH1188</f>
    </nc>
  </rcc>
  <rcc rId="25135" sId="1">
    <nc r="AI1189">
      <f>VLOOKUP($C1189,'E:\Ли\Пятилетка_Минэнерго\2021 год\ИПР_ФП_2020-2024_3 вар._сентябрь 2021\ИПР в МЭ_по замеч\[ДГК_АРМ-программа_ИПР 2021-2026гг_для МЭ_28.10.2021.xlsx]Лист1 (2)'!$F$17:$IU$2605,67,FALSE)/1000</f>
    </nc>
  </rcc>
  <rcc rId="25136" sId="1">
    <nc r="AJ1189">
      <f>AI1189=AH1189</f>
    </nc>
  </rcc>
  <rcc rId="25137" sId="1">
    <nc r="AI1190">
      <f>VLOOKUP($C1190,'E:\Ли\Пятилетка_Минэнерго\2021 год\ИПР_ФП_2020-2024_3 вар._сентябрь 2021\ИПР в МЭ_по замеч\[ДГК_АРМ-программа_ИПР 2021-2026гг_для МЭ_28.10.2021.xlsx]Лист1 (2)'!$F$17:$IU$2605,67,FALSE)/1000</f>
    </nc>
  </rcc>
  <rcc rId="25138" sId="1">
    <nc r="AJ1190">
      <f>AI1190=AH1190</f>
    </nc>
  </rcc>
  <rcc rId="25139" sId="1">
    <nc r="AI1191">
      <f>VLOOKUP($C1191,'E:\Ли\Пятилетка_Минэнерго\2021 год\ИПР_ФП_2020-2024_3 вар._сентябрь 2021\ИПР в МЭ_по замеч\[ДГК_АРМ-программа_ИПР 2021-2026гг_для МЭ_28.10.2021.xlsx]Лист1 (2)'!$F$17:$IU$2605,67,FALSE)/1000</f>
    </nc>
  </rcc>
  <rcc rId="25140" sId="1">
    <nc r="AJ1191">
      <f>AI1191=AH1191</f>
    </nc>
  </rcc>
  <rcc rId="25141" sId="1">
    <nc r="AI1192">
      <f>VLOOKUP($C1192,'E:\Ли\Пятилетка_Минэнерго\2021 год\ИПР_ФП_2020-2024_3 вар._сентябрь 2021\ИПР в МЭ_по замеч\[ДГК_АРМ-программа_ИПР 2021-2026гг_для МЭ_28.10.2021.xlsx]Лист1 (2)'!$F$17:$IU$2605,67,FALSE)/1000</f>
    </nc>
  </rcc>
  <rcc rId="25142" sId="1">
    <nc r="AJ1192">
      <f>AI1192=AH1192</f>
    </nc>
  </rcc>
  <rcc rId="25143" sId="1">
    <nc r="AI1193">
      <f>VLOOKUP($C1193,'E:\Ли\Пятилетка_Минэнерго\2021 год\ИПР_ФП_2020-2024_3 вар._сентябрь 2021\ИПР в МЭ_по замеч\[ДГК_АРМ-программа_ИПР 2021-2026гг_для МЭ_28.10.2021.xlsx]Лист1 (2)'!$F$17:$IU$2605,67,FALSE)/1000</f>
    </nc>
  </rcc>
  <rcc rId="25144" sId="1">
    <nc r="AJ1193">
      <f>AI1193=AH1193</f>
    </nc>
  </rcc>
  <rcc rId="25145" sId="1">
    <nc r="AI1194">
      <f>VLOOKUP($C1194,'E:\Ли\Пятилетка_Минэнерго\2021 год\ИПР_ФП_2020-2024_3 вар._сентябрь 2021\ИПР в МЭ_по замеч\[ДГК_АРМ-программа_ИПР 2021-2026гг_для МЭ_28.10.2021.xlsx]Лист1 (2)'!$F$17:$IU$2605,67,FALSE)/1000</f>
    </nc>
  </rcc>
  <rcc rId="25146" sId="1">
    <nc r="AJ1194">
      <f>AI1194=AH1194</f>
    </nc>
  </rcc>
  <rcc rId="25147" sId="1">
    <nc r="AI1195">
      <f>VLOOKUP($C1195,'E:\Ли\Пятилетка_Минэнерго\2021 год\ИПР_ФП_2020-2024_3 вар._сентябрь 2021\ИПР в МЭ_по замеч\[ДГК_АРМ-программа_ИПР 2021-2026гг_для МЭ_28.10.2021.xlsx]Лист1 (2)'!$F$17:$IU$2605,67,FALSE)/1000</f>
    </nc>
  </rcc>
  <rcc rId="25148" sId="1">
    <nc r="AJ1195">
      <f>AI1195=AH1195</f>
    </nc>
  </rcc>
  <rcc rId="25149" sId="1">
    <nc r="AI1196">
      <f>VLOOKUP($C1196,'E:\Ли\Пятилетка_Минэнерго\2021 год\ИПР_ФП_2020-2024_3 вар._сентябрь 2021\ИПР в МЭ_по замеч\[ДГК_АРМ-программа_ИПР 2021-2026гг_для МЭ_28.10.2021.xlsx]Лист1 (2)'!$F$17:$IU$2605,67,FALSE)/1000</f>
    </nc>
  </rcc>
  <rcc rId="25150" sId="1">
    <nc r="AJ1196">
      <f>AI1196=AH1196</f>
    </nc>
  </rcc>
  <rcc rId="25151" sId="1">
    <nc r="AI1197">
      <f>VLOOKUP($C1197,'E:\Ли\Пятилетка_Минэнерго\2021 год\ИПР_ФП_2020-2024_3 вар._сентябрь 2021\ИПР в МЭ_по замеч\[ДГК_АРМ-программа_ИПР 2021-2026гг_для МЭ_28.10.2021.xlsx]Лист1 (2)'!$F$17:$IU$2605,67,FALSE)/1000</f>
    </nc>
  </rcc>
  <rcc rId="25152" sId="1">
    <nc r="AJ1197">
      <f>AI1197=AH1197</f>
    </nc>
  </rcc>
  <rcc rId="25153" sId="1">
    <nc r="AI1198">
      <f>VLOOKUP($C1198,'E:\Ли\Пятилетка_Минэнерго\2021 год\ИПР_ФП_2020-2024_3 вар._сентябрь 2021\ИПР в МЭ_по замеч\[ДГК_АРМ-программа_ИПР 2021-2026гг_для МЭ_28.10.2021.xlsx]Лист1 (2)'!$F$17:$IU$2605,67,FALSE)/1000</f>
    </nc>
  </rcc>
  <rcc rId="25154" sId="1">
    <nc r="AJ1198">
      <f>AI1198=AH1198</f>
    </nc>
  </rcc>
  <rcc rId="25155" sId="1">
    <nc r="AI1199">
      <f>VLOOKUP($C1199,'E:\Ли\Пятилетка_Минэнерго\2021 год\ИПР_ФП_2020-2024_3 вар._сентябрь 2021\ИПР в МЭ_по замеч\[ДГК_АРМ-программа_ИПР 2021-2026гг_для МЭ_28.10.2021.xlsx]Лист1 (2)'!$F$17:$IU$2605,67,FALSE)/1000</f>
    </nc>
  </rcc>
  <rcc rId="25156" sId="1">
    <nc r="AJ1199">
      <f>AI1199=AH1199</f>
    </nc>
  </rcc>
  <rcc rId="25157" sId="1">
    <nc r="AI1200">
      <f>VLOOKUP($C1200,'E:\Ли\Пятилетка_Минэнерго\2021 год\ИПР_ФП_2020-2024_3 вар._сентябрь 2021\ИПР в МЭ_по замеч\[ДГК_АРМ-программа_ИПР 2021-2026гг_для МЭ_28.10.2021.xlsx]Лист1 (2)'!$F$17:$IU$2605,67,FALSE)/1000</f>
    </nc>
  </rcc>
  <rcc rId="25158" sId="1">
    <nc r="AJ1200">
      <f>AI1200=AH1200</f>
    </nc>
  </rcc>
  <rcc rId="25159" sId="1">
    <nc r="AI1201">
      <f>VLOOKUP($C1201,'E:\Ли\Пятилетка_Минэнерго\2021 год\ИПР_ФП_2020-2024_3 вар._сентябрь 2021\ИПР в МЭ_по замеч\[ДГК_АРМ-программа_ИПР 2021-2026гг_для МЭ_28.10.2021.xlsx]Лист1 (2)'!$F$17:$IU$2605,67,FALSE)/1000</f>
    </nc>
  </rcc>
  <rcc rId="25160" sId="1">
    <nc r="AJ1201">
      <f>AI1201=AH1201</f>
    </nc>
  </rcc>
  <rcc rId="25161" sId="1">
    <nc r="AI1202">
      <f>VLOOKUP($C1202,'E:\Ли\Пятилетка_Минэнерго\2021 год\ИПР_ФП_2020-2024_3 вар._сентябрь 2021\ИПР в МЭ_по замеч\[ДГК_АРМ-программа_ИПР 2021-2026гг_для МЭ_28.10.2021.xlsx]Лист1 (2)'!$F$17:$IU$2605,67,FALSE)/1000</f>
    </nc>
  </rcc>
  <rcc rId="25162" sId="1">
    <nc r="AJ1202">
      <f>AI1202=AH1202</f>
    </nc>
  </rcc>
  <rcc rId="25163" sId="1">
    <nc r="AI1203">
      <f>VLOOKUP($C1203,'E:\Ли\Пятилетка_Минэнерго\2021 год\ИПР_ФП_2020-2024_3 вар._сентябрь 2021\ИПР в МЭ_по замеч\[ДГК_АРМ-программа_ИПР 2021-2026гг_для МЭ_28.10.2021.xlsx]Лист1 (2)'!$F$17:$IU$2605,67,FALSE)/1000</f>
    </nc>
  </rcc>
  <rcc rId="25164" sId="1">
    <nc r="AJ1203">
      <f>AI1203=AH1203</f>
    </nc>
  </rcc>
  <rcc rId="25165" sId="1">
    <nc r="AI1204">
      <f>VLOOKUP($C1204,'E:\Ли\Пятилетка_Минэнерго\2021 год\ИПР_ФП_2020-2024_3 вар._сентябрь 2021\ИПР в МЭ_по замеч\[ДГК_АРМ-программа_ИПР 2021-2026гг_для МЭ_28.10.2021.xlsx]Лист1 (2)'!$F$17:$IU$2605,67,FALSE)/1000</f>
    </nc>
  </rcc>
  <rcc rId="25166" sId="1">
    <nc r="AJ1204">
      <f>AI1204=AH1204</f>
    </nc>
  </rcc>
  <rcc rId="25167" sId="1">
    <nc r="AI1205">
      <f>VLOOKUP($C1205,'E:\Ли\Пятилетка_Минэнерго\2021 год\ИПР_ФП_2020-2024_3 вар._сентябрь 2021\ИПР в МЭ_по замеч\[ДГК_АРМ-программа_ИПР 2021-2026гг_для МЭ_28.10.2021.xlsx]Лист1 (2)'!$F$17:$IU$2605,67,FALSE)/1000</f>
    </nc>
  </rcc>
  <rcc rId="25168" sId="1">
    <nc r="AJ1205">
      <f>AI1205=AH1205</f>
    </nc>
  </rcc>
  <rcc rId="25169" sId="1">
    <nc r="AI1206">
      <f>VLOOKUP($C1206,'E:\Ли\Пятилетка_Минэнерго\2021 год\ИПР_ФП_2020-2024_3 вар._сентябрь 2021\ИПР в МЭ_по замеч\[ДГК_АРМ-программа_ИПР 2021-2026гг_для МЭ_28.10.2021.xlsx]Лист1 (2)'!$F$17:$IU$2605,67,FALSE)/1000</f>
    </nc>
  </rcc>
  <rcc rId="25170" sId="1">
    <nc r="AJ1206">
      <f>AI1206=AH1206</f>
    </nc>
  </rcc>
  <rcc rId="25171" sId="1">
    <nc r="AI1207">
      <f>VLOOKUP($C1207,'E:\Ли\Пятилетка_Минэнерго\2021 год\ИПР_ФП_2020-2024_3 вар._сентябрь 2021\ИПР в МЭ_по замеч\[ДГК_АРМ-программа_ИПР 2021-2026гг_для МЭ_28.10.2021.xlsx]Лист1 (2)'!$F$17:$IU$2605,67,FALSE)/1000</f>
    </nc>
  </rcc>
  <rcc rId="25172" sId="1">
    <nc r="AJ1207">
      <f>AI1207=AH1207</f>
    </nc>
  </rcc>
  <rcc rId="25173" sId="1">
    <nc r="AI1208">
      <f>VLOOKUP($C1208,'E:\Ли\Пятилетка_Минэнерго\2021 год\ИПР_ФП_2020-2024_3 вар._сентябрь 2021\ИПР в МЭ_по замеч\[ДГК_АРМ-программа_ИПР 2021-2026гг_для МЭ_28.10.2021.xlsx]Лист1 (2)'!$F$17:$IU$2605,67,FALSE)/1000</f>
    </nc>
  </rcc>
  <rcc rId="25174" sId="1">
    <nc r="AJ1208">
      <f>AI1208=AH1208</f>
    </nc>
  </rcc>
  <rcc rId="25175" sId="1">
    <nc r="AI1209">
      <f>VLOOKUP($C1209,'E:\Ли\Пятилетка_Минэнерго\2021 год\ИПР_ФП_2020-2024_3 вар._сентябрь 2021\ИПР в МЭ_по замеч\[ДГК_АРМ-программа_ИПР 2021-2026гг_для МЭ_28.10.2021.xlsx]Лист1 (2)'!$F$17:$IU$2605,67,FALSE)/1000</f>
    </nc>
  </rcc>
  <rcc rId="25176" sId="1">
    <nc r="AJ1209">
      <f>AI1209=AH1209</f>
    </nc>
  </rcc>
  <rcc rId="25177" sId="1">
    <nc r="AI1210">
      <f>VLOOKUP($C1210,'E:\Ли\Пятилетка_Минэнерго\2021 год\ИПР_ФП_2020-2024_3 вар._сентябрь 2021\ИПР в МЭ_по замеч\[ДГК_АРМ-программа_ИПР 2021-2026гг_для МЭ_28.10.2021.xlsx]Лист1 (2)'!$F$17:$IU$2605,67,FALSE)/1000</f>
    </nc>
  </rcc>
  <rcc rId="25178" sId="1">
    <nc r="AJ1210">
      <f>AI1210=AH1210</f>
    </nc>
  </rcc>
  <rcc rId="25179" sId="1">
    <nc r="AI1211">
      <f>VLOOKUP($C1211,'E:\Ли\Пятилетка_Минэнерго\2021 год\ИПР_ФП_2020-2024_3 вар._сентябрь 2021\ИПР в МЭ_по замеч\[ДГК_АРМ-программа_ИПР 2021-2026гг_для МЭ_28.10.2021.xlsx]Лист1 (2)'!$F$17:$IU$2605,67,FALSE)/1000</f>
    </nc>
  </rcc>
  <rcc rId="25180" sId="1">
    <nc r="AJ1211">
      <f>AI1211=AH1211</f>
    </nc>
  </rcc>
  <rcc rId="25181" sId="1">
    <nc r="AI1212">
      <f>VLOOKUP($C1212,'E:\Ли\Пятилетка_Минэнерго\2021 год\ИПР_ФП_2020-2024_3 вар._сентябрь 2021\ИПР в МЭ_по замеч\[ДГК_АРМ-программа_ИПР 2021-2026гг_для МЭ_28.10.2021.xlsx]Лист1 (2)'!$F$17:$IU$2605,67,FALSE)/1000</f>
    </nc>
  </rcc>
  <rcc rId="25182" sId="1">
    <nc r="AJ1212">
      <f>AI1212=AH1212</f>
    </nc>
  </rcc>
  <rcc rId="25183" sId="1">
    <nc r="AI1213">
      <f>VLOOKUP($C1213,'E:\Ли\Пятилетка_Минэнерго\2021 год\ИПР_ФП_2020-2024_3 вар._сентябрь 2021\ИПР в МЭ_по замеч\[ДГК_АРМ-программа_ИПР 2021-2026гг_для МЭ_28.10.2021.xlsx]Лист1 (2)'!$F$17:$IU$2605,67,FALSE)/1000</f>
    </nc>
  </rcc>
  <rcc rId="25184" sId="1">
    <nc r="AJ1213">
      <f>AI1213=AH1213</f>
    </nc>
  </rcc>
  <rcc rId="25185" sId="1">
    <nc r="AI1214">
      <f>VLOOKUP($C1214,'E:\Ли\Пятилетка_Минэнерго\2021 год\ИПР_ФП_2020-2024_3 вар._сентябрь 2021\ИПР в МЭ_по замеч\[ДГК_АРМ-программа_ИПР 2021-2026гг_для МЭ_28.10.2021.xlsx]Лист1 (2)'!$F$17:$IU$2605,67,FALSE)/1000</f>
    </nc>
  </rcc>
  <rcc rId="25186" sId="1">
    <nc r="AJ1214">
      <f>AI1214=AH1214</f>
    </nc>
  </rcc>
  <rcc rId="25187" sId="1">
    <nc r="AI1215">
      <f>VLOOKUP($C1215,'E:\Ли\Пятилетка_Минэнерго\2021 год\ИПР_ФП_2020-2024_3 вар._сентябрь 2021\ИПР в МЭ_по замеч\[ДГК_АРМ-программа_ИПР 2021-2026гг_для МЭ_28.10.2021.xlsx]Лист1 (2)'!$F$17:$IU$2605,67,FALSE)/1000</f>
    </nc>
  </rcc>
  <rcc rId="25188" sId="1">
    <nc r="AJ1215">
      <f>AI1215=AH1215</f>
    </nc>
  </rcc>
  <rcc rId="25189" sId="1">
    <nc r="AI1216">
      <f>VLOOKUP($C1216,'E:\Ли\Пятилетка_Минэнерго\2021 год\ИПР_ФП_2020-2024_3 вар._сентябрь 2021\ИПР в МЭ_по замеч\[ДГК_АРМ-программа_ИПР 2021-2026гг_для МЭ_28.10.2021.xlsx]Лист1 (2)'!$F$17:$IU$2605,67,FALSE)/1000</f>
    </nc>
  </rcc>
  <rcc rId="25190" sId="1">
    <nc r="AJ1216">
      <f>AI1216=AH1216</f>
    </nc>
  </rcc>
  <rcc rId="25191" sId="1">
    <nc r="AI1217">
      <f>VLOOKUP($C1217,'E:\Ли\Пятилетка_Минэнерго\2021 год\ИПР_ФП_2020-2024_3 вар._сентябрь 2021\ИПР в МЭ_по замеч\[ДГК_АРМ-программа_ИПР 2021-2026гг_для МЭ_28.10.2021.xlsx]Лист1 (2)'!$F$17:$IU$2605,67,FALSE)/1000</f>
    </nc>
  </rcc>
  <rcc rId="25192" sId="1">
    <nc r="AJ1217">
      <f>AI1217=AH1217</f>
    </nc>
  </rcc>
  <rcc rId="25193" sId="1">
    <nc r="AI1218">
      <f>VLOOKUP($C1218,'E:\Ли\Пятилетка_Минэнерго\2021 год\ИПР_ФП_2020-2024_3 вар._сентябрь 2021\ИПР в МЭ_по замеч\[ДГК_АРМ-программа_ИПР 2021-2026гг_для МЭ_28.10.2021.xlsx]Лист1 (2)'!$F$17:$IU$2605,67,FALSE)/1000</f>
    </nc>
  </rcc>
  <rcc rId="25194" sId="1">
    <nc r="AJ1218">
      <f>AI1218=AH1218</f>
    </nc>
  </rcc>
  <rcc rId="25195" sId="1">
    <nc r="AI1219">
      <f>VLOOKUP($C1219,'E:\Ли\Пятилетка_Минэнерго\2021 год\ИПР_ФП_2020-2024_3 вар._сентябрь 2021\ИПР в МЭ_по замеч\[ДГК_АРМ-программа_ИПР 2021-2026гг_для МЭ_28.10.2021.xlsx]Лист1 (2)'!$F$17:$IU$2605,67,FALSE)/1000</f>
    </nc>
  </rcc>
  <rcc rId="25196" sId="1">
    <nc r="AJ1219">
      <f>AI1219=AH1219</f>
    </nc>
  </rcc>
  <rcc rId="25197" sId="1">
    <nc r="AI1220">
      <f>VLOOKUP($C1220,'E:\Ли\Пятилетка_Минэнерго\2021 год\ИПР_ФП_2020-2024_3 вар._сентябрь 2021\ИПР в МЭ_по замеч\[ДГК_АРМ-программа_ИПР 2021-2026гг_для МЭ_28.10.2021.xlsx]Лист1 (2)'!$F$17:$IU$2605,67,FALSE)/1000</f>
    </nc>
  </rcc>
  <rcc rId="25198" sId="1">
    <nc r="AJ1220">
      <f>AI1220=AH1220</f>
    </nc>
  </rcc>
  <rcc rId="25199" sId="1">
    <nc r="AI1221">
      <f>VLOOKUP($C1221,'E:\Ли\Пятилетка_Минэнерго\2021 год\ИПР_ФП_2020-2024_3 вар._сентябрь 2021\ИПР в МЭ_по замеч\[ДГК_АРМ-программа_ИПР 2021-2026гг_для МЭ_28.10.2021.xlsx]Лист1 (2)'!$F$17:$IU$2605,67,FALSE)/1000</f>
    </nc>
  </rcc>
  <rcc rId="25200" sId="1">
    <nc r="AJ1221">
      <f>AI1221=AH1221</f>
    </nc>
  </rcc>
  <rcc rId="25201" sId="1">
    <nc r="AI1222">
      <f>VLOOKUP($C1222,'E:\Ли\Пятилетка_Минэнерго\2021 год\ИПР_ФП_2020-2024_3 вар._сентябрь 2021\ИПР в МЭ_по замеч\[ДГК_АРМ-программа_ИПР 2021-2026гг_для МЭ_28.10.2021.xlsx]Лист1 (2)'!$F$17:$IU$2605,67,FALSE)/1000</f>
    </nc>
  </rcc>
  <rcc rId="25202" sId="1">
    <nc r="AJ1222">
      <f>AI1222=AH1222</f>
    </nc>
  </rcc>
  <rcc rId="25203" sId="1">
    <nc r="AI1223">
      <f>VLOOKUP($C1223,'E:\Ли\Пятилетка_Минэнерго\2021 год\ИПР_ФП_2020-2024_3 вар._сентябрь 2021\ИПР в МЭ_по замеч\[ДГК_АРМ-программа_ИПР 2021-2026гг_для МЭ_28.10.2021.xlsx]Лист1 (2)'!$F$17:$IU$2605,67,FALSE)/1000</f>
    </nc>
  </rcc>
  <rcc rId="25204" sId="1">
    <nc r="AJ1223">
      <f>AI1223=AH1223</f>
    </nc>
  </rcc>
  <rcc rId="25205" sId="1">
    <nc r="AI1224">
      <f>VLOOKUP($C1224,'E:\Ли\Пятилетка_Минэнерго\2021 год\ИПР_ФП_2020-2024_3 вар._сентябрь 2021\ИПР в МЭ_по замеч\[ДГК_АРМ-программа_ИПР 2021-2026гг_для МЭ_28.10.2021.xlsx]Лист1 (2)'!$F$17:$IU$2605,67,FALSE)/1000</f>
    </nc>
  </rcc>
  <rcc rId="25206" sId="1">
    <nc r="AJ1224">
      <f>AI1224=AH1224</f>
    </nc>
  </rcc>
  <rcc rId="25207" sId="1">
    <nc r="AI1225">
      <f>VLOOKUP($C1225,'E:\Ли\Пятилетка_Минэнерго\2021 год\ИПР_ФП_2020-2024_3 вар._сентябрь 2021\ИПР в МЭ_по замеч\[ДГК_АРМ-программа_ИПР 2021-2026гг_для МЭ_28.10.2021.xlsx]Лист1 (2)'!$F$17:$IU$2605,67,FALSE)/1000</f>
    </nc>
  </rcc>
  <rcc rId="25208" sId="1">
    <nc r="AJ1225">
      <f>AI1225=AH1225</f>
    </nc>
  </rcc>
  <rcc rId="25209" sId="1">
    <nc r="AI1226">
      <f>VLOOKUP($C1226,'E:\Ли\Пятилетка_Минэнерго\2021 год\ИПР_ФП_2020-2024_3 вар._сентябрь 2021\ИПР в МЭ_по замеч\[ДГК_АРМ-программа_ИПР 2021-2026гг_для МЭ_28.10.2021.xlsx]Лист1 (2)'!$F$17:$IU$2605,67,FALSE)/1000</f>
    </nc>
  </rcc>
  <rcc rId="25210" sId="1">
    <nc r="AJ1226">
      <f>AI1226=AH1226</f>
    </nc>
  </rcc>
  <rcc rId="25211" sId="1">
    <nc r="AI1227">
      <f>VLOOKUP($C1227,'E:\Ли\Пятилетка_Минэнерго\2021 год\ИПР_ФП_2020-2024_3 вар._сентябрь 2021\ИПР в МЭ_по замеч\[ДГК_АРМ-программа_ИПР 2021-2026гг_для МЭ_28.10.2021.xlsx]Лист1 (2)'!$F$17:$IU$2605,67,FALSE)/1000</f>
    </nc>
  </rcc>
  <rcc rId="25212" sId="1">
    <nc r="AJ1227">
      <f>AI1227=AH1227</f>
    </nc>
  </rcc>
  <rcc rId="25213" sId="1">
    <nc r="AI1228">
      <f>VLOOKUP($C1228,'E:\Ли\Пятилетка_Минэнерго\2021 год\ИПР_ФП_2020-2024_3 вар._сентябрь 2021\ИПР в МЭ_по замеч\[ДГК_АРМ-программа_ИПР 2021-2026гг_для МЭ_28.10.2021.xlsx]Лист1 (2)'!$F$17:$IU$2605,67,FALSE)/1000</f>
    </nc>
  </rcc>
  <rcc rId="25214" sId="1">
    <nc r="AJ1228">
      <f>AI1228=AH1228</f>
    </nc>
  </rcc>
  <rcc rId="25215" sId="1">
    <nc r="AI1229">
      <f>VLOOKUP($C1229,'E:\Ли\Пятилетка_Минэнерго\2021 год\ИПР_ФП_2020-2024_3 вар._сентябрь 2021\ИПР в МЭ_по замеч\[ДГК_АРМ-программа_ИПР 2021-2026гг_для МЭ_28.10.2021.xlsx]Лист1 (2)'!$F$17:$IU$2605,67,FALSE)/1000</f>
    </nc>
  </rcc>
  <rcc rId="25216" sId="1">
    <nc r="AJ1229">
      <f>AI1229=AH1229</f>
    </nc>
  </rcc>
  <rcc rId="25217" sId="1">
    <nc r="AI1230">
      <f>VLOOKUP($C1230,'E:\Ли\Пятилетка_Минэнерго\2021 год\ИПР_ФП_2020-2024_3 вар._сентябрь 2021\ИПР в МЭ_по замеч\[ДГК_АРМ-программа_ИПР 2021-2026гг_для МЭ_28.10.2021.xlsx]Лист1 (2)'!$F$17:$IU$2605,67,FALSE)/1000</f>
    </nc>
  </rcc>
  <rcc rId="25218" sId="1">
    <nc r="AJ1230">
      <f>AI1230=AH1230</f>
    </nc>
  </rcc>
  <rcc rId="25219" sId="1">
    <nc r="AI1231">
      <f>VLOOKUP($C1231,'E:\Ли\Пятилетка_Минэнерго\2021 год\ИПР_ФП_2020-2024_3 вар._сентябрь 2021\ИПР в МЭ_по замеч\[ДГК_АРМ-программа_ИПР 2021-2026гг_для МЭ_28.10.2021.xlsx]Лист1 (2)'!$F$17:$IU$2605,67,FALSE)/1000</f>
    </nc>
  </rcc>
  <rcc rId="25220" sId="1">
    <nc r="AJ1231">
      <f>AI1231=AH1231</f>
    </nc>
  </rcc>
  <rcc rId="25221" sId="1">
    <nc r="AI1232">
      <f>VLOOKUP($C1232,'E:\Ли\Пятилетка_Минэнерго\2021 год\ИПР_ФП_2020-2024_3 вар._сентябрь 2021\ИПР в МЭ_по замеч\[ДГК_АРМ-программа_ИПР 2021-2026гг_для МЭ_28.10.2021.xlsx]Лист1 (2)'!$F$17:$IU$2605,67,FALSE)/1000</f>
    </nc>
  </rcc>
  <rcc rId="25222" sId="1">
    <nc r="AJ1232">
      <f>AI1232=AH1232</f>
    </nc>
  </rcc>
  <rcc rId="25223" sId="1">
    <nc r="AI1233">
      <f>VLOOKUP($C1233,'E:\Ли\Пятилетка_Минэнерго\2021 год\ИПР_ФП_2020-2024_3 вар._сентябрь 2021\ИПР в МЭ_по замеч\[ДГК_АРМ-программа_ИПР 2021-2026гг_для МЭ_28.10.2021.xlsx]Лист1 (2)'!$F$17:$IU$2605,67,FALSE)/1000</f>
    </nc>
  </rcc>
  <rcc rId="25224" sId="1">
    <nc r="AJ1233">
      <f>AI1233=AH1233</f>
    </nc>
  </rcc>
  <rcc rId="25225" sId="1">
    <nc r="AI1234">
      <f>VLOOKUP($C1234,'E:\Ли\Пятилетка_Минэнерго\2021 год\ИПР_ФП_2020-2024_3 вар._сентябрь 2021\ИПР в МЭ_по замеч\[ДГК_АРМ-программа_ИПР 2021-2026гг_для МЭ_28.10.2021.xlsx]Лист1 (2)'!$F$17:$IU$2605,67,FALSE)/1000</f>
    </nc>
  </rcc>
  <rcc rId="25226" sId="1">
    <nc r="AJ1234">
      <f>AI1234=AH1234</f>
    </nc>
  </rcc>
  <rcc rId="25227" sId="1">
    <nc r="AI1235">
      <f>VLOOKUP($C1235,'E:\Ли\Пятилетка_Минэнерго\2021 год\ИПР_ФП_2020-2024_3 вар._сентябрь 2021\ИПР в МЭ_по замеч\[ДГК_АРМ-программа_ИПР 2021-2026гг_для МЭ_28.10.2021.xlsx]Лист1 (2)'!$F$17:$IU$2605,67,FALSE)/1000</f>
    </nc>
  </rcc>
  <rcc rId="25228" sId="1">
    <nc r="AJ1235">
      <f>AI1235=AH1235</f>
    </nc>
  </rcc>
  <rcc rId="25229" sId="1">
    <nc r="AI1236">
      <f>VLOOKUP($C1236,'E:\Ли\Пятилетка_Минэнерго\2021 год\ИПР_ФП_2020-2024_3 вар._сентябрь 2021\ИПР в МЭ_по замеч\[ДГК_АРМ-программа_ИПР 2021-2026гг_для МЭ_28.10.2021.xlsx]Лист1 (2)'!$F$17:$IU$2605,67,FALSE)/1000</f>
    </nc>
  </rcc>
  <rcc rId="25230" sId="1">
    <nc r="AJ1236">
      <f>AI1236=AH1236</f>
    </nc>
  </rcc>
  <rcc rId="25231" sId="1">
    <nc r="AI1237">
      <f>VLOOKUP($C1237,'E:\Ли\Пятилетка_Минэнерго\2021 год\ИПР_ФП_2020-2024_3 вар._сентябрь 2021\ИПР в МЭ_по замеч\[ДГК_АРМ-программа_ИПР 2021-2026гг_для МЭ_28.10.2021.xlsx]Лист1 (2)'!$F$17:$IU$2605,67,FALSE)/1000</f>
    </nc>
  </rcc>
  <rcc rId="25232" sId="1">
    <nc r="AJ1237">
      <f>AI1237=AH1237</f>
    </nc>
  </rcc>
  <rcc rId="25233" sId="1">
    <nc r="AI1238">
      <f>VLOOKUP($C1238,'E:\Ли\Пятилетка_Минэнерго\2021 год\ИПР_ФП_2020-2024_3 вар._сентябрь 2021\ИПР в МЭ_по замеч\[ДГК_АРМ-программа_ИПР 2021-2026гг_для МЭ_28.10.2021.xlsx]Лист1 (2)'!$F$17:$IU$2605,67,FALSE)/1000</f>
    </nc>
  </rcc>
  <rcc rId="25234" sId="1">
    <nc r="AJ1238">
      <f>AI1238=AH1238</f>
    </nc>
  </rcc>
  <rcc rId="25235" sId="1">
    <nc r="AI1239">
      <f>VLOOKUP($C1239,'E:\Ли\Пятилетка_Минэнерго\2021 год\ИПР_ФП_2020-2024_3 вар._сентябрь 2021\ИПР в МЭ_по замеч\[ДГК_АРМ-программа_ИПР 2021-2026гг_для МЭ_28.10.2021.xlsx]Лист1 (2)'!$F$17:$IU$2605,67,FALSE)/1000</f>
    </nc>
  </rcc>
  <rcc rId="25236" sId="1">
    <nc r="AJ1239">
      <f>AI1239=AH1239</f>
    </nc>
  </rcc>
  <rcc rId="25237" sId="1">
    <nc r="AI1240">
      <f>VLOOKUP($C1240,'E:\Ли\Пятилетка_Минэнерго\2021 год\ИПР_ФП_2020-2024_3 вар._сентябрь 2021\ИПР в МЭ_по замеч\[ДГК_АРМ-программа_ИПР 2021-2026гг_для МЭ_28.10.2021.xlsx]Лист1 (2)'!$F$17:$IU$2605,67,FALSE)/1000</f>
    </nc>
  </rcc>
  <rcc rId="25238" sId="1">
    <nc r="AJ1240">
      <f>AI1240=AH1240</f>
    </nc>
  </rcc>
  <rcc rId="25239" sId="1">
    <nc r="AI1241">
      <f>VLOOKUP($C1241,'E:\Ли\Пятилетка_Минэнерго\2021 год\ИПР_ФП_2020-2024_3 вар._сентябрь 2021\ИПР в МЭ_по замеч\[ДГК_АРМ-программа_ИПР 2021-2026гг_для МЭ_28.10.2021.xlsx]Лист1 (2)'!$F$17:$IU$2605,67,FALSE)/1000</f>
    </nc>
  </rcc>
  <rcc rId="25240" sId="1">
    <nc r="AJ1241">
      <f>AI1241=AH1241</f>
    </nc>
  </rcc>
  <rcc rId="25241" sId="1">
    <nc r="AI1242">
      <f>VLOOKUP($C1242,'E:\Ли\Пятилетка_Минэнерго\2021 год\ИПР_ФП_2020-2024_3 вар._сентябрь 2021\ИПР в МЭ_по замеч\[ДГК_АРМ-программа_ИПР 2021-2026гг_для МЭ_28.10.2021.xlsx]Лист1 (2)'!$F$17:$IU$2605,67,FALSE)/1000</f>
    </nc>
  </rcc>
  <rcc rId="25242" sId="1">
    <nc r="AJ1242">
      <f>AI1242=AH1242</f>
    </nc>
  </rcc>
  <rcc rId="25243" sId="1">
    <nc r="AI1243">
      <f>VLOOKUP($C1243,'E:\Ли\Пятилетка_Минэнерго\2021 год\ИПР_ФП_2020-2024_3 вар._сентябрь 2021\ИПР в МЭ_по замеч\[ДГК_АРМ-программа_ИПР 2021-2026гг_для МЭ_28.10.2021.xlsx]Лист1 (2)'!$F$17:$IU$2605,67,FALSE)/1000</f>
    </nc>
  </rcc>
  <rcc rId="25244" sId="1">
    <nc r="AJ1243">
      <f>AI1243=AH1243</f>
    </nc>
  </rcc>
  <rcc rId="25245" sId="1">
    <nc r="AI1244">
      <f>VLOOKUP($C1244,'E:\Ли\Пятилетка_Минэнерго\2021 год\ИПР_ФП_2020-2024_3 вар._сентябрь 2021\ИПР в МЭ_по замеч\[ДГК_АРМ-программа_ИПР 2021-2026гг_для МЭ_28.10.2021.xlsx]Лист1 (2)'!$F$17:$IU$2605,67,FALSE)/1000</f>
    </nc>
  </rcc>
  <rcc rId="25246" sId="1">
    <nc r="AJ1244">
      <f>AI1244=AH1244</f>
    </nc>
  </rcc>
  <rcc rId="25247" sId="1">
    <nc r="AI1245">
      <f>VLOOKUP($C1245,'E:\Ли\Пятилетка_Минэнерго\2021 год\ИПР_ФП_2020-2024_3 вар._сентябрь 2021\ИПР в МЭ_по замеч\[ДГК_АРМ-программа_ИПР 2021-2026гг_для МЭ_28.10.2021.xlsx]Лист1 (2)'!$F$17:$IU$2605,67,FALSE)/1000</f>
    </nc>
  </rcc>
  <rcc rId="25248" sId="1">
    <nc r="AJ1245">
      <f>AI1245=AH1245</f>
    </nc>
  </rcc>
  <rcc rId="25249" sId="1">
    <nc r="AI1246">
      <f>VLOOKUP($C1246,'E:\Ли\Пятилетка_Минэнерго\2021 год\ИПР_ФП_2020-2024_3 вар._сентябрь 2021\ИПР в МЭ_по замеч\[ДГК_АРМ-программа_ИПР 2021-2026гг_для МЭ_28.10.2021.xlsx]Лист1 (2)'!$F$17:$IU$2605,67,FALSE)/1000</f>
    </nc>
  </rcc>
  <rcc rId="25250" sId="1">
    <nc r="AJ1246">
      <f>AI1246=AH1246</f>
    </nc>
  </rcc>
  <rcc rId="25251" sId="1">
    <nc r="AI1247">
      <f>VLOOKUP($C1247,'E:\Ли\Пятилетка_Минэнерго\2021 год\ИПР_ФП_2020-2024_3 вар._сентябрь 2021\ИПР в МЭ_по замеч\[ДГК_АРМ-программа_ИПР 2021-2026гг_для МЭ_28.10.2021.xlsx]Лист1 (2)'!$F$17:$IU$2605,67,FALSE)/1000</f>
    </nc>
  </rcc>
  <rcc rId="25252" sId="1">
    <nc r="AJ1247">
      <f>AI1247=AH1247</f>
    </nc>
  </rcc>
  <rcc rId="25253" sId="1">
    <nc r="AI1248">
      <f>VLOOKUP($C1248,'E:\Ли\Пятилетка_Минэнерго\2021 год\ИПР_ФП_2020-2024_3 вар._сентябрь 2021\ИПР в МЭ_по замеч\[ДГК_АРМ-программа_ИПР 2021-2026гг_для МЭ_28.10.2021.xlsx]Лист1 (2)'!$F$17:$IU$2605,67,FALSE)/1000</f>
    </nc>
  </rcc>
  <rcc rId="25254" sId="1">
    <nc r="AJ1248">
      <f>AI1248=AH1248</f>
    </nc>
  </rcc>
  <rcc rId="25255" sId="1">
    <nc r="AI1249">
      <f>VLOOKUP($C1249,'E:\Ли\Пятилетка_Минэнерго\2021 год\ИПР_ФП_2020-2024_3 вар._сентябрь 2021\ИПР в МЭ_по замеч\[ДГК_АРМ-программа_ИПР 2021-2026гг_для МЭ_28.10.2021.xlsx]Лист1 (2)'!$F$17:$IU$2605,67,FALSE)/1000</f>
    </nc>
  </rcc>
  <rcc rId="25256" sId="1">
    <nc r="AJ1249">
      <f>AI1249=AH1249</f>
    </nc>
  </rcc>
  <rcc rId="25257" sId="1">
    <nc r="AI1250">
      <f>VLOOKUP($C1250,'E:\Ли\Пятилетка_Минэнерго\2021 год\ИПР_ФП_2020-2024_3 вар._сентябрь 2021\ИПР в МЭ_по замеч\[ДГК_АРМ-программа_ИПР 2021-2026гг_для МЭ_28.10.2021.xlsx]Лист1 (2)'!$F$17:$IU$2605,67,FALSE)/1000</f>
    </nc>
  </rcc>
  <rcc rId="25258" sId="1">
    <nc r="AJ1250">
      <f>AI1250=AH1250</f>
    </nc>
  </rcc>
  <rcc rId="25259" sId="1">
    <nc r="AI1251">
      <f>VLOOKUP($C1251,'E:\Ли\Пятилетка_Минэнерго\2021 год\ИПР_ФП_2020-2024_3 вар._сентябрь 2021\ИПР в МЭ_по замеч\[ДГК_АРМ-программа_ИПР 2021-2026гг_для МЭ_28.10.2021.xlsx]Лист1 (2)'!$F$17:$IU$2605,67,FALSE)/1000</f>
    </nc>
  </rcc>
  <rcc rId="25260" sId="1">
    <nc r="AJ1251">
      <f>AI1251=AH1251</f>
    </nc>
  </rcc>
  <rcc rId="25261" sId="1">
    <nc r="AI1252">
      <f>VLOOKUP($C1252,'E:\Ли\Пятилетка_Минэнерго\2021 год\ИПР_ФП_2020-2024_3 вар._сентябрь 2021\ИПР в МЭ_по замеч\[ДГК_АРМ-программа_ИПР 2021-2026гг_для МЭ_28.10.2021.xlsx]Лист1 (2)'!$F$17:$IU$2605,67,FALSE)/1000</f>
    </nc>
  </rcc>
  <rcc rId="25262" sId="1">
    <nc r="AJ1252">
      <f>AI1252=AH1252</f>
    </nc>
  </rcc>
  <rcc rId="25263" sId="1">
    <nc r="AI1253">
      <f>VLOOKUP($C1253,'E:\Ли\Пятилетка_Минэнерго\2021 год\ИПР_ФП_2020-2024_3 вар._сентябрь 2021\ИПР в МЭ_по замеч\[ДГК_АРМ-программа_ИПР 2021-2026гг_для МЭ_28.10.2021.xlsx]Лист1 (2)'!$F$17:$IU$2605,67,FALSE)/1000</f>
    </nc>
  </rcc>
  <rcc rId="25264" sId="1">
    <nc r="AJ1253">
      <f>AI1253=AH1253</f>
    </nc>
  </rcc>
  <rcc rId="25265" sId="1">
    <nc r="AI1254">
      <f>VLOOKUP($C1254,'E:\Ли\Пятилетка_Минэнерго\2021 год\ИПР_ФП_2020-2024_3 вар._сентябрь 2021\ИПР в МЭ_по замеч\[ДГК_АРМ-программа_ИПР 2021-2026гг_для МЭ_28.10.2021.xlsx]Лист1 (2)'!$F$17:$IU$2605,67,FALSE)/1000</f>
    </nc>
  </rcc>
  <rcc rId="25266" sId="1">
    <nc r="AJ1254">
      <f>AI1254=AH1254</f>
    </nc>
  </rcc>
  <rcc rId="25267" sId="1">
    <nc r="AI1255">
      <f>VLOOKUP($C1255,'E:\Ли\Пятилетка_Минэнерго\2021 год\ИПР_ФП_2020-2024_3 вар._сентябрь 2021\ИПР в МЭ_по замеч\[ДГК_АРМ-программа_ИПР 2021-2026гг_для МЭ_28.10.2021.xlsx]Лист1 (2)'!$F$17:$IU$2605,67,FALSE)/1000</f>
    </nc>
  </rcc>
  <rcc rId="25268" sId="1">
    <nc r="AJ1255">
      <f>AI1255=AH1255</f>
    </nc>
  </rcc>
  <rcc rId="25269" sId="1">
    <nc r="AI1256">
      <f>VLOOKUP($C1256,'E:\Ли\Пятилетка_Минэнерго\2021 год\ИПР_ФП_2020-2024_3 вар._сентябрь 2021\ИПР в МЭ_по замеч\[ДГК_АРМ-программа_ИПР 2021-2026гг_для МЭ_28.10.2021.xlsx]Лист1 (2)'!$F$17:$IU$2605,67,FALSE)/1000</f>
    </nc>
  </rcc>
  <rcc rId="25270" sId="1">
    <nc r="AJ1256">
      <f>AI1256=AH1256</f>
    </nc>
  </rcc>
  <rcc rId="25271" sId="1">
    <nc r="AI1257">
      <f>VLOOKUP($C1257,'E:\Ли\Пятилетка_Минэнерго\2021 год\ИПР_ФП_2020-2024_3 вар._сентябрь 2021\ИПР в МЭ_по замеч\[ДГК_АРМ-программа_ИПР 2021-2026гг_для МЭ_28.10.2021.xlsx]Лист1 (2)'!$F$17:$IU$2605,67,FALSE)/1000</f>
    </nc>
  </rcc>
  <rcc rId="25272" sId="1">
    <nc r="AJ1257">
      <f>AI1257=AH1257</f>
    </nc>
  </rcc>
  <rcc rId="25273" sId="1">
    <nc r="AI1258">
      <f>VLOOKUP($C1258,'E:\Ли\Пятилетка_Минэнерго\2021 год\ИПР_ФП_2020-2024_3 вар._сентябрь 2021\ИПР в МЭ_по замеч\[ДГК_АРМ-программа_ИПР 2021-2026гг_для МЭ_28.10.2021.xlsx]Лист1 (2)'!$F$17:$IU$2605,67,FALSE)/1000</f>
    </nc>
  </rcc>
  <rcc rId="25274" sId="1">
    <nc r="AJ1258">
      <f>AI1258=AH1258</f>
    </nc>
  </rcc>
  <rcc rId="25275" sId="1">
    <nc r="AI1259">
      <f>VLOOKUP($C1259,'E:\Ли\Пятилетка_Минэнерго\2021 год\ИПР_ФП_2020-2024_3 вар._сентябрь 2021\ИПР в МЭ_по замеч\[ДГК_АРМ-программа_ИПР 2021-2026гг_для МЭ_28.10.2021.xlsx]Лист1 (2)'!$F$17:$IU$2605,67,FALSE)/1000</f>
    </nc>
  </rcc>
  <rcc rId="25276" sId="1">
    <nc r="AJ1259">
      <f>AI1259=AH1259</f>
    </nc>
  </rcc>
  <rcc rId="25277" sId="1">
    <nc r="AI1260">
      <f>VLOOKUP($C1260,'E:\Ли\Пятилетка_Минэнерго\2021 год\ИПР_ФП_2020-2024_3 вар._сентябрь 2021\ИПР в МЭ_по замеч\[ДГК_АРМ-программа_ИПР 2021-2026гг_для МЭ_28.10.2021.xlsx]Лист1 (2)'!$F$17:$IU$2605,67,FALSE)/1000</f>
    </nc>
  </rcc>
  <rcc rId="25278" sId="1">
    <nc r="AJ1260">
      <f>AI1260=AH1260</f>
    </nc>
  </rcc>
  <rcc rId="25279" sId="1">
    <nc r="AI1261">
      <f>VLOOKUP($C1261,'E:\Ли\Пятилетка_Минэнерго\2021 год\ИПР_ФП_2020-2024_3 вар._сентябрь 2021\ИПР в МЭ_по замеч\[ДГК_АРМ-программа_ИПР 2021-2026гг_для МЭ_28.10.2021.xlsx]Лист1 (2)'!$F$17:$IU$2605,67,FALSE)/1000</f>
    </nc>
  </rcc>
  <rcc rId="25280" sId="1">
    <nc r="AJ1261">
      <f>AI1261=AH1261</f>
    </nc>
  </rcc>
  <rcc rId="25281" sId="1">
    <nc r="AI1262">
      <f>VLOOKUP($C1262,'E:\Ли\Пятилетка_Минэнерго\2021 год\ИПР_ФП_2020-2024_3 вар._сентябрь 2021\ИПР в МЭ_по замеч\[ДГК_АРМ-программа_ИПР 2021-2026гг_для МЭ_28.10.2021.xlsx]Лист1 (2)'!$F$17:$IU$2605,67,FALSE)/1000</f>
    </nc>
  </rcc>
  <rcc rId="25282" sId="1">
    <nc r="AJ1262">
      <f>AI1262=AH1262</f>
    </nc>
  </rcc>
  <rcc rId="25283" sId="1">
    <nc r="AI1263">
      <f>VLOOKUP($C1263,'E:\Ли\Пятилетка_Минэнерго\2021 год\ИПР_ФП_2020-2024_3 вар._сентябрь 2021\ИПР в МЭ_по замеч\[ДГК_АРМ-программа_ИПР 2021-2026гг_для МЭ_28.10.2021.xlsx]Лист1 (2)'!$F$17:$IU$2605,67,FALSE)/1000</f>
    </nc>
  </rcc>
  <rcc rId="25284" sId="1">
    <nc r="AJ1263">
      <f>AI1263=AH1263</f>
    </nc>
  </rcc>
  <rcc rId="25285" sId="1">
    <nc r="AI1264">
      <f>VLOOKUP($C1264,'E:\Ли\Пятилетка_Минэнерго\2021 год\ИПР_ФП_2020-2024_3 вар._сентябрь 2021\ИПР в МЭ_по замеч\[ДГК_АРМ-программа_ИПР 2021-2026гг_для МЭ_28.10.2021.xlsx]Лист1 (2)'!$F$17:$IU$2605,67,FALSE)/1000</f>
    </nc>
  </rcc>
  <rcc rId="25286" sId="1">
    <nc r="AJ1264">
      <f>AI1264=AH1264</f>
    </nc>
  </rcc>
  <rcc rId="25287" sId="1">
    <nc r="AI1265">
      <f>VLOOKUP($C1265,'E:\Ли\Пятилетка_Минэнерго\2021 год\ИПР_ФП_2020-2024_3 вар._сентябрь 2021\ИПР в МЭ_по замеч\[ДГК_АРМ-программа_ИПР 2021-2026гг_для МЭ_28.10.2021.xlsx]Лист1 (2)'!$F$17:$IU$2605,67,FALSE)/1000</f>
    </nc>
  </rcc>
  <rcc rId="25288" sId="1">
    <nc r="AJ1265">
      <f>AI1265=AH1265</f>
    </nc>
  </rcc>
  <rcc rId="25289" sId="1">
    <nc r="AI1266">
      <f>VLOOKUP($C1266,'E:\Ли\Пятилетка_Минэнерго\2021 год\ИПР_ФП_2020-2024_3 вар._сентябрь 2021\ИПР в МЭ_по замеч\[ДГК_АРМ-программа_ИПР 2021-2026гг_для МЭ_28.10.2021.xlsx]Лист1 (2)'!$F$17:$IU$2605,67,FALSE)/1000</f>
    </nc>
  </rcc>
  <rcc rId="25290" sId="1">
    <nc r="AJ1266">
      <f>AI1266=AH1266</f>
    </nc>
  </rcc>
  <rcc rId="25291" sId="1">
    <nc r="AI1267">
      <f>VLOOKUP($C1267,'E:\Ли\Пятилетка_Минэнерго\2021 год\ИПР_ФП_2020-2024_3 вар._сентябрь 2021\ИПР в МЭ_по замеч\[ДГК_АРМ-программа_ИПР 2021-2026гг_для МЭ_28.10.2021.xlsx]Лист1 (2)'!$F$17:$IU$2605,67,FALSE)/1000</f>
    </nc>
  </rcc>
  <rcc rId="25292" sId="1">
    <nc r="AJ1267">
      <f>AI1267=AH1267</f>
    </nc>
  </rcc>
  <rcc rId="25293" sId="1">
    <nc r="AI1268">
      <f>VLOOKUP($C1268,'E:\Ли\Пятилетка_Минэнерго\2021 год\ИПР_ФП_2020-2024_3 вар._сентябрь 2021\ИПР в МЭ_по замеч\[ДГК_АРМ-программа_ИПР 2021-2026гг_для МЭ_28.10.2021.xlsx]Лист1 (2)'!$F$17:$IU$2605,67,FALSE)/1000</f>
    </nc>
  </rcc>
  <rcc rId="25294" sId="1">
    <nc r="AJ1268">
      <f>AI1268=AH1268</f>
    </nc>
  </rcc>
  <rcc rId="25295" sId="1">
    <nc r="AI1274">
      <f>VLOOKUP($C1274,'E:\Ли\Пятилетка_Минэнерго\2021 год\ИПР_ФП_2020-2024_3 вар._сентябрь 2021\ИПР в МЭ_по замеч\[ДГК_АРМ-программа_ИПР 2021-2026гг_для МЭ_28.10.2021.xlsx]Лист1 (2)'!$F$17:$IU$2605,67,FALSE)/1000</f>
    </nc>
  </rcc>
  <rcc rId="25296" sId="1">
    <nc r="AJ1274">
      <f>AI1274=AH1274</f>
    </nc>
  </rcc>
  <rcc rId="25297" sId="1">
    <nc r="AI1284">
      <f>VLOOKUP($C1284,'E:\Ли\Пятилетка_Минэнерго\2021 год\ИПР_ФП_2020-2024_3 вар._сентябрь 2021\ИПР в МЭ_по замеч\[ДГК_АРМ-программа_ИПР 2021-2026гг_для МЭ_28.10.2021.xlsx]Лист1 (2)'!$F$17:$IU$2605,67,FALSE)/1000</f>
    </nc>
  </rcc>
  <rcc rId="25298" sId="1">
    <nc r="AJ1284">
      <f>AI1284=AH1284</f>
    </nc>
  </rcc>
  <rcc rId="25299" sId="1">
    <nc r="AI1285">
      <f>VLOOKUP($C1285,'E:\Ли\Пятилетка_Минэнерго\2021 год\ИПР_ФП_2020-2024_3 вар._сентябрь 2021\ИПР в МЭ_по замеч\[ДГК_АРМ-программа_ИПР 2021-2026гг_для МЭ_28.10.2021.xlsx]Лист1 (2)'!$F$17:$IU$2605,67,FALSE)/1000</f>
    </nc>
  </rcc>
  <rcc rId="25300" sId="1">
    <nc r="AJ1285">
      <f>AI1285=AH1285</f>
    </nc>
  </rcc>
  <rcc rId="25301" sId="1">
    <nc r="AI1286">
      <f>VLOOKUP($C1286,'E:\Ли\Пятилетка_Минэнерго\2021 год\ИПР_ФП_2020-2024_3 вар._сентябрь 2021\ИПР в МЭ_по замеч\[ДГК_АРМ-программа_ИПР 2021-2026гг_для МЭ_28.10.2021.xlsx]Лист1 (2)'!$F$17:$IU$2605,67,FALSE)/1000</f>
    </nc>
  </rcc>
  <rcc rId="25302" sId="1">
    <nc r="AJ1286">
      <f>AI1286=AH1286</f>
    </nc>
  </rcc>
  <rcc rId="25303" sId="1">
    <nc r="AI1290">
      <f>VLOOKUP($C1290,'E:\Ли\Пятилетка_Минэнерго\2021 год\ИПР_ФП_2020-2024_3 вар._сентябрь 2021\ИПР в МЭ_по замеч\[ДГК_АРМ-программа_ИПР 2021-2026гг_для МЭ_28.10.2021.xlsx]Лист1 (2)'!$F$17:$IU$2605,67,FALSE)/1000</f>
    </nc>
  </rcc>
  <rcc rId="25304" sId="1">
    <nc r="AJ1290">
      <f>AI1290=AH1290</f>
    </nc>
  </rcc>
  <rcc rId="25305" sId="1">
    <nc r="AI1291">
      <f>VLOOKUP($C1291,'E:\Ли\Пятилетка_Минэнерго\2021 год\ИПР_ФП_2020-2024_3 вар._сентябрь 2021\ИПР в МЭ_по замеч\[ДГК_АРМ-программа_ИПР 2021-2026гг_для МЭ_28.10.2021.xlsx]Лист1 (2)'!$F$17:$IU$2605,67,FALSE)/1000</f>
    </nc>
  </rcc>
  <rcc rId="25306" sId="1">
    <nc r="AJ1291">
      <f>AI1291=AH1291</f>
    </nc>
  </rcc>
  <rcc rId="25307" sId="1">
    <nc r="AI1292">
      <f>VLOOKUP($C1292,'E:\Ли\Пятилетка_Минэнерго\2021 год\ИПР_ФП_2020-2024_3 вар._сентябрь 2021\ИПР в МЭ_по замеч\[ДГК_АРМ-программа_ИПР 2021-2026гг_для МЭ_28.10.2021.xlsx]Лист1 (2)'!$F$17:$IU$2605,67,FALSE)/1000</f>
    </nc>
  </rcc>
  <rcc rId="25308" sId="1">
    <nc r="AJ1292">
      <f>AI1292=AH1292</f>
    </nc>
  </rcc>
  <rcc rId="25309" sId="1">
    <nc r="AI1293">
      <f>VLOOKUP($C1293,'E:\Ли\Пятилетка_Минэнерго\2021 год\ИПР_ФП_2020-2024_3 вар._сентябрь 2021\ИПР в МЭ_по замеч\[ДГК_АРМ-программа_ИПР 2021-2026гг_для МЭ_28.10.2021.xlsx]Лист1 (2)'!$F$17:$IU$2605,67,FALSE)/1000</f>
    </nc>
  </rcc>
  <rcc rId="25310" sId="1">
    <nc r="AJ1293">
      <f>AI1293=AH1293</f>
    </nc>
  </rcc>
  <rcc rId="25311" sId="1">
    <nc r="AI1294">
      <f>VLOOKUP($C1294,'E:\Ли\Пятилетка_Минэнерго\2021 год\ИПР_ФП_2020-2024_3 вар._сентябрь 2021\ИПР в МЭ_по замеч\[ДГК_АРМ-программа_ИПР 2021-2026гг_для МЭ_28.10.2021.xlsx]Лист1 (2)'!$F$17:$IU$2605,67,FALSE)/1000</f>
    </nc>
  </rcc>
  <rcc rId="25312" sId="1">
    <nc r="AJ1294">
      <f>AI1294=AH1294</f>
    </nc>
  </rcc>
  <rcc rId="25313" sId="1">
    <nc r="AI1295">
      <f>VLOOKUP($C1295,'E:\Ли\Пятилетка_Минэнерго\2021 год\ИПР_ФП_2020-2024_3 вар._сентябрь 2021\ИПР в МЭ_по замеч\[ДГК_АРМ-программа_ИПР 2021-2026гг_для МЭ_28.10.2021.xlsx]Лист1 (2)'!$F$17:$IU$2605,67,FALSE)/1000</f>
    </nc>
  </rcc>
  <rcc rId="25314" sId="1">
    <nc r="AJ1295">
      <f>AI1295=AH1295</f>
    </nc>
  </rcc>
  <rcc rId="25315" sId="1">
    <nc r="AI1296">
      <f>VLOOKUP($C1296,'E:\Ли\Пятилетка_Минэнерго\2021 год\ИПР_ФП_2020-2024_3 вар._сентябрь 2021\ИПР в МЭ_по замеч\[ДГК_АРМ-программа_ИПР 2021-2026гг_для МЭ_28.10.2021.xlsx]Лист1 (2)'!$F$17:$IU$2605,67,FALSE)/1000</f>
    </nc>
  </rcc>
  <rcc rId="25316" sId="1">
    <nc r="AJ1296">
      <f>AI1296=AH1296</f>
    </nc>
  </rcc>
  <rcc rId="25317" sId="1">
    <nc r="AI1297">
      <f>VLOOKUP($C1297,'E:\Ли\Пятилетка_Минэнерго\2021 год\ИПР_ФП_2020-2024_3 вар._сентябрь 2021\ИПР в МЭ_по замеч\[ДГК_АРМ-программа_ИПР 2021-2026гг_для МЭ_28.10.2021.xlsx]Лист1 (2)'!$F$17:$IU$2605,67,FALSE)/1000</f>
    </nc>
  </rcc>
  <rcc rId="25318" sId="1">
    <nc r="AJ1297">
      <f>AI1297=AH1297</f>
    </nc>
  </rcc>
  <rcc rId="25319" sId="1">
    <nc r="AI1298">
      <f>VLOOKUP($C1298,'E:\Ли\Пятилетка_Минэнерго\2021 год\ИПР_ФП_2020-2024_3 вар._сентябрь 2021\ИПР в МЭ_по замеч\[ДГК_АРМ-программа_ИПР 2021-2026гг_для МЭ_28.10.2021.xlsx]Лист1 (2)'!$F$17:$IU$2605,67,FALSE)/1000</f>
    </nc>
  </rcc>
  <rcc rId="25320" sId="1">
    <nc r="AJ1298">
      <f>AI1298=AH1298</f>
    </nc>
  </rcc>
  <rcc rId="25321" sId="1">
    <nc r="AI1299">
      <f>VLOOKUP($C1299,'E:\Ли\Пятилетка_Минэнерго\2021 год\ИПР_ФП_2020-2024_3 вар._сентябрь 2021\ИПР в МЭ_по замеч\[ДГК_АРМ-программа_ИПР 2021-2026гг_для МЭ_28.10.2021.xlsx]Лист1 (2)'!$F$17:$IU$2605,67,FALSE)/1000</f>
    </nc>
  </rcc>
  <rcc rId="25322" sId="1">
    <nc r="AJ1299">
      <f>AI1299=AH1299</f>
    </nc>
  </rcc>
  <rcc rId="25323" sId="1">
    <nc r="AI1301">
      <f>VLOOKUP($C1301,'E:\Ли\Пятилетка_Минэнерго\2021 год\ИПР_ФП_2020-2024_3 вар._сентябрь 2021\ИПР в МЭ_по замеч\[ДГК_АРМ-программа_ИПР 2021-2026гг_для МЭ_28.10.2021.xlsx]Лист1 (2)'!$F$17:$IU$2605,67,FALSE)/1000</f>
    </nc>
  </rcc>
  <rcc rId="25324" sId="1">
    <nc r="AJ1301">
      <f>AI1301=AH1301</f>
    </nc>
  </rcc>
  <rcc rId="25325" sId="1">
    <nc r="AI1303">
      <f>VLOOKUP($C1303,'E:\Ли\Пятилетка_Минэнерго\2021 год\ИПР_ФП_2020-2024_3 вар._сентябрь 2021\ИПР в МЭ_по замеч\[ДГК_АРМ-программа_ИПР 2021-2026гг_для МЭ_28.10.2021.xlsx]Лист1 (2)'!$F$17:$IU$2605,67,FALSE)/1000</f>
    </nc>
  </rcc>
  <rcc rId="25326" sId="1">
    <nc r="AJ1303">
      <f>AI1303=AH1303</f>
    </nc>
  </rcc>
  <rcc rId="25327" sId="1">
    <nc r="AI1305">
      <f>VLOOKUP($C1305,'E:\Ли\Пятилетка_Минэнерго\2021 год\ИПР_ФП_2020-2024_3 вар._сентябрь 2021\ИПР в МЭ_по замеч\[ДГК_АРМ-программа_ИПР 2021-2026гг_для МЭ_28.10.2021.xlsx]Лист1 (2)'!$F$17:$IU$2605,67,FALSE)/1000</f>
    </nc>
  </rcc>
  <rcc rId="25328" sId="1">
    <nc r="AJ1305">
      <f>AI1305=AH1305</f>
    </nc>
  </rcc>
  <rcc rId="25329" sId="1">
    <nc r="AI1306">
      <f>VLOOKUP($C1306,'E:\Ли\Пятилетка_Минэнерго\2021 год\ИПР_ФП_2020-2024_3 вар._сентябрь 2021\ИПР в МЭ_по замеч\[ДГК_АРМ-программа_ИПР 2021-2026гг_для МЭ_28.10.2021.xlsx]Лист1 (2)'!$F$17:$IU$2605,67,FALSE)/1000</f>
    </nc>
  </rcc>
  <rcc rId="25330" sId="1">
    <nc r="AJ1306">
      <f>AI1306=AH1306</f>
    </nc>
  </rcc>
  <rcc rId="25331" sId="1">
    <nc r="AI1307">
      <f>VLOOKUP($C1307,'E:\Ли\Пятилетка_Минэнерго\2021 год\ИПР_ФП_2020-2024_3 вар._сентябрь 2021\ИПР в МЭ_по замеч\[ДГК_АРМ-программа_ИПР 2021-2026гг_для МЭ_28.10.2021.xlsx]Лист1 (2)'!$F$17:$IU$2605,67,FALSE)/1000</f>
    </nc>
  </rcc>
  <rcc rId="25332" sId="1">
    <nc r="AJ1307">
      <f>AI1307=AH1307</f>
    </nc>
  </rcc>
  <rcc rId="25333" sId="1">
    <nc r="AI1308">
      <f>VLOOKUP($C1308,'E:\Ли\Пятилетка_Минэнерго\2021 год\ИПР_ФП_2020-2024_3 вар._сентябрь 2021\ИПР в МЭ_по замеч\[ДГК_АРМ-программа_ИПР 2021-2026гг_для МЭ_28.10.2021.xlsx]Лист1 (2)'!$F$17:$IU$2605,67,FALSE)/1000</f>
    </nc>
  </rcc>
  <rcc rId="25334" sId="1">
    <nc r="AJ1308">
      <f>AI1308=AH1308</f>
    </nc>
  </rcc>
  <rcc rId="25335" sId="1">
    <nc r="AI1311">
      <f>VLOOKUP($C1311,'E:\Ли\Пятилетка_Минэнерго\2021 год\ИПР_ФП_2020-2024_3 вар._сентябрь 2021\ИПР в МЭ_по замеч\[ДГК_АРМ-программа_ИПР 2021-2026гг_для МЭ_28.10.2021.xlsx]Лист1 (2)'!$F$17:$IU$2605,67,FALSE)/1000</f>
    </nc>
  </rcc>
  <rcc rId="25336" sId="1">
    <nc r="AJ1311">
      <f>AI1311=AH1311</f>
    </nc>
  </rcc>
  <rcc rId="25337" sId="1">
    <nc r="AI1312">
      <f>VLOOKUP($C1312,'E:\Ли\Пятилетка_Минэнерго\2021 год\ИПР_ФП_2020-2024_3 вар._сентябрь 2021\ИПР в МЭ_по замеч\[ДГК_АРМ-программа_ИПР 2021-2026гг_для МЭ_28.10.2021.xlsx]Лист1 (2)'!$F$17:$IU$2605,67,FALSE)/1000</f>
    </nc>
  </rcc>
  <rcc rId="25338" sId="1">
    <nc r="AJ1312">
      <f>AI1312=AH1312</f>
    </nc>
  </rcc>
  <rcc rId="25339" sId="1">
    <nc r="AI1313">
      <f>VLOOKUP($C1313,'E:\Ли\Пятилетка_Минэнерго\2021 год\ИПР_ФП_2020-2024_3 вар._сентябрь 2021\ИПР в МЭ_по замеч\[ДГК_АРМ-программа_ИПР 2021-2026гг_для МЭ_28.10.2021.xlsx]Лист1 (2)'!$F$17:$IU$2605,67,FALSE)/1000</f>
    </nc>
  </rcc>
  <rcc rId="25340" sId="1">
    <nc r="AJ1313">
      <f>AI1313=AH1313</f>
    </nc>
  </rcc>
  <rcc rId="25341" sId="1">
    <nc r="AI1314">
      <f>VLOOKUP($C1314,'E:\Ли\Пятилетка_Минэнерго\2021 год\ИПР_ФП_2020-2024_3 вар._сентябрь 2021\ИПР в МЭ_по замеч\[ДГК_АРМ-программа_ИПР 2021-2026гг_для МЭ_28.10.2021.xlsx]Лист1 (2)'!$F$17:$IU$2605,67,FALSE)/1000</f>
    </nc>
  </rcc>
  <rcc rId="25342" sId="1">
    <nc r="AJ1314">
      <f>AI1314=AH1314</f>
    </nc>
  </rcc>
  <rcc rId="25343" sId="1">
    <nc r="AI1315">
      <f>VLOOKUP($C1315,'E:\Ли\Пятилетка_Минэнерго\2021 год\ИПР_ФП_2020-2024_3 вар._сентябрь 2021\ИПР в МЭ_по замеч\[ДГК_АРМ-программа_ИПР 2021-2026гг_для МЭ_28.10.2021.xlsx]Лист1 (2)'!$F$17:$IU$2605,67,FALSE)/1000</f>
    </nc>
  </rcc>
  <rcc rId="25344" sId="1">
    <nc r="AJ1315">
      <f>AI1315=AH1315</f>
    </nc>
  </rcc>
  <rcc rId="25345" sId="1">
    <nc r="AI1316">
      <f>VLOOKUP($C1316,'E:\Ли\Пятилетка_Минэнерго\2021 год\ИПР_ФП_2020-2024_3 вар._сентябрь 2021\ИПР в МЭ_по замеч\[ДГК_АРМ-программа_ИПР 2021-2026гг_для МЭ_28.10.2021.xlsx]Лист1 (2)'!$F$17:$IU$2605,67,FALSE)/1000</f>
    </nc>
  </rcc>
  <rcc rId="25346" sId="1">
    <nc r="AJ1316">
      <f>AI1316=AH1316</f>
    </nc>
  </rcc>
  <rcc rId="25347" sId="1">
    <nc r="AI1317">
      <f>VLOOKUP($C1317,'E:\Ли\Пятилетка_Минэнерго\2021 год\ИПР_ФП_2020-2024_3 вар._сентябрь 2021\ИПР в МЭ_по замеч\[ДГК_АРМ-программа_ИПР 2021-2026гг_для МЭ_28.10.2021.xlsx]Лист1 (2)'!$F$17:$IU$2605,67,FALSE)/1000</f>
    </nc>
  </rcc>
  <rcc rId="25348" sId="1">
    <nc r="AJ1317">
      <f>AI1317=AH1317</f>
    </nc>
  </rcc>
  <rcc rId="25349" sId="1">
    <nc r="AI1318">
      <f>VLOOKUP($C1318,'E:\Ли\Пятилетка_Минэнерго\2021 год\ИПР_ФП_2020-2024_3 вар._сентябрь 2021\ИПР в МЭ_по замеч\[ДГК_АРМ-программа_ИПР 2021-2026гг_для МЭ_28.10.2021.xlsx]Лист1 (2)'!$F$17:$IU$2605,67,FALSE)/1000</f>
    </nc>
  </rcc>
  <rcc rId="25350" sId="1">
    <nc r="AJ1318">
      <f>AI1318=AH1318</f>
    </nc>
  </rcc>
  <rcc rId="25351" sId="1">
    <nc r="AI1321">
      <f>VLOOKUP($C1321,'E:\Ли\Пятилетка_Минэнерго\2021 год\ИПР_ФП_2020-2024_3 вар._сентябрь 2021\ИПР в МЭ_по замеч\[ДГК_АРМ-программа_ИПР 2021-2026гг_для МЭ_28.10.2021.xlsx]Лист1 (2)'!$F$17:$IU$2605,67,FALSE)/1000</f>
    </nc>
  </rcc>
  <rcc rId="25352" sId="1">
    <nc r="AJ1321">
      <f>AI1321=AH1321</f>
    </nc>
  </rcc>
  <rcc rId="25353" sId="1">
    <nc r="AI1323">
      <f>VLOOKUP($C1323,'E:\Ли\Пятилетка_Минэнерго\2021 год\ИПР_ФП_2020-2024_3 вар._сентябрь 2021\ИПР в МЭ_по замеч\[ДГК_АРМ-программа_ИПР 2021-2026гг_для МЭ_28.10.2021.xlsx]Лист1 (2)'!$F$17:$IU$2605,67,FALSE)/1000</f>
    </nc>
  </rcc>
  <rcc rId="25354" sId="1">
    <nc r="AJ1323">
      <f>AI1323=AH1323</f>
    </nc>
  </rcc>
  <rcc rId="25355" sId="1">
    <nc r="AI1324">
      <f>VLOOKUP($C1324,'E:\Ли\Пятилетка_Минэнерго\2021 год\ИПР_ФП_2020-2024_3 вар._сентябрь 2021\ИПР в МЭ_по замеч\[ДГК_АРМ-программа_ИПР 2021-2026гг_для МЭ_28.10.2021.xlsx]Лист1 (2)'!$F$17:$IU$2605,67,FALSE)/1000</f>
    </nc>
  </rcc>
  <rcc rId="25356" sId="1">
    <nc r="AJ1324">
      <f>AI1324=AH1324</f>
    </nc>
  </rcc>
  <rcc rId="25357" sId="1">
    <nc r="AI1325">
      <f>VLOOKUP($C1325,'E:\Ли\Пятилетка_Минэнерго\2021 год\ИПР_ФП_2020-2024_3 вар._сентябрь 2021\ИПР в МЭ_по замеч\[ДГК_АРМ-программа_ИПР 2021-2026гг_для МЭ_28.10.2021.xlsx]Лист1 (2)'!$F$17:$IU$2605,67,FALSE)/1000</f>
    </nc>
  </rcc>
  <rcc rId="25358" sId="1">
    <nc r="AJ1325">
      <f>AI1325=AH1325</f>
    </nc>
  </rcc>
  <rcc rId="25359" sId="1">
    <nc r="AI1326">
      <f>VLOOKUP($C1326,'E:\Ли\Пятилетка_Минэнерго\2021 год\ИПР_ФП_2020-2024_3 вар._сентябрь 2021\ИПР в МЭ_по замеч\[ДГК_АРМ-программа_ИПР 2021-2026гг_для МЭ_28.10.2021.xlsx]Лист1 (2)'!$F$17:$IU$2605,67,FALSE)/1000</f>
    </nc>
  </rcc>
  <rcc rId="25360" sId="1">
    <nc r="AJ1326">
      <f>AI1326=AH1326</f>
    </nc>
  </rcc>
  <rcc rId="25361" sId="1">
    <nc r="AI1327">
      <f>VLOOKUP($C1327,'E:\Ли\Пятилетка_Минэнерго\2021 год\ИПР_ФП_2020-2024_3 вар._сентябрь 2021\ИПР в МЭ_по замеч\[ДГК_АРМ-программа_ИПР 2021-2026гг_для МЭ_28.10.2021.xlsx]Лист1 (2)'!$F$17:$IU$2605,67,FALSE)/1000</f>
    </nc>
  </rcc>
  <rcc rId="25362" sId="1">
    <nc r="AJ1327">
      <f>AI1327=AH1327</f>
    </nc>
  </rcc>
  <rcc rId="25363" sId="1">
    <nc r="AI1328">
      <f>VLOOKUP($C1328,'E:\Ли\Пятилетка_Минэнерго\2021 год\ИПР_ФП_2020-2024_3 вар._сентябрь 2021\ИПР в МЭ_по замеч\[ДГК_АРМ-программа_ИПР 2021-2026гг_для МЭ_28.10.2021.xlsx]Лист1 (2)'!$F$17:$IU$2605,67,FALSE)/1000</f>
    </nc>
  </rcc>
  <rcc rId="25364" sId="1">
    <nc r="AJ1328">
      <f>AI1328=AH1328</f>
    </nc>
  </rcc>
  <rcc rId="25365" sId="1">
    <nc r="AI1329">
      <f>VLOOKUP($C1329,'E:\Ли\Пятилетка_Минэнерго\2021 год\ИПР_ФП_2020-2024_3 вар._сентябрь 2021\ИПР в МЭ_по замеч\[ДГК_АРМ-программа_ИПР 2021-2026гг_для МЭ_28.10.2021.xlsx]Лист1 (2)'!$F$17:$IU$2605,67,FALSE)/1000</f>
    </nc>
  </rcc>
  <rcc rId="25366" sId="1">
    <nc r="AJ1329">
      <f>AI1329=AH1329</f>
    </nc>
  </rcc>
  <rcc rId="25367" sId="1">
    <nc r="AI1330">
      <f>VLOOKUP($C1330,'E:\Ли\Пятилетка_Минэнерго\2021 год\ИПР_ФП_2020-2024_3 вар._сентябрь 2021\ИПР в МЭ_по замеч\[ДГК_АРМ-программа_ИПР 2021-2026гг_для МЭ_28.10.2021.xlsx]Лист1 (2)'!$F$17:$IU$2605,67,FALSE)/1000</f>
    </nc>
  </rcc>
  <rcc rId="25368" sId="1">
    <nc r="AJ1330">
      <f>AI1330=AH1330</f>
    </nc>
  </rcc>
  <rcc rId="25369" sId="1">
    <nc r="AI1331">
      <f>VLOOKUP($C1331,'E:\Ли\Пятилетка_Минэнерго\2021 год\ИПР_ФП_2020-2024_3 вар._сентябрь 2021\ИПР в МЭ_по замеч\[ДГК_АРМ-программа_ИПР 2021-2026гг_для МЭ_28.10.2021.xlsx]Лист1 (2)'!$F$17:$IU$2605,67,FALSE)/1000</f>
    </nc>
  </rcc>
  <rcc rId="25370" sId="1">
    <nc r="AJ1331">
      <f>AI1331=AH1331</f>
    </nc>
  </rcc>
  <rcc rId="25371" sId="1">
    <nc r="AI1332">
      <f>VLOOKUP($C1332,'E:\Ли\Пятилетка_Минэнерго\2021 год\ИПР_ФП_2020-2024_3 вар._сентябрь 2021\ИПР в МЭ_по замеч\[ДГК_АРМ-программа_ИПР 2021-2026гг_для МЭ_28.10.2021.xlsx]Лист1 (2)'!$F$17:$IU$2605,67,FALSE)/1000</f>
    </nc>
  </rcc>
  <rcc rId="25372" sId="1">
    <nc r="AJ1332">
      <f>AI1332=AH1332</f>
    </nc>
  </rcc>
  <rcc rId="25373" sId="1">
    <nc r="AI1333">
      <f>VLOOKUP($C1333,'E:\Ли\Пятилетка_Минэнерго\2021 год\ИПР_ФП_2020-2024_3 вар._сентябрь 2021\ИПР в МЭ_по замеч\[ДГК_АРМ-программа_ИПР 2021-2026гг_для МЭ_28.10.2021.xlsx]Лист1 (2)'!$F$17:$IU$2605,67,FALSE)/1000</f>
    </nc>
  </rcc>
  <rcc rId="25374" sId="1">
    <nc r="AJ1333">
      <f>AI1333=AH1333</f>
    </nc>
  </rcc>
  <rcc rId="25375" sId="1">
    <nc r="AI1334">
      <f>VLOOKUP($C1334,'E:\Ли\Пятилетка_Минэнерго\2021 год\ИПР_ФП_2020-2024_3 вар._сентябрь 2021\ИПР в МЭ_по замеч\[ДГК_АРМ-программа_ИПР 2021-2026гг_для МЭ_28.10.2021.xlsx]Лист1 (2)'!$F$17:$IU$2605,67,FALSE)/1000</f>
    </nc>
  </rcc>
  <rcc rId="25376" sId="1">
    <nc r="AJ1334">
      <f>AI1334=AH1334</f>
    </nc>
  </rcc>
  <rcc rId="25377" sId="1">
    <nc r="AI1335">
      <f>VLOOKUP($C1335,'E:\Ли\Пятилетка_Минэнерго\2021 год\ИПР_ФП_2020-2024_3 вар._сентябрь 2021\ИПР в МЭ_по замеч\[ДГК_АРМ-программа_ИПР 2021-2026гг_для МЭ_28.10.2021.xlsx]Лист1 (2)'!$F$17:$IU$2605,67,FALSE)/1000</f>
    </nc>
  </rcc>
  <rcc rId="25378" sId="1">
    <nc r="AJ1335">
      <f>AI1335=AH1335</f>
    </nc>
  </rcc>
  <rcc rId="25379" sId="1">
    <nc r="AI1336">
      <f>VLOOKUP($C1336,'E:\Ли\Пятилетка_Минэнерго\2021 год\ИПР_ФП_2020-2024_3 вар._сентябрь 2021\ИПР в МЭ_по замеч\[ДГК_АРМ-программа_ИПР 2021-2026гг_для МЭ_28.10.2021.xlsx]Лист1 (2)'!$F$17:$IU$2605,67,FALSE)/1000</f>
    </nc>
  </rcc>
  <rcc rId="25380" sId="1">
    <nc r="AJ1336">
      <f>AI1336=AH1336</f>
    </nc>
  </rcc>
  <rcc rId="25381" sId="1">
    <nc r="AI1337">
      <f>VLOOKUP($C1337,'E:\Ли\Пятилетка_Минэнерго\2021 год\ИПР_ФП_2020-2024_3 вар._сентябрь 2021\ИПР в МЭ_по замеч\[ДГК_АРМ-программа_ИПР 2021-2026гг_для МЭ_28.10.2021.xlsx]Лист1 (2)'!$F$17:$IU$2605,67,FALSE)/1000</f>
    </nc>
  </rcc>
  <rcc rId="25382" sId="1">
    <nc r="AJ1337">
      <f>AI1337=AH1337</f>
    </nc>
  </rcc>
  <rcc rId="25383" sId="1">
    <nc r="AI1338">
      <f>VLOOKUP($C1338,'E:\Ли\Пятилетка_Минэнерго\2021 год\ИПР_ФП_2020-2024_3 вар._сентябрь 2021\ИПР в МЭ_по замеч\[ДГК_АРМ-программа_ИПР 2021-2026гг_для МЭ_28.10.2021.xlsx]Лист1 (2)'!$F$17:$IU$2605,67,FALSE)/1000</f>
    </nc>
  </rcc>
  <rcc rId="25384" sId="1">
    <nc r="AJ1338">
      <f>AI1338=AH1338</f>
    </nc>
  </rcc>
  <rcc rId="25385" sId="1">
    <nc r="AI1339">
      <f>VLOOKUP($C1339,'E:\Ли\Пятилетка_Минэнерго\2021 год\ИПР_ФП_2020-2024_3 вар._сентябрь 2021\ИПР в МЭ_по замеч\[ДГК_АРМ-программа_ИПР 2021-2026гг_для МЭ_28.10.2021.xlsx]Лист1 (2)'!$F$17:$IU$2605,67,FALSE)/1000</f>
    </nc>
  </rcc>
  <rcc rId="25386" sId="1">
    <nc r="AJ1339">
      <f>AI1339=AH1339</f>
    </nc>
  </rcc>
  <rcc rId="25387" sId="1">
    <nc r="AI1340">
      <f>VLOOKUP($C1340,'E:\Ли\Пятилетка_Минэнерго\2021 год\ИПР_ФП_2020-2024_3 вар._сентябрь 2021\ИПР в МЭ_по замеч\[ДГК_АРМ-программа_ИПР 2021-2026гг_для МЭ_28.10.2021.xlsx]Лист1 (2)'!$F$17:$IU$2605,67,FALSE)/1000</f>
    </nc>
  </rcc>
  <rcc rId="25388" sId="1">
    <nc r="AJ1340">
      <f>AI1340=AH1340</f>
    </nc>
  </rcc>
  <rcc rId="25389" sId="1">
    <nc r="AI1341">
      <f>VLOOKUP($C1341,'E:\Ли\Пятилетка_Минэнерго\2021 год\ИПР_ФП_2020-2024_3 вар._сентябрь 2021\ИПР в МЭ_по замеч\[ДГК_АРМ-программа_ИПР 2021-2026гг_для МЭ_28.10.2021.xlsx]Лист1 (2)'!$F$17:$IU$2605,67,FALSE)/1000</f>
    </nc>
  </rcc>
  <rcc rId="25390" sId="1">
    <nc r="AJ1341">
      <f>AI1341=AH1341</f>
    </nc>
  </rcc>
  <rcc rId="25391" sId="1">
    <nc r="AI1342">
      <f>VLOOKUP($C1342,'E:\Ли\Пятилетка_Минэнерго\2021 год\ИПР_ФП_2020-2024_3 вар._сентябрь 2021\ИПР в МЭ_по замеч\[ДГК_АРМ-программа_ИПР 2021-2026гг_для МЭ_28.10.2021.xlsx]Лист1 (2)'!$F$17:$IU$2605,67,FALSE)/1000</f>
    </nc>
  </rcc>
  <rcc rId="25392" sId="1">
    <nc r="AJ1342">
      <f>AI1342=AH1342</f>
    </nc>
  </rcc>
  <rcc rId="25393" sId="1">
    <nc r="AI1343">
      <f>VLOOKUP($C1343,'E:\Ли\Пятилетка_Минэнерго\2021 год\ИПР_ФП_2020-2024_3 вар._сентябрь 2021\ИПР в МЭ_по замеч\[ДГК_АРМ-программа_ИПР 2021-2026гг_для МЭ_28.10.2021.xlsx]Лист1 (2)'!$F$17:$IU$2605,67,FALSE)/1000</f>
    </nc>
  </rcc>
  <rcc rId="25394" sId="1">
    <nc r="AJ1343">
      <f>AI1343=AH1343</f>
    </nc>
  </rcc>
  <rcc rId="25395" sId="1">
    <nc r="AI1344">
      <f>VLOOKUP($C1344,'E:\Ли\Пятилетка_Минэнерго\2021 год\ИПР_ФП_2020-2024_3 вар._сентябрь 2021\ИПР в МЭ_по замеч\[ДГК_АРМ-программа_ИПР 2021-2026гг_для МЭ_28.10.2021.xlsx]Лист1 (2)'!$F$17:$IU$2605,67,FALSE)/1000</f>
    </nc>
  </rcc>
  <rcc rId="25396" sId="1">
    <nc r="AJ1344">
      <f>AI1344=AH1344</f>
    </nc>
  </rcc>
  <rcc rId="25397" sId="1">
    <nc r="AI1345">
      <f>VLOOKUP($C1345,'E:\Ли\Пятилетка_Минэнерго\2021 год\ИПР_ФП_2020-2024_3 вар._сентябрь 2021\ИПР в МЭ_по замеч\[ДГК_АРМ-программа_ИПР 2021-2026гг_для МЭ_28.10.2021.xlsx]Лист1 (2)'!$F$17:$IU$2605,67,FALSE)/1000</f>
    </nc>
  </rcc>
  <rcc rId="25398" sId="1">
    <nc r="AJ1345">
      <f>AI1345=AH1345</f>
    </nc>
  </rcc>
  <rcc rId="25399" sId="1">
    <nc r="AI1346">
      <f>VLOOKUP($C1346,'E:\Ли\Пятилетка_Минэнерго\2021 год\ИПР_ФП_2020-2024_3 вар._сентябрь 2021\ИПР в МЭ_по замеч\[ДГК_АРМ-программа_ИПР 2021-2026гг_для МЭ_28.10.2021.xlsx]Лист1 (2)'!$F$17:$IU$2605,67,FALSE)/1000</f>
    </nc>
  </rcc>
  <rcc rId="25400" sId="1">
    <nc r="AJ1346">
      <f>AI1346=AH1346</f>
    </nc>
  </rcc>
  <rcc rId="25401" sId="1">
    <nc r="AI1347">
      <f>VLOOKUP($C1347,'E:\Ли\Пятилетка_Минэнерго\2021 год\ИПР_ФП_2020-2024_3 вар._сентябрь 2021\ИПР в МЭ_по замеч\[ДГК_АРМ-программа_ИПР 2021-2026гг_для МЭ_28.10.2021.xlsx]Лист1 (2)'!$F$17:$IU$2605,67,FALSE)/1000</f>
    </nc>
  </rcc>
  <rcc rId="25402" sId="1">
    <nc r="AJ1347">
      <f>AI1347=AH1347</f>
    </nc>
  </rcc>
  <rcc rId="25403" sId="1">
    <nc r="AI1348">
      <f>VLOOKUP($C1348,'E:\Ли\Пятилетка_Минэнерго\2021 год\ИПР_ФП_2020-2024_3 вар._сентябрь 2021\ИПР в МЭ_по замеч\[ДГК_АРМ-программа_ИПР 2021-2026гг_для МЭ_28.10.2021.xlsx]Лист1 (2)'!$F$17:$IU$2605,67,FALSE)/1000</f>
    </nc>
  </rcc>
  <rcc rId="25404" sId="1">
    <nc r="AJ1348">
      <f>AI1348=AH1348</f>
    </nc>
  </rcc>
  <rcc rId="25405" sId="1">
    <nc r="AI1349">
      <f>VLOOKUP($C1349,'E:\Ли\Пятилетка_Минэнерго\2021 год\ИПР_ФП_2020-2024_3 вар._сентябрь 2021\ИПР в МЭ_по замеч\[ДГК_АРМ-программа_ИПР 2021-2026гг_для МЭ_28.10.2021.xlsx]Лист1 (2)'!$F$17:$IU$2605,67,FALSE)/1000</f>
    </nc>
  </rcc>
  <rcc rId="25406" sId="1">
    <nc r="AJ1349">
      <f>AI1349=AH1349</f>
    </nc>
  </rcc>
  <rcc rId="25407" sId="1">
    <nc r="AI1350">
      <f>VLOOKUP($C1350,'E:\Ли\Пятилетка_Минэнерго\2021 год\ИПР_ФП_2020-2024_3 вар._сентябрь 2021\ИПР в МЭ_по замеч\[ДГК_АРМ-программа_ИПР 2021-2026гг_для МЭ_28.10.2021.xlsx]Лист1 (2)'!$F$17:$IU$2605,67,FALSE)/1000</f>
    </nc>
  </rcc>
  <rcc rId="25408" sId="1">
    <nc r="AJ1350">
      <f>AI1350=AH1350</f>
    </nc>
  </rcc>
  <rcc rId="25409" sId="1">
    <nc r="AI1363">
      <f>VLOOKUP($C1363,'E:\Ли\Пятилетка_Минэнерго\2021 год\ИПР_ФП_2020-2024_3 вар._сентябрь 2021\ИПР в МЭ_по замеч\[ДГК_АРМ-программа_ИПР 2021-2026гг_для МЭ_28.10.2021.xlsx]Лист1 (2)'!$F$17:$IU$2605,67,FALSE)/1000</f>
    </nc>
  </rcc>
  <rcc rId="25410" sId="1">
    <nc r="AJ1363">
      <f>AI1363=AH1363</f>
    </nc>
  </rcc>
  <rcc rId="25411" sId="1">
    <nc r="AI1364">
      <f>VLOOKUP($C1364,'E:\Ли\Пятилетка_Минэнерго\2021 год\ИПР_ФП_2020-2024_3 вар._сентябрь 2021\ИПР в МЭ_по замеч\[ДГК_АРМ-программа_ИПР 2021-2026гг_для МЭ_28.10.2021.xlsx]Лист1 (2)'!$F$17:$IU$2605,67,FALSE)/1000</f>
    </nc>
  </rcc>
  <rcc rId="25412" sId="1">
    <nc r="AJ1364">
      <f>AI1364=AH1364</f>
    </nc>
  </rcc>
  <rcc rId="25413" sId="1">
    <nc r="AI1367">
      <f>VLOOKUP($C1367,'E:\Ли\Пятилетка_Минэнерго\2021 год\ИПР_ФП_2020-2024_3 вар._сентябрь 2021\ИПР в МЭ_по замеч\[ДГК_АРМ-программа_ИПР 2021-2026гг_для МЭ_28.10.2021.xlsx]Лист1 (2)'!$F$17:$IU$2605,67,FALSE)/1000</f>
    </nc>
  </rcc>
  <rcc rId="25414" sId="1">
    <nc r="AJ1367">
      <f>AI1367=AH1367</f>
    </nc>
  </rcc>
  <rcc rId="25415" sId="1">
    <nc r="AI1368">
      <f>VLOOKUP($C1368,'E:\Ли\Пятилетка_Минэнерго\2021 год\ИПР_ФП_2020-2024_3 вар._сентябрь 2021\ИПР в МЭ_по замеч\[ДГК_АРМ-программа_ИПР 2021-2026гг_для МЭ_28.10.2021.xlsx]Лист1 (2)'!$F$17:$IU$2605,67,FALSE)/1000</f>
    </nc>
  </rcc>
  <rcc rId="25416" sId="1">
    <nc r="AJ1368">
      <f>AI1368=AH1368</f>
    </nc>
  </rcc>
  <rcc rId="25417" sId="1">
    <nc r="AI1369">
      <f>VLOOKUP($C1369,'E:\Ли\Пятилетка_Минэнерго\2021 год\ИПР_ФП_2020-2024_3 вар._сентябрь 2021\ИПР в МЭ_по замеч\[ДГК_АРМ-программа_ИПР 2021-2026гг_для МЭ_28.10.2021.xlsx]Лист1 (2)'!$F$17:$IU$2605,67,FALSE)/1000</f>
    </nc>
  </rcc>
  <rcc rId="25418" sId="1">
    <nc r="AJ1369">
      <f>AI1369=AH1369</f>
    </nc>
  </rcc>
  <rcc rId="25419" sId="1">
    <nc r="AI1370">
      <f>VLOOKUP($C1370,'E:\Ли\Пятилетка_Минэнерго\2021 год\ИПР_ФП_2020-2024_3 вар._сентябрь 2021\ИПР в МЭ_по замеч\[ДГК_АРМ-программа_ИПР 2021-2026гг_для МЭ_28.10.2021.xlsx]Лист1 (2)'!$F$17:$IU$2605,67,FALSE)/1000</f>
    </nc>
  </rcc>
  <rcc rId="25420" sId="1">
    <nc r="AJ1370">
      <f>AI1370=AH1370</f>
    </nc>
  </rcc>
  <rcc rId="25421" sId="1">
    <nc r="AI1371">
      <f>VLOOKUP($C1371,'E:\Ли\Пятилетка_Минэнерго\2021 год\ИПР_ФП_2020-2024_3 вар._сентябрь 2021\ИПР в МЭ_по замеч\[ДГК_АРМ-программа_ИПР 2021-2026гг_для МЭ_28.10.2021.xlsx]Лист1 (2)'!$F$17:$IU$2605,67,FALSE)/1000</f>
    </nc>
  </rcc>
  <rcc rId="25422" sId="1">
    <nc r="AJ1371">
      <f>AI1371=AH1371</f>
    </nc>
  </rcc>
  <rcc rId="25423" sId="1">
    <nc r="AI1372">
      <f>VLOOKUP($C1372,'E:\Ли\Пятилетка_Минэнерго\2021 год\ИПР_ФП_2020-2024_3 вар._сентябрь 2021\ИПР в МЭ_по замеч\[ДГК_АРМ-программа_ИПР 2021-2026гг_для МЭ_28.10.2021.xlsx]Лист1 (2)'!$F$17:$IU$2605,67,FALSE)/1000</f>
    </nc>
  </rcc>
  <rcc rId="25424" sId="1">
    <nc r="AJ1372">
      <f>AI1372=AH1372</f>
    </nc>
  </rcc>
  <rcc rId="25425" sId="1">
    <nc r="AI1373">
      <f>VLOOKUP($C1373,'E:\Ли\Пятилетка_Минэнерго\2021 год\ИПР_ФП_2020-2024_3 вар._сентябрь 2021\ИПР в МЭ_по замеч\[ДГК_АРМ-программа_ИПР 2021-2026гг_для МЭ_28.10.2021.xlsx]Лист1 (2)'!$F$17:$IU$2605,67,FALSE)/1000</f>
    </nc>
  </rcc>
  <rcc rId="25426" sId="1">
    <nc r="AJ1373">
      <f>AI1373=AH1373</f>
    </nc>
  </rcc>
  <rcc rId="25427" sId="1">
    <nc r="AI1374">
      <f>VLOOKUP($C1374,'E:\Ли\Пятилетка_Минэнерго\2021 год\ИПР_ФП_2020-2024_3 вар._сентябрь 2021\ИПР в МЭ_по замеч\[ДГК_АРМ-программа_ИПР 2021-2026гг_для МЭ_28.10.2021.xlsx]Лист1 (2)'!$F$17:$IU$2605,67,FALSE)/1000</f>
    </nc>
  </rcc>
  <rcc rId="25428" sId="1">
    <nc r="AJ1374">
      <f>AI1374=AH1374</f>
    </nc>
  </rcc>
  <rcc rId="25429" sId="1">
    <nc r="AI1375">
      <f>VLOOKUP($C1375,'E:\Ли\Пятилетка_Минэнерго\2021 год\ИПР_ФП_2020-2024_3 вар._сентябрь 2021\ИПР в МЭ_по замеч\[ДГК_АРМ-программа_ИПР 2021-2026гг_для МЭ_28.10.2021.xlsx]Лист1 (2)'!$F$17:$IU$2605,67,FALSE)/1000</f>
    </nc>
  </rcc>
  <rcc rId="25430" sId="1">
    <nc r="AJ1375">
      <f>AI1375=AH1375</f>
    </nc>
  </rcc>
  <rcc rId="25431" sId="1">
    <nc r="AI1376">
      <f>VLOOKUP($C1376,'E:\Ли\Пятилетка_Минэнерго\2021 год\ИПР_ФП_2020-2024_3 вар._сентябрь 2021\ИПР в МЭ_по замеч\[ДГК_АРМ-программа_ИПР 2021-2026гг_для МЭ_28.10.2021.xlsx]Лист1 (2)'!$F$17:$IU$2605,67,FALSE)/1000</f>
    </nc>
  </rcc>
  <rcc rId="25432" sId="1">
    <nc r="AJ1376">
      <f>AI1376=AH1376</f>
    </nc>
  </rcc>
  <rcc rId="25433" sId="1">
    <nc r="AI1377">
      <f>VLOOKUP($C1377,'E:\Ли\Пятилетка_Минэнерго\2021 год\ИПР_ФП_2020-2024_3 вар._сентябрь 2021\ИПР в МЭ_по замеч\[ДГК_АРМ-программа_ИПР 2021-2026гг_для МЭ_28.10.2021.xlsx]Лист1 (2)'!$F$17:$IU$2605,67,FALSE)/1000</f>
    </nc>
  </rcc>
  <rcc rId="25434" sId="1">
    <nc r="AJ1377">
      <f>AI1377=AH1377</f>
    </nc>
  </rcc>
  <rcc rId="25435" sId="1">
    <nc r="AI1378">
      <f>VLOOKUP($C1378,'E:\Ли\Пятилетка_Минэнерго\2021 год\ИПР_ФП_2020-2024_3 вар._сентябрь 2021\ИПР в МЭ_по замеч\[ДГК_АРМ-программа_ИПР 2021-2026гг_для МЭ_28.10.2021.xlsx]Лист1 (2)'!$F$17:$IU$2605,67,FALSE)/1000</f>
    </nc>
  </rcc>
  <rcc rId="25436" sId="1">
    <nc r="AJ1378">
      <f>AI1378=AH1378</f>
    </nc>
  </rcc>
  <rcc rId="25437" sId="1">
    <nc r="AI1379">
      <f>VLOOKUP($C1379,'E:\Ли\Пятилетка_Минэнерго\2021 год\ИПР_ФП_2020-2024_3 вар._сентябрь 2021\ИПР в МЭ_по замеч\[ДГК_АРМ-программа_ИПР 2021-2026гг_для МЭ_28.10.2021.xlsx]Лист1 (2)'!$F$17:$IU$2605,67,FALSE)/1000</f>
    </nc>
  </rcc>
  <rcc rId="25438" sId="1">
    <nc r="AJ1379">
      <f>AI1379=AH1379</f>
    </nc>
  </rcc>
  <rcc rId="25439" sId="1">
    <nc r="AI1380">
      <f>VLOOKUP($C1380,'E:\Ли\Пятилетка_Минэнерго\2021 год\ИПР_ФП_2020-2024_3 вар._сентябрь 2021\ИПР в МЭ_по замеч\[ДГК_АРМ-программа_ИПР 2021-2026гг_для МЭ_28.10.2021.xlsx]Лист1 (2)'!$F$17:$IU$2605,67,FALSE)/1000</f>
    </nc>
  </rcc>
  <rcc rId="25440" sId="1">
    <nc r="AJ1380">
      <f>AI1380=AH1380</f>
    </nc>
  </rcc>
  <rcc rId="25441" sId="1">
    <nc r="AI1381">
      <f>VLOOKUP($C1381,'E:\Ли\Пятилетка_Минэнерго\2021 год\ИПР_ФП_2020-2024_3 вар._сентябрь 2021\ИПР в МЭ_по замеч\[ДГК_АРМ-программа_ИПР 2021-2026гг_для МЭ_28.10.2021.xlsx]Лист1 (2)'!$F$17:$IU$2605,67,FALSE)/1000</f>
    </nc>
  </rcc>
  <rcc rId="25442" sId="1">
    <nc r="AJ1381">
      <f>AI1381=AH1381</f>
    </nc>
  </rcc>
  <rcc rId="25443" sId="1">
    <nc r="AI1382">
      <f>VLOOKUP($C1382,'E:\Ли\Пятилетка_Минэнерго\2021 год\ИПР_ФП_2020-2024_3 вар._сентябрь 2021\ИПР в МЭ_по замеч\[ДГК_АРМ-программа_ИПР 2021-2026гг_для МЭ_28.10.2021.xlsx]Лист1 (2)'!$F$17:$IU$2605,67,FALSE)/1000</f>
    </nc>
  </rcc>
  <rcc rId="25444" sId="1">
    <nc r="AJ1382">
      <f>AI1382=AH1382</f>
    </nc>
  </rcc>
  <rcc rId="25445" sId="1">
    <nc r="AI1383">
      <f>VLOOKUP($C1383,'E:\Ли\Пятилетка_Минэнерго\2021 год\ИПР_ФП_2020-2024_3 вар._сентябрь 2021\ИПР в МЭ_по замеч\[ДГК_АРМ-программа_ИПР 2021-2026гг_для МЭ_28.10.2021.xlsx]Лист1 (2)'!$F$17:$IU$2605,67,FALSE)/1000</f>
    </nc>
  </rcc>
  <rcc rId="25446" sId="1">
    <nc r="AJ1383">
      <f>AI1383=AH1383</f>
    </nc>
  </rcc>
  <rcc rId="25447" sId="1">
    <nc r="AI1384">
      <f>VLOOKUP($C1384,'E:\Ли\Пятилетка_Минэнерго\2021 год\ИПР_ФП_2020-2024_3 вар._сентябрь 2021\ИПР в МЭ_по замеч\[ДГК_АРМ-программа_ИПР 2021-2026гг_для МЭ_28.10.2021.xlsx]Лист1 (2)'!$F$17:$IU$2605,67,FALSE)/1000</f>
    </nc>
  </rcc>
  <rcc rId="25448" sId="1">
    <nc r="AJ1384">
      <f>AI1384=AH1384</f>
    </nc>
  </rcc>
  <rcc rId="25449" sId="1">
    <nc r="AI1385">
      <f>VLOOKUP($C1385,'E:\Ли\Пятилетка_Минэнерго\2021 год\ИПР_ФП_2020-2024_3 вар._сентябрь 2021\ИПР в МЭ_по замеч\[ДГК_АРМ-программа_ИПР 2021-2026гг_для МЭ_28.10.2021.xlsx]Лист1 (2)'!$F$17:$IU$2605,67,FALSE)/1000</f>
    </nc>
  </rcc>
  <rcc rId="25450" sId="1">
    <nc r="AJ1385">
      <f>AI1385=AH1385</f>
    </nc>
  </rcc>
  <rcc rId="25451" sId="1">
    <nc r="AI1386">
      <f>VLOOKUP($C1386,'E:\Ли\Пятилетка_Минэнерго\2021 год\ИПР_ФП_2020-2024_3 вар._сентябрь 2021\ИПР в МЭ_по замеч\[ДГК_АРМ-программа_ИПР 2021-2026гг_для МЭ_28.10.2021.xlsx]Лист1 (2)'!$F$17:$IU$2605,67,FALSE)/1000</f>
    </nc>
  </rcc>
  <rcc rId="25452" sId="1">
    <nc r="AJ1386">
      <f>AI1386=AH1386</f>
    </nc>
  </rcc>
  <rcc rId="25453" sId="1">
    <nc r="AI1387">
      <f>VLOOKUP($C1387,'E:\Ли\Пятилетка_Минэнерго\2021 год\ИПР_ФП_2020-2024_3 вар._сентябрь 2021\ИПР в МЭ_по замеч\[ДГК_АРМ-программа_ИПР 2021-2026гг_для МЭ_28.10.2021.xlsx]Лист1 (2)'!$F$17:$IU$2605,67,FALSE)/1000</f>
    </nc>
  </rcc>
  <rcc rId="25454" sId="1">
    <nc r="AJ1387">
      <f>AI1387=AH1387</f>
    </nc>
  </rcc>
  <rcc rId="25455" sId="1">
    <nc r="AI1388">
      <f>VLOOKUP($C1388,'E:\Ли\Пятилетка_Минэнерго\2021 год\ИПР_ФП_2020-2024_3 вар._сентябрь 2021\ИПР в МЭ_по замеч\[ДГК_АРМ-программа_ИПР 2021-2026гг_для МЭ_28.10.2021.xlsx]Лист1 (2)'!$F$17:$IU$2605,67,FALSE)/1000</f>
    </nc>
  </rcc>
  <rcc rId="25456" sId="1">
    <nc r="AJ1388">
      <f>AI1388=AH1388</f>
    </nc>
  </rcc>
  <rcc rId="25457" sId="1">
    <nc r="AI1389">
      <f>VLOOKUP($C1389,'E:\Ли\Пятилетка_Минэнерго\2021 год\ИПР_ФП_2020-2024_3 вар._сентябрь 2021\ИПР в МЭ_по замеч\[ДГК_АРМ-программа_ИПР 2021-2026гг_для МЭ_28.10.2021.xlsx]Лист1 (2)'!$F$17:$IU$2605,67,FALSE)/1000</f>
    </nc>
  </rcc>
  <rcc rId="25458" sId="1">
    <nc r="AJ1389">
      <f>AI1389=AH1389</f>
    </nc>
  </rcc>
  <rcc rId="25459" sId="1">
    <nc r="AI1390">
      <f>VLOOKUP($C1390,'E:\Ли\Пятилетка_Минэнерго\2021 год\ИПР_ФП_2020-2024_3 вар._сентябрь 2021\ИПР в МЭ_по замеч\[ДГК_АРМ-программа_ИПР 2021-2026гг_для МЭ_28.10.2021.xlsx]Лист1 (2)'!$F$17:$IU$2605,67,FALSE)/1000</f>
    </nc>
  </rcc>
  <rcc rId="25460" sId="1">
    <nc r="AJ1390">
      <f>AI1390=AH1390</f>
    </nc>
  </rcc>
  <rcc rId="25461" sId="1">
    <nc r="AI1391">
      <f>VLOOKUP($C1391,'E:\Ли\Пятилетка_Минэнерго\2021 год\ИПР_ФП_2020-2024_3 вар._сентябрь 2021\ИПР в МЭ_по замеч\[ДГК_АРМ-программа_ИПР 2021-2026гг_для МЭ_28.10.2021.xlsx]Лист1 (2)'!$F$17:$IU$2605,67,FALSE)/1000</f>
    </nc>
  </rcc>
  <rcc rId="25462" sId="1">
    <nc r="AJ1391">
      <f>AI1391=AH1391</f>
    </nc>
  </rcc>
  <rcc rId="25463" sId="1">
    <nc r="AI1392">
      <f>VLOOKUP($C1392,'E:\Ли\Пятилетка_Минэнерго\2021 год\ИПР_ФП_2020-2024_3 вар._сентябрь 2021\ИПР в МЭ_по замеч\[ДГК_АРМ-программа_ИПР 2021-2026гг_для МЭ_28.10.2021.xlsx]Лист1 (2)'!$F$17:$IU$2605,67,FALSE)/1000</f>
    </nc>
  </rcc>
  <rcc rId="25464" sId="1">
    <nc r="AJ1392">
      <f>AI1392=AH1392</f>
    </nc>
  </rcc>
  <rcc rId="25465" sId="1">
    <nc r="AI1393">
      <f>VLOOKUP($C1393,'E:\Ли\Пятилетка_Минэнерго\2021 год\ИПР_ФП_2020-2024_3 вар._сентябрь 2021\ИПР в МЭ_по замеч\[ДГК_АРМ-программа_ИПР 2021-2026гг_для МЭ_28.10.2021.xlsx]Лист1 (2)'!$F$17:$IU$2605,67,FALSE)/1000</f>
    </nc>
  </rcc>
  <rcc rId="25466" sId="1">
    <nc r="AJ1393">
      <f>AI1393=AH1393</f>
    </nc>
  </rcc>
  <rcc rId="25467" sId="1">
    <nc r="AI1394">
      <f>VLOOKUP($C1394,'E:\Ли\Пятилетка_Минэнерго\2021 год\ИПР_ФП_2020-2024_3 вар._сентябрь 2021\ИПР в МЭ_по замеч\[ДГК_АРМ-программа_ИПР 2021-2026гг_для МЭ_28.10.2021.xlsx]Лист1 (2)'!$F$17:$IU$2605,67,FALSE)/1000</f>
    </nc>
  </rcc>
  <rcc rId="25468" sId="1">
    <nc r="AJ1394">
      <f>AI1394=AH1394</f>
    </nc>
  </rcc>
  <rcc rId="25469" sId="1">
    <nc r="AI1395">
      <f>VLOOKUP($C1395,'E:\Ли\Пятилетка_Минэнерго\2021 год\ИПР_ФП_2020-2024_3 вар._сентябрь 2021\ИПР в МЭ_по замеч\[ДГК_АРМ-программа_ИПР 2021-2026гг_для МЭ_28.10.2021.xlsx]Лист1 (2)'!$F$17:$IU$2605,67,FALSE)/1000</f>
    </nc>
  </rcc>
  <rcc rId="25470" sId="1">
    <nc r="AJ1395">
      <f>AI1395=AH1395</f>
    </nc>
  </rcc>
  <rcc rId="25471" sId="1">
    <nc r="AI1396">
      <f>VLOOKUP($C1396,'E:\Ли\Пятилетка_Минэнерго\2021 год\ИПР_ФП_2020-2024_3 вар._сентябрь 2021\ИПР в МЭ_по замеч\[ДГК_АРМ-программа_ИПР 2021-2026гг_для МЭ_28.10.2021.xlsx]Лист1 (2)'!$F$17:$IU$2605,67,FALSE)/1000</f>
    </nc>
  </rcc>
  <rcc rId="25472" sId="1">
    <nc r="AJ1396">
      <f>AI1396=AH1396</f>
    </nc>
  </rcc>
  <rcc rId="25473" sId="1">
    <nc r="AI1397">
      <f>VLOOKUP($C1397,'E:\Ли\Пятилетка_Минэнерго\2021 год\ИПР_ФП_2020-2024_3 вар._сентябрь 2021\ИПР в МЭ_по замеч\[ДГК_АРМ-программа_ИПР 2021-2026гг_для МЭ_28.10.2021.xlsx]Лист1 (2)'!$F$17:$IU$2605,67,FALSE)/1000</f>
    </nc>
  </rcc>
  <rcc rId="25474" sId="1">
    <nc r="AJ1397">
      <f>AI1397=AH1397</f>
    </nc>
  </rcc>
  <rcc rId="25475" sId="1">
    <nc r="AI1398">
      <f>VLOOKUP($C1398,'E:\Ли\Пятилетка_Минэнерго\2021 год\ИПР_ФП_2020-2024_3 вар._сентябрь 2021\ИПР в МЭ_по замеч\[ДГК_АРМ-программа_ИПР 2021-2026гг_для МЭ_28.10.2021.xlsx]Лист1 (2)'!$F$17:$IU$2605,67,FALSE)/1000</f>
    </nc>
  </rcc>
  <rcc rId="25476" sId="1">
    <nc r="AJ1398">
      <f>AI1398=AH1398</f>
    </nc>
  </rcc>
  <rcc rId="25477" sId="1">
    <nc r="AI1399">
      <f>VLOOKUP($C1399,'E:\Ли\Пятилетка_Минэнерго\2021 год\ИПР_ФП_2020-2024_3 вар._сентябрь 2021\ИПР в МЭ_по замеч\[ДГК_АРМ-программа_ИПР 2021-2026гг_для МЭ_28.10.2021.xlsx]Лист1 (2)'!$F$17:$IU$2605,67,FALSE)/1000</f>
    </nc>
  </rcc>
  <rcc rId="25478" sId="1">
    <nc r="AJ1399">
      <f>AI1399=AH1399</f>
    </nc>
  </rcc>
  <rcc rId="25479" sId="1">
    <nc r="AI1400">
      <f>VLOOKUP($C1400,'E:\Ли\Пятилетка_Минэнерго\2021 год\ИПР_ФП_2020-2024_3 вар._сентябрь 2021\ИПР в МЭ_по замеч\[ДГК_АРМ-программа_ИПР 2021-2026гг_для МЭ_28.10.2021.xlsx]Лист1 (2)'!$F$17:$IU$2605,67,FALSE)/1000</f>
    </nc>
  </rcc>
  <rcc rId="25480" sId="1">
    <nc r="AJ1400">
      <f>AI1400=AH1400</f>
    </nc>
  </rcc>
  <rcc rId="25481" sId="1">
    <nc r="AI1401">
      <f>VLOOKUP($C1401,'E:\Ли\Пятилетка_Минэнерго\2021 год\ИПР_ФП_2020-2024_3 вар._сентябрь 2021\ИПР в МЭ_по замеч\[ДГК_АРМ-программа_ИПР 2021-2026гг_для МЭ_28.10.2021.xlsx]Лист1 (2)'!$F$17:$IU$2605,67,FALSE)/1000</f>
    </nc>
  </rcc>
  <rcc rId="25482" sId="1">
    <nc r="AJ1401">
      <f>AI1401=AH1401</f>
    </nc>
  </rcc>
  <rcc rId="25483" sId="1">
    <nc r="AI1402">
      <f>VLOOKUP($C1402,'E:\Ли\Пятилетка_Минэнерго\2021 год\ИПР_ФП_2020-2024_3 вар._сентябрь 2021\ИПР в МЭ_по замеч\[ДГК_АРМ-программа_ИПР 2021-2026гг_для МЭ_28.10.2021.xlsx]Лист1 (2)'!$F$17:$IU$2605,67,FALSE)/1000</f>
    </nc>
  </rcc>
  <rcc rId="25484" sId="1">
    <nc r="AJ1402">
      <f>AI1402=AH1402</f>
    </nc>
  </rcc>
  <rcc rId="25485" sId="1">
    <nc r="AI1403">
      <f>VLOOKUP($C1403,'E:\Ли\Пятилетка_Минэнерго\2021 год\ИПР_ФП_2020-2024_3 вар._сентябрь 2021\ИПР в МЭ_по замеч\[ДГК_АРМ-программа_ИПР 2021-2026гг_для МЭ_28.10.2021.xlsx]Лист1 (2)'!$F$17:$IU$2605,67,FALSE)/1000</f>
    </nc>
  </rcc>
  <rcc rId="25486" sId="1">
    <nc r="AJ1403">
      <f>AI1403=AH1403</f>
    </nc>
  </rcc>
  <rcc rId="25487" sId="1">
    <nc r="AI1404">
      <f>VLOOKUP($C1404,'E:\Ли\Пятилетка_Минэнерго\2021 год\ИПР_ФП_2020-2024_3 вар._сентябрь 2021\ИПР в МЭ_по замеч\[ДГК_АРМ-программа_ИПР 2021-2026гг_для МЭ_28.10.2021.xlsx]Лист1 (2)'!$F$17:$IU$2605,67,FALSE)/1000</f>
    </nc>
  </rcc>
  <rcc rId="25488" sId="1">
    <nc r="AJ1404">
      <f>AI1404=AH1404</f>
    </nc>
  </rcc>
  <rcc rId="25489" sId="1">
    <nc r="AI1405">
      <f>VLOOKUP($C1405,'E:\Ли\Пятилетка_Минэнерго\2021 год\ИПР_ФП_2020-2024_3 вар._сентябрь 2021\ИПР в МЭ_по замеч\[ДГК_АРМ-программа_ИПР 2021-2026гг_для МЭ_28.10.2021.xlsx]Лист1 (2)'!$F$17:$IU$2605,67,FALSE)/1000</f>
    </nc>
  </rcc>
  <rcc rId="25490" sId="1">
    <nc r="AJ1405">
      <f>AI1405=AH1405</f>
    </nc>
  </rcc>
  <rcc rId="25491" sId="1">
    <nc r="AI1406">
      <f>VLOOKUP($C1406,'E:\Ли\Пятилетка_Минэнерго\2021 год\ИПР_ФП_2020-2024_3 вар._сентябрь 2021\ИПР в МЭ_по замеч\[ДГК_АРМ-программа_ИПР 2021-2026гг_для МЭ_28.10.2021.xlsx]Лист1 (2)'!$F$17:$IU$2605,67,FALSE)/1000</f>
    </nc>
  </rcc>
  <rcc rId="25492" sId="1">
    <nc r="AJ1406">
      <f>AI1406=AH1406</f>
    </nc>
  </rcc>
  <rcc rId="25493" sId="1">
    <nc r="AI1407">
      <f>VLOOKUP($C1407,'E:\Ли\Пятилетка_Минэнерго\2021 год\ИПР_ФП_2020-2024_3 вар._сентябрь 2021\ИПР в МЭ_по замеч\[ДГК_АРМ-программа_ИПР 2021-2026гг_для МЭ_28.10.2021.xlsx]Лист1 (2)'!$F$17:$IU$2605,67,FALSE)/1000</f>
    </nc>
  </rcc>
  <rcc rId="25494" sId="1">
    <nc r="AJ1407">
      <f>AI1407=AH1407</f>
    </nc>
  </rcc>
  <rcc rId="25495" sId="1">
    <nc r="AI1408">
      <f>VLOOKUP($C1408,'E:\Ли\Пятилетка_Минэнерго\2021 год\ИПР_ФП_2020-2024_3 вар._сентябрь 2021\ИПР в МЭ_по замеч\[ДГК_АРМ-программа_ИПР 2021-2026гг_для МЭ_28.10.2021.xlsx]Лист1 (2)'!$F$17:$IU$2605,67,FALSE)/1000</f>
    </nc>
  </rcc>
  <rcc rId="25496" sId="1">
    <nc r="AJ1408">
      <f>AI1408=AH1408</f>
    </nc>
  </rcc>
  <rcc rId="25497" sId="1">
    <nc r="AI1423">
      <f>VLOOKUP($C1423,'E:\Ли\Пятилетка_Минэнерго\2021 год\ИПР_ФП_2020-2024_3 вар._сентябрь 2021\ИПР в МЭ_по замеч\[ДГК_АРМ-программа_ИПР 2021-2026гг_для МЭ_28.10.2021.xlsx]Лист1 (2)'!$F$17:$IU$2605,67,FALSE)/1000</f>
    </nc>
  </rcc>
  <rcc rId="25498" sId="1">
    <nc r="AJ1423">
      <f>AI1423=AH1423</f>
    </nc>
  </rcc>
  <rcc rId="25499" sId="1">
    <nc r="AI1428">
      <f>VLOOKUP($C1428,'E:\Ли\Пятилетка_Минэнерго\2021 год\ИПР_ФП_2020-2024_3 вар._сентябрь 2021\ИПР в МЭ_по замеч\[ДГК_АРМ-программа_ИПР 2021-2026гг_для МЭ_28.10.2021.xlsx]Лист1 (2)'!$F$17:$IU$2605,67,FALSE)/1000</f>
    </nc>
  </rcc>
  <rcc rId="25500" sId="1">
    <nc r="AJ1428">
      <f>AI1428=AH1428</f>
    </nc>
  </rcc>
  <rcc rId="25501" sId="1">
    <nc r="AI1431">
      <f>VLOOKUP($C1431,'E:\Ли\Пятилетка_Минэнерго\2021 год\ИПР_ФП_2020-2024_3 вар._сентябрь 2021\ИПР в МЭ_по замеч\[ДГК_АРМ-программа_ИПР 2021-2026гг_для МЭ_28.10.2021.xlsx]Лист1 (2)'!$F$17:$IU$2605,67,FALSE)/1000</f>
    </nc>
  </rcc>
  <rcc rId="25502" sId="1">
    <nc r="AJ1431">
      <f>AI1431=AH1431</f>
    </nc>
  </rcc>
  <rcc rId="25503" sId="1">
    <nc r="AI1432">
      <f>VLOOKUP($C1432,'E:\Ли\Пятилетка_Минэнерго\2021 год\ИПР_ФП_2020-2024_3 вар._сентябрь 2021\ИПР в МЭ_по замеч\[ДГК_АРМ-программа_ИПР 2021-2026гг_для МЭ_28.10.2021.xlsx]Лист1 (2)'!$F$17:$IU$2605,67,FALSE)/1000</f>
    </nc>
  </rcc>
  <rcc rId="25504" sId="1">
    <nc r="AJ1432">
      <f>AI1432=AH1432</f>
    </nc>
  </rcc>
  <rcc rId="25505" sId="1">
    <nc r="AI1433">
      <f>VLOOKUP($C1433,'E:\Ли\Пятилетка_Минэнерго\2021 год\ИПР_ФП_2020-2024_3 вар._сентябрь 2021\ИПР в МЭ_по замеч\[ДГК_АРМ-программа_ИПР 2021-2026гг_для МЭ_28.10.2021.xlsx]Лист1 (2)'!$F$17:$IU$2605,67,FALSE)/1000</f>
    </nc>
  </rcc>
  <rcc rId="25506" sId="1">
    <nc r="AJ1433">
      <f>AI1433=AH1433</f>
    </nc>
  </rcc>
  <rcc rId="25507" sId="1">
    <nc r="AI1439">
      <f>VLOOKUP($C1439,'E:\Ли\Пятилетка_Минэнерго\2021 год\ИПР_ФП_2020-2024_3 вар._сентябрь 2021\ИПР в МЭ_по замеч\[ДГК_АРМ-программа_ИПР 2021-2026гг_для МЭ_28.10.2021.xlsx]Лист1 (2)'!$F$17:$IU$2605,67,FALSE)/1000</f>
    </nc>
  </rcc>
  <rcc rId="25508" sId="1">
    <nc r="AJ1439">
      <f>AI1439=AH1439</f>
    </nc>
  </rcc>
  <rcc rId="25509" sId="1">
    <nc r="AI1440">
      <f>VLOOKUP($C1440,'E:\Ли\Пятилетка_Минэнерго\2021 год\ИПР_ФП_2020-2024_3 вар._сентябрь 2021\ИПР в МЭ_по замеч\[ДГК_АРМ-программа_ИПР 2021-2026гг_для МЭ_28.10.2021.xlsx]Лист1 (2)'!$F$17:$IU$2605,67,FALSE)/1000</f>
    </nc>
  </rcc>
  <rcc rId="25510" sId="1">
    <nc r="AJ1440">
      <f>AI1440=AH1440</f>
    </nc>
  </rcc>
  <rcc rId="25511" sId="1">
    <nc r="AI1441">
      <f>VLOOKUP($C1441,'E:\Ли\Пятилетка_Минэнерго\2021 год\ИПР_ФП_2020-2024_3 вар._сентябрь 2021\ИПР в МЭ_по замеч\[ДГК_АРМ-программа_ИПР 2021-2026гг_для МЭ_28.10.2021.xlsx]Лист1 (2)'!$F$17:$IU$2605,67,FALSE)/1000</f>
    </nc>
  </rcc>
  <rcc rId="25512" sId="1">
    <nc r="AJ1441">
      <f>AI1441=AH1441</f>
    </nc>
  </rcc>
  <rcc rId="25513" sId="1">
    <nc r="AI1442">
      <f>VLOOKUP($C1442,'E:\Ли\Пятилетка_Минэнерго\2021 год\ИПР_ФП_2020-2024_3 вар._сентябрь 2021\ИПР в МЭ_по замеч\[ДГК_АРМ-программа_ИПР 2021-2026гг_для МЭ_28.10.2021.xlsx]Лист1 (2)'!$F$17:$IU$2605,67,FALSE)/1000</f>
    </nc>
  </rcc>
  <rcc rId="25514" sId="1">
    <nc r="AJ1442">
      <f>AI1442=AH1442</f>
    </nc>
  </rcc>
  <rcc rId="25515" sId="1">
    <nc r="AI1443">
      <f>VLOOKUP($C1443,'E:\Ли\Пятилетка_Минэнерго\2021 год\ИПР_ФП_2020-2024_3 вар._сентябрь 2021\ИПР в МЭ_по замеч\[ДГК_АРМ-программа_ИПР 2021-2026гг_для МЭ_28.10.2021.xlsx]Лист1 (2)'!$F$17:$IU$2605,67,FALSE)/1000</f>
    </nc>
  </rcc>
  <rcc rId="25516" sId="1">
    <nc r="AJ1443">
      <f>AI1443=AH1443</f>
    </nc>
  </rcc>
  <rcc rId="25517" sId="1">
    <nc r="AI1444">
      <f>VLOOKUP($C1444,'E:\Ли\Пятилетка_Минэнерго\2021 год\ИПР_ФП_2020-2024_3 вар._сентябрь 2021\ИПР в МЭ_по замеч\[ДГК_АРМ-программа_ИПР 2021-2026гг_для МЭ_28.10.2021.xlsx]Лист1 (2)'!$F$17:$IU$2605,67,FALSE)/1000</f>
    </nc>
  </rcc>
  <rcc rId="25518" sId="1">
    <nc r="AJ1444">
      <f>AI1444=AH1444</f>
    </nc>
  </rcc>
  <rcc rId="25519" sId="1">
    <nc r="AI1457">
      <f>VLOOKUP($C1457,'E:\Ли\Пятилетка_Минэнерго\2021 год\ИПР_ФП_2020-2024_3 вар._сентябрь 2021\ИПР в МЭ_по замеч\[ДГК_АРМ-программа_ИПР 2021-2026гг_для МЭ_28.10.2021.xlsx]Лист1 (2)'!$F$17:$IU$2605,67,FALSE)/1000</f>
    </nc>
  </rcc>
  <rcc rId="25520" sId="1">
    <nc r="AJ1457">
      <f>AI1457=AH1457</f>
    </nc>
  </rcc>
  <rcc rId="25521" sId="1">
    <nc r="AI1458">
      <f>VLOOKUP($C1458,'E:\Ли\Пятилетка_Минэнерго\2021 год\ИПР_ФП_2020-2024_3 вар._сентябрь 2021\ИПР в МЭ_по замеч\[ДГК_АРМ-программа_ИПР 2021-2026гг_для МЭ_28.10.2021.xlsx]Лист1 (2)'!$F$17:$IU$2605,67,FALSE)/1000</f>
    </nc>
  </rcc>
  <rcc rId="25522" sId="1">
    <nc r="AJ1458">
      <f>AI1458=AH1458</f>
    </nc>
  </rcc>
  <rcc rId="25523" sId="1">
    <nc r="AI1461">
      <f>VLOOKUP($C1461,'E:\Ли\Пятилетка_Минэнерго\2021 год\ИПР_ФП_2020-2024_3 вар._сентябрь 2021\ИПР в МЭ_по замеч\[ДГК_АРМ-программа_ИПР 2021-2026гг_для МЭ_28.10.2021.xlsx]Лист1 (2)'!$F$17:$IU$2605,67,FALSE)/1000</f>
    </nc>
  </rcc>
  <rcc rId="25524" sId="1">
    <nc r="AJ1461">
      <f>AI1461=AH1461</f>
    </nc>
  </rcc>
  <rcc rId="25525" sId="1">
    <nc r="AI1462">
      <f>VLOOKUP($C1462,'E:\Ли\Пятилетка_Минэнерго\2021 год\ИПР_ФП_2020-2024_3 вар._сентябрь 2021\ИПР в МЭ_по замеч\[ДГК_АРМ-программа_ИПР 2021-2026гг_для МЭ_28.10.2021.xlsx]Лист1 (2)'!$F$17:$IU$2605,67,FALSE)/1000</f>
    </nc>
  </rcc>
  <rcc rId="25526" sId="1">
    <nc r="AJ1462">
      <f>AI1462=AH1462</f>
    </nc>
  </rcc>
  <rcc rId="25527" sId="1">
    <nc r="AI1463">
      <f>VLOOKUP($C1463,'E:\Ли\Пятилетка_Минэнерго\2021 год\ИПР_ФП_2020-2024_3 вар._сентябрь 2021\ИПР в МЭ_по замеч\[ДГК_АРМ-программа_ИПР 2021-2026гг_для МЭ_28.10.2021.xlsx]Лист1 (2)'!$F$17:$IU$2605,67,FALSE)/1000</f>
    </nc>
  </rcc>
  <rcc rId="25528" sId="1">
    <nc r="AJ1463">
      <f>AI1463=AH1463</f>
    </nc>
  </rcc>
  <rcc rId="25529" sId="1">
    <nc r="AI1464">
      <f>VLOOKUP($C1464,'E:\Ли\Пятилетка_Минэнерго\2021 год\ИПР_ФП_2020-2024_3 вар._сентябрь 2021\ИПР в МЭ_по замеч\[ДГК_АРМ-программа_ИПР 2021-2026гг_для МЭ_28.10.2021.xlsx]Лист1 (2)'!$F$17:$IU$2605,67,FALSE)/1000</f>
    </nc>
  </rcc>
  <rcc rId="25530" sId="1">
    <nc r="AJ1464">
      <f>AI1464=AH1464</f>
    </nc>
  </rcc>
  <rcc rId="25531" sId="1">
    <nc r="AI1465">
      <f>VLOOKUP($C1465,'E:\Ли\Пятилетка_Минэнерго\2021 год\ИПР_ФП_2020-2024_3 вар._сентябрь 2021\ИПР в МЭ_по замеч\[ДГК_АРМ-программа_ИПР 2021-2026гг_для МЭ_28.10.2021.xlsx]Лист1 (2)'!$F$17:$IU$2605,67,FALSE)/1000</f>
    </nc>
  </rcc>
  <rcc rId="25532" sId="1">
    <nc r="AJ1465">
      <f>AI1465=AH1465</f>
    </nc>
  </rcc>
  <rcc rId="25533" sId="1">
    <nc r="AI1466">
      <f>VLOOKUP($C1466,'E:\Ли\Пятилетка_Минэнерго\2021 год\ИПР_ФП_2020-2024_3 вар._сентябрь 2021\ИПР в МЭ_по замеч\[ДГК_АРМ-программа_ИПР 2021-2026гг_для МЭ_28.10.2021.xlsx]Лист1 (2)'!$F$17:$IU$2605,67,FALSE)/1000</f>
    </nc>
  </rcc>
  <rcc rId="25534" sId="1">
    <nc r="AJ1466">
      <f>AI1466=AH1466</f>
    </nc>
  </rcc>
  <rcc rId="25535" sId="1">
    <nc r="AI1467">
      <f>VLOOKUP($C1467,'E:\Ли\Пятилетка_Минэнерго\2021 год\ИПР_ФП_2020-2024_3 вар._сентябрь 2021\ИПР в МЭ_по замеч\[ДГК_АРМ-программа_ИПР 2021-2026гг_для МЭ_28.10.2021.xlsx]Лист1 (2)'!$F$17:$IU$2605,67,FALSE)/1000</f>
    </nc>
  </rcc>
  <rcc rId="25536" sId="1">
    <nc r="AJ1467">
      <f>AI1467=AH1467</f>
    </nc>
  </rcc>
  <rcc rId="25537" sId="1">
    <nc r="AI1468">
      <f>VLOOKUP($C1468,'E:\Ли\Пятилетка_Минэнерго\2021 год\ИПР_ФП_2020-2024_3 вар._сентябрь 2021\ИПР в МЭ_по замеч\[ДГК_АРМ-программа_ИПР 2021-2026гг_для МЭ_28.10.2021.xlsx]Лист1 (2)'!$F$17:$IU$2605,67,FALSE)/1000</f>
    </nc>
  </rcc>
  <rcc rId="25538" sId="1">
    <nc r="AJ1468">
      <f>AI1468=AH1468</f>
    </nc>
  </rcc>
  <rcc rId="25539" sId="1">
    <nc r="AI1469">
      <f>VLOOKUP($C1469,'E:\Ли\Пятилетка_Минэнерго\2021 год\ИПР_ФП_2020-2024_3 вар._сентябрь 2021\ИПР в МЭ_по замеч\[ДГК_АРМ-программа_ИПР 2021-2026гг_для МЭ_28.10.2021.xlsx]Лист1 (2)'!$F$17:$IU$2605,67,FALSE)/1000</f>
    </nc>
  </rcc>
  <rcc rId="25540" sId="1">
    <nc r="AJ1469">
      <f>AI1469=AH1469</f>
    </nc>
  </rcc>
  <rcc rId="25541" sId="1">
    <nc r="AI1470">
      <f>VLOOKUP($C1470,'E:\Ли\Пятилетка_Минэнерго\2021 год\ИПР_ФП_2020-2024_3 вар._сентябрь 2021\ИПР в МЭ_по замеч\[ДГК_АРМ-программа_ИПР 2021-2026гг_для МЭ_28.10.2021.xlsx]Лист1 (2)'!$F$17:$IU$2605,67,FALSE)/1000</f>
    </nc>
  </rcc>
  <rcc rId="25542" sId="1">
    <nc r="AJ1470">
      <f>AI1470=AH1470</f>
    </nc>
  </rcc>
  <rcc rId="25543" sId="1">
    <nc r="AI1471">
      <f>VLOOKUP($C1471,'E:\Ли\Пятилетка_Минэнерго\2021 год\ИПР_ФП_2020-2024_3 вар._сентябрь 2021\ИПР в МЭ_по замеч\[ДГК_АРМ-программа_ИПР 2021-2026гг_для МЭ_28.10.2021.xlsx]Лист1 (2)'!$F$17:$IU$2605,67,FALSE)/1000</f>
    </nc>
  </rcc>
  <rcc rId="25544" sId="1">
    <nc r="AJ1471">
      <f>AI1471=AH1471</f>
    </nc>
  </rcc>
  <rcc rId="25545" sId="1">
    <nc r="AI1472">
      <f>VLOOKUP($C1472,'E:\Ли\Пятилетка_Минэнерго\2021 год\ИПР_ФП_2020-2024_3 вар._сентябрь 2021\ИПР в МЭ_по замеч\[ДГК_АРМ-программа_ИПР 2021-2026гг_для МЭ_28.10.2021.xlsx]Лист1 (2)'!$F$17:$IU$2605,67,FALSE)/1000</f>
    </nc>
  </rcc>
  <rcc rId="25546" sId="1">
    <nc r="AJ1472">
      <f>AI1472=AH1472</f>
    </nc>
  </rcc>
  <rcc rId="25547" sId="1">
    <nc r="AM33">
      <f>VLOOKUP($C33,'E:\Ли\Пятилетка_Минэнерго\2021 год\ИПР_ФП_2020-2024_3 вар._сентябрь 2021\ИПР в МЭ_по замеч\[ДГК_АРМ-программа_ИПР 2021-2026гг_для МЭ_28.10.2021.xlsx]Лист1 (2)'!$F$17:$IU$2605,137,FALSE)/1000</f>
    </nc>
  </rcc>
  <rcc rId="25548" sId="1">
    <nc r="AN33">
      <f>AM33=AL33</f>
    </nc>
  </rcc>
  <rcc rId="25549" sId="1">
    <nc r="AM42">
      <f>VLOOKUP($C42,'E:\Ли\Пятилетка_Минэнерго\2021 год\ИПР_ФП_2020-2024_3 вар._сентябрь 2021\ИПР в МЭ_по замеч\[ДГК_АРМ-программа_ИПР 2021-2026гг_для МЭ_28.10.2021.xlsx]Лист1 (2)'!$F$17:$IU$2605,137,FALSE)/1000</f>
    </nc>
  </rcc>
  <rcc rId="25550" sId="1">
    <nc r="AN42">
      <f>AM42=AL42</f>
    </nc>
  </rcc>
  <rcc rId="25551" sId="1">
    <nc r="AM43">
      <f>VLOOKUP($C43,'E:\Ли\Пятилетка_Минэнерго\2021 год\ИПР_ФП_2020-2024_3 вар._сентябрь 2021\ИПР в МЭ_по замеч\[ДГК_АРМ-программа_ИПР 2021-2026гг_для МЭ_28.10.2021.xlsx]Лист1 (2)'!$F$17:$IU$2605,137,FALSE)/1000</f>
    </nc>
  </rcc>
  <rcc rId="25552" sId="1">
    <nc r="AN43">
      <f>AM43=AL43</f>
    </nc>
  </rcc>
  <rcc rId="25553" sId="1">
    <nc r="AM45">
      <f>VLOOKUP($C45,'E:\Ли\Пятилетка_Минэнерго\2021 год\ИПР_ФП_2020-2024_3 вар._сентябрь 2021\ИПР в МЭ_по замеч\[ДГК_АРМ-программа_ИПР 2021-2026гг_для МЭ_28.10.2021.xlsx]Лист1 (2)'!$F$17:$IU$2605,137,FALSE)/1000</f>
    </nc>
  </rcc>
  <rcc rId="25554" sId="1">
    <nc r="AN45">
      <f>AM45=AL45</f>
    </nc>
  </rcc>
  <rcc rId="25555" sId="1">
    <nc r="AM47">
      <f>VLOOKUP($C47,'E:\Ли\Пятилетка_Минэнерго\2021 год\ИПР_ФП_2020-2024_3 вар._сентябрь 2021\ИПР в МЭ_по замеч\[ДГК_АРМ-программа_ИПР 2021-2026гг_для МЭ_28.10.2021.xlsx]Лист1 (2)'!$F$17:$IU$2605,137,FALSE)/1000</f>
    </nc>
  </rcc>
  <rcc rId="25556" sId="1">
    <nc r="AN47">
      <f>AM47=AL47</f>
    </nc>
  </rcc>
  <rcc rId="25557" sId="1">
    <nc r="AM48">
      <f>VLOOKUP($C48,'E:\Ли\Пятилетка_Минэнерго\2021 год\ИПР_ФП_2020-2024_3 вар._сентябрь 2021\ИПР в МЭ_по замеч\[ДГК_АРМ-программа_ИПР 2021-2026гг_для МЭ_28.10.2021.xlsx]Лист1 (2)'!$F$17:$IU$2605,137,FALSE)/1000</f>
    </nc>
  </rcc>
  <rcc rId="25558" sId="1">
    <nc r="AN48">
      <f>AM48=AL48</f>
    </nc>
  </rcc>
  <rcc rId="25559" sId="1">
    <nc r="AM49">
      <f>VLOOKUP($C49,'E:\Ли\Пятилетка_Минэнерго\2021 год\ИПР_ФП_2020-2024_3 вар._сентябрь 2021\ИПР в МЭ_по замеч\[ДГК_АРМ-программа_ИПР 2021-2026гг_для МЭ_28.10.2021.xlsx]Лист1 (2)'!$F$17:$IU$2605,137,FALSE)/1000</f>
    </nc>
  </rcc>
  <rcc rId="25560" sId="1">
    <nc r="AN49">
      <f>AM49=AL49</f>
    </nc>
  </rcc>
  <rcc rId="25561" sId="1">
    <nc r="AM50">
      <f>VLOOKUP($C50,'E:\Ли\Пятилетка_Минэнерго\2021 год\ИПР_ФП_2020-2024_3 вар._сентябрь 2021\ИПР в МЭ_по замеч\[ДГК_АРМ-программа_ИПР 2021-2026гг_для МЭ_28.10.2021.xlsx]Лист1 (2)'!$F$17:$IU$2605,137,FALSE)/1000</f>
    </nc>
  </rcc>
  <rcc rId="25562" sId="1">
    <nc r="AN50">
      <f>AM50=AL50</f>
    </nc>
  </rcc>
  <rcc rId="25563" sId="1">
    <nc r="AM51">
      <f>VLOOKUP($C51,'E:\Ли\Пятилетка_Минэнерго\2021 год\ИПР_ФП_2020-2024_3 вар._сентябрь 2021\ИПР в МЭ_по замеч\[ДГК_АРМ-программа_ИПР 2021-2026гг_для МЭ_28.10.2021.xlsx]Лист1 (2)'!$F$17:$IU$2605,137,FALSE)/1000</f>
    </nc>
  </rcc>
  <rcc rId="25564" sId="1">
    <nc r="AN51">
      <f>AM51=AL51</f>
    </nc>
  </rcc>
  <rcc rId="25565" sId="1">
    <nc r="AM52">
      <f>VLOOKUP($C52,'E:\Ли\Пятилетка_Минэнерго\2021 год\ИПР_ФП_2020-2024_3 вар._сентябрь 2021\ИПР в МЭ_по замеч\[ДГК_АРМ-программа_ИПР 2021-2026гг_для МЭ_28.10.2021.xlsx]Лист1 (2)'!$F$17:$IU$2605,137,FALSE)/1000</f>
    </nc>
  </rcc>
  <rcc rId="25566" sId="1">
    <nc r="AN52">
      <f>AM52=AL52</f>
    </nc>
  </rcc>
  <rcc rId="25567" sId="1">
    <nc r="AM53">
      <f>VLOOKUP($C53,'E:\Ли\Пятилетка_Минэнерго\2021 год\ИПР_ФП_2020-2024_3 вар._сентябрь 2021\ИПР в МЭ_по замеч\[ДГК_АРМ-программа_ИПР 2021-2026гг_для МЭ_28.10.2021.xlsx]Лист1 (2)'!$F$17:$IU$2605,137,FALSE)/1000</f>
    </nc>
  </rcc>
  <rcc rId="25568" sId="1">
    <nc r="AN53">
      <f>AM53=AL53</f>
    </nc>
  </rcc>
  <rcc rId="25569" sId="1">
    <nc r="AM54">
      <f>VLOOKUP($C54,'E:\Ли\Пятилетка_Минэнерго\2021 год\ИПР_ФП_2020-2024_3 вар._сентябрь 2021\ИПР в МЭ_по замеч\[ДГК_АРМ-программа_ИПР 2021-2026гг_для МЭ_28.10.2021.xlsx]Лист1 (2)'!$F$17:$IU$2605,137,FALSE)/1000</f>
    </nc>
  </rcc>
  <rcc rId="25570" sId="1">
    <nc r="AN54">
      <f>AM54=AL54</f>
    </nc>
  </rcc>
  <rcc rId="25571" sId="1">
    <nc r="AM55">
      <f>VLOOKUP($C55,'E:\Ли\Пятилетка_Минэнерго\2021 год\ИПР_ФП_2020-2024_3 вар._сентябрь 2021\ИПР в МЭ_по замеч\[ДГК_АРМ-программа_ИПР 2021-2026гг_для МЭ_28.10.2021.xlsx]Лист1 (2)'!$F$17:$IU$2605,137,FALSE)/1000</f>
    </nc>
  </rcc>
  <rcc rId="25572" sId="1">
    <nc r="AN55">
      <f>AM55=AL55</f>
    </nc>
  </rcc>
  <rcc rId="25573" sId="1">
    <nc r="AM56">
      <f>VLOOKUP($C56,'E:\Ли\Пятилетка_Минэнерго\2021 год\ИПР_ФП_2020-2024_3 вар._сентябрь 2021\ИПР в МЭ_по замеч\[ДГК_АРМ-программа_ИПР 2021-2026гг_для МЭ_28.10.2021.xlsx]Лист1 (2)'!$F$17:$IU$2605,137,FALSE)/1000</f>
    </nc>
  </rcc>
  <rcc rId="25574" sId="1">
    <nc r="AN56">
      <f>AM56=AL56</f>
    </nc>
  </rcc>
  <rcc rId="25575" sId="1">
    <nc r="AM60">
      <f>VLOOKUP($C60,'E:\Ли\Пятилетка_Минэнерго\2021 год\ИПР_ФП_2020-2024_3 вар._сентябрь 2021\ИПР в МЭ_по замеч\[ДГК_АРМ-программа_ИПР 2021-2026гг_для МЭ_28.10.2021.xlsx]Лист1 (2)'!$F$17:$IU$2605,137,FALSE)/1000</f>
    </nc>
  </rcc>
  <rcc rId="25576" sId="1">
    <nc r="AN60">
      <f>AM60=AL60</f>
    </nc>
  </rcc>
  <rcc rId="25577" sId="1">
    <nc r="AM61">
      <f>VLOOKUP($C61,'E:\Ли\Пятилетка_Минэнерго\2021 год\ИПР_ФП_2020-2024_3 вар._сентябрь 2021\ИПР в МЭ_по замеч\[ДГК_АРМ-программа_ИПР 2021-2026гг_для МЭ_28.10.2021.xlsx]Лист1 (2)'!$F$17:$IU$2605,137,FALSE)/1000</f>
    </nc>
  </rcc>
  <rcc rId="25578" sId="1">
    <nc r="AN61">
      <f>AM61=AL61</f>
    </nc>
  </rcc>
  <rcc rId="25579" sId="1">
    <nc r="AM62">
      <f>VLOOKUP($C62,'E:\Ли\Пятилетка_Минэнерго\2021 год\ИПР_ФП_2020-2024_3 вар._сентябрь 2021\ИПР в МЭ_по замеч\[ДГК_АРМ-программа_ИПР 2021-2026гг_для МЭ_28.10.2021.xlsx]Лист1 (2)'!$F$17:$IU$2605,137,FALSE)/1000</f>
    </nc>
  </rcc>
  <rcc rId="25580" sId="1">
    <nc r="AN62">
      <f>AM62=AL62</f>
    </nc>
  </rcc>
  <rcc rId="25581" sId="1">
    <nc r="AM63">
      <f>VLOOKUP($C63,'E:\Ли\Пятилетка_Минэнерго\2021 год\ИПР_ФП_2020-2024_3 вар._сентябрь 2021\ИПР в МЭ_по замеч\[ДГК_АРМ-программа_ИПР 2021-2026гг_для МЭ_28.10.2021.xlsx]Лист1 (2)'!$F$17:$IU$2605,137,FALSE)/1000</f>
    </nc>
  </rcc>
  <rcc rId="25582" sId="1">
    <nc r="AN63">
      <f>AM63=AL63</f>
    </nc>
  </rcc>
  <rcc rId="25583" sId="1">
    <nc r="AM64">
      <f>VLOOKUP($C64,'E:\Ли\Пятилетка_Минэнерго\2021 год\ИПР_ФП_2020-2024_3 вар._сентябрь 2021\ИПР в МЭ_по замеч\[ДГК_АРМ-программа_ИПР 2021-2026гг_для МЭ_28.10.2021.xlsx]Лист1 (2)'!$F$17:$IU$2605,137,FALSE)/1000</f>
    </nc>
  </rcc>
  <rcc rId="25584" sId="1">
    <nc r="AN64">
      <f>AM64=AL64</f>
    </nc>
  </rcc>
  <rcc rId="25585" sId="1">
    <nc r="AM65">
      <f>VLOOKUP($C65,'E:\Ли\Пятилетка_Минэнерго\2021 год\ИПР_ФП_2020-2024_3 вар._сентябрь 2021\ИПР в МЭ_по замеч\[ДГК_АРМ-программа_ИПР 2021-2026гг_для МЭ_28.10.2021.xlsx]Лист1 (2)'!$F$17:$IU$2605,137,FALSE)/1000</f>
    </nc>
  </rcc>
  <rcc rId="25586" sId="1">
    <nc r="AN65">
      <f>AM65=AL65</f>
    </nc>
  </rcc>
  <rcc rId="25587" sId="1">
    <nc r="AM66">
      <f>VLOOKUP($C66,'E:\Ли\Пятилетка_Минэнерго\2021 год\ИПР_ФП_2020-2024_3 вар._сентябрь 2021\ИПР в МЭ_по замеч\[ДГК_АРМ-программа_ИПР 2021-2026гг_для МЭ_28.10.2021.xlsx]Лист1 (2)'!$F$17:$IU$2605,137,FALSE)/1000</f>
    </nc>
  </rcc>
  <rcc rId="25588" sId="1">
    <nc r="AN66">
      <f>AM66=AL66</f>
    </nc>
  </rcc>
  <rcc rId="25589" sId="1">
    <nc r="AM68">
      <f>VLOOKUP($C68,'E:\Ли\Пятилетка_Минэнерго\2021 год\ИПР_ФП_2020-2024_3 вар._сентябрь 2021\ИПР в МЭ_по замеч\[ДГК_АРМ-программа_ИПР 2021-2026гг_для МЭ_28.10.2021.xlsx]Лист1 (2)'!$F$17:$IU$2605,137,FALSE)/1000</f>
    </nc>
  </rcc>
  <rcc rId="25590" sId="1">
    <nc r="AN68">
      <f>AM68=AL68</f>
    </nc>
  </rcc>
  <rcc rId="25591" sId="1">
    <nc r="AM69">
      <f>VLOOKUP($C69,'E:\Ли\Пятилетка_Минэнерго\2021 год\ИПР_ФП_2020-2024_3 вар._сентябрь 2021\ИПР в МЭ_по замеч\[ДГК_АРМ-программа_ИПР 2021-2026гг_для МЭ_28.10.2021.xlsx]Лист1 (2)'!$F$17:$IU$2605,137,FALSE)/1000</f>
    </nc>
  </rcc>
  <rcc rId="25592" sId="1">
    <nc r="AN69">
      <f>AM69=AL69</f>
    </nc>
  </rcc>
  <rcc rId="25593" sId="1">
    <nc r="AM70">
      <f>VLOOKUP($C70,'E:\Ли\Пятилетка_Минэнерго\2021 год\ИПР_ФП_2020-2024_3 вар._сентябрь 2021\ИПР в МЭ_по замеч\[ДГК_АРМ-программа_ИПР 2021-2026гг_для МЭ_28.10.2021.xlsx]Лист1 (2)'!$F$17:$IU$2605,137,FALSE)/1000</f>
    </nc>
  </rcc>
  <rcc rId="25594" sId="1">
    <nc r="AN70">
      <f>AM70=AL70</f>
    </nc>
  </rcc>
  <rcc rId="25595" sId="1">
    <nc r="AM71">
      <f>VLOOKUP($C71,'E:\Ли\Пятилетка_Минэнерго\2021 год\ИПР_ФП_2020-2024_3 вар._сентябрь 2021\ИПР в МЭ_по замеч\[ДГК_АРМ-программа_ИПР 2021-2026гг_для МЭ_28.10.2021.xlsx]Лист1 (2)'!$F$17:$IU$2605,137,FALSE)/1000</f>
    </nc>
  </rcc>
  <rcc rId="25596" sId="1">
    <nc r="AN71">
      <f>AM71=AL71</f>
    </nc>
  </rcc>
  <rcc rId="25597" sId="1">
    <nc r="AM72">
      <f>VLOOKUP($C72,'E:\Ли\Пятилетка_Минэнерго\2021 год\ИПР_ФП_2020-2024_3 вар._сентябрь 2021\ИПР в МЭ_по замеч\[ДГК_АРМ-программа_ИПР 2021-2026гг_для МЭ_28.10.2021.xlsx]Лист1 (2)'!$F$17:$IU$2605,137,FALSE)/1000</f>
    </nc>
  </rcc>
  <rcc rId="25598" sId="1">
    <nc r="AN72">
      <f>AM72=AL72</f>
    </nc>
  </rcc>
  <rcc rId="25599" sId="1">
    <nc r="AM73">
      <f>VLOOKUP($C73,'E:\Ли\Пятилетка_Минэнерго\2021 год\ИПР_ФП_2020-2024_3 вар._сентябрь 2021\ИПР в МЭ_по замеч\[ДГК_АРМ-программа_ИПР 2021-2026гг_для МЭ_28.10.2021.xlsx]Лист1 (2)'!$F$17:$IU$2605,137,FALSE)/1000</f>
    </nc>
  </rcc>
  <rcc rId="25600" sId="1">
    <nc r="AN73">
      <f>AM73=AL73</f>
    </nc>
  </rcc>
  <rcc rId="25601" sId="1">
    <nc r="AM75">
      <f>VLOOKUP($C75,'E:\Ли\Пятилетка_Минэнерго\2021 год\ИПР_ФП_2020-2024_3 вар._сентябрь 2021\ИПР в МЭ_по замеч\[ДГК_АРМ-программа_ИПР 2021-2026гг_для МЭ_28.10.2021.xlsx]Лист1 (2)'!$F$17:$IU$2605,137,FALSE)/1000</f>
    </nc>
  </rcc>
  <rcc rId="25602" sId="1">
    <nc r="AN75">
      <f>AM75=AL75</f>
    </nc>
  </rcc>
  <rcc rId="25603" sId="1">
    <nc r="AM76">
      <f>VLOOKUP($C76,'E:\Ли\Пятилетка_Минэнерго\2021 год\ИПР_ФП_2020-2024_3 вар._сентябрь 2021\ИПР в МЭ_по замеч\[ДГК_АРМ-программа_ИПР 2021-2026гг_для МЭ_28.10.2021.xlsx]Лист1 (2)'!$F$17:$IU$2605,137,FALSE)/1000</f>
    </nc>
  </rcc>
  <rcc rId="25604" sId="1">
    <nc r="AN76">
      <f>AM76=AL76</f>
    </nc>
  </rcc>
  <rcc rId="25605" sId="1">
    <nc r="AM78">
      <f>VLOOKUP($C78,'E:\Ли\Пятилетка_Минэнерго\2021 год\ИПР_ФП_2020-2024_3 вар._сентябрь 2021\ИПР в МЭ_по замеч\[ДГК_АРМ-программа_ИПР 2021-2026гг_для МЭ_28.10.2021.xlsx]Лист1 (2)'!$F$17:$IU$2605,137,FALSE)/1000</f>
    </nc>
  </rcc>
  <rcc rId="25606" sId="1">
    <nc r="AN78">
      <f>AM78=AL78</f>
    </nc>
  </rcc>
  <rcc rId="25607" sId="1">
    <nc r="AM79">
      <f>VLOOKUP($C79,'E:\Ли\Пятилетка_Минэнерго\2021 год\ИПР_ФП_2020-2024_3 вар._сентябрь 2021\ИПР в МЭ_по замеч\[ДГК_АРМ-программа_ИПР 2021-2026гг_для МЭ_28.10.2021.xlsx]Лист1 (2)'!$F$17:$IU$2605,137,FALSE)/1000</f>
    </nc>
  </rcc>
  <rcc rId="25608" sId="1">
    <nc r="AN79">
      <f>AM79=AL79</f>
    </nc>
  </rcc>
  <rcc rId="25609" sId="1">
    <nc r="AM80">
      <f>VLOOKUP($C80,'E:\Ли\Пятилетка_Минэнерго\2021 год\ИПР_ФП_2020-2024_3 вар._сентябрь 2021\ИПР в МЭ_по замеч\[ДГК_АРМ-программа_ИПР 2021-2026гг_для МЭ_28.10.2021.xlsx]Лист1 (2)'!$F$17:$IU$2605,137,FALSE)/1000</f>
    </nc>
  </rcc>
  <rcc rId="25610" sId="1">
    <nc r="AN80">
      <f>AM80=AL80</f>
    </nc>
  </rcc>
  <rcc rId="25611" sId="1">
    <nc r="AM81">
      <f>VLOOKUP($C81,'E:\Ли\Пятилетка_Минэнерго\2021 год\ИПР_ФП_2020-2024_3 вар._сентябрь 2021\ИПР в МЭ_по замеч\[ДГК_АРМ-программа_ИПР 2021-2026гг_для МЭ_28.10.2021.xlsx]Лист1 (2)'!$F$17:$IU$2605,137,FALSE)/1000</f>
    </nc>
  </rcc>
  <rcc rId="25612" sId="1">
    <nc r="AN81">
      <f>AM81=AL81</f>
    </nc>
  </rcc>
  <rcc rId="25613" sId="1">
    <nc r="AM82">
      <f>VLOOKUP($C82,'E:\Ли\Пятилетка_Минэнерго\2021 год\ИПР_ФП_2020-2024_3 вар._сентябрь 2021\ИПР в МЭ_по замеч\[ДГК_АРМ-программа_ИПР 2021-2026гг_для МЭ_28.10.2021.xlsx]Лист1 (2)'!$F$17:$IU$2605,137,FALSE)/1000</f>
    </nc>
  </rcc>
  <rcc rId="25614" sId="1">
    <nc r="AN82">
      <f>AM82=AL82</f>
    </nc>
  </rcc>
  <rcc rId="25615" sId="1">
    <nc r="AM83">
      <f>VLOOKUP($C83,'E:\Ли\Пятилетка_Минэнерго\2021 год\ИПР_ФП_2020-2024_3 вар._сентябрь 2021\ИПР в МЭ_по замеч\[ДГК_АРМ-программа_ИПР 2021-2026гг_для МЭ_28.10.2021.xlsx]Лист1 (2)'!$F$17:$IU$2605,137,FALSE)/1000</f>
    </nc>
  </rcc>
  <rcc rId="25616" sId="1">
    <nc r="AN83">
      <f>AM83=AL83</f>
    </nc>
  </rcc>
  <rcc rId="25617" sId="1">
    <nc r="AM84">
      <f>VLOOKUP($C84,'E:\Ли\Пятилетка_Минэнерго\2021 год\ИПР_ФП_2020-2024_3 вар._сентябрь 2021\ИПР в МЭ_по замеч\[ДГК_АРМ-программа_ИПР 2021-2026гг_для МЭ_28.10.2021.xlsx]Лист1 (2)'!$F$17:$IU$2605,137,FALSE)/1000</f>
    </nc>
  </rcc>
  <rcc rId="25618" sId="1">
    <nc r="AN84">
      <f>AM84=AL84</f>
    </nc>
  </rcc>
  <rcc rId="25619" sId="1">
    <nc r="AM85">
      <f>VLOOKUP($C85,'E:\Ли\Пятилетка_Минэнерго\2021 год\ИПР_ФП_2020-2024_3 вар._сентябрь 2021\ИПР в МЭ_по замеч\[ДГК_АРМ-программа_ИПР 2021-2026гг_для МЭ_28.10.2021.xlsx]Лист1 (2)'!$F$17:$IU$2605,137,FALSE)/1000</f>
    </nc>
  </rcc>
  <rcc rId="25620" sId="1">
    <nc r="AN85">
      <f>AM85=AL85</f>
    </nc>
  </rcc>
  <rcc rId="25621" sId="1">
    <nc r="AM86">
      <f>VLOOKUP($C86,'E:\Ли\Пятилетка_Минэнерго\2021 год\ИПР_ФП_2020-2024_3 вар._сентябрь 2021\ИПР в МЭ_по замеч\[ДГК_АРМ-программа_ИПР 2021-2026гг_для МЭ_28.10.2021.xlsx]Лист1 (2)'!$F$17:$IU$2605,137,FALSE)/1000</f>
    </nc>
  </rcc>
  <rcc rId="25622" sId="1">
    <nc r="AN86">
      <f>AM86=AL86</f>
    </nc>
  </rcc>
  <rcc rId="25623" sId="1">
    <nc r="AM87">
      <f>VLOOKUP($C87,'E:\Ли\Пятилетка_Минэнерго\2021 год\ИПР_ФП_2020-2024_3 вар._сентябрь 2021\ИПР в МЭ_по замеч\[ДГК_АРМ-программа_ИПР 2021-2026гг_для МЭ_28.10.2021.xlsx]Лист1 (2)'!$F$17:$IU$2605,137,FALSE)/1000</f>
    </nc>
  </rcc>
  <rcc rId="25624" sId="1">
    <nc r="AN87">
      <f>AM87=AL87</f>
    </nc>
  </rcc>
  <rcc rId="25625" sId="1">
    <nc r="AM88">
      <f>VLOOKUP($C88,'E:\Ли\Пятилетка_Минэнерго\2021 год\ИПР_ФП_2020-2024_3 вар._сентябрь 2021\ИПР в МЭ_по замеч\[ДГК_АРМ-программа_ИПР 2021-2026гг_для МЭ_28.10.2021.xlsx]Лист1 (2)'!$F$17:$IU$2605,137,FALSE)/1000</f>
    </nc>
  </rcc>
  <rcc rId="25626" sId="1">
    <nc r="AN88">
      <f>AM88=AL88</f>
    </nc>
  </rcc>
  <rcc rId="25627" sId="1">
    <nc r="AM89">
      <f>VLOOKUP($C89,'E:\Ли\Пятилетка_Минэнерго\2021 год\ИПР_ФП_2020-2024_3 вар._сентябрь 2021\ИПР в МЭ_по замеч\[ДГК_АРМ-программа_ИПР 2021-2026гг_для МЭ_28.10.2021.xlsx]Лист1 (2)'!$F$17:$IU$2605,137,FALSE)/1000</f>
    </nc>
  </rcc>
  <rcc rId="25628" sId="1">
    <nc r="AN89">
      <f>AM89=AL89</f>
    </nc>
  </rcc>
  <rcc rId="25629" sId="1">
    <nc r="AM90">
      <f>VLOOKUP($C90,'E:\Ли\Пятилетка_Минэнерго\2021 год\ИПР_ФП_2020-2024_3 вар._сентябрь 2021\ИПР в МЭ_по замеч\[ДГК_АРМ-программа_ИПР 2021-2026гг_для МЭ_28.10.2021.xlsx]Лист1 (2)'!$F$17:$IU$2605,137,FALSE)/1000</f>
    </nc>
  </rcc>
  <rcc rId="25630" sId="1">
    <nc r="AN90">
      <f>AM90=AL90</f>
    </nc>
  </rcc>
  <rcc rId="25631" sId="1">
    <nc r="AM91">
      <f>VLOOKUP($C91,'E:\Ли\Пятилетка_Минэнерго\2021 год\ИПР_ФП_2020-2024_3 вар._сентябрь 2021\ИПР в МЭ_по замеч\[ДГК_АРМ-программа_ИПР 2021-2026гг_для МЭ_28.10.2021.xlsx]Лист1 (2)'!$F$17:$IU$2605,137,FALSE)/1000</f>
    </nc>
  </rcc>
  <rcc rId="25632" sId="1">
    <nc r="AN91">
      <f>AM91=AL91</f>
    </nc>
  </rcc>
  <rcc rId="25633" sId="1">
    <nc r="AM92">
      <f>VLOOKUP($C92,'E:\Ли\Пятилетка_Минэнерго\2021 год\ИПР_ФП_2020-2024_3 вар._сентябрь 2021\ИПР в МЭ_по замеч\[ДГК_АРМ-программа_ИПР 2021-2026гг_для МЭ_28.10.2021.xlsx]Лист1 (2)'!$F$17:$IU$2605,137,FALSE)/1000</f>
    </nc>
  </rcc>
  <rcc rId="25634" sId="1">
    <nc r="AN92">
      <f>AM92=AL92</f>
    </nc>
  </rcc>
  <rcc rId="25635" sId="1">
    <nc r="AM95">
      <f>VLOOKUP($C95,'E:\Ли\Пятилетка_Минэнерго\2021 год\ИПР_ФП_2020-2024_3 вар._сентябрь 2021\ИПР в МЭ_по замеч\[ДГК_АРМ-программа_ИПР 2021-2026гг_для МЭ_28.10.2021.xlsx]Лист1 (2)'!$F$17:$IU$2605,137,FALSE)/1000</f>
    </nc>
  </rcc>
  <rcc rId="25636" sId="1">
    <nc r="AN95">
      <f>AM95=AL95</f>
    </nc>
  </rcc>
  <rcc rId="25637" sId="1">
    <nc r="AM96">
      <f>VLOOKUP($C96,'E:\Ли\Пятилетка_Минэнерго\2021 год\ИПР_ФП_2020-2024_3 вар._сентябрь 2021\ИПР в МЭ_по замеч\[ДГК_АРМ-программа_ИПР 2021-2026гг_для МЭ_28.10.2021.xlsx]Лист1 (2)'!$F$17:$IU$2605,137,FALSE)/1000</f>
    </nc>
  </rcc>
  <rcc rId="25638" sId="1">
    <nc r="AN96">
      <f>AM96=AL96</f>
    </nc>
  </rcc>
  <rcc rId="25639" sId="1">
    <nc r="AM97">
      <f>VLOOKUP($C97,'E:\Ли\Пятилетка_Минэнерго\2021 год\ИПР_ФП_2020-2024_3 вар._сентябрь 2021\ИПР в МЭ_по замеч\[ДГК_АРМ-программа_ИПР 2021-2026гг_для МЭ_28.10.2021.xlsx]Лист1 (2)'!$F$17:$IU$2605,137,FALSE)/1000</f>
    </nc>
  </rcc>
  <rcc rId="25640" sId="1">
    <nc r="AN97">
      <f>AM97=AL97</f>
    </nc>
  </rcc>
  <rcc rId="25641" sId="1">
    <nc r="AM98">
      <f>VLOOKUP($C98,'E:\Ли\Пятилетка_Минэнерго\2021 год\ИПР_ФП_2020-2024_3 вар._сентябрь 2021\ИПР в МЭ_по замеч\[ДГК_АРМ-программа_ИПР 2021-2026гг_для МЭ_28.10.2021.xlsx]Лист1 (2)'!$F$17:$IU$2605,137,FALSE)/1000</f>
    </nc>
  </rcc>
  <rcc rId="25642" sId="1">
    <nc r="AN98">
      <f>AM98=AL98</f>
    </nc>
  </rcc>
  <rcc rId="25643" sId="1">
    <nc r="AM99">
      <f>VLOOKUP($C99,'E:\Ли\Пятилетка_Минэнерго\2021 год\ИПР_ФП_2020-2024_3 вар._сентябрь 2021\ИПР в МЭ_по замеч\[ДГК_АРМ-программа_ИПР 2021-2026гг_для МЭ_28.10.2021.xlsx]Лист1 (2)'!$F$17:$IU$2605,137,FALSE)/1000</f>
    </nc>
  </rcc>
  <rcc rId="25644" sId="1">
    <nc r="AN99">
      <f>AM99=AL99</f>
    </nc>
  </rcc>
  <rcc rId="25645" sId="1">
    <nc r="AM100">
      <f>VLOOKUP($C100,'E:\Ли\Пятилетка_Минэнерго\2021 год\ИПР_ФП_2020-2024_3 вар._сентябрь 2021\ИПР в МЭ_по замеч\[ДГК_АРМ-программа_ИПР 2021-2026гг_для МЭ_28.10.2021.xlsx]Лист1 (2)'!$F$17:$IU$2605,137,FALSE)/1000</f>
    </nc>
  </rcc>
  <rcc rId="25646" sId="1">
    <nc r="AN100">
      <f>AM100=AL100</f>
    </nc>
  </rcc>
  <rcc rId="25647" sId="1">
    <nc r="AM101">
      <f>VLOOKUP($C101,'E:\Ли\Пятилетка_Минэнерго\2021 год\ИПР_ФП_2020-2024_3 вар._сентябрь 2021\ИПР в МЭ_по замеч\[ДГК_АРМ-программа_ИПР 2021-2026гг_для МЭ_28.10.2021.xlsx]Лист1 (2)'!$F$17:$IU$2605,137,FALSE)/1000</f>
    </nc>
  </rcc>
  <rcc rId="25648" sId="1">
    <nc r="AN101">
      <f>AM101=AL101</f>
    </nc>
  </rcc>
  <rcc rId="25649" sId="1">
    <nc r="AM102">
      <f>VLOOKUP($C102,'E:\Ли\Пятилетка_Минэнерго\2021 год\ИПР_ФП_2020-2024_3 вар._сентябрь 2021\ИПР в МЭ_по замеч\[ДГК_АРМ-программа_ИПР 2021-2026гг_для МЭ_28.10.2021.xlsx]Лист1 (2)'!$F$17:$IU$2605,137,FALSE)/1000</f>
    </nc>
  </rcc>
  <rcc rId="25650" sId="1">
    <nc r="AN102">
      <f>AM102=AL102</f>
    </nc>
  </rcc>
  <rcc rId="25651" sId="1">
    <nc r="AM103">
      <f>VLOOKUP($C103,'E:\Ли\Пятилетка_Минэнерго\2021 год\ИПР_ФП_2020-2024_3 вар._сентябрь 2021\ИПР в МЭ_по замеч\[ДГК_АРМ-программа_ИПР 2021-2026гг_для МЭ_28.10.2021.xlsx]Лист1 (2)'!$F$17:$IU$2605,137,FALSE)/1000</f>
    </nc>
  </rcc>
  <rcc rId="25652" sId="1">
    <nc r="AN103">
      <f>AM103=AL103</f>
    </nc>
  </rcc>
  <rcc rId="25653" sId="1">
    <nc r="AM104">
      <f>VLOOKUP($C104,'E:\Ли\Пятилетка_Минэнерго\2021 год\ИПР_ФП_2020-2024_3 вар._сентябрь 2021\ИПР в МЭ_по замеч\[ДГК_АРМ-программа_ИПР 2021-2026гг_для МЭ_28.10.2021.xlsx]Лист1 (2)'!$F$17:$IU$2605,137,FALSE)/1000</f>
    </nc>
  </rcc>
  <rcc rId="25654" sId="1">
    <nc r="AN104">
      <f>AM104=AL104</f>
    </nc>
  </rcc>
  <rcc rId="25655" sId="1">
    <nc r="AM105">
      <f>VLOOKUP($C105,'E:\Ли\Пятилетка_Минэнерго\2021 год\ИПР_ФП_2020-2024_3 вар._сентябрь 2021\ИПР в МЭ_по замеч\[ДГК_АРМ-программа_ИПР 2021-2026гг_для МЭ_28.10.2021.xlsx]Лист1 (2)'!$F$17:$IU$2605,137,FALSE)/1000</f>
    </nc>
  </rcc>
  <rcc rId="25656" sId="1">
    <nc r="AN105">
      <f>AM105=AL105</f>
    </nc>
  </rcc>
  <rcc rId="25657" sId="1">
    <nc r="AM106">
      <f>VLOOKUP($C106,'E:\Ли\Пятилетка_Минэнерго\2021 год\ИПР_ФП_2020-2024_3 вар._сентябрь 2021\ИПР в МЭ_по замеч\[ДГК_АРМ-программа_ИПР 2021-2026гг_для МЭ_28.10.2021.xlsx]Лист1 (2)'!$F$17:$IU$2605,137,FALSE)/1000</f>
    </nc>
  </rcc>
  <rcc rId="25658" sId="1">
    <nc r="AN106">
      <f>AM106=AL106</f>
    </nc>
  </rcc>
  <rcc rId="25659" sId="1">
    <nc r="AM107">
      <f>VLOOKUP($C107,'E:\Ли\Пятилетка_Минэнерго\2021 год\ИПР_ФП_2020-2024_3 вар._сентябрь 2021\ИПР в МЭ_по замеч\[ДГК_АРМ-программа_ИПР 2021-2026гг_для МЭ_28.10.2021.xlsx]Лист1 (2)'!$F$17:$IU$2605,137,FALSE)/1000</f>
    </nc>
  </rcc>
  <rcc rId="25660" sId="1">
    <nc r="AN107">
      <f>AM107=AL107</f>
    </nc>
  </rcc>
  <rcc rId="25661" sId="1">
    <nc r="AM108">
      <f>VLOOKUP($C108,'E:\Ли\Пятилетка_Минэнерго\2021 год\ИПР_ФП_2020-2024_3 вар._сентябрь 2021\ИПР в МЭ_по замеч\[ДГК_АРМ-программа_ИПР 2021-2026гг_для МЭ_28.10.2021.xlsx]Лист1 (2)'!$F$17:$IU$2605,137,FALSE)/1000</f>
    </nc>
  </rcc>
  <rcc rId="25662" sId="1">
    <nc r="AN108">
      <f>AM108=AL108</f>
    </nc>
  </rcc>
  <rcc rId="25663" sId="1">
    <nc r="AM109">
      <f>VLOOKUP($C109,'E:\Ли\Пятилетка_Минэнерго\2021 год\ИПР_ФП_2020-2024_3 вар._сентябрь 2021\ИПР в МЭ_по замеч\[ДГК_АРМ-программа_ИПР 2021-2026гг_для МЭ_28.10.2021.xlsx]Лист1 (2)'!$F$17:$IU$2605,137,FALSE)/1000</f>
    </nc>
  </rcc>
  <rcc rId="25664" sId="1">
    <nc r="AN109">
      <f>AM109=AL109</f>
    </nc>
  </rcc>
  <rcc rId="25665" sId="1">
    <nc r="AM110">
      <f>VLOOKUP($C110,'E:\Ли\Пятилетка_Минэнерго\2021 год\ИПР_ФП_2020-2024_3 вар._сентябрь 2021\ИПР в МЭ_по замеч\[ДГК_АРМ-программа_ИПР 2021-2026гг_для МЭ_28.10.2021.xlsx]Лист1 (2)'!$F$17:$IU$2605,137,FALSE)/1000</f>
    </nc>
  </rcc>
  <rcc rId="25666" sId="1">
    <nc r="AN110">
      <f>AM110=AL110</f>
    </nc>
  </rcc>
  <rcc rId="25667" sId="1">
    <nc r="AM111">
      <f>VLOOKUP($C111,'E:\Ли\Пятилетка_Минэнерго\2021 год\ИПР_ФП_2020-2024_3 вар._сентябрь 2021\ИПР в МЭ_по замеч\[ДГК_АРМ-программа_ИПР 2021-2026гг_для МЭ_28.10.2021.xlsx]Лист1 (2)'!$F$17:$IU$2605,137,FALSE)/1000</f>
    </nc>
  </rcc>
  <rcc rId="25668" sId="1">
    <nc r="AN111">
      <f>AM111=AL111</f>
    </nc>
  </rcc>
  <rcc rId="25669" sId="1">
    <nc r="AM112">
      <f>VLOOKUP($C112,'E:\Ли\Пятилетка_Минэнерго\2021 год\ИПР_ФП_2020-2024_3 вар._сентябрь 2021\ИПР в МЭ_по замеч\[ДГК_АРМ-программа_ИПР 2021-2026гг_для МЭ_28.10.2021.xlsx]Лист1 (2)'!$F$17:$IU$2605,137,FALSE)/1000</f>
    </nc>
  </rcc>
  <rcc rId="25670" sId="1">
    <nc r="AN112">
      <f>AM112=AL112</f>
    </nc>
  </rcc>
  <rcc rId="25671" sId="1">
    <nc r="AM113">
      <f>VLOOKUP($C113,'E:\Ли\Пятилетка_Минэнерго\2021 год\ИПР_ФП_2020-2024_3 вар._сентябрь 2021\ИПР в МЭ_по замеч\[ДГК_АРМ-программа_ИПР 2021-2026гг_для МЭ_28.10.2021.xlsx]Лист1 (2)'!$F$17:$IU$2605,137,FALSE)/1000</f>
    </nc>
  </rcc>
  <rcc rId="25672" sId="1">
    <nc r="AN113">
      <f>AM113=AL113</f>
    </nc>
  </rcc>
  <rcc rId="25673" sId="1">
    <nc r="AM114">
      <f>VLOOKUP($C114,'E:\Ли\Пятилетка_Минэнерго\2021 год\ИПР_ФП_2020-2024_3 вар._сентябрь 2021\ИПР в МЭ_по замеч\[ДГК_АРМ-программа_ИПР 2021-2026гг_для МЭ_28.10.2021.xlsx]Лист1 (2)'!$F$17:$IU$2605,137,FALSE)/1000</f>
    </nc>
  </rcc>
  <rcc rId="25674" sId="1">
    <nc r="AN114">
      <f>AM114=AL114</f>
    </nc>
  </rcc>
  <rcc rId="25675" sId="1">
    <nc r="AM115">
      <f>VLOOKUP($C115,'E:\Ли\Пятилетка_Минэнерго\2021 год\ИПР_ФП_2020-2024_3 вар._сентябрь 2021\ИПР в МЭ_по замеч\[ДГК_АРМ-программа_ИПР 2021-2026гг_для МЭ_28.10.2021.xlsx]Лист1 (2)'!$F$17:$IU$2605,137,FALSE)/1000</f>
    </nc>
  </rcc>
  <rcc rId="25676" sId="1">
    <nc r="AN115">
      <f>AM115=AL115</f>
    </nc>
  </rcc>
  <rcc rId="25677" sId="1">
    <nc r="AM116">
      <f>VLOOKUP($C116,'E:\Ли\Пятилетка_Минэнерго\2021 год\ИПР_ФП_2020-2024_3 вар._сентябрь 2021\ИПР в МЭ_по замеч\[ДГК_АРМ-программа_ИПР 2021-2026гг_для МЭ_28.10.2021.xlsx]Лист1 (2)'!$F$17:$IU$2605,137,FALSE)/1000</f>
    </nc>
  </rcc>
  <rcc rId="25678" sId="1">
    <nc r="AN116">
      <f>AM116=AL116</f>
    </nc>
  </rcc>
  <rcc rId="25679" sId="1">
    <nc r="AM117">
      <f>VLOOKUP($C117,'E:\Ли\Пятилетка_Минэнерго\2021 год\ИПР_ФП_2020-2024_3 вар._сентябрь 2021\ИПР в МЭ_по замеч\[ДГК_АРМ-программа_ИПР 2021-2026гг_для МЭ_28.10.2021.xlsx]Лист1 (2)'!$F$17:$IU$2605,137,FALSE)/1000</f>
    </nc>
  </rcc>
  <rcc rId="25680" sId="1">
    <nc r="AN117">
      <f>AM117=AL117</f>
    </nc>
  </rcc>
  <rcc rId="25681" sId="1">
    <nc r="AM118">
      <f>VLOOKUP($C118,'E:\Ли\Пятилетка_Минэнерго\2021 год\ИПР_ФП_2020-2024_3 вар._сентябрь 2021\ИПР в МЭ_по замеч\[ДГК_АРМ-программа_ИПР 2021-2026гг_для МЭ_28.10.2021.xlsx]Лист1 (2)'!$F$17:$IU$2605,137,FALSE)/1000</f>
    </nc>
  </rcc>
  <rcc rId="25682" sId="1">
    <nc r="AN118">
      <f>AM118=AL118</f>
    </nc>
  </rcc>
  <rcc rId="25683" sId="1">
    <nc r="AM119">
      <f>VLOOKUP($C119,'E:\Ли\Пятилетка_Минэнерго\2021 год\ИПР_ФП_2020-2024_3 вар._сентябрь 2021\ИПР в МЭ_по замеч\[ДГК_АРМ-программа_ИПР 2021-2026гг_для МЭ_28.10.2021.xlsx]Лист1 (2)'!$F$17:$IU$2605,137,FALSE)/1000</f>
    </nc>
  </rcc>
  <rcc rId="25684" sId="1">
    <nc r="AN119">
      <f>AM119=AL119</f>
    </nc>
  </rcc>
  <rcc rId="25685" sId="1">
    <nc r="AM120">
      <f>VLOOKUP($C120,'E:\Ли\Пятилетка_Минэнерго\2021 год\ИПР_ФП_2020-2024_3 вар._сентябрь 2021\ИПР в МЭ_по замеч\[ДГК_АРМ-программа_ИПР 2021-2026гг_для МЭ_28.10.2021.xlsx]Лист1 (2)'!$F$17:$IU$2605,137,FALSE)/1000</f>
    </nc>
  </rcc>
  <rcc rId="25686" sId="1">
    <nc r="AN120">
      <f>AM120=AL120</f>
    </nc>
  </rcc>
  <rcc rId="25687" sId="1">
    <nc r="AM121">
      <f>VLOOKUP($C121,'E:\Ли\Пятилетка_Минэнерго\2021 год\ИПР_ФП_2020-2024_3 вар._сентябрь 2021\ИПР в МЭ_по замеч\[ДГК_АРМ-программа_ИПР 2021-2026гг_для МЭ_28.10.2021.xlsx]Лист1 (2)'!$F$17:$IU$2605,137,FALSE)/1000</f>
    </nc>
  </rcc>
  <rcc rId="25688" sId="1">
    <nc r="AN121">
      <f>AM121=AL121</f>
    </nc>
  </rcc>
  <rcc rId="25689" sId="1">
    <nc r="AM122">
      <f>VLOOKUP($C122,'E:\Ли\Пятилетка_Минэнерго\2021 год\ИПР_ФП_2020-2024_3 вар._сентябрь 2021\ИПР в МЭ_по замеч\[ДГК_АРМ-программа_ИПР 2021-2026гг_для МЭ_28.10.2021.xlsx]Лист1 (2)'!$F$17:$IU$2605,137,FALSE)/1000</f>
    </nc>
  </rcc>
  <rcc rId="25690" sId="1">
    <nc r="AN122">
      <f>AM122=AL122</f>
    </nc>
  </rcc>
  <rcc rId="25691" sId="1">
    <nc r="AM123">
      <f>VLOOKUP($C123,'E:\Ли\Пятилетка_Минэнерго\2021 год\ИПР_ФП_2020-2024_3 вар._сентябрь 2021\ИПР в МЭ_по замеч\[ДГК_АРМ-программа_ИПР 2021-2026гг_для МЭ_28.10.2021.xlsx]Лист1 (2)'!$F$17:$IU$2605,137,FALSE)/1000</f>
    </nc>
  </rcc>
  <rcc rId="25692" sId="1">
    <nc r="AN123">
      <f>AM123=AL123</f>
    </nc>
  </rcc>
  <rcc rId="25693" sId="1">
    <nc r="AM126">
      <f>VLOOKUP($C126,'E:\Ли\Пятилетка_Минэнерго\2021 год\ИПР_ФП_2020-2024_3 вар._сентябрь 2021\ИПР в МЭ_по замеч\[ДГК_АРМ-программа_ИПР 2021-2026гг_для МЭ_28.10.2021.xlsx]Лист1 (2)'!$F$17:$IU$2605,137,FALSE)/1000</f>
    </nc>
  </rcc>
  <rcc rId="25694" sId="1">
    <nc r="AN126">
      <f>AM126=AL126</f>
    </nc>
  </rcc>
  <rcc rId="25695" sId="1">
    <nc r="AM127">
      <f>VLOOKUP($C127,'E:\Ли\Пятилетка_Минэнерго\2021 год\ИПР_ФП_2020-2024_3 вар._сентябрь 2021\ИПР в МЭ_по замеч\[ДГК_АРМ-программа_ИПР 2021-2026гг_для МЭ_28.10.2021.xlsx]Лист1 (2)'!$F$17:$IU$2605,137,FALSE)/1000</f>
    </nc>
  </rcc>
  <rcc rId="25696" sId="1">
    <nc r="AN127">
      <f>AM127=AL127</f>
    </nc>
  </rcc>
  <rcc rId="25697" sId="1">
    <nc r="AM128">
      <f>VLOOKUP($C128,'E:\Ли\Пятилетка_Минэнерго\2021 год\ИПР_ФП_2020-2024_3 вар._сентябрь 2021\ИПР в МЭ_по замеч\[ДГК_АРМ-программа_ИПР 2021-2026гг_для МЭ_28.10.2021.xlsx]Лист1 (2)'!$F$17:$IU$2605,137,FALSE)/1000</f>
    </nc>
  </rcc>
  <rcc rId="25698" sId="1">
    <nc r="AN128">
      <f>AM128=AL128</f>
    </nc>
  </rcc>
  <rcc rId="25699" sId="1">
    <nc r="AM129">
      <f>VLOOKUP($C129,'E:\Ли\Пятилетка_Минэнерго\2021 год\ИПР_ФП_2020-2024_3 вар._сентябрь 2021\ИПР в МЭ_по замеч\[ДГК_АРМ-программа_ИПР 2021-2026гг_для МЭ_28.10.2021.xlsx]Лист1 (2)'!$F$17:$IU$2605,137,FALSE)/1000</f>
    </nc>
  </rcc>
  <rcc rId="25700" sId="1">
    <nc r="AN129">
      <f>AM129=AL129</f>
    </nc>
  </rcc>
  <rcc rId="25701" sId="1">
    <nc r="AM130">
      <f>VLOOKUP($C130,'E:\Ли\Пятилетка_Минэнерго\2021 год\ИПР_ФП_2020-2024_3 вар._сентябрь 2021\ИПР в МЭ_по замеч\[ДГК_АРМ-программа_ИПР 2021-2026гг_для МЭ_28.10.2021.xlsx]Лист1 (2)'!$F$17:$IU$2605,137,FALSE)/1000</f>
    </nc>
  </rcc>
  <rcc rId="25702" sId="1">
    <nc r="AN130">
      <f>AM130=AL130</f>
    </nc>
  </rcc>
  <rcc rId="25703" sId="1">
    <nc r="AM131">
      <f>VLOOKUP($C131,'E:\Ли\Пятилетка_Минэнерго\2021 год\ИПР_ФП_2020-2024_3 вар._сентябрь 2021\ИПР в МЭ_по замеч\[ДГК_АРМ-программа_ИПР 2021-2026гг_для МЭ_28.10.2021.xlsx]Лист1 (2)'!$F$17:$IU$2605,137,FALSE)/1000</f>
    </nc>
  </rcc>
  <rcc rId="25704" sId="1">
    <nc r="AN131">
      <f>AM131=AL131</f>
    </nc>
  </rcc>
  <rcc rId="25705" sId="1">
    <nc r="AM132">
      <f>VLOOKUP($C132,'E:\Ли\Пятилетка_Минэнерго\2021 год\ИПР_ФП_2020-2024_3 вар._сентябрь 2021\ИПР в МЭ_по замеч\[ДГК_АРМ-программа_ИПР 2021-2026гг_для МЭ_28.10.2021.xlsx]Лист1 (2)'!$F$17:$IU$2605,137,FALSE)/1000</f>
    </nc>
  </rcc>
  <rcc rId="25706" sId="1">
    <nc r="AN132">
      <f>AM132=AL132</f>
    </nc>
  </rcc>
  <rcc rId="25707" sId="1">
    <nc r="AM133">
      <f>VLOOKUP($C133,'E:\Ли\Пятилетка_Минэнерго\2021 год\ИПР_ФП_2020-2024_3 вар._сентябрь 2021\ИПР в МЭ_по замеч\[ДГК_АРМ-программа_ИПР 2021-2026гг_для МЭ_28.10.2021.xlsx]Лист1 (2)'!$F$17:$IU$2605,137,FALSE)/1000</f>
    </nc>
  </rcc>
  <rcc rId="25708" sId="1">
    <nc r="AN133">
      <f>AM133=AL133</f>
    </nc>
  </rcc>
  <rcc rId="25709" sId="1">
    <nc r="AM134">
      <f>VLOOKUP($C134,'E:\Ли\Пятилетка_Минэнерго\2021 год\ИПР_ФП_2020-2024_3 вар._сентябрь 2021\ИПР в МЭ_по замеч\[ДГК_АРМ-программа_ИПР 2021-2026гг_для МЭ_28.10.2021.xlsx]Лист1 (2)'!$F$17:$IU$2605,137,FALSE)/1000</f>
    </nc>
  </rcc>
  <rcc rId="25710" sId="1">
    <nc r="AN134">
      <f>AM134=AL134</f>
    </nc>
  </rcc>
  <rcc rId="25711" sId="1">
    <nc r="AM135">
      <f>VLOOKUP($C135,'E:\Ли\Пятилетка_Минэнерго\2021 год\ИПР_ФП_2020-2024_3 вар._сентябрь 2021\ИПР в МЭ_по замеч\[ДГК_АРМ-программа_ИПР 2021-2026гг_для МЭ_28.10.2021.xlsx]Лист1 (2)'!$F$17:$IU$2605,137,FALSE)/1000</f>
    </nc>
  </rcc>
  <rcc rId="25712" sId="1">
    <nc r="AN135">
      <f>AM135=AL135</f>
    </nc>
  </rcc>
  <rcc rId="25713" sId="1">
    <nc r="AM136">
      <f>VLOOKUP($C136,'E:\Ли\Пятилетка_Минэнерго\2021 год\ИПР_ФП_2020-2024_3 вар._сентябрь 2021\ИПР в МЭ_по замеч\[ДГК_АРМ-программа_ИПР 2021-2026гг_для МЭ_28.10.2021.xlsx]Лист1 (2)'!$F$17:$IU$2605,137,FALSE)/1000</f>
    </nc>
  </rcc>
  <rcc rId="25714" sId="1">
    <nc r="AN136">
      <f>AM136=AL136</f>
    </nc>
  </rcc>
  <rcc rId="25715" sId="1">
    <nc r="AM137">
      <f>VLOOKUP($C137,'E:\Ли\Пятилетка_Минэнерго\2021 год\ИПР_ФП_2020-2024_3 вар._сентябрь 2021\ИПР в МЭ_по замеч\[ДГК_АРМ-программа_ИПР 2021-2026гг_для МЭ_28.10.2021.xlsx]Лист1 (2)'!$F$17:$IU$2605,137,FALSE)/1000</f>
    </nc>
  </rcc>
  <rcc rId="25716" sId="1">
    <nc r="AN137">
      <f>AM137=AL137</f>
    </nc>
  </rcc>
  <rcc rId="25717" sId="1">
    <nc r="AM138">
      <f>VLOOKUP($C138,'E:\Ли\Пятилетка_Минэнерго\2021 год\ИПР_ФП_2020-2024_3 вар._сентябрь 2021\ИПР в МЭ_по замеч\[ДГК_АРМ-программа_ИПР 2021-2026гг_для МЭ_28.10.2021.xlsx]Лист1 (2)'!$F$17:$IU$2605,137,FALSE)/1000</f>
    </nc>
  </rcc>
  <rcc rId="25718" sId="1">
    <nc r="AN138">
      <f>AM138=AL138</f>
    </nc>
  </rcc>
  <rcc rId="25719" sId="1">
    <nc r="AM139">
      <f>VLOOKUP($C139,'E:\Ли\Пятилетка_Минэнерго\2021 год\ИПР_ФП_2020-2024_3 вар._сентябрь 2021\ИПР в МЭ_по замеч\[ДГК_АРМ-программа_ИПР 2021-2026гг_для МЭ_28.10.2021.xlsx]Лист1 (2)'!$F$17:$IU$2605,137,FALSE)/1000</f>
    </nc>
  </rcc>
  <rcc rId="25720" sId="1">
    <nc r="AN139">
      <f>AM139=AL139</f>
    </nc>
  </rcc>
  <rcc rId="25721" sId="1">
    <nc r="AM140">
      <f>VLOOKUP($C140,'E:\Ли\Пятилетка_Минэнерго\2021 год\ИПР_ФП_2020-2024_3 вар._сентябрь 2021\ИПР в МЭ_по замеч\[ДГК_АРМ-программа_ИПР 2021-2026гг_для МЭ_28.10.2021.xlsx]Лист1 (2)'!$F$17:$IU$2605,137,FALSE)/1000</f>
    </nc>
  </rcc>
  <rcc rId="25722" sId="1">
    <nc r="AN140">
      <f>AM140=AL140</f>
    </nc>
  </rcc>
  <rcc rId="25723" sId="1">
    <nc r="AM141">
      <f>VLOOKUP($C141,'E:\Ли\Пятилетка_Минэнерго\2021 год\ИПР_ФП_2020-2024_3 вар._сентябрь 2021\ИПР в МЭ_по замеч\[ДГК_АРМ-программа_ИПР 2021-2026гг_для МЭ_28.10.2021.xlsx]Лист1 (2)'!$F$17:$IU$2605,137,FALSE)/1000</f>
    </nc>
  </rcc>
  <rcc rId="25724" sId="1">
    <nc r="AN141">
      <f>AM141=AL141</f>
    </nc>
  </rcc>
  <rcc rId="25725" sId="1">
    <nc r="AM142">
      <f>VLOOKUP($C142,'E:\Ли\Пятилетка_Минэнерго\2021 год\ИПР_ФП_2020-2024_3 вар._сентябрь 2021\ИПР в МЭ_по замеч\[ДГК_АРМ-программа_ИПР 2021-2026гг_для МЭ_28.10.2021.xlsx]Лист1 (2)'!$F$17:$IU$2605,137,FALSE)/1000</f>
    </nc>
  </rcc>
  <rcc rId="25726" sId="1">
    <nc r="AN142">
      <f>AM142=AL142</f>
    </nc>
  </rcc>
  <rcc rId="25727" sId="1">
    <nc r="AM143">
      <f>VLOOKUP($C143,'E:\Ли\Пятилетка_Минэнерго\2021 год\ИПР_ФП_2020-2024_3 вар._сентябрь 2021\ИПР в МЭ_по замеч\[ДГК_АРМ-программа_ИПР 2021-2026гг_для МЭ_28.10.2021.xlsx]Лист1 (2)'!$F$17:$IU$2605,137,FALSE)/1000</f>
    </nc>
  </rcc>
  <rcc rId="25728" sId="1">
    <nc r="AN143">
      <f>AM143=AL143</f>
    </nc>
  </rcc>
  <rcc rId="25729" sId="1">
    <nc r="AM144">
      <f>VLOOKUP($C144,'E:\Ли\Пятилетка_Минэнерго\2021 год\ИПР_ФП_2020-2024_3 вар._сентябрь 2021\ИПР в МЭ_по замеч\[ДГК_АРМ-программа_ИПР 2021-2026гг_для МЭ_28.10.2021.xlsx]Лист1 (2)'!$F$17:$IU$2605,137,FALSE)/1000</f>
    </nc>
  </rcc>
  <rcc rId="25730" sId="1">
    <nc r="AN144">
      <f>AM144=AL144</f>
    </nc>
  </rcc>
  <rcc rId="25731" sId="1">
    <nc r="AM145">
      <f>VLOOKUP($C145,'E:\Ли\Пятилетка_Минэнерго\2021 год\ИПР_ФП_2020-2024_3 вар._сентябрь 2021\ИПР в МЭ_по замеч\[ДГК_АРМ-программа_ИПР 2021-2026гг_для МЭ_28.10.2021.xlsx]Лист1 (2)'!$F$17:$IU$2605,137,FALSE)/1000</f>
    </nc>
  </rcc>
  <rcc rId="25732" sId="1">
    <nc r="AN145">
      <f>AM145=AL145</f>
    </nc>
  </rcc>
  <rcc rId="25733" sId="1">
    <nc r="AM146">
      <f>VLOOKUP($C146,'E:\Ли\Пятилетка_Минэнерго\2021 год\ИПР_ФП_2020-2024_3 вар._сентябрь 2021\ИПР в МЭ_по замеч\[ДГК_АРМ-программа_ИПР 2021-2026гг_для МЭ_28.10.2021.xlsx]Лист1 (2)'!$F$17:$IU$2605,137,FALSE)/1000</f>
    </nc>
  </rcc>
  <rcc rId="25734" sId="1">
    <nc r="AN146">
      <f>AM146=AL146</f>
    </nc>
  </rcc>
  <rcc rId="25735" sId="1">
    <nc r="AM147">
      <f>VLOOKUP($C147,'E:\Ли\Пятилетка_Минэнерго\2021 год\ИПР_ФП_2020-2024_3 вар._сентябрь 2021\ИПР в МЭ_по замеч\[ДГК_АРМ-программа_ИПР 2021-2026гг_для МЭ_28.10.2021.xlsx]Лист1 (2)'!$F$17:$IU$2605,137,FALSE)/1000</f>
    </nc>
  </rcc>
  <rcc rId="25736" sId="1">
    <nc r="AN147">
      <f>AM147=AL147</f>
    </nc>
  </rcc>
  <rcc rId="25737" sId="1">
    <nc r="AM148">
      <f>VLOOKUP($C148,'E:\Ли\Пятилетка_Минэнерго\2021 год\ИПР_ФП_2020-2024_3 вар._сентябрь 2021\ИПР в МЭ_по замеч\[ДГК_АРМ-программа_ИПР 2021-2026гг_для МЭ_28.10.2021.xlsx]Лист1 (2)'!$F$17:$IU$2605,137,FALSE)/1000</f>
    </nc>
  </rcc>
  <rcc rId="25738" sId="1">
    <nc r="AN148">
      <f>AM148=AL148</f>
    </nc>
  </rcc>
  <rcc rId="25739" sId="1">
    <nc r="AM149">
      <f>VLOOKUP($C149,'E:\Ли\Пятилетка_Минэнерго\2021 год\ИПР_ФП_2020-2024_3 вар._сентябрь 2021\ИПР в МЭ_по замеч\[ДГК_АРМ-программа_ИПР 2021-2026гг_для МЭ_28.10.2021.xlsx]Лист1 (2)'!$F$17:$IU$2605,137,FALSE)/1000</f>
    </nc>
  </rcc>
  <rcc rId="25740" sId="1">
    <nc r="AN149">
      <f>AM149=AL149</f>
    </nc>
  </rcc>
  <rcc rId="25741" sId="1">
    <nc r="AM150">
      <f>VLOOKUP($C150,'E:\Ли\Пятилетка_Минэнерго\2021 год\ИПР_ФП_2020-2024_3 вар._сентябрь 2021\ИПР в МЭ_по замеч\[ДГК_АРМ-программа_ИПР 2021-2026гг_для МЭ_28.10.2021.xlsx]Лист1 (2)'!$F$17:$IU$2605,137,FALSE)/1000</f>
    </nc>
  </rcc>
  <rcc rId="25742" sId="1">
    <nc r="AN150">
      <f>AM150=AL150</f>
    </nc>
  </rcc>
  <rcc rId="25743" sId="1">
    <nc r="AM151">
      <f>VLOOKUP($C151,'E:\Ли\Пятилетка_Минэнерго\2021 год\ИПР_ФП_2020-2024_3 вар._сентябрь 2021\ИПР в МЭ_по замеч\[ДГК_АРМ-программа_ИПР 2021-2026гг_для МЭ_28.10.2021.xlsx]Лист1 (2)'!$F$17:$IU$2605,137,FALSE)/1000</f>
    </nc>
  </rcc>
  <rcc rId="25744" sId="1">
    <nc r="AN151">
      <f>AM151=AL151</f>
    </nc>
  </rcc>
  <rcc rId="25745" sId="1">
    <nc r="AM152">
      <f>VLOOKUP($C152,'E:\Ли\Пятилетка_Минэнерго\2021 год\ИПР_ФП_2020-2024_3 вар._сентябрь 2021\ИПР в МЭ_по замеч\[ДГК_АРМ-программа_ИПР 2021-2026гг_для МЭ_28.10.2021.xlsx]Лист1 (2)'!$F$17:$IU$2605,137,FALSE)/1000</f>
    </nc>
  </rcc>
  <rcc rId="25746" sId="1">
    <nc r="AN152">
      <f>AM152=AL152</f>
    </nc>
  </rcc>
  <rcc rId="25747" sId="1">
    <nc r="AM153">
      <f>VLOOKUP($C153,'E:\Ли\Пятилетка_Минэнерго\2021 год\ИПР_ФП_2020-2024_3 вар._сентябрь 2021\ИПР в МЭ_по замеч\[ДГК_АРМ-программа_ИПР 2021-2026гг_для МЭ_28.10.2021.xlsx]Лист1 (2)'!$F$17:$IU$2605,137,FALSE)/1000</f>
    </nc>
  </rcc>
  <rcc rId="25748" sId="1">
    <nc r="AN153">
      <f>AM153=AL153</f>
    </nc>
  </rcc>
  <rcc rId="25749" sId="1">
    <nc r="AM154">
      <f>VLOOKUP($C154,'E:\Ли\Пятилетка_Минэнерго\2021 год\ИПР_ФП_2020-2024_3 вар._сентябрь 2021\ИПР в МЭ_по замеч\[ДГК_АРМ-программа_ИПР 2021-2026гг_для МЭ_28.10.2021.xlsx]Лист1 (2)'!$F$17:$IU$2605,137,FALSE)/1000</f>
    </nc>
  </rcc>
  <rcc rId="25750" sId="1">
    <nc r="AN154">
      <f>AM154=AL154</f>
    </nc>
  </rcc>
  <rcc rId="25751" sId="1">
    <nc r="AM155">
      <f>VLOOKUP($C155,'E:\Ли\Пятилетка_Минэнерго\2021 год\ИПР_ФП_2020-2024_3 вар._сентябрь 2021\ИПР в МЭ_по замеч\[ДГК_АРМ-программа_ИПР 2021-2026гг_для МЭ_28.10.2021.xlsx]Лист1 (2)'!$F$17:$IU$2605,137,FALSE)/1000</f>
    </nc>
  </rcc>
  <rcc rId="25752" sId="1">
    <nc r="AN155">
      <f>AM155=AL155</f>
    </nc>
  </rcc>
  <rcc rId="25753" sId="1">
    <nc r="AM156">
      <f>VLOOKUP($C156,'E:\Ли\Пятилетка_Минэнерго\2021 год\ИПР_ФП_2020-2024_3 вар._сентябрь 2021\ИПР в МЭ_по замеч\[ДГК_АРМ-программа_ИПР 2021-2026гг_для МЭ_28.10.2021.xlsx]Лист1 (2)'!$F$17:$IU$2605,137,FALSE)/1000</f>
    </nc>
  </rcc>
  <rcc rId="25754" sId="1">
    <nc r="AN156">
      <f>AM156=AL156</f>
    </nc>
  </rcc>
  <rcc rId="25755" sId="1">
    <nc r="AM157">
      <f>VLOOKUP($C157,'E:\Ли\Пятилетка_Минэнерго\2021 год\ИПР_ФП_2020-2024_3 вар._сентябрь 2021\ИПР в МЭ_по замеч\[ДГК_АРМ-программа_ИПР 2021-2026гг_для МЭ_28.10.2021.xlsx]Лист1 (2)'!$F$17:$IU$2605,137,FALSE)/1000</f>
    </nc>
  </rcc>
  <rcc rId="25756" sId="1">
    <nc r="AN157">
      <f>AM157=AL157</f>
    </nc>
  </rcc>
  <rcc rId="25757" sId="1">
    <nc r="AM158">
      <f>VLOOKUP($C158,'E:\Ли\Пятилетка_Минэнерго\2021 год\ИПР_ФП_2020-2024_3 вар._сентябрь 2021\ИПР в МЭ_по замеч\[ДГК_АРМ-программа_ИПР 2021-2026гг_для МЭ_28.10.2021.xlsx]Лист1 (2)'!$F$17:$IU$2605,137,FALSE)/1000</f>
    </nc>
  </rcc>
  <rcc rId="25758" sId="1">
    <nc r="AN158">
      <f>AM158=AL158</f>
    </nc>
  </rcc>
  <rcc rId="25759" sId="1">
    <nc r="AM159">
      <f>VLOOKUP($C159,'E:\Ли\Пятилетка_Минэнерго\2021 год\ИПР_ФП_2020-2024_3 вар._сентябрь 2021\ИПР в МЭ_по замеч\[ДГК_АРМ-программа_ИПР 2021-2026гг_для МЭ_28.10.2021.xlsx]Лист1 (2)'!$F$17:$IU$2605,137,FALSE)/1000</f>
    </nc>
  </rcc>
  <rcc rId="25760" sId="1">
    <nc r="AN159">
      <f>AM159=AL159</f>
    </nc>
  </rcc>
  <rcc rId="25761" sId="1">
    <nc r="AM160">
      <f>VLOOKUP($C160,'E:\Ли\Пятилетка_Минэнерго\2021 год\ИПР_ФП_2020-2024_3 вар._сентябрь 2021\ИПР в МЭ_по замеч\[ДГК_АРМ-программа_ИПР 2021-2026гг_для МЭ_28.10.2021.xlsx]Лист1 (2)'!$F$17:$IU$2605,137,FALSE)/1000</f>
    </nc>
  </rcc>
  <rcc rId="25762" sId="1">
    <nc r="AN160">
      <f>AM160=AL160</f>
    </nc>
  </rcc>
  <rcc rId="25763" sId="1">
    <nc r="AM161">
      <f>VLOOKUP($C161,'E:\Ли\Пятилетка_Минэнерго\2021 год\ИПР_ФП_2020-2024_3 вар._сентябрь 2021\ИПР в МЭ_по замеч\[ДГК_АРМ-программа_ИПР 2021-2026гг_для МЭ_28.10.2021.xlsx]Лист1 (2)'!$F$17:$IU$2605,137,FALSE)/1000</f>
    </nc>
  </rcc>
  <rcc rId="25764" sId="1">
    <nc r="AN161">
      <f>AM161=AL161</f>
    </nc>
  </rcc>
  <rcc rId="25765" sId="1">
    <nc r="AM162">
      <f>VLOOKUP($C162,'E:\Ли\Пятилетка_Минэнерго\2021 год\ИПР_ФП_2020-2024_3 вар._сентябрь 2021\ИПР в МЭ_по замеч\[ДГК_АРМ-программа_ИПР 2021-2026гг_для МЭ_28.10.2021.xlsx]Лист1 (2)'!$F$17:$IU$2605,137,FALSE)/1000</f>
    </nc>
  </rcc>
  <rcc rId="25766" sId="1">
    <nc r="AN162">
      <f>AM162=AL162</f>
    </nc>
  </rcc>
  <rcc rId="25767" sId="1">
    <nc r="AM164">
      <f>VLOOKUP($C164,'E:\Ли\Пятилетка_Минэнерго\2021 год\ИПР_ФП_2020-2024_3 вар._сентябрь 2021\ИПР в МЭ_по замеч\[ДГК_АРМ-программа_ИПР 2021-2026гг_для МЭ_28.10.2021.xlsx]Лист1 (2)'!$F$17:$IU$2605,137,FALSE)/1000</f>
    </nc>
  </rcc>
  <rcc rId="25768" sId="1">
    <nc r="AN164">
      <f>AM164=AL164</f>
    </nc>
  </rcc>
  <rcc rId="25769" sId="1">
    <nc r="AM165">
      <f>VLOOKUP($C165,'E:\Ли\Пятилетка_Минэнерго\2021 год\ИПР_ФП_2020-2024_3 вар._сентябрь 2021\ИПР в МЭ_по замеч\[ДГК_АРМ-программа_ИПР 2021-2026гг_для МЭ_28.10.2021.xlsx]Лист1 (2)'!$F$17:$IU$2605,137,FALSE)/1000</f>
    </nc>
  </rcc>
  <rcc rId="25770" sId="1">
    <nc r="AN165">
      <f>AM165=AL165</f>
    </nc>
  </rcc>
  <rcc rId="25771" sId="1">
    <nc r="AM166">
      <f>VLOOKUP($C166,'E:\Ли\Пятилетка_Минэнерго\2021 год\ИПР_ФП_2020-2024_3 вар._сентябрь 2021\ИПР в МЭ_по замеч\[ДГК_АРМ-программа_ИПР 2021-2026гг_для МЭ_28.10.2021.xlsx]Лист1 (2)'!$F$17:$IU$2605,137,FALSE)/1000</f>
    </nc>
  </rcc>
  <rcc rId="25772" sId="1">
    <nc r="AN166">
      <f>AM166=AL166</f>
    </nc>
  </rcc>
  <rcc rId="25773" sId="1">
    <nc r="AM167">
      <f>VLOOKUP($C167,'E:\Ли\Пятилетка_Минэнерго\2021 год\ИПР_ФП_2020-2024_3 вар._сентябрь 2021\ИПР в МЭ_по замеч\[ДГК_АРМ-программа_ИПР 2021-2026гг_для МЭ_28.10.2021.xlsx]Лист1 (2)'!$F$17:$IU$2605,137,FALSE)/1000</f>
    </nc>
  </rcc>
  <rcc rId="25774" sId="1">
    <nc r="AN167">
      <f>AM167=AL167</f>
    </nc>
  </rcc>
  <rcc rId="25775" sId="1">
    <nc r="AM168">
      <f>VLOOKUP($C168,'E:\Ли\Пятилетка_Минэнерго\2021 год\ИПР_ФП_2020-2024_3 вар._сентябрь 2021\ИПР в МЭ_по замеч\[ДГК_АРМ-программа_ИПР 2021-2026гг_для МЭ_28.10.2021.xlsx]Лист1 (2)'!$F$17:$IU$2605,137,FALSE)/1000</f>
    </nc>
  </rcc>
  <rcc rId="25776" sId="1">
    <nc r="AN168">
      <f>AM168=AL168</f>
    </nc>
  </rcc>
  <rcc rId="25777" sId="1">
    <nc r="AM169">
      <f>VLOOKUP($C169,'E:\Ли\Пятилетка_Минэнерго\2021 год\ИПР_ФП_2020-2024_3 вар._сентябрь 2021\ИПР в МЭ_по замеч\[ДГК_АРМ-программа_ИПР 2021-2026гг_для МЭ_28.10.2021.xlsx]Лист1 (2)'!$F$17:$IU$2605,137,FALSE)/1000</f>
    </nc>
  </rcc>
  <rcc rId="25778" sId="1">
    <nc r="AN169">
      <f>AM169=AL169</f>
    </nc>
  </rcc>
  <rcc rId="25779" sId="1">
    <nc r="AM170">
      <f>VLOOKUP($C170,'E:\Ли\Пятилетка_Минэнерго\2021 год\ИПР_ФП_2020-2024_3 вар._сентябрь 2021\ИПР в МЭ_по замеч\[ДГК_АРМ-программа_ИПР 2021-2026гг_для МЭ_28.10.2021.xlsx]Лист1 (2)'!$F$17:$IU$2605,137,FALSE)/1000</f>
    </nc>
  </rcc>
  <rcc rId="25780" sId="1">
    <nc r="AN170">
      <f>AM170=AL170</f>
    </nc>
  </rcc>
  <rcc rId="25781" sId="1">
    <nc r="AM171">
      <f>VLOOKUP($C171,'E:\Ли\Пятилетка_Минэнерго\2021 год\ИПР_ФП_2020-2024_3 вар._сентябрь 2021\ИПР в МЭ_по замеч\[ДГК_АРМ-программа_ИПР 2021-2026гг_для МЭ_28.10.2021.xlsx]Лист1 (2)'!$F$17:$IU$2605,137,FALSE)/1000</f>
    </nc>
  </rcc>
  <rcc rId="25782" sId="1">
    <nc r="AN171">
      <f>AM171=AL171</f>
    </nc>
  </rcc>
  <rcc rId="25783" sId="1">
    <nc r="AM172">
      <f>VLOOKUP($C172,'E:\Ли\Пятилетка_Минэнерго\2021 год\ИПР_ФП_2020-2024_3 вар._сентябрь 2021\ИПР в МЭ_по замеч\[ДГК_АРМ-программа_ИПР 2021-2026гг_для МЭ_28.10.2021.xlsx]Лист1 (2)'!$F$17:$IU$2605,137,FALSE)/1000</f>
    </nc>
  </rcc>
  <rcc rId="25784" sId="1">
    <nc r="AN172">
      <f>AM172=AL172</f>
    </nc>
  </rcc>
  <rcc rId="25785" sId="1">
    <nc r="AM173">
      <f>VLOOKUP($C173,'E:\Ли\Пятилетка_Минэнерго\2021 год\ИПР_ФП_2020-2024_3 вар._сентябрь 2021\ИПР в МЭ_по замеч\[ДГК_АРМ-программа_ИПР 2021-2026гг_для МЭ_28.10.2021.xlsx]Лист1 (2)'!$F$17:$IU$2605,137,FALSE)/1000</f>
    </nc>
  </rcc>
  <rcc rId="25786" sId="1">
    <nc r="AN173">
      <f>AM173=AL173</f>
    </nc>
  </rcc>
  <rcc rId="25787" sId="1">
    <nc r="AM174">
      <f>VLOOKUP($C174,'E:\Ли\Пятилетка_Минэнерго\2021 год\ИПР_ФП_2020-2024_3 вар._сентябрь 2021\ИПР в МЭ_по замеч\[ДГК_АРМ-программа_ИПР 2021-2026гг_для МЭ_28.10.2021.xlsx]Лист1 (2)'!$F$17:$IU$2605,137,FALSE)/1000</f>
    </nc>
  </rcc>
  <rcc rId="25788" sId="1">
    <nc r="AN174">
      <f>AM174=AL174</f>
    </nc>
  </rcc>
  <rcc rId="25789" sId="1">
    <nc r="AM175">
      <f>VLOOKUP($C175,'E:\Ли\Пятилетка_Минэнерго\2021 год\ИПР_ФП_2020-2024_3 вар._сентябрь 2021\ИПР в МЭ_по замеч\[ДГК_АРМ-программа_ИПР 2021-2026гг_для МЭ_28.10.2021.xlsx]Лист1 (2)'!$F$17:$IU$2605,137,FALSE)/1000</f>
    </nc>
  </rcc>
  <rcc rId="25790" sId="1">
    <nc r="AN175">
      <f>AM175=AL175</f>
    </nc>
  </rcc>
  <rcc rId="25791" sId="1">
    <nc r="AM176">
      <f>VLOOKUP($C176,'E:\Ли\Пятилетка_Минэнерго\2021 год\ИПР_ФП_2020-2024_3 вар._сентябрь 2021\ИПР в МЭ_по замеч\[ДГК_АРМ-программа_ИПР 2021-2026гг_для МЭ_28.10.2021.xlsx]Лист1 (2)'!$F$17:$IU$2605,137,FALSE)/1000</f>
    </nc>
  </rcc>
  <rcc rId="25792" sId="1">
    <nc r="AN176">
      <f>AM176=AL176</f>
    </nc>
  </rcc>
  <rcc rId="25793" sId="1">
    <nc r="AM177">
      <f>VLOOKUP($C177,'E:\Ли\Пятилетка_Минэнерго\2021 год\ИПР_ФП_2020-2024_3 вар._сентябрь 2021\ИПР в МЭ_по замеч\[ДГК_АРМ-программа_ИПР 2021-2026гг_для МЭ_28.10.2021.xlsx]Лист1 (2)'!$F$17:$IU$2605,137,FALSE)/1000</f>
    </nc>
  </rcc>
  <rcc rId="25794" sId="1">
    <nc r="AN177">
      <f>AM177=AL177</f>
    </nc>
  </rcc>
  <rcc rId="25795" sId="1">
    <nc r="AM178">
      <f>VLOOKUP($C178,'E:\Ли\Пятилетка_Минэнерго\2021 год\ИПР_ФП_2020-2024_3 вар._сентябрь 2021\ИПР в МЭ_по замеч\[ДГК_АРМ-программа_ИПР 2021-2026гг_для МЭ_28.10.2021.xlsx]Лист1 (2)'!$F$17:$IU$2605,137,FALSE)/1000</f>
    </nc>
  </rcc>
  <rcc rId="25796" sId="1">
    <nc r="AN178">
      <f>AM178=AL178</f>
    </nc>
  </rcc>
  <rcc rId="25797" sId="1">
    <nc r="AM179">
      <f>VLOOKUP($C179,'E:\Ли\Пятилетка_Минэнерго\2021 год\ИПР_ФП_2020-2024_3 вар._сентябрь 2021\ИПР в МЭ_по замеч\[ДГК_АРМ-программа_ИПР 2021-2026гг_для МЭ_28.10.2021.xlsx]Лист1 (2)'!$F$17:$IU$2605,137,FALSE)/1000</f>
    </nc>
  </rcc>
  <rcc rId="25798" sId="1">
    <nc r="AN179">
      <f>AM179=AL179</f>
    </nc>
  </rcc>
  <rcc rId="25799" sId="1">
    <nc r="AM180">
      <f>VLOOKUP($C180,'E:\Ли\Пятилетка_Минэнерго\2021 год\ИПР_ФП_2020-2024_3 вар._сентябрь 2021\ИПР в МЭ_по замеч\[ДГК_АРМ-программа_ИПР 2021-2026гг_для МЭ_28.10.2021.xlsx]Лист1 (2)'!$F$17:$IU$2605,137,FALSE)/1000</f>
    </nc>
  </rcc>
  <rcc rId="25800" sId="1">
    <nc r="AN180">
      <f>AM180=AL180</f>
    </nc>
  </rcc>
  <rcc rId="25801" sId="1">
    <nc r="AM181">
      <f>VLOOKUP($C181,'E:\Ли\Пятилетка_Минэнерго\2021 год\ИПР_ФП_2020-2024_3 вар._сентябрь 2021\ИПР в МЭ_по замеч\[ДГК_АРМ-программа_ИПР 2021-2026гг_для МЭ_28.10.2021.xlsx]Лист1 (2)'!$F$17:$IU$2605,137,FALSE)/1000</f>
    </nc>
  </rcc>
  <rcc rId="25802" sId="1">
    <nc r="AN181">
      <f>AM181=AL181</f>
    </nc>
  </rcc>
  <rcc rId="25803" sId="1">
    <nc r="AM182">
      <f>VLOOKUP($C182,'E:\Ли\Пятилетка_Минэнерго\2021 год\ИПР_ФП_2020-2024_3 вар._сентябрь 2021\ИПР в МЭ_по замеч\[ДГК_АРМ-программа_ИПР 2021-2026гг_для МЭ_28.10.2021.xlsx]Лист1 (2)'!$F$17:$IU$2605,137,FALSE)/1000</f>
    </nc>
  </rcc>
  <rcc rId="25804" sId="1">
    <nc r="AN182">
      <f>AM182=AL182</f>
    </nc>
  </rcc>
  <rcc rId="25805" sId="1">
    <nc r="AM183">
      <f>VLOOKUP($C183,'E:\Ли\Пятилетка_Минэнерго\2021 год\ИПР_ФП_2020-2024_3 вар._сентябрь 2021\ИПР в МЭ_по замеч\[ДГК_АРМ-программа_ИПР 2021-2026гг_для МЭ_28.10.2021.xlsx]Лист1 (2)'!$F$17:$IU$2605,137,FALSE)/1000</f>
    </nc>
  </rcc>
  <rcc rId="25806" sId="1">
    <nc r="AN183">
      <f>AM183=AL183</f>
    </nc>
  </rcc>
  <rcc rId="25807" sId="1">
    <nc r="AM184">
      <f>VLOOKUP($C184,'E:\Ли\Пятилетка_Минэнерго\2021 год\ИПР_ФП_2020-2024_3 вар._сентябрь 2021\ИПР в МЭ_по замеч\[ДГК_АРМ-программа_ИПР 2021-2026гг_для МЭ_28.10.2021.xlsx]Лист1 (2)'!$F$17:$IU$2605,137,FALSE)/1000</f>
    </nc>
  </rcc>
  <rcc rId="25808" sId="1">
    <nc r="AN184">
      <f>AM184=AL184</f>
    </nc>
  </rcc>
  <rcc rId="25809" sId="1">
    <nc r="AM185">
      <f>VLOOKUP($C185,'E:\Ли\Пятилетка_Минэнерго\2021 год\ИПР_ФП_2020-2024_3 вар._сентябрь 2021\ИПР в МЭ_по замеч\[ДГК_АРМ-программа_ИПР 2021-2026гг_для МЭ_28.10.2021.xlsx]Лист1 (2)'!$F$17:$IU$2605,137,FALSE)/1000</f>
    </nc>
  </rcc>
  <rcc rId="25810" sId="1">
    <nc r="AN185">
      <f>AM185=AL185</f>
    </nc>
  </rcc>
  <rcc rId="25811" sId="1">
    <nc r="AM186">
      <f>VLOOKUP($C186,'E:\Ли\Пятилетка_Минэнерго\2021 год\ИПР_ФП_2020-2024_3 вар._сентябрь 2021\ИПР в МЭ_по замеч\[ДГК_АРМ-программа_ИПР 2021-2026гг_для МЭ_28.10.2021.xlsx]Лист1 (2)'!$F$17:$IU$2605,137,FALSE)/1000</f>
    </nc>
  </rcc>
  <rcc rId="25812" sId="1">
    <nc r="AN186">
      <f>AM186=AL186</f>
    </nc>
  </rcc>
  <rcc rId="25813" sId="1">
    <nc r="AM187">
      <f>VLOOKUP($C187,'E:\Ли\Пятилетка_Минэнерго\2021 год\ИПР_ФП_2020-2024_3 вар._сентябрь 2021\ИПР в МЭ_по замеч\[ДГК_АРМ-программа_ИПР 2021-2026гг_для МЭ_28.10.2021.xlsx]Лист1 (2)'!$F$17:$IU$2605,137,FALSE)/1000</f>
    </nc>
  </rcc>
  <rcc rId="25814" sId="1">
    <nc r="AN187">
      <f>AM187=AL187</f>
    </nc>
  </rcc>
  <rcc rId="25815" sId="1">
    <nc r="AM188">
      <f>VLOOKUP($C188,'E:\Ли\Пятилетка_Минэнерго\2021 год\ИПР_ФП_2020-2024_3 вар._сентябрь 2021\ИПР в МЭ_по замеч\[ДГК_АРМ-программа_ИПР 2021-2026гг_для МЭ_28.10.2021.xlsx]Лист1 (2)'!$F$17:$IU$2605,137,FALSE)/1000</f>
    </nc>
  </rcc>
  <rcc rId="25816" sId="1">
    <nc r="AN188">
      <f>AM188=AL188</f>
    </nc>
  </rcc>
  <rcc rId="25817" sId="1">
    <nc r="AM189">
      <f>VLOOKUP($C189,'E:\Ли\Пятилетка_Минэнерго\2021 год\ИПР_ФП_2020-2024_3 вар._сентябрь 2021\ИПР в МЭ_по замеч\[ДГК_АРМ-программа_ИПР 2021-2026гг_для МЭ_28.10.2021.xlsx]Лист1 (2)'!$F$17:$IU$2605,137,FALSE)/1000</f>
    </nc>
  </rcc>
  <rcc rId="25818" sId="1">
    <nc r="AN189">
      <f>AM189=AL189</f>
    </nc>
  </rcc>
  <rcc rId="25819" sId="1">
    <nc r="AM190">
      <f>VLOOKUP($C190,'E:\Ли\Пятилетка_Минэнерго\2021 год\ИПР_ФП_2020-2024_3 вар._сентябрь 2021\ИПР в МЭ_по замеч\[ДГК_АРМ-программа_ИПР 2021-2026гг_для МЭ_28.10.2021.xlsx]Лист1 (2)'!$F$17:$IU$2605,137,FALSE)/1000</f>
    </nc>
  </rcc>
  <rcc rId="25820" sId="1">
    <nc r="AN190">
      <f>AM190=AL190</f>
    </nc>
  </rcc>
  <rcc rId="25821" sId="1">
    <nc r="AM191">
      <f>VLOOKUP($C191,'E:\Ли\Пятилетка_Минэнерго\2021 год\ИПР_ФП_2020-2024_3 вар._сентябрь 2021\ИПР в МЭ_по замеч\[ДГК_АРМ-программа_ИПР 2021-2026гг_для МЭ_28.10.2021.xlsx]Лист1 (2)'!$F$17:$IU$2605,137,FALSE)/1000</f>
    </nc>
  </rcc>
  <rcc rId="25822" sId="1">
    <nc r="AN191">
      <f>AM191=AL191</f>
    </nc>
  </rcc>
  <rcc rId="25823" sId="1">
    <nc r="AM192">
      <f>VLOOKUP($C192,'E:\Ли\Пятилетка_Минэнерго\2021 год\ИПР_ФП_2020-2024_3 вар._сентябрь 2021\ИПР в МЭ_по замеч\[ДГК_АРМ-программа_ИПР 2021-2026гг_для МЭ_28.10.2021.xlsx]Лист1 (2)'!$F$17:$IU$2605,137,FALSE)/1000</f>
    </nc>
  </rcc>
  <rcc rId="25824" sId="1">
    <nc r="AN192">
      <f>AM192=AL192</f>
    </nc>
  </rcc>
  <rcc rId="25825" sId="1">
    <nc r="AM193">
      <f>VLOOKUP($C193,'E:\Ли\Пятилетка_Минэнерго\2021 год\ИПР_ФП_2020-2024_3 вар._сентябрь 2021\ИПР в МЭ_по замеч\[ДГК_АРМ-программа_ИПР 2021-2026гг_для МЭ_28.10.2021.xlsx]Лист1 (2)'!$F$17:$IU$2605,137,FALSE)/1000</f>
    </nc>
  </rcc>
  <rcc rId="25826" sId="1">
    <nc r="AN193">
      <f>AM193=AL193</f>
    </nc>
  </rcc>
  <rcc rId="25827" sId="1">
    <nc r="AM194">
      <f>VLOOKUP($C194,'E:\Ли\Пятилетка_Минэнерго\2021 год\ИПР_ФП_2020-2024_3 вар._сентябрь 2021\ИПР в МЭ_по замеч\[ДГК_АРМ-программа_ИПР 2021-2026гг_для МЭ_28.10.2021.xlsx]Лист1 (2)'!$F$17:$IU$2605,137,FALSE)/1000</f>
    </nc>
  </rcc>
  <rcc rId="25828" sId="1">
    <nc r="AN194">
      <f>AM194=AL194</f>
    </nc>
  </rcc>
  <rcc rId="25829" sId="1">
    <nc r="AM195">
      <f>VLOOKUP($C195,'E:\Ли\Пятилетка_Минэнерго\2021 год\ИПР_ФП_2020-2024_3 вар._сентябрь 2021\ИПР в МЭ_по замеч\[ДГК_АРМ-программа_ИПР 2021-2026гг_для МЭ_28.10.2021.xlsx]Лист1 (2)'!$F$17:$IU$2605,137,FALSE)/1000</f>
    </nc>
  </rcc>
  <rcc rId="25830" sId="1">
    <nc r="AN195">
      <f>AM195=AL195</f>
    </nc>
  </rcc>
  <rcc rId="25831" sId="1">
    <nc r="AM196">
      <f>VLOOKUP($C196,'E:\Ли\Пятилетка_Минэнерго\2021 год\ИПР_ФП_2020-2024_3 вар._сентябрь 2021\ИПР в МЭ_по замеч\[ДГК_АРМ-программа_ИПР 2021-2026гг_для МЭ_28.10.2021.xlsx]Лист1 (2)'!$F$17:$IU$2605,137,FALSE)/1000</f>
    </nc>
  </rcc>
  <rcc rId="25832" sId="1">
    <nc r="AN196">
      <f>AM196=AL196</f>
    </nc>
  </rcc>
  <rcc rId="25833" sId="1">
    <nc r="AM197">
      <f>VLOOKUP($C197,'E:\Ли\Пятилетка_Минэнерго\2021 год\ИПР_ФП_2020-2024_3 вар._сентябрь 2021\ИПР в МЭ_по замеч\[ДГК_АРМ-программа_ИПР 2021-2026гг_для МЭ_28.10.2021.xlsx]Лист1 (2)'!$F$17:$IU$2605,137,FALSE)/1000</f>
    </nc>
  </rcc>
  <rcc rId="25834" sId="1">
    <nc r="AN197">
      <f>AM197=AL197</f>
    </nc>
  </rcc>
  <rcc rId="25835" sId="1">
    <nc r="AM198">
      <f>VLOOKUP($C198,'E:\Ли\Пятилетка_Минэнерго\2021 год\ИПР_ФП_2020-2024_3 вар._сентябрь 2021\ИПР в МЭ_по замеч\[ДГК_АРМ-программа_ИПР 2021-2026гг_для МЭ_28.10.2021.xlsx]Лист1 (2)'!$F$17:$IU$2605,137,FALSE)/1000</f>
    </nc>
  </rcc>
  <rcc rId="25836" sId="1">
    <nc r="AN198">
      <f>AM198=AL198</f>
    </nc>
  </rcc>
  <rcc rId="25837" sId="1">
    <nc r="AM199">
      <f>VLOOKUP($C199,'E:\Ли\Пятилетка_Минэнерго\2021 год\ИПР_ФП_2020-2024_3 вар._сентябрь 2021\ИПР в МЭ_по замеч\[ДГК_АРМ-программа_ИПР 2021-2026гг_для МЭ_28.10.2021.xlsx]Лист1 (2)'!$F$17:$IU$2605,137,FALSE)/1000</f>
    </nc>
  </rcc>
  <rcc rId="25838" sId="1">
    <nc r="AN199">
      <f>AM199=AL199</f>
    </nc>
  </rcc>
  <rcc rId="25839" sId="1">
    <nc r="AM200">
      <f>VLOOKUP($C200,'E:\Ли\Пятилетка_Минэнерго\2021 год\ИПР_ФП_2020-2024_3 вар._сентябрь 2021\ИПР в МЭ_по замеч\[ДГК_АРМ-программа_ИПР 2021-2026гг_для МЭ_28.10.2021.xlsx]Лист1 (2)'!$F$17:$IU$2605,137,FALSE)/1000</f>
    </nc>
  </rcc>
  <rcc rId="25840" sId="1">
    <nc r="AN200">
      <f>AM200=AL200</f>
    </nc>
  </rcc>
  <rcc rId="25841" sId="1">
    <nc r="AM201">
      <f>VLOOKUP($C201,'E:\Ли\Пятилетка_Минэнерго\2021 год\ИПР_ФП_2020-2024_3 вар._сентябрь 2021\ИПР в МЭ_по замеч\[ДГК_АРМ-программа_ИПР 2021-2026гг_для МЭ_28.10.2021.xlsx]Лист1 (2)'!$F$17:$IU$2605,137,FALSE)/1000</f>
    </nc>
  </rcc>
  <rcc rId="25842" sId="1">
    <nc r="AN201">
      <f>AM201=AL201</f>
    </nc>
  </rcc>
  <rcc rId="25843" sId="1">
    <nc r="AM202">
      <f>VLOOKUP($C202,'E:\Ли\Пятилетка_Минэнерго\2021 год\ИПР_ФП_2020-2024_3 вар._сентябрь 2021\ИПР в МЭ_по замеч\[ДГК_АРМ-программа_ИПР 2021-2026гг_для МЭ_28.10.2021.xlsx]Лист1 (2)'!$F$17:$IU$2605,137,FALSE)/1000</f>
    </nc>
  </rcc>
  <rcc rId="25844" sId="1">
    <nc r="AN202">
      <f>AM202=AL202</f>
    </nc>
  </rcc>
  <rcc rId="25845" sId="1">
    <nc r="AM203">
      <f>VLOOKUP($C203,'E:\Ли\Пятилетка_Минэнерго\2021 год\ИПР_ФП_2020-2024_3 вар._сентябрь 2021\ИПР в МЭ_по замеч\[ДГК_АРМ-программа_ИПР 2021-2026гг_для МЭ_28.10.2021.xlsx]Лист1 (2)'!$F$17:$IU$2605,137,FALSE)/1000</f>
    </nc>
  </rcc>
  <rcc rId="25846" sId="1">
    <nc r="AN203">
      <f>AM203=AL203</f>
    </nc>
  </rcc>
  <rcc rId="25847" sId="1">
    <nc r="AM204">
      <f>VLOOKUP($C204,'E:\Ли\Пятилетка_Минэнерго\2021 год\ИПР_ФП_2020-2024_3 вар._сентябрь 2021\ИПР в МЭ_по замеч\[ДГК_АРМ-программа_ИПР 2021-2026гг_для МЭ_28.10.2021.xlsx]Лист1 (2)'!$F$17:$IU$2605,137,FALSE)/1000</f>
    </nc>
  </rcc>
  <rcc rId="25848" sId="1">
    <nc r="AN204">
      <f>AM204=AL204</f>
    </nc>
  </rcc>
  <rcc rId="25849" sId="1">
    <nc r="AM205">
      <f>VLOOKUP($C205,'E:\Ли\Пятилетка_Минэнерго\2021 год\ИПР_ФП_2020-2024_3 вар._сентябрь 2021\ИПР в МЭ_по замеч\[ДГК_АРМ-программа_ИПР 2021-2026гг_для МЭ_28.10.2021.xlsx]Лист1 (2)'!$F$17:$IU$2605,137,FALSE)/1000</f>
    </nc>
  </rcc>
  <rcc rId="25850" sId="1">
    <nc r="AN205">
      <f>AM205=AL205</f>
    </nc>
  </rcc>
  <rcc rId="25851" sId="1">
    <nc r="AM206">
      <f>VLOOKUP($C206,'E:\Ли\Пятилетка_Минэнерго\2021 год\ИПР_ФП_2020-2024_3 вар._сентябрь 2021\ИПР в МЭ_по замеч\[ДГК_АРМ-программа_ИПР 2021-2026гг_для МЭ_28.10.2021.xlsx]Лист1 (2)'!$F$17:$IU$2605,137,FALSE)/1000</f>
    </nc>
  </rcc>
  <rcc rId="25852" sId="1">
    <nc r="AN206">
      <f>AM206=AL206</f>
    </nc>
  </rcc>
  <rcc rId="25853" sId="1">
    <nc r="AM207">
      <f>VLOOKUP($C207,'E:\Ли\Пятилетка_Минэнерго\2021 год\ИПР_ФП_2020-2024_3 вар._сентябрь 2021\ИПР в МЭ_по замеч\[ДГК_АРМ-программа_ИПР 2021-2026гг_для МЭ_28.10.2021.xlsx]Лист1 (2)'!$F$17:$IU$2605,137,FALSE)/1000</f>
    </nc>
  </rcc>
  <rcc rId="25854" sId="1">
    <nc r="AN207">
      <f>AM207=AL207</f>
    </nc>
  </rcc>
  <rcc rId="25855" sId="1">
    <nc r="AM208">
      <f>VLOOKUP($C208,'E:\Ли\Пятилетка_Минэнерго\2021 год\ИПР_ФП_2020-2024_3 вар._сентябрь 2021\ИПР в МЭ_по замеч\[ДГК_АРМ-программа_ИПР 2021-2026гг_для МЭ_28.10.2021.xlsx]Лист1 (2)'!$F$17:$IU$2605,137,FALSE)/1000</f>
    </nc>
  </rcc>
  <rcc rId="25856" sId="1">
    <nc r="AN208">
      <f>AM208=AL208</f>
    </nc>
  </rcc>
  <rcc rId="25857" sId="1">
    <nc r="AM209">
      <f>VLOOKUP($C209,'E:\Ли\Пятилетка_Минэнерго\2021 год\ИПР_ФП_2020-2024_3 вар._сентябрь 2021\ИПР в МЭ_по замеч\[ДГК_АРМ-программа_ИПР 2021-2026гг_для МЭ_28.10.2021.xlsx]Лист1 (2)'!$F$17:$IU$2605,137,FALSE)/1000</f>
    </nc>
  </rcc>
  <rcc rId="25858" sId="1">
    <nc r="AN209">
      <f>AM209=AL209</f>
    </nc>
  </rcc>
  <rcc rId="25859" sId="1">
    <nc r="AM210">
      <f>VLOOKUP($C210,'E:\Ли\Пятилетка_Минэнерго\2021 год\ИПР_ФП_2020-2024_3 вар._сентябрь 2021\ИПР в МЭ_по замеч\[ДГК_АРМ-программа_ИПР 2021-2026гг_для МЭ_28.10.2021.xlsx]Лист1 (2)'!$F$17:$IU$2605,137,FALSE)/1000</f>
    </nc>
  </rcc>
  <rcc rId="25860" sId="1">
    <nc r="AN210">
      <f>AM210=AL210</f>
    </nc>
  </rcc>
  <rcc rId="25861" sId="1">
    <nc r="AM211">
      <f>VLOOKUP($C211,'E:\Ли\Пятилетка_Минэнерго\2021 год\ИПР_ФП_2020-2024_3 вар._сентябрь 2021\ИПР в МЭ_по замеч\[ДГК_АРМ-программа_ИПР 2021-2026гг_для МЭ_28.10.2021.xlsx]Лист1 (2)'!$F$17:$IU$2605,137,FALSE)/1000</f>
    </nc>
  </rcc>
  <rcc rId="25862" sId="1">
    <nc r="AN211">
      <f>AM211=AL211</f>
    </nc>
  </rcc>
  <rcc rId="25863" sId="1">
    <nc r="AM212">
      <f>VLOOKUP($C212,'E:\Ли\Пятилетка_Минэнерго\2021 год\ИПР_ФП_2020-2024_3 вар._сентябрь 2021\ИПР в МЭ_по замеч\[ДГК_АРМ-программа_ИПР 2021-2026гг_для МЭ_28.10.2021.xlsx]Лист1 (2)'!$F$17:$IU$2605,137,FALSE)/1000</f>
    </nc>
  </rcc>
  <rcc rId="25864" sId="1">
    <nc r="AN212">
      <f>AM212=AL212</f>
    </nc>
  </rcc>
  <rcc rId="25865" sId="1">
    <nc r="AM213">
      <f>VLOOKUP($C213,'E:\Ли\Пятилетка_Минэнерго\2021 год\ИПР_ФП_2020-2024_3 вар._сентябрь 2021\ИПР в МЭ_по замеч\[ДГК_АРМ-программа_ИПР 2021-2026гг_для МЭ_28.10.2021.xlsx]Лист1 (2)'!$F$17:$IU$2605,137,FALSE)/1000</f>
    </nc>
  </rcc>
  <rcc rId="25866" sId="1">
    <nc r="AN213">
      <f>AM213=AL213</f>
    </nc>
  </rcc>
  <rcc rId="25867" sId="1">
    <nc r="AM214">
      <f>VLOOKUP($C214,'E:\Ли\Пятилетка_Минэнерго\2021 год\ИПР_ФП_2020-2024_3 вар._сентябрь 2021\ИПР в МЭ_по замеч\[ДГК_АРМ-программа_ИПР 2021-2026гг_для МЭ_28.10.2021.xlsx]Лист1 (2)'!$F$17:$IU$2605,137,FALSE)/1000</f>
    </nc>
  </rcc>
  <rcc rId="25868" sId="1">
    <nc r="AN214">
      <f>AM214=AL214</f>
    </nc>
  </rcc>
  <rcc rId="25869" sId="1">
    <nc r="AM215">
      <f>VLOOKUP($C215,'E:\Ли\Пятилетка_Минэнерго\2021 год\ИПР_ФП_2020-2024_3 вар._сентябрь 2021\ИПР в МЭ_по замеч\[ДГК_АРМ-программа_ИПР 2021-2026гг_для МЭ_28.10.2021.xlsx]Лист1 (2)'!$F$17:$IU$2605,137,FALSE)/1000</f>
    </nc>
  </rcc>
  <rcc rId="25870" sId="1">
    <nc r="AN215">
      <f>AM215=AL215</f>
    </nc>
  </rcc>
  <rcc rId="25871" sId="1">
    <nc r="AM216">
      <f>VLOOKUP($C216,'E:\Ли\Пятилетка_Минэнерго\2021 год\ИПР_ФП_2020-2024_3 вар._сентябрь 2021\ИПР в МЭ_по замеч\[ДГК_АРМ-программа_ИПР 2021-2026гг_для МЭ_28.10.2021.xlsx]Лист1 (2)'!$F$17:$IU$2605,137,FALSE)/1000</f>
    </nc>
  </rcc>
  <rcc rId="25872" sId="1">
    <nc r="AN216">
      <f>AM216=AL216</f>
    </nc>
  </rcc>
  <rcc rId="25873" sId="1">
    <nc r="AM217">
      <f>VLOOKUP($C217,'E:\Ли\Пятилетка_Минэнерго\2021 год\ИПР_ФП_2020-2024_3 вар._сентябрь 2021\ИПР в МЭ_по замеч\[ДГК_АРМ-программа_ИПР 2021-2026гг_для МЭ_28.10.2021.xlsx]Лист1 (2)'!$F$17:$IU$2605,137,FALSE)/1000</f>
    </nc>
  </rcc>
  <rcc rId="25874" sId="1">
    <nc r="AN217">
      <f>AM217=AL217</f>
    </nc>
  </rcc>
  <rcc rId="25875" sId="1">
    <nc r="AM218">
      <f>VLOOKUP($C218,'E:\Ли\Пятилетка_Минэнерго\2021 год\ИПР_ФП_2020-2024_3 вар._сентябрь 2021\ИПР в МЭ_по замеч\[ДГК_АРМ-программа_ИПР 2021-2026гг_для МЭ_28.10.2021.xlsx]Лист1 (2)'!$F$17:$IU$2605,137,FALSE)/1000</f>
    </nc>
  </rcc>
  <rcc rId="25876" sId="1">
    <nc r="AN218">
      <f>AM218=AL218</f>
    </nc>
  </rcc>
  <rcc rId="25877" sId="1">
    <nc r="AM219">
      <f>VLOOKUP($C219,'E:\Ли\Пятилетка_Минэнерго\2021 год\ИПР_ФП_2020-2024_3 вар._сентябрь 2021\ИПР в МЭ_по замеч\[ДГК_АРМ-программа_ИПР 2021-2026гг_для МЭ_28.10.2021.xlsx]Лист1 (2)'!$F$17:$IU$2605,137,FALSE)/1000</f>
    </nc>
  </rcc>
  <rcc rId="25878" sId="1">
    <nc r="AN219">
      <f>AM219=AL219</f>
    </nc>
  </rcc>
  <rcc rId="25879" sId="1">
    <nc r="AM220">
      <f>VLOOKUP($C220,'E:\Ли\Пятилетка_Минэнерго\2021 год\ИПР_ФП_2020-2024_3 вар._сентябрь 2021\ИПР в МЭ_по замеч\[ДГК_АРМ-программа_ИПР 2021-2026гг_для МЭ_28.10.2021.xlsx]Лист1 (2)'!$F$17:$IU$2605,137,FALSE)/1000</f>
    </nc>
  </rcc>
  <rcc rId="25880" sId="1">
    <nc r="AN220">
      <f>AM220=AL220</f>
    </nc>
  </rcc>
  <rcc rId="25881" sId="1">
    <nc r="AM221">
      <f>VLOOKUP($C221,'E:\Ли\Пятилетка_Минэнерго\2021 год\ИПР_ФП_2020-2024_3 вар._сентябрь 2021\ИПР в МЭ_по замеч\[ДГК_АРМ-программа_ИПР 2021-2026гг_для МЭ_28.10.2021.xlsx]Лист1 (2)'!$F$17:$IU$2605,137,FALSE)/1000</f>
    </nc>
  </rcc>
  <rcc rId="25882" sId="1">
    <nc r="AN221">
      <f>AM221=AL221</f>
    </nc>
  </rcc>
  <rcc rId="25883" sId="1">
    <nc r="AM222">
      <f>VLOOKUP($C222,'E:\Ли\Пятилетка_Минэнерго\2021 год\ИПР_ФП_2020-2024_3 вар._сентябрь 2021\ИПР в МЭ_по замеч\[ДГК_АРМ-программа_ИПР 2021-2026гг_для МЭ_28.10.2021.xlsx]Лист1 (2)'!$F$17:$IU$2605,137,FALSE)/1000</f>
    </nc>
  </rcc>
  <rcc rId="25884" sId="1">
    <nc r="AN222">
      <f>AM222=AL222</f>
    </nc>
  </rcc>
  <rcc rId="25885" sId="1">
    <nc r="AM223">
      <f>VLOOKUP($C223,'E:\Ли\Пятилетка_Минэнерго\2021 год\ИПР_ФП_2020-2024_3 вар._сентябрь 2021\ИПР в МЭ_по замеч\[ДГК_АРМ-программа_ИПР 2021-2026гг_для МЭ_28.10.2021.xlsx]Лист1 (2)'!$F$17:$IU$2605,137,FALSE)/1000</f>
    </nc>
  </rcc>
  <rcc rId="25886" sId="1">
    <nc r="AN223">
      <f>AM223=AL223</f>
    </nc>
  </rcc>
  <rcc rId="25887" sId="1">
    <nc r="AM224">
      <f>VLOOKUP($C224,'E:\Ли\Пятилетка_Минэнерго\2021 год\ИПР_ФП_2020-2024_3 вар._сентябрь 2021\ИПР в МЭ_по замеч\[ДГК_АРМ-программа_ИПР 2021-2026гг_для МЭ_28.10.2021.xlsx]Лист1 (2)'!$F$17:$IU$2605,137,FALSE)/1000</f>
    </nc>
  </rcc>
  <rcc rId="25888" sId="1">
    <nc r="AN224">
      <f>AM224=AL224</f>
    </nc>
  </rcc>
  <rcc rId="25889" sId="1">
    <nc r="AM225">
      <f>VLOOKUP($C225,'E:\Ли\Пятилетка_Минэнерго\2021 год\ИПР_ФП_2020-2024_3 вар._сентябрь 2021\ИПР в МЭ_по замеч\[ДГК_АРМ-программа_ИПР 2021-2026гг_для МЭ_28.10.2021.xlsx]Лист1 (2)'!$F$17:$IU$2605,137,FALSE)/1000</f>
    </nc>
  </rcc>
  <rcc rId="25890" sId="1">
    <nc r="AN225">
      <f>AM225=AL225</f>
    </nc>
  </rcc>
  <rcc rId="25891" sId="1">
    <nc r="AM226">
      <f>VLOOKUP($C226,'E:\Ли\Пятилетка_Минэнерго\2021 год\ИПР_ФП_2020-2024_3 вар._сентябрь 2021\ИПР в МЭ_по замеч\[ДГК_АРМ-программа_ИПР 2021-2026гг_для МЭ_28.10.2021.xlsx]Лист1 (2)'!$F$17:$IU$2605,137,FALSE)/1000</f>
    </nc>
  </rcc>
  <rcc rId="25892" sId="1">
    <nc r="AN226">
      <f>AM226=AL226</f>
    </nc>
  </rcc>
  <rcc rId="25893" sId="1">
    <nc r="AM227">
      <f>VLOOKUP($C227,'E:\Ли\Пятилетка_Минэнерго\2021 год\ИПР_ФП_2020-2024_3 вар._сентябрь 2021\ИПР в МЭ_по замеч\[ДГК_АРМ-программа_ИПР 2021-2026гг_для МЭ_28.10.2021.xlsx]Лист1 (2)'!$F$17:$IU$2605,137,FALSE)/1000</f>
    </nc>
  </rcc>
  <rcc rId="25894" sId="1">
    <nc r="AN227">
      <f>AM227=AL227</f>
    </nc>
  </rcc>
  <rcc rId="25895" sId="1">
    <nc r="AM228">
      <f>VLOOKUP($C228,'E:\Ли\Пятилетка_Минэнерго\2021 год\ИПР_ФП_2020-2024_3 вар._сентябрь 2021\ИПР в МЭ_по замеч\[ДГК_АРМ-программа_ИПР 2021-2026гг_для МЭ_28.10.2021.xlsx]Лист1 (2)'!$F$17:$IU$2605,137,FALSE)/1000</f>
    </nc>
  </rcc>
  <rcc rId="25896" sId="1">
    <nc r="AN228">
      <f>AM228=AL228</f>
    </nc>
  </rcc>
  <rcc rId="25897" sId="1">
    <nc r="AM229">
      <f>VLOOKUP($C229,'E:\Ли\Пятилетка_Минэнерго\2021 год\ИПР_ФП_2020-2024_3 вар._сентябрь 2021\ИПР в МЭ_по замеч\[ДГК_АРМ-программа_ИПР 2021-2026гг_для МЭ_28.10.2021.xlsx]Лист1 (2)'!$F$17:$IU$2605,137,FALSE)/1000</f>
    </nc>
  </rcc>
  <rcc rId="25898" sId="1">
    <nc r="AN229">
      <f>AM229=AL229</f>
    </nc>
  </rcc>
  <rcc rId="25899" sId="1">
    <nc r="AM230">
      <f>VLOOKUP($C230,'E:\Ли\Пятилетка_Минэнерго\2021 год\ИПР_ФП_2020-2024_3 вар._сентябрь 2021\ИПР в МЭ_по замеч\[ДГК_АРМ-программа_ИПР 2021-2026гг_для МЭ_28.10.2021.xlsx]Лист1 (2)'!$F$17:$IU$2605,137,FALSE)/1000</f>
    </nc>
  </rcc>
  <rcc rId="25900" sId="1">
    <nc r="AN230">
      <f>AM230=AL230</f>
    </nc>
  </rcc>
  <rcc rId="25901" sId="1">
    <nc r="AM231">
      <f>VLOOKUP($C231,'E:\Ли\Пятилетка_Минэнерго\2021 год\ИПР_ФП_2020-2024_3 вар._сентябрь 2021\ИПР в МЭ_по замеч\[ДГК_АРМ-программа_ИПР 2021-2026гг_для МЭ_28.10.2021.xlsx]Лист1 (2)'!$F$17:$IU$2605,137,FALSE)/1000</f>
    </nc>
  </rcc>
  <rcc rId="25902" sId="1">
    <nc r="AN231">
      <f>AM231=AL231</f>
    </nc>
  </rcc>
  <rcc rId="25903" sId="1">
    <nc r="AM232">
      <f>VLOOKUP($C232,'E:\Ли\Пятилетка_Минэнерго\2021 год\ИПР_ФП_2020-2024_3 вар._сентябрь 2021\ИПР в МЭ_по замеч\[ДГК_АРМ-программа_ИПР 2021-2026гг_для МЭ_28.10.2021.xlsx]Лист1 (2)'!$F$17:$IU$2605,137,FALSE)/1000</f>
    </nc>
  </rcc>
  <rcc rId="25904" sId="1">
    <nc r="AN232">
      <f>AM232=AL232</f>
    </nc>
  </rcc>
  <rcc rId="25905" sId="1">
    <nc r="AM233">
      <f>VLOOKUP($C233,'E:\Ли\Пятилетка_Минэнерго\2021 год\ИПР_ФП_2020-2024_3 вар._сентябрь 2021\ИПР в МЭ_по замеч\[ДГК_АРМ-программа_ИПР 2021-2026гг_для МЭ_28.10.2021.xlsx]Лист1 (2)'!$F$17:$IU$2605,137,FALSE)/1000</f>
    </nc>
  </rcc>
  <rcc rId="25906" sId="1">
    <nc r="AN233">
      <f>AM233=AL233</f>
    </nc>
  </rcc>
  <rcc rId="25907" sId="1">
    <nc r="AM234">
      <f>VLOOKUP($C234,'E:\Ли\Пятилетка_Минэнерго\2021 год\ИПР_ФП_2020-2024_3 вар._сентябрь 2021\ИПР в МЭ_по замеч\[ДГК_АРМ-программа_ИПР 2021-2026гг_для МЭ_28.10.2021.xlsx]Лист1 (2)'!$F$17:$IU$2605,137,FALSE)/1000</f>
    </nc>
  </rcc>
  <rcc rId="25908" sId="1">
    <nc r="AN234">
      <f>AM234=AL234</f>
    </nc>
  </rcc>
  <rcc rId="25909" sId="1">
    <nc r="AM235">
      <f>VLOOKUP($C235,'E:\Ли\Пятилетка_Минэнерго\2021 год\ИПР_ФП_2020-2024_3 вар._сентябрь 2021\ИПР в МЭ_по замеч\[ДГК_АРМ-программа_ИПР 2021-2026гг_для МЭ_28.10.2021.xlsx]Лист1 (2)'!$F$17:$IU$2605,137,FALSE)/1000</f>
    </nc>
  </rcc>
  <rcc rId="25910" sId="1">
    <nc r="AN235">
      <f>AM235=AL235</f>
    </nc>
  </rcc>
  <rcc rId="25911" sId="1">
    <nc r="AM236">
      <f>VLOOKUP($C236,'E:\Ли\Пятилетка_Минэнерго\2021 год\ИПР_ФП_2020-2024_3 вар._сентябрь 2021\ИПР в МЭ_по замеч\[ДГК_АРМ-программа_ИПР 2021-2026гг_для МЭ_28.10.2021.xlsx]Лист1 (2)'!$F$17:$IU$2605,137,FALSE)/1000</f>
    </nc>
  </rcc>
  <rcc rId="25912" sId="1">
    <nc r="AN236">
      <f>AM236=AL236</f>
    </nc>
  </rcc>
  <rcc rId="25913" sId="1">
    <nc r="AM237">
      <f>VLOOKUP($C237,'E:\Ли\Пятилетка_Минэнерго\2021 год\ИПР_ФП_2020-2024_3 вар._сентябрь 2021\ИПР в МЭ_по замеч\[ДГК_АРМ-программа_ИПР 2021-2026гг_для МЭ_28.10.2021.xlsx]Лист1 (2)'!$F$17:$IU$2605,137,FALSE)/1000</f>
    </nc>
  </rcc>
  <rcc rId="25914" sId="1">
    <nc r="AN237">
      <f>AM237=AL237</f>
    </nc>
  </rcc>
  <rcc rId="25915" sId="1">
    <nc r="AM238">
      <f>VLOOKUP($C238,'E:\Ли\Пятилетка_Минэнерго\2021 год\ИПР_ФП_2020-2024_3 вар._сентябрь 2021\ИПР в МЭ_по замеч\[ДГК_АРМ-программа_ИПР 2021-2026гг_для МЭ_28.10.2021.xlsx]Лист1 (2)'!$F$17:$IU$2605,137,FALSE)/1000</f>
    </nc>
  </rcc>
  <rcc rId="25916" sId="1">
    <nc r="AN238">
      <f>AM238=AL238</f>
    </nc>
  </rcc>
  <rcc rId="25917" sId="1">
    <nc r="AM239">
      <f>VLOOKUP($C239,'E:\Ли\Пятилетка_Минэнерго\2021 год\ИПР_ФП_2020-2024_3 вар._сентябрь 2021\ИПР в МЭ_по замеч\[ДГК_АРМ-программа_ИПР 2021-2026гг_для МЭ_28.10.2021.xlsx]Лист1 (2)'!$F$17:$IU$2605,137,FALSE)/1000</f>
    </nc>
  </rcc>
  <rcc rId="25918" sId="1">
    <nc r="AN239">
      <f>AM239=AL239</f>
    </nc>
  </rcc>
  <rcc rId="25919" sId="1">
    <nc r="AM240">
      <f>VLOOKUP($C240,'E:\Ли\Пятилетка_Минэнерго\2021 год\ИПР_ФП_2020-2024_3 вар._сентябрь 2021\ИПР в МЭ_по замеч\[ДГК_АРМ-программа_ИПР 2021-2026гг_для МЭ_28.10.2021.xlsx]Лист1 (2)'!$F$17:$IU$2605,137,FALSE)/1000</f>
    </nc>
  </rcc>
  <rcc rId="25920" sId="1">
    <nc r="AN240">
      <f>AM240=AL240</f>
    </nc>
  </rcc>
  <rcc rId="25921" sId="1">
    <nc r="AM241">
      <f>VLOOKUP($C241,'E:\Ли\Пятилетка_Минэнерго\2021 год\ИПР_ФП_2020-2024_3 вар._сентябрь 2021\ИПР в МЭ_по замеч\[ДГК_АРМ-программа_ИПР 2021-2026гг_для МЭ_28.10.2021.xlsx]Лист1 (2)'!$F$17:$IU$2605,137,FALSE)/1000</f>
    </nc>
  </rcc>
  <rcc rId="25922" sId="1">
    <nc r="AN241">
      <f>AM241=AL241</f>
    </nc>
  </rcc>
  <rcc rId="25923" sId="1">
    <nc r="AM242">
      <f>VLOOKUP($C242,'E:\Ли\Пятилетка_Минэнерго\2021 год\ИПР_ФП_2020-2024_3 вар._сентябрь 2021\ИПР в МЭ_по замеч\[ДГК_АРМ-программа_ИПР 2021-2026гг_для МЭ_28.10.2021.xlsx]Лист1 (2)'!$F$17:$IU$2605,137,FALSE)/1000</f>
    </nc>
  </rcc>
  <rcc rId="25924" sId="1">
    <nc r="AN242">
      <f>AM242=AL242</f>
    </nc>
  </rcc>
  <rcc rId="25925" sId="1">
    <nc r="AM243">
      <f>VLOOKUP($C243,'E:\Ли\Пятилетка_Минэнерго\2021 год\ИПР_ФП_2020-2024_3 вар._сентябрь 2021\ИПР в МЭ_по замеч\[ДГК_АРМ-программа_ИПР 2021-2026гг_для МЭ_28.10.2021.xlsx]Лист1 (2)'!$F$17:$IU$2605,137,FALSE)/1000</f>
    </nc>
  </rcc>
  <rcc rId="25926" sId="1">
    <nc r="AN243">
      <f>AM243=AL243</f>
    </nc>
  </rcc>
  <rcc rId="25927" sId="1">
    <nc r="AM244">
      <f>VLOOKUP($C244,'E:\Ли\Пятилетка_Минэнерго\2021 год\ИПР_ФП_2020-2024_3 вар._сентябрь 2021\ИПР в МЭ_по замеч\[ДГК_АРМ-программа_ИПР 2021-2026гг_для МЭ_28.10.2021.xlsx]Лист1 (2)'!$F$17:$IU$2605,137,FALSE)/1000</f>
    </nc>
  </rcc>
  <rcc rId="25928" sId="1">
    <nc r="AN244">
      <f>AM244=AL244</f>
    </nc>
  </rcc>
  <rcc rId="25929" sId="1">
    <nc r="AM245">
      <f>VLOOKUP($C245,'E:\Ли\Пятилетка_Минэнерго\2021 год\ИПР_ФП_2020-2024_3 вар._сентябрь 2021\ИПР в МЭ_по замеч\[ДГК_АРМ-программа_ИПР 2021-2026гг_для МЭ_28.10.2021.xlsx]Лист1 (2)'!$F$17:$IU$2605,137,FALSE)/1000</f>
    </nc>
  </rcc>
  <rcc rId="25930" sId="1">
    <nc r="AN245">
      <f>AM245=AL245</f>
    </nc>
  </rcc>
  <rcc rId="25931" sId="1">
    <nc r="AM246">
      <f>VLOOKUP($C246,'E:\Ли\Пятилетка_Минэнерго\2021 год\ИПР_ФП_2020-2024_3 вар._сентябрь 2021\ИПР в МЭ_по замеч\[ДГК_АРМ-программа_ИПР 2021-2026гг_для МЭ_28.10.2021.xlsx]Лист1 (2)'!$F$17:$IU$2605,137,FALSE)/1000</f>
    </nc>
  </rcc>
  <rcc rId="25932" sId="1">
    <nc r="AN246">
      <f>AM246=AL246</f>
    </nc>
  </rcc>
  <rcc rId="25933" sId="1">
    <nc r="AM247">
      <f>VLOOKUP($C247,'E:\Ли\Пятилетка_Минэнерго\2021 год\ИПР_ФП_2020-2024_3 вар._сентябрь 2021\ИПР в МЭ_по замеч\[ДГК_АРМ-программа_ИПР 2021-2026гг_для МЭ_28.10.2021.xlsx]Лист1 (2)'!$F$17:$IU$2605,137,FALSE)/1000</f>
    </nc>
  </rcc>
  <rcc rId="25934" sId="1">
    <nc r="AN247">
      <f>AM247=AL247</f>
    </nc>
  </rcc>
  <rcc rId="25935" sId="1">
    <nc r="AM248">
      <f>VLOOKUP($C248,'E:\Ли\Пятилетка_Минэнерго\2021 год\ИПР_ФП_2020-2024_3 вар._сентябрь 2021\ИПР в МЭ_по замеч\[ДГК_АРМ-программа_ИПР 2021-2026гг_для МЭ_28.10.2021.xlsx]Лист1 (2)'!$F$17:$IU$2605,137,FALSE)/1000</f>
    </nc>
  </rcc>
  <rcc rId="25936" sId="1">
    <nc r="AN248">
      <f>AM248=AL248</f>
    </nc>
  </rcc>
  <rcc rId="25937" sId="1">
    <nc r="AM249">
      <f>VLOOKUP($C249,'E:\Ли\Пятилетка_Минэнерго\2021 год\ИПР_ФП_2020-2024_3 вар._сентябрь 2021\ИПР в МЭ_по замеч\[ДГК_АРМ-программа_ИПР 2021-2026гг_для МЭ_28.10.2021.xlsx]Лист1 (2)'!$F$17:$IU$2605,137,FALSE)/1000</f>
    </nc>
  </rcc>
  <rcc rId="25938" sId="1">
    <nc r="AN249">
      <f>AM249=AL249</f>
    </nc>
  </rcc>
  <rcc rId="25939" sId="1">
    <nc r="AM250">
      <f>VLOOKUP($C250,'E:\Ли\Пятилетка_Минэнерго\2021 год\ИПР_ФП_2020-2024_3 вар._сентябрь 2021\ИПР в МЭ_по замеч\[ДГК_АРМ-программа_ИПР 2021-2026гг_для МЭ_28.10.2021.xlsx]Лист1 (2)'!$F$17:$IU$2605,137,FALSE)/1000</f>
    </nc>
  </rcc>
  <rcc rId="25940" sId="1">
    <nc r="AN250">
      <f>AM250=AL250</f>
    </nc>
  </rcc>
  <rcc rId="25941" sId="1">
    <nc r="AM251">
      <f>VLOOKUP($C251,'E:\Ли\Пятилетка_Минэнерго\2021 год\ИПР_ФП_2020-2024_3 вар._сентябрь 2021\ИПР в МЭ_по замеч\[ДГК_АРМ-программа_ИПР 2021-2026гг_для МЭ_28.10.2021.xlsx]Лист1 (2)'!$F$17:$IU$2605,137,FALSE)/1000</f>
    </nc>
  </rcc>
  <rcc rId="25942" sId="1">
    <nc r="AN251">
      <f>AM251=AL251</f>
    </nc>
  </rcc>
  <rcc rId="25943" sId="1">
    <nc r="AM256">
      <f>VLOOKUP($C256,'E:\Ли\Пятилетка_Минэнерго\2021 год\ИПР_ФП_2020-2024_3 вар._сентябрь 2021\ИПР в МЭ_по замеч\[ДГК_АРМ-программа_ИПР 2021-2026гг_для МЭ_28.10.2021.xlsx]Лист1 (2)'!$F$17:$IU$2605,137,FALSE)/1000</f>
    </nc>
  </rcc>
  <rcc rId="25944" sId="1">
    <nc r="AN256">
      <f>AM256=AL256</f>
    </nc>
  </rcc>
  <rcc rId="25945" sId="1">
    <nc r="AM257">
      <f>VLOOKUP($C257,'E:\Ли\Пятилетка_Минэнерго\2021 год\ИПР_ФП_2020-2024_3 вар._сентябрь 2021\ИПР в МЭ_по замеч\[ДГК_АРМ-программа_ИПР 2021-2026гг_для МЭ_28.10.2021.xlsx]Лист1 (2)'!$F$17:$IU$2605,137,FALSE)/1000</f>
    </nc>
  </rcc>
  <rcc rId="25946" sId="1">
    <nc r="AN257">
      <f>AM257=AL257</f>
    </nc>
  </rcc>
  <rcc rId="25947" sId="1">
    <nc r="AM264">
      <f>VLOOKUP($C264,'E:\Ли\Пятилетка_Минэнерго\2021 год\ИПР_ФП_2020-2024_3 вар._сентябрь 2021\ИПР в МЭ_по замеч\[ДГК_АРМ-программа_ИПР 2021-2026гг_для МЭ_28.10.2021.xlsx]Лист1 (2)'!$F$17:$IU$2605,137,FALSE)/1000</f>
    </nc>
  </rcc>
  <rcc rId="25948" sId="1">
    <nc r="AN264">
      <f>AM264=AL264</f>
    </nc>
  </rcc>
  <rcc rId="25949" sId="1">
    <nc r="AM266">
      <f>VLOOKUP($C266,'E:\Ли\Пятилетка_Минэнерго\2021 год\ИПР_ФП_2020-2024_3 вар._сентябрь 2021\ИПР в МЭ_по замеч\[ДГК_АРМ-программа_ИПР 2021-2026гг_для МЭ_28.10.2021.xlsx]Лист1 (2)'!$F$17:$IU$2605,137,FALSE)/1000</f>
    </nc>
  </rcc>
  <rcc rId="25950" sId="1">
    <nc r="AN266">
      <f>AM266=AL266</f>
    </nc>
  </rcc>
  <rcc rId="25951" sId="1">
    <nc r="AM267">
      <f>VLOOKUP($C267,'E:\Ли\Пятилетка_Минэнерго\2021 год\ИПР_ФП_2020-2024_3 вар._сентябрь 2021\ИПР в МЭ_по замеч\[ДГК_АРМ-программа_ИПР 2021-2026гг_для МЭ_28.10.2021.xlsx]Лист1 (2)'!$F$17:$IU$2605,137,FALSE)/1000</f>
    </nc>
  </rcc>
  <rcc rId="25952" sId="1">
    <nc r="AN267">
      <f>AM267=AL267</f>
    </nc>
  </rcc>
  <rcc rId="25953" sId="1">
    <nc r="AM269">
      <f>VLOOKUP($C269,'E:\Ли\Пятилетка_Минэнерго\2021 год\ИПР_ФП_2020-2024_3 вар._сентябрь 2021\ИПР в МЭ_по замеч\[ДГК_АРМ-программа_ИПР 2021-2026гг_для МЭ_28.10.2021.xlsx]Лист1 (2)'!$F$17:$IU$2605,137,FALSE)/1000</f>
    </nc>
  </rcc>
  <rcc rId="25954" sId="1">
    <nc r="AN269">
      <f>AM269=AL269</f>
    </nc>
  </rcc>
  <rcc rId="25955" sId="1">
    <nc r="AM270">
      <f>VLOOKUP($C270,'E:\Ли\Пятилетка_Минэнерго\2021 год\ИПР_ФП_2020-2024_3 вар._сентябрь 2021\ИПР в МЭ_по замеч\[ДГК_АРМ-программа_ИПР 2021-2026гг_для МЭ_28.10.2021.xlsx]Лист1 (2)'!$F$17:$IU$2605,137,FALSE)/1000</f>
    </nc>
  </rcc>
  <rcc rId="25956" sId="1">
    <nc r="AN270">
      <f>AM270=AL270</f>
    </nc>
  </rcc>
  <rcc rId="25957" sId="1">
    <nc r="AM271">
      <f>VLOOKUP($C271,'E:\Ли\Пятилетка_Минэнерго\2021 год\ИПР_ФП_2020-2024_3 вар._сентябрь 2021\ИПР в МЭ_по замеч\[ДГК_АРМ-программа_ИПР 2021-2026гг_для МЭ_28.10.2021.xlsx]Лист1 (2)'!$F$17:$IU$2605,137,FALSE)/1000</f>
    </nc>
  </rcc>
  <rcc rId="25958" sId="1">
    <nc r="AN271">
      <f>AM271=AL271</f>
    </nc>
  </rcc>
  <rcc rId="25959" sId="1">
    <nc r="AM272">
      <f>VLOOKUP($C272,'E:\Ли\Пятилетка_Минэнерго\2021 год\ИПР_ФП_2020-2024_3 вар._сентябрь 2021\ИПР в МЭ_по замеч\[ДГК_АРМ-программа_ИПР 2021-2026гг_для МЭ_28.10.2021.xlsx]Лист1 (2)'!$F$17:$IU$2605,137,FALSE)/1000</f>
    </nc>
  </rcc>
  <rcc rId="25960" sId="1">
    <nc r="AN272">
      <f>AM272=AL272</f>
    </nc>
  </rcc>
  <rcc rId="25961" sId="1">
    <nc r="AM273">
      <f>VLOOKUP($C273,'E:\Ли\Пятилетка_Минэнерго\2021 год\ИПР_ФП_2020-2024_3 вар._сентябрь 2021\ИПР в МЭ_по замеч\[ДГК_АРМ-программа_ИПР 2021-2026гг_для МЭ_28.10.2021.xlsx]Лист1 (2)'!$F$17:$IU$2605,137,FALSE)/1000</f>
    </nc>
  </rcc>
  <rcc rId="25962" sId="1">
    <nc r="AN273">
      <f>AM273=AL273</f>
    </nc>
  </rcc>
  <rcc rId="25963" sId="1">
    <nc r="AM274">
      <f>VLOOKUP($C274,'E:\Ли\Пятилетка_Минэнерго\2021 год\ИПР_ФП_2020-2024_3 вар._сентябрь 2021\ИПР в МЭ_по замеч\[ДГК_АРМ-программа_ИПР 2021-2026гг_для МЭ_28.10.2021.xlsx]Лист1 (2)'!$F$17:$IU$2605,137,FALSE)/1000</f>
    </nc>
  </rcc>
  <rcc rId="25964" sId="1">
    <nc r="AN274">
      <f>AM274=AL274</f>
    </nc>
  </rcc>
  <rcc rId="25965" sId="1">
    <nc r="AM275">
      <f>VLOOKUP($C275,'E:\Ли\Пятилетка_Минэнерго\2021 год\ИПР_ФП_2020-2024_3 вар._сентябрь 2021\ИПР в МЭ_по замеч\[ДГК_АРМ-программа_ИПР 2021-2026гг_для МЭ_28.10.2021.xlsx]Лист1 (2)'!$F$17:$IU$2605,137,FALSE)/1000</f>
    </nc>
  </rcc>
  <rcc rId="25966" sId="1">
    <nc r="AN275">
      <f>AM275=AL275</f>
    </nc>
  </rcc>
  <rcc rId="25967" sId="1">
    <nc r="AM276">
      <f>VLOOKUP($C276,'E:\Ли\Пятилетка_Минэнерго\2021 год\ИПР_ФП_2020-2024_3 вар._сентябрь 2021\ИПР в МЭ_по замеч\[ДГК_АРМ-программа_ИПР 2021-2026гг_для МЭ_28.10.2021.xlsx]Лист1 (2)'!$F$17:$IU$2605,137,FALSE)/1000</f>
    </nc>
  </rcc>
  <rcc rId="25968" sId="1">
    <nc r="AN276">
      <f>AM276=AL276</f>
    </nc>
  </rcc>
  <rcc rId="25969" sId="1">
    <nc r="AM277">
      <f>VLOOKUP($C277,'E:\Ли\Пятилетка_Минэнерго\2021 год\ИПР_ФП_2020-2024_3 вар._сентябрь 2021\ИПР в МЭ_по замеч\[ДГК_АРМ-программа_ИПР 2021-2026гг_для МЭ_28.10.2021.xlsx]Лист1 (2)'!$F$17:$IU$2605,137,FALSE)/1000</f>
    </nc>
  </rcc>
  <rcc rId="25970" sId="1">
    <nc r="AN277">
      <f>AM277=AL277</f>
    </nc>
  </rcc>
  <rcc rId="25971" sId="1">
    <nc r="AM280">
      <f>VLOOKUP($C280,'E:\Ли\Пятилетка_Минэнерго\2021 год\ИПР_ФП_2020-2024_3 вар._сентябрь 2021\ИПР в МЭ_по замеч\[ДГК_АРМ-программа_ИПР 2021-2026гг_для МЭ_28.10.2021.xlsx]Лист1 (2)'!$F$17:$IU$2605,137,FALSE)/1000</f>
    </nc>
  </rcc>
  <rcc rId="25972" sId="1">
    <nc r="AN280">
      <f>AM280=AL280</f>
    </nc>
  </rcc>
  <rcc rId="25973" sId="1">
    <nc r="AM281">
      <f>VLOOKUP($C281,'E:\Ли\Пятилетка_Минэнерго\2021 год\ИПР_ФП_2020-2024_3 вар._сентябрь 2021\ИПР в МЭ_по замеч\[ДГК_АРМ-программа_ИПР 2021-2026гг_для МЭ_28.10.2021.xlsx]Лист1 (2)'!$F$17:$IU$2605,137,FALSE)/1000</f>
    </nc>
  </rcc>
  <rcc rId="25974" sId="1">
    <nc r="AN281">
      <f>AM281=AL281</f>
    </nc>
  </rcc>
  <rcc rId="25975" sId="1">
    <nc r="AM282">
      <f>VLOOKUP($C282,'E:\Ли\Пятилетка_Минэнерго\2021 год\ИПР_ФП_2020-2024_3 вар._сентябрь 2021\ИПР в МЭ_по замеч\[ДГК_АРМ-программа_ИПР 2021-2026гг_для МЭ_28.10.2021.xlsx]Лист1 (2)'!$F$17:$IU$2605,137,FALSE)/1000</f>
    </nc>
  </rcc>
  <rcc rId="25976" sId="1">
    <nc r="AN282">
      <f>AM282=AL282</f>
    </nc>
  </rcc>
  <rcc rId="25977" sId="1">
    <nc r="AM283">
      <f>VLOOKUP($C283,'E:\Ли\Пятилетка_Минэнерго\2021 год\ИПР_ФП_2020-2024_3 вар._сентябрь 2021\ИПР в МЭ_по замеч\[ДГК_АРМ-программа_ИПР 2021-2026гг_для МЭ_28.10.2021.xlsx]Лист1 (2)'!$F$17:$IU$2605,137,FALSE)/1000</f>
    </nc>
  </rcc>
  <rcc rId="25978" sId="1">
    <nc r="AN283">
      <f>AM283=AL283</f>
    </nc>
  </rcc>
  <rcc rId="25979" sId="1">
    <nc r="AM284">
      <f>VLOOKUP($C284,'E:\Ли\Пятилетка_Минэнерго\2021 год\ИПР_ФП_2020-2024_3 вар._сентябрь 2021\ИПР в МЭ_по замеч\[ДГК_АРМ-программа_ИПР 2021-2026гг_для МЭ_28.10.2021.xlsx]Лист1 (2)'!$F$17:$IU$2605,137,FALSE)/1000</f>
    </nc>
  </rcc>
  <rcc rId="25980" sId="1">
    <nc r="AN284">
      <f>AM284=AL284</f>
    </nc>
  </rcc>
  <rcc rId="25981" sId="1">
    <nc r="AM285">
      <f>VLOOKUP($C285,'E:\Ли\Пятилетка_Минэнерго\2021 год\ИПР_ФП_2020-2024_3 вар._сентябрь 2021\ИПР в МЭ_по замеч\[ДГК_АРМ-программа_ИПР 2021-2026гг_для МЭ_28.10.2021.xlsx]Лист1 (2)'!$F$17:$IU$2605,137,FALSE)/1000</f>
    </nc>
  </rcc>
  <rcc rId="25982" sId="1">
    <nc r="AN285">
      <f>AM285=AL285</f>
    </nc>
  </rcc>
  <rcc rId="25983" sId="1">
    <nc r="AM286">
      <f>VLOOKUP($C286,'E:\Ли\Пятилетка_Минэнерго\2021 год\ИПР_ФП_2020-2024_3 вар._сентябрь 2021\ИПР в МЭ_по замеч\[ДГК_АРМ-программа_ИПР 2021-2026гг_для МЭ_28.10.2021.xlsx]Лист1 (2)'!$F$17:$IU$2605,137,FALSE)/1000</f>
    </nc>
  </rcc>
  <rcc rId="25984" sId="1">
    <nc r="AN286">
      <f>AM286=AL286</f>
    </nc>
  </rcc>
  <rcc rId="25985" sId="1">
    <nc r="AM287">
      <f>VLOOKUP($C287,'E:\Ли\Пятилетка_Минэнерго\2021 год\ИПР_ФП_2020-2024_3 вар._сентябрь 2021\ИПР в МЭ_по замеч\[ДГК_АРМ-программа_ИПР 2021-2026гг_для МЭ_28.10.2021.xlsx]Лист1 (2)'!$F$17:$IU$2605,137,FALSE)/1000</f>
    </nc>
  </rcc>
  <rcc rId="25986" sId="1">
    <nc r="AN287">
      <f>AM287=AL287</f>
    </nc>
  </rcc>
  <rcc rId="25987" sId="1">
    <nc r="AM288">
      <f>VLOOKUP($C288,'E:\Ли\Пятилетка_Минэнерго\2021 год\ИПР_ФП_2020-2024_3 вар._сентябрь 2021\ИПР в МЭ_по замеч\[ДГК_АРМ-программа_ИПР 2021-2026гг_для МЭ_28.10.2021.xlsx]Лист1 (2)'!$F$17:$IU$2605,137,FALSE)/1000</f>
    </nc>
  </rcc>
  <rcc rId="25988" sId="1">
    <nc r="AN288">
      <f>AM288=AL288</f>
    </nc>
  </rcc>
  <rcc rId="25989" sId="1">
    <nc r="AM289">
      <f>VLOOKUP($C289,'E:\Ли\Пятилетка_Минэнерго\2021 год\ИПР_ФП_2020-2024_3 вар._сентябрь 2021\ИПР в МЭ_по замеч\[ДГК_АРМ-программа_ИПР 2021-2026гг_для МЭ_28.10.2021.xlsx]Лист1 (2)'!$F$17:$IU$2605,137,FALSE)/1000</f>
    </nc>
  </rcc>
  <rcc rId="25990" sId="1">
    <nc r="AN289">
      <f>AM289=AL289</f>
    </nc>
  </rcc>
  <rcc rId="25991" sId="1">
    <nc r="AM290">
      <f>VLOOKUP($C290,'E:\Ли\Пятилетка_Минэнерго\2021 год\ИПР_ФП_2020-2024_3 вар._сентябрь 2021\ИПР в МЭ_по замеч\[ДГК_АРМ-программа_ИПР 2021-2026гг_для МЭ_28.10.2021.xlsx]Лист1 (2)'!$F$17:$IU$2605,137,FALSE)/1000</f>
    </nc>
  </rcc>
  <rcc rId="25992" sId="1">
    <nc r="AN290">
      <f>AM290=AL290</f>
    </nc>
  </rcc>
  <rcc rId="25993" sId="1">
    <nc r="AM291">
      <f>VLOOKUP($C291,'E:\Ли\Пятилетка_Минэнерго\2021 год\ИПР_ФП_2020-2024_3 вар._сентябрь 2021\ИПР в МЭ_по замеч\[ДГК_АРМ-программа_ИПР 2021-2026гг_для МЭ_28.10.2021.xlsx]Лист1 (2)'!$F$17:$IU$2605,137,FALSE)/1000</f>
    </nc>
  </rcc>
  <rcc rId="25994" sId="1">
    <nc r="AN291">
      <f>AM291=AL291</f>
    </nc>
  </rcc>
  <rcc rId="25995" sId="1">
    <nc r="AM292">
      <f>VLOOKUP($C292,'E:\Ли\Пятилетка_Минэнерго\2021 год\ИПР_ФП_2020-2024_3 вар._сентябрь 2021\ИПР в МЭ_по замеч\[ДГК_АРМ-программа_ИПР 2021-2026гг_для МЭ_28.10.2021.xlsx]Лист1 (2)'!$F$17:$IU$2605,137,FALSE)/1000</f>
    </nc>
  </rcc>
  <rcc rId="25996" sId="1">
    <nc r="AN292">
      <f>AM292=AL292</f>
    </nc>
  </rcc>
  <rcc rId="25997" sId="1">
    <nc r="AM293">
      <f>VLOOKUP($C293,'E:\Ли\Пятилетка_Минэнерго\2021 год\ИПР_ФП_2020-2024_3 вар._сентябрь 2021\ИПР в МЭ_по замеч\[ДГК_АРМ-программа_ИПР 2021-2026гг_для МЭ_28.10.2021.xlsx]Лист1 (2)'!$F$17:$IU$2605,137,FALSE)/1000</f>
    </nc>
  </rcc>
  <rcc rId="25998" sId="1">
    <nc r="AN293">
      <f>AM293=AL293</f>
    </nc>
  </rcc>
  <rcc rId="25999" sId="1">
    <nc r="AM294">
      <f>VLOOKUP($C294,'E:\Ли\Пятилетка_Минэнерго\2021 год\ИПР_ФП_2020-2024_3 вар._сентябрь 2021\ИПР в МЭ_по замеч\[ДГК_АРМ-программа_ИПР 2021-2026гг_для МЭ_28.10.2021.xlsx]Лист1 (2)'!$F$17:$IU$2605,137,FALSE)/1000</f>
    </nc>
  </rcc>
  <rcc rId="26000" sId="1">
    <nc r="AN294">
      <f>AM294=AL294</f>
    </nc>
  </rcc>
  <rcc rId="26001" sId="1">
    <nc r="AM295">
      <f>VLOOKUP($C295,'E:\Ли\Пятилетка_Минэнерго\2021 год\ИПР_ФП_2020-2024_3 вар._сентябрь 2021\ИПР в МЭ_по замеч\[ДГК_АРМ-программа_ИПР 2021-2026гг_для МЭ_28.10.2021.xlsx]Лист1 (2)'!$F$17:$IU$2605,137,FALSE)/1000</f>
    </nc>
  </rcc>
  <rcc rId="26002" sId="1">
    <nc r="AN295">
      <f>AM295=AL295</f>
    </nc>
  </rcc>
  <rcc rId="26003" sId="1">
    <nc r="AM296">
      <f>VLOOKUP($C296,'E:\Ли\Пятилетка_Минэнерго\2021 год\ИПР_ФП_2020-2024_3 вар._сентябрь 2021\ИПР в МЭ_по замеч\[ДГК_АРМ-программа_ИПР 2021-2026гг_для МЭ_28.10.2021.xlsx]Лист1 (2)'!$F$17:$IU$2605,137,FALSE)/1000</f>
    </nc>
  </rcc>
  <rcc rId="26004" sId="1">
    <nc r="AN296">
      <f>AM296=AL296</f>
    </nc>
  </rcc>
  <rcc rId="26005" sId="1">
    <nc r="AM297">
      <f>VLOOKUP($C297,'E:\Ли\Пятилетка_Минэнерго\2021 год\ИПР_ФП_2020-2024_3 вар._сентябрь 2021\ИПР в МЭ_по замеч\[ДГК_АРМ-программа_ИПР 2021-2026гг_для МЭ_28.10.2021.xlsx]Лист1 (2)'!$F$17:$IU$2605,137,FALSE)/1000</f>
    </nc>
  </rcc>
  <rcc rId="26006" sId="1">
    <nc r="AN297">
      <f>AM297=AL297</f>
    </nc>
  </rcc>
  <rcc rId="26007" sId="1">
    <nc r="AM298">
      <f>VLOOKUP($C298,'E:\Ли\Пятилетка_Минэнерго\2021 год\ИПР_ФП_2020-2024_3 вар._сентябрь 2021\ИПР в МЭ_по замеч\[ДГК_АРМ-программа_ИПР 2021-2026гг_для МЭ_28.10.2021.xlsx]Лист1 (2)'!$F$17:$IU$2605,137,FALSE)/1000</f>
    </nc>
  </rcc>
  <rcc rId="26008" sId="1">
    <nc r="AN298">
      <f>AM298=AL298</f>
    </nc>
  </rcc>
  <rcc rId="26009" sId="1">
    <nc r="AM299">
      <f>VLOOKUP($C299,'E:\Ли\Пятилетка_Минэнерго\2021 год\ИПР_ФП_2020-2024_3 вар._сентябрь 2021\ИПР в МЭ_по замеч\[ДГК_АРМ-программа_ИПР 2021-2026гг_для МЭ_28.10.2021.xlsx]Лист1 (2)'!$F$17:$IU$2605,137,FALSE)/1000</f>
    </nc>
  </rcc>
  <rcc rId="26010" sId="1">
    <nc r="AN299">
      <f>AM299=AL299</f>
    </nc>
  </rcc>
  <rcc rId="26011" sId="1">
    <nc r="AM300">
      <f>VLOOKUP($C300,'E:\Ли\Пятилетка_Минэнерго\2021 год\ИПР_ФП_2020-2024_3 вар._сентябрь 2021\ИПР в МЭ_по замеч\[ДГК_АРМ-программа_ИПР 2021-2026гг_для МЭ_28.10.2021.xlsx]Лист1 (2)'!$F$17:$IU$2605,137,FALSE)/1000</f>
    </nc>
  </rcc>
  <rcc rId="26012" sId="1">
    <nc r="AN300">
      <f>AM300=AL300</f>
    </nc>
  </rcc>
  <rcc rId="26013" sId="1">
    <nc r="AM301">
      <f>VLOOKUP($C301,'E:\Ли\Пятилетка_Минэнерго\2021 год\ИПР_ФП_2020-2024_3 вар._сентябрь 2021\ИПР в МЭ_по замеч\[ДГК_АРМ-программа_ИПР 2021-2026гг_для МЭ_28.10.2021.xlsx]Лист1 (2)'!$F$17:$IU$2605,137,FALSE)/1000</f>
    </nc>
  </rcc>
  <rcc rId="26014" sId="1">
    <nc r="AN301">
      <f>AM301=AL301</f>
    </nc>
  </rcc>
  <rcc rId="26015" sId="1">
    <nc r="AM302">
      <f>VLOOKUP($C302,'E:\Ли\Пятилетка_Минэнерго\2021 год\ИПР_ФП_2020-2024_3 вар._сентябрь 2021\ИПР в МЭ_по замеч\[ДГК_АРМ-программа_ИПР 2021-2026гг_для МЭ_28.10.2021.xlsx]Лист1 (2)'!$F$17:$IU$2605,137,FALSE)/1000</f>
    </nc>
  </rcc>
  <rcc rId="26016" sId="1">
    <nc r="AN302">
      <f>AM302=AL302</f>
    </nc>
  </rcc>
  <rcc rId="26017" sId="1">
    <nc r="AM303">
      <f>VLOOKUP($C303,'E:\Ли\Пятилетка_Минэнерго\2021 год\ИПР_ФП_2020-2024_3 вар._сентябрь 2021\ИПР в МЭ_по замеч\[ДГК_АРМ-программа_ИПР 2021-2026гг_для МЭ_28.10.2021.xlsx]Лист1 (2)'!$F$17:$IU$2605,137,FALSE)/1000</f>
    </nc>
  </rcc>
  <rcc rId="26018" sId="1">
    <nc r="AN303">
      <f>AM303=AL303</f>
    </nc>
  </rcc>
  <rcc rId="26019" sId="1">
    <nc r="AM304">
      <f>VLOOKUP($C304,'E:\Ли\Пятилетка_Минэнерго\2021 год\ИПР_ФП_2020-2024_3 вар._сентябрь 2021\ИПР в МЭ_по замеч\[ДГК_АРМ-программа_ИПР 2021-2026гг_для МЭ_28.10.2021.xlsx]Лист1 (2)'!$F$17:$IU$2605,137,FALSE)/1000</f>
    </nc>
  </rcc>
  <rcc rId="26020" sId="1">
    <nc r="AN304">
      <f>AM304=AL304</f>
    </nc>
  </rcc>
  <rcc rId="26021" sId="1">
    <nc r="AM305">
      <f>VLOOKUP($C305,'E:\Ли\Пятилетка_Минэнерго\2021 год\ИПР_ФП_2020-2024_3 вар._сентябрь 2021\ИПР в МЭ_по замеч\[ДГК_АРМ-программа_ИПР 2021-2026гг_для МЭ_28.10.2021.xlsx]Лист1 (2)'!$F$17:$IU$2605,137,FALSE)/1000</f>
    </nc>
  </rcc>
  <rcc rId="26022" sId="1">
    <nc r="AN305">
      <f>AM305=AL305</f>
    </nc>
  </rcc>
  <rcc rId="26023" sId="1">
    <nc r="AM306">
      <f>VLOOKUP($C306,'E:\Ли\Пятилетка_Минэнерго\2021 год\ИПР_ФП_2020-2024_3 вар._сентябрь 2021\ИПР в МЭ_по замеч\[ДГК_АРМ-программа_ИПР 2021-2026гг_для МЭ_28.10.2021.xlsx]Лист1 (2)'!$F$17:$IU$2605,137,FALSE)/1000</f>
    </nc>
  </rcc>
  <rcc rId="26024" sId="1">
    <nc r="AN306">
      <f>AM306=AL306</f>
    </nc>
  </rcc>
  <rcc rId="26025" sId="1">
    <nc r="AM307">
      <f>VLOOKUP($C307,'E:\Ли\Пятилетка_Минэнерго\2021 год\ИПР_ФП_2020-2024_3 вар._сентябрь 2021\ИПР в МЭ_по замеч\[ДГК_АРМ-программа_ИПР 2021-2026гг_для МЭ_28.10.2021.xlsx]Лист1 (2)'!$F$17:$IU$2605,137,FALSE)/1000</f>
    </nc>
  </rcc>
  <rcc rId="26026" sId="1">
    <nc r="AN307">
      <f>AM307=AL307</f>
    </nc>
  </rcc>
  <rcc rId="26027" sId="1">
    <nc r="AM308">
      <f>VLOOKUP($C308,'E:\Ли\Пятилетка_Минэнерго\2021 год\ИПР_ФП_2020-2024_3 вар._сентябрь 2021\ИПР в МЭ_по замеч\[ДГК_АРМ-программа_ИПР 2021-2026гг_для МЭ_28.10.2021.xlsx]Лист1 (2)'!$F$17:$IU$2605,137,FALSE)/1000</f>
    </nc>
  </rcc>
  <rcc rId="26028" sId="1">
    <nc r="AN308">
      <f>AM308=AL308</f>
    </nc>
  </rcc>
  <rcc rId="26029" sId="1">
    <nc r="AM309">
      <f>VLOOKUP($C309,'E:\Ли\Пятилетка_Минэнерго\2021 год\ИПР_ФП_2020-2024_3 вар._сентябрь 2021\ИПР в МЭ_по замеч\[ДГК_АРМ-программа_ИПР 2021-2026гг_для МЭ_28.10.2021.xlsx]Лист1 (2)'!$F$17:$IU$2605,137,FALSE)/1000</f>
    </nc>
  </rcc>
  <rcc rId="26030" sId="1">
    <nc r="AN309">
      <f>AM309=AL309</f>
    </nc>
  </rcc>
  <rcc rId="26031" sId="1">
    <nc r="AM310">
      <f>VLOOKUP($C310,'E:\Ли\Пятилетка_Минэнерго\2021 год\ИПР_ФП_2020-2024_3 вар._сентябрь 2021\ИПР в МЭ_по замеч\[ДГК_АРМ-программа_ИПР 2021-2026гг_для МЭ_28.10.2021.xlsx]Лист1 (2)'!$F$17:$IU$2605,137,FALSE)/1000</f>
    </nc>
  </rcc>
  <rcc rId="26032" sId="1">
    <nc r="AN310">
      <f>AM310=AL310</f>
    </nc>
  </rcc>
  <rcc rId="26033" sId="1">
    <nc r="AM311">
      <f>VLOOKUP($C311,'E:\Ли\Пятилетка_Минэнерго\2021 год\ИПР_ФП_2020-2024_3 вар._сентябрь 2021\ИПР в МЭ_по замеч\[ДГК_АРМ-программа_ИПР 2021-2026гг_для МЭ_28.10.2021.xlsx]Лист1 (2)'!$F$17:$IU$2605,137,FALSE)/1000</f>
    </nc>
  </rcc>
  <rcc rId="26034" sId="1">
    <nc r="AN311">
      <f>AM311=AL311</f>
    </nc>
  </rcc>
  <rcc rId="26035" sId="1">
    <nc r="AM312">
      <f>VLOOKUP($C312,'E:\Ли\Пятилетка_Минэнерго\2021 год\ИПР_ФП_2020-2024_3 вар._сентябрь 2021\ИПР в МЭ_по замеч\[ДГК_АРМ-программа_ИПР 2021-2026гг_для МЭ_28.10.2021.xlsx]Лист1 (2)'!$F$17:$IU$2605,137,FALSE)/1000</f>
    </nc>
  </rcc>
  <rcc rId="26036" sId="1">
    <nc r="AN312">
      <f>AM312=AL312</f>
    </nc>
  </rcc>
  <rcc rId="26037" sId="1">
    <nc r="AM313">
      <f>VLOOKUP($C313,'E:\Ли\Пятилетка_Минэнерго\2021 год\ИПР_ФП_2020-2024_3 вар._сентябрь 2021\ИПР в МЭ_по замеч\[ДГК_АРМ-программа_ИПР 2021-2026гг_для МЭ_28.10.2021.xlsx]Лист1 (2)'!$F$17:$IU$2605,137,FALSE)/1000</f>
    </nc>
  </rcc>
  <rcc rId="26038" sId="1">
    <nc r="AN313">
      <f>AM313=AL313</f>
    </nc>
  </rcc>
  <rcc rId="26039" sId="1">
    <nc r="AM314">
      <f>VLOOKUP($C314,'E:\Ли\Пятилетка_Минэнерго\2021 год\ИПР_ФП_2020-2024_3 вар._сентябрь 2021\ИПР в МЭ_по замеч\[ДГК_АРМ-программа_ИПР 2021-2026гг_для МЭ_28.10.2021.xlsx]Лист1 (2)'!$F$17:$IU$2605,137,FALSE)/1000</f>
    </nc>
  </rcc>
  <rcc rId="26040" sId="1">
    <nc r="AN314">
      <f>AM314=AL314</f>
    </nc>
  </rcc>
  <rcc rId="26041" sId="1">
    <nc r="AM315">
      <f>VLOOKUP($C315,'E:\Ли\Пятилетка_Минэнерго\2021 год\ИПР_ФП_2020-2024_3 вар._сентябрь 2021\ИПР в МЭ_по замеч\[ДГК_АРМ-программа_ИПР 2021-2026гг_для МЭ_28.10.2021.xlsx]Лист1 (2)'!$F$17:$IU$2605,137,FALSE)/1000</f>
    </nc>
  </rcc>
  <rcc rId="26042" sId="1">
    <nc r="AN315">
      <f>AM315=AL315</f>
    </nc>
  </rcc>
  <rcc rId="26043" sId="1">
    <nc r="AM316">
      <f>VLOOKUP($C316,'E:\Ли\Пятилетка_Минэнерго\2021 год\ИПР_ФП_2020-2024_3 вар._сентябрь 2021\ИПР в МЭ_по замеч\[ДГК_АРМ-программа_ИПР 2021-2026гг_для МЭ_28.10.2021.xlsx]Лист1 (2)'!$F$17:$IU$2605,137,FALSE)/1000</f>
    </nc>
  </rcc>
  <rcc rId="26044" sId="1">
    <nc r="AN316">
      <f>AM316=AL316</f>
    </nc>
  </rcc>
  <rcc rId="26045" sId="1">
    <nc r="AM317">
      <f>VLOOKUP($C317,'E:\Ли\Пятилетка_Минэнерго\2021 год\ИПР_ФП_2020-2024_3 вар._сентябрь 2021\ИПР в МЭ_по замеч\[ДГК_АРМ-программа_ИПР 2021-2026гг_для МЭ_28.10.2021.xlsx]Лист1 (2)'!$F$17:$IU$2605,137,FALSE)/1000</f>
    </nc>
  </rcc>
  <rcc rId="26046" sId="1">
    <nc r="AN317">
      <f>AM317=AL317</f>
    </nc>
  </rcc>
  <rcc rId="26047" sId="1">
    <nc r="AM318">
      <f>VLOOKUP($C318,'E:\Ли\Пятилетка_Минэнерго\2021 год\ИПР_ФП_2020-2024_3 вар._сентябрь 2021\ИПР в МЭ_по замеч\[ДГК_АРМ-программа_ИПР 2021-2026гг_для МЭ_28.10.2021.xlsx]Лист1 (2)'!$F$17:$IU$2605,137,FALSE)/1000</f>
    </nc>
  </rcc>
  <rcc rId="26048" sId="1">
    <nc r="AN318">
      <f>AM318=AL318</f>
    </nc>
  </rcc>
  <rcc rId="26049" sId="1">
    <nc r="AM319">
      <f>VLOOKUP($C319,'E:\Ли\Пятилетка_Минэнерго\2021 год\ИПР_ФП_2020-2024_3 вар._сентябрь 2021\ИПР в МЭ_по замеч\[ДГК_АРМ-программа_ИПР 2021-2026гг_для МЭ_28.10.2021.xlsx]Лист1 (2)'!$F$17:$IU$2605,137,FALSE)/1000</f>
    </nc>
  </rcc>
  <rcc rId="26050" sId="1">
    <nc r="AN319">
      <f>AM319=AL319</f>
    </nc>
  </rcc>
  <rcc rId="26051" sId="1">
    <nc r="AM320">
      <f>VLOOKUP($C320,'E:\Ли\Пятилетка_Минэнерго\2021 год\ИПР_ФП_2020-2024_3 вар._сентябрь 2021\ИПР в МЭ_по замеч\[ДГК_АРМ-программа_ИПР 2021-2026гг_для МЭ_28.10.2021.xlsx]Лист1 (2)'!$F$17:$IU$2605,137,FALSE)/1000</f>
    </nc>
  </rcc>
  <rcc rId="26052" sId="1">
    <nc r="AN320">
      <f>AM320=AL320</f>
    </nc>
  </rcc>
  <rcc rId="26053" sId="1">
    <nc r="AM321">
      <f>VLOOKUP($C321,'E:\Ли\Пятилетка_Минэнерго\2021 год\ИПР_ФП_2020-2024_3 вар._сентябрь 2021\ИПР в МЭ_по замеч\[ДГК_АРМ-программа_ИПР 2021-2026гг_для МЭ_28.10.2021.xlsx]Лист1 (2)'!$F$17:$IU$2605,137,FALSE)/1000</f>
    </nc>
  </rcc>
  <rcc rId="26054" sId="1">
    <nc r="AN321">
      <f>AM321=AL321</f>
    </nc>
  </rcc>
  <rcc rId="26055" sId="1">
    <nc r="AM322">
      <f>VLOOKUP($C322,'E:\Ли\Пятилетка_Минэнерго\2021 год\ИПР_ФП_2020-2024_3 вар._сентябрь 2021\ИПР в МЭ_по замеч\[ДГК_АРМ-программа_ИПР 2021-2026гг_для МЭ_28.10.2021.xlsx]Лист1 (2)'!$F$17:$IU$2605,137,FALSE)/1000</f>
    </nc>
  </rcc>
  <rcc rId="26056" sId="1">
    <nc r="AN322">
      <f>AM322=AL322</f>
    </nc>
  </rcc>
  <rcc rId="26057" sId="1">
    <nc r="AM323">
      <f>VLOOKUP($C323,'E:\Ли\Пятилетка_Минэнерго\2021 год\ИПР_ФП_2020-2024_3 вар._сентябрь 2021\ИПР в МЭ_по замеч\[ДГК_АРМ-программа_ИПР 2021-2026гг_для МЭ_28.10.2021.xlsx]Лист1 (2)'!$F$17:$IU$2605,137,FALSE)/1000</f>
    </nc>
  </rcc>
  <rcc rId="26058" sId="1">
    <nc r="AN323">
      <f>AM323=AL323</f>
    </nc>
  </rcc>
  <rcc rId="26059" sId="1">
    <nc r="AM324">
      <f>VLOOKUP($C324,'E:\Ли\Пятилетка_Минэнерго\2021 год\ИПР_ФП_2020-2024_3 вар._сентябрь 2021\ИПР в МЭ_по замеч\[ДГК_АРМ-программа_ИПР 2021-2026гг_для МЭ_28.10.2021.xlsx]Лист1 (2)'!$F$17:$IU$2605,137,FALSE)/1000</f>
    </nc>
  </rcc>
  <rcc rId="26060" sId="1">
    <nc r="AN324">
      <f>AM324=AL324</f>
    </nc>
  </rcc>
  <rcc rId="26061" sId="1">
    <nc r="AM325">
      <f>VLOOKUP($C325,'E:\Ли\Пятилетка_Минэнерго\2021 год\ИПР_ФП_2020-2024_3 вар._сентябрь 2021\ИПР в МЭ_по замеч\[ДГК_АРМ-программа_ИПР 2021-2026гг_для МЭ_28.10.2021.xlsx]Лист1 (2)'!$F$17:$IU$2605,137,FALSE)/1000</f>
    </nc>
  </rcc>
  <rcc rId="26062" sId="1">
    <nc r="AN325">
      <f>AM325=AL325</f>
    </nc>
  </rcc>
  <rcc rId="26063" sId="1">
    <nc r="AM326">
      <f>VLOOKUP($C326,'E:\Ли\Пятилетка_Минэнерго\2021 год\ИПР_ФП_2020-2024_3 вар._сентябрь 2021\ИПР в МЭ_по замеч\[ДГК_АРМ-программа_ИПР 2021-2026гг_для МЭ_28.10.2021.xlsx]Лист1 (2)'!$F$17:$IU$2605,137,FALSE)/1000</f>
    </nc>
  </rcc>
  <rcc rId="26064" sId="1">
    <nc r="AN326">
      <f>AM326=AL326</f>
    </nc>
  </rcc>
  <rcc rId="26065" sId="1">
    <nc r="AM327">
      <f>VLOOKUP($C327,'E:\Ли\Пятилетка_Минэнерго\2021 год\ИПР_ФП_2020-2024_3 вар._сентябрь 2021\ИПР в МЭ_по замеч\[ДГК_АРМ-программа_ИПР 2021-2026гг_для МЭ_28.10.2021.xlsx]Лист1 (2)'!$F$17:$IU$2605,137,FALSE)/1000</f>
    </nc>
  </rcc>
  <rcc rId="26066" sId="1">
    <nc r="AN327">
      <f>AM327=AL327</f>
    </nc>
  </rcc>
  <rcc rId="26067" sId="1">
    <nc r="AM328">
      <f>VLOOKUP($C328,'E:\Ли\Пятилетка_Минэнерго\2021 год\ИПР_ФП_2020-2024_3 вар._сентябрь 2021\ИПР в МЭ_по замеч\[ДГК_АРМ-программа_ИПР 2021-2026гг_для МЭ_28.10.2021.xlsx]Лист1 (2)'!$F$17:$IU$2605,137,FALSE)/1000</f>
    </nc>
  </rcc>
  <rcc rId="26068" sId="1">
    <nc r="AN328">
      <f>AM328=AL328</f>
    </nc>
  </rcc>
  <rcc rId="26069" sId="1">
    <nc r="AM329">
      <f>VLOOKUP($C329,'E:\Ли\Пятилетка_Минэнерго\2021 год\ИПР_ФП_2020-2024_3 вар._сентябрь 2021\ИПР в МЭ_по замеч\[ДГК_АРМ-программа_ИПР 2021-2026гг_для МЭ_28.10.2021.xlsx]Лист1 (2)'!$F$17:$IU$2605,137,FALSE)/1000</f>
    </nc>
  </rcc>
  <rcc rId="26070" sId="1">
    <nc r="AN329">
      <f>AM329=AL329</f>
    </nc>
  </rcc>
  <rcc rId="26071" sId="1">
    <nc r="AM330">
      <f>VLOOKUP($C330,'E:\Ли\Пятилетка_Минэнерго\2021 год\ИПР_ФП_2020-2024_3 вар._сентябрь 2021\ИПР в МЭ_по замеч\[ДГК_АРМ-программа_ИПР 2021-2026гг_для МЭ_28.10.2021.xlsx]Лист1 (2)'!$F$17:$IU$2605,137,FALSE)/1000</f>
    </nc>
  </rcc>
  <rcc rId="26072" sId="1">
    <nc r="AN330">
      <f>AM330=AL330</f>
    </nc>
  </rcc>
  <rcc rId="26073" sId="1">
    <nc r="AM331">
      <f>VLOOKUP($C331,'E:\Ли\Пятилетка_Минэнерго\2021 год\ИПР_ФП_2020-2024_3 вар._сентябрь 2021\ИПР в МЭ_по замеч\[ДГК_АРМ-программа_ИПР 2021-2026гг_для МЭ_28.10.2021.xlsx]Лист1 (2)'!$F$17:$IU$2605,137,FALSE)/1000</f>
    </nc>
  </rcc>
  <rcc rId="26074" sId="1">
    <nc r="AN331">
      <f>AM331=AL331</f>
    </nc>
  </rcc>
  <rcc rId="26075" sId="1">
    <nc r="AM332">
      <f>VLOOKUP($C332,'E:\Ли\Пятилетка_Минэнерго\2021 год\ИПР_ФП_2020-2024_3 вар._сентябрь 2021\ИПР в МЭ_по замеч\[ДГК_АРМ-программа_ИПР 2021-2026гг_для МЭ_28.10.2021.xlsx]Лист1 (2)'!$F$17:$IU$2605,137,FALSE)/1000</f>
    </nc>
  </rcc>
  <rcc rId="26076" sId="1">
    <nc r="AN332">
      <f>AM332=AL332</f>
    </nc>
  </rcc>
  <rcc rId="26077" sId="1">
    <nc r="AM333">
      <f>VLOOKUP($C333,'E:\Ли\Пятилетка_Минэнерго\2021 год\ИПР_ФП_2020-2024_3 вар._сентябрь 2021\ИПР в МЭ_по замеч\[ДГК_АРМ-программа_ИПР 2021-2026гг_для МЭ_28.10.2021.xlsx]Лист1 (2)'!$F$17:$IU$2605,137,FALSE)/1000</f>
    </nc>
  </rcc>
  <rcc rId="26078" sId="1">
    <nc r="AN333">
      <f>AM333=AL333</f>
    </nc>
  </rcc>
  <rcc rId="26079" sId="1">
    <nc r="AM334">
      <f>VLOOKUP($C334,'E:\Ли\Пятилетка_Минэнерго\2021 год\ИПР_ФП_2020-2024_3 вар._сентябрь 2021\ИПР в МЭ_по замеч\[ДГК_АРМ-программа_ИПР 2021-2026гг_для МЭ_28.10.2021.xlsx]Лист1 (2)'!$F$17:$IU$2605,137,FALSE)/1000</f>
    </nc>
  </rcc>
  <rcc rId="26080" sId="1">
    <nc r="AN334">
      <f>AM334=AL334</f>
    </nc>
  </rcc>
  <rcc rId="26081" sId="1">
    <nc r="AM335">
      <f>VLOOKUP($C335,'E:\Ли\Пятилетка_Минэнерго\2021 год\ИПР_ФП_2020-2024_3 вар._сентябрь 2021\ИПР в МЭ_по замеч\[ДГК_АРМ-программа_ИПР 2021-2026гг_для МЭ_28.10.2021.xlsx]Лист1 (2)'!$F$17:$IU$2605,137,FALSE)/1000</f>
    </nc>
  </rcc>
  <rcc rId="26082" sId="1">
    <nc r="AN335">
      <f>AM335=AL335</f>
    </nc>
  </rcc>
  <rcc rId="26083" sId="1">
    <nc r="AM336">
      <f>VLOOKUP($C336,'E:\Ли\Пятилетка_Минэнерго\2021 год\ИПР_ФП_2020-2024_3 вар._сентябрь 2021\ИПР в МЭ_по замеч\[ДГК_АРМ-программа_ИПР 2021-2026гг_для МЭ_28.10.2021.xlsx]Лист1 (2)'!$F$17:$IU$2605,137,FALSE)/1000</f>
    </nc>
  </rcc>
  <rcc rId="26084" sId="1">
    <nc r="AN336">
      <f>AM336=AL336</f>
    </nc>
  </rcc>
  <rcc rId="26085" sId="1">
    <nc r="AM337">
      <f>VLOOKUP($C337,'E:\Ли\Пятилетка_Минэнерго\2021 год\ИПР_ФП_2020-2024_3 вар._сентябрь 2021\ИПР в МЭ_по замеч\[ДГК_АРМ-программа_ИПР 2021-2026гг_для МЭ_28.10.2021.xlsx]Лист1 (2)'!$F$17:$IU$2605,137,FALSE)/1000</f>
    </nc>
  </rcc>
  <rcc rId="26086" sId="1">
    <nc r="AN337">
      <f>AM337=AL337</f>
    </nc>
  </rcc>
  <rcc rId="26087" sId="1">
    <nc r="AM338">
      <f>VLOOKUP($C338,'E:\Ли\Пятилетка_Минэнерго\2021 год\ИПР_ФП_2020-2024_3 вар._сентябрь 2021\ИПР в МЭ_по замеч\[ДГК_АРМ-программа_ИПР 2021-2026гг_для МЭ_28.10.2021.xlsx]Лист1 (2)'!$F$17:$IU$2605,137,FALSE)/1000</f>
    </nc>
  </rcc>
  <rcc rId="26088" sId="1">
    <nc r="AN338">
      <f>AM338=AL338</f>
    </nc>
  </rcc>
  <rcc rId="26089" sId="1">
    <nc r="AM339">
      <f>VLOOKUP($C339,'E:\Ли\Пятилетка_Минэнерго\2021 год\ИПР_ФП_2020-2024_3 вар._сентябрь 2021\ИПР в МЭ_по замеч\[ДГК_АРМ-программа_ИПР 2021-2026гг_для МЭ_28.10.2021.xlsx]Лист1 (2)'!$F$17:$IU$2605,137,FALSE)/1000</f>
    </nc>
  </rcc>
  <rcc rId="26090" sId="1">
    <nc r="AN339">
      <f>AM339=AL339</f>
    </nc>
  </rcc>
  <rcc rId="26091" sId="1">
    <nc r="AM340">
      <f>VLOOKUP($C340,'E:\Ли\Пятилетка_Минэнерго\2021 год\ИПР_ФП_2020-2024_3 вар._сентябрь 2021\ИПР в МЭ_по замеч\[ДГК_АРМ-программа_ИПР 2021-2026гг_для МЭ_28.10.2021.xlsx]Лист1 (2)'!$F$17:$IU$2605,137,FALSE)/1000</f>
    </nc>
  </rcc>
  <rcc rId="26092" sId="1">
    <nc r="AN340">
      <f>AM340=AL340</f>
    </nc>
  </rcc>
  <rcc rId="26093" sId="1">
    <nc r="AM341">
      <f>VLOOKUP($C341,'E:\Ли\Пятилетка_Минэнерго\2021 год\ИПР_ФП_2020-2024_3 вар._сентябрь 2021\ИПР в МЭ_по замеч\[ДГК_АРМ-программа_ИПР 2021-2026гг_для МЭ_28.10.2021.xlsx]Лист1 (2)'!$F$17:$IU$2605,137,FALSE)/1000</f>
    </nc>
  </rcc>
  <rcc rId="26094" sId="1">
    <nc r="AN341">
      <f>AM341=AL341</f>
    </nc>
  </rcc>
  <rcc rId="26095" sId="1">
    <nc r="AM342">
      <f>VLOOKUP($C342,'E:\Ли\Пятилетка_Минэнерго\2021 год\ИПР_ФП_2020-2024_3 вар._сентябрь 2021\ИПР в МЭ_по замеч\[ДГК_АРМ-программа_ИПР 2021-2026гг_для МЭ_28.10.2021.xlsx]Лист1 (2)'!$F$17:$IU$2605,137,FALSE)/1000</f>
    </nc>
  </rcc>
  <rcc rId="26096" sId="1">
    <nc r="AN342">
      <f>AM342=AL342</f>
    </nc>
  </rcc>
  <rcc rId="26097" sId="1">
    <nc r="AM343">
      <f>VLOOKUP($C343,'E:\Ли\Пятилетка_Минэнерго\2021 год\ИПР_ФП_2020-2024_3 вар._сентябрь 2021\ИПР в МЭ_по замеч\[ДГК_АРМ-программа_ИПР 2021-2026гг_для МЭ_28.10.2021.xlsx]Лист1 (2)'!$F$17:$IU$2605,137,FALSE)/1000</f>
    </nc>
  </rcc>
  <rcc rId="26098" sId="1">
    <nc r="AN343">
      <f>AM343=AL343</f>
    </nc>
  </rcc>
  <rcc rId="26099" sId="1">
    <nc r="AM344">
      <f>VLOOKUP($C344,'E:\Ли\Пятилетка_Минэнерго\2021 год\ИПР_ФП_2020-2024_3 вар._сентябрь 2021\ИПР в МЭ_по замеч\[ДГК_АРМ-программа_ИПР 2021-2026гг_для МЭ_28.10.2021.xlsx]Лист1 (2)'!$F$17:$IU$2605,137,FALSE)/1000</f>
    </nc>
  </rcc>
  <rcc rId="26100" sId="1">
    <nc r="AN344">
      <f>AM344=AL344</f>
    </nc>
  </rcc>
  <rcc rId="26101" sId="1">
    <nc r="AM345">
      <f>VLOOKUP($C345,'E:\Ли\Пятилетка_Минэнерго\2021 год\ИПР_ФП_2020-2024_3 вар._сентябрь 2021\ИПР в МЭ_по замеч\[ДГК_АРМ-программа_ИПР 2021-2026гг_для МЭ_28.10.2021.xlsx]Лист1 (2)'!$F$17:$IU$2605,137,FALSE)/1000</f>
    </nc>
  </rcc>
  <rcc rId="26102" sId="1">
    <nc r="AN345">
      <f>AM345=AL345</f>
    </nc>
  </rcc>
  <rcc rId="26103" sId="1">
    <nc r="AM346">
      <f>VLOOKUP($C346,'E:\Ли\Пятилетка_Минэнерго\2021 год\ИПР_ФП_2020-2024_3 вар._сентябрь 2021\ИПР в МЭ_по замеч\[ДГК_АРМ-программа_ИПР 2021-2026гг_для МЭ_28.10.2021.xlsx]Лист1 (2)'!$F$17:$IU$2605,137,FALSE)/1000</f>
    </nc>
  </rcc>
  <rcc rId="26104" sId="1">
    <nc r="AN346">
      <f>AM346=AL346</f>
    </nc>
  </rcc>
  <rcc rId="26105" sId="1">
    <nc r="AM347">
      <f>VLOOKUP($C347,'E:\Ли\Пятилетка_Минэнерго\2021 год\ИПР_ФП_2020-2024_3 вар._сентябрь 2021\ИПР в МЭ_по замеч\[ДГК_АРМ-программа_ИПР 2021-2026гг_для МЭ_28.10.2021.xlsx]Лист1 (2)'!$F$17:$IU$2605,137,FALSE)/1000</f>
    </nc>
  </rcc>
  <rcc rId="26106" sId="1">
    <nc r="AN347">
      <f>AM347=AL347</f>
    </nc>
  </rcc>
  <rcc rId="26107" sId="1">
    <nc r="AM348">
      <f>VLOOKUP($C348,'E:\Ли\Пятилетка_Минэнерго\2021 год\ИПР_ФП_2020-2024_3 вар._сентябрь 2021\ИПР в МЭ_по замеч\[ДГК_АРМ-программа_ИПР 2021-2026гг_для МЭ_28.10.2021.xlsx]Лист1 (2)'!$F$17:$IU$2605,137,FALSE)/1000</f>
    </nc>
  </rcc>
  <rcc rId="26108" sId="1">
    <nc r="AN348">
      <f>AM348=AL348</f>
    </nc>
  </rcc>
  <rcc rId="26109" sId="1">
    <nc r="AM349">
      <f>VLOOKUP($C349,'E:\Ли\Пятилетка_Минэнерго\2021 год\ИПР_ФП_2020-2024_3 вар._сентябрь 2021\ИПР в МЭ_по замеч\[ДГК_АРМ-программа_ИПР 2021-2026гг_для МЭ_28.10.2021.xlsx]Лист1 (2)'!$F$17:$IU$2605,137,FALSE)/1000</f>
    </nc>
  </rcc>
  <rcc rId="26110" sId="1">
    <nc r="AN349">
      <f>AM349=AL349</f>
    </nc>
  </rcc>
  <rcc rId="26111" sId="1">
    <nc r="AM350">
      <f>VLOOKUP($C350,'E:\Ли\Пятилетка_Минэнерго\2021 год\ИПР_ФП_2020-2024_3 вар._сентябрь 2021\ИПР в МЭ_по замеч\[ДГК_АРМ-программа_ИПР 2021-2026гг_для МЭ_28.10.2021.xlsx]Лист1 (2)'!$F$17:$IU$2605,137,FALSE)/1000</f>
    </nc>
  </rcc>
  <rcc rId="26112" sId="1">
    <nc r="AN350">
      <f>AM350=AL350</f>
    </nc>
  </rcc>
  <rcc rId="26113" sId="1">
    <nc r="AM351">
      <f>VLOOKUP($C351,'E:\Ли\Пятилетка_Минэнерго\2021 год\ИПР_ФП_2020-2024_3 вар._сентябрь 2021\ИПР в МЭ_по замеч\[ДГК_АРМ-программа_ИПР 2021-2026гг_для МЭ_28.10.2021.xlsx]Лист1 (2)'!$F$17:$IU$2605,137,FALSE)/1000</f>
    </nc>
  </rcc>
  <rcc rId="26114" sId="1">
    <nc r="AN351">
      <f>AM351=AL351</f>
    </nc>
  </rcc>
  <rcc rId="26115" sId="1">
    <nc r="AM352">
      <f>VLOOKUP($C352,'E:\Ли\Пятилетка_Минэнерго\2021 год\ИПР_ФП_2020-2024_3 вар._сентябрь 2021\ИПР в МЭ_по замеч\[ДГК_АРМ-программа_ИПР 2021-2026гг_для МЭ_28.10.2021.xlsx]Лист1 (2)'!$F$17:$IU$2605,137,FALSE)/1000</f>
    </nc>
  </rcc>
  <rcc rId="26116" sId="1">
    <nc r="AN352">
      <f>AM352=AL352</f>
    </nc>
  </rcc>
  <rcc rId="26117" sId="1">
    <nc r="AM353">
      <f>VLOOKUP($C353,'E:\Ли\Пятилетка_Минэнерго\2021 год\ИПР_ФП_2020-2024_3 вар._сентябрь 2021\ИПР в МЭ_по замеч\[ДГК_АРМ-программа_ИПР 2021-2026гг_для МЭ_28.10.2021.xlsx]Лист1 (2)'!$F$17:$IU$2605,137,FALSE)/1000</f>
    </nc>
  </rcc>
  <rcc rId="26118" sId="1">
    <nc r="AN353">
      <f>AM353=AL353</f>
    </nc>
  </rcc>
  <rcc rId="26119" sId="1">
    <nc r="AM354">
      <f>VLOOKUP($C354,'E:\Ли\Пятилетка_Минэнерго\2021 год\ИПР_ФП_2020-2024_3 вар._сентябрь 2021\ИПР в МЭ_по замеч\[ДГК_АРМ-программа_ИПР 2021-2026гг_для МЭ_28.10.2021.xlsx]Лист1 (2)'!$F$17:$IU$2605,137,FALSE)/1000</f>
    </nc>
  </rcc>
  <rcc rId="26120" sId="1">
    <nc r="AN354">
      <f>AM354=AL354</f>
    </nc>
  </rcc>
  <rcc rId="26121" sId="1">
    <nc r="AM355">
      <f>VLOOKUP($C355,'E:\Ли\Пятилетка_Минэнерго\2021 год\ИПР_ФП_2020-2024_3 вар._сентябрь 2021\ИПР в МЭ_по замеч\[ДГК_АРМ-программа_ИПР 2021-2026гг_для МЭ_28.10.2021.xlsx]Лист1 (2)'!$F$17:$IU$2605,137,FALSE)/1000</f>
    </nc>
  </rcc>
  <rcc rId="26122" sId="1">
    <nc r="AN355">
      <f>AM355=AL355</f>
    </nc>
  </rcc>
  <rcc rId="26123" sId="1">
    <nc r="AM356">
      <f>VLOOKUP($C356,'E:\Ли\Пятилетка_Минэнерго\2021 год\ИПР_ФП_2020-2024_3 вар._сентябрь 2021\ИПР в МЭ_по замеч\[ДГК_АРМ-программа_ИПР 2021-2026гг_для МЭ_28.10.2021.xlsx]Лист1 (2)'!$F$17:$IU$2605,137,FALSE)/1000</f>
    </nc>
  </rcc>
  <rcc rId="26124" sId="1">
    <nc r="AN356">
      <f>AM356=AL356</f>
    </nc>
  </rcc>
  <rcc rId="26125" sId="1">
    <nc r="AM357">
      <f>VLOOKUP($C357,'E:\Ли\Пятилетка_Минэнерго\2021 год\ИПР_ФП_2020-2024_3 вар._сентябрь 2021\ИПР в МЭ_по замеч\[ДГК_АРМ-программа_ИПР 2021-2026гг_для МЭ_28.10.2021.xlsx]Лист1 (2)'!$F$17:$IU$2605,137,FALSE)/1000</f>
    </nc>
  </rcc>
  <rcc rId="26126" sId="1">
    <nc r="AN357">
      <f>AM357=AL357</f>
    </nc>
  </rcc>
  <rcc rId="26127" sId="1">
    <nc r="AM358">
      <f>VLOOKUP($C358,'E:\Ли\Пятилетка_Минэнерго\2021 год\ИПР_ФП_2020-2024_3 вар._сентябрь 2021\ИПР в МЭ_по замеч\[ДГК_АРМ-программа_ИПР 2021-2026гг_для МЭ_28.10.2021.xlsx]Лист1 (2)'!$F$17:$IU$2605,137,FALSE)/1000</f>
    </nc>
  </rcc>
  <rcc rId="26128" sId="1">
    <nc r="AN358">
      <f>AM358=AL358</f>
    </nc>
  </rcc>
  <rcc rId="26129" sId="1">
    <nc r="AM359">
      <f>VLOOKUP($C359,'E:\Ли\Пятилетка_Минэнерго\2021 год\ИПР_ФП_2020-2024_3 вар._сентябрь 2021\ИПР в МЭ_по замеч\[ДГК_АРМ-программа_ИПР 2021-2026гг_для МЭ_28.10.2021.xlsx]Лист1 (2)'!$F$17:$IU$2605,137,FALSE)/1000</f>
    </nc>
  </rcc>
  <rcc rId="26130" sId="1">
    <nc r="AN359">
      <f>AM359=AL359</f>
    </nc>
  </rcc>
  <rcc rId="26131" sId="1">
    <nc r="AM360">
      <f>VLOOKUP($C360,'E:\Ли\Пятилетка_Минэнерго\2021 год\ИПР_ФП_2020-2024_3 вар._сентябрь 2021\ИПР в МЭ_по замеч\[ДГК_АРМ-программа_ИПР 2021-2026гг_для МЭ_28.10.2021.xlsx]Лист1 (2)'!$F$17:$IU$2605,137,FALSE)/1000</f>
    </nc>
  </rcc>
  <rcc rId="26132" sId="1">
    <nc r="AN360">
      <f>AM360=AL360</f>
    </nc>
  </rcc>
  <rcc rId="26133" sId="1">
    <nc r="AM361">
      <f>VLOOKUP($C361,'E:\Ли\Пятилетка_Минэнерго\2021 год\ИПР_ФП_2020-2024_3 вар._сентябрь 2021\ИПР в МЭ_по замеч\[ДГК_АРМ-программа_ИПР 2021-2026гг_для МЭ_28.10.2021.xlsx]Лист1 (2)'!$F$17:$IU$2605,137,FALSE)/1000</f>
    </nc>
  </rcc>
  <rcc rId="26134" sId="1">
    <nc r="AN361">
      <f>AM361=AL361</f>
    </nc>
  </rcc>
  <rcc rId="26135" sId="1">
    <nc r="AM362">
      <f>VLOOKUP($C362,'E:\Ли\Пятилетка_Минэнерго\2021 год\ИПР_ФП_2020-2024_3 вар._сентябрь 2021\ИПР в МЭ_по замеч\[ДГК_АРМ-программа_ИПР 2021-2026гг_для МЭ_28.10.2021.xlsx]Лист1 (2)'!$F$17:$IU$2605,137,FALSE)/1000</f>
    </nc>
  </rcc>
  <rcc rId="26136" sId="1">
    <nc r="AN362">
      <f>AM362=AL362</f>
    </nc>
  </rcc>
  <rcc rId="26137" sId="1">
    <nc r="AM363">
      <f>VLOOKUP($C363,'E:\Ли\Пятилетка_Минэнерго\2021 год\ИПР_ФП_2020-2024_3 вар._сентябрь 2021\ИПР в МЭ_по замеч\[ДГК_АРМ-программа_ИПР 2021-2026гг_для МЭ_28.10.2021.xlsx]Лист1 (2)'!$F$17:$IU$2605,137,FALSE)/1000</f>
    </nc>
  </rcc>
  <rcc rId="26138" sId="1">
    <nc r="AN363">
      <f>AM363=AL363</f>
    </nc>
  </rcc>
  <rcc rId="26139" sId="1">
    <nc r="AM364">
      <f>VLOOKUP($C364,'E:\Ли\Пятилетка_Минэнерго\2021 год\ИПР_ФП_2020-2024_3 вар._сентябрь 2021\ИПР в МЭ_по замеч\[ДГК_АРМ-программа_ИПР 2021-2026гг_для МЭ_28.10.2021.xlsx]Лист1 (2)'!$F$17:$IU$2605,137,FALSE)/1000</f>
    </nc>
  </rcc>
  <rcc rId="26140" sId="1">
    <nc r="AN364">
      <f>AM364=AL364</f>
    </nc>
  </rcc>
  <rcc rId="26141" sId="1">
    <nc r="AM365">
      <f>VLOOKUP($C365,'E:\Ли\Пятилетка_Минэнерго\2021 год\ИПР_ФП_2020-2024_3 вар._сентябрь 2021\ИПР в МЭ_по замеч\[ДГК_АРМ-программа_ИПР 2021-2026гг_для МЭ_28.10.2021.xlsx]Лист1 (2)'!$F$17:$IU$2605,137,FALSE)/1000</f>
    </nc>
  </rcc>
  <rcc rId="26142" sId="1">
    <nc r="AN365">
      <f>AM365=AL365</f>
    </nc>
  </rcc>
  <rcc rId="26143" sId="1">
    <nc r="AM366">
      <f>VLOOKUP($C366,'E:\Ли\Пятилетка_Минэнерго\2021 год\ИПР_ФП_2020-2024_3 вар._сентябрь 2021\ИПР в МЭ_по замеч\[ДГК_АРМ-программа_ИПР 2021-2026гг_для МЭ_28.10.2021.xlsx]Лист1 (2)'!$F$17:$IU$2605,137,FALSE)/1000</f>
    </nc>
  </rcc>
  <rcc rId="26144" sId="1">
    <nc r="AN366">
      <f>AM366=AL366</f>
    </nc>
  </rcc>
  <rcc rId="26145" sId="1">
    <nc r="AM367">
      <f>VLOOKUP($C367,'E:\Ли\Пятилетка_Минэнерго\2021 год\ИПР_ФП_2020-2024_3 вар._сентябрь 2021\ИПР в МЭ_по замеч\[ДГК_АРМ-программа_ИПР 2021-2026гг_для МЭ_28.10.2021.xlsx]Лист1 (2)'!$F$17:$IU$2605,137,FALSE)/1000</f>
    </nc>
  </rcc>
  <rcc rId="26146" sId="1">
    <nc r="AN367">
      <f>AM367=AL367</f>
    </nc>
  </rcc>
  <rcc rId="26147" sId="1">
    <nc r="AM368">
      <f>VLOOKUP($C368,'E:\Ли\Пятилетка_Минэнерго\2021 год\ИПР_ФП_2020-2024_3 вар._сентябрь 2021\ИПР в МЭ_по замеч\[ДГК_АРМ-программа_ИПР 2021-2026гг_для МЭ_28.10.2021.xlsx]Лист1 (2)'!$F$17:$IU$2605,137,FALSE)/1000</f>
    </nc>
  </rcc>
  <rcc rId="26148" sId="1">
    <nc r="AN368">
      <f>AM368=AL368</f>
    </nc>
  </rcc>
  <rcc rId="26149" sId="1">
    <nc r="AM369">
      <f>VLOOKUP($C369,'E:\Ли\Пятилетка_Минэнерго\2021 год\ИПР_ФП_2020-2024_3 вар._сентябрь 2021\ИПР в МЭ_по замеч\[ДГК_АРМ-программа_ИПР 2021-2026гг_для МЭ_28.10.2021.xlsx]Лист1 (2)'!$F$17:$IU$2605,137,FALSE)/1000</f>
    </nc>
  </rcc>
  <rcc rId="26150" sId="1">
    <nc r="AN369">
      <f>AM369=AL369</f>
    </nc>
  </rcc>
  <rcc rId="26151" sId="1">
    <nc r="AM370">
      <f>VLOOKUP($C370,'E:\Ли\Пятилетка_Минэнерго\2021 год\ИПР_ФП_2020-2024_3 вар._сентябрь 2021\ИПР в МЭ_по замеч\[ДГК_АРМ-программа_ИПР 2021-2026гг_для МЭ_28.10.2021.xlsx]Лист1 (2)'!$F$17:$IU$2605,137,FALSE)/1000</f>
    </nc>
  </rcc>
  <rcc rId="26152" sId="1">
    <nc r="AN370">
      <f>AM370=AL370</f>
    </nc>
  </rcc>
  <rcc rId="26153" sId="1">
    <nc r="AM371">
      <f>VLOOKUP($C371,'E:\Ли\Пятилетка_Минэнерго\2021 год\ИПР_ФП_2020-2024_3 вар._сентябрь 2021\ИПР в МЭ_по замеч\[ДГК_АРМ-программа_ИПР 2021-2026гг_для МЭ_28.10.2021.xlsx]Лист1 (2)'!$F$17:$IU$2605,137,FALSE)/1000</f>
    </nc>
  </rcc>
  <rcc rId="26154" sId="1">
    <nc r="AN371">
      <f>AM371=AL371</f>
    </nc>
  </rcc>
  <rcc rId="26155" sId="1">
    <nc r="AM372">
      <f>VLOOKUP($C372,'E:\Ли\Пятилетка_Минэнерго\2021 год\ИПР_ФП_2020-2024_3 вар._сентябрь 2021\ИПР в МЭ_по замеч\[ДГК_АРМ-программа_ИПР 2021-2026гг_для МЭ_28.10.2021.xlsx]Лист1 (2)'!$F$17:$IU$2605,137,FALSE)/1000</f>
    </nc>
  </rcc>
  <rcc rId="26156" sId="1">
    <nc r="AN372">
      <f>AM372=AL372</f>
    </nc>
  </rcc>
  <rcc rId="26157" sId="1">
    <nc r="AM373">
      <f>VLOOKUP($C373,'E:\Ли\Пятилетка_Минэнерго\2021 год\ИПР_ФП_2020-2024_3 вар._сентябрь 2021\ИПР в МЭ_по замеч\[ДГК_АРМ-программа_ИПР 2021-2026гг_для МЭ_28.10.2021.xlsx]Лист1 (2)'!$F$17:$IU$2605,137,FALSE)/1000</f>
    </nc>
  </rcc>
  <rcc rId="26158" sId="1">
    <nc r="AN373">
      <f>AM373=AL373</f>
    </nc>
  </rcc>
  <rcc rId="26159" sId="1">
    <nc r="AM374">
      <f>VLOOKUP($C374,'E:\Ли\Пятилетка_Минэнерго\2021 год\ИПР_ФП_2020-2024_3 вар._сентябрь 2021\ИПР в МЭ_по замеч\[ДГК_АРМ-программа_ИПР 2021-2026гг_для МЭ_28.10.2021.xlsx]Лист1 (2)'!$F$17:$IU$2605,137,FALSE)/1000</f>
    </nc>
  </rcc>
  <rcc rId="26160" sId="1">
    <nc r="AN374">
      <f>AM374=AL374</f>
    </nc>
  </rcc>
  <rcc rId="26161" sId="1">
    <nc r="AM375">
      <f>VLOOKUP($C375,'E:\Ли\Пятилетка_Минэнерго\2021 год\ИПР_ФП_2020-2024_3 вар._сентябрь 2021\ИПР в МЭ_по замеч\[ДГК_АРМ-программа_ИПР 2021-2026гг_для МЭ_28.10.2021.xlsx]Лист1 (2)'!$F$17:$IU$2605,137,FALSE)/1000</f>
    </nc>
  </rcc>
  <rcc rId="26162" sId="1">
    <nc r="AN375">
      <f>AM375=AL375</f>
    </nc>
  </rcc>
  <rcc rId="26163" sId="1">
    <nc r="AM376">
      <f>VLOOKUP($C376,'E:\Ли\Пятилетка_Минэнерго\2021 год\ИПР_ФП_2020-2024_3 вар._сентябрь 2021\ИПР в МЭ_по замеч\[ДГК_АРМ-программа_ИПР 2021-2026гг_для МЭ_28.10.2021.xlsx]Лист1 (2)'!$F$17:$IU$2605,137,FALSE)/1000</f>
    </nc>
  </rcc>
  <rcc rId="26164" sId="1">
    <nc r="AN376">
      <f>AM376=AL376</f>
    </nc>
  </rcc>
  <rcc rId="26165" sId="1">
    <nc r="AM377">
      <f>VLOOKUP($C377,'E:\Ли\Пятилетка_Минэнерго\2021 год\ИПР_ФП_2020-2024_3 вар._сентябрь 2021\ИПР в МЭ_по замеч\[ДГК_АРМ-программа_ИПР 2021-2026гг_для МЭ_28.10.2021.xlsx]Лист1 (2)'!$F$17:$IU$2605,137,FALSE)/1000</f>
    </nc>
  </rcc>
  <rcc rId="26166" sId="1">
    <nc r="AN377">
      <f>AM377=AL377</f>
    </nc>
  </rcc>
  <rcc rId="26167" sId="1">
    <nc r="AM378">
      <f>VLOOKUP($C378,'E:\Ли\Пятилетка_Минэнерго\2021 год\ИПР_ФП_2020-2024_3 вар._сентябрь 2021\ИПР в МЭ_по замеч\[ДГК_АРМ-программа_ИПР 2021-2026гг_для МЭ_28.10.2021.xlsx]Лист1 (2)'!$F$17:$IU$2605,137,FALSE)/1000</f>
    </nc>
  </rcc>
  <rcc rId="26168" sId="1">
    <nc r="AN378">
      <f>AM378=AL378</f>
    </nc>
  </rcc>
  <rcc rId="26169" sId="1">
    <nc r="AM379">
      <f>VLOOKUP($C379,'E:\Ли\Пятилетка_Минэнерго\2021 год\ИПР_ФП_2020-2024_3 вар._сентябрь 2021\ИПР в МЭ_по замеч\[ДГК_АРМ-программа_ИПР 2021-2026гг_для МЭ_28.10.2021.xlsx]Лист1 (2)'!$F$17:$IU$2605,137,FALSE)/1000</f>
    </nc>
  </rcc>
  <rcc rId="26170" sId="1">
    <nc r="AN379">
      <f>AM379=AL379</f>
    </nc>
  </rcc>
  <rcc rId="26171" sId="1">
    <nc r="AM380">
      <f>VLOOKUP($C380,'E:\Ли\Пятилетка_Минэнерго\2021 год\ИПР_ФП_2020-2024_3 вар._сентябрь 2021\ИПР в МЭ_по замеч\[ДГК_АРМ-программа_ИПР 2021-2026гг_для МЭ_28.10.2021.xlsx]Лист1 (2)'!$F$17:$IU$2605,137,FALSE)/1000</f>
    </nc>
  </rcc>
  <rcc rId="26172" sId="1">
    <nc r="AN380">
      <f>AM380=AL380</f>
    </nc>
  </rcc>
  <rcc rId="26173" sId="1">
    <nc r="AM381">
      <f>VLOOKUP($C381,'E:\Ли\Пятилетка_Минэнерго\2021 год\ИПР_ФП_2020-2024_3 вар._сентябрь 2021\ИПР в МЭ_по замеч\[ДГК_АРМ-программа_ИПР 2021-2026гг_для МЭ_28.10.2021.xlsx]Лист1 (2)'!$F$17:$IU$2605,137,FALSE)/1000</f>
    </nc>
  </rcc>
  <rcc rId="26174" sId="1">
    <nc r="AN381">
      <f>AM381=AL381</f>
    </nc>
  </rcc>
  <rcc rId="26175" sId="1">
    <nc r="AM382">
      <f>VLOOKUP($C382,'E:\Ли\Пятилетка_Минэнерго\2021 год\ИПР_ФП_2020-2024_3 вар._сентябрь 2021\ИПР в МЭ_по замеч\[ДГК_АРМ-программа_ИПР 2021-2026гг_для МЭ_28.10.2021.xlsx]Лист1 (2)'!$F$17:$IU$2605,137,FALSE)/1000</f>
    </nc>
  </rcc>
  <rcc rId="26176" sId="1">
    <nc r="AN382">
      <f>AM382=AL382</f>
    </nc>
  </rcc>
  <rcc rId="26177" sId="1">
    <nc r="AM383">
      <f>VLOOKUP($C383,'E:\Ли\Пятилетка_Минэнерго\2021 год\ИПР_ФП_2020-2024_3 вар._сентябрь 2021\ИПР в МЭ_по замеч\[ДГК_АРМ-программа_ИПР 2021-2026гг_для МЭ_28.10.2021.xlsx]Лист1 (2)'!$F$17:$IU$2605,137,FALSE)/1000</f>
    </nc>
  </rcc>
  <rcc rId="26178" sId="1">
    <nc r="AN383">
      <f>AM383=AL383</f>
    </nc>
  </rcc>
  <rcc rId="26179" sId="1">
    <nc r="AM384">
      <f>VLOOKUP($C384,'E:\Ли\Пятилетка_Минэнерго\2021 год\ИПР_ФП_2020-2024_3 вар._сентябрь 2021\ИПР в МЭ_по замеч\[ДГК_АРМ-программа_ИПР 2021-2026гг_для МЭ_28.10.2021.xlsx]Лист1 (2)'!$F$17:$IU$2605,137,FALSE)/1000</f>
    </nc>
  </rcc>
  <rcc rId="26180" sId="1">
    <nc r="AN384">
      <f>AM384=AL384</f>
    </nc>
  </rcc>
  <rcc rId="26181" sId="1">
    <nc r="AM385">
      <f>VLOOKUP($C385,'E:\Ли\Пятилетка_Минэнерго\2021 год\ИПР_ФП_2020-2024_3 вар._сентябрь 2021\ИПР в МЭ_по замеч\[ДГК_АРМ-программа_ИПР 2021-2026гг_для МЭ_28.10.2021.xlsx]Лист1 (2)'!$F$17:$IU$2605,137,FALSE)/1000</f>
    </nc>
  </rcc>
  <rcc rId="26182" sId="1">
    <nc r="AN385">
      <f>AM385=AL385</f>
    </nc>
  </rcc>
  <rcc rId="26183" sId="1">
    <nc r="AM386">
      <f>VLOOKUP($C386,'E:\Ли\Пятилетка_Минэнерго\2021 год\ИПР_ФП_2020-2024_3 вар._сентябрь 2021\ИПР в МЭ_по замеч\[ДГК_АРМ-программа_ИПР 2021-2026гг_для МЭ_28.10.2021.xlsx]Лист1 (2)'!$F$17:$IU$2605,137,FALSE)/1000</f>
    </nc>
  </rcc>
  <rcc rId="26184" sId="1">
    <nc r="AN386">
      <f>AM386=AL386</f>
    </nc>
  </rcc>
  <rcc rId="26185" sId="1">
    <nc r="AM387">
      <f>VLOOKUP($C387,'E:\Ли\Пятилетка_Минэнерго\2021 год\ИПР_ФП_2020-2024_3 вар._сентябрь 2021\ИПР в МЭ_по замеч\[ДГК_АРМ-программа_ИПР 2021-2026гг_для МЭ_28.10.2021.xlsx]Лист1 (2)'!$F$17:$IU$2605,137,FALSE)/1000</f>
    </nc>
  </rcc>
  <rcc rId="26186" sId="1">
    <nc r="AN387">
      <f>AM387=AL387</f>
    </nc>
  </rcc>
  <rcc rId="26187" sId="1">
    <nc r="AM388">
      <f>VLOOKUP($C388,'E:\Ли\Пятилетка_Минэнерго\2021 год\ИПР_ФП_2020-2024_3 вар._сентябрь 2021\ИПР в МЭ_по замеч\[ДГК_АРМ-программа_ИПР 2021-2026гг_для МЭ_28.10.2021.xlsx]Лист1 (2)'!$F$17:$IU$2605,137,FALSE)/1000</f>
    </nc>
  </rcc>
  <rcc rId="26188" sId="1">
    <nc r="AN388">
      <f>AM388=AL388</f>
    </nc>
  </rcc>
  <rcc rId="26189" sId="1">
    <nc r="AM389">
      <f>VLOOKUP($C389,'E:\Ли\Пятилетка_Минэнерго\2021 год\ИПР_ФП_2020-2024_3 вар._сентябрь 2021\ИПР в МЭ_по замеч\[ДГК_АРМ-программа_ИПР 2021-2026гг_для МЭ_28.10.2021.xlsx]Лист1 (2)'!$F$17:$IU$2605,137,FALSE)/1000</f>
    </nc>
  </rcc>
  <rcc rId="26190" sId="1">
    <nc r="AN389">
      <f>AM389=AL389</f>
    </nc>
  </rcc>
  <rcc rId="26191" sId="1">
    <nc r="AM390">
      <f>VLOOKUP($C390,'E:\Ли\Пятилетка_Минэнерго\2021 год\ИПР_ФП_2020-2024_3 вар._сентябрь 2021\ИПР в МЭ_по замеч\[ДГК_АРМ-программа_ИПР 2021-2026гг_для МЭ_28.10.2021.xlsx]Лист1 (2)'!$F$17:$IU$2605,137,FALSE)/1000</f>
    </nc>
  </rcc>
  <rcc rId="26192" sId="1">
    <nc r="AN390">
      <f>AM390=AL390</f>
    </nc>
  </rcc>
  <rcc rId="26193" sId="1">
    <nc r="AM391">
      <f>VLOOKUP($C391,'E:\Ли\Пятилетка_Минэнерго\2021 год\ИПР_ФП_2020-2024_3 вар._сентябрь 2021\ИПР в МЭ_по замеч\[ДГК_АРМ-программа_ИПР 2021-2026гг_для МЭ_28.10.2021.xlsx]Лист1 (2)'!$F$17:$IU$2605,137,FALSE)/1000</f>
    </nc>
  </rcc>
  <rcc rId="26194" sId="1">
    <nc r="AN391">
      <f>AM391=AL391</f>
    </nc>
  </rcc>
  <rcc rId="26195" sId="1">
    <nc r="AM392">
      <f>VLOOKUP($C392,'E:\Ли\Пятилетка_Минэнерго\2021 год\ИПР_ФП_2020-2024_3 вар._сентябрь 2021\ИПР в МЭ_по замеч\[ДГК_АРМ-программа_ИПР 2021-2026гг_для МЭ_28.10.2021.xlsx]Лист1 (2)'!$F$17:$IU$2605,137,FALSE)/1000</f>
    </nc>
  </rcc>
  <rcc rId="26196" sId="1">
    <nc r="AN392">
      <f>AM392=AL392</f>
    </nc>
  </rcc>
  <rcc rId="26197" sId="1">
    <nc r="AM393">
      <f>VLOOKUP($C393,'E:\Ли\Пятилетка_Минэнерго\2021 год\ИПР_ФП_2020-2024_3 вар._сентябрь 2021\ИПР в МЭ_по замеч\[ДГК_АРМ-программа_ИПР 2021-2026гг_для МЭ_28.10.2021.xlsx]Лист1 (2)'!$F$17:$IU$2605,137,FALSE)/1000</f>
    </nc>
  </rcc>
  <rcc rId="26198" sId="1">
    <nc r="AN393">
      <f>AM393=AL393</f>
    </nc>
  </rcc>
  <rcc rId="26199" sId="1">
    <nc r="AM394">
      <f>VLOOKUP($C394,'E:\Ли\Пятилетка_Минэнерго\2021 год\ИПР_ФП_2020-2024_3 вар._сентябрь 2021\ИПР в МЭ_по замеч\[ДГК_АРМ-программа_ИПР 2021-2026гг_для МЭ_28.10.2021.xlsx]Лист1 (2)'!$F$17:$IU$2605,137,FALSE)/1000</f>
    </nc>
  </rcc>
  <rcc rId="26200" sId="1">
    <nc r="AN394">
      <f>AM394=AL394</f>
    </nc>
  </rcc>
  <rcc rId="26201" sId="1">
    <nc r="AM395">
      <f>VLOOKUP($C395,'E:\Ли\Пятилетка_Минэнерго\2021 год\ИПР_ФП_2020-2024_3 вар._сентябрь 2021\ИПР в МЭ_по замеч\[ДГК_АРМ-программа_ИПР 2021-2026гг_для МЭ_28.10.2021.xlsx]Лист1 (2)'!$F$17:$IU$2605,137,FALSE)/1000</f>
    </nc>
  </rcc>
  <rcc rId="26202" sId="1">
    <nc r="AN395">
      <f>AM395=AL395</f>
    </nc>
  </rcc>
  <rcc rId="26203" sId="1">
    <nc r="AM396">
      <f>VLOOKUP($C396,'E:\Ли\Пятилетка_Минэнерго\2021 год\ИПР_ФП_2020-2024_3 вар._сентябрь 2021\ИПР в МЭ_по замеч\[ДГК_АРМ-программа_ИПР 2021-2026гг_для МЭ_28.10.2021.xlsx]Лист1 (2)'!$F$17:$IU$2605,137,FALSE)/1000</f>
    </nc>
  </rcc>
  <rcc rId="26204" sId="1">
    <nc r="AN396">
      <f>AM396=AL396</f>
    </nc>
  </rcc>
  <rcc rId="26205" sId="1">
    <nc r="AM397">
      <f>VLOOKUP($C397,'E:\Ли\Пятилетка_Минэнерго\2021 год\ИПР_ФП_2020-2024_3 вар._сентябрь 2021\ИПР в МЭ_по замеч\[ДГК_АРМ-программа_ИПР 2021-2026гг_для МЭ_28.10.2021.xlsx]Лист1 (2)'!$F$17:$IU$2605,137,FALSE)/1000</f>
    </nc>
  </rcc>
  <rcc rId="26206" sId="1">
    <nc r="AN397">
      <f>AM397=AL397</f>
    </nc>
  </rcc>
  <rcc rId="26207" sId="1">
    <nc r="AM398">
      <f>VLOOKUP($C398,'E:\Ли\Пятилетка_Минэнерго\2021 год\ИПР_ФП_2020-2024_3 вар._сентябрь 2021\ИПР в МЭ_по замеч\[ДГК_АРМ-программа_ИПР 2021-2026гг_для МЭ_28.10.2021.xlsx]Лист1 (2)'!$F$17:$IU$2605,137,FALSE)/1000</f>
    </nc>
  </rcc>
  <rcc rId="26208" sId="1">
    <nc r="AN398">
      <f>AM398=AL398</f>
    </nc>
  </rcc>
  <rcc rId="26209" sId="1">
    <nc r="AM399">
      <f>VLOOKUP($C399,'E:\Ли\Пятилетка_Минэнерго\2021 год\ИПР_ФП_2020-2024_3 вар._сентябрь 2021\ИПР в МЭ_по замеч\[ДГК_АРМ-программа_ИПР 2021-2026гг_для МЭ_28.10.2021.xlsx]Лист1 (2)'!$F$17:$IU$2605,137,FALSE)/1000</f>
    </nc>
  </rcc>
  <rcc rId="26210" sId="1">
    <nc r="AN399">
      <f>AM399=AL399</f>
    </nc>
  </rcc>
  <rcc rId="26211" sId="1">
    <nc r="AM400">
      <f>VLOOKUP($C400,'E:\Ли\Пятилетка_Минэнерго\2021 год\ИПР_ФП_2020-2024_3 вар._сентябрь 2021\ИПР в МЭ_по замеч\[ДГК_АРМ-программа_ИПР 2021-2026гг_для МЭ_28.10.2021.xlsx]Лист1 (2)'!$F$17:$IU$2605,137,FALSE)/1000</f>
    </nc>
  </rcc>
  <rcc rId="26212" sId="1">
    <nc r="AN400">
      <f>AM400=AL400</f>
    </nc>
  </rcc>
  <rcc rId="26213" sId="1">
    <nc r="AM401">
      <f>VLOOKUP($C401,'E:\Ли\Пятилетка_Минэнерго\2021 год\ИПР_ФП_2020-2024_3 вар._сентябрь 2021\ИПР в МЭ_по замеч\[ДГК_АРМ-программа_ИПР 2021-2026гг_для МЭ_28.10.2021.xlsx]Лист1 (2)'!$F$17:$IU$2605,137,FALSE)/1000</f>
    </nc>
  </rcc>
  <rcc rId="26214" sId="1">
    <nc r="AN401">
      <f>AM401=AL401</f>
    </nc>
  </rcc>
  <rcc rId="26215" sId="1">
    <nc r="AM402">
      <f>VLOOKUP($C402,'E:\Ли\Пятилетка_Минэнерго\2021 год\ИПР_ФП_2020-2024_3 вар._сентябрь 2021\ИПР в МЭ_по замеч\[ДГК_АРМ-программа_ИПР 2021-2026гг_для МЭ_28.10.2021.xlsx]Лист1 (2)'!$F$17:$IU$2605,137,FALSE)/1000</f>
    </nc>
  </rcc>
  <rcc rId="26216" sId="1">
    <nc r="AN402">
      <f>AM402=AL402</f>
    </nc>
  </rcc>
  <rcc rId="26217" sId="1">
    <nc r="AM403">
      <f>VLOOKUP($C403,'E:\Ли\Пятилетка_Минэнерго\2021 год\ИПР_ФП_2020-2024_3 вар._сентябрь 2021\ИПР в МЭ_по замеч\[ДГК_АРМ-программа_ИПР 2021-2026гг_для МЭ_28.10.2021.xlsx]Лист1 (2)'!$F$17:$IU$2605,137,FALSE)/1000</f>
    </nc>
  </rcc>
  <rcc rId="26218" sId="1">
    <nc r="AN403">
      <f>AM403=AL403</f>
    </nc>
  </rcc>
  <rcc rId="26219" sId="1">
    <nc r="AM404">
      <f>VLOOKUP($C404,'E:\Ли\Пятилетка_Минэнерго\2021 год\ИПР_ФП_2020-2024_3 вар._сентябрь 2021\ИПР в МЭ_по замеч\[ДГК_АРМ-программа_ИПР 2021-2026гг_для МЭ_28.10.2021.xlsx]Лист1 (2)'!$F$17:$IU$2605,137,FALSE)/1000</f>
    </nc>
  </rcc>
  <rcc rId="26220" sId="1">
    <nc r="AN404">
      <f>AM404=AL404</f>
    </nc>
  </rcc>
  <rcc rId="26221" sId="1">
    <nc r="AM405">
      <f>VLOOKUP($C405,'E:\Ли\Пятилетка_Минэнерго\2021 год\ИПР_ФП_2020-2024_3 вар._сентябрь 2021\ИПР в МЭ_по замеч\[ДГК_АРМ-программа_ИПР 2021-2026гг_для МЭ_28.10.2021.xlsx]Лист1 (2)'!$F$17:$IU$2605,137,FALSE)/1000</f>
    </nc>
  </rcc>
  <rcc rId="26222" sId="1">
    <nc r="AN405">
      <f>AM405=AL405</f>
    </nc>
  </rcc>
  <rcc rId="26223" sId="1">
    <nc r="AM406">
      <f>VLOOKUP($C406,'E:\Ли\Пятилетка_Минэнерго\2021 год\ИПР_ФП_2020-2024_3 вар._сентябрь 2021\ИПР в МЭ_по замеч\[ДГК_АРМ-программа_ИПР 2021-2026гг_для МЭ_28.10.2021.xlsx]Лист1 (2)'!$F$17:$IU$2605,137,FALSE)/1000</f>
    </nc>
  </rcc>
  <rcc rId="26224" sId="1">
    <nc r="AN406">
      <f>AM406=AL406</f>
    </nc>
  </rcc>
  <rcc rId="26225" sId="1">
    <nc r="AM407">
      <f>VLOOKUP($C407,'E:\Ли\Пятилетка_Минэнерго\2021 год\ИПР_ФП_2020-2024_3 вар._сентябрь 2021\ИПР в МЭ_по замеч\[ДГК_АРМ-программа_ИПР 2021-2026гг_для МЭ_28.10.2021.xlsx]Лист1 (2)'!$F$17:$IU$2605,137,FALSE)/1000</f>
    </nc>
  </rcc>
  <rcc rId="26226" sId="1">
    <nc r="AN407">
      <f>AM407=AL407</f>
    </nc>
  </rcc>
  <rcc rId="26227" sId="1">
    <nc r="AM408">
      <f>VLOOKUP($C408,'E:\Ли\Пятилетка_Минэнерго\2021 год\ИПР_ФП_2020-2024_3 вар._сентябрь 2021\ИПР в МЭ_по замеч\[ДГК_АРМ-программа_ИПР 2021-2026гг_для МЭ_28.10.2021.xlsx]Лист1 (2)'!$F$17:$IU$2605,137,FALSE)/1000</f>
    </nc>
  </rcc>
  <rcc rId="26228" sId="1">
    <nc r="AN408">
      <f>AM408=AL408</f>
    </nc>
  </rcc>
  <rcc rId="26229" sId="1">
    <nc r="AM409">
      <f>VLOOKUP($C409,'E:\Ли\Пятилетка_Минэнерго\2021 год\ИПР_ФП_2020-2024_3 вар._сентябрь 2021\ИПР в МЭ_по замеч\[ДГК_АРМ-программа_ИПР 2021-2026гг_для МЭ_28.10.2021.xlsx]Лист1 (2)'!$F$17:$IU$2605,137,FALSE)/1000</f>
    </nc>
  </rcc>
  <rcc rId="26230" sId="1">
    <nc r="AN409">
      <f>AM409=AL409</f>
    </nc>
  </rcc>
  <rcc rId="26231" sId="1">
    <nc r="AM410">
      <f>VLOOKUP($C410,'E:\Ли\Пятилетка_Минэнерго\2021 год\ИПР_ФП_2020-2024_3 вар._сентябрь 2021\ИПР в МЭ_по замеч\[ДГК_АРМ-программа_ИПР 2021-2026гг_для МЭ_28.10.2021.xlsx]Лист1 (2)'!$F$17:$IU$2605,137,FALSE)/1000</f>
    </nc>
  </rcc>
  <rcc rId="26232" sId="1">
    <nc r="AN410">
      <f>AM410=AL410</f>
    </nc>
  </rcc>
  <rcc rId="26233" sId="1">
    <nc r="AM411">
      <f>VLOOKUP($C411,'E:\Ли\Пятилетка_Минэнерго\2021 год\ИПР_ФП_2020-2024_3 вар._сентябрь 2021\ИПР в МЭ_по замеч\[ДГК_АРМ-программа_ИПР 2021-2026гг_для МЭ_28.10.2021.xlsx]Лист1 (2)'!$F$17:$IU$2605,137,FALSE)/1000</f>
    </nc>
  </rcc>
  <rcc rId="26234" sId="1">
    <nc r="AN411">
      <f>AM411=AL411</f>
    </nc>
  </rcc>
  <rcc rId="26235" sId="1">
    <nc r="AM412">
      <f>VLOOKUP($C412,'E:\Ли\Пятилетка_Минэнерго\2021 год\ИПР_ФП_2020-2024_3 вар._сентябрь 2021\ИПР в МЭ_по замеч\[ДГК_АРМ-программа_ИПР 2021-2026гг_для МЭ_28.10.2021.xlsx]Лист1 (2)'!$F$17:$IU$2605,137,FALSE)/1000</f>
    </nc>
  </rcc>
  <rcc rId="26236" sId="1">
    <nc r="AN412">
      <f>AM412=AL412</f>
    </nc>
  </rcc>
  <rcc rId="26237" sId="1">
    <nc r="AM413">
      <f>VLOOKUP($C413,'E:\Ли\Пятилетка_Минэнерго\2021 год\ИПР_ФП_2020-2024_3 вар._сентябрь 2021\ИПР в МЭ_по замеч\[ДГК_АРМ-программа_ИПР 2021-2026гг_для МЭ_28.10.2021.xlsx]Лист1 (2)'!$F$17:$IU$2605,137,FALSE)/1000</f>
    </nc>
  </rcc>
  <rcc rId="26238" sId="1">
    <nc r="AN413">
      <f>AM413=AL413</f>
    </nc>
  </rcc>
  <rcc rId="26239" sId="1">
    <nc r="AM414">
      <f>VLOOKUP($C414,'E:\Ли\Пятилетка_Минэнерго\2021 год\ИПР_ФП_2020-2024_3 вар._сентябрь 2021\ИПР в МЭ_по замеч\[ДГК_АРМ-программа_ИПР 2021-2026гг_для МЭ_28.10.2021.xlsx]Лист1 (2)'!$F$17:$IU$2605,137,FALSE)/1000</f>
    </nc>
  </rcc>
  <rcc rId="26240" sId="1">
    <nc r="AN414">
      <f>AM414=AL414</f>
    </nc>
  </rcc>
  <rcc rId="26241" sId="1">
    <nc r="AM415">
      <f>VLOOKUP($C415,'E:\Ли\Пятилетка_Минэнерго\2021 год\ИПР_ФП_2020-2024_3 вар._сентябрь 2021\ИПР в МЭ_по замеч\[ДГК_АРМ-программа_ИПР 2021-2026гг_для МЭ_28.10.2021.xlsx]Лист1 (2)'!$F$17:$IU$2605,137,FALSE)/1000</f>
    </nc>
  </rcc>
  <rcc rId="26242" sId="1">
    <nc r="AN415">
      <f>AM415=AL415</f>
    </nc>
  </rcc>
  <rcc rId="26243" sId="1">
    <nc r="AM416">
      <f>VLOOKUP($C416,'E:\Ли\Пятилетка_Минэнерго\2021 год\ИПР_ФП_2020-2024_3 вар._сентябрь 2021\ИПР в МЭ_по замеч\[ДГК_АРМ-программа_ИПР 2021-2026гг_для МЭ_28.10.2021.xlsx]Лист1 (2)'!$F$17:$IU$2605,137,FALSE)/1000</f>
    </nc>
  </rcc>
  <rcc rId="26244" sId="1">
    <nc r="AN416">
      <f>AM416=AL416</f>
    </nc>
  </rcc>
  <rcc rId="26245" sId="1">
    <nc r="AM417">
      <f>VLOOKUP($C417,'E:\Ли\Пятилетка_Минэнерго\2021 год\ИПР_ФП_2020-2024_3 вар._сентябрь 2021\ИПР в МЭ_по замеч\[ДГК_АРМ-программа_ИПР 2021-2026гг_для МЭ_28.10.2021.xlsx]Лист1 (2)'!$F$17:$IU$2605,137,FALSE)/1000</f>
    </nc>
  </rcc>
  <rcc rId="26246" sId="1">
    <nc r="AN417">
      <f>AM417=AL417</f>
    </nc>
  </rcc>
  <rcc rId="26247" sId="1">
    <nc r="AM418">
      <f>VLOOKUP($C418,'E:\Ли\Пятилетка_Минэнерго\2021 год\ИПР_ФП_2020-2024_3 вар._сентябрь 2021\ИПР в МЭ_по замеч\[ДГК_АРМ-программа_ИПР 2021-2026гг_для МЭ_28.10.2021.xlsx]Лист1 (2)'!$F$17:$IU$2605,137,FALSE)/1000</f>
    </nc>
  </rcc>
  <rcc rId="26248" sId="1">
    <nc r="AN418">
      <f>AM418=AL418</f>
    </nc>
  </rcc>
  <rcc rId="26249" sId="1">
    <nc r="AM419">
      <f>VLOOKUP($C419,'E:\Ли\Пятилетка_Минэнерго\2021 год\ИПР_ФП_2020-2024_3 вар._сентябрь 2021\ИПР в МЭ_по замеч\[ДГК_АРМ-программа_ИПР 2021-2026гг_для МЭ_28.10.2021.xlsx]Лист1 (2)'!$F$17:$IU$2605,137,FALSE)/1000</f>
    </nc>
  </rcc>
  <rcc rId="26250" sId="1">
    <nc r="AN419">
      <f>AM419=AL419</f>
    </nc>
  </rcc>
  <rcc rId="26251" sId="1">
    <nc r="AM420">
      <f>VLOOKUP($C420,'E:\Ли\Пятилетка_Минэнерго\2021 год\ИПР_ФП_2020-2024_3 вар._сентябрь 2021\ИПР в МЭ_по замеч\[ДГК_АРМ-программа_ИПР 2021-2026гг_для МЭ_28.10.2021.xlsx]Лист1 (2)'!$F$17:$IU$2605,137,FALSE)/1000</f>
    </nc>
  </rcc>
  <rcc rId="26252" sId="1">
    <nc r="AN420">
      <f>AM420=AL420</f>
    </nc>
  </rcc>
  <rcc rId="26253" sId="1">
    <nc r="AM421">
      <f>VLOOKUP($C421,'E:\Ли\Пятилетка_Минэнерго\2021 год\ИПР_ФП_2020-2024_3 вар._сентябрь 2021\ИПР в МЭ_по замеч\[ДГК_АРМ-программа_ИПР 2021-2026гг_для МЭ_28.10.2021.xlsx]Лист1 (2)'!$F$17:$IU$2605,137,FALSE)/1000</f>
    </nc>
  </rcc>
  <rcc rId="26254" sId="1">
    <nc r="AN421">
      <f>AM421=AL421</f>
    </nc>
  </rcc>
  <rcc rId="26255" sId="1">
    <nc r="AM422">
      <f>VLOOKUP($C422,'E:\Ли\Пятилетка_Минэнерго\2021 год\ИПР_ФП_2020-2024_3 вар._сентябрь 2021\ИПР в МЭ_по замеч\[ДГК_АРМ-программа_ИПР 2021-2026гг_для МЭ_28.10.2021.xlsx]Лист1 (2)'!$F$17:$IU$2605,137,FALSE)/1000</f>
    </nc>
  </rcc>
  <rcc rId="26256" sId="1">
    <nc r="AN422">
      <f>AM422=AL422</f>
    </nc>
  </rcc>
  <rcc rId="26257" sId="1">
    <nc r="AM423">
      <f>VLOOKUP($C423,'E:\Ли\Пятилетка_Минэнерго\2021 год\ИПР_ФП_2020-2024_3 вар._сентябрь 2021\ИПР в МЭ_по замеч\[ДГК_АРМ-программа_ИПР 2021-2026гг_для МЭ_28.10.2021.xlsx]Лист1 (2)'!$F$17:$IU$2605,137,FALSE)/1000</f>
    </nc>
  </rcc>
  <rcc rId="26258" sId="1">
    <nc r="AN423">
      <f>AM423=AL423</f>
    </nc>
  </rcc>
  <rcc rId="26259" sId="1">
    <nc r="AM424">
      <f>VLOOKUP($C424,'E:\Ли\Пятилетка_Минэнерго\2021 год\ИПР_ФП_2020-2024_3 вар._сентябрь 2021\ИПР в МЭ_по замеч\[ДГК_АРМ-программа_ИПР 2021-2026гг_для МЭ_28.10.2021.xlsx]Лист1 (2)'!$F$17:$IU$2605,137,FALSE)/1000</f>
    </nc>
  </rcc>
  <rcc rId="26260" sId="1">
    <nc r="AN424">
      <f>AM424=AL424</f>
    </nc>
  </rcc>
  <rcc rId="26261" sId="1">
    <nc r="AM425">
      <f>VLOOKUP($C425,'E:\Ли\Пятилетка_Минэнерго\2021 год\ИПР_ФП_2020-2024_3 вар._сентябрь 2021\ИПР в МЭ_по замеч\[ДГК_АРМ-программа_ИПР 2021-2026гг_для МЭ_28.10.2021.xlsx]Лист1 (2)'!$F$17:$IU$2605,137,FALSE)/1000</f>
    </nc>
  </rcc>
  <rcc rId="26262" sId="1">
    <nc r="AN425">
      <f>AM425=AL425</f>
    </nc>
  </rcc>
  <rcc rId="26263" sId="1">
    <nc r="AM426">
      <f>VLOOKUP($C426,'E:\Ли\Пятилетка_Минэнерго\2021 год\ИПР_ФП_2020-2024_3 вар._сентябрь 2021\ИПР в МЭ_по замеч\[ДГК_АРМ-программа_ИПР 2021-2026гг_для МЭ_28.10.2021.xlsx]Лист1 (2)'!$F$17:$IU$2605,137,FALSE)/1000</f>
    </nc>
  </rcc>
  <rcc rId="26264" sId="1">
    <nc r="AN426">
      <f>AM426=AL426</f>
    </nc>
  </rcc>
  <rcc rId="26265" sId="1">
    <nc r="AM427">
      <f>VLOOKUP($C427,'E:\Ли\Пятилетка_Минэнерго\2021 год\ИПР_ФП_2020-2024_3 вар._сентябрь 2021\ИПР в МЭ_по замеч\[ДГК_АРМ-программа_ИПР 2021-2026гг_для МЭ_28.10.2021.xlsx]Лист1 (2)'!$F$17:$IU$2605,137,FALSE)/1000</f>
    </nc>
  </rcc>
  <rcc rId="26266" sId="1">
    <nc r="AN427">
      <f>AM427=AL427</f>
    </nc>
  </rcc>
  <rcc rId="26267" sId="1">
    <nc r="AM428">
      <f>VLOOKUP($C428,'E:\Ли\Пятилетка_Минэнерго\2021 год\ИПР_ФП_2020-2024_3 вар._сентябрь 2021\ИПР в МЭ_по замеч\[ДГК_АРМ-программа_ИПР 2021-2026гг_для МЭ_28.10.2021.xlsx]Лист1 (2)'!$F$17:$IU$2605,137,FALSE)/1000</f>
    </nc>
  </rcc>
  <rcc rId="26268" sId="1">
    <nc r="AN428">
      <f>AM428=AL428</f>
    </nc>
  </rcc>
  <rcc rId="26269" sId="1">
    <nc r="AM429">
      <f>VLOOKUP($C429,'E:\Ли\Пятилетка_Минэнерго\2021 год\ИПР_ФП_2020-2024_3 вар._сентябрь 2021\ИПР в МЭ_по замеч\[ДГК_АРМ-программа_ИПР 2021-2026гг_для МЭ_28.10.2021.xlsx]Лист1 (2)'!$F$17:$IU$2605,137,FALSE)/1000</f>
    </nc>
  </rcc>
  <rcc rId="26270" sId="1">
    <nc r="AN429">
      <f>AM429=AL429</f>
    </nc>
  </rcc>
  <rcc rId="26271" sId="1">
    <nc r="AM430">
      <f>VLOOKUP($C430,'E:\Ли\Пятилетка_Минэнерго\2021 год\ИПР_ФП_2020-2024_3 вар._сентябрь 2021\ИПР в МЭ_по замеч\[ДГК_АРМ-программа_ИПР 2021-2026гг_для МЭ_28.10.2021.xlsx]Лист1 (2)'!$F$17:$IU$2605,137,FALSE)/1000</f>
    </nc>
  </rcc>
  <rcc rId="26272" sId="1">
    <nc r="AN430">
      <f>AM430=AL430</f>
    </nc>
  </rcc>
  <rcc rId="26273" sId="1">
    <nc r="AM431">
      <f>VLOOKUP($C431,'E:\Ли\Пятилетка_Минэнерго\2021 год\ИПР_ФП_2020-2024_3 вар._сентябрь 2021\ИПР в МЭ_по замеч\[ДГК_АРМ-программа_ИПР 2021-2026гг_для МЭ_28.10.2021.xlsx]Лист1 (2)'!$F$17:$IU$2605,137,FALSE)/1000</f>
    </nc>
  </rcc>
  <rcc rId="26274" sId="1">
    <nc r="AN431">
      <f>AM431=AL431</f>
    </nc>
  </rcc>
  <rcc rId="26275" sId="1">
    <nc r="AM432">
      <f>VLOOKUP($C432,'E:\Ли\Пятилетка_Минэнерго\2021 год\ИПР_ФП_2020-2024_3 вар._сентябрь 2021\ИПР в МЭ_по замеч\[ДГК_АРМ-программа_ИПР 2021-2026гг_для МЭ_28.10.2021.xlsx]Лист1 (2)'!$F$17:$IU$2605,137,FALSE)/1000</f>
    </nc>
  </rcc>
  <rcc rId="26276" sId="1">
    <nc r="AN432">
      <f>AM432=AL432</f>
    </nc>
  </rcc>
  <rcc rId="26277" sId="1">
    <nc r="AM433">
      <f>VLOOKUP($C433,'E:\Ли\Пятилетка_Минэнерго\2021 год\ИПР_ФП_2020-2024_3 вар._сентябрь 2021\ИПР в МЭ_по замеч\[ДГК_АРМ-программа_ИПР 2021-2026гг_для МЭ_28.10.2021.xlsx]Лист1 (2)'!$F$17:$IU$2605,137,FALSE)/1000</f>
    </nc>
  </rcc>
  <rcc rId="26278" sId="1">
    <nc r="AN433">
      <f>AM433=AL433</f>
    </nc>
  </rcc>
  <rcc rId="26279" sId="1">
    <nc r="AM434">
      <f>VLOOKUP($C434,'E:\Ли\Пятилетка_Минэнерго\2021 год\ИПР_ФП_2020-2024_3 вар._сентябрь 2021\ИПР в МЭ_по замеч\[ДГК_АРМ-программа_ИПР 2021-2026гг_для МЭ_28.10.2021.xlsx]Лист1 (2)'!$F$17:$IU$2605,137,FALSE)/1000</f>
    </nc>
  </rcc>
  <rcc rId="26280" sId="1">
    <nc r="AN434">
      <f>AM434=AL434</f>
    </nc>
  </rcc>
  <rcc rId="26281" sId="1">
    <nc r="AM435">
      <f>VLOOKUP($C435,'E:\Ли\Пятилетка_Минэнерго\2021 год\ИПР_ФП_2020-2024_3 вар._сентябрь 2021\ИПР в МЭ_по замеч\[ДГК_АРМ-программа_ИПР 2021-2026гг_для МЭ_28.10.2021.xlsx]Лист1 (2)'!$F$17:$IU$2605,137,FALSE)/1000</f>
    </nc>
  </rcc>
  <rcc rId="26282" sId="1">
    <nc r="AN435">
      <f>AM435=AL435</f>
    </nc>
  </rcc>
  <rcc rId="26283" sId="1">
    <nc r="AM436">
      <f>VLOOKUP($C436,'E:\Ли\Пятилетка_Минэнерго\2021 год\ИПР_ФП_2020-2024_3 вар._сентябрь 2021\ИПР в МЭ_по замеч\[ДГК_АРМ-программа_ИПР 2021-2026гг_для МЭ_28.10.2021.xlsx]Лист1 (2)'!$F$17:$IU$2605,137,FALSE)/1000</f>
    </nc>
  </rcc>
  <rcc rId="26284" sId="1">
    <nc r="AN436">
      <f>AM436=AL436</f>
    </nc>
  </rcc>
  <rcc rId="26285" sId="1">
    <nc r="AM437">
      <f>VLOOKUP($C437,'E:\Ли\Пятилетка_Минэнерго\2021 год\ИПР_ФП_2020-2024_3 вар._сентябрь 2021\ИПР в МЭ_по замеч\[ДГК_АРМ-программа_ИПР 2021-2026гг_для МЭ_28.10.2021.xlsx]Лист1 (2)'!$F$17:$IU$2605,137,FALSE)/1000</f>
    </nc>
  </rcc>
  <rcc rId="26286" sId="1">
    <nc r="AN437">
      <f>AM437=AL437</f>
    </nc>
  </rcc>
  <rcc rId="26287" sId="1">
    <nc r="AM438">
      <f>VLOOKUP($C438,'E:\Ли\Пятилетка_Минэнерго\2021 год\ИПР_ФП_2020-2024_3 вар._сентябрь 2021\ИПР в МЭ_по замеч\[ДГК_АРМ-программа_ИПР 2021-2026гг_для МЭ_28.10.2021.xlsx]Лист1 (2)'!$F$17:$IU$2605,137,FALSE)/1000</f>
    </nc>
  </rcc>
  <rcc rId="26288" sId="1">
    <nc r="AN438">
      <f>AM438=AL438</f>
    </nc>
  </rcc>
  <rcc rId="26289" sId="1">
    <nc r="AM439">
      <f>VLOOKUP($C439,'E:\Ли\Пятилетка_Минэнерго\2021 год\ИПР_ФП_2020-2024_3 вар._сентябрь 2021\ИПР в МЭ_по замеч\[ДГК_АРМ-программа_ИПР 2021-2026гг_для МЭ_28.10.2021.xlsx]Лист1 (2)'!$F$17:$IU$2605,137,FALSE)/1000</f>
    </nc>
  </rcc>
  <rcc rId="26290" sId="1">
    <nc r="AN439">
      <f>AM439=AL439</f>
    </nc>
  </rcc>
  <rcc rId="26291" sId="1">
    <nc r="AM440">
      <f>VLOOKUP($C440,'E:\Ли\Пятилетка_Минэнерго\2021 год\ИПР_ФП_2020-2024_3 вар._сентябрь 2021\ИПР в МЭ_по замеч\[ДГК_АРМ-программа_ИПР 2021-2026гг_для МЭ_28.10.2021.xlsx]Лист1 (2)'!$F$17:$IU$2605,137,FALSE)/1000</f>
    </nc>
  </rcc>
  <rcc rId="26292" sId="1">
    <nc r="AN440">
      <f>AM440=AL440</f>
    </nc>
  </rcc>
  <rcc rId="26293" sId="1">
    <nc r="AM441">
      <f>VLOOKUP($C441,'E:\Ли\Пятилетка_Минэнерго\2021 год\ИПР_ФП_2020-2024_3 вар._сентябрь 2021\ИПР в МЭ_по замеч\[ДГК_АРМ-программа_ИПР 2021-2026гг_для МЭ_28.10.2021.xlsx]Лист1 (2)'!$F$17:$IU$2605,137,FALSE)/1000</f>
    </nc>
  </rcc>
  <rcc rId="26294" sId="1">
    <nc r="AN441">
      <f>AM441=AL441</f>
    </nc>
  </rcc>
  <rcc rId="26295" sId="1">
    <nc r="AM442">
      <f>VLOOKUP($C442,'E:\Ли\Пятилетка_Минэнерго\2021 год\ИПР_ФП_2020-2024_3 вар._сентябрь 2021\ИПР в МЭ_по замеч\[ДГК_АРМ-программа_ИПР 2021-2026гг_для МЭ_28.10.2021.xlsx]Лист1 (2)'!$F$17:$IU$2605,137,FALSE)/1000</f>
    </nc>
  </rcc>
  <rcc rId="26296" sId="1">
    <nc r="AN442">
      <f>AM442=AL442</f>
    </nc>
  </rcc>
  <rcc rId="26297" sId="1">
    <nc r="AM443">
      <f>VLOOKUP($C443,'E:\Ли\Пятилетка_Минэнерго\2021 год\ИПР_ФП_2020-2024_3 вар._сентябрь 2021\ИПР в МЭ_по замеч\[ДГК_АРМ-программа_ИПР 2021-2026гг_для МЭ_28.10.2021.xlsx]Лист1 (2)'!$F$17:$IU$2605,137,FALSE)/1000</f>
    </nc>
  </rcc>
  <rcc rId="26298" sId="1">
    <nc r="AN443">
      <f>AM443=AL443</f>
    </nc>
  </rcc>
  <rcc rId="26299" sId="1">
    <nc r="AM444">
      <f>VLOOKUP($C444,'E:\Ли\Пятилетка_Минэнерго\2021 год\ИПР_ФП_2020-2024_3 вар._сентябрь 2021\ИПР в МЭ_по замеч\[ДГК_АРМ-программа_ИПР 2021-2026гг_для МЭ_28.10.2021.xlsx]Лист1 (2)'!$F$17:$IU$2605,137,FALSE)/1000</f>
    </nc>
  </rcc>
  <rcc rId="26300" sId="1">
    <nc r="AN444">
      <f>AM444=AL444</f>
    </nc>
  </rcc>
  <rcc rId="26301" sId="1">
    <nc r="AM445">
      <f>VLOOKUP($C445,'E:\Ли\Пятилетка_Минэнерго\2021 год\ИПР_ФП_2020-2024_3 вар._сентябрь 2021\ИПР в МЭ_по замеч\[ДГК_АРМ-программа_ИПР 2021-2026гг_для МЭ_28.10.2021.xlsx]Лист1 (2)'!$F$17:$IU$2605,137,FALSE)/1000</f>
    </nc>
  </rcc>
  <rcc rId="26302" sId="1">
    <nc r="AN445">
      <f>AM445=AL445</f>
    </nc>
  </rcc>
  <rcc rId="26303" sId="1">
    <nc r="AM446">
      <f>VLOOKUP($C446,'E:\Ли\Пятилетка_Минэнерго\2021 год\ИПР_ФП_2020-2024_3 вар._сентябрь 2021\ИПР в МЭ_по замеч\[ДГК_АРМ-программа_ИПР 2021-2026гг_для МЭ_28.10.2021.xlsx]Лист1 (2)'!$F$17:$IU$2605,137,FALSE)/1000</f>
    </nc>
  </rcc>
  <rcc rId="26304" sId="1">
    <nc r="AN446">
      <f>AM446=AL446</f>
    </nc>
  </rcc>
  <rcc rId="26305" sId="1">
    <nc r="AM447">
      <f>VLOOKUP($C447,'E:\Ли\Пятилетка_Минэнерго\2021 год\ИПР_ФП_2020-2024_3 вар._сентябрь 2021\ИПР в МЭ_по замеч\[ДГК_АРМ-программа_ИПР 2021-2026гг_для МЭ_28.10.2021.xlsx]Лист1 (2)'!$F$17:$IU$2605,137,FALSE)/1000</f>
    </nc>
  </rcc>
  <rcc rId="26306" sId="1">
    <nc r="AN447">
      <f>AM447=AL447</f>
    </nc>
  </rcc>
  <rcc rId="26307" sId="1">
    <nc r="AM448">
      <f>VLOOKUP($C448,'E:\Ли\Пятилетка_Минэнерго\2021 год\ИПР_ФП_2020-2024_3 вар._сентябрь 2021\ИПР в МЭ_по замеч\[ДГК_АРМ-программа_ИПР 2021-2026гг_для МЭ_28.10.2021.xlsx]Лист1 (2)'!$F$17:$IU$2605,137,FALSE)/1000</f>
    </nc>
  </rcc>
  <rcc rId="26308" sId="1">
    <nc r="AN448">
      <f>AM448=AL448</f>
    </nc>
  </rcc>
  <rcc rId="26309" sId="1">
    <nc r="AM449">
      <f>VLOOKUP($C449,'E:\Ли\Пятилетка_Минэнерго\2021 год\ИПР_ФП_2020-2024_3 вар._сентябрь 2021\ИПР в МЭ_по замеч\[ДГК_АРМ-программа_ИПР 2021-2026гг_для МЭ_28.10.2021.xlsx]Лист1 (2)'!$F$17:$IU$2605,137,FALSE)/1000</f>
    </nc>
  </rcc>
  <rcc rId="26310" sId="1">
    <nc r="AN449">
      <f>AM449=AL449</f>
    </nc>
  </rcc>
  <rcc rId="26311" sId="1">
    <nc r="AM450">
      <f>VLOOKUP($C450,'E:\Ли\Пятилетка_Минэнерго\2021 год\ИПР_ФП_2020-2024_3 вар._сентябрь 2021\ИПР в МЭ_по замеч\[ДГК_АРМ-программа_ИПР 2021-2026гг_для МЭ_28.10.2021.xlsx]Лист1 (2)'!$F$17:$IU$2605,137,FALSE)/1000</f>
    </nc>
  </rcc>
  <rcc rId="26312" sId="1">
    <nc r="AN450">
      <f>AM450=AL450</f>
    </nc>
  </rcc>
  <rcc rId="26313" sId="1">
    <nc r="AM451">
      <f>VLOOKUP($C451,'E:\Ли\Пятилетка_Минэнерго\2021 год\ИПР_ФП_2020-2024_3 вар._сентябрь 2021\ИПР в МЭ_по замеч\[ДГК_АРМ-программа_ИПР 2021-2026гг_для МЭ_28.10.2021.xlsx]Лист1 (2)'!$F$17:$IU$2605,137,FALSE)/1000</f>
    </nc>
  </rcc>
  <rcc rId="26314" sId="1">
    <nc r="AN451">
      <f>AM451=AL451</f>
    </nc>
  </rcc>
  <rcc rId="26315" sId="1">
    <nc r="AM452">
      <f>VLOOKUP($C452,'E:\Ли\Пятилетка_Минэнерго\2021 год\ИПР_ФП_2020-2024_3 вар._сентябрь 2021\ИПР в МЭ_по замеч\[ДГК_АРМ-программа_ИПР 2021-2026гг_для МЭ_28.10.2021.xlsx]Лист1 (2)'!$F$17:$IU$2605,137,FALSE)/1000</f>
    </nc>
  </rcc>
  <rcc rId="26316" sId="1">
    <nc r="AN452">
      <f>AM452=AL452</f>
    </nc>
  </rcc>
  <rcc rId="26317" sId="1">
    <nc r="AM453">
      <f>VLOOKUP($C453,'E:\Ли\Пятилетка_Минэнерго\2021 год\ИПР_ФП_2020-2024_3 вар._сентябрь 2021\ИПР в МЭ_по замеч\[ДГК_АРМ-программа_ИПР 2021-2026гг_для МЭ_28.10.2021.xlsx]Лист1 (2)'!$F$17:$IU$2605,137,FALSE)/1000</f>
    </nc>
  </rcc>
  <rcc rId="26318" sId="1">
    <nc r="AN453">
      <f>AM453=AL453</f>
    </nc>
  </rcc>
  <rcc rId="26319" sId="1">
    <nc r="AM454">
      <f>VLOOKUP($C454,'E:\Ли\Пятилетка_Минэнерго\2021 год\ИПР_ФП_2020-2024_3 вар._сентябрь 2021\ИПР в МЭ_по замеч\[ДГК_АРМ-программа_ИПР 2021-2026гг_для МЭ_28.10.2021.xlsx]Лист1 (2)'!$F$17:$IU$2605,137,FALSE)/1000</f>
    </nc>
  </rcc>
  <rcc rId="26320" sId="1">
    <nc r="AN454">
      <f>AM454=AL454</f>
    </nc>
  </rcc>
  <rcc rId="26321" sId="1">
    <nc r="AM455">
      <f>VLOOKUP($C455,'E:\Ли\Пятилетка_Минэнерго\2021 год\ИПР_ФП_2020-2024_3 вар._сентябрь 2021\ИПР в МЭ_по замеч\[ДГК_АРМ-программа_ИПР 2021-2026гг_для МЭ_28.10.2021.xlsx]Лист1 (2)'!$F$17:$IU$2605,137,FALSE)/1000</f>
    </nc>
  </rcc>
  <rcc rId="26322" sId="1">
    <nc r="AN455">
      <f>AM455=AL455</f>
    </nc>
  </rcc>
  <rcc rId="26323" sId="1">
    <nc r="AM456">
      <f>VLOOKUP($C456,'E:\Ли\Пятилетка_Минэнерго\2021 год\ИПР_ФП_2020-2024_3 вар._сентябрь 2021\ИПР в МЭ_по замеч\[ДГК_АРМ-программа_ИПР 2021-2026гг_для МЭ_28.10.2021.xlsx]Лист1 (2)'!$F$17:$IU$2605,137,FALSE)/1000</f>
    </nc>
  </rcc>
  <rcc rId="26324" sId="1">
    <nc r="AN456">
      <f>AM456=AL456</f>
    </nc>
  </rcc>
  <rcc rId="26325" sId="1">
    <nc r="AM457">
      <f>VLOOKUP($C457,'E:\Ли\Пятилетка_Минэнерго\2021 год\ИПР_ФП_2020-2024_3 вар._сентябрь 2021\ИПР в МЭ_по замеч\[ДГК_АРМ-программа_ИПР 2021-2026гг_для МЭ_28.10.2021.xlsx]Лист1 (2)'!$F$17:$IU$2605,137,FALSE)/1000</f>
    </nc>
  </rcc>
  <rcc rId="26326" sId="1">
    <nc r="AN457">
      <f>AM457=AL457</f>
    </nc>
  </rcc>
  <rcc rId="26327" sId="1">
    <nc r="AM458">
      <f>VLOOKUP($C458,'E:\Ли\Пятилетка_Минэнерго\2021 год\ИПР_ФП_2020-2024_3 вар._сентябрь 2021\ИПР в МЭ_по замеч\[ДГК_АРМ-программа_ИПР 2021-2026гг_для МЭ_28.10.2021.xlsx]Лист1 (2)'!$F$17:$IU$2605,137,FALSE)/1000</f>
    </nc>
  </rcc>
  <rcc rId="26328" sId="1">
    <nc r="AN458">
      <f>AM458=AL458</f>
    </nc>
  </rcc>
  <rcc rId="26329" sId="1">
    <nc r="AM459">
      <f>VLOOKUP($C459,'E:\Ли\Пятилетка_Минэнерго\2021 год\ИПР_ФП_2020-2024_3 вар._сентябрь 2021\ИПР в МЭ_по замеч\[ДГК_АРМ-программа_ИПР 2021-2026гг_для МЭ_28.10.2021.xlsx]Лист1 (2)'!$F$17:$IU$2605,137,FALSE)/1000</f>
    </nc>
  </rcc>
  <rcc rId="26330" sId="1">
    <nc r="AN459">
      <f>AM459=AL459</f>
    </nc>
  </rcc>
  <rcc rId="26331" sId="1">
    <nc r="AM460">
      <f>VLOOKUP($C460,'E:\Ли\Пятилетка_Минэнерго\2021 год\ИПР_ФП_2020-2024_3 вар._сентябрь 2021\ИПР в МЭ_по замеч\[ДГК_АРМ-программа_ИПР 2021-2026гг_для МЭ_28.10.2021.xlsx]Лист1 (2)'!$F$17:$IU$2605,137,FALSE)/1000</f>
    </nc>
  </rcc>
  <rcc rId="26332" sId="1">
    <nc r="AN460">
      <f>AM460=AL460</f>
    </nc>
  </rcc>
  <rcc rId="26333" sId="1">
    <nc r="AM461">
      <f>VLOOKUP($C461,'E:\Ли\Пятилетка_Минэнерго\2021 год\ИПР_ФП_2020-2024_3 вар._сентябрь 2021\ИПР в МЭ_по замеч\[ДГК_АРМ-программа_ИПР 2021-2026гг_для МЭ_28.10.2021.xlsx]Лист1 (2)'!$F$17:$IU$2605,137,FALSE)/1000</f>
    </nc>
  </rcc>
  <rcc rId="26334" sId="1">
    <nc r="AN461">
      <f>AM461=AL461</f>
    </nc>
  </rcc>
  <rcc rId="26335" sId="1">
    <nc r="AM462">
      <f>VLOOKUP($C462,'E:\Ли\Пятилетка_Минэнерго\2021 год\ИПР_ФП_2020-2024_3 вар._сентябрь 2021\ИПР в МЭ_по замеч\[ДГК_АРМ-программа_ИПР 2021-2026гг_для МЭ_28.10.2021.xlsx]Лист1 (2)'!$F$17:$IU$2605,137,FALSE)/1000</f>
    </nc>
  </rcc>
  <rcc rId="26336" sId="1">
    <nc r="AN462">
      <f>AM462=AL462</f>
    </nc>
  </rcc>
  <rcc rId="26337" sId="1">
    <nc r="AM463">
      <f>VLOOKUP($C463,'E:\Ли\Пятилетка_Минэнерго\2021 год\ИПР_ФП_2020-2024_3 вар._сентябрь 2021\ИПР в МЭ_по замеч\[ДГК_АРМ-программа_ИПР 2021-2026гг_для МЭ_28.10.2021.xlsx]Лист1 (2)'!$F$17:$IU$2605,137,FALSE)/1000</f>
    </nc>
  </rcc>
  <rcc rId="26338" sId="1">
    <nc r="AN463">
      <f>AM463=AL463</f>
    </nc>
  </rcc>
  <rcc rId="26339" sId="1">
    <nc r="AM464">
      <f>VLOOKUP($C464,'E:\Ли\Пятилетка_Минэнерго\2021 год\ИПР_ФП_2020-2024_3 вар._сентябрь 2021\ИПР в МЭ_по замеч\[ДГК_АРМ-программа_ИПР 2021-2026гг_для МЭ_28.10.2021.xlsx]Лист1 (2)'!$F$17:$IU$2605,137,FALSE)/1000</f>
    </nc>
  </rcc>
  <rcc rId="26340" sId="1">
    <nc r="AN464">
      <f>AM464=AL464</f>
    </nc>
  </rcc>
  <rcc rId="26341" sId="1">
    <nc r="AM465">
      <f>VLOOKUP($C465,'E:\Ли\Пятилетка_Минэнерго\2021 год\ИПР_ФП_2020-2024_3 вар._сентябрь 2021\ИПР в МЭ_по замеч\[ДГК_АРМ-программа_ИПР 2021-2026гг_для МЭ_28.10.2021.xlsx]Лист1 (2)'!$F$17:$IU$2605,137,FALSE)/1000</f>
    </nc>
  </rcc>
  <rcc rId="26342" sId="1">
    <nc r="AN465">
      <f>AM465=AL465</f>
    </nc>
  </rcc>
  <rcc rId="26343" sId="1">
    <nc r="AM466">
      <f>VLOOKUP($C466,'E:\Ли\Пятилетка_Минэнерго\2021 год\ИПР_ФП_2020-2024_3 вар._сентябрь 2021\ИПР в МЭ_по замеч\[ДГК_АРМ-программа_ИПР 2021-2026гг_для МЭ_28.10.2021.xlsx]Лист1 (2)'!$F$17:$IU$2605,137,FALSE)/1000</f>
    </nc>
  </rcc>
  <rcc rId="26344" sId="1">
    <nc r="AN466">
      <f>AM466=AL466</f>
    </nc>
  </rcc>
  <rcc rId="26345" sId="1">
    <nc r="AM467">
      <f>VLOOKUP($C467,'E:\Ли\Пятилетка_Минэнерго\2021 год\ИПР_ФП_2020-2024_3 вар._сентябрь 2021\ИПР в МЭ_по замеч\[ДГК_АРМ-программа_ИПР 2021-2026гг_для МЭ_28.10.2021.xlsx]Лист1 (2)'!$F$17:$IU$2605,137,FALSE)/1000</f>
    </nc>
  </rcc>
  <rcc rId="26346" sId="1">
    <nc r="AN467">
      <f>AM467=AL467</f>
    </nc>
  </rcc>
  <rcc rId="26347" sId="1">
    <nc r="AM468">
      <f>VLOOKUP($C468,'E:\Ли\Пятилетка_Минэнерго\2021 год\ИПР_ФП_2020-2024_3 вар._сентябрь 2021\ИПР в МЭ_по замеч\[ДГК_АРМ-программа_ИПР 2021-2026гг_для МЭ_28.10.2021.xlsx]Лист1 (2)'!$F$17:$IU$2605,137,FALSE)/1000</f>
    </nc>
  </rcc>
  <rcc rId="26348" sId="1">
    <nc r="AN468">
      <f>AM468=AL468</f>
    </nc>
  </rcc>
  <rcc rId="26349" sId="1">
    <nc r="AM469">
      <f>VLOOKUP($C469,'E:\Ли\Пятилетка_Минэнерго\2021 год\ИПР_ФП_2020-2024_3 вар._сентябрь 2021\ИПР в МЭ_по замеч\[ДГК_АРМ-программа_ИПР 2021-2026гг_для МЭ_28.10.2021.xlsx]Лист1 (2)'!$F$17:$IU$2605,137,FALSE)/1000</f>
    </nc>
  </rcc>
  <rcc rId="26350" sId="1">
    <nc r="AN469">
      <f>AM469=AL469</f>
    </nc>
  </rcc>
  <rcc rId="26351" sId="1">
    <nc r="AM470">
      <f>VLOOKUP($C470,'E:\Ли\Пятилетка_Минэнерго\2021 год\ИПР_ФП_2020-2024_3 вар._сентябрь 2021\ИПР в МЭ_по замеч\[ДГК_АРМ-программа_ИПР 2021-2026гг_для МЭ_28.10.2021.xlsx]Лист1 (2)'!$F$17:$IU$2605,137,FALSE)/1000</f>
    </nc>
  </rcc>
  <rcc rId="26352" sId="1">
    <nc r="AN470">
      <f>AM470=AL470</f>
    </nc>
  </rcc>
  <rcc rId="26353" sId="1">
    <nc r="AM471">
      <f>VLOOKUP($C471,'E:\Ли\Пятилетка_Минэнерго\2021 год\ИПР_ФП_2020-2024_3 вар._сентябрь 2021\ИПР в МЭ_по замеч\[ДГК_АРМ-программа_ИПР 2021-2026гг_для МЭ_28.10.2021.xlsx]Лист1 (2)'!$F$17:$IU$2605,137,FALSE)/1000</f>
    </nc>
  </rcc>
  <rcc rId="26354" sId="1">
    <nc r="AN471">
      <f>AM471=AL471</f>
    </nc>
  </rcc>
  <rcc rId="26355" sId="1">
    <nc r="AM472">
      <f>VLOOKUP($C472,'E:\Ли\Пятилетка_Минэнерго\2021 год\ИПР_ФП_2020-2024_3 вар._сентябрь 2021\ИПР в МЭ_по замеч\[ДГК_АРМ-программа_ИПР 2021-2026гг_для МЭ_28.10.2021.xlsx]Лист1 (2)'!$F$17:$IU$2605,137,FALSE)/1000</f>
    </nc>
  </rcc>
  <rcc rId="26356" sId="1">
    <nc r="AN472">
      <f>AM472=AL472</f>
    </nc>
  </rcc>
  <rcc rId="26357" sId="1">
    <nc r="AM473">
      <f>VLOOKUP($C473,'E:\Ли\Пятилетка_Минэнерго\2021 год\ИПР_ФП_2020-2024_3 вар._сентябрь 2021\ИПР в МЭ_по замеч\[ДГК_АРМ-программа_ИПР 2021-2026гг_для МЭ_28.10.2021.xlsx]Лист1 (2)'!$F$17:$IU$2605,137,FALSE)/1000</f>
    </nc>
  </rcc>
  <rcc rId="26358" sId="1">
    <nc r="AN473">
      <f>AM473=AL473</f>
    </nc>
  </rcc>
  <rcc rId="26359" sId="1">
    <nc r="AM474">
      <f>VLOOKUP($C474,'E:\Ли\Пятилетка_Минэнерго\2021 год\ИПР_ФП_2020-2024_3 вар._сентябрь 2021\ИПР в МЭ_по замеч\[ДГК_АРМ-программа_ИПР 2021-2026гг_для МЭ_28.10.2021.xlsx]Лист1 (2)'!$F$17:$IU$2605,137,FALSE)/1000</f>
    </nc>
  </rcc>
  <rcc rId="26360" sId="1">
    <nc r="AN474">
      <f>AM474=AL474</f>
    </nc>
  </rcc>
  <rcc rId="26361" sId="1">
    <nc r="AM475">
      <f>VLOOKUP($C475,'E:\Ли\Пятилетка_Минэнерго\2021 год\ИПР_ФП_2020-2024_3 вар._сентябрь 2021\ИПР в МЭ_по замеч\[ДГК_АРМ-программа_ИПР 2021-2026гг_для МЭ_28.10.2021.xlsx]Лист1 (2)'!$F$17:$IU$2605,137,FALSE)/1000</f>
    </nc>
  </rcc>
  <rcc rId="26362" sId="1">
    <nc r="AN475">
      <f>AM475=AL475</f>
    </nc>
  </rcc>
  <rcc rId="26363" sId="1">
    <nc r="AM476">
      <f>VLOOKUP($C476,'E:\Ли\Пятилетка_Минэнерго\2021 год\ИПР_ФП_2020-2024_3 вар._сентябрь 2021\ИПР в МЭ_по замеч\[ДГК_АРМ-программа_ИПР 2021-2026гг_для МЭ_28.10.2021.xlsx]Лист1 (2)'!$F$17:$IU$2605,137,FALSE)/1000</f>
    </nc>
  </rcc>
  <rcc rId="26364" sId="1">
    <nc r="AN476">
      <f>AM476=AL476</f>
    </nc>
  </rcc>
  <rcc rId="26365" sId="1">
    <nc r="AM477">
      <f>VLOOKUP($C477,'E:\Ли\Пятилетка_Минэнерго\2021 год\ИПР_ФП_2020-2024_3 вар._сентябрь 2021\ИПР в МЭ_по замеч\[ДГК_АРМ-программа_ИПР 2021-2026гг_для МЭ_28.10.2021.xlsx]Лист1 (2)'!$F$17:$IU$2605,137,FALSE)/1000</f>
    </nc>
  </rcc>
  <rcc rId="26366" sId="1">
    <nc r="AN477">
      <f>AM477=AL477</f>
    </nc>
  </rcc>
  <rcc rId="26367" sId="1">
    <nc r="AM478">
      <f>VLOOKUP($C478,'E:\Ли\Пятилетка_Минэнерго\2021 год\ИПР_ФП_2020-2024_3 вар._сентябрь 2021\ИПР в МЭ_по замеч\[ДГК_АРМ-программа_ИПР 2021-2026гг_для МЭ_28.10.2021.xlsx]Лист1 (2)'!$F$17:$IU$2605,137,FALSE)/1000</f>
    </nc>
  </rcc>
  <rcc rId="26368" sId="1">
    <nc r="AN478">
      <f>AM478=AL478</f>
    </nc>
  </rcc>
  <rcc rId="26369" sId="1">
    <nc r="AM479">
      <f>VLOOKUP($C479,'E:\Ли\Пятилетка_Минэнерго\2021 год\ИПР_ФП_2020-2024_3 вар._сентябрь 2021\ИПР в МЭ_по замеч\[ДГК_АРМ-программа_ИПР 2021-2026гг_для МЭ_28.10.2021.xlsx]Лист1 (2)'!$F$17:$IU$2605,137,FALSE)/1000</f>
    </nc>
  </rcc>
  <rcc rId="26370" sId="1">
    <nc r="AN479">
      <f>AM479=AL479</f>
    </nc>
  </rcc>
  <rcc rId="26371" sId="1">
    <nc r="AM480">
      <f>VLOOKUP($C480,'E:\Ли\Пятилетка_Минэнерго\2021 год\ИПР_ФП_2020-2024_3 вар._сентябрь 2021\ИПР в МЭ_по замеч\[ДГК_АРМ-программа_ИПР 2021-2026гг_для МЭ_28.10.2021.xlsx]Лист1 (2)'!$F$17:$IU$2605,137,FALSE)/1000</f>
    </nc>
  </rcc>
  <rcc rId="26372" sId="1">
    <nc r="AN480">
      <f>AM480=AL480</f>
    </nc>
  </rcc>
  <rcc rId="26373" sId="1">
    <nc r="AM481">
      <f>VLOOKUP($C481,'E:\Ли\Пятилетка_Минэнерго\2021 год\ИПР_ФП_2020-2024_3 вар._сентябрь 2021\ИПР в МЭ_по замеч\[ДГК_АРМ-программа_ИПР 2021-2026гг_для МЭ_28.10.2021.xlsx]Лист1 (2)'!$F$17:$IU$2605,137,FALSE)/1000</f>
    </nc>
  </rcc>
  <rcc rId="26374" sId="1">
    <nc r="AN481">
      <f>AM481=AL481</f>
    </nc>
  </rcc>
  <rcc rId="26375" sId="1">
    <nc r="AM482">
      <f>VLOOKUP($C482,'E:\Ли\Пятилетка_Минэнерго\2021 год\ИПР_ФП_2020-2024_3 вар._сентябрь 2021\ИПР в МЭ_по замеч\[ДГК_АРМ-программа_ИПР 2021-2026гг_для МЭ_28.10.2021.xlsx]Лист1 (2)'!$F$17:$IU$2605,137,FALSE)/1000</f>
    </nc>
  </rcc>
  <rcc rId="26376" sId="1">
    <nc r="AN482">
      <f>AM482=AL482</f>
    </nc>
  </rcc>
  <rcc rId="26377" sId="1">
    <nc r="AM483">
      <f>VLOOKUP($C483,'E:\Ли\Пятилетка_Минэнерго\2021 год\ИПР_ФП_2020-2024_3 вар._сентябрь 2021\ИПР в МЭ_по замеч\[ДГК_АРМ-программа_ИПР 2021-2026гг_для МЭ_28.10.2021.xlsx]Лист1 (2)'!$F$17:$IU$2605,137,FALSE)/1000</f>
    </nc>
  </rcc>
  <rcc rId="26378" sId="1">
    <nc r="AN483">
      <f>AM483=AL483</f>
    </nc>
  </rcc>
  <rcc rId="26379" sId="1">
    <nc r="AM484">
      <f>VLOOKUP($C484,'E:\Ли\Пятилетка_Минэнерго\2021 год\ИПР_ФП_2020-2024_3 вар._сентябрь 2021\ИПР в МЭ_по замеч\[ДГК_АРМ-программа_ИПР 2021-2026гг_для МЭ_28.10.2021.xlsx]Лист1 (2)'!$F$17:$IU$2605,137,FALSE)/1000</f>
    </nc>
  </rcc>
  <rcc rId="26380" sId="1">
    <nc r="AN484">
      <f>AM484=AL484</f>
    </nc>
  </rcc>
  <rcc rId="26381" sId="1">
    <nc r="AM485">
      <f>VLOOKUP($C485,'E:\Ли\Пятилетка_Минэнерго\2021 год\ИПР_ФП_2020-2024_3 вар._сентябрь 2021\ИПР в МЭ_по замеч\[ДГК_АРМ-программа_ИПР 2021-2026гг_для МЭ_28.10.2021.xlsx]Лист1 (2)'!$F$17:$IU$2605,137,FALSE)/1000</f>
    </nc>
  </rcc>
  <rcc rId="26382" sId="1">
    <nc r="AN485">
      <f>AM485=AL485</f>
    </nc>
  </rcc>
  <rcc rId="26383" sId="1">
    <nc r="AM486">
      <f>VLOOKUP($C486,'E:\Ли\Пятилетка_Минэнерго\2021 год\ИПР_ФП_2020-2024_3 вар._сентябрь 2021\ИПР в МЭ_по замеч\[ДГК_АРМ-программа_ИПР 2021-2026гг_для МЭ_28.10.2021.xlsx]Лист1 (2)'!$F$17:$IU$2605,137,FALSE)/1000</f>
    </nc>
  </rcc>
  <rcc rId="26384" sId="1">
    <nc r="AN486">
      <f>AM486=AL486</f>
    </nc>
  </rcc>
  <rcc rId="26385" sId="1">
    <nc r="AM487">
      <f>VLOOKUP($C487,'E:\Ли\Пятилетка_Минэнерго\2021 год\ИПР_ФП_2020-2024_3 вар._сентябрь 2021\ИПР в МЭ_по замеч\[ДГК_АРМ-программа_ИПР 2021-2026гг_для МЭ_28.10.2021.xlsx]Лист1 (2)'!$F$17:$IU$2605,137,FALSE)/1000</f>
    </nc>
  </rcc>
  <rcc rId="26386" sId="1">
    <nc r="AN487">
      <f>AM487=AL487</f>
    </nc>
  </rcc>
  <rcc rId="26387" sId="1">
    <nc r="AM488">
      <f>VLOOKUP($C488,'E:\Ли\Пятилетка_Минэнерго\2021 год\ИПР_ФП_2020-2024_3 вар._сентябрь 2021\ИПР в МЭ_по замеч\[ДГК_АРМ-программа_ИПР 2021-2026гг_для МЭ_28.10.2021.xlsx]Лист1 (2)'!$F$17:$IU$2605,137,FALSE)/1000</f>
    </nc>
  </rcc>
  <rcc rId="26388" sId="1">
    <nc r="AN488">
      <f>AM488=AL488</f>
    </nc>
  </rcc>
  <rcc rId="26389" sId="1">
    <nc r="AM489">
      <f>VLOOKUP($C489,'E:\Ли\Пятилетка_Минэнерго\2021 год\ИПР_ФП_2020-2024_3 вар._сентябрь 2021\ИПР в МЭ_по замеч\[ДГК_АРМ-программа_ИПР 2021-2026гг_для МЭ_28.10.2021.xlsx]Лист1 (2)'!$F$17:$IU$2605,137,FALSE)/1000</f>
    </nc>
  </rcc>
  <rcc rId="26390" sId="1">
    <nc r="AN489">
      <f>AM489=AL489</f>
    </nc>
  </rcc>
  <rcc rId="26391" sId="1">
    <nc r="AM490">
      <f>VLOOKUP($C490,'E:\Ли\Пятилетка_Минэнерго\2021 год\ИПР_ФП_2020-2024_3 вар._сентябрь 2021\ИПР в МЭ_по замеч\[ДГК_АРМ-программа_ИПР 2021-2026гг_для МЭ_28.10.2021.xlsx]Лист1 (2)'!$F$17:$IU$2605,137,FALSE)/1000</f>
    </nc>
  </rcc>
  <rcc rId="26392" sId="1">
    <nc r="AN490">
      <f>AM490=AL490</f>
    </nc>
  </rcc>
  <rcc rId="26393" sId="1">
    <nc r="AM491">
      <f>VLOOKUP($C491,'E:\Ли\Пятилетка_Минэнерго\2021 год\ИПР_ФП_2020-2024_3 вар._сентябрь 2021\ИПР в МЭ_по замеч\[ДГК_АРМ-программа_ИПР 2021-2026гг_для МЭ_28.10.2021.xlsx]Лист1 (2)'!$F$17:$IU$2605,137,FALSE)/1000</f>
    </nc>
  </rcc>
  <rcc rId="26394" sId="1">
    <nc r="AN491">
      <f>AM491=AL491</f>
    </nc>
  </rcc>
  <rcc rId="26395" sId="1">
    <nc r="AM492">
      <f>VLOOKUP($C492,'E:\Ли\Пятилетка_Минэнерго\2021 год\ИПР_ФП_2020-2024_3 вар._сентябрь 2021\ИПР в МЭ_по замеч\[ДГК_АРМ-программа_ИПР 2021-2026гг_для МЭ_28.10.2021.xlsx]Лист1 (2)'!$F$17:$IU$2605,137,FALSE)/1000</f>
    </nc>
  </rcc>
  <rcc rId="26396" sId="1">
    <nc r="AN492">
      <f>AM492=AL492</f>
    </nc>
  </rcc>
  <rcc rId="26397" sId="1">
    <nc r="AM493">
      <f>VLOOKUP($C493,'E:\Ли\Пятилетка_Минэнерго\2021 год\ИПР_ФП_2020-2024_3 вар._сентябрь 2021\ИПР в МЭ_по замеч\[ДГК_АРМ-программа_ИПР 2021-2026гг_для МЭ_28.10.2021.xlsx]Лист1 (2)'!$F$17:$IU$2605,137,FALSE)/1000</f>
    </nc>
  </rcc>
  <rcc rId="26398" sId="1">
    <nc r="AN493">
      <f>AM493=AL493</f>
    </nc>
  </rcc>
  <rcc rId="26399" sId="1">
    <nc r="AM494">
      <f>VLOOKUP($C494,'E:\Ли\Пятилетка_Минэнерго\2021 год\ИПР_ФП_2020-2024_3 вар._сентябрь 2021\ИПР в МЭ_по замеч\[ДГК_АРМ-программа_ИПР 2021-2026гг_для МЭ_28.10.2021.xlsx]Лист1 (2)'!$F$17:$IU$2605,137,FALSE)/1000</f>
    </nc>
  </rcc>
  <rcc rId="26400" sId="1">
    <nc r="AN494">
      <f>AM494=AL494</f>
    </nc>
  </rcc>
  <rcc rId="26401" sId="1">
    <nc r="AM495">
      <f>VLOOKUP($C495,'E:\Ли\Пятилетка_Минэнерго\2021 год\ИПР_ФП_2020-2024_3 вар._сентябрь 2021\ИПР в МЭ_по замеч\[ДГК_АРМ-программа_ИПР 2021-2026гг_для МЭ_28.10.2021.xlsx]Лист1 (2)'!$F$17:$IU$2605,137,FALSE)/1000</f>
    </nc>
  </rcc>
  <rcc rId="26402" sId="1">
    <nc r="AN495">
      <f>AM495=AL495</f>
    </nc>
  </rcc>
  <rcc rId="26403" sId="1">
    <nc r="AM496">
      <f>VLOOKUP($C496,'E:\Ли\Пятилетка_Минэнерго\2021 год\ИПР_ФП_2020-2024_3 вар._сентябрь 2021\ИПР в МЭ_по замеч\[ДГК_АРМ-программа_ИПР 2021-2026гг_для МЭ_28.10.2021.xlsx]Лист1 (2)'!$F$17:$IU$2605,137,FALSE)/1000</f>
    </nc>
  </rcc>
  <rcc rId="26404" sId="1">
    <nc r="AN496">
      <f>AM496=AL496</f>
    </nc>
  </rcc>
  <rcc rId="26405" sId="1">
    <nc r="AM497">
      <f>VLOOKUP($C497,'E:\Ли\Пятилетка_Минэнерго\2021 год\ИПР_ФП_2020-2024_3 вар._сентябрь 2021\ИПР в МЭ_по замеч\[ДГК_АРМ-программа_ИПР 2021-2026гг_для МЭ_28.10.2021.xlsx]Лист1 (2)'!$F$17:$IU$2605,137,FALSE)/1000</f>
    </nc>
  </rcc>
  <rcc rId="26406" sId="1">
    <nc r="AN497">
      <f>AM497=AL497</f>
    </nc>
  </rcc>
  <rcc rId="26407" sId="1">
    <nc r="AM498">
      <f>VLOOKUP($C498,'E:\Ли\Пятилетка_Минэнерго\2021 год\ИПР_ФП_2020-2024_3 вар._сентябрь 2021\ИПР в МЭ_по замеч\[ДГК_АРМ-программа_ИПР 2021-2026гг_для МЭ_28.10.2021.xlsx]Лист1 (2)'!$F$17:$IU$2605,137,FALSE)/1000</f>
    </nc>
  </rcc>
  <rcc rId="26408" sId="1">
    <nc r="AN498">
      <f>AM498=AL498</f>
    </nc>
  </rcc>
  <rcc rId="26409" sId="1">
    <nc r="AM499">
      <f>VLOOKUP($C499,'E:\Ли\Пятилетка_Минэнерго\2021 год\ИПР_ФП_2020-2024_3 вар._сентябрь 2021\ИПР в МЭ_по замеч\[ДГК_АРМ-программа_ИПР 2021-2026гг_для МЭ_28.10.2021.xlsx]Лист1 (2)'!$F$17:$IU$2605,137,FALSE)/1000</f>
    </nc>
  </rcc>
  <rcc rId="26410" sId="1">
    <nc r="AN499">
      <f>AM499=AL499</f>
    </nc>
  </rcc>
  <rcc rId="26411" sId="1">
    <nc r="AM500">
      <f>VLOOKUP($C500,'E:\Ли\Пятилетка_Минэнерго\2021 год\ИПР_ФП_2020-2024_3 вар._сентябрь 2021\ИПР в МЭ_по замеч\[ДГК_АРМ-программа_ИПР 2021-2026гг_для МЭ_28.10.2021.xlsx]Лист1 (2)'!$F$17:$IU$2605,137,FALSE)/1000</f>
    </nc>
  </rcc>
  <rcc rId="26412" sId="1">
    <nc r="AN500">
      <f>AM500=AL500</f>
    </nc>
  </rcc>
  <rcc rId="26413" sId="1">
    <nc r="AM501">
      <f>VLOOKUP($C501,'E:\Ли\Пятилетка_Минэнерго\2021 год\ИПР_ФП_2020-2024_3 вар._сентябрь 2021\ИПР в МЭ_по замеч\[ДГК_АРМ-программа_ИПР 2021-2026гг_для МЭ_28.10.2021.xlsx]Лист1 (2)'!$F$17:$IU$2605,137,FALSE)/1000</f>
    </nc>
  </rcc>
  <rcc rId="26414" sId="1">
    <nc r="AN501">
      <f>AM501=AL501</f>
    </nc>
  </rcc>
  <rcc rId="26415" sId="1">
    <nc r="AM502">
      <f>VLOOKUP($C502,'E:\Ли\Пятилетка_Минэнерго\2021 год\ИПР_ФП_2020-2024_3 вар._сентябрь 2021\ИПР в МЭ_по замеч\[ДГК_АРМ-программа_ИПР 2021-2026гг_для МЭ_28.10.2021.xlsx]Лист1 (2)'!$F$17:$IU$2605,137,FALSE)/1000</f>
    </nc>
  </rcc>
  <rcc rId="26416" sId="1">
    <nc r="AN502">
      <f>AM502=AL502</f>
    </nc>
  </rcc>
  <rcc rId="26417" sId="1">
    <nc r="AM503">
      <f>VLOOKUP($C503,'E:\Ли\Пятилетка_Минэнерго\2021 год\ИПР_ФП_2020-2024_3 вар._сентябрь 2021\ИПР в МЭ_по замеч\[ДГК_АРМ-программа_ИПР 2021-2026гг_для МЭ_28.10.2021.xlsx]Лист1 (2)'!$F$17:$IU$2605,137,FALSE)/1000</f>
    </nc>
  </rcc>
  <rcc rId="26418" sId="1">
    <nc r="AN503">
      <f>AM503=AL503</f>
    </nc>
  </rcc>
  <rcc rId="26419" sId="1">
    <nc r="AM504">
      <f>VLOOKUP($C504,'E:\Ли\Пятилетка_Минэнерго\2021 год\ИПР_ФП_2020-2024_3 вар._сентябрь 2021\ИПР в МЭ_по замеч\[ДГК_АРМ-программа_ИПР 2021-2026гг_для МЭ_28.10.2021.xlsx]Лист1 (2)'!$F$17:$IU$2605,137,FALSE)/1000</f>
    </nc>
  </rcc>
  <rcc rId="26420" sId="1">
    <nc r="AN504">
      <f>AM504=AL504</f>
    </nc>
  </rcc>
  <rcc rId="26421" sId="1">
    <nc r="AM505">
      <f>VLOOKUP($C505,'E:\Ли\Пятилетка_Минэнерго\2021 год\ИПР_ФП_2020-2024_3 вар._сентябрь 2021\ИПР в МЭ_по замеч\[ДГК_АРМ-программа_ИПР 2021-2026гг_для МЭ_28.10.2021.xlsx]Лист1 (2)'!$F$17:$IU$2605,137,FALSE)/1000</f>
    </nc>
  </rcc>
  <rcc rId="26422" sId="1">
    <nc r="AN505">
      <f>AM505=AL505</f>
    </nc>
  </rcc>
  <rcc rId="26423" sId="1">
    <nc r="AM506">
      <f>VLOOKUP($C506,'E:\Ли\Пятилетка_Минэнерго\2021 год\ИПР_ФП_2020-2024_3 вар._сентябрь 2021\ИПР в МЭ_по замеч\[ДГК_АРМ-программа_ИПР 2021-2026гг_для МЭ_28.10.2021.xlsx]Лист1 (2)'!$F$17:$IU$2605,137,FALSE)/1000</f>
    </nc>
  </rcc>
  <rcc rId="26424" sId="1">
    <nc r="AN506">
      <f>AM506=AL506</f>
    </nc>
  </rcc>
  <rcc rId="26425" sId="1">
    <nc r="AM507">
      <f>VLOOKUP($C507,'E:\Ли\Пятилетка_Минэнерго\2021 год\ИПР_ФП_2020-2024_3 вар._сентябрь 2021\ИПР в МЭ_по замеч\[ДГК_АРМ-программа_ИПР 2021-2026гг_для МЭ_28.10.2021.xlsx]Лист1 (2)'!$F$17:$IU$2605,137,FALSE)/1000</f>
    </nc>
  </rcc>
  <rcc rId="26426" sId="1">
    <nc r="AN507">
      <f>AM507=AL507</f>
    </nc>
  </rcc>
  <rcc rId="26427" sId="1">
    <nc r="AM508">
      <f>VLOOKUP($C508,'E:\Ли\Пятилетка_Минэнерго\2021 год\ИПР_ФП_2020-2024_3 вар._сентябрь 2021\ИПР в МЭ_по замеч\[ДГК_АРМ-программа_ИПР 2021-2026гг_для МЭ_28.10.2021.xlsx]Лист1 (2)'!$F$17:$IU$2605,137,FALSE)/1000</f>
    </nc>
  </rcc>
  <rcc rId="26428" sId="1">
    <nc r="AN508">
      <f>AM508=AL508</f>
    </nc>
  </rcc>
  <rcc rId="26429" sId="1">
    <nc r="AM509">
      <f>VLOOKUP($C509,'E:\Ли\Пятилетка_Минэнерго\2021 год\ИПР_ФП_2020-2024_3 вар._сентябрь 2021\ИПР в МЭ_по замеч\[ДГК_АРМ-программа_ИПР 2021-2026гг_для МЭ_28.10.2021.xlsx]Лист1 (2)'!$F$17:$IU$2605,137,FALSE)/1000</f>
    </nc>
  </rcc>
  <rcc rId="26430" sId="1">
    <nc r="AN509">
      <f>AM509=AL509</f>
    </nc>
  </rcc>
  <rcc rId="26431" sId="1">
    <nc r="AM510">
      <f>VLOOKUP($C510,'E:\Ли\Пятилетка_Минэнерго\2021 год\ИПР_ФП_2020-2024_3 вар._сентябрь 2021\ИПР в МЭ_по замеч\[ДГК_АРМ-программа_ИПР 2021-2026гг_для МЭ_28.10.2021.xlsx]Лист1 (2)'!$F$17:$IU$2605,137,FALSE)/1000</f>
    </nc>
  </rcc>
  <rcc rId="26432" sId="1">
    <nc r="AN510">
      <f>AM510=AL510</f>
    </nc>
  </rcc>
  <rcc rId="26433" sId="1">
    <nc r="AM511">
      <f>VLOOKUP($C511,'E:\Ли\Пятилетка_Минэнерго\2021 год\ИПР_ФП_2020-2024_3 вар._сентябрь 2021\ИПР в МЭ_по замеч\[ДГК_АРМ-программа_ИПР 2021-2026гг_для МЭ_28.10.2021.xlsx]Лист1 (2)'!$F$17:$IU$2605,137,FALSE)/1000</f>
    </nc>
  </rcc>
  <rcc rId="26434" sId="1">
    <nc r="AN511">
      <f>AM511=AL511</f>
    </nc>
  </rcc>
  <rcc rId="26435" sId="1">
    <nc r="AM512">
      <f>VLOOKUP($C512,'E:\Ли\Пятилетка_Минэнерго\2021 год\ИПР_ФП_2020-2024_3 вар._сентябрь 2021\ИПР в МЭ_по замеч\[ДГК_АРМ-программа_ИПР 2021-2026гг_для МЭ_28.10.2021.xlsx]Лист1 (2)'!$F$17:$IU$2605,137,FALSE)/1000</f>
    </nc>
  </rcc>
  <rcc rId="26436" sId="1">
    <nc r="AN512">
      <f>AM512=AL512</f>
    </nc>
  </rcc>
  <rcc rId="26437" sId="1">
    <nc r="AM513">
      <f>VLOOKUP($C513,'E:\Ли\Пятилетка_Минэнерго\2021 год\ИПР_ФП_2020-2024_3 вар._сентябрь 2021\ИПР в МЭ_по замеч\[ДГК_АРМ-программа_ИПР 2021-2026гг_для МЭ_28.10.2021.xlsx]Лист1 (2)'!$F$17:$IU$2605,137,FALSE)/1000</f>
    </nc>
  </rcc>
  <rcc rId="26438" sId="1">
    <nc r="AN513">
      <f>AM513=AL513</f>
    </nc>
  </rcc>
  <rcc rId="26439" sId="1">
    <nc r="AM514">
      <f>VLOOKUP($C514,'E:\Ли\Пятилетка_Минэнерго\2021 год\ИПР_ФП_2020-2024_3 вар._сентябрь 2021\ИПР в МЭ_по замеч\[ДГК_АРМ-программа_ИПР 2021-2026гг_для МЭ_28.10.2021.xlsx]Лист1 (2)'!$F$17:$IU$2605,137,FALSE)/1000</f>
    </nc>
  </rcc>
  <rcc rId="26440" sId="1">
    <nc r="AN514">
      <f>AM514=AL514</f>
    </nc>
  </rcc>
  <rcc rId="26441" sId="1">
    <nc r="AM515">
      <f>VLOOKUP($C515,'E:\Ли\Пятилетка_Минэнерго\2021 год\ИПР_ФП_2020-2024_3 вар._сентябрь 2021\ИПР в МЭ_по замеч\[ДГК_АРМ-программа_ИПР 2021-2026гг_для МЭ_28.10.2021.xlsx]Лист1 (2)'!$F$17:$IU$2605,137,FALSE)/1000</f>
    </nc>
  </rcc>
  <rcc rId="26442" sId="1">
    <nc r="AN515">
      <f>AM515=AL515</f>
    </nc>
  </rcc>
  <rcc rId="26443" sId="1">
    <nc r="AM516">
      <f>VLOOKUP($C516,'E:\Ли\Пятилетка_Минэнерго\2021 год\ИПР_ФП_2020-2024_3 вар._сентябрь 2021\ИПР в МЭ_по замеч\[ДГК_АРМ-программа_ИПР 2021-2026гг_для МЭ_28.10.2021.xlsx]Лист1 (2)'!$F$17:$IU$2605,137,FALSE)/1000</f>
    </nc>
  </rcc>
  <rcc rId="26444" sId="1">
    <nc r="AN516">
      <f>AM516=AL516</f>
    </nc>
  </rcc>
  <rcc rId="26445" sId="1">
    <nc r="AM517">
      <f>VLOOKUP($C517,'E:\Ли\Пятилетка_Минэнерго\2021 год\ИПР_ФП_2020-2024_3 вар._сентябрь 2021\ИПР в МЭ_по замеч\[ДГК_АРМ-программа_ИПР 2021-2026гг_для МЭ_28.10.2021.xlsx]Лист1 (2)'!$F$17:$IU$2605,137,FALSE)/1000</f>
    </nc>
  </rcc>
  <rcc rId="26446" sId="1">
    <nc r="AN517">
      <f>AM517=AL517</f>
    </nc>
  </rcc>
  <rcc rId="26447" sId="1">
    <nc r="AM518">
      <f>VLOOKUP($C518,'E:\Ли\Пятилетка_Минэнерго\2021 год\ИПР_ФП_2020-2024_3 вар._сентябрь 2021\ИПР в МЭ_по замеч\[ДГК_АРМ-программа_ИПР 2021-2026гг_для МЭ_28.10.2021.xlsx]Лист1 (2)'!$F$17:$IU$2605,137,FALSE)/1000</f>
    </nc>
  </rcc>
  <rcc rId="26448" sId="1">
    <nc r="AN518">
      <f>AM518=AL518</f>
    </nc>
  </rcc>
  <rcc rId="26449" sId="1">
    <nc r="AM519">
      <f>VLOOKUP($C519,'E:\Ли\Пятилетка_Минэнерго\2021 год\ИПР_ФП_2020-2024_3 вар._сентябрь 2021\ИПР в МЭ_по замеч\[ДГК_АРМ-программа_ИПР 2021-2026гг_для МЭ_28.10.2021.xlsx]Лист1 (2)'!$F$17:$IU$2605,137,FALSE)/1000</f>
    </nc>
  </rcc>
  <rcc rId="26450" sId="1">
    <nc r="AN519">
      <f>AM519=AL519</f>
    </nc>
  </rcc>
  <rcc rId="26451" sId="1">
    <nc r="AM520">
      <f>VLOOKUP($C520,'E:\Ли\Пятилетка_Минэнерго\2021 год\ИПР_ФП_2020-2024_3 вар._сентябрь 2021\ИПР в МЭ_по замеч\[ДГК_АРМ-программа_ИПР 2021-2026гг_для МЭ_28.10.2021.xlsx]Лист1 (2)'!$F$17:$IU$2605,137,FALSE)/1000</f>
    </nc>
  </rcc>
  <rcc rId="26452" sId="1">
    <nc r="AN520">
      <f>AM520=AL520</f>
    </nc>
  </rcc>
  <rcc rId="26453" sId="1">
    <nc r="AM521">
      <f>VLOOKUP($C521,'E:\Ли\Пятилетка_Минэнерго\2021 год\ИПР_ФП_2020-2024_3 вар._сентябрь 2021\ИПР в МЭ_по замеч\[ДГК_АРМ-программа_ИПР 2021-2026гг_для МЭ_28.10.2021.xlsx]Лист1 (2)'!$F$17:$IU$2605,137,FALSE)/1000</f>
    </nc>
  </rcc>
  <rcc rId="26454" sId="1">
    <nc r="AN521">
      <f>AM521=AL521</f>
    </nc>
  </rcc>
  <rcc rId="26455" sId="1">
    <nc r="AM522">
      <f>VLOOKUP($C522,'E:\Ли\Пятилетка_Минэнерго\2021 год\ИПР_ФП_2020-2024_3 вар._сентябрь 2021\ИПР в МЭ_по замеч\[ДГК_АРМ-программа_ИПР 2021-2026гг_для МЭ_28.10.2021.xlsx]Лист1 (2)'!$F$17:$IU$2605,137,FALSE)/1000</f>
    </nc>
  </rcc>
  <rcc rId="26456" sId="1">
    <nc r="AN522">
      <f>AM522=AL522</f>
    </nc>
  </rcc>
  <rcc rId="26457" sId="1">
    <nc r="AM523">
      <f>VLOOKUP($C523,'E:\Ли\Пятилетка_Минэнерго\2021 год\ИПР_ФП_2020-2024_3 вар._сентябрь 2021\ИПР в МЭ_по замеч\[ДГК_АРМ-программа_ИПР 2021-2026гг_для МЭ_28.10.2021.xlsx]Лист1 (2)'!$F$17:$IU$2605,137,FALSE)/1000</f>
    </nc>
  </rcc>
  <rcc rId="26458" sId="1">
    <nc r="AN523">
      <f>AM523=AL523</f>
    </nc>
  </rcc>
  <rcc rId="26459" sId="1">
    <nc r="AM524">
      <f>VLOOKUP($C524,'E:\Ли\Пятилетка_Минэнерго\2021 год\ИПР_ФП_2020-2024_3 вар._сентябрь 2021\ИПР в МЭ_по замеч\[ДГК_АРМ-программа_ИПР 2021-2026гг_для МЭ_28.10.2021.xlsx]Лист1 (2)'!$F$17:$IU$2605,137,FALSE)/1000</f>
    </nc>
  </rcc>
  <rcc rId="26460" sId="1">
    <nc r="AN524">
      <f>AM524=AL524</f>
    </nc>
  </rcc>
  <rcc rId="26461" sId="1">
    <nc r="AM525">
      <f>VLOOKUP($C525,'E:\Ли\Пятилетка_Минэнерго\2021 год\ИПР_ФП_2020-2024_3 вар._сентябрь 2021\ИПР в МЭ_по замеч\[ДГК_АРМ-программа_ИПР 2021-2026гг_для МЭ_28.10.2021.xlsx]Лист1 (2)'!$F$17:$IU$2605,137,FALSE)/1000</f>
    </nc>
  </rcc>
  <rcc rId="26462" sId="1">
    <nc r="AN525">
      <f>AM525=AL525</f>
    </nc>
  </rcc>
  <rcc rId="26463" sId="1">
    <nc r="AM526">
      <f>VLOOKUP($C526,'E:\Ли\Пятилетка_Минэнерго\2021 год\ИПР_ФП_2020-2024_3 вар._сентябрь 2021\ИПР в МЭ_по замеч\[ДГК_АРМ-программа_ИПР 2021-2026гг_для МЭ_28.10.2021.xlsx]Лист1 (2)'!$F$17:$IU$2605,137,FALSE)/1000</f>
    </nc>
  </rcc>
  <rcc rId="26464" sId="1">
    <nc r="AN526">
      <f>AM526=AL526</f>
    </nc>
  </rcc>
  <rcc rId="26465" sId="1">
    <nc r="AM527">
      <f>VLOOKUP($C527,'E:\Ли\Пятилетка_Минэнерго\2021 год\ИПР_ФП_2020-2024_3 вар._сентябрь 2021\ИПР в МЭ_по замеч\[ДГК_АРМ-программа_ИПР 2021-2026гг_для МЭ_28.10.2021.xlsx]Лист1 (2)'!$F$17:$IU$2605,137,FALSE)/1000</f>
    </nc>
  </rcc>
  <rcc rId="26466" sId="1">
    <nc r="AN527">
      <f>AM527=AL527</f>
    </nc>
  </rcc>
  <rcc rId="26467" sId="1">
    <nc r="AM528">
      <f>VLOOKUP($C528,'E:\Ли\Пятилетка_Минэнерго\2021 год\ИПР_ФП_2020-2024_3 вар._сентябрь 2021\ИПР в МЭ_по замеч\[ДГК_АРМ-программа_ИПР 2021-2026гг_для МЭ_28.10.2021.xlsx]Лист1 (2)'!$F$17:$IU$2605,137,FALSE)/1000</f>
    </nc>
  </rcc>
  <rcc rId="26468" sId="1">
    <nc r="AN528">
      <f>AM528=AL528</f>
    </nc>
  </rcc>
  <rcc rId="26469" sId="1">
    <nc r="AM529">
      <f>VLOOKUP($C529,'E:\Ли\Пятилетка_Минэнерго\2021 год\ИПР_ФП_2020-2024_3 вар._сентябрь 2021\ИПР в МЭ_по замеч\[ДГК_АРМ-программа_ИПР 2021-2026гг_для МЭ_28.10.2021.xlsx]Лист1 (2)'!$F$17:$IU$2605,137,FALSE)/1000</f>
    </nc>
  </rcc>
  <rcc rId="26470" sId="1">
    <nc r="AN529">
      <f>AM529=AL529</f>
    </nc>
  </rcc>
  <rcc rId="26471" sId="1">
    <nc r="AM530">
      <f>VLOOKUP($C530,'E:\Ли\Пятилетка_Минэнерго\2021 год\ИПР_ФП_2020-2024_3 вар._сентябрь 2021\ИПР в МЭ_по замеч\[ДГК_АРМ-программа_ИПР 2021-2026гг_для МЭ_28.10.2021.xlsx]Лист1 (2)'!$F$17:$IU$2605,137,FALSE)/1000</f>
    </nc>
  </rcc>
  <rcc rId="26472" sId="1">
    <nc r="AN530">
      <f>AM530=AL530</f>
    </nc>
  </rcc>
  <rcc rId="26473" sId="1">
    <nc r="AM531">
      <f>VLOOKUP($C531,'E:\Ли\Пятилетка_Минэнерго\2021 год\ИПР_ФП_2020-2024_3 вар._сентябрь 2021\ИПР в МЭ_по замеч\[ДГК_АРМ-программа_ИПР 2021-2026гг_для МЭ_28.10.2021.xlsx]Лист1 (2)'!$F$17:$IU$2605,137,FALSE)/1000</f>
    </nc>
  </rcc>
  <rcc rId="26474" sId="1">
    <nc r="AN531">
      <f>AM531=AL531</f>
    </nc>
  </rcc>
  <rcc rId="26475" sId="1">
    <nc r="AM532">
      <f>VLOOKUP($C532,'E:\Ли\Пятилетка_Минэнерго\2021 год\ИПР_ФП_2020-2024_3 вар._сентябрь 2021\ИПР в МЭ_по замеч\[ДГК_АРМ-программа_ИПР 2021-2026гг_для МЭ_28.10.2021.xlsx]Лист1 (2)'!$F$17:$IU$2605,137,FALSE)/1000</f>
    </nc>
  </rcc>
  <rcc rId="26476" sId="1">
    <nc r="AN532">
      <f>AM532=AL532</f>
    </nc>
  </rcc>
  <rcc rId="26477" sId="1">
    <nc r="AM533">
      <f>VLOOKUP($C533,'E:\Ли\Пятилетка_Минэнерго\2021 год\ИПР_ФП_2020-2024_3 вар._сентябрь 2021\ИПР в МЭ_по замеч\[ДГК_АРМ-программа_ИПР 2021-2026гг_для МЭ_28.10.2021.xlsx]Лист1 (2)'!$F$17:$IU$2605,137,FALSE)/1000</f>
    </nc>
  </rcc>
  <rcc rId="26478" sId="1">
    <nc r="AN533">
      <f>AM533=AL533</f>
    </nc>
  </rcc>
  <rcc rId="26479" sId="1">
    <nc r="AM534">
      <f>VLOOKUP($C534,'E:\Ли\Пятилетка_Минэнерго\2021 год\ИПР_ФП_2020-2024_3 вар._сентябрь 2021\ИПР в МЭ_по замеч\[ДГК_АРМ-программа_ИПР 2021-2026гг_для МЭ_28.10.2021.xlsx]Лист1 (2)'!$F$17:$IU$2605,137,FALSE)/1000</f>
    </nc>
  </rcc>
  <rcc rId="26480" sId="1">
    <nc r="AN534">
      <f>AM534=AL534</f>
    </nc>
  </rcc>
  <rcc rId="26481" sId="1">
    <nc r="AM535">
      <f>VLOOKUP($C535,'E:\Ли\Пятилетка_Минэнерго\2021 год\ИПР_ФП_2020-2024_3 вар._сентябрь 2021\ИПР в МЭ_по замеч\[ДГК_АРМ-программа_ИПР 2021-2026гг_для МЭ_28.10.2021.xlsx]Лист1 (2)'!$F$17:$IU$2605,137,FALSE)/1000</f>
    </nc>
  </rcc>
  <rcc rId="26482" sId="1">
    <nc r="AN535">
      <f>AM535=AL535</f>
    </nc>
  </rcc>
  <rcc rId="26483" sId="1">
    <nc r="AM536">
      <f>VLOOKUP($C536,'E:\Ли\Пятилетка_Минэнерго\2021 год\ИПР_ФП_2020-2024_3 вар._сентябрь 2021\ИПР в МЭ_по замеч\[ДГК_АРМ-программа_ИПР 2021-2026гг_для МЭ_28.10.2021.xlsx]Лист1 (2)'!$F$17:$IU$2605,137,FALSE)/1000</f>
    </nc>
  </rcc>
  <rcc rId="26484" sId="1">
    <nc r="AN536">
      <f>AM536=AL536</f>
    </nc>
  </rcc>
  <rcc rId="26485" sId="1">
    <nc r="AM537">
      <f>VLOOKUP($C537,'E:\Ли\Пятилетка_Минэнерго\2021 год\ИПР_ФП_2020-2024_3 вар._сентябрь 2021\ИПР в МЭ_по замеч\[ДГК_АРМ-программа_ИПР 2021-2026гг_для МЭ_28.10.2021.xlsx]Лист1 (2)'!$F$17:$IU$2605,137,FALSE)/1000</f>
    </nc>
  </rcc>
  <rcc rId="26486" sId="1">
    <nc r="AN537">
      <f>AM537=AL537</f>
    </nc>
  </rcc>
  <rcc rId="26487" sId="1">
    <nc r="AM538">
      <f>VLOOKUP($C538,'E:\Ли\Пятилетка_Минэнерго\2021 год\ИПР_ФП_2020-2024_3 вар._сентябрь 2021\ИПР в МЭ_по замеч\[ДГК_АРМ-программа_ИПР 2021-2026гг_для МЭ_28.10.2021.xlsx]Лист1 (2)'!$F$17:$IU$2605,137,FALSE)/1000</f>
    </nc>
  </rcc>
  <rcc rId="26488" sId="1">
    <nc r="AN538">
      <f>AM538=AL538</f>
    </nc>
  </rcc>
  <rcc rId="26489" sId="1">
    <nc r="AM539">
      <f>VLOOKUP($C539,'E:\Ли\Пятилетка_Минэнерго\2021 год\ИПР_ФП_2020-2024_3 вар._сентябрь 2021\ИПР в МЭ_по замеч\[ДГК_АРМ-программа_ИПР 2021-2026гг_для МЭ_28.10.2021.xlsx]Лист1 (2)'!$F$17:$IU$2605,137,FALSE)/1000</f>
    </nc>
  </rcc>
  <rcc rId="26490" sId="1">
    <nc r="AN539">
      <f>AM539=AL539</f>
    </nc>
  </rcc>
  <rcc rId="26491" sId="1">
    <nc r="AM540">
      <f>VLOOKUP($C540,'E:\Ли\Пятилетка_Минэнерго\2021 год\ИПР_ФП_2020-2024_3 вар._сентябрь 2021\ИПР в МЭ_по замеч\[ДГК_АРМ-программа_ИПР 2021-2026гг_для МЭ_28.10.2021.xlsx]Лист1 (2)'!$F$17:$IU$2605,137,FALSE)/1000</f>
    </nc>
  </rcc>
  <rcc rId="26492" sId="1">
    <nc r="AN540">
      <f>AM540=AL540</f>
    </nc>
  </rcc>
  <rcc rId="26493" sId="1">
    <nc r="AM541">
      <f>VLOOKUP($C541,'E:\Ли\Пятилетка_Минэнерго\2021 год\ИПР_ФП_2020-2024_3 вар._сентябрь 2021\ИПР в МЭ_по замеч\[ДГК_АРМ-программа_ИПР 2021-2026гг_для МЭ_28.10.2021.xlsx]Лист1 (2)'!$F$17:$IU$2605,137,FALSE)/1000</f>
    </nc>
  </rcc>
  <rcc rId="26494" sId="1">
    <nc r="AN541">
      <f>AM541=AL541</f>
    </nc>
  </rcc>
  <rcc rId="26495" sId="1">
    <nc r="AM542">
      <f>VLOOKUP($C542,'E:\Ли\Пятилетка_Минэнерго\2021 год\ИПР_ФП_2020-2024_3 вар._сентябрь 2021\ИПР в МЭ_по замеч\[ДГК_АРМ-программа_ИПР 2021-2026гг_для МЭ_28.10.2021.xlsx]Лист1 (2)'!$F$17:$IU$2605,137,FALSE)/1000</f>
    </nc>
  </rcc>
  <rcc rId="26496" sId="1">
    <nc r="AN542">
      <f>AM542=AL542</f>
    </nc>
  </rcc>
  <rcc rId="26497" sId="1">
    <nc r="AM543">
      <f>VLOOKUP($C543,'E:\Ли\Пятилетка_Минэнерго\2021 год\ИПР_ФП_2020-2024_3 вар._сентябрь 2021\ИПР в МЭ_по замеч\[ДГК_АРМ-программа_ИПР 2021-2026гг_для МЭ_28.10.2021.xlsx]Лист1 (2)'!$F$17:$IU$2605,137,FALSE)/1000</f>
    </nc>
  </rcc>
  <rcc rId="26498" sId="1">
    <nc r="AN543">
      <f>AM543=AL543</f>
    </nc>
  </rcc>
  <rcc rId="26499" sId="1">
    <nc r="AM544">
      <f>VLOOKUP($C544,'E:\Ли\Пятилетка_Минэнерго\2021 год\ИПР_ФП_2020-2024_3 вар._сентябрь 2021\ИПР в МЭ_по замеч\[ДГК_АРМ-программа_ИПР 2021-2026гг_для МЭ_28.10.2021.xlsx]Лист1 (2)'!$F$17:$IU$2605,137,FALSE)/1000</f>
    </nc>
  </rcc>
  <rcc rId="26500" sId="1">
    <nc r="AN544">
      <f>AM544=AL544</f>
    </nc>
  </rcc>
  <rcc rId="26501" sId="1">
    <nc r="AM545">
      <f>VLOOKUP($C545,'E:\Ли\Пятилетка_Минэнерго\2021 год\ИПР_ФП_2020-2024_3 вар._сентябрь 2021\ИПР в МЭ_по замеч\[ДГК_АРМ-программа_ИПР 2021-2026гг_для МЭ_28.10.2021.xlsx]Лист1 (2)'!$F$17:$IU$2605,137,FALSE)/1000</f>
    </nc>
  </rcc>
  <rcc rId="26502" sId="1">
    <nc r="AN545">
      <f>AM545=AL545</f>
    </nc>
  </rcc>
  <rcc rId="26503" sId="1">
    <nc r="AM546">
      <f>VLOOKUP($C546,'E:\Ли\Пятилетка_Минэнерго\2021 год\ИПР_ФП_2020-2024_3 вар._сентябрь 2021\ИПР в МЭ_по замеч\[ДГК_АРМ-программа_ИПР 2021-2026гг_для МЭ_28.10.2021.xlsx]Лист1 (2)'!$F$17:$IU$2605,137,FALSE)/1000</f>
    </nc>
  </rcc>
  <rcc rId="26504" sId="1">
    <nc r="AN546">
      <f>AM546=AL546</f>
    </nc>
  </rcc>
  <rcc rId="26505" sId="1">
    <nc r="AM547">
      <f>VLOOKUP($C547,'E:\Ли\Пятилетка_Минэнерго\2021 год\ИПР_ФП_2020-2024_3 вар._сентябрь 2021\ИПР в МЭ_по замеч\[ДГК_АРМ-программа_ИПР 2021-2026гг_для МЭ_28.10.2021.xlsx]Лист1 (2)'!$F$17:$IU$2605,137,FALSE)/1000</f>
    </nc>
  </rcc>
  <rcc rId="26506" sId="1">
    <nc r="AN547">
      <f>AM547=AL547</f>
    </nc>
  </rcc>
  <rcc rId="26507" sId="1">
    <nc r="AM548">
      <f>VLOOKUP($C548,'E:\Ли\Пятилетка_Минэнерго\2021 год\ИПР_ФП_2020-2024_3 вар._сентябрь 2021\ИПР в МЭ_по замеч\[ДГК_АРМ-программа_ИПР 2021-2026гг_для МЭ_28.10.2021.xlsx]Лист1 (2)'!$F$17:$IU$2605,137,FALSE)/1000</f>
    </nc>
  </rcc>
  <rcc rId="26508" sId="1">
    <nc r="AN548">
      <f>AM548=AL548</f>
    </nc>
  </rcc>
  <rcc rId="26509" sId="1">
    <nc r="AM549">
      <f>VLOOKUP($C549,'E:\Ли\Пятилетка_Минэнерго\2021 год\ИПР_ФП_2020-2024_3 вар._сентябрь 2021\ИПР в МЭ_по замеч\[ДГК_АРМ-программа_ИПР 2021-2026гг_для МЭ_28.10.2021.xlsx]Лист1 (2)'!$F$17:$IU$2605,137,FALSE)/1000</f>
    </nc>
  </rcc>
  <rcc rId="26510" sId="1">
    <nc r="AN549">
      <f>AM549=AL549</f>
    </nc>
  </rcc>
  <rcc rId="26511" sId="1">
    <nc r="AM550">
      <f>VLOOKUP($C550,'E:\Ли\Пятилетка_Минэнерго\2021 год\ИПР_ФП_2020-2024_3 вар._сентябрь 2021\ИПР в МЭ_по замеч\[ДГК_АРМ-программа_ИПР 2021-2026гг_для МЭ_28.10.2021.xlsx]Лист1 (2)'!$F$17:$IU$2605,137,FALSE)/1000</f>
    </nc>
  </rcc>
  <rcc rId="26512" sId="1">
    <nc r="AN550">
      <f>AM550=AL550</f>
    </nc>
  </rcc>
  <rcc rId="26513" sId="1">
    <nc r="AM551">
      <f>VLOOKUP($C551,'E:\Ли\Пятилетка_Минэнерго\2021 год\ИПР_ФП_2020-2024_3 вар._сентябрь 2021\ИПР в МЭ_по замеч\[ДГК_АРМ-программа_ИПР 2021-2026гг_для МЭ_28.10.2021.xlsx]Лист1 (2)'!$F$17:$IU$2605,137,FALSE)/1000</f>
    </nc>
  </rcc>
  <rcc rId="26514" sId="1">
    <nc r="AN551">
      <f>AM551=AL551</f>
    </nc>
  </rcc>
  <rcc rId="26515" sId="1">
    <nc r="AM566">
      <f>VLOOKUP($C566,'E:\Ли\Пятилетка_Минэнерго\2021 год\ИПР_ФП_2020-2024_3 вар._сентябрь 2021\ИПР в МЭ_по замеч\[ДГК_АРМ-программа_ИПР 2021-2026гг_для МЭ_28.10.2021.xlsx]Лист1 (2)'!$F$17:$IU$2605,137,FALSE)/1000</f>
    </nc>
  </rcc>
  <rcc rId="26516" sId="1">
    <nc r="AN566">
      <f>AM566=AL566</f>
    </nc>
  </rcc>
  <rcc rId="26517" sId="1">
    <nc r="AM567">
      <f>VLOOKUP($C567,'E:\Ли\Пятилетка_Минэнерго\2021 год\ИПР_ФП_2020-2024_3 вар._сентябрь 2021\ИПР в МЭ_по замеч\[ДГК_АРМ-программа_ИПР 2021-2026гг_для МЭ_28.10.2021.xlsx]Лист1 (2)'!$F$17:$IU$2605,137,FALSE)/1000</f>
    </nc>
  </rcc>
  <rcc rId="26518" sId="1">
    <nc r="AN567">
      <f>AM567=AL567</f>
    </nc>
  </rcc>
  <rcc rId="26519" sId="1">
    <nc r="AM568">
      <f>VLOOKUP($C568,'E:\Ли\Пятилетка_Минэнерго\2021 год\ИПР_ФП_2020-2024_3 вар._сентябрь 2021\ИПР в МЭ_по замеч\[ДГК_АРМ-программа_ИПР 2021-2026гг_для МЭ_28.10.2021.xlsx]Лист1 (2)'!$F$17:$IU$2605,137,FALSE)/1000</f>
    </nc>
  </rcc>
  <rcc rId="26520" sId="1">
    <nc r="AN568">
      <f>AM568=AL568</f>
    </nc>
  </rcc>
  <rcc rId="26521" sId="1">
    <nc r="AM569">
      <f>VLOOKUP($C569,'E:\Ли\Пятилетка_Минэнерго\2021 год\ИПР_ФП_2020-2024_3 вар._сентябрь 2021\ИПР в МЭ_по замеч\[ДГК_АРМ-программа_ИПР 2021-2026гг_для МЭ_28.10.2021.xlsx]Лист1 (2)'!$F$17:$IU$2605,137,FALSE)/1000</f>
    </nc>
  </rcc>
  <rcc rId="26522" sId="1">
    <nc r="AN569">
      <f>AM569=AL569</f>
    </nc>
  </rcc>
  <rcc rId="26523" sId="1">
    <nc r="AM570">
      <f>VLOOKUP($C570,'E:\Ли\Пятилетка_Минэнерго\2021 год\ИПР_ФП_2020-2024_3 вар._сентябрь 2021\ИПР в МЭ_по замеч\[ДГК_АРМ-программа_ИПР 2021-2026гг_для МЭ_28.10.2021.xlsx]Лист1 (2)'!$F$17:$IU$2605,137,FALSE)/1000</f>
    </nc>
  </rcc>
  <rcc rId="26524" sId="1">
    <nc r="AN570">
      <f>AM570=AL570</f>
    </nc>
  </rcc>
  <rcc rId="26525" sId="1">
    <nc r="AM571">
      <f>VLOOKUP($C571,'E:\Ли\Пятилетка_Минэнерго\2021 год\ИПР_ФП_2020-2024_3 вар._сентябрь 2021\ИПР в МЭ_по замеч\[ДГК_АРМ-программа_ИПР 2021-2026гг_для МЭ_28.10.2021.xlsx]Лист1 (2)'!$F$17:$IU$2605,137,FALSE)/1000</f>
    </nc>
  </rcc>
  <rcc rId="26526" sId="1">
    <nc r="AN571">
      <f>AM571=AL571</f>
    </nc>
  </rcc>
  <rcc rId="26527" sId="1">
    <nc r="AM575">
      <f>VLOOKUP($C575,'E:\Ли\Пятилетка_Минэнерго\2021 год\ИПР_ФП_2020-2024_3 вар._сентябрь 2021\ИПР в МЭ_по замеч\[ДГК_АРМ-программа_ИПР 2021-2026гг_для МЭ_28.10.2021.xlsx]Лист1 (2)'!$F$17:$IU$2605,137,FALSE)/1000</f>
    </nc>
  </rcc>
  <rcc rId="26528" sId="1">
    <nc r="AN575">
      <f>AM575=AL575</f>
    </nc>
  </rcc>
  <rcc rId="26529" sId="1">
    <nc r="AM576">
      <f>VLOOKUP($C576,'E:\Ли\Пятилетка_Минэнерго\2021 год\ИПР_ФП_2020-2024_3 вар._сентябрь 2021\ИПР в МЭ_по замеч\[ДГК_АРМ-программа_ИПР 2021-2026гг_для МЭ_28.10.2021.xlsx]Лист1 (2)'!$F$17:$IU$2605,137,FALSE)/1000</f>
    </nc>
  </rcc>
  <rcc rId="26530" sId="1">
    <nc r="AN576">
      <f>AM576=AL576</f>
    </nc>
  </rcc>
  <rcc rId="26531" sId="1">
    <nc r="AM577">
      <f>VLOOKUP($C577,'E:\Ли\Пятилетка_Минэнерго\2021 год\ИПР_ФП_2020-2024_3 вар._сентябрь 2021\ИПР в МЭ_по замеч\[ДГК_АРМ-программа_ИПР 2021-2026гг_для МЭ_28.10.2021.xlsx]Лист1 (2)'!$F$17:$IU$2605,137,FALSE)/1000</f>
    </nc>
  </rcc>
  <rcc rId="26532" sId="1">
    <nc r="AN577">
      <f>AM577=AL577</f>
    </nc>
  </rcc>
  <rcc rId="26533" sId="1">
    <nc r="AM578">
      <f>VLOOKUP($C578,'E:\Ли\Пятилетка_Минэнерго\2021 год\ИПР_ФП_2020-2024_3 вар._сентябрь 2021\ИПР в МЭ_по замеч\[ДГК_АРМ-программа_ИПР 2021-2026гг_для МЭ_28.10.2021.xlsx]Лист1 (2)'!$F$17:$IU$2605,137,FALSE)/1000</f>
    </nc>
  </rcc>
  <rcc rId="26534" sId="1">
    <nc r="AN578">
      <f>AM578=AL578</f>
    </nc>
  </rcc>
  <rcc rId="26535" sId="1">
    <nc r="AM581">
      <f>VLOOKUP($C581,'E:\Ли\Пятилетка_Минэнерго\2021 год\ИПР_ФП_2020-2024_3 вар._сентябрь 2021\ИПР в МЭ_по замеч\[ДГК_АРМ-программа_ИПР 2021-2026гг_для МЭ_28.10.2021.xlsx]Лист1 (2)'!$F$17:$IU$2605,137,FALSE)/1000</f>
    </nc>
  </rcc>
  <rcc rId="26536" sId="1">
    <nc r="AN581">
      <f>AM581=AL581</f>
    </nc>
  </rcc>
  <rcc rId="26537" sId="1">
    <nc r="AM582">
      <f>VLOOKUP($C582,'E:\Ли\Пятилетка_Минэнерго\2021 год\ИПР_ФП_2020-2024_3 вар._сентябрь 2021\ИПР в МЭ_по замеч\[ДГК_АРМ-программа_ИПР 2021-2026гг_для МЭ_28.10.2021.xlsx]Лист1 (2)'!$F$17:$IU$2605,137,FALSE)/1000</f>
    </nc>
  </rcc>
  <rcc rId="26538" sId="1">
    <nc r="AN582">
      <f>AM582=AL582</f>
    </nc>
  </rcc>
  <rcc rId="26539" sId="1">
    <nc r="AM584">
      <f>VLOOKUP($C584,'E:\Ли\Пятилетка_Минэнерго\2021 год\ИПР_ФП_2020-2024_3 вар._сентябрь 2021\ИПР в МЭ_по замеч\[ДГК_АРМ-программа_ИПР 2021-2026гг_для МЭ_28.10.2021.xlsx]Лист1 (2)'!$F$17:$IU$2605,137,FALSE)/1000</f>
    </nc>
  </rcc>
  <rcc rId="26540" sId="1">
    <nc r="AN584">
      <f>AM584=AL584</f>
    </nc>
  </rcc>
  <rcc rId="26541" sId="1">
    <nc r="AM585">
      <f>VLOOKUP($C585,'E:\Ли\Пятилетка_Минэнерго\2021 год\ИПР_ФП_2020-2024_3 вар._сентябрь 2021\ИПР в МЭ_по замеч\[ДГК_АРМ-программа_ИПР 2021-2026гг_для МЭ_28.10.2021.xlsx]Лист1 (2)'!$F$17:$IU$2605,137,FALSE)/1000</f>
    </nc>
  </rcc>
  <rcc rId="26542" sId="1">
    <nc r="AN585">
      <f>AM585=AL585</f>
    </nc>
  </rcc>
  <rcc rId="26543" sId="1">
    <nc r="AM586">
      <f>VLOOKUP($C586,'E:\Ли\Пятилетка_Минэнерго\2021 год\ИПР_ФП_2020-2024_3 вар._сентябрь 2021\ИПР в МЭ_по замеч\[ДГК_АРМ-программа_ИПР 2021-2026гг_для МЭ_28.10.2021.xlsx]Лист1 (2)'!$F$17:$IU$2605,137,FALSE)/1000</f>
    </nc>
  </rcc>
  <rcc rId="26544" sId="1">
    <nc r="AN586">
      <f>AM586=AL586</f>
    </nc>
  </rcc>
  <rcc rId="26545" sId="1">
    <nc r="AM587">
      <f>VLOOKUP($C587,'E:\Ли\Пятилетка_Минэнерго\2021 год\ИПР_ФП_2020-2024_3 вар._сентябрь 2021\ИПР в МЭ_по замеч\[ДГК_АРМ-программа_ИПР 2021-2026гг_для МЭ_28.10.2021.xlsx]Лист1 (2)'!$F$17:$IU$2605,137,FALSE)/1000</f>
    </nc>
  </rcc>
  <rcc rId="26546" sId="1">
    <nc r="AN587">
      <f>AM587=AL587</f>
    </nc>
  </rcc>
  <rcc rId="26547" sId="1">
    <nc r="AM588">
      <f>VLOOKUP($C588,'E:\Ли\Пятилетка_Минэнерго\2021 год\ИПР_ФП_2020-2024_3 вар._сентябрь 2021\ИПР в МЭ_по замеч\[ДГК_АРМ-программа_ИПР 2021-2026гг_для МЭ_28.10.2021.xlsx]Лист1 (2)'!$F$17:$IU$2605,137,FALSE)/1000</f>
    </nc>
  </rcc>
  <rcc rId="26548" sId="1">
    <nc r="AN588">
      <f>AM588=AL588</f>
    </nc>
  </rcc>
  <rcc rId="26549" sId="1">
    <nc r="AM589">
      <f>VLOOKUP($C589,'E:\Ли\Пятилетка_Минэнерго\2021 год\ИПР_ФП_2020-2024_3 вар._сентябрь 2021\ИПР в МЭ_по замеч\[ДГК_АРМ-программа_ИПР 2021-2026гг_для МЭ_28.10.2021.xlsx]Лист1 (2)'!$F$17:$IU$2605,137,FALSE)/1000</f>
    </nc>
  </rcc>
  <rcc rId="26550" sId="1">
    <nc r="AN589">
      <f>AM589=AL589</f>
    </nc>
  </rcc>
  <rcc rId="26551" sId="1">
    <nc r="AM590">
      <f>VLOOKUP($C590,'E:\Ли\Пятилетка_Минэнерго\2021 год\ИПР_ФП_2020-2024_3 вар._сентябрь 2021\ИПР в МЭ_по замеч\[ДГК_АРМ-программа_ИПР 2021-2026гг_для МЭ_28.10.2021.xlsx]Лист1 (2)'!$F$17:$IU$2605,137,FALSE)/1000</f>
    </nc>
  </rcc>
  <rcc rId="26552" sId="1">
    <nc r="AN590">
      <f>AM590=AL590</f>
    </nc>
  </rcc>
  <rcc rId="26553" sId="1">
    <nc r="AM591">
      <f>VLOOKUP($C591,'E:\Ли\Пятилетка_Минэнерго\2021 год\ИПР_ФП_2020-2024_3 вар._сентябрь 2021\ИПР в МЭ_по замеч\[ДГК_АРМ-программа_ИПР 2021-2026гг_для МЭ_28.10.2021.xlsx]Лист1 (2)'!$F$17:$IU$2605,137,FALSE)/1000</f>
    </nc>
  </rcc>
  <rcc rId="26554" sId="1">
    <nc r="AN591">
      <f>AM591=AL591</f>
    </nc>
  </rcc>
  <rcc rId="26555" sId="1">
    <nc r="AM592">
      <f>VLOOKUP($C592,'E:\Ли\Пятилетка_Минэнерго\2021 год\ИПР_ФП_2020-2024_3 вар._сентябрь 2021\ИПР в МЭ_по замеч\[ДГК_АРМ-программа_ИПР 2021-2026гг_для МЭ_28.10.2021.xlsx]Лист1 (2)'!$F$17:$IU$2605,137,FALSE)/1000</f>
    </nc>
  </rcc>
  <rcc rId="26556" sId="1">
    <nc r="AN592">
      <f>AM592=AL592</f>
    </nc>
  </rcc>
  <rcc rId="26557" sId="1">
    <nc r="AM593">
      <f>VLOOKUP($C593,'E:\Ли\Пятилетка_Минэнерго\2021 год\ИПР_ФП_2020-2024_3 вар._сентябрь 2021\ИПР в МЭ_по замеч\[ДГК_АРМ-программа_ИПР 2021-2026гг_для МЭ_28.10.2021.xlsx]Лист1 (2)'!$F$17:$IU$2605,137,FALSE)/1000</f>
    </nc>
  </rcc>
  <rcc rId="26558" sId="1">
    <nc r="AN593">
      <f>AM593=AL593</f>
    </nc>
  </rcc>
  <rcc rId="26559" sId="1">
    <nc r="AM594">
      <f>VLOOKUP($C594,'E:\Ли\Пятилетка_Минэнерго\2021 год\ИПР_ФП_2020-2024_3 вар._сентябрь 2021\ИПР в МЭ_по замеч\[ДГК_АРМ-программа_ИПР 2021-2026гг_для МЭ_28.10.2021.xlsx]Лист1 (2)'!$F$17:$IU$2605,137,FALSE)/1000</f>
    </nc>
  </rcc>
  <rcc rId="26560" sId="1">
    <nc r="AN594">
      <f>AM594=AL594</f>
    </nc>
  </rcc>
  <rcc rId="26561" sId="1">
    <nc r="AM595">
      <f>VLOOKUP($C595,'E:\Ли\Пятилетка_Минэнерго\2021 год\ИПР_ФП_2020-2024_3 вар._сентябрь 2021\ИПР в МЭ_по замеч\[ДГК_АРМ-программа_ИПР 2021-2026гг_для МЭ_28.10.2021.xlsx]Лист1 (2)'!$F$17:$IU$2605,137,FALSE)/1000</f>
    </nc>
  </rcc>
  <rcc rId="26562" sId="1">
    <nc r="AN595">
      <f>AM595=AL595</f>
    </nc>
  </rcc>
  <rcc rId="26563" sId="1">
    <nc r="AM596">
      <f>VLOOKUP($C596,'E:\Ли\Пятилетка_Минэнерго\2021 год\ИПР_ФП_2020-2024_3 вар._сентябрь 2021\ИПР в МЭ_по замеч\[ДГК_АРМ-программа_ИПР 2021-2026гг_для МЭ_28.10.2021.xlsx]Лист1 (2)'!$F$17:$IU$2605,137,FALSE)/1000</f>
    </nc>
  </rcc>
  <rcc rId="26564" sId="1">
    <nc r="AN596">
      <f>AM596=AL596</f>
    </nc>
  </rcc>
  <rcc rId="26565" sId="1">
    <nc r="AM597">
      <f>VLOOKUP($C597,'E:\Ли\Пятилетка_Минэнерго\2021 год\ИПР_ФП_2020-2024_3 вар._сентябрь 2021\ИПР в МЭ_по замеч\[ДГК_АРМ-программа_ИПР 2021-2026гг_для МЭ_28.10.2021.xlsx]Лист1 (2)'!$F$17:$IU$2605,137,FALSE)/1000</f>
    </nc>
  </rcc>
  <rcc rId="26566" sId="1">
    <nc r="AN597">
      <f>AM597=AL597</f>
    </nc>
  </rcc>
  <rcc rId="26567" sId="1">
    <nc r="AM600">
      <f>VLOOKUP($C600,'E:\Ли\Пятилетка_Минэнерго\2021 год\ИПР_ФП_2020-2024_3 вар._сентябрь 2021\ИПР в МЭ_по замеч\[ДГК_АРМ-программа_ИПР 2021-2026гг_для МЭ_28.10.2021.xlsx]Лист1 (2)'!$F$17:$IU$2605,137,FALSE)/1000</f>
    </nc>
  </rcc>
  <rcc rId="26568" sId="1">
    <nc r="AN600">
      <f>AM600=AL600</f>
    </nc>
  </rcc>
  <rcc rId="26569" sId="1">
    <nc r="AM601">
      <f>VLOOKUP($C601,'E:\Ли\Пятилетка_Минэнерго\2021 год\ИПР_ФП_2020-2024_3 вар._сентябрь 2021\ИПР в МЭ_по замеч\[ДГК_АРМ-программа_ИПР 2021-2026гг_для МЭ_28.10.2021.xlsx]Лист1 (2)'!$F$17:$IU$2605,137,FALSE)/1000</f>
    </nc>
  </rcc>
  <rcc rId="26570" sId="1">
    <nc r="AN601">
      <f>AM601=AL601</f>
    </nc>
  </rcc>
  <rcc rId="26571" sId="1">
    <nc r="AM602">
      <f>VLOOKUP($C602,'E:\Ли\Пятилетка_Минэнерго\2021 год\ИПР_ФП_2020-2024_3 вар._сентябрь 2021\ИПР в МЭ_по замеч\[ДГК_АРМ-программа_ИПР 2021-2026гг_для МЭ_28.10.2021.xlsx]Лист1 (2)'!$F$17:$IU$2605,137,FALSE)/1000</f>
    </nc>
  </rcc>
  <rcc rId="26572" sId="1">
    <nc r="AN602">
      <f>AM602=AL602</f>
    </nc>
  </rcc>
  <rcc rId="26573" sId="1">
    <nc r="AM603">
      <f>VLOOKUP($C603,'E:\Ли\Пятилетка_Минэнерго\2021 год\ИПР_ФП_2020-2024_3 вар._сентябрь 2021\ИПР в МЭ_по замеч\[ДГК_АРМ-программа_ИПР 2021-2026гг_для МЭ_28.10.2021.xlsx]Лист1 (2)'!$F$17:$IU$2605,137,FALSE)/1000</f>
    </nc>
  </rcc>
  <rcc rId="26574" sId="1">
    <nc r="AN603">
      <f>AM603=AL603</f>
    </nc>
  </rcc>
  <rcc rId="26575" sId="1">
    <nc r="AM604">
      <f>VLOOKUP($C604,'E:\Ли\Пятилетка_Минэнерго\2021 год\ИПР_ФП_2020-2024_3 вар._сентябрь 2021\ИПР в МЭ_по замеч\[ДГК_АРМ-программа_ИПР 2021-2026гг_для МЭ_28.10.2021.xlsx]Лист1 (2)'!$F$17:$IU$2605,137,FALSE)/1000</f>
    </nc>
  </rcc>
  <rcc rId="26576" sId="1">
    <nc r="AN604">
      <f>AM604=AL604</f>
    </nc>
  </rcc>
  <rcc rId="26577" sId="1">
    <nc r="AM605">
      <f>VLOOKUP($C605,'E:\Ли\Пятилетка_Минэнерго\2021 год\ИПР_ФП_2020-2024_3 вар._сентябрь 2021\ИПР в МЭ_по замеч\[ДГК_АРМ-программа_ИПР 2021-2026гг_для МЭ_28.10.2021.xlsx]Лист1 (2)'!$F$17:$IU$2605,137,FALSE)/1000</f>
    </nc>
  </rcc>
  <rcc rId="26578" sId="1">
    <nc r="AN605">
      <f>AM605=AL605</f>
    </nc>
  </rcc>
  <rcc rId="26579" sId="1">
    <nc r="AM606">
      <f>VLOOKUP($C606,'E:\Ли\Пятилетка_Минэнерго\2021 год\ИПР_ФП_2020-2024_3 вар._сентябрь 2021\ИПР в МЭ_по замеч\[ДГК_АРМ-программа_ИПР 2021-2026гг_для МЭ_28.10.2021.xlsx]Лист1 (2)'!$F$17:$IU$2605,137,FALSE)/1000</f>
    </nc>
  </rcc>
  <rcc rId="26580" sId="1">
    <nc r="AN606">
      <f>AM606=AL606</f>
    </nc>
  </rcc>
  <rcc rId="26581" sId="1">
    <nc r="AM610">
      <f>VLOOKUP($C610,'E:\Ли\Пятилетка_Минэнерго\2021 год\ИПР_ФП_2020-2024_3 вар._сентябрь 2021\ИПР в МЭ_по замеч\[ДГК_АРМ-программа_ИПР 2021-2026гг_для МЭ_28.10.2021.xlsx]Лист1 (2)'!$F$17:$IU$2605,137,FALSE)/1000</f>
    </nc>
  </rcc>
  <rcc rId="26582" sId="1">
    <nc r="AN610">
      <f>AM610=AL610</f>
    </nc>
  </rcc>
  <rcc rId="26583" sId="1">
    <nc r="AM611">
      <f>VLOOKUP($C611,'E:\Ли\Пятилетка_Минэнерго\2021 год\ИПР_ФП_2020-2024_3 вар._сентябрь 2021\ИПР в МЭ_по замеч\[ДГК_АРМ-программа_ИПР 2021-2026гг_для МЭ_28.10.2021.xlsx]Лист1 (2)'!$F$17:$IU$2605,137,FALSE)/1000</f>
    </nc>
  </rcc>
  <rcc rId="26584" sId="1">
    <nc r="AN611">
      <f>AM611=AL611</f>
    </nc>
  </rcc>
  <rcc rId="26585" sId="1">
    <nc r="AM612">
      <f>VLOOKUP($C612,'E:\Ли\Пятилетка_Минэнерго\2021 год\ИПР_ФП_2020-2024_3 вар._сентябрь 2021\ИПР в МЭ_по замеч\[ДГК_АРМ-программа_ИПР 2021-2026гг_для МЭ_28.10.2021.xlsx]Лист1 (2)'!$F$17:$IU$2605,137,FALSE)/1000</f>
    </nc>
  </rcc>
  <rcc rId="26586" sId="1">
    <nc r="AN612">
      <f>AM612=AL612</f>
    </nc>
  </rcc>
  <rcc rId="26587" sId="1">
    <nc r="AM613">
      <f>VLOOKUP($C613,'E:\Ли\Пятилетка_Минэнерго\2021 год\ИПР_ФП_2020-2024_3 вар._сентябрь 2021\ИПР в МЭ_по замеч\[ДГК_АРМ-программа_ИПР 2021-2026гг_для МЭ_28.10.2021.xlsx]Лист1 (2)'!$F$17:$IU$2605,137,FALSE)/1000</f>
    </nc>
  </rcc>
  <rcc rId="26588" sId="1">
    <nc r="AN613">
      <f>AM613=AL613</f>
    </nc>
  </rcc>
  <rcc rId="26589" sId="1">
    <nc r="AM614">
      <f>VLOOKUP($C614,'E:\Ли\Пятилетка_Минэнерго\2021 год\ИПР_ФП_2020-2024_3 вар._сентябрь 2021\ИПР в МЭ_по замеч\[ДГК_АРМ-программа_ИПР 2021-2026гг_для МЭ_28.10.2021.xlsx]Лист1 (2)'!$F$17:$IU$2605,137,FALSE)/1000</f>
    </nc>
  </rcc>
  <rcc rId="26590" sId="1">
    <nc r="AN614">
      <f>AM614=AL614</f>
    </nc>
  </rcc>
  <rcc rId="26591" sId="1">
    <nc r="AM615">
      <f>VLOOKUP($C615,'E:\Ли\Пятилетка_Минэнерго\2021 год\ИПР_ФП_2020-2024_3 вар._сентябрь 2021\ИПР в МЭ_по замеч\[ДГК_АРМ-программа_ИПР 2021-2026гг_для МЭ_28.10.2021.xlsx]Лист1 (2)'!$F$17:$IU$2605,137,FALSE)/1000</f>
    </nc>
  </rcc>
  <rcc rId="26592" sId="1">
    <nc r="AN615">
      <f>AM615=AL615</f>
    </nc>
  </rcc>
  <rcc rId="26593" sId="1">
    <nc r="AM616">
      <f>VLOOKUP($C616,'E:\Ли\Пятилетка_Минэнерго\2021 год\ИПР_ФП_2020-2024_3 вар._сентябрь 2021\ИПР в МЭ_по замеч\[ДГК_АРМ-программа_ИПР 2021-2026гг_для МЭ_28.10.2021.xlsx]Лист1 (2)'!$F$17:$IU$2605,137,FALSE)/1000</f>
    </nc>
  </rcc>
  <rcc rId="26594" sId="1">
    <nc r="AN616">
      <f>AM616=AL616</f>
    </nc>
  </rcc>
  <rcc rId="26595" sId="1">
    <nc r="AM617">
      <f>VLOOKUP($C617,'E:\Ли\Пятилетка_Минэнерго\2021 год\ИПР_ФП_2020-2024_3 вар._сентябрь 2021\ИПР в МЭ_по замеч\[ДГК_АРМ-программа_ИПР 2021-2026гг_для МЭ_28.10.2021.xlsx]Лист1 (2)'!$F$17:$IU$2605,137,FALSE)/1000</f>
    </nc>
  </rcc>
  <rcc rId="26596" sId="1">
    <nc r="AN617">
      <f>AM617=AL617</f>
    </nc>
  </rcc>
  <rcc rId="26597" sId="1">
    <nc r="AM618">
      <f>VLOOKUP($C618,'E:\Ли\Пятилетка_Минэнерго\2021 год\ИПР_ФП_2020-2024_3 вар._сентябрь 2021\ИПР в МЭ_по замеч\[ДГК_АРМ-программа_ИПР 2021-2026гг_для МЭ_28.10.2021.xlsx]Лист1 (2)'!$F$17:$IU$2605,137,FALSE)/1000</f>
    </nc>
  </rcc>
  <rcc rId="26598" sId="1">
    <nc r="AN618">
      <f>AM618=AL618</f>
    </nc>
  </rcc>
  <rcc rId="26599" sId="1">
    <nc r="AM619">
      <f>VLOOKUP($C619,'E:\Ли\Пятилетка_Минэнерго\2021 год\ИПР_ФП_2020-2024_3 вар._сентябрь 2021\ИПР в МЭ_по замеч\[ДГК_АРМ-программа_ИПР 2021-2026гг_для МЭ_28.10.2021.xlsx]Лист1 (2)'!$F$17:$IU$2605,137,FALSE)/1000</f>
    </nc>
  </rcc>
  <rcc rId="26600" sId="1">
    <nc r="AN619">
      <f>AM619=AL619</f>
    </nc>
  </rcc>
  <rcc rId="26601" sId="1">
    <nc r="AM620">
      <f>VLOOKUP($C620,'E:\Ли\Пятилетка_Минэнерго\2021 год\ИПР_ФП_2020-2024_3 вар._сентябрь 2021\ИПР в МЭ_по замеч\[ДГК_АРМ-программа_ИПР 2021-2026гг_для МЭ_28.10.2021.xlsx]Лист1 (2)'!$F$17:$IU$2605,137,FALSE)/1000</f>
    </nc>
  </rcc>
  <rcc rId="26602" sId="1">
    <nc r="AN620">
      <f>AM620=AL620</f>
    </nc>
  </rcc>
  <rcc rId="26603" sId="1">
    <nc r="AM621">
      <f>VLOOKUP($C621,'E:\Ли\Пятилетка_Минэнерго\2021 год\ИПР_ФП_2020-2024_3 вар._сентябрь 2021\ИПР в МЭ_по замеч\[ДГК_АРМ-программа_ИПР 2021-2026гг_для МЭ_28.10.2021.xlsx]Лист1 (2)'!$F$17:$IU$2605,137,FALSE)/1000</f>
    </nc>
  </rcc>
  <rcc rId="26604" sId="1">
    <nc r="AN621">
      <f>AM621=AL621</f>
    </nc>
  </rcc>
  <rcc rId="26605" sId="1">
    <nc r="AM622">
      <f>VLOOKUP($C622,'E:\Ли\Пятилетка_Минэнерго\2021 год\ИПР_ФП_2020-2024_3 вар._сентябрь 2021\ИПР в МЭ_по замеч\[ДГК_АРМ-программа_ИПР 2021-2026гг_для МЭ_28.10.2021.xlsx]Лист1 (2)'!$F$17:$IU$2605,137,FALSE)/1000</f>
    </nc>
  </rcc>
  <rcc rId="26606" sId="1">
    <nc r="AN622">
      <f>AM622=AL622</f>
    </nc>
  </rcc>
  <rcc rId="26607" sId="1">
    <nc r="AM623">
      <f>VLOOKUP($C623,'E:\Ли\Пятилетка_Минэнерго\2021 год\ИПР_ФП_2020-2024_3 вар._сентябрь 2021\ИПР в МЭ_по замеч\[ДГК_АРМ-программа_ИПР 2021-2026гг_для МЭ_28.10.2021.xlsx]Лист1 (2)'!$F$17:$IU$2605,137,FALSE)/1000</f>
    </nc>
  </rcc>
  <rcc rId="26608" sId="1">
    <nc r="AN623">
      <f>AM623=AL623</f>
    </nc>
  </rcc>
  <rcc rId="26609" sId="1">
    <nc r="AM624">
      <f>VLOOKUP($C624,'E:\Ли\Пятилетка_Минэнерго\2021 год\ИПР_ФП_2020-2024_3 вар._сентябрь 2021\ИПР в МЭ_по замеч\[ДГК_АРМ-программа_ИПР 2021-2026гг_для МЭ_28.10.2021.xlsx]Лист1 (2)'!$F$17:$IU$2605,137,FALSE)/1000</f>
    </nc>
  </rcc>
  <rcc rId="26610" sId="1">
    <nc r="AN624">
      <f>AM624=AL624</f>
    </nc>
  </rcc>
  <rcc rId="26611" sId="1">
    <nc r="AM625">
      <f>VLOOKUP($C625,'E:\Ли\Пятилетка_Минэнерго\2021 год\ИПР_ФП_2020-2024_3 вар._сентябрь 2021\ИПР в МЭ_по замеч\[ДГК_АРМ-программа_ИПР 2021-2026гг_для МЭ_28.10.2021.xlsx]Лист1 (2)'!$F$17:$IU$2605,137,FALSE)/1000</f>
    </nc>
  </rcc>
  <rcc rId="26612" sId="1">
    <nc r="AN625">
      <f>AM625=AL625</f>
    </nc>
  </rcc>
  <rcc rId="26613" sId="1">
    <nc r="AM626">
      <f>VLOOKUP($C626,'E:\Ли\Пятилетка_Минэнерго\2021 год\ИПР_ФП_2020-2024_3 вар._сентябрь 2021\ИПР в МЭ_по замеч\[ДГК_АРМ-программа_ИПР 2021-2026гг_для МЭ_28.10.2021.xlsx]Лист1 (2)'!$F$17:$IU$2605,137,FALSE)/1000</f>
    </nc>
  </rcc>
  <rcc rId="26614" sId="1">
    <nc r="AN626">
      <f>AM626=AL626</f>
    </nc>
  </rcc>
  <rcc rId="26615" sId="1">
    <nc r="AM627">
      <f>VLOOKUP($C627,'E:\Ли\Пятилетка_Минэнерго\2021 год\ИПР_ФП_2020-2024_3 вар._сентябрь 2021\ИПР в МЭ_по замеч\[ДГК_АРМ-программа_ИПР 2021-2026гг_для МЭ_28.10.2021.xlsx]Лист1 (2)'!$F$17:$IU$2605,137,FALSE)/1000</f>
    </nc>
  </rcc>
  <rcc rId="26616" sId="1">
    <nc r="AN627">
      <f>AM627=AL627</f>
    </nc>
  </rcc>
  <rcc rId="26617" sId="1">
    <nc r="AM628">
      <f>VLOOKUP($C628,'E:\Ли\Пятилетка_Минэнерго\2021 год\ИПР_ФП_2020-2024_3 вар._сентябрь 2021\ИПР в МЭ_по замеч\[ДГК_АРМ-программа_ИПР 2021-2026гг_для МЭ_28.10.2021.xlsx]Лист1 (2)'!$F$17:$IU$2605,137,FALSE)/1000</f>
    </nc>
  </rcc>
  <rcc rId="26618" sId="1">
    <nc r="AN628">
      <f>AM628=AL628</f>
    </nc>
  </rcc>
  <rcc rId="26619" sId="1">
    <nc r="AM629">
      <f>VLOOKUP($C629,'E:\Ли\Пятилетка_Минэнерго\2021 год\ИПР_ФП_2020-2024_3 вар._сентябрь 2021\ИПР в МЭ_по замеч\[ДГК_АРМ-программа_ИПР 2021-2026гг_для МЭ_28.10.2021.xlsx]Лист1 (2)'!$F$17:$IU$2605,137,FALSE)/1000</f>
    </nc>
  </rcc>
  <rcc rId="26620" sId="1">
    <nc r="AN629">
      <f>AM629=AL629</f>
    </nc>
  </rcc>
  <rcc rId="26621" sId="1">
    <nc r="AM630">
      <f>VLOOKUP($C630,'E:\Ли\Пятилетка_Минэнерго\2021 год\ИПР_ФП_2020-2024_3 вар._сентябрь 2021\ИПР в МЭ_по замеч\[ДГК_АРМ-программа_ИПР 2021-2026гг_для МЭ_28.10.2021.xlsx]Лист1 (2)'!$F$17:$IU$2605,137,FALSE)/1000</f>
    </nc>
  </rcc>
  <rcc rId="26622" sId="1">
    <nc r="AN630">
      <f>AM630=AL630</f>
    </nc>
  </rcc>
  <rcc rId="26623" sId="1">
    <nc r="AM631">
      <f>VLOOKUP($C631,'E:\Ли\Пятилетка_Минэнерго\2021 год\ИПР_ФП_2020-2024_3 вар._сентябрь 2021\ИПР в МЭ_по замеч\[ДГК_АРМ-программа_ИПР 2021-2026гг_для МЭ_28.10.2021.xlsx]Лист1 (2)'!$F$17:$IU$2605,137,FALSE)/1000</f>
    </nc>
  </rcc>
  <rcc rId="26624" sId="1">
    <nc r="AN631">
      <f>AM631=AL631</f>
    </nc>
  </rcc>
  <rcc rId="26625" sId="1">
    <nc r="AM632">
      <f>VLOOKUP($C632,'E:\Ли\Пятилетка_Минэнерго\2021 год\ИПР_ФП_2020-2024_3 вар._сентябрь 2021\ИПР в МЭ_по замеч\[ДГК_АРМ-программа_ИПР 2021-2026гг_для МЭ_28.10.2021.xlsx]Лист1 (2)'!$F$17:$IU$2605,137,FALSE)/1000</f>
    </nc>
  </rcc>
  <rcc rId="26626" sId="1">
    <nc r="AN632">
      <f>AM632=AL632</f>
    </nc>
  </rcc>
  <rcc rId="26627" sId="1">
    <nc r="AM633">
      <f>VLOOKUP($C633,'E:\Ли\Пятилетка_Минэнерго\2021 год\ИПР_ФП_2020-2024_3 вар._сентябрь 2021\ИПР в МЭ_по замеч\[ДГК_АРМ-программа_ИПР 2021-2026гг_для МЭ_28.10.2021.xlsx]Лист1 (2)'!$F$17:$IU$2605,137,FALSE)/1000</f>
    </nc>
  </rcc>
  <rcc rId="26628" sId="1">
    <nc r="AN633">
      <f>AM633=AL633</f>
    </nc>
  </rcc>
  <rcc rId="26629" sId="1">
    <nc r="AM634">
      <f>VLOOKUP($C634,'E:\Ли\Пятилетка_Минэнерго\2021 год\ИПР_ФП_2020-2024_3 вар._сентябрь 2021\ИПР в МЭ_по замеч\[ДГК_АРМ-программа_ИПР 2021-2026гг_для МЭ_28.10.2021.xlsx]Лист1 (2)'!$F$17:$IU$2605,137,FALSE)/1000</f>
    </nc>
  </rcc>
  <rcc rId="26630" sId="1">
    <nc r="AN634">
      <f>AM634=AL634</f>
    </nc>
  </rcc>
  <rcc rId="26631" sId="1">
    <nc r="AM635">
      <f>VLOOKUP($C635,'E:\Ли\Пятилетка_Минэнерго\2021 год\ИПР_ФП_2020-2024_3 вар._сентябрь 2021\ИПР в МЭ_по замеч\[ДГК_АРМ-программа_ИПР 2021-2026гг_для МЭ_28.10.2021.xlsx]Лист1 (2)'!$F$17:$IU$2605,137,FALSE)/1000</f>
    </nc>
  </rcc>
  <rcc rId="26632" sId="1">
    <nc r="AN635">
      <f>AM635=AL635</f>
    </nc>
  </rcc>
  <rcc rId="26633" sId="1">
    <nc r="AM636">
      <f>VLOOKUP($C636,'E:\Ли\Пятилетка_Минэнерго\2021 год\ИПР_ФП_2020-2024_3 вар._сентябрь 2021\ИПР в МЭ_по замеч\[ДГК_АРМ-программа_ИПР 2021-2026гг_для МЭ_28.10.2021.xlsx]Лист1 (2)'!$F$17:$IU$2605,137,FALSE)/1000</f>
    </nc>
  </rcc>
  <rcc rId="26634" sId="1">
    <nc r="AN636">
      <f>AM636=AL636</f>
    </nc>
  </rcc>
  <rcc rId="26635" sId="1">
    <nc r="AM637">
      <f>VLOOKUP($C637,'E:\Ли\Пятилетка_Минэнерго\2021 год\ИПР_ФП_2020-2024_3 вар._сентябрь 2021\ИПР в МЭ_по замеч\[ДГК_АРМ-программа_ИПР 2021-2026гг_для МЭ_28.10.2021.xlsx]Лист1 (2)'!$F$17:$IU$2605,137,FALSE)/1000</f>
    </nc>
  </rcc>
  <rcc rId="26636" sId="1">
    <nc r="AN637">
      <f>AM637=AL637</f>
    </nc>
  </rcc>
  <rcc rId="26637" sId="1">
    <nc r="AM638">
      <f>VLOOKUP($C638,'E:\Ли\Пятилетка_Минэнерго\2021 год\ИПР_ФП_2020-2024_3 вар._сентябрь 2021\ИПР в МЭ_по замеч\[ДГК_АРМ-программа_ИПР 2021-2026гг_для МЭ_28.10.2021.xlsx]Лист1 (2)'!$F$17:$IU$2605,137,FALSE)/1000</f>
    </nc>
  </rcc>
  <rcc rId="26638" sId="1">
    <nc r="AN638">
      <f>AM638=AL638</f>
    </nc>
  </rcc>
  <rcc rId="26639" sId="1">
    <nc r="AM639">
      <f>VLOOKUP($C639,'E:\Ли\Пятилетка_Минэнерго\2021 год\ИПР_ФП_2020-2024_3 вар._сентябрь 2021\ИПР в МЭ_по замеч\[ДГК_АРМ-программа_ИПР 2021-2026гг_для МЭ_28.10.2021.xlsx]Лист1 (2)'!$F$17:$IU$2605,137,FALSE)/1000</f>
    </nc>
  </rcc>
  <rcc rId="26640" sId="1">
    <nc r="AN639">
      <f>AM639=AL639</f>
    </nc>
  </rcc>
  <rcc rId="26641" sId="1">
    <nc r="AM652">
      <f>VLOOKUP($C652,'E:\Ли\Пятилетка_Минэнерго\2021 год\ИПР_ФП_2020-2024_3 вар._сентябрь 2021\ИПР в МЭ_по замеч\[ДГК_АРМ-программа_ИПР 2021-2026гг_для МЭ_28.10.2021.xlsx]Лист1 (2)'!$F$17:$IU$2605,137,FALSE)/1000</f>
    </nc>
  </rcc>
  <rcc rId="26642" sId="1">
    <nc r="AN652">
      <f>AM652=AL652</f>
    </nc>
  </rcc>
  <rcc rId="26643" sId="1">
    <nc r="AM655">
      <f>VLOOKUP($C655,'E:\Ли\Пятилетка_Минэнерго\2021 год\ИПР_ФП_2020-2024_3 вар._сентябрь 2021\ИПР в МЭ_по замеч\[ДГК_АРМ-программа_ИПР 2021-2026гг_для МЭ_28.10.2021.xlsx]Лист1 (2)'!$F$17:$IU$2605,137,FALSE)/1000</f>
    </nc>
  </rcc>
  <rcc rId="26644" sId="1">
    <nc r="AN655">
      <f>AM655=AL655</f>
    </nc>
  </rcc>
  <rcc rId="26645" sId="1">
    <nc r="AM656">
      <f>VLOOKUP($C656,'E:\Ли\Пятилетка_Минэнерго\2021 год\ИПР_ФП_2020-2024_3 вар._сентябрь 2021\ИПР в МЭ_по замеч\[ДГК_АРМ-программа_ИПР 2021-2026гг_для МЭ_28.10.2021.xlsx]Лист1 (2)'!$F$17:$IU$2605,137,FALSE)/1000</f>
    </nc>
  </rcc>
  <rcc rId="26646" sId="1">
    <nc r="AN656">
      <f>AM656=AL656</f>
    </nc>
  </rcc>
  <rcc rId="26647" sId="1">
    <nc r="AM657">
      <f>VLOOKUP($C657,'E:\Ли\Пятилетка_Минэнерго\2021 год\ИПР_ФП_2020-2024_3 вар._сентябрь 2021\ИПР в МЭ_по замеч\[ДГК_АРМ-программа_ИПР 2021-2026гг_для МЭ_28.10.2021.xlsx]Лист1 (2)'!$F$17:$IU$2605,137,FALSE)/1000</f>
    </nc>
  </rcc>
  <rcc rId="26648" sId="1">
    <nc r="AN657">
      <f>AM657=AL657</f>
    </nc>
  </rcc>
  <rcc rId="26649" sId="1">
    <nc r="AM658">
      <f>VLOOKUP($C658,'E:\Ли\Пятилетка_Минэнерго\2021 год\ИПР_ФП_2020-2024_3 вар._сентябрь 2021\ИПР в МЭ_по замеч\[ДГК_АРМ-программа_ИПР 2021-2026гг_для МЭ_28.10.2021.xlsx]Лист1 (2)'!$F$17:$IU$2605,137,FALSE)/1000</f>
    </nc>
  </rcc>
  <rcc rId="26650" sId="1">
    <nc r="AN658">
      <f>AM658=AL658</f>
    </nc>
  </rcc>
  <rcc rId="26651" sId="1">
    <nc r="AM659">
      <f>VLOOKUP($C659,'E:\Ли\Пятилетка_Минэнерго\2021 год\ИПР_ФП_2020-2024_3 вар._сентябрь 2021\ИПР в МЭ_по замеч\[ДГК_АРМ-программа_ИПР 2021-2026гг_для МЭ_28.10.2021.xlsx]Лист1 (2)'!$F$17:$IU$2605,137,FALSE)/1000</f>
    </nc>
  </rcc>
  <rcc rId="26652" sId="1">
    <nc r="AN659">
      <f>AM659=AL659</f>
    </nc>
  </rcc>
  <rcc rId="26653" sId="1">
    <nc r="AM660">
      <f>VLOOKUP($C660,'E:\Ли\Пятилетка_Минэнерго\2021 год\ИПР_ФП_2020-2024_3 вар._сентябрь 2021\ИПР в МЭ_по замеч\[ДГК_АРМ-программа_ИПР 2021-2026гг_для МЭ_28.10.2021.xlsx]Лист1 (2)'!$F$17:$IU$2605,137,FALSE)/1000</f>
    </nc>
  </rcc>
  <rcc rId="26654" sId="1">
    <nc r="AN660">
      <f>AM660=AL660</f>
    </nc>
  </rcc>
  <rcc rId="26655" sId="1">
    <nc r="AM661">
      <f>VLOOKUP($C661,'E:\Ли\Пятилетка_Минэнерго\2021 год\ИПР_ФП_2020-2024_3 вар._сентябрь 2021\ИПР в МЭ_по замеч\[ДГК_АРМ-программа_ИПР 2021-2026гг_для МЭ_28.10.2021.xlsx]Лист1 (2)'!$F$17:$IU$2605,137,FALSE)/1000</f>
    </nc>
  </rcc>
  <rcc rId="26656" sId="1">
    <nc r="AN661">
      <f>AM661=AL661</f>
    </nc>
  </rcc>
  <rcc rId="26657" sId="1">
    <nc r="AM662">
      <f>VLOOKUP($C662,'E:\Ли\Пятилетка_Минэнерго\2021 год\ИПР_ФП_2020-2024_3 вар._сентябрь 2021\ИПР в МЭ_по замеч\[ДГК_АРМ-программа_ИПР 2021-2026гг_для МЭ_28.10.2021.xlsx]Лист1 (2)'!$F$17:$IU$2605,137,FALSE)/1000</f>
    </nc>
  </rcc>
  <rcc rId="26658" sId="1">
    <nc r="AN662">
      <f>AM662=AL662</f>
    </nc>
  </rcc>
  <rcc rId="26659" sId="1">
    <nc r="AM663">
      <f>VLOOKUP($C663,'E:\Ли\Пятилетка_Минэнерго\2021 год\ИПР_ФП_2020-2024_3 вар._сентябрь 2021\ИПР в МЭ_по замеч\[ДГК_АРМ-программа_ИПР 2021-2026гг_для МЭ_28.10.2021.xlsx]Лист1 (2)'!$F$17:$IU$2605,137,FALSE)/1000</f>
    </nc>
  </rcc>
  <rcc rId="26660" sId="1">
    <nc r="AN663">
      <f>AM663=AL663</f>
    </nc>
  </rcc>
  <rcc rId="26661" sId="1">
    <nc r="AM664">
      <f>VLOOKUP($C664,'E:\Ли\Пятилетка_Минэнерго\2021 год\ИПР_ФП_2020-2024_3 вар._сентябрь 2021\ИПР в МЭ_по замеч\[ДГК_АРМ-программа_ИПР 2021-2026гг_для МЭ_28.10.2021.xlsx]Лист1 (2)'!$F$17:$IU$2605,137,FALSE)/1000</f>
    </nc>
  </rcc>
  <rcc rId="26662" sId="1">
    <nc r="AN664">
      <f>AM664=AL664</f>
    </nc>
  </rcc>
  <rcc rId="26663" sId="1">
    <nc r="AM665">
      <f>VLOOKUP($C665,'E:\Ли\Пятилетка_Минэнерго\2021 год\ИПР_ФП_2020-2024_3 вар._сентябрь 2021\ИПР в МЭ_по замеч\[ДГК_АРМ-программа_ИПР 2021-2026гг_для МЭ_28.10.2021.xlsx]Лист1 (2)'!$F$17:$IU$2605,137,FALSE)/1000</f>
    </nc>
  </rcc>
  <rcc rId="26664" sId="1">
    <nc r="AN665">
      <f>AM665=AL665</f>
    </nc>
  </rcc>
  <rcc rId="26665" sId="1">
    <nc r="AM666">
      <f>VLOOKUP($C666,'E:\Ли\Пятилетка_Минэнерго\2021 год\ИПР_ФП_2020-2024_3 вар._сентябрь 2021\ИПР в МЭ_по замеч\[ДГК_АРМ-программа_ИПР 2021-2026гг_для МЭ_28.10.2021.xlsx]Лист1 (2)'!$F$17:$IU$2605,137,FALSE)/1000</f>
    </nc>
  </rcc>
  <rcc rId="26666" sId="1">
    <nc r="AN666">
      <f>AM666=AL666</f>
    </nc>
  </rcc>
  <rcc rId="26667" sId="1">
    <nc r="AM667">
      <f>VLOOKUP($C667,'E:\Ли\Пятилетка_Минэнерго\2021 год\ИПР_ФП_2020-2024_3 вар._сентябрь 2021\ИПР в МЭ_по замеч\[ДГК_АРМ-программа_ИПР 2021-2026гг_для МЭ_28.10.2021.xlsx]Лист1 (2)'!$F$17:$IU$2605,137,FALSE)/1000</f>
    </nc>
  </rcc>
  <rcc rId="26668" sId="1">
    <nc r="AN667">
      <f>AM667=AL667</f>
    </nc>
  </rcc>
  <rcc rId="26669" sId="1">
    <nc r="AM668">
      <f>VLOOKUP($C668,'E:\Ли\Пятилетка_Минэнерго\2021 год\ИПР_ФП_2020-2024_3 вар._сентябрь 2021\ИПР в МЭ_по замеч\[ДГК_АРМ-программа_ИПР 2021-2026гг_для МЭ_28.10.2021.xlsx]Лист1 (2)'!$F$17:$IU$2605,137,FALSE)/1000</f>
    </nc>
  </rcc>
  <rcc rId="26670" sId="1">
    <nc r="AN668">
      <f>AM668=AL668</f>
    </nc>
  </rcc>
  <rcc rId="26671" sId="1">
    <nc r="AM669">
      <f>VLOOKUP($C669,'E:\Ли\Пятилетка_Минэнерго\2021 год\ИПР_ФП_2020-2024_3 вар._сентябрь 2021\ИПР в МЭ_по замеч\[ДГК_АРМ-программа_ИПР 2021-2026гг_для МЭ_28.10.2021.xlsx]Лист1 (2)'!$F$17:$IU$2605,137,FALSE)/1000</f>
    </nc>
  </rcc>
  <rcc rId="26672" sId="1">
    <nc r="AN669">
      <f>AM669=AL669</f>
    </nc>
  </rcc>
  <rcc rId="26673" sId="1">
    <nc r="AM670">
      <f>VLOOKUP($C670,'E:\Ли\Пятилетка_Минэнерго\2021 год\ИПР_ФП_2020-2024_3 вар._сентябрь 2021\ИПР в МЭ_по замеч\[ДГК_АРМ-программа_ИПР 2021-2026гг_для МЭ_28.10.2021.xlsx]Лист1 (2)'!$F$17:$IU$2605,137,FALSE)/1000</f>
    </nc>
  </rcc>
  <rcc rId="26674" sId="1">
    <nc r="AN670">
      <f>AM670=AL670</f>
    </nc>
  </rcc>
  <rcc rId="26675" sId="1">
    <nc r="AM671">
      <f>VLOOKUP($C671,'E:\Ли\Пятилетка_Минэнерго\2021 год\ИПР_ФП_2020-2024_3 вар._сентябрь 2021\ИПР в МЭ_по замеч\[ДГК_АРМ-программа_ИПР 2021-2026гг_для МЭ_28.10.2021.xlsx]Лист1 (2)'!$F$17:$IU$2605,137,FALSE)/1000</f>
    </nc>
  </rcc>
  <rcc rId="26676" sId="1">
    <nc r="AN671">
      <f>AM671=AL671</f>
    </nc>
  </rcc>
  <rcc rId="26677" sId="1">
    <nc r="AM672">
      <f>VLOOKUP($C672,'E:\Ли\Пятилетка_Минэнерго\2021 год\ИПР_ФП_2020-2024_3 вар._сентябрь 2021\ИПР в МЭ_по замеч\[ДГК_АРМ-программа_ИПР 2021-2026гг_для МЭ_28.10.2021.xlsx]Лист1 (2)'!$F$17:$IU$2605,137,FALSE)/1000</f>
    </nc>
  </rcc>
  <rcc rId="26678" sId="1">
    <nc r="AN672">
      <f>AM672=AL672</f>
    </nc>
  </rcc>
  <rcc rId="26679" sId="1">
    <nc r="AM673">
      <f>VLOOKUP($C673,'E:\Ли\Пятилетка_Минэнерго\2021 год\ИПР_ФП_2020-2024_3 вар._сентябрь 2021\ИПР в МЭ_по замеч\[ДГК_АРМ-программа_ИПР 2021-2026гг_для МЭ_28.10.2021.xlsx]Лист1 (2)'!$F$17:$IU$2605,137,FALSE)/1000</f>
    </nc>
  </rcc>
  <rcc rId="26680" sId="1">
    <nc r="AN673">
      <f>AM673=AL673</f>
    </nc>
  </rcc>
  <rcc rId="26681" sId="1">
    <nc r="AM674">
      <f>VLOOKUP($C674,'E:\Ли\Пятилетка_Минэнерго\2021 год\ИПР_ФП_2020-2024_3 вар._сентябрь 2021\ИПР в МЭ_по замеч\[ДГК_АРМ-программа_ИПР 2021-2026гг_для МЭ_28.10.2021.xlsx]Лист1 (2)'!$F$17:$IU$2605,137,FALSE)/1000</f>
    </nc>
  </rcc>
  <rcc rId="26682" sId="1">
    <nc r="AN674">
      <f>AM674=AL674</f>
    </nc>
  </rcc>
  <rcc rId="26683" sId="1">
    <nc r="AM675">
      <f>VLOOKUP($C675,'E:\Ли\Пятилетка_Минэнерго\2021 год\ИПР_ФП_2020-2024_3 вар._сентябрь 2021\ИПР в МЭ_по замеч\[ДГК_АРМ-программа_ИПР 2021-2026гг_для МЭ_28.10.2021.xlsx]Лист1 (2)'!$F$17:$IU$2605,137,FALSE)/1000</f>
    </nc>
  </rcc>
  <rcc rId="26684" sId="1">
    <nc r="AN675">
      <f>AM675=AL675</f>
    </nc>
  </rcc>
  <rcc rId="26685" sId="1">
    <nc r="AM676">
      <f>VLOOKUP($C676,'E:\Ли\Пятилетка_Минэнерго\2021 год\ИПР_ФП_2020-2024_3 вар._сентябрь 2021\ИПР в МЭ_по замеч\[ДГК_АРМ-программа_ИПР 2021-2026гг_для МЭ_28.10.2021.xlsx]Лист1 (2)'!$F$17:$IU$2605,137,FALSE)/1000</f>
    </nc>
  </rcc>
  <rcc rId="26686" sId="1">
    <nc r="AN676">
      <f>AM676=AL676</f>
    </nc>
  </rcc>
  <rcc rId="26687" sId="1">
    <nc r="AM677">
      <f>VLOOKUP($C677,'E:\Ли\Пятилетка_Минэнерго\2021 год\ИПР_ФП_2020-2024_3 вар._сентябрь 2021\ИПР в МЭ_по замеч\[ДГК_АРМ-программа_ИПР 2021-2026гг_для МЭ_28.10.2021.xlsx]Лист1 (2)'!$F$17:$IU$2605,137,FALSE)/1000</f>
    </nc>
  </rcc>
  <rcc rId="26688" sId="1">
    <nc r="AN677">
      <f>AM677=AL677</f>
    </nc>
  </rcc>
  <rcc rId="26689" sId="1">
    <nc r="AM678">
      <f>VLOOKUP($C678,'E:\Ли\Пятилетка_Минэнерго\2021 год\ИПР_ФП_2020-2024_3 вар._сентябрь 2021\ИПР в МЭ_по замеч\[ДГК_АРМ-программа_ИПР 2021-2026гг_для МЭ_28.10.2021.xlsx]Лист1 (2)'!$F$17:$IU$2605,137,FALSE)/1000</f>
    </nc>
  </rcc>
  <rcc rId="26690" sId="1">
    <nc r="AN678">
      <f>AM678=AL678</f>
    </nc>
  </rcc>
  <rcc rId="26691" sId="1">
    <nc r="AM679">
      <f>VLOOKUP($C679,'E:\Ли\Пятилетка_Минэнерго\2021 год\ИПР_ФП_2020-2024_3 вар._сентябрь 2021\ИПР в МЭ_по замеч\[ДГК_АРМ-программа_ИПР 2021-2026гг_для МЭ_28.10.2021.xlsx]Лист1 (2)'!$F$17:$IU$2605,137,FALSE)/1000</f>
    </nc>
  </rcc>
  <rcc rId="26692" sId="1">
    <nc r="AN679">
      <f>AM679=AL679</f>
    </nc>
  </rcc>
  <rcc rId="26693" sId="1">
    <nc r="AM680">
      <f>VLOOKUP($C680,'E:\Ли\Пятилетка_Минэнерго\2021 год\ИПР_ФП_2020-2024_3 вар._сентябрь 2021\ИПР в МЭ_по замеч\[ДГК_АРМ-программа_ИПР 2021-2026гг_для МЭ_28.10.2021.xlsx]Лист1 (2)'!$F$17:$IU$2605,137,FALSE)/1000</f>
    </nc>
  </rcc>
  <rcc rId="26694" sId="1">
    <nc r="AN680">
      <f>AM680=AL680</f>
    </nc>
  </rcc>
  <rcc rId="26695" sId="1">
    <nc r="AM681">
      <f>VLOOKUP($C681,'E:\Ли\Пятилетка_Минэнерго\2021 год\ИПР_ФП_2020-2024_3 вар._сентябрь 2021\ИПР в МЭ_по замеч\[ДГК_АРМ-программа_ИПР 2021-2026гг_для МЭ_28.10.2021.xlsx]Лист1 (2)'!$F$17:$IU$2605,137,FALSE)/1000</f>
    </nc>
  </rcc>
  <rcc rId="26696" sId="1">
    <nc r="AN681">
      <f>AM681=AL681</f>
    </nc>
  </rcc>
  <rcc rId="26697" sId="1">
    <nc r="AM682">
      <f>VLOOKUP($C682,'E:\Ли\Пятилетка_Минэнерго\2021 год\ИПР_ФП_2020-2024_3 вар._сентябрь 2021\ИПР в МЭ_по замеч\[ДГК_АРМ-программа_ИПР 2021-2026гг_для МЭ_28.10.2021.xlsx]Лист1 (2)'!$F$17:$IU$2605,137,FALSE)/1000</f>
    </nc>
  </rcc>
  <rcc rId="26698" sId="1">
    <nc r="AN682">
      <f>AM682=AL682</f>
    </nc>
  </rcc>
  <rcc rId="26699" sId="1">
    <nc r="AM683">
      <f>VLOOKUP($C683,'E:\Ли\Пятилетка_Минэнерго\2021 год\ИПР_ФП_2020-2024_3 вар._сентябрь 2021\ИПР в МЭ_по замеч\[ДГК_АРМ-программа_ИПР 2021-2026гг_для МЭ_28.10.2021.xlsx]Лист1 (2)'!$F$17:$IU$2605,137,FALSE)/1000</f>
    </nc>
  </rcc>
  <rcc rId="26700" sId="1">
    <nc r="AN683">
      <f>AM683=AL683</f>
    </nc>
  </rcc>
  <rcc rId="26701" sId="1">
    <nc r="AM684">
      <f>VLOOKUP($C684,'E:\Ли\Пятилетка_Минэнерго\2021 год\ИПР_ФП_2020-2024_3 вар._сентябрь 2021\ИПР в МЭ_по замеч\[ДГК_АРМ-программа_ИПР 2021-2026гг_для МЭ_28.10.2021.xlsx]Лист1 (2)'!$F$17:$IU$2605,137,FALSE)/1000</f>
    </nc>
  </rcc>
  <rcc rId="26702" sId="1">
    <nc r="AN684">
      <f>AM684=AL684</f>
    </nc>
  </rcc>
  <rcc rId="26703" sId="1">
    <nc r="AM685">
      <f>VLOOKUP($C685,'E:\Ли\Пятилетка_Минэнерго\2021 год\ИПР_ФП_2020-2024_3 вар._сентябрь 2021\ИПР в МЭ_по замеч\[ДГК_АРМ-программа_ИПР 2021-2026гг_для МЭ_28.10.2021.xlsx]Лист1 (2)'!$F$17:$IU$2605,137,FALSE)/1000</f>
    </nc>
  </rcc>
  <rcc rId="26704" sId="1">
    <nc r="AN685">
      <f>AM685=AL685</f>
    </nc>
  </rcc>
  <rcc rId="26705" sId="1">
    <nc r="AM686">
      <f>VLOOKUP($C686,'E:\Ли\Пятилетка_Минэнерго\2021 год\ИПР_ФП_2020-2024_3 вар._сентябрь 2021\ИПР в МЭ_по замеч\[ДГК_АРМ-программа_ИПР 2021-2026гг_для МЭ_28.10.2021.xlsx]Лист1 (2)'!$F$17:$IU$2605,137,FALSE)/1000</f>
    </nc>
  </rcc>
  <rcc rId="26706" sId="1">
    <nc r="AN686">
      <f>AM686=AL686</f>
    </nc>
  </rcc>
  <rcc rId="26707" sId="1">
    <nc r="AM687">
      <f>VLOOKUP($C687,'E:\Ли\Пятилетка_Минэнерго\2021 год\ИПР_ФП_2020-2024_3 вар._сентябрь 2021\ИПР в МЭ_по замеч\[ДГК_АРМ-программа_ИПР 2021-2026гг_для МЭ_28.10.2021.xlsx]Лист1 (2)'!$F$17:$IU$2605,137,FALSE)/1000</f>
    </nc>
  </rcc>
  <rcc rId="26708" sId="1">
    <nc r="AN687">
      <f>AM687=AL687</f>
    </nc>
  </rcc>
  <rcc rId="26709" sId="1">
    <nc r="AM688">
      <f>VLOOKUP($C688,'E:\Ли\Пятилетка_Минэнерго\2021 год\ИПР_ФП_2020-2024_3 вар._сентябрь 2021\ИПР в МЭ_по замеч\[ДГК_АРМ-программа_ИПР 2021-2026гг_для МЭ_28.10.2021.xlsx]Лист1 (2)'!$F$17:$IU$2605,137,FALSE)/1000</f>
    </nc>
  </rcc>
  <rcc rId="26710" sId="1">
    <nc r="AN688">
      <f>AM688=AL688</f>
    </nc>
  </rcc>
  <rcc rId="26711" sId="1">
    <nc r="AM689">
      <f>VLOOKUP($C689,'E:\Ли\Пятилетка_Минэнерго\2021 год\ИПР_ФП_2020-2024_3 вар._сентябрь 2021\ИПР в МЭ_по замеч\[ДГК_АРМ-программа_ИПР 2021-2026гг_для МЭ_28.10.2021.xlsx]Лист1 (2)'!$F$17:$IU$2605,137,FALSE)/1000</f>
    </nc>
  </rcc>
  <rcc rId="26712" sId="1">
    <nc r="AN689">
      <f>AM689=AL689</f>
    </nc>
  </rcc>
  <rcc rId="26713" sId="1">
    <nc r="AM690">
      <f>VLOOKUP($C690,'E:\Ли\Пятилетка_Минэнерго\2021 год\ИПР_ФП_2020-2024_3 вар._сентябрь 2021\ИПР в МЭ_по замеч\[ДГК_АРМ-программа_ИПР 2021-2026гг_для МЭ_28.10.2021.xlsx]Лист1 (2)'!$F$17:$IU$2605,137,FALSE)/1000</f>
    </nc>
  </rcc>
  <rcc rId="26714" sId="1">
    <nc r="AN690">
      <f>AM690=AL690</f>
    </nc>
  </rcc>
  <rcc rId="26715" sId="1">
    <nc r="AM691">
      <f>VLOOKUP($C691,'E:\Ли\Пятилетка_Минэнерго\2021 год\ИПР_ФП_2020-2024_3 вар._сентябрь 2021\ИПР в МЭ_по замеч\[ДГК_АРМ-программа_ИПР 2021-2026гг_для МЭ_28.10.2021.xlsx]Лист1 (2)'!$F$17:$IU$2605,137,FALSE)/1000</f>
    </nc>
  </rcc>
  <rcc rId="26716" sId="1">
    <nc r="AN691">
      <f>AM691=AL691</f>
    </nc>
  </rcc>
  <rcc rId="26717" sId="1">
    <nc r="AM692">
      <f>VLOOKUP($C692,'E:\Ли\Пятилетка_Минэнерго\2021 год\ИПР_ФП_2020-2024_3 вар._сентябрь 2021\ИПР в МЭ_по замеч\[ДГК_АРМ-программа_ИПР 2021-2026гг_для МЭ_28.10.2021.xlsx]Лист1 (2)'!$F$17:$IU$2605,137,FALSE)/1000</f>
    </nc>
  </rcc>
  <rcc rId="26718" sId="1">
    <nc r="AN692">
      <f>AM692=AL692</f>
    </nc>
  </rcc>
  <rcc rId="26719" sId="1">
    <nc r="AM693">
      <f>VLOOKUP($C693,'E:\Ли\Пятилетка_Минэнерго\2021 год\ИПР_ФП_2020-2024_3 вар._сентябрь 2021\ИПР в МЭ_по замеч\[ДГК_АРМ-программа_ИПР 2021-2026гг_для МЭ_28.10.2021.xlsx]Лист1 (2)'!$F$17:$IU$2605,137,FALSE)/1000</f>
    </nc>
  </rcc>
  <rcc rId="26720" sId="1">
    <nc r="AN693">
      <f>AM693=AL693</f>
    </nc>
  </rcc>
  <rcc rId="26721" sId="1">
    <nc r="AM694">
      <f>VLOOKUP($C694,'E:\Ли\Пятилетка_Минэнерго\2021 год\ИПР_ФП_2020-2024_3 вар._сентябрь 2021\ИПР в МЭ_по замеч\[ДГК_АРМ-программа_ИПР 2021-2026гг_для МЭ_28.10.2021.xlsx]Лист1 (2)'!$F$17:$IU$2605,137,FALSE)/1000</f>
    </nc>
  </rcc>
  <rcc rId="26722" sId="1">
    <nc r="AN694">
      <f>AM694=AL694</f>
    </nc>
  </rcc>
  <rcc rId="26723" sId="1">
    <nc r="AM695">
      <f>VLOOKUP($C695,'E:\Ли\Пятилетка_Минэнерго\2021 год\ИПР_ФП_2020-2024_3 вар._сентябрь 2021\ИПР в МЭ_по замеч\[ДГК_АРМ-программа_ИПР 2021-2026гг_для МЭ_28.10.2021.xlsx]Лист1 (2)'!$F$17:$IU$2605,137,FALSE)/1000</f>
    </nc>
  </rcc>
  <rcc rId="26724" sId="1">
    <nc r="AN695">
      <f>AM695=AL695</f>
    </nc>
  </rcc>
  <rcc rId="26725" sId="1">
    <nc r="AM696">
      <f>VLOOKUP($C696,'E:\Ли\Пятилетка_Минэнерго\2021 год\ИПР_ФП_2020-2024_3 вар._сентябрь 2021\ИПР в МЭ_по замеч\[ДГК_АРМ-программа_ИПР 2021-2026гг_для МЭ_28.10.2021.xlsx]Лист1 (2)'!$F$17:$IU$2605,137,FALSE)/1000</f>
    </nc>
  </rcc>
  <rcc rId="26726" sId="1">
    <nc r="AN696">
      <f>AM696=AL696</f>
    </nc>
  </rcc>
  <rcc rId="26727" sId="1">
    <nc r="AM697">
      <f>VLOOKUP($C697,'E:\Ли\Пятилетка_Минэнерго\2021 год\ИПР_ФП_2020-2024_3 вар._сентябрь 2021\ИПР в МЭ_по замеч\[ДГК_АРМ-программа_ИПР 2021-2026гг_для МЭ_28.10.2021.xlsx]Лист1 (2)'!$F$17:$IU$2605,137,FALSE)/1000</f>
    </nc>
  </rcc>
  <rcc rId="26728" sId="1">
    <nc r="AN697">
      <f>AM697=AL697</f>
    </nc>
  </rcc>
  <rcc rId="26729" sId="1">
    <nc r="AM698">
      <f>VLOOKUP($C698,'E:\Ли\Пятилетка_Минэнерго\2021 год\ИПР_ФП_2020-2024_3 вар._сентябрь 2021\ИПР в МЭ_по замеч\[ДГК_АРМ-программа_ИПР 2021-2026гг_для МЭ_28.10.2021.xlsx]Лист1 (2)'!$F$17:$IU$2605,137,FALSE)/1000</f>
    </nc>
  </rcc>
  <rcc rId="26730" sId="1">
    <nc r="AN698">
      <f>AM698=AL698</f>
    </nc>
  </rcc>
  <rcc rId="26731" sId="1">
    <nc r="AM699">
      <f>VLOOKUP($C699,'E:\Ли\Пятилетка_Минэнерго\2021 год\ИПР_ФП_2020-2024_3 вар._сентябрь 2021\ИПР в МЭ_по замеч\[ДГК_АРМ-программа_ИПР 2021-2026гг_для МЭ_28.10.2021.xlsx]Лист1 (2)'!$F$17:$IU$2605,137,FALSE)/1000</f>
    </nc>
  </rcc>
  <rcc rId="26732" sId="1">
    <nc r="AN699">
      <f>AM699=AL699</f>
    </nc>
  </rcc>
  <rcc rId="26733" sId="1">
    <nc r="AM700">
      <f>VLOOKUP($C700,'E:\Ли\Пятилетка_Минэнерго\2021 год\ИПР_ФП_2020-2024_3 вар._сентябрь 2021\ИПР в МЭ_по замеч\[ДГК_АРМ-программа_ИПР 2021-2026гг_для МЭ_28.10.2021.xlsx]Лист1 (2)'!$F$17:$IU$2605,137,FALSE)/1000</f>
    </nc>
  </rcc>
  <rcc rId="26734" sId="1">
    <nc r="AN700">
      <f>AM700=AL700</f>
    </nc>
  </rcc>
  <rcc rId="26735" sId="1">
    <nc r="AM701">
      <f>VLOOKUP($C701,'E:\Ли\Пятилетка_Минэнерго\2021 год\ИПР_ФП_2020-2024_3 вар._сентябрь 2021\ИПР в МЭ_по замеч\[ДГК_АРМ-программа_ИПР 2021-2026гг_для МЭ_28.10.2021.xlsx]Лист1 (2)'!$F$17:$IU$2605,137,FALSE)/1000</f>
    </nc>
  </rcc>
  <rcc rId="26736" sId="1">
    <nc r="AN701">
      <f>AM701=AL701</f>
    </nc>
  </rcc>
  <rcc rId="26737" sId="1">
    <nc r="AM702">
      <f>VLOOKUP($C702,'E:\Ли\Пятилетка_Минэнерго\2021 год\ИПР_ФП_2020-2024_3 вар._сентябрь 2021\ИПР в МЭ_по замеч\[ДГК_АРМ-программа_ИПР 2021-2026гг_для МЭ_28.10.2021.xlsx]Лист1 (2)'!$F$17:$IU$2605,137,FALSE)/1000</f>
    </nc>
  </rcc>
  <rcc rId="26738" sId="1">
    <nc r="AN702">
      <f>AM702=AL702</f>
    </nc>
  </rcc>
  <rcc rId="26739" sId="1">
    <nc r="AM703">
      <f>VLOOKUP($C703,'E:\Ли\Пятилетка_Минэнерго\2021 год\ИПР_ФП_2020-2024_3 вар._сентябрь 2021\ИПР в МЭ_по замеч\[ДГК_АРМ-программа_ИПР 2021-2026гг_для МЭ_28.10.2021.xlsx]Лист1 (2)'!$F$17:$IU$2605,137,FALSE)/1000</f>
    </nc>
  </rcc>
  <rcc rId="26740" sId="1">
    <nc r="AN703">
      <f>AM703=AL703</f>
    </nc>
  </rcc>
  <rcc rId="26741" sId="1">
    <nc r="AM704">
      <f>VLOOKUP($C704,'E:\Ли\Пятилетка_Минэнерго\2021 год\ИПР_ФП_2020-2024_3 вар._сентябрь 2021\ИПР в МЭ_по замеч\[ДГК_АРМ-программа_ИПР 2021-2026гг_для МЭ_28.10.2021.xlsx]Лист1 (2)'!$F$17:$IU$2605,137,FALSE)/1000</f>
    </nc>
  </rcc>
  <rcc rId="26742" sId="1">
    <nc r="AN704">
      <f>AM704=AL704</f>
    </nc>
  </rcc>
  <rcc rId="26743" sId="1">
    <nc r="AM705">
      <f>VLOOKUP($C705,'E:\Ли\Пятилетка_Минэнерго\2021 год\ИПР_ФП_2020-2024_3 вар._сентябрь 2021\ИПР в МЭ_по замеч\[ДГК_АРМ-программа_ИПР 2021-2026гг_для МЭ_28.10.2021.xlsx]Лист1 (2)'!$F$17:$IU$2605,137,FALSE)/1000</f>
    </nc>
  </rcc>
  <rcc rId="26744" sId="1">
    <nc r="AN705">
      <f>AM705=AL705</f>
    </nc>
  </rcc>
  <rcc rId="26745" sId="1">
    <nc r="AM706">
      <f>VLOOKUP($C706,'E:\Ли\Пятилетка_Минэнерго\2021 год\ИПР_ФП_2020-2024_3 вар._сентябрь 2021\ИПР в МЭ_по замеч\[ДГК_АРМ-программа_ИПР 2021-2026гг_для МЭ_28.10.2021.xlsx]Лист1 (2)'!$F$17:$IU$2605,137,FALSE)/1000</f>
    </nc>
  </rcc>
  <rcc rId="26746" sId="1">
    <nc r="AN706">
      <f>AM706=AL706</f>
    </nc>
  </rcc>
  <rcc rId="26747" sId="1">
    <nc r="AM707">
      <f>VLOOKUP($C707,'E:\Ли\Пятилетка_Минэнерго\2021 год\ИПР_ФП_2020-2024_3 вар._сентябрь 2021\ИПР в МЭ_по замеч\[ДГК_АРМ-программа_ИПР 2021-2026гг_для МЭ_28.10.2021.xlsx]Лист1 (2)'!$F$17:$IU$2605,137,FALSE)/1000</f>
    </nc>
  </rcc>
  <rcc rId="26748" sId="1">
    <nc r="AN707">
      <f>AM707=AL707</f>
    </nc>
  </rcc>
  <rcc rId="26749" sId="1">
    <nc r="AM708">
      <f>VLOOKUP($C708,'E:\Ли\Пятилетка_Минэнерго\2021 год\ИПР_ФП_2020-2024_3 вар._сентябрь 2021\ИПР в МЭ_по замеч\[ДГК_АРМ-программа_ИПР 2021-2026гг_для МЭ_28.10.2021.xlsx]Лист1 (2)'!$F$17:$IU$2605,137,FALSE)/1000</f>
    </nc>
  </rcc>
  <rcc rId="26750" sId="1">
    <nc r="AN708">
      <f>AM708=AL708</f>
    </nc>
  </rcc>
  <rcc rId="26751" sId="1">
    <nc r="AM709">
      <f>VLOOKUP($C709,'E:\Ли\Пятилетка_Минэнерго\2021 год\ИПР_ФП_2020-2024_3 вар._сентябрь 2021\ИПР в МЭ_по замеч\[ДГК_АРМ-программа_ИПР 2021-2026гг_для МЭ_28.10.2021.xlsx]Лист1 (2)'!$F$17:$IU$2605,137,FALSE)/1000</f>
    </nc>
  </rcc>
  <rcc rId="26752" sId="1">
    <nc r="AN709">
      <f>AM709=AL709</f>
    </nc>
  </rcc>
  <rcc rId="26753" sId="1">
    <nc r="AM710">
      <f>VLOOKUP($C710,'E:\Ли\Пятилетка_Минэнерго\2021 год\ИПР_ФП_2020-2024_3 вар._сентябрь 2021\ИПР в МЭ_по замеч\[ДГК_АРМ-программа_ИПР 2021-2026гг_для МЭ_28.10.2021.xlsx]Лист1 (2)'!$F$17:$IU$2605,137,FALSE)/1000</f>
    </nc>
  </rcc>
  <rcc rId="26754" sId="1">
    <nc r="AN710">
      <f>AM710=AL710</f>
    </nc>
  </rcc>
  <rcc rId="26755" sId="1">
    <nc r="AM711">
      <f>VLOOKUP($C711,'E:\Ли\Пятилетка_Минэнерго\2021 год\ИПР_ФП_2020-2024_3 вар._сентябрь 2021\ИПР в МЭ_по замеч\[ДГК_АРМ-программа_ИПР 2021-2026гг_для МЭ_28.10.2021.xlsx]Лист1 (2)'!$F$17:$IU$2605,137,FALSE)/1000</f>
    </nc>
  </rcc>
  <rcc rId="26756" sId="1">
    <nc r="AN711">
      <f>AM711=AL711</f>
    </nc>
  </rcc>
  <rcc rId="26757" sId="1">
    <nc r="AM712">
      <f>VLOOKUP($C712,'E:\Ли\Пятилетка_Минэнерго\2021 год\ИПР_ФП_2020-2024_3 вар._сентябрь 2021\ИПР в МЭ_по замеч\[ДГК_АРМ-программа_ИПР 2021-2026гг_для МЭ_28.10.2021.xlsx]Лист1 (2)'!$F$17:$IU$2605,137,FALSE)/1000</f>
    </nc>
  </rcc>
  <rcc rId="26758" sId="1">
    <nc r="AN712">
      <f>AM712=AL712</f>
    </nc>
  </rcc>
  <rcc rId="26759" sId="1">
    <nc r="AM713">
      <f>VLOOKUP($C713,'E:\Ли\Пятилетка_Минэнерго\2021 год\ИПР_ФП_2020-2024_3 вар._сентябрь 2021\ИПР в МЭ_по замеч\[ДГК_АРМ-программа_ИПР 2021-2026гг_для МЭ_28.10.2021.xlsx]Лист1 (2)'!$F$17:$IU$2605,137,FALSE)/1000</f>
    </nc>
  </rcc>
  <rcc rId="26760" sId="1">
    <nc r="AN713">
      <f>AM713=AL713</f>
    </nc>
  </rcc>
  <rcc rId="26761" sId="1">
    <nc r="AM714">
      <f>VLOOKUP($C714,'E:\Ли\Пятилетка_Минэнерго\2021 год\ИПР_ФП_2020-2024_3 вар._сентябрь 2021\ИПР в МЭ_по замеч\[ДГК_АРМ-программа_ИПР 2021-2026гг_для МЭ_28.10.2021.xlsx]Лист1 (2)'!$F$17:$IU$2605,137,FALSE)/1000</f>
    </nc>
  </rcc>
  <rcc rId="26762" sId="1">
    <nc r="AN714">
      <f>AM714=AL714</f>
    </nc>
  </rcc>
  <rcc rId="26763" sId="1">
    <nc r="AM715">
      <f>VLOOKUP($C715,'E:\Ли\Пятилетка_Минэнерго\2021 год\ИПР_ФП_2020-2024_3 вар._сентябрь 2021\ИПР в МЭ_по замеч\[ДГК_АРМ-программа_ИПР 2021-2026гг_для МЭ_28.10.2021.xlsx]Лист1 (2)'!$F$17:$IU$2605,137,FALSE)/1000</f>
    </nc>
  </rcc>
  <rcc rId="26764" sId="1">
    <nc r="AN715">
      <f>AM715=AL715</f>
    </nc>
  </rcc>
  <rcc rId="26765" sId="1">
    <nc r="AM716">
      <f>VLOOKUP($C716,'E:\Ли\Пятилетка_Минэнерго\2021 год\ИПР_ФП_2020-2024_3 вар._сентябрь 2021\ИПР в МЭ_по замеч\[ДГК_АРМ-программа_ИПР 2021-2026гг_для МЭ_28.10.2021.xlsx]Лист1 (2)'!$F$17:$IU$2605,137,FALSE)/1000</f>
    </nc>
  </rcc>
  <rcc rId="26766" sId="1">
    <nc r="AN716">
      <f>AM716=AL716</f>
    </nc>
  </rcc>
  <rcc rId="26767" sId="1">
    <nc r="AM717">
      <f>VLOOKUP($C717,'E:\Ли\Пятилетка_Минэнерго\2021 год\ИПР_ФП_2020-2024_3 вар._сентябрь 2021\ИПР в МЭ_по замеч\[ДГК_АРМ-программа_ИПР 2021-2026гг_для МЭ_28.10.2021.xlsx]Лист1 (2)'!$F$17:$IU$2605,137,FALSE)/1000</f>
    </nc>
  </rcc>
  <rcc rId="26768" sId="1">
    <nc r="AN717">
      <f>AM717=AL717</f>
    </nc>
  </rcc>
  <rcc rId="26769" sId="1">
    <nc r="AM718">
      <f>VLOOKUP($C718,'E:\Ли\Пятилетка_Минэнерго\2021 год\ИПР_ФП_2020-2024_3 вар._сентябрь 2021\ИПР в МЭ_по замеч\[ДГК_АРМ-программа_ИПР 2021-2026гг_для МЭ_28.10.2021.xlsx]Лист1 (2)'!$F$17:$IU$2605,137,FALSE)/1000</f>
    </nc>
  </rcc>
  <rcc rId="26770" sId="1">
    <nc r="AN718">
      <f>AM718=AL718</f>
    </nc>
  </rcc>
  <rcc rId="26771" sId="1">
    <nc r="AM719">
      <f>VLOOKUP($C719,'E:\Ли\Пятилетка_Минэнерго\2021 год\ИПР_ФП_2020-2024_3 вар._сентябрь 2021\ИПР в МЭ_по замеч\[ДГК_АРМ-программа_ИПР 2021-2026гг_для МЭ_28.10.2021.xlsx]Лист1 (2)'!$F$17:$IU$2605,137,FALSE)/1000</f>
    </nc>
  </rcc>
  <rcc rId="26772" sId="1">
    <nc r="AN719">
      <f>AM719=AL719</f>
    </nc>
  </rcc>
  <rcc rId="26773" sId="1">
    <nc r="AM720">
      <f>VLOOKUP($C720,'E:\Ли\Пятилетка_Минэнерго\2021 год\ИПР_ФП_2020-2024_3 вар._сентябрь 2021\ИПР в МЭ_по замеч\[ДГК_АРМ-программа_ИПР 2021-2026гг_для МЭ_28.10.2021.xlsx]Лист1 (2)'!$F$17:$IU$2605,137,FALSE)/1000</f>
    </nc>
  </rcc>
  <rcc rId="26774" sId="1">
    <nc r="AN720">
      <f>AM720=AL720</f>
    </nc>
  </rcc>
  <rcc rId="26775" sId="1">
    <nc r="AM721">
      <f>VLOOKUP($C721,'E:\Ли\Пятилетка_Минэнерго\2021 год\ИПР_ФП_2020-2024_3 вар._сентябрь 2021\ИПР в МЭ_по замеч\[ДГК_АРМ-программа_ИПР 2021-2026гг_для МЭ_28.10.2021.xlsx]Лист1 (2)'!$F$17:$IU$2605,137,FALSE)/1000</f>
    </nc>
  </rcc>
  <rcc rId="26776" sId="1">
    <nc r="AN721">
      <f>AM721=AL721</f>
    </nc>
  </rcc>
  <rcc rId="26777" sId="1">
    <nc r="AM722">
      <f>VLOOKUP($C722,'E:\Ли\Пятилетка_Минэнерго\2021 год\ИПР_ФП_2020-2024_3 вар._сентябрь 2021\ИПР в МЭ_по замеч\[ДГК_АРМ-программа_ИПР 2021-2026гг_для МЭ_28.10.2021.xlsx]Лист1 (2)'!$F$17:$IU$2605,137,FALSE)/1000</f>
    </nc>
  </rcc>
  <rcc rId="26778" sId="1">
    <nc r="AN722">
      <f>AM722=AL722</f>
    </nc>
  </rcc>
  <rcc rId="26779" sId="1">
    <nc r="AM723">
      <f>VLOOKUP($C723,'E:\Ли\Пятилетка_Минэнерго\2021 год\ИПР_ФП_2020-2024_3 вар._сентябрь 2021\ИПР в МЭ_по замеч\[ДГК_АРМ-программа_ИПР 2021-2026гг_для МЭ_28.10.2021.xlsx]Лист1 (2)'!$F$17:$IU$2605,137,FALSE)/1000</f>
    </nc>
  </rcc>
  <rcc rId="26780" sId="1">
    <nc r="AN723">
      <f>AM723=AL723</f>
    </nc>
  </rcc>
  <rcc rId="26781" sId="1">
    <nc r="AM724">
      <f>VLOOKUP($C724,'E:\Ли\Пятилетка_Минэнерго\2021 год\ИПР_ФП_2020-2024_3 вар._сентябрь 2021\ИПР в МЭ_по замеч\[ДГК_АРМ-программа_ИПР 2021-2026гг_для МЭ_28.10.2021.xlsx]Лист1 (2)'!$F$17:$IU$2605,137,FALSE)/1000</f>
    </nc>
  </rcc>
  <rcc rId="26782" sId="1">
    <nc r="AN724">
      <f>AM724=AL724</f>
    </nc>
  </rcc>
  <rcc rId="26783" sId="1">
    <nc r="AM725">
      <f>VLOOKUP($C725,'E:\Ли\Пятилетка_Минэнерго\2021 год\ИПР_ФП_2020-2024_3 вар._сентябрь 2021\ИПР в МЭ_по замеч\[ДГК_АРМ-программа_ИПР 2021-2026гг_для МЭ_28.10.2021.xlsx]Лист1 (2)'!$F$17:$IU$2605,137,FALSE)/1000</f>
    </nc>
  </rcc>
  <rcc rId="26784" sId="1">
    <nc r="AN725">
      <f>AM725=AL725</f>
    </nc>
  </rcc>
  <rcc rId="26785" sId="1">
    <nc r="AM726">
      <f>VLOOKUP($C726,'E:\Ли\Пятилетка_Минэнерго\2021 год\ИПР_ФП_2020-2024_3 вар._сентябрь 2021\ИПР в МЭ_по замеч\[ДГК_АРМ-программа_ИПР 2021-2026гг_для МЭ_28.10.2021.xlsx]Лист1 (2)'!$F$17:$IU$2605,137,FALSE)/1000</f>
    </nc>
  </rcc>
  <rcc rId="26786" sId="1">
    <nc r="AN726">
      <f>AM726=AL726</f>
    </nc>
  </rcc>
  <rcc rId="26787" sId="1">
    <nc r="AM727">
      <f>VLOOKUP($C727,'E:\Ли\Пятилетка_Минэнерго\2021 год\ИПР_ФП_2020-2024_3 вар._сентябрь 2021\ИПР в МЭ_по замеч\[ДГК_АРМ-программа_ИПР 2021-2026гг_для МЭ_28.10.2021.xlsx]Лист1 (2)'!$F$17:$IU$2605,137,FALSE)/1000</f>
    </nc>
  </rcc>
  <rcc rId="26788" sId="1">
    <nc r="AN727">
      <f>AM727=AL727</f>
    </nc>
  </rcc>
  <rcc rId="26789" sId="1">
    <nc r="AM728">
      <f>VLOOKUP($C728,'E:\Ли\Пятилетка_Минэнерго\2021 год\ИПР_ФП_2020-2024_3 вар._сентябрь 2021\ИПР в МЭ_по замеч\[ДГК_АРМ-программа_ИПР 2021-2026гг_для МЭ_28.10.2021.xlsx]Лист1 (2)'!$F$17:$IU$2605,137,FALSE)/1000</f>
    </nc>
  </rcc>
  <rcc rId="26790" sId="1">
    <nc r="AN728">
      <f>AM728=AL728</f>
    </nc>
  </rcc>
  <rcc rId="26791" sId="1">
    <nc r="AM729">
      <f>VLOOKUP($C729,'E:\Ли\Пятилетка_Минэнерго\2021 год\ИПР_ФП_2020-2024_3 вар._сентябрь 2021\ИПР в МЭ_по замеч\[ДГК_АРМ-программа_ИПР 2021-2026гг_для МЭ_28.10.2021.xlsx]Лист1 (2)'!$F$17:$IU$2605,137,FALSE)/1000</f>
    </nc>
  </rcc>
  <rcc rId="26792" sId="1">
    <nc r="AN729">
      <f>AM729=AL729</f>
    </nc>
  </rcc>
  <rcc rId="26793" sId="1">
    <nc r="AM730">
      <f>VLOOKUP($C730,'E:\Ли\Пятилетка_Минэнерго\2021 год\ИПР_ФП_2020-2024_3 вар._сентябрь 2021\ИПР в МЭ_по замеч\[ДГК_АРМ-программа_ИПР 2021-2026гг_для МЭ_28.10.2021.xlsx]Лист1 (2)'!$F$17:$IU$2605,137,FALSE)/1000</f>
    </nc>
  </rcc>
  <rcc rId="26794" sId="1">
    <nc r="AN730">
      <f>AM730=AL730</f>
    </nc>
  </rcc>
  <rcc rId="26795" sId="1">
    <nc r="AM731">
      <f>VLOOKUP($C731,'E:\Ли\Пятилетка_Минэнерго\2021 год\ИПР_ФП_2020-2024_3 вар._сентябрь 2021\ИПР в МЭ_по замеч\[ДГК_АРМ-программа_ИПР 2021-2026гг_для МЭ_28.10.2021.xlsx]Лист1 (2)'!$F$17:$IU$2605,137,FALSE)/1000</f>
    </nc>
  </rcc>
  <rcc rId="26796" sId="1">
    <nc r="AN731">
      <f>AM731=AL731</f>
    </nc>
  </rcc>
  <rcc rId="26797" sId="1">
    <nc r="AM732">
      <f>VLOOKUP($C732,'E:\Ли\Пятилетка_Минэнерго\2021 год\ИПР_ФП_2020-2024_3 вар._сентябрь 2021\ИПР в МЭ_по замеч\[ДГК_АРМ-программа_ИПР 2021-2026гг_для МЭ_28.10.2021.xlsx]Лист1 (2)'!$F$17:$IU$2605,137,FALSE)/1000</f>
    </nc>
  </rcc>
  <rcc rId="26798" sId="1">
    <nc r="AN732">
      <f>AM732=AL732</f>
    </nc>
  </rcc>
  <rcc rId="26799" sId="1">
    <nc r="AM733">
      <f>VLOOKUP($C733,'E:\Ли\Пятилетка_Минэнерго\2021 год\ИПР_ФП_2020-2024_3 вар._сентябрь 2021\ИПР в МЭ_по замеч\[ДГК_АРМ-программа_ИПР 2021-2026гг_для МЭ_28.10.2021.xlsx]Лист1 (2)'!$F$17:$IU$2605,137,FALSE)/1000</f>
    </nc>
  </rcc>
  <rcc rId="26800" sId="1">
    <nc r="AN733">
      <f>AM733=AL733</f>
    </nc>
  </rcc>
  <rcc rId="26801" sId="1">
    <nc r="AM734">
      <f>VLOOKUP($C734,'E:\Ли\Пятилетка_Минэнерго\2021 год\ИПР_ФП_2020-2024_3 вар._сентябрь 2021\ИПР в МЭ_по замеч\[ДГК_АРМ-программа_ИПР 2021-2026гг_для МЭ_28.10.2021.xlsx]Лист1 (2)'!$F$17:$IU$2605,137,FALSE)/1000</f>
    </nc>
  </rcc>
  <rcc rId="26802" sId="1">
    <nc r="AN734">
      <f>AM734=AL734</f>
    </nc>
  </rcc>
  <rcc rId="26803" sId="1">
    <nc r="AM735">
      <f>VLOOKUP($C735,'E:\Ли\Пятилетка_Минэнерго\2021 год\ИПР_ФП_2020-2024_3 вар._сентябрь 2021\ИПР в МЭ_по замеч\[ДГК_АРМ-программа_ИПР 2021-2026гг_для МЭ_28.10.2021.xlsx]Лист1 (2)'!$F$17:$IU$2605,137,FALSE)/1000</f>
    </nc>
  </rcc>
  <rcc rId="26804" sId="1">
    <nc r="AN735">
      <f>AM735=AL735</f>
    </nc>
  </rcc>
  <rcc rId="26805" sId="1">
    <nc r="AM736">
      <f>VLOOKUP($C736,'E:\Ли\Пятилетка_Минэнерго\2021 год\ИПР_ФП_2020-2024_3 вар._сентябрь 2021\ИПР в МЭ_по замеч\[ДГК_АРМ-программа_ИПР 2021-2026гг_для МЭ_28.10.2021.xlsx]Лист1 (2)'!$F$17:$IU$2605,137,FALSE)/1000</f>
    </nc>
  </rcc>
  <rcc rId="26806" sId="1">
    <nc r="AN736">
      <f>AM736=AL736</f>
    </nc>
  </rcc>
  <rcc rId="26807" sId="1">
    <nc r="AM737">
      <f>VLOOKUP($C737,'E:\Ли\Пятилетка_Минэнерго\2021 год\ИПР_ФП_2020-2024_3 вар._сентябрь 2021\ИПР в МЭ_по замеч\[ДГК_АРМ-программа_ИПР 2021-2026гг_для МЭ_28.10.2021.xlsx]Лист1 (2)'!$F$17:$IU$2605,137,FALSE)/1000</f>
    </nc>
  </rcc>
  <rcc rId="26808" sId="1">
    <nc r="AN737">
      <f>AM737=AL737</f>
    </nc>
  </rcc>
  <rcc rId="26809" sId="1">
    <nc r="AM738">
      <f>VLOOKUP($C738,'E:\Ли\Пятилетка_Минэнерго\2021 год\ИПР_ФП_2020-2024_3 вар._сентябрь 2021\ИПР в МЭ_по замеч\[ДГК_АРМ-программа_ИПР 2021-2026гг_для МЭ_28.10.2021.xlsx]Лист1 (2)'!$F$17:$IU$2605,137,FALSE)/1000</f>
    </nc>
  </rcc>
  <rcc rId="26810" sId="1">
    <nc r="AN738">
      <f>AM738=AL738</f>
    </nc>
  </rcc>
  <rcc rId="26811" sId="1">
    <nc r="AM739">
      <f>VLOOKUP($C739,'E:\Ли\Пятилетка_Минэнерго\2021 год\ИПР_ФП_2020-2024_3 вар._сентябрь 2021\ИПР в МЭ_по замеч\[ДГК_АРМ-программа_ИПР 2021-2026гг_для МЭ_28.10.2021.xlsx]Лист1 (2)'!$F$17:$IU$2605,137,FALSE)/1000</f>
    </nc>
  </rcc>
  <rcc rId="26812" sId="1">
    <nc r="AN739">
      <f>AM739=AL739</f>
    </nc>
  </rcc>
  <rcc rId="26813" sId="1">
    <nc r="AM740">
      <f>VLOOKUP($C740,'E:\Ли\Пятилетка_Минэнерго\2021 год\ИПР_ФП_2020-2024_3 вар._сентябрь 2021\ИПР в МЭ_по замеч\[ДГК_АРМ-программа_ИПР 2021-2026гг_для МЭ_28.10.2021.xlsx]Лист1 (2)'!$F$17:$IU$2605,137,FALSE)/1000</f>
    </nc>
  </rcc>
  <rcc rId="26814" sId="1">
    <nc r="AN740">
      <f>AM740=AL740</f>
    </nc>
  </rcc>
  <rcc rId="26815" sId="1">
    <nc r="AM741">
      <f>VLOOKUP($C741,'E:\Ли\Пятилетка_Минэнерго\2021 год\ИПР_ФП_2020-2024_3 вар._сентябрь 2021\ИПР в МЭ_по замеч\[ДГК_АРМ-программа_ИПР 2021-2026гг_для МЭ_28.10.2021.xlsx]Лист1 (2)'!$F$17:$IU$2605,137,FALSE)/1000</f>
    </nc>
  </rcc>
  <rcc rId="26816" sId="1">
    <nc r="AN741">
      <f>AM741=AL741</f>
    </nc>
  </rcc>
  <rcc rId="26817" sId="1">
    <nc r="AM742">
      <f>VLOOKUP($C742,'E:\Ли\Пятилетка_Минэнерго\2021 год\ИПР_ФП_2020-2024_3 вар._сентябрь 2021\ИПР в МЭ_по замеч\[ДГК_АРМ-программа_ИПР 2021-2026гг_для МЭ_28.10.2021.xlsx]Лист1 (2)'!$F$17:$IU$2605,137,FALSE)/1000</f>
    </nc>
  </rcc>
  <rcc rId="26818" sId="1">
    <nc r="AN742">
      <f>AM742=AL742</f>
    </nc>
  </rcc>
  <rcc rId="26819" sId="1">
    <nc r="AM743">
      <f>VLOOKUP($C743,'E:\Ли\Пятилетка_Минэнерго\2021 год\ИПР_ФП_2020-2024_3 вар._сентябрь 2021\ИПР в МЭ_по замеч\[ДГК_АРМ-программа_ИПР 2021-2026гг_для МЭ_28.10.2021.xlsx]Лист1 (2)'!$F$17:$IU$2605,137,FALSE)/1000</f>
    </nc>
  </rcc>
  <rcc rId="26820" sId="1">
    <nc r="AN743">
      <f>AM743=AL743</f>
    </nc>
  </rcc>
  <rcc rId="26821" sId="1">
    <nc r="AM744">
      <f>VLOOKUP($C744,'E:\Ли\Пятилетка_Минэнерго\2021 год\ИПР_ФП_2020-2024_3 вар._сентябрь 2021\ИПР в МЭ_по замеч\[ДГК_АРМ-программа_ИПР 2021-2026гг_для МЭ_28.10.2021.xlsx]Лист1 (2)'!$F$17:$IU$2605,137,FALSE)/1000</f>
    </nc>
  </rcc>
  <rcc rId="26822" sId="1">
    <nc r="AN744">
      <f>AM744=AL744</f>
    </nc>
  </rcc>
  <rcc rId="26823" sId="1">
    <nc r="AM745">
      <f>VLOOKUP($C745,'E:\Ли\Пятилетка_Минэнерго\2021 год\ИПР_ФП_2020-2024_3 вар._сентябрь 2021\ИПР в МЭ_по замеч\[ДГК_АРМ-программа_ИПР 2021-2026гг_для МЭ_28.10.2021.xlsx]Лист1 (2)'!$F$17:$IU$2605,137,FALSE)/1000</f>
    </nc>
  </rcc>
  <rcc rId="26824" sId="1">
    <nc r="AN745">
      <f>AM745=AL745</f>
    </nc>
  </rcc>
  <rcc rId="26825" sId="1">
    <nc r="AM746">
      <f>VLOOKUP($C746,'E:\Ли\Пятилетка_Минэнерго\2021 год\ИПР_ФП_2020-2024_3 вар._сентябрь 2021\ИПР в МЭ_по замеч\[ДГК_АРМ-программа_ИПР 2021-2026гг_для МЭ_28.10.2021.xlsx]Лист1 (2)'!$F$17:$IU$2605,137,FALSE)/1000</f>
    </nc>
  </rcc>
  <rcc rId="26826" sId="1">
    <nc r="AN746">
      <f>AM746=AL746</f>
    </nc>
  </rcc>
  <rcc rId="26827" sId="1">
    <nc r="AM758">
      <f>VLOOKUP($C758,'E:\Ли\Пятилетка_Минэнерго\2021 год\ИПР_ФП_2020-2024_3 вар._сентябрь 2021\ИПР в МЭ_по замеч\[ДГК_АРМ-программа_ИПР 2021-2026гг_для МЭ_28.10.2021.xlsx]Лист1 (2)'!$F$17:$IU$2605,137,FALSE)/1000</f>
    </nc>
  </rcc>
  <rcc rId="26828" sId="1">
    <nc r="AN758">
      <f>AM758=AL758</f>
    </nc>
  </rcc>
  <rcc rId="26829" sId="1">
    <nc r="AM759">
      <f>VLOOKUP($C759,'E:\Ли\Пятилетка_Минэнерго\2021 год\ИПР_ФП_2020-2024_3 вар._сентябрь 2021\ИПР в МЭ_по замеч\[ДГК_АРМ-программа_ИПР 2021-2026гг_для МЭ_28.10.2021.xlsx]Лист1 (2)'!$F$17:$IU$2605,137,FALSE)/1000</f>
    </nc>
  </rcc>
  <rcc rId="26830" sId="1">
    <nc r="AN759">
      <f>AM759=AL759</f>
    </nc>
  </rcc>
  <rcc rId="26831" sId="1">
    <nc r="AM761">
      <f>VLOOKUP($C761,'E:\Ли\Пятилетка_Минэнерго\2021 год\ИПР_ФП_2020-2024_3 вар._сентябрь 2021\ИПР в МЭ_по замеч\[ДГК_АРМ-программа_ИПР 2021-2026гг_для МЭ_28.10.2021.xlsx]Лист1 (2)'!$F$17:$IU$2605,137,FALSE)/1000</f>
    </nc>
  </rcc>
  <rcc rId="26832" sId="1">
    <nc r="AN761">
      <f>AM761=AL761</f>
    </nc>
  </rcc>
  <rcc rId="26833" sId="1">
    <nc r="AM763">
      <f>VLOOKUP($C763,'E:\Ли\Пятилетка_Минэнерго\2021 год\ИПР_ФП_2020-2024_3 вар._сентябрь 2021\ИПР в МЭ_по замеч\[ДГК_АРМ-программа_ИПР 2021-2026гг_для МЭ_28.10.2021.xlsx]Лист1 (2)'!$F$17:$IU$2605,137,FALSE)/1000</f>
    </nc>
  </rcc>
  <rcc rId="26834" sId="1">
    <nc r="AN763">
      <f>AM763=AL763</f>
    </nc>
  </rcc>
  <rcc rId="26835" sId="1">
    <nc r="AM765">
      <f>VLOOKUP($C765,'E:\Ли\Пятилетка_Минэнерго\2021 год\ИПР_ФП_2020-2024_3 вар._сентябрь 2021\ИПР в МЭ_по замеч\[ДГК_АРМ-программа_ИПР 2021-2026гг_для МЭ_28.10.2021.xlsx]Лист1 (2)'!$F$17:$IU$2605,137,FALSE)/1000</f>
    </nc>
  </rcc>
  <rcc rId="26836" sId="1">
    <nc r="AN765">
      <f>AM765=AL765</f>
    </nc>
  </rcc>
  <rcc rId="26837" sId="1">
    <nc r="AM766">
      <f>VLOOKUP($C766,'E:\Ли\Пятилетка_Минэнерго\2021 год\ИПР_ФП_2020-2024_3 вар._сентябрь 2021\ИПР в МЭ_по замеч\[ДГК_АРМ-программа_ИПР 2021-2026гг_для МЭ_28.10.2021.xlsx]Лист1 (2)'!$F$17:$IU$2605,137,FALSE)/1000</f>
    </nc>
  </rcc>
  <rcc rId="26838" sId="1">
    <nc r="AN766">
      <f>AM766=AL766</f>
    </nc>
  </rcc>
  <rcc rId="26839" sId="1">
    <nc r="AM767">
      <f>VLOOKUP($C767,'E:\Ли\Пятилетка_Минэнерго\2021 год\ИПР_ФП_2020-2024_3 вар._сентябрь 2021\ИПР в МЭ_по замеч\[ДГК_АРМ-программа_ИПР 2021-2026гг_для МЭ_28.10.2021.xlsx]Лист1 (2)'!$F$17:$IU$2605,137,FALSE)/1000</f>
    </nc>
  </rcc>
  <rcc rId="26840" sId="1">
    <nc r="AN767">
      <f>AM767=AL767</f>
    </nc>
  </rcc>
  <rcc rId="26841" sId="1">
    <nc r="AM768">
      <f>VLOOKUP($C768,'E:\Ли\Пятилетка_Минэнерго\2021 год\ИПР_ФП_2020-2024_3 вар._сентябрь 2021\ИПР в МЭ_по замеч\[ДГК_АРМ-программа_ИПР 2021-2026гг_для МЭ_28.10.2021.xlsx]Лист1 (2)'!$F$17:$IU$2605,137,FALSE)/1000</f>
    </nc>
  </rcc>
  <rcc rId="26842" sId="1">
    <nc r="AN768">
      <f>AM768=AL768</f>
    </nc>
  </rcc>
  <rcc rId="26843" sId="1">
    <nc r="AM769">
      <f>VLOOKUP($C769,'E:\Ли\Пятилетка_Минэнерго\2021 год\ИПР_ФП_2020-2024_3 вар._сентябрь 2021\ИПР в МЭ_по замеч\[ДГК_АРМ-программа_ИПР 2021-2026гг_для МЭ_28.10.2021.xlsx]Лист1 (2)'!$F$17:$IU$2605,137,FALSE)/1000</f>
    </nc>
  </rcc>
  <rcc rId="26844" sId="1">
    <nc r="AN769">
      <f>AM769=AL769</f>
    </nc>
  </rcc>
  <rcc rId="26845" sId="1">
    <nc r="AM770">
      <f>VLOOKUP($C770,'E:\Ли\Пятилетка_Минэнерго\2021 год\ИПР_ФП_2020-2024_3 вар._сентябрь 2021\ИПР в МЭ_по замеч\[ДГК_АРМ-программа_ИПР 2021-2026гг_для МЭ_28.10.2021.xlsx]Лист1 (2)'!$F$17:$IU$2605,137,FALSE)/1000</f>
    </nc>
  </rcc>
  <rcc rId="26846" sId="1">
    <nc r="AN770">
      <f>AM770=AL770</f>
    </nc>
  </rcc>
  <rcc rId="26847" sId="1">
    <nc r="AM771">
      <f>VLOOKUP($C771,'E:\Ли\Пятилетка_Минэнерго\2021 год\ИПР_ФП_2020-2024_3 вар._сентябрь 2021\ИПР в МЭ_по замеч\[ДГК_АРМ-программа_ИПР 2021-2026гг_для МЭ_28.10.2021.xlsx]Лист1 (2)'!$F$17:$IU$2605,137,FALSE)/1000</f>
    </nc>
  </rcc>
  <rcc rId="26848" sId="1">
    <nc r="AN771">
      <f>AM771=AL771</f>
    </nc>
  </rcc>
  <rcc rId="26849" sId="1">
    <nc r="AM772">
      <f>VLOOKUP($C772,'E:\Ли\Пятилетка_Минэнерго\2021 год\ИПР_ФП_2020-2024_3 вар._сентябрь 2021\ИПР в МЭ_по замеч\[ДГК_АРМ-программа_ИПР 2021-2026гг_для МЭ_28.10.2021.xlsx]Лист1 (2)'!$F$17:$IU$2605,137,FALSE)/1000</f>
    </nc>
  </rcc>
  <rcc rId="26850" sId="1">
    <nc r="AN772">
      <f>AM772=AL772</f>
    </nc>
  </rcc>
  <rcc rId="26851" sId="1">
    <nc r="AM773">
      <f>VLOOKUP($C773,'E:\Ли\Пятилетка_Минэнерго\2021 год\ИПР_ФП_2020-2024_3 вар._сентябрь 2021\ИПР в МЭ_по замеч\[ДГК_АРМ-программа_ИПР 2021-2026гг_для МЭ_28.10.2021.xlsx]Лист1 (2)'!$F$17:$IU$2605,137,FALSE)/1000</f>
    </nc>
  </rcc>
  <rcc rId="26852" sId="1">
    <nc r="AN773">
      <f>AM773=AL773</f>
    </nc>
  </rcc>
  <rcc rId="26853" sId="1">
    <nc r="AM774">
      <f>VLOOKUP($C774,'E:\Ли\Пятилетка_Минэнерго\2021 год\ИПР_ФП_2020-2024_3 вар._сентябрь 2021\ИПР в МЭ_по замеч\[ДГК_АРМ-программа_ИПР 2021-2026гг_для МЭ_28.10.2021.xlsx]Лист1 (2)'!$F$17:$IU$2605,137,FALSE)/1000</f>
    </nc>
  </rcc>
  <rcc rId="26854" sId="1">
    <nc r="AN774">
      <f>AM774=AL774</f>
    </nc>
  </rcc>
  <rcc rId="26855" sId="1">
    <nc r="AM775">
      <f>VLOOKUP($C775,'E:\Ли\Пятилетка_Минэнерго\2021 год\ИПР_ФП_2020-2024_3 вар._сентябрь 2021\ИПР в МЭ_по замеч\[ДГК_АРМ-программа_ИПР 2021-2026гг_для МЭ_28.10.2021.xlsx]Лист1 (2)'!$F$17:$IU$2605,137,FALSE)/1000</f>
    </nc>
  </rcc>
  <rcc rId="26856" sId="1">
    <nc r="AN775">
      <f>AM775=AL775</f>
    </nc>
  </rcc>
  <rcc rId="26857" sId="1">
    <nc r="AM776">
      <f>VLOOKUP($C776,'E:\Ли\Пятилетка_Минэнерго\2021 год\ИПР_ФП_2020-2024_3 вар._сентябрь 2021\ИПР в МЭ_по замеч\[ДГК_АРМ-программа_ИПР 2021-2026гг_для МЭ_28.10.2021.xlsx]Лист1 (2)'!$F$17:$IU$2605,137,FALSE)/1000</f>
    </nc>
  </rcc>
  <rcc rId="26858" sId="1">
    <nc r="AN776">
      <f>AM776=AL776</f>
    </nc>
  </rcc>
  <rcc rId="26859" sId="1">
    <nc r="AM777">
      <f>VLOOKUP($C777,'E:\Ли\Пятилетка_Минэнерго\2021 год\ИПР_ФП_2020-2024_3 вар._сентябрь 2021\ИПР в МЭ_по замеч\[ДГК_АРМ-программа_ИПР 2021-2026гг_для МЭ_28.10.2021.xlsx]Лист1 (2)'!$F$17:$IU$2605,137,FALSE)/1000</f>
    </nc>
  </rcc>
  <rcc rId="26860" sId="1">
    <nc r="AN777">
      <f>AM777=AL777</f>
    </nc>
  </rcc>
  <rcc rId="26861" sId="1">
    <nc r="AM778">
      <f>VLOOKUP($C778,'E:\Ли\Пятилетка_Минэнерго\2021 год\ИПР_ФП_2020-2024_3 вар._сентябрь 2021\ИПР в МЭ_по замеч\[ДГК_АРМ-программа_ИПР 2021-2026гг_для МЭ_28.10.2021.xlsx]Лист1 (2)'!$F$17:$IU$2605,137,FALSE)/1000</f>
    </nc>
  </rcc>
  <rcc rId="26862" sId="1">
    <nc r="AN778">
      <f>AM778=AL778</f>
    </nc>
  </rcc>
  <rcc rId="26863" sId="1">
    <nc r="AM779">
      <f>VLOOKUP($C779,'E:\Ли\Пятилетка_Минэнерго\2021 год\ИПР_ФП_2020-2024_3 вар._сентябрь 2021\ИПР в МЭ_по замеч\[ДГК_АРМ-программа_ИПР 2021-2026гг_для МЭ_28.10.2021.xlsx]Лист1 (2)'!$F$17:$IU$2605,137,FALSE)/1000</f>
    </nc>
  </rcc>
  <rcc rId="26864" sId="1">
    <nc r="AN779">
      <f>AM779=AL779</f>
    </nc>
  </rcc>
  <rcc rId="26865" sId="1">
    <nc r="AM780">
      <f>VLOOKUP($C780,'E:\Ли\Пятилетка_Минэнерго\2021 год\ИПР_ФП_2020-2024_3 вар._сентябрь 2021\ИПР в МЭ_по замеч\[ДГК_АРМ-программа_ИПР 2021-2026гг_для МЭ_28.10.2021.xlsx]Лист1 (2)'!$F$17:$IU$2605,137,FALSE)/1000</f>
    </nc>
  </rcc>
  <rcc rId="26866" sId="1">
    <nc r="AN780">
      <f>AM780=AL780</f>
    </nc>
  </rcc>
  <rcc rId="26867" sId="1">
    <nc r="AM781">
      <f>VLOOKUP($C781,'E:\Ли\Пятилетка_Минэнерго\2021 год\ИПР_ФП_2020-2024_3 вар._сентябрь 2021\ИПР в МЭ_по замеч\[ДГК_АРМ-программа_ИПР 2021-2026гг_для МЭ_28.10.2021.xlsx]Лист1 (2)'!$F$17:$IU$2605,137,FALSE)/1000</f>
    </nc>
  </rcc>
  <rcc rId="26868" sId="1">
    <nc r="AN781">
      <f>AM781=AL781</f>
    </nc>
  </rcc>
  <rcc rId="26869" sId="1">
    <nc r="AM782">
      <f>VLOOKUP($C782,'E:\Ли\Пятилетка_Минэнерго\2021 год\ИПР_ФП_2020-2024_3 вар._сентябрь 2021\ИПР в МЭ_по замеч\[ДГК_АРМ-программа_ИПР 2021-2026гг_для МЭ_28.10.2021.xlsx]Лист1 (2)'!$F$17:$IU$2605,137,FALSE)/1000</f>
    </nc>
  </rcc>
  <rcc rId="26870" sId="1">
    <nc r="AN782">
      <f>AM782=AL782</f>
    </nc>
  </rcc>
  <rcc rId="26871" sId="1">
    <nc r="AM783">
      <f>VLOOKUP($C783,'E:\Ли\Пятилетка_Минэнерго\2021 год\ИПР_ФП_2020-2024_3 вар._сентябрь 2021\ИПР в МЭ_по замеч\[ДГК_АРМ-программа_ИПР 2021-2026гг_для МЭ_28.10.2021.xlsx]Лист1 (2)'!$F$17:$IU$2605,137,FALSE)/1000</f>
    </nc>
  </rcc>
  <rcc rId="26872" sId="1">
    <nc r="AN783">
      <f>AM783=AL783</f>
    </nc>
  </rcc>
  <rcc rId="26873" sId="1">
    <nc r="AM784">
      <f>VLOOKUP($C784,'E:\Ли\Пятилетка_Минэнерго\2021 год\ИПР_ФП_2020-2024_3 вар._сентябрь 2021\ИПР в МЭ_по замеч\[ДГК_АРМ-программа_ИПР 2021-2026гг_для МЭ_28.10.2021.xlsx]Лист1 (2)'!$F$17:$IU$2605,137,FALSE)/1000</f>
    </nc>
  </rcc>
  <rcc rId="26874" sId="1">
    <nc r="AN784">
      <f>AM784=AL784</f>
    </nc>
  </rcc>
  <rcc rId="26875" sId="1">
    <nc r="AM785">
      <f>VLOOKUP($C785,'E:\Ли\Пятилетка_Минэнерго\2021 год\ИПР_ФП_2020-2024_3 вар._сентябрь 2021\ИПР в МЭ_по замеч\[ДГК_АРМ-программа_ИПР 2021-2026гг_для МЭ_28.10.2021.xlsx]Лист1 (2)'!$F$17:$IU$2605,137,FALSE)/1000</f>
    </nc>
  </rcc>
  <rcc rId="26876" sId="1">
    <nc r="AN785">
      <f>AM785=AL785</f>
    </nc>
  </rcc>
  <rcc rId="26877" sId="1">
    <nc r="AM786">
      <f>VLOOKUP($C786,'E:\Ли\Пятилетка_Минэнерго\2021 год\ИПР_ФП_2020-2024_3 вар._сентябрь 2021\ИПР в МЭ_по замеч\[ДГК_АРМ-программа_ИПР 2021-2026гг_для МЭ_28.10.2021.xlsx]Лист1 (2)'!$F$17:$IU$2605,137,FALSE)/1000</f>
    </nc>
  </rcc>
  <rcc rId="26878" sId="1">
    <nc r="AN786">
      <f>AM786=AL786</f>
    </nc>
  </rcc>
  <rcc rId="26879" sId="1">
    <nc r="AM787">
      <f>VLOOKUP($C787,'E:\Ли\Пятилетка_Минэнерго\2021 год\ИПР_ФП_2020-2024_3 вар._сентябрь 2021\ИПР в МЭ_по замеч\[ДГК_АРМ-программа_ИПР 2021-2026гг_для МЭ_28.10.2021.xlsx]Лист1 (2)'!$F$17:$IU$2605,137,FALSE)/1000</f>
    </nc>
  </rcc>
  <rcc rId="26880" sId="1">
    <nc r="AN787">
      <f>AM787=AL787</f>
    </nc>
  </rcc>
  <rcc rId="26881" sId="1">
    <nc r="AM788">
      <f>VLOOKUP($C788,'E:\Ли\Пятилетка_Минэнерго\2021 год\ИПР_ФП_2020-2024_3 вар._сентябрь 2021\ИПР в МЭ_по замеч\[ДГК_АРМ-программа_ИПР 2021-2026гг_для МЭ_28.10.2021.xlsx]Лист1 (2)'!$F$17:$IU$2605,137,FALSE)/1000</f>
    </nc>
  </rcc>
  <rcc rId="26882" sId="1">
    <nc r="AN788">
      <f>AM788=AL788</f>
    </nc>
  </rcc>
  <rcc rId="26883" sId="1">
    <nc r="AM792">
      <f>VLOOKUP($C792,'E:\Ли\Пятилетка_Минэнерго\2021 год\ИПР_ФП_2020-2024_3 вар._сентябрь 2021\ИПР в МЭ_по замеч\[ДГК_АРМ-программа_ИПР 2021-2026гг_для МЭ_28.10.2021.xlsx]Лист1 (2)'!$F$17:$IU$2605,137,FALSE)/1000</f>
    </nc>
  </rcc>
  <rcc rId="26884" sId="1">
    <nc r="AN792">
      <f>AM792=AL792</f>
    </nc>
  </rcc>
  <rcc rId="26885" sId="1">
    <nc r="AM793">
      <f>VLOOKUP($C793,'E:\Ли\Пятилетка_Минэнерго\2021 год\ИПР_ФП_2020-2024_3 вар._сентябрь 2021\ИПР в МЭ_по замеч\[ДГК_АРМ-программа_ИПР 2021-2026гг_для МЭ_28.10.2021.xlsx]Лист1 (2)'!$F$17:$IU$2605,137,FALSE)/1000</f>
    </nc>
  </rcc>
  <rcc rId="26886" sId="1">
    <nc r="AN793">
      <f>AM793=AL793</f>
    </nc>
  </rcc>
  <rcc rId="26887" sId="1">
    <nc r="AM794">
      <f>VLOOKUP($C794,'E:\Ли\Пятилетка_Минэнерго\2021 год\ИПР_ФП_2020-2024_3 вар._сентябрь 2021\ИПР в МЭ_по замеч\[ДГК_АРМ-программа_ИПР 2021-2026гг_для МЭ_28.10.2021.xlsx]Лист1 (2)'!$F$17:$IU$2605,137,FALSE)/1000</f>
    </nc>
  </rcc>
  <rcc rId="26888" sId="1">
    <nc r="AN794">
      <f>AM794=AL794</f>
    </nc>
  </rcc>
  <rcc rId="26889" sId="1">
    <nc r="AM795">
      <f>VLOOKUP($C795,'E:\Ли\Пятилетка_Минэнерго\2021 год\ИПР_ФП_2020-2024_3 вар._сентябрь 2021\ИПР в МЭ_по замеч\[ДГК_АРМ-программа_ИПР 2021-2026гг_для МЭ_28.10.2021.xlsx]Лист1 (2)'!$F$17:$IU$2605,137,FALSE)/1000</f>
    </nc>
  </rcc>
  <rcc rId="26890" sId="1">
    <nc r="AN795">
      <f>AM795=AL795</f>
    </nc>
  </rcc>
  <rcc rId="26891" sId="1">
    <nc r="AM798">
      <f>VLOOKUP($C798,'E:\Ли\Пятилетка_Минэнерго\2021 год\ИПР_ФП_2020-2024_3 вар._сентябрь 2021\ИПР в МЭ_по замеч\[ДГК_АРМ-программа_ИПР 2021-2026гг_для МЭ_28.10.2021.xlsx]Лист1 (2)'!$F$17:$IU$2605,137,FALSE)/1000</f>
    </nc>
  </rcc>
  <rcc rId="26892" sId="1">
    <nc r="AN798">
      <f>AM798=AL798</f>
    </nc>
  </rcc>
  <rcc rId="26893" sId="1">
    <nc r="AM800">
      <f>VLOOKUP($C800,'E:\Ли\Пятилетка_Минэнерго\2021 год\ИПР_ФП_2020-2024_3 вар._сентябрь 2021\ИПР в МЭ_по замеч\[ДГК_АРМ-программа_ИПР 2021-2026гг_для МЭ_28.10.2021.xlsx]Лист1 (2)'!$F$17:$IU$2605,137,FALSE)/1000</f>
    </nc>
  </rcc>
  <rcc rId="26894" sId="1">
    <nc r="AN800">
      <f>AM800=AL800</f>
    </nc>
  </rcc>
  <rcc rId="26895" sId="1">
    <nc r="AM801">
      <f>VLOOKUP($C801,'E:\Ли\Пятилетка_Минэнерго\2021 год\ИПР_ФП_2020-2024_3 вар._сентябрь 2021\ИПР в МЭ_по замеч\[ДГК_АРМ-программа_ИПР 2021-2026гг_для МЭ_28.10.2021.xlsx]Лист1 (2)'!$F$17:$IU$2605,137,FALSE)/1000</f>
    </nc>
  </rcc>
  <rcc rId="26896" sId="1">
    <nc r="AN801">
      <f>AM801=AL801</f>
    </nc>
  </rcc>
  <rcc rId="26897" sId="1">
    <nc r="AM802">
      <f>VLOOKUP($C802,'E:\Ли\Пятилетка_Минэнерго\2021 год\ИПР_ФП_2020-2024_3 вар._сентябрь 2021\ИПР в МЭ_по замеч\[ДГК_АРМ-программа_ИПР 2021-2026гг_для МЭ_28.10.2021.xlsx]Лист1 (2)'!$F$17:$IU$2605,137,FALSE)/1000</f>
    </nc>
  </rcc>
  <rcc rId="26898" sId="1">
    <nc r="AN802">
      <f>AM802=AL802</f>
    </nc>
  </rcc>
  <rcc rId="26899" sId="1">
    <nc r="AM803">
      <f>VLOOKUP($C803,'E:\Ли\Пятилетка_Минэнерго\2021 год\ИПР_ФП_2020-2024_3 вар._сентябрь 2021\ИПР в МЭ_по замеч\[ДГК_АРМ-программа_ИПР 2021-2026гг_для МЭ_28.10.2021.xlsx]Лист1 (2)'!$F$17:$IU$2605,137,FALSE)/1000</f>
    </nc>
  </rcc>
  <rcc rId="26900" sId="1">
    <nc r="AN803">
      <f>AM803=AL803</f>
    </nc>
  </rcc>
  <rcc rId="26901" sId="1">
    <nc r="AM804">
      <f>VLOOKUP($C804,'E:\Ли\Пятилетка_Минэнерго\2021 год\ИПР_ФП_2020-2024_3 вар._сентябрь 2021\ИПР в МЭ_по замеч\[ДГК_АРМ-программа_ИПР 2021-2026гг_для МЭ_28.10.2021.xlsx]Лист1 (2)'!$F$17:$IU$2605,137,FALSE)/1000</f>
    </nc>
  </rcc>
  <rcc rId="26902" sId="1">
    <nc r="AN804">
      <f>AM804=AL804</f>
    </nc>
  </rcc>
  <rcc rId="26903" sId="1">
    <nc r="AM805">
      <f>VLOOKUP($C805,'E:\Ли\Пятилетка_Минэнерго\2021 год\ИПР_ФП_2020-2024_3 вар._сентябрь 2021\ИПР в МЭ_по замеч\[ДГК_АРМ-программа_ИПР 2021-2026гг_для МЭ_28.10.2021.xlsx]Лист1 (2)'!$F$17:$IU$2605,137,FALSE)/1000</f>
    </nc>
  </rcc>
  <rcc rId="26904" sId="1">
    <nc r="AN805">
      <f>AM805=AL805</f>
    </nc>
  </rcc>
  <rcc rId="26905" sId="1">
    <nc r="AM806">
      <f>VLOOKUP($C806,'E:\Ли\Пятилетка_Минэнерго\2021 год\ИПР_ФП_2020-2024_3 вар._сентябрь 2021\ИПР в МЭ_по замеч\[ДГК_АРМ-программа_ИПР 2021-2026гг_для МЭ_28.10.2021.xlsx]Лист1 (2)'!$F$17:$IU$2605,137,FALSE)/1000</f>
    </nc>
  </rcc>
  <rcc rId="26906" sId="1">
    <nc r="AN806">
      <f>AM806=AL806</f>
    </nc>
  </rcc>
  <rcc rId="26907" sId="1">
    <nc r="AM807">
      <f>VLOOKUP($C807,'E:\Ли\Пятилетка_Минэнерго\2021 год\ИПР_ФП_2020-2024_3 вар._сентябрь 2021\ИПР в МЭ_по замеч\[ДГК_АРМ-программа_ИПР 2021-2026гг_для МЭ_28.10.2021.xlsx]Лист1 (2)'!$F$17:$IU$2605,137,FALSE)/1000</f>
    </nc>
  </rcc>
  <rcc rId="26908" sId="1">
    <nc r="AN807">
      <f>AM807=AL807</f>
    </nc>
  </rcc>
  <rcc rId="26909" sId="1">
    <nc r="AM808">
      <f>VLOOKUP($C808,'E:\Ли\Пятилетка_Минэнерго\2021 год\ИПР_ФП_2020-2024_3 вар._сентябрь 2021\ИПР в МЭ_по замеч\[ДГК_АРМ-программа_ИПР 2021-2026гг_для МЭ_28.10.2021.xlsx]Лист1 (2)'!$F$17:$IU$2605,137,FALSE)/1000</f>
    </nc>
  </rcc>
  <rcc rId="26910" sId="1">
    <nc r="AN808">
      <f>AM808=AL808</f>
    </nc>
  </rcc>
  <rcc rId="26911" sId="1">
    <nc r="AM809">
      <f>VLOOKUP($C809,'E:\Ли\Пятилетка_Минэнерго\2021 год\ИПР_ФП_2020-2024_3 вар._сентябрь 2021\ИПР в МЭ_по замеч\[ДГК_АРМ-программа_ИПР 2021-2026гг_для МЭ_28.10.2021.xlsx]Лист1 (2)'!$F$17:$IU$2605,137,FALSE)/1000</f>
    </nc>
  </rcc>
  <rcc rId="26912" sId="1">
    <nc r="AN809">
      <f>AM809=AL809</f>
    </nc>
  </rcc>
  <rcc rId="26913" sId="1">
    <nc r="AM810">
      <f>VLOOKUP($C810,'E:\Ли\Пятилетка_Минэнерго\2021 год\ИПР_ФП_2020-2024_3 вар._сентябрь 2021\ИПР в МЭ_по замеч\[ДГК_АРМ-программа_ИПР 2021-2026гг_для МЭ_28.10.2021.xlsx]Лист1 (2)'!$F$17:$IU$2605,137,FALSE)/1000</f>
    </nc>
  </rcc>
  <rcc rId="26914" sId="1">
    <nc r="AN810">
      <f>AM810=AL810</f>
    </nc>
  </rcc>
  <rcc rId="26915" sId="1">
    <nc r="AM813">
      <f>VLOOKUP($C813,'E:\Ли\Пятилетка_Минэнерго\2021 год\ИПР_ФП_2020-2024_3 вар._сентябрь 2021\ИПР в МЭ_по замеч\[ДГК_АРМ-программа_ИПР 2021-2026гг_для МЭ_28.10.2021.xlsx]Лист1 (2)'!$F$17:$IU$2605,137,FALSE)/1000</f>
    </nc>
  </rcc>
  <rcc rId="26916" sId="1">
    <nc r="AN813">
      <f>AM813=AL813</f>
    </nc>
  </rcc>
  <rcc rId="26917" sId="1">
    <nc r="AM814">
      <f>VLOOKUP($C814,'E:\Ли\Пятилетка_Минэнерго\2021 год\ИПР_ФП_2020-2024_3 вар._сентябрь 2021\ИПР в МЭ_по замеч\[ДГК_АРМ-программа_ИПР 2021-2026гг_для МЭ_28.10.2021.xlsx]Лист1 (2)'!$F$17:$IU$2605,137,FALSE)/1000</f>
    </nc>
  </rcc>
  <rcc rId="26918" sId="1">
    <nc r="AN814">
      <f>AM814=AL814</f>
    </nc>
  </rcc>
  <rcc rId="26919" sId="1">
    <nc r="AM815">
      <f>VLOOKUP($C815,'E:\Ли\Пятилетка_Минэнерго\2021 год\ИПР_ФП_2020-2024_3 вар._сентябрь 2021\ИПР в МЭ_по замеч\[ДГК_АРМ-программа_ИПР 2021-2026гг_для МЭ_28.10.2021.xlsx]Лист1 (2)'!$F$17:$IU$2605,137,FALSE)/1000</f>
    </nc>
  </rcc>
  <rcc rId="26920" sId="1">
    <nc r="AN815">
      <f>AM815=AL815</f>
    </nc>
  </rcc>
  <rcc rId="26921" sId="1">
    <nc r="AM816">
      <f>VLOOKUP($C816,'E:\Ли\Пятилетка_Минэнерго\2021 год\ИПР_ФП_2020-2024_3 вар._сентябрь 2021\ИПР в МЭ_по замеч\[ДГК_АРМ-программа_ИПР 2021-2026гг_для МЭ_28.10.2021.xlsx]Лист1 (2)'!$F$17:$IU$2605,137,FALSE)/1000</f>
    </nc>
  </rcc>
  <rcc rId="26922" sId="1">
    <nc r="AN816">
      <f>AM816=AL816</f>
    </nc>
  </rcc>
  <rcc rId="26923" sId="1">
    <nc r="AM817">
      <f>VLOOKUP($C817,'E:\Ли\Пятилетка_Минэнерго\2021 год\ИПР_ФП_2020-2024_3 вар._сентябрь 2021\ИПР в МЭ_по замеч\[ДГК_АРМ-программа_ИПР 2021-2026гг_для МЭ_28.10.2021.xlsx]Лист1 (2)'!$F$17:$IU$2605,137,FALSE)/1000</f>
    </nc>
  </rcc>
  <rcc rId="26924" sId="1">
    <nc r="AN817">
      <f>AM817=AL817</f>
    </nc>
  </rcc>
  <rcc rId="26925" sId="1">
    <nc r="AM818">
      <f>VLOOKUP($C818,'E:\Ли\Пятилетка_Минэнерго\2021 год\ИПР_ФП_2020-2024_3 вар._сентябрь 2021\ИПР в МЭ_по замеч\[ДГК_АРМ-программа_ИПР 2021-2026гг_для МЭ_28.10.2021.xlsx]Лист1 (2)'!$F$17:$IU$2605,137,FALSE)/1000</f>
    </nc>
  </rcc>
  <rcc rId="26926" sId="1">
    <nc r="AN818">
      <f>AM818=AL818</f>
    </nc>
  </rcc>
  <rcc rId="26927" sId="1">
    <nc r="AM819">
      <f>VLOOKUP($C819,'E:\Ли\Пятилетка_Минэнерго\2021 год\ИПР_ФП_2020-2024_3 вар._сентябрь 2021\ИПР в МЭ_по замеч\[ДГК_АРМ-программа_ИПР 2021-2026гг_для МЭ_28.10.2021.xlsx]Лист1 (2)'!$F$17:$IU$2605,137,FALSE)/1000</f>
    </nc>
  </rcc>
  <rcc rId="26928" sId="1">
    <nc r="AN819">
      <f>AM819=AL819</f>
    </nc>
  </rcc>
  <rcc rId="26929" sId="1">
    <nc r="AM820">
      <f>VLOOKUP($C820,'E:\Ли\Пятилетка_Минэнерго\2021 год\ИПР_ФП_2020-2024_3 вар._сентябрь 2021\ИПР в МЭ_по замеч\[ДГК_АРМ-программа_ИПР 2021-2026гг_для МЭ_28.10.2021.xlsx]Лист1 (2)'!$F$17:$IU$2605,137,FALSE)/1000</f>
    </nc>
  </rcc>
  <rcc rId="26930" sId="1">
    <nc r="AN820">
      <f>AM820=AL820</f>
    </nc>
  </rcc>
  <rcc rId="26931" sId="1">
    <nc r="AM821">
      <f>VLOOKUP($C821,'E:\Ли\Пятилетка_Минэнерго\2021 год\ИПР_ФП_2020-2024_3 вар._сентябрь 2021\ИПР в МЭ_по замеч\[ДГК_АРМ-программа_ИПР 2021-2026гг_для МЭ_28.10.2021.xlsx]Лист1 (2)'!$F$17:$IU$2605,137,FALSE)/1000</f>
    </nc>
  </rcc>
  <rcc rId="26932" sId="1">
    <nc r="AN821">
      <f>AM821=AL821</f>
    </nc>
  </rcc>
  <rcc rId="26933" sId="1">
    <nc r="AM822">
      <f>VLOOKUP($C822,'E:\Ли\Пятилетка_Минэнерго\2021 год\ИПР_ФП_2020-2024_3 вар._сентябрь 2021\ИПР в МЭ_по замеч\[ДГК_АРМ-программа_ИПР 2021-2026гг_для МЭ_28.10.2021.xlsx]Лист1 (2)'!$F$17:$IU$2605,137,FALSE)/1000</f>
    </nc>
  </rcc>
  <rcc rId="26934" sId="1">
    <nc r="AN822">
      <f>AM822=AL822</f>
    </nc>
  </rcc>
  <rcc rId="26935" sId="1">
    <nc r="AM823">
      <f>VLOOKUP($C823,'E:\Ли\Пятилетка_Минэнерго\2021 год\ИПР_ФП_2020-2024_3 вар._сентябрь 2021\ИПР в МЭ_по замеч\[ДГК_АРМ-программа_ИПР 2021-2026гг_для МЭ_28.10.2021.xlsx]Лист1 (2)'!$F$17:$IU$2605,137,FALSE)/1000</f>
    </nc>
  </rcc>
  <rcc rId="26936" sId="1">
    <nc r="AN823">
      <f>AM823=AL823</f>
    </nc>
  </rcc>
  <rcc rId="26937" sId="1">
    <nc r="AM824">
      <f>VLOOKUP($C824,'E:\Ли\Пятилетка_Минэнерго\2021 год\ИПР_ФП_2020-2024_3 вар._сентябрь 2021\ИПР в МЭ_по замеч\[ДГК_АРМ-программа_ИПР 2021-2026гг_для МЭ_28.10.2021.xlsx]Лист1 (2)'!$F$17:$IU$2605,137,FALSE)/1000</f>
    </nc>
  </rcc>
  <rcc rId="26938" sId="1">
    <nc r="AN824">
      <f>AM824=AL824</f>
    </nc>
  </rcc>
  <rcc rId="26939" sId="1">
    <nc r="AM825">
      <f>VLOOKUP($C825,'E:\Ли\Пятилетка_Минэнерго\2021 год\ИПР_ФП_2020-2024_3 вар._сентябрь 2021\ИПР в МЭ_по замеч\[ДГК_АРМ-программа_ИПР 2021-2026гг_для МЭ_28.10.2021.xlsx]Лист1 (2)'!$F$17:$IU$2605,137,FALSE)/1000</f>
    </nc>
  </rcc>
  <rcc rId="26940" sId="1">
    <nc r="AN825">
      <f>AM825=AL825</f>
    </nc>
  </rcc>
  <rcc rId="26941" sId="1">
    <nc r="AM826">
      <f>VLOOKUP($C826,'E:\Ли\Пятилетка_Минэнерго\2021 год\ИПР_ФП_2020-2024_3 вар._сентябрь 2021\ИПР в МЭ_по замеч\[ДГК_АРМ-программа_ИПР 2021-2026гг_для МЭ_28.10.2021.xlsx]Лист1 (2)'!$F$17:$IU$2605,137,FALSE)/1000</f>
    </nc>
  </rcc>
  <rcc rId="26942" sId="1">
    <nc r="AN826">
      <f>AM826=AL826</f>
    </nc>
  </rcc>
  <rcc rId="26943" sId="1">
    <nc r="AM827">
      <f>VLOOKUP($C827,'E:\Ли\Пятилетка_Минэнерго\2021 год\ИПР_ФП_2020-2024_3 вар._сентябрь 2021\ИПР в МЭ_по замеч\[ДГК_АРМ-программа_ИПР 2021-2026гг_для МЭ_28.10.2021.xlsx]Лист1 (2)'!$F$17:$IU$2605,137,FALSE)/1000</f>
    </nc>
  </rcc>
  <rcc rId="26944" sId="1">
    <nc r="AN827">
      <f>AM827=AL827</f>
    </nc>
  </rcc>
  <rcc rId="26945" sId="1">
    <nc r="AM828">
      <f>VLOOKUP($C828,'E:\Ли\Пятилетка_Минэнерго\2021 год\ИПР_ФП_2020-2024_3 вар._сентябрь 2021\ИПР в МЭ_по замеч\[ДГК_АРМ-программа_ИПР 2021-2026гг_для МЭ_28.10.2021.xlsx]Лист1 (2)'!$F$17:$IU$2605,137,FALSE)/1000</f>
    </nc>
  </rcc>
  <rcc rId="26946" sId="1">
    <nc r="AN828">
      <f>AM828=AL828</f>
    </nc>
  </rcc>
  <rcc rId="26947" sId="1">
    <nc r="AM829">
      <f>VLOOKUP($C829,'E:\Ли\Пятилетка_Минэнерго\2021 год\ИПР_ФП_2020-2024_3 вар._сентябрь 2021\ИПР в МЭ_по замеч\[ДГК_АРМ-программа_ИПР 2021-2026гг_для МЭ_28.10.2021.xlsx]Лист1 (2)'!$F$17:$IU$2605,137,FALSE)/1000</f>
    </nc>
  </rcc>
  <rcc rId="26948" sId="1">
    <nc r="AN829">
      <f>AM829=AL829</f>
    </nc>
  </rcc>
  <rcc rId="26949" sId="1">
    <nc r="AM830">
      <f>VLOOKUP($C830,'E:\Ли\Пятилетка_Минэнерго\2021 год\ИПР_ФП_2020-2024_3 вар._сентябрь 2021\ИПР в МЭ_по замеч\[ДГК_АРМ-программа_ИПР 2021-2026гг_для МЭ_28.10.2021.xlsx]Лист1 (2)'!$F$17:$IU$2605,137,FALSE)/1000</f>
    </nc>
  </rcc>
  <rcc rId="26950" sId="1">
    <nc r="AN830">
      <f>AM830=AL830</f>
    </nc>
  </rcc>
  <rcc rId="26951" sId="1">
    <nc r="AM831">
      <f>VLOOKUP($C831,'E:\Ли\Пятилетка_Минэнерго\2021 год\ИПР_ФП_2020-2024_3 вар._сентябрь 2021\ИПР в МЭ_по замеч\[ДГК_АРМ-программа_ИПР 2021-2026гг_для МЭ_28.10.2021.xlsx]Лист1 (2)'!$F$17:$IU$2605,137,FALSE)/1000</f>
    </nc>
  </rcc>
  <rcc rId="26952" sId="1">
    <nc r="AN831">
      <f>AM831=AL831</f>
    </nc>
  </rcc>
  <rcc rId="26953" sId="1">
    <nc r="AM832">
      <f>VLOOKUP($C832,'E:\Ли\Пятилетка_Минэнерго\2021 год\ИПР_ФП_2020-2024_3 вар._сентябрь 2021\ИПР в МЭ_по замеч\[ДГК_АРМ-программа_ИПР 2021-2026гг_для МЭ_28.10.2021.xlsx]Лист1 (2)'!$F$17:$IU$2605,137,FALSE)/1000</f>
    </nc>
  </rcc>
  <rcc rId="26954" sId="1">
    <nc r="AN832">
      <f>AM832=AL832</f>
    </nc>
  </rcc>
  <rcc rId="26955" sId="1">
    <nc r="AM833">
      <f>VLOOKUP($C833,'E:\Ли\Пятилетка_Минэнерго\2021 год\ИПР_ФП_2020-2024_3 вар._сентябрь 2021\ИПР в МЭ_по замеч\[ДГК_АРМ-программа_ИПР 2021-2026гг_для МЭ_28.10.2021.xlsx]Лист1 (2)'!$F$17:$IU$2605,137,FALSE)/1000</f>
    </nc>
  </rcc>
  <rcc rId="26956" sId="1">
    <nc r="AN833">
      <f>AM833=AL833</f>
    </nc>
  </rcc>
  <rcc rId="26957" sId="1">
    <nc r="AM834">
      <f>VLOOKUP($C834,'E:\Ли\Пятилетка_Минэнерго\2021 год\ИПР_ФП_2020-2024_3 вар._сентябрь 2021\ИПР в МЭ_по замеч\[ДГК_АРМ-программа_ИПР 2021-2026гг_для МЭ_28.10.2021.xlsx]Лист1 (2)'!$F$17:$IU$2605,137,FALSE)/1000</f>
    </nc>
  </rcc>
  <rcc rId="26958" sId="1">
    <nc r="AN834">
      <f>AM834=AL834</f>
    </nc>
  </rcc>
  <rcc rId="26959" sId="1">
    <nc r="AM835">
      <f>VLOOKUP($C835,'E:\Ли\Пятилетка_Минэнерго\2021 год\ИПР_ФП_2020-2024_3 вар._сентябрь 2021\ИПР в МЭ_по замеч\[ДГК_АРМ-программа_ИПР 2021-2026гг_для МЭ_28.10.2021.xlsx]Лист1 (2)'!$F$17:$IU$2605,137,FALSE)/1000</f>
    </nc>
  </rcc>
  <rcc rId="26960" sId="1">
    <nc r="AN835">
      <f>AM835=AL835</f>
    </nc>
  </rcc>
  <rcc rId="26961" sId="1">
    <nc r="AM836">
      <f>VLOOKUP($C836,'E:\Ли\Пятилетка_Минэнерго\2021 год\ИПР_ФП_2020-2024_3 вар._сентябрь 2021\ИПР в МЭ_по замеч\[ДГК_АРМ-программа_ИПР 2021-2026гг_для МЭ_28.10.2021.xlsx]Лист1 (2)'!$F$17:$IU$2605,137,FALSE)/1000</f>
    </nc>
  </rcc>
  <rcc rId="26962" sId="1">
    <nc r="AN836">
      <f>AM836=AL836</f>
    </nc>
  </rcc>
  <rcc rId="26963" sId="1">
    <nc r="AM837">
      <f>VLOOKUP($C837,'E:\Ли\Пятилетка_Минэнерго\2021 год\ИПР_ФП_2020-2024_3 вар._сентябрь 2021\ИПР в МЭ_по замеч\[ДГК_АРМ-программа_ИПР 2021-2026гг_для МЭ_28.10.2021.xlsx]Лист1 (2)'!$F$17:$IU$2605,137,FALSE)/1000</f>
    </nc>
  </rcc>
  <rcc rId="26964" sId="1">
    <nc r="AN837">
      <f>AM837=AL837</f>
    </nc>
  </rcc>
  <rcc rId="26965" sId="1">
    <nc r="AM838">
      <f>VLOOKUP($C838,'E:\Ли\Пятилетка_Минэнерго\2021 год\ИПР_ФП_2020-2024_3 вар._сентябрь 2021\ИПР в МЭ_по замеч\[ДГК_АРМ-программа_ИПР 2021-2026гг_для МЭ_28.10.2021.xlsx]Лист1 (2)'!$F$17:$IU$2605,137,FALSE)/1000</f>
    </nc>
  </rcc>
  <rcc rId="26966" sId="1">
    <nc r="AN838">
      <f>AM838=AL838</f>
    </nc>
  </rcc>
  <rcc rId="26967" sId="1">
    <nc r="AM839">
      <f>VLOOKUP($C839,'E:\Ли\Пятилетка_Минэнерго\2021 год\ИПР_ФП_2020-2024_3 вар._сентябрь 2021\ИПР в МЭ_по замеч\[ДГК_АРМ-программа_ИПР 2021-2026гг_для МЭ_28.10.2021.xlsx]Лист1 (2)'!$F$17:$IU$2605,137,FALSE)/1000</f>
    </nc>
  </rcc>
  <rcc rId="26968" sId="1">
    <nc r="AN839">
      <f>AM839=AL839</f>
    </nc>
  </rcc>
  <rcc rId="26969" sId="1">
    <nc r="AM840">
      <f>VLOOKUP($C840,'E:\Ли\Пятилетка_Минэнерго\2021 год\ИПР_ФП_2020-2024_3 вар._сентябрь 2021\ИПР в МЭ_по замеч\[ДГК_АРМ-программа_ИПР 2021-2026гг_для МЭ_28.10.2021.xlsx]Лист1 (2)'!$F$17:$IU$2605,137,FALSE)/1000</f>
    </nc>
  </rcc>
  <rcc rId="26970" sId="1">
    <nc r="AN840">
      <f>AM840=AL840</f>
    </nc>
  </rcc>
  <rcc rId="26971" sId="1">
    <nc r="AM841">
      <f>VLOOKUP($C841,'E:\Ли\Пятилетка_Минэнерго\2021 год\ИПР_ФП_2020-2024_3 вар._сентябрь 2021\ИПР в МЭ_по замеч\[ДГК_АРМ-программа_ИПР 2021-2026гг_для МЭ_28.10.2021.xlsx]Лист1 (2)'!$F$17:$IU$2605,137,FALSE)/1000</f>
    </nc>
  </rcc>
  <rcc rId="26972" sId="1">
    <nc r="AN841">
      <f>AM841=AL841</f>
    </nc>
  </rcc>
  <rcc rId="26973" sId="1">
    <nc r="AM842">
      <f>VLOOKUP($C842,'E:\Ли\Пятилетка_Минэнерго\2021 год\ИПР_ФП_2020-2024_3 вар._сентябрь 2021\ИПР в МЭ_по замеч\[ДГК_АРМ-программа_ИПР 2021-2026гг_для МЭ_28.10.2021.xlsx]Лист1 (2)'!$F$17:$IU$2605,137,FALSE)/1000</f>
    </nc>
  </rcc>
  <rcc rId="26974" sId="1">
    <nc r="AN842">
      <f>AM842=AL842</f>
    </nc>
  </rcc>
  <rcc rId="26975" sId="1">
    <nc r="AM844">
      <f>VLOOKUP($C844,'E:\Ли\Пятилетка_Минэнерго\2021 год\ИПР_ФП_2020-2024_3 вар._сентябрь 2021\ИПР в МЭ_по замеч\[ДГК_АРМ-программа_ИПР 2021-2026гг_для МЭ_28.10.2021.xlsx]Лист1 (2)'!$F$17:$IU$2605,137,FALSE)/1000</f>
    </nc>
  </rcc>
  <rcc rId="26976" sId="1">
    <nc r="AN844">
      <f>AM844=AL844</f>
    </nc>
  </rcc>
  <rcc rId="26977" sId="1">
    <nc r="AM846">
      <f>VLOOKUP($C846,'E:\Ли\Пятилетка_Минэнерго\2021 год\ИПР_ФП_2020-2024_3 вар._сентябрь 2021\ИПР в МЭ_по замеч\[ДГК_АРМ-программа_ИПР 2021-2026гг_для МЭ_28.10.2021.xlsx]Лист1 (2)'!$F$17:$IU$2605,137,FALSE)/1000</f>
    </nc>
  </rcc>
  <rcc rId="26978" sId="1">
    <nc r="AN846">
      <f>AM846=AL846</f>
    </nc>
  </rcc>
  <rcc rId="26979" sId="1">
    <nc r="AM847">
      <f>VLOOKUP($C847,'E:\Ли\Пятилетка_Минэнерго\2021 год\ИПР_ФП_2020-2024_3 вар._сентябрь 2021\ИПР в МЭ_по замеч\[ДГК_АРМ-программа_ИПР 2021-2026гг_для МЭ_28.10.2021.xlsx]Лист1 (2)'!$F$17:$IU$2605,137,FALSE)/1000</f>
    </nc>
  </rcc>
  <rcc rId="26980" sId="1">
    <nc r="AN847">
      <f>AM847=AL847</f>
    </nc>
  </rcc>
  <rcc rId="26981" sId="1">
    <nc r="AM848">
      <f>VLOOKUP($C848,'E:\Ли\Пятилетка_Минэнерго\2021 год\ИПР_ФП_2020-2024_3 вар._сентябрь 2021\ИПР в МЭ_по замеч\[ДГК_АРМ-программа_ИПР 2021-2026гг_для МЭ_28.10.2021.xlsx]Лист1 (2)'!$F$17:$IU$2605,137,FALSE)/1000</f>
    </nc>
  </rcc>
  <rcc rId="26982" sId="1">
    <nc r="AN848">
      <f>AM848=AL848</f>
    </nc>
  </rcc>
  <rcc rId="26983" sId="1">
    <nc r="AM849">
      <f>VLOOKUP($C849,'E:\Ли\Пятилетка_Минэнерго\2021 год\ИПР_ФП_2020-2024_3 вар._сентябрь 2021\ИПР в МЭ_по замеч\[ДГК_АРМ-программа_ИПР 2021-2026гг_для МЭ_28.10.2021.xlsx]Лист1 (2)'!$F$17:$IU$2605,137,FALSE)/1000</f>
    </nc>
  </rcc>
  <rcc rId="26984" sId="1">
    <nc r="AN849">
      <f>AM849=AL849</f>
    </nc>
  </rcc>
  <rcc rId="26985" sId="1">
    <nc r="AM850">
      <f>VLOOKUP($C850,'E:\Ли\Пятилетка_Минэнерго\2021 год\ИПР_ФП_2020-2024_3 вар._сентябрь 2021\ИПР в МЭ_по замеч\[ДГК_АРМ-программа_ИПР 2021-2026гг_для МЭ_28.10.2021.xlsx]Лист1 (2)'!$F$17:$IU$2605,137,FALSE)/1000</f>
    </nc>
  </rcc>
  <rcc rId="26986" sId="1">
    <nc r="AN850">
      <f>AM850=AL850</f>
    </nc>
  </rcc>
  <rcc rId="26987" sId="1">
    <nc r="AM851">
      <f>VLOOKUP($C851,'E:\Ли\Пятилетка_Минэнерго\2021 год\ИПР_ФП_2020-2024_3 вар._сентябрь 2021\ИПР в МЭ_по замеч\[ДГК_АРМ-программа_ИПР 2021-2026гг_для МЭ_28.10.2021.xlsx]Лист1 (2)'!$F$17:$IU$2605,137,FALSE)/1000</f>
    </nc>
  </rcc>
  <rcc rId="26988" sId="1">
    <nc r="AN851">
      <f>AM851=AL851</f>
    </nc>
  </rcc>
  <rcc rId="26989" sId="1">
    <nc r="AM852">
      <f>VLOOKUP($C852,'E:\Ли\Пятилетка_Минэнерго\2021 год\ИПР_ФП_2020-2024_3 вар._сентябрь 2021\ИПР в МЭ_по замеч\[ДГК_АРМ-программа_ИПР 2021-2026гг_для МЭ_28.10.2021.xlsx]Лист1 (2)'!$F$17:$IU$2605,137,FALSE)/1000</f>
    </nc>
  </rcc>
  <rcc rId="26990" sId="1">
    <nc r="AN852">
      <f>AM852=AL852</f>
    </nc>
  </rcc>
  <rcc rId="26991" sId="1">
    <nc r="AM853">
      <f>VLOOKUP($C853,'E:\Ли\Пятилетка_Минэнерго\2021 год\ИПР_ФП_2020-2024_3 вар._сентябрь 2021\ИПР в МЭ_по замеч\[ДГК_АРМ-программа_ИПР 2021-2026гг_для МЭ_28.10.2021.xlsx]Лист1 (2)'!$F$17:$IU$2605,137,FALSE)/1000</f>
    </nc>
  </rcc>
  <rcc rId="26992" sId="1">
    <nc r="AN853">
      <f>AM853=AL853</f>
    </nc>
  </rcc>
  <rcc rId="26993" sId="1">
    <nc r="AM854">
      <f>VLOOKUP($C854,'E:\Ли\Пятилетка_Минэнерго\2021 год\ИПР_ФП_2020-2024_3 вар._сентябрь 2021\ИПР в МЭ_по замеч\[ДГК_АРМ-программа_ИПР 2021-2026гг_для МЭ_28.10.2021.xlsx]Лист1 (2)'!$F$17:$IU$2605,137,FALSE)/1000</f>
    </nc>
  </rcc>
  <rcc rId="26994" sId="1">
    <nc r="AN854">
      <f>AM854=AL854</f>
    </nc>
  </rcc>
  <rcc rId="26995" sId="1">
    <nc r="AM855">
      <f>VLOOKUP($C855,'E:\Ли\Пятилетка_Минэнерго\2021 год\ИПР_ФП_2020-2024_3 вар._сентябрь 2021\ИПР в МЭ_по замеч\[ДГК_АРМ-программа_ИПР 2021-2026гг_для МЭ_28.10.2021.xlsx]Лист1 (2)'!$F$17:$IU$2605,137,FALSE)/1000</f>
    </nc>
  </rcc>
  <rcc rId="26996" sId="1">
    <nc r="AN855">
      <f>AM855=AL855</f>
    </nc>
  </rcc>
  <rcc rId="26997" sId="1">
    <nc r="AM856">
      <f>VLOOKUP($C856,'E:\Ли\Пятилетка_Минэнерго\2021 год\ИПР_ФП_2020-2024_3 вар._сентябрь 2021\ИПР в МЭ_по замеч\[ДГК_АРМ-программа_ИПР 2021-2026гг_для МЭ_28.10.2021.xlsx]Лист1 (2)'!$F$17:$IU$2605,137,FALSE)/1000</f>
    </nc>
  </rcc>
  <rcc rId="26998" sId="1">
    <nc r="AN856">
      <f>AM856=AL856</f>
    </nc>
  </rcc>
  <rcc rId="26999" sId="1">
    <nc r="AM857">
      <f>VLOOKUP($C857,'E:\Ли\Пятилетка_Минэнерго\2021 год\ИПР_ФП_2020-2024_3 вар._сентябрь 2021\ИПР в МЭ_по замеч\[ДГК_АРМ-программа_ИПР 2021-2026гг_для МЭ_28.10.2021.xlsx]Лист1 (2)'!$F$17:$IU$2605,137,FALSE)/1000</f>
    </nc>
  </rcc>
  <rcc rId="27000" sId="1">
    <nc r="AN857">
      <f>AM857=AL857</f>
    </nc>
  </rcc>
  <rcc rId="27001" sId="1">
    <nc r="AM858">
      <f>VLOOKUP($C858,'E:\Ли\Пятилетка_Минэнерго\2021 год\ИПР_ФП_2020-2024_3 вар._сентябрь 2021\ИПР в МЭ_по замеч\[ДГК_АРМ-программа_ИПР 2021-2026гг_для МЭ_28.10.2021.xlsx]Лист1 (2)'!$F$17:$IU$2605,137,FALSE)/1000</f>
    </nc>
  </rcc>
  <rcc rId="27002" sId="1">
    <nc r="AN858">
      <f>AM858=AL858</f>
    </nc>
  </rcc>
  <rcc rId="27003" sId="1">
    <nc r="AM859">
      <f>VLOOKUP($C859,'E:\Ли\Пятилетка_Минэнерго\2021 год\ИПР_ФП_2020-2024_3 вар._сентябрь 2021\ИПР в МЭ_по замеч\[ДГК_АРМ-программа_ИПР 2021-2026гг_для МЭ_28.10.2021.xlsx]Лист1 (2)'!$F$17:$IU$2605,137,FALSE)/1000</f>
    </nc>
  </rcc>
  <rcc rId="27004" sId="1">
    <nc r="AN859">
      <f>AM859=AL859</f>
    </nc>
  </rcc>
  <rcc rId="27005" sId="1">
    <nc r="AM860">
      <f>VLOOKUP($C860,'E:\Ли\Пятилетка_Минэнерго\2021 год\ИПР_ФП_2020-2024_3 вар._сентябрь 2021\ИПР в МЭ_по замеч\[ДГК_АРМ-программа_ИПР 2021-2026гг_для МЭ_28.10.2021.xlsx]Лист1 (2)'!$F$17:$IU$2605,137,FALSE)/1000</f>
    </nc>
  </rcc>
  <rcc rId="27006" sId="1">
    <nc r="AN860">
      <f>AM860=AL860</f>
    </nc>
  </rcc>
  <rcc rId="27007" sId="1">
    <nc r="AM861">
      <f>VLOOKUP($C861,'E:\Ли\Пятилетка_Минэнерго\2021 год\ИПР_ФП_2020-2024_3 вар._сентябрь 2021\ИПР в МЭ_по замеч\[ДГК_АРМ-программа_ИПР 2021-2026гг_для МЭ_28.10.2021.xlsx]Лист1 (2)'!$F$17:$IU$2605,137,FALSE)/1000</f>
    </nc>
  </rcc>
  <rcc rId="27008" sId="1">
    <nc r="AN861">
      <f>AM861=AL861</f>
    </nc>
  </rcc>
  <rcc rId="27009" sId="1">
    <nc r="AM862">
      <f>VLOOKUP($C862,'E:\Ли\Пятилетка_Минэнерго\2021 год\ИПР_ФП_2020-2024_3 вар._сентябрь 2021\ИПР в МЭ_по замеч\[ДГК_АРМ-программа_ИПР 2021-2026гг_для МЭ_28.10.2021.xlsx]Лист1 (2)'!$F$17:$IU$2605,137,FALSE)/1000</f>
    </nc>
  </rcc>
  <rcc rId="27010" sId="1">
    <nc r="AN862">
      <f>AM862=AL862</f>
    </nc>
  </rcc>
  <rcc rId="27011" sId="1">
    <nc r="AM863">
      <f>VLOOKUP($C863,'E:\Ли\Пятилетка_Минэнерго\2021 год\ИПР_ФП_2020-2024_3 вар._сентябрь 2021\ИПР в МЭ_по замеч\[ДГК_АРМ-программа_ИПР 2021-2026гг_для МЭ_28.10.2021.xlsx]Лист1 (2)'!$F$17:$IU$2605,137,FALSE)/1000</f>
    </nc>
  </rcc>
  <rcc rId="27012" sId="1">
    <nc r="AN863">
      <f>AM863=AL863</f>
    </nc>
  </rcc>
  <rcc rId="27013" sId="1">
    <nc r="AM864">
      <f>VLOOKUP($C864,'E:\Ли\Пятилетка_Минэнерго\2021 год\ИПР_ФП_2020-2024_3 вар._сентябрь 2021\ИПР в МЭ_по замеч\[ДГК_АРМ-программа_ИПР 2021-2026гг_для МЭ_28.10.2021.xlsx]Лист1 (2)'!$F$17:$IU$2605,137,FALSE)/1000</f>
    </nc>
  </rcc>
  <rcc rId="27014" sId="1">
    <nc r="AN864">
      <f>AM864=AL864</f>
    </nc>
  </rcc>
  <rcc rId="27015" sId="1">
    <nc r="AM865">
      <f>VLOOKUP($C865,'E:\Ли\Пятилетка_Минэнерго\2021 год\ИПР_ФП_2020-2024_3 вар._сентябрь 2021\ИПР в МЭ_по замеч\[ДГК_АРМ-программа_ИПР 2021-2026гг_для МЭ_28.10.2021.xlsx]Лист1 (2)'!$F$17:$IU$2605,137,FALSE)/1000</f>
    </nc>
  </rcc>
  <rcc rId="27016" sId="1">
    <nc r="AN865">
      <f>AM865=AL865</f>
    </nc>
  </rcc>
  <rcc rId="27017" sId="1">
    <nc r="AM866">
      <f>VLOOKUP($C866,'E:\Ли\Пятилетка_Минэнерго\2021 год\ИПР_ФП_2020-2024_3 вар._сентябрь 2021\ИПР в МЭ_по замеч\[ДГК_АРМ-программа_ИПР 2021-2026гг_для МЭ_28.10.2021.xlsx]Лист1 (2)'!$F$17:$IU$2605,137,FALSE)/1000</f>
    </nc>
  </rcc>
  <rcc rId="27018" sId="1">
    <nc r="AN866">
      <f>AM866=AL866</f>
    </nc>
  </rcc>
  <rcc rId="27019" sId="1">
    <nc r="AM867">
      <f>VLOOKUP($C867,'E:\Ли\Пятилетка_Минэнерго\2021 год\ИПР_ФП_2020-2024_3 вар._сентябрь 2021\ИПР в МЭ_по замеч\[ДГК_АРМ-программа_ИПР 2021-2026гг_для МЭ_28.10.2021.xlsx]Лист1 (2)'!$F$17:$IU$2605,137,FALSE)/1000</f>
    </nc>
  </rcc>
  <rcc rId="27020" sId="1">
    <nc r="AN867">
      <f>AM867=AL867</f>
    </nc>
  </rcc>
  <rcc rId="27021" sId="1">
    <nc r="AM868">
      <f>VLOOKUP($C868,'E:\Ли\Пятилетка_Минэнерго\2021 год\ИПР_ФП_2020-2024_3 вар._сентябрь 2021\ИПР в МЭ_по замеч\[ДГК_АРМ-программа_ИПР 2021-2026гг_для МЭ_28.10.2021.xlsx]Лист1 (2)'!$F$17:$IU$2605,137,FALSE)/1000</f>
    </nc>
  </rcc>
  <rcc rId="27022" sId="1">
    <nc r="AN868">
      <f>AM868=AL868</f>
    </nc>
  </rcc>
  <rcc rId="27023" sId="1">
    <nc r="AM869">
      <f>VLOOKUP($C869,'E:\Ли\Пятилетка_Минэнерго\2021 год\ИПР_ФП_2020-2024_3 вар._сентябрь 2021\ИПР в МЭ_по замеч\[ДГК_АРМ-программа_ИПР 2021-2026гг_для МЭ_28.10.2021.xlsx]Лист1 (2)'!$F$17:$IU$2605,137,FALSE)/1000</f>
    </nc>
  </rcc>
  <rcc rId="27024" sId="1">
    <nc r="AN869">
      <f>AM869=AL869</f>
    </nc>
  </rcc>
  <rcc rId="27025" sId="1">
    <nc r="AM870">
      <f>VLOOKUP($C870,'E:\Ли\Пятилетка_Минэнерго\2021 год\ИПР_ФП_2020-2024_3 вар._сентябрь 2021\ИПР в МЭ_по замеч\[ДГК_АРМ-программа_ИПР 2021-2026гг_для МЭ_28.10.2021.xlsx]Лист1 (2)'!$F$17:$IU$2605,137,FALSE)/1000</f>
    </nc>
  </rcc>
  <rcc rId="27026" sId="1">
    <nc r="AN870">
      <f>AM870=AL870</f>
    </nc>
  </rcc>
  <rcc rId="27027" sId="1">
    <nc r="AM871">
      <f>VLOOKUP($C871,'E:\Ли\Пятилетка_Минэнерго\2021 год\ИПР_ФП_2020-2024_3 вар._сентябрь 2021\ИПР в МЭ_по замеч\[ДГК_АРМ-программа_ИПР 2021-2026гг_для МЭ_28.10.2021.xlsx]Лист1 (2)'!$F$17:$IU$2605,137,FALSE)/1000</f>
    </nc>
  </rcc>
  <rcc rId="27028" sId="1">
    <nc r="AN871">
      <f>AM871=AL871</f>
    </nc>
  </rcc>
  <rcc rId="27029" sId="1">
    <nc r="AM872">
      <f>VLOOKUP($C872,'E:\Ли\Пятилетка_Минэнерго\2021 год\ИПР_ФП_2020-2024_3 вар._сентябрь 2021\ИПР в МЭ_по замеч\[ДГК_АРМ-программа_ИПР 2021-2026гг_для МЭ_28.10.2021.xlsx]Лист1 (2)'!$F$17:$IU$2605,137,FALSE)/1000</f>
    </nc>
  </rcc>
  <rcc rId="27030" sId="1">
    <nc r="AN872">
      <f>AM872=AL872</f>
    </nc>
  </rcc>
  <rcc rId="27031" sId="1">
    <nc r="AM873">
      <f>VLOOKUP($C873,'E:\Ли\Пятилетка_Минэнерго\2021 год\ИПР_ФП_2020-2024_3 вар._сентябрь 2021\ИПР в МЭ_по замеч\[ДГК_АРМ-программа_ИПР 2021-2026гг_для МЭ_28.10.2021.xlsx]Лист1 (2)'!$F$17:$IU$2605,137,FALSE)/1000</f>
    </nc>
  </rcc>
  <rcc rId="27032" sId="1">
    <nc r="AN873">
      <f>AM873=AL873</f>
    </nc>
  </rcc>
  <rcc rId="27033" sId="1">
    <nc r="AM874">
      <f>VLOOKUP($C874,'E:\Ли\Пятилетка_Минэнерго\2021 год\ИПР_ФП_2020-2024_3 вар._сентябрь 2021\ИПР в МЭ_по замеч\[ДГК_АРМ-программа_ИПР 2021-2026гг_для МЭ_28.10.2021.xlsx]Лист1 (2)'!$F$17:$IU$2605,137,FALSE)/1000</f>
    </nc>
  </rcc>
  <rcc rId="27034" sId="1">
    <nc r="AN874">
      <f>AM874=AL874</f>
    </nc>
  </rcc>
  <rcc rId="27035" sId="1">
    <nc r="AM875">
      <f>VLOOKUP($C875,'E:\Ли\Пятилетка_Минэнерго\2021 год\ИПР_ФП_2020-2024_3 вар._сентябрь 2021\ИПР в МЭ_по замеч\[ДГК_АРМ-программа_ИПР 2021-2026гг_для МЭ_28.10.2021.xlsx]Лист1 (2)'!$F$17:$IU$2605,137,FALSE)/1000</f>
    </nc>
  </rcc>
  <rcc rId="27036" sId="1">
    <nc r="AN875">
      <f>AM875=AL875</f>
    </nc>
  </rcc>
  <rcc rId="27037" sId="1">
    <nc r="AM876">
      <f>VLOOKUP($C876,'E:\Ли\Пятилетка_Минэнерго\2021 год\ИПР_ФП_2020-2024_3 вар._сентябрь 2021\ИПР в МЭ_по замеч\[ДГК_АРМ-программа_ИПР 2021-2026гг_для МЭ_28.10.2021.xlsx]Лист1 (2)'!$F$17:$IU$2605,137,FALSE)/1000</f>
    </nc>
  </rcc>
  <rcc rId="27038" sId="1">
    <nc r="AN876">
      <f>AM876=AL876</f>
    </nc>
  </rcc>
  <rcc rId="27039" sId="1">
    <nc r="AM877">
      <f>VLOOKUP($C877,'E:\Ли\Пятилетка_Минэнерго\2021 год\ИПР_ФП_2020-2024_3 вар._сентябрь 2021\ИПР в МЭ_по замеч\[ДГК_АРМ-программа_ИПР 2021-2026гг_для МЭ_28.10.2021.xlsx]Лист1 (2)'!$F$17:$IU$2605,137,FALSE)/1000</f>
    </nc>
  </rcc>
  <rcc rId="27040" sId="1">
    <nc r="AN877">
      <f>AM877=AL877</f>
    </nc>
  </rcc>
  <rcc rId="27041" sId="1">
    <nc r="AM878">
      <f>VLOOKUP($C878,'E:\Ли\Пятилетка_Минэнерго\2021 год\ИПР_ФП_2020-2024_3 вар._сентябрь 2021\ИПР в МЭ_по замеч\[ДГК_АРМ-программа_ИПР 2021-2026гг_для МЭ_28.10.2021.xlsx]Лист1 (2)'!$F$17:$IU$2605,137,FALSE)/1000</f>
    </nc>
  </rcc>
  <rcc rId="27042" sId="1">
    <nc r="AN878">
      <f>AM878=AL878</f>
    </nc>
  </rcc>
  <rcc rId="27043" sId="1">
    <nc r="AM879">
      <f>VLOOKUP($C879,'E:\Ли\Пятилетка_Минэнерго\2021 год\ИПР_ФП_2020-2024_3 вар._сентябрь 2021\ИПР в МЭ_по замеч\[ДГК_АРМ-программа_ИПР 2021-2026гг_для МЭ_28.10.2021.xlsx]Лист1 (2)'!$F$17:$IU$2605,137,FALSE)/1000</f>
    </nc>
  </rcc>
  <rcc rId="27044" sId="1">
    <nc r="AN879">
      <f>AM879=AL879</f>
    </nc>
  </rcc>
  <rcc rId="27045" sId="1">
    <nc r="AM880">
      <f>VLOOKUP($C880,'E:\Ли\Пятилетка_Минэнерго\2021 год\ИПР_ФП_2020-2024_3 вар._сентябрь 2021\ИПР в МЭ_по замеч\[ДГК_АРМ-программа_ИПР 2021-2026гг_для МЭ_28.10.2021.xlsx]Лист1 (2)'!$F$17:$IU$2605,137,FALSE)/1000</f>
    </nc>
  </rcc>
  <rcc rId="27046" sId="1">
    <nc r="AN880">
      <f>AM880=AL880</f>
    </nc>
  </rcc>
  <rcc rId="27047" sId="1">
    <nc r="AM881">
      <f>VLOOKUP($C881,'E:\Ли\Пятилетка_Минэнерго\2021 год\ИПР_ФП_2020-2024_3 вар._сентябрь 2021\ИПР в МЭ_по замеч\[ДГК_АРМ-программа_ИПР 2021-2026гг_для МЭ_28.10.2021.xlsx]Лист1 (2)'!$F$17:$IU$2605,137,FALSE)/1000</f>
    </nc>
  </rcc>
  <rcc rId="27048" sId="1">
    <nc r="AN881">
      <f>AM881=AL881</f>
    </nc>
  </rcc>
  <rcc rId="27049" sId="1">
    <nc r="AM882">
      <f>VLOOKUP($C882,'E:\Ли\Пятилетка_Минэнерго\2021 год\ИПР_ФП_2020-2024_3 вар._сентябрь 2021\ИПР в МЭ_по замеч\[ДГК_АРМ-программа_ИПР 2021-2026гг_для МЭ_28.10.2021.xlsx]Лист1 (2)'!$F$17:$IU$2605,137,FALSE)/1000</f>
    </nc>
  </rcc>
  <rcc rId="27050" sId="1">
    <nc r="AN882">
      <f>AM882=AL882</f>
    </nc>
  </rcc>
  <rcc rId="27051" sId="1">
    <nc r="AM883">
      <f>VLOOKUP($C883,'E:\Ли\Пятилетка_Минэнерго\2021 год\ИПР_ФП_2020-2024_3 вар._сентябрь 2021\ИПР в МЭ_по замеч\[ДГК_АРМ-программа_ИПР 2021-2026гг_для МЭ_28.10.2021.xlsx]Лист1 (2)'!$F$17:$IU$2605,137,FALSE)/1000</f>
    </nc>
  </rcc>
  <rcc rId="27052" sId="1">
    <nc r="AN883">
      <f>AM883=AL883</f>
    </nc>
  </rcc>
  <rcc rId="27053" sId="1">
    <nc r="AM884">
      <f>VLOOKUP($C884,'E:\Ли\Пятилетка_Минэнерго\2021 год\ИПР_ФП_2020-2024_3 вар._сентябрь 2021\ИПР в МЭ_по замеч\[ДГК_АРМ-программа_ИПР 2021-2026гг_для МЭ_28.10.2021.xlsx]Лист1 (2)'!$F$17:$IU$2605,137,FALSE)/1000</f>
    </nc>
  </rcc>
  <rcc rId="27054" sId="1">
    <nc r="AN884">
      <f>AM884=AL884</f>
    </nc>
  </rcc>
  <rcc rId="27055" sId="1">
    <nc r="AM885">
      <f>VLOOKUP($C885,'E:\Ли\Пятилетка_Минэнерго\2021 год\ИПР_ФП_2020-2024_3 вар._сентябрь 2021\ИПР в МЭ_по замеч\[ДГК_АРМ-программа_ИПР 2021-2026гг_для МЭ_28.10.2021.xlsx]Лист1 (2)'!$F$17:$IU$2605,137,FALSE)/1000</f>
    </nc>
  </rcc>
  <rcc rId="27056" sId="1">
    <nc r="AN885">
      <f>AM885=AL885</f>
    </nc>
  </rcc>
  <rcc rId="27057" sId="1">
    <nc r="AM886">
      <f>VLOOKUP($C886,'E:\Ли\Пятилетка_Минэнерго\2021 год\ИПР_ФП_2020-2024_3 вар._сентябрь 2021\ИПР в МЭ_по замеч\[ДГК_АРМ-программа_ИПР 2021-2026гг_для МЭ_28.10.2021.xlsx]Лист1 (2)'!$F$17:$IU$2605,137,FALSE)/1000</f>
    </nc>
  </rcc>
  <rcc rId="27058" sId="1">
    <nc r="AN886">
      <f>AM886=AL886</f>
    </nc>
  </rcc>
  <rcc rId="27059" sId="1">
    <nc r="AM887">
      <f>VLOOKUP($C887,'E:\Ли\Пятилетка_Минэнерго\2021 год\ИПР_ФП_2020-2024_3 вар._сентябрь 2021\ИПР в МЭ_по замеч\[ДГК_АРМ-программа_ИПР 2021-2026гг_для МЭ_28.10.2021.xlsx]Лист1 (2)'!$F$17:$IU$2605,137,FALSE)/1000</f>
    </nc>
  </rcc>
  <rcc rId="27060" sId="1">
    <nc r="AN887">
      <f>AM887=AL887</f>
    </nc>
  </rcc>
  <rcc rId="27061" sId="1">
    <nc r="AM888">
      <f>VLOOKUP($C888,'E:\Ли\Пятилетка_Минэнерго\2021 год\ИПР_ФП_2020-2024_3 вар._сентябрь 2021\ИПР в МЭ_по замеч\[ДГК_АРМ-программа_ИПР 2021-2026гг_для МЭ_28.10.2021.xlsx]Лист1 (2)'!$F$17:$IU$2605,137,FALSE)/1000</f>
    </nc>
  </rcc>
  <rcc rId="27062" sId="1">
    <nc r="AN888">
      <f>AM888=AL888</f>
    </nc>
  </rcc>
  <rcc rId="27063" sId="1">
    <nc r="AM889">
      <f>VLOOKUP($C889,'E:\Ли\Пятилетка_Минэнерго\2021 год\ИПР_ФП_2020-2024_3 вар._сентябрь 2021\ИПР в МЭ_по замеч\[ДГК_АРМ-программа_ИПР 2021-2026гг_для МЭ_28.10.2021.xlsx]Лист1 (2)'!$F$17:$IU$2605,137,FALSE)/1000</f>
    </nc>
  </rcc>
  <rcc rId="27064" sId="1">
    <nc r="AN889">
      <f>AM889=AL889</f>
    </nc>
  </rcc>
  <rcc rId="27065" sId="1">
    <nc r="AM890">
      <f>VLOOKUP($C890,'E:\Ли\Пятилетка_Минэнерго\2021 год\ИПР_ФП_2020-2024_3 вар._сентябрь 2021\ИПР в МЭ_по замеч\[ДГК_АРМ-программа_ИПР 2021-2026гг_для МЭ_28.10.2021.xlsx]Лист1 (2)'!$F$17:$IU$2605,137,FALSE)/1000</f>
    </nc>
  </rcc>
  <rcc rId="27066" sId="1">
    <nc r="AN890">
      <f>AM890=AL890</f>
    </nc>
  </rcc>
  <rcc rId="27067" sId="1">
    <nc r="AM891">
      <f>VLOOKUP($C891,'E:\Ли\Пятилетка_Минэнерго\2021 год\ИПР_ФП_2020-2024_3 вар._сентябрь 2021\ИПР в МЭ_по замеч\[ДГК_АРМ-программа_ИПР 2021-2026гг_для МЭ_28.10.2021.xlsx]Лист1 (2)'!$F$17:$IU$2605,137,FALSE)/1000</f>
    </nc>
  </rcc>
  <rcc rId="27068" sId="1">
    <nc r="AN891">
      <f>AM891=AL891</f>
    </nc>
  </rcc>
  <rcc rId="27069" sId="1">
    <nc r="AM892">
      <f>VLOOKUP($C892,'E:\Ли\Пятилетка_Минэнерго\2021 год\ИПР_ФП_2020-2024_3 вар._сентябрь 2021\ИПР в МЭ_по замеч\[ДГК_АРМ-программа_ИПР 2021-2026гг_для МЭ_28.10.2021.xlsx]Лист1 (2)'!$F$17:$IU$2605,137,FALSE)/1000</f>
    </nc>
  </rcc>
  <rcc rId="27070" sId="1">
    <nc r="AN892">
      <f>AM892=AL892</f>
    </nc>
  </rcc>
  <rcc rId="27071" sId="1">
    <nc r="AM893">
      <f>VLOOKUP($C893,'E:\Ли\Пятилетка_Минэнерго\2021 год\ИПР_ФП_2020-2024_3 вар._сентябрь 2021\ИПР в МЭ_по замеч\[ДГК_АРМ-программа_ИПР 2021-2026гг_для МЭ_28.10.2021.xlsx]Лист1 (2)'!$F$17:$IU$2605,137,FALSE)/1000</f>
    </nc>
  </rcc>
  <rcc rId="27072" sId="1">
    <nc r="AN893">
      <f>AM893=AL893</f>
    </nc>
  </rcc>
  <rcc rId="27073" sId="1">
    <nc r="AM894">
      <f>VLOOKUP($C894,'E:\Ли\Пятилетка_Минэнерго\2021 год\ИПР_ФП_2020-2024_3 вар._сентябрь 2021\ИПР в МЭ_по замеч\[ДГК_АРМ-программа_ИПР 2021-2026гг_для МЭ_28.10.2021.xlsx]Лист1 (2)'!$F$17:$IU$2605,137,FALSE)/1000</f>
    </nc>
  </rcc>
  <rcc rId="27074" sId="1">
    <nc r="AN894">
      <f>AM894=AL894</f>
    </nc>
  </rcc>
  <rcc rId="27075" sId="1">
    <nc r="AM895">
      <f>VLOOKUP($C895,'E:\Ли\Пятилетка_Минэнерго\2021 год\ИПР_ФП_2020-2024_3 вар._сентябрь 2021\ИПР в МЭ_по замеч\[ДГК_АРМ-программа_ИПР 2021-2026гг_для МЭ_28.10.2021.xlsx]Лист1 (2)'!$F$17:$IU$2605,137,FALSE)/1000</f>
    </nc>
  </rcc>
  <rcc rId="27076" sId="1">
    <nc r="AN895">
      <f>AM895=AL895</f>
    </nc>
  </rcc>
  <rcc rId="27077" sId="1">
    <nc r="AM896">
      <f>VLOOKUP($C896,'E:\Ли\Пятилетка_Минэнерго\2021 год\ИПР_ФП_2020-2024_3 вар._сентябрь 2021\ИПР в МЭ_по замеч\[ДГК_АРМ-программа_ИПР 2021-2026гг_для МЭ_28.10.2021.xlsx]Лист1 (2)'!$F$17:$IU$2605,137,FALSE)/1000</f>
    </nc>
  </rcc>
  <rcc rId="27078" sId="1">
    <nc r="AN896">
      <f>AM896=AL896</f>
    </nc>
  </rcc>
  <rcc rId="27079" sId="1">
    <nc r="AM897">
      <f>VLOOKUP($C897,'E:\Ли\Пятилетка_Минэнерго\2021 год\ИПР_ФП_2020-2024_3 вар._сентябрь 2021\ИПР в МЭ_по замеч\[ДГК_АРМ-программа_ИПР 2021-2026гг_для МЭ_28.10.2021.xlsx]Лист1 (2)'!$F$17:$IU$2605,137,FALSE)/1000</f>
    </nc>
  </rcc>
  <rcc rId="27080" sId="1">
    <nc r="AN897">
      <f>AM897=AL897</f>
    </nc>
  </rcc>
  <rcc rId="27081" sId="1">
    <nc r="AM898">
      <f>VLOOKUP($C898,'E:\Ли\Пятилетка_Минэнерго\2021 год\ИПР_ФП_2020-2024_3 вар._сентябрь 2021\ИПР в МЭ_по замеч\[ДГК_АРМ-программа_ИПР 2021-2026гг_для МЭ_28.10.2021.xlsx]Лист1 (2)'!$F$17:$IU$2605,137,FALSE)/1000</f>
    </nc>
  </rcc>
  <rcc rId="27082" sId="1">
    <nc r="AN898">
      <f>AM898=AL898</f>
    </nc>
  </rcc>
  <rcc rId="27083" sId="1">
    <nc r="AM899">
      <f>VLOOKUP($C899,'E:\Ли\Пятилетка_Минэнерго\2021 год\ИПР_ФП_2020-2024_3 вар._сентябрь 2021\ИПР в МЭ_по замеч\[ДГК_АРМ-программа_ИПР 2021-2026гг_для МЭ_28.10.2021.xlsx]Лист1 (2)'!$F$17:$IU$2605,137,FALSE)/1000</f>
    </nc>
  </rcc>
  <rcc rId="27084" sId="1">
    <nc r="AN899">
      <f>AM899=AL899</f>
    </nc>
  </rcc>
  <rcc rId="27085" sId="1">
    <nc r="AM900">
      <f>VLOOKUP($C900,'E:\Ли\Пятилетка_Минэнерго\2021 год\ИПР_ФП_2020-2024_3 вар._сентябрь 2021\ИПР в МЭ_по замеч\[ДГК_АРМ-программа_ИПР 2021-2026гг_для МЭ_28.10.2021.xlsx]Лист1 (2)'!$F$17:$IU$2605,137,FALSE)/1000</f>
    </nc>
  </rcc>
  <rcc rId="27086" sId="1">
    <nc r="AN900">
      <f>AM900=AL900</f>
    </nc>
  </rcc>
  <rcc rId="27087" sId="1">
    <nc r="AM901">
      <f>VLOOKUP($C901,'E:\Ли\Пятилетка_Минэнерго\2021 год\ИПР_ФП_2020-2024_3 вар._сентябрь 2021\ИПР в МЭ_по замеч\[ДГК_АРМ-программа_ИПР 2021-2026гг_для МЭ_28.10.2021.xlsx]Лист1 (2)'!$F$17:$IU$2605,137,FALSE)/1000</f>
    </nc>
  </rcc>
  <rcc rId="27088" sId="1">
    <nc r="AN901">
      <f>AM901=AL901</f>
    </nc>
  </rcc>
  <rcc rId="27089" sId="1">
    <nc r="AM902">
      <f>VLOOKUP($C902,'E:\Ли\Пятилетка_Минэнерго\2021 год\ИПР_ФП_2020-2024_3 вар._сентябрь 2021\ИПР в МЭ_по замеч\[ДГК_АРМ-программа_ИПР 2021-2026гг_для МЭ_28.10.2021.xlsx]Лист1 (2)'!$F$17:$IU$2605,137,FALSE)/1000</f>
    </nc>
  </rcc>
  <rcc rId="27090" sId="1">
    <nc r="AN902">
      <f>AM902=AL902</f>
    </nc>
  </rcc>
  <rcc rId="27091" sId="1">
    <nc r="AM903">
      <f>VLOOKUP($C903,'E:\Ли\Пятилетка_Минэнерго\2021 год\ИПР_ФП_2020-2024_3 вар._сентябрь 2021\ИПР в МЭ_по замеч\[ДГК_АРМ-программа_ИПР 2021-2026гг_для МЭ_28.10.2021.xlsx]Лист1 (2)'!$F$17:$IU$2605,137,FALSE)/1000</f>
    </nc>
  </rcc>
  <rcc rId="27092" sId="1">
    <nc r="AN903">
      <f>AM903=AL903</f>
    </nc>
  </rcc>
  <rcc rId="27093" sId="1">
    <nc r="AM904">
      <f>VLOOKUP($C904,'E:\Ли\Пятилетка_Минэнерго\2021 год\ИПР_ФП_2020-2024_3 вар._сентябрь 2021\ИПР в МЭ_по замеч\[ДГК_АРМ-программа_ИПР 2021-2026гг_для МЭ_28.10.2021.xlsx]Лист1 (2)'!$F$17:$IU$2605,137,FALSE)/1000</f>
    </nc>
  </rcc>
  <rcc rId="27094" sId="1">
    <nc r="AN904">
      <f>AM904=AL904</f>
    </nc>
  </rcc>
  <rcc rId="27095" sId="1">
    <nc r="AM905">
      <f>VLOOKUP($C905,'E:\Ли\Пятилетка_Минэнерго\2021 год\ИПР_ФП_2020-2024_3 вар._сентябрь 2021\ИПР в МЭ_по замеч\[ДГК_АРМ-программа_ИПР 2021-2026гг_для МЭ_28.10.2021.xlsx]Лист1 (2)'!$F$17:$IU$2605,137,FALSE)/1000</f>
    </nc>
  </rcc>
  <rcc rId="27096" sId="1">
    <nc r="AN905">
      <f>AM905=AL905</f>
    </nc>
  </rcc>
  <rcc rId="27097" sId="1">
    <nc r="AM906">
      <f>VLOOKUP($C906,'E:\Ли\Пятилетка_Минэнерго\2021 год\ИПР_ФП_2020-2024_3 вар._сентябрь 2021\ИПР в МЭ_по замеч\[ДГК_АРМ-программа_ИПР 2021-2026гг_для МЭ_28.10.2021.xlsx]Лист1 (2)'!$F$17:$IU$2605,137,FALSE)/1000</f>
    </nc>
  </rcc>
  <rcc rId="27098" sId="1">
    <nc r="AN906">
      <f>AM906=AL906</f>
    </nc>
  </rcc>
  <rcc rId="27099" sId="1">
    <nc r="AM907">
      <f>VLOOKUP($C907,'E:\Ли\Пятилетка_Минэнерго\2021 год\ИПР_ФП_2020-2024_3 вар._сентябрь 2021\ИПР в МЭ_по замеч\[ДГК_АРМ-программа_ИПР 2021-2026гг_для МЭ_28.10.2021.xlsx]Лист1 (2)'!$F$17:$IU$2605,137,FALSE)/1000</f>
    </nc>
  </rcc>
  <rcc rId="27100" sId="1">
    <nc r="AN907">
      <f>AM907=AL907</f>
    </nc>
  </rcc>
  <rcc rId="27101" sId="1">
    <nc r="AM908">
      <f>VLOOKUP($C908,'E:\Ли\Пятилетка_Минэнерго\2021 год\ИПР_ФП_2020-2024_3 вар._сентябрь 2021\ИПР в МЭ_по замеч\[ДГК_АРМ-программа_ИПР 2021-2026гг_для МЭ_28.10.2021.xlsx]Лист1 (2)'!$F$17:$IU$2605,137,FALSE)/1000</f>
    </nc>
  </rcc>
  <rcc rId="27102" sId="1">
    <nc r="AN908">
      <f>AM908=AL908</f>
    </nc>
  </rcc>
  <rcc rId="27103" sId="1">
    <nc r="AM909">
      <f>VLOOKUP($C909,'E:\Ли\Пятилетка_Минэнерго\2021 год\ИПР_ФП_2020-2024_3 вар._сентябрь 2021\ИПР в МЭ_по замеч\[ДГК_АРМ-программа_ИПР 2021-2026гг_для МЭ_28.10.2021.xlsx]Лист1 (2)'!$F$17:$IU$2605,137,FALSE)/1000</f>
    </nc>
  </rcc>
  <rcc rId="27104" sId="1">
    <nc r="AN909">
      <f>AM909=AL909</f>
    </nc>
  </rcc>
  <rcc rId="27105" sId="1">
    <nc r="AM910">
      <f>VLOOKUP($C910,'E:\Ли\Пятилетка_Минэнерго\2021 год\ИПР_ФП_2020-2024_3 вар._сентябрь 2021\ИПР в МЭ_по замеч\[ДГК_АРМ-программа_ИПР 2021-2026гг_для МЭ_28.10.2021.xlsx]Лист1 (2)'!$F$17:$IU$2605,137,FALSE)/1000</f>
    </nc>
  </rcc>
  <rcc rId="27106" sId="1">
    <nc r="AN910">
      <f>AM910=AL910</f>
    </nc>
  </rcc>
  <rcc rId="27107" sId="1">
    <nc r="AM911">
      <f>VLOOKUP($C911,'E:\Ли\Пятилетка_Минэнерго\2021 год\ИПР_ФП_2020-2024_3 вар._сентябрь 2021\ИПР в МЭ_по замеч\[ДГК_АРМ-программа_ИПР 2021-2026гг_для МЭ_28.10.2021.xlsx]Лист1 (2)'!$F$17:$IU$2605,137,FALSE)/1000</f>
    </nc>
  </rcc>
  <rcc rId="27108" sId="1">
    <nc r="AN911">
      <f>AM911=AL911</f>
    </nc>
  </rcc>
  <rcc rId="27109" sId="1">
    <nc r="AM912">
      <f>VLOOKUP($C912,'E:\Ли\Пятилетка_Минэнерго\2021 год\ИПР_ФП_2020-2024_3 вар._сентябрь 2021\ИПР в МЭ_по замеч\[ДГК_АРМ-программа_ИПР 2021-2026гг_для МЭ_28.10.2021.xlsx]Лист1 (2)'!$F$17:$IU$2605,137,FALSE)/1000</f>
    </nc>
  </rcc>
  <rcc rId="27110" sId="1">
    <nc r="AN912">
      <f>AM912=AL912</f>
    </nc>
  </rcc>
  <rcc rId="27111" sId="1">
    <nc r="AM913">
      <f>VLOOKUP($C913,'E:\Ли\Пятилетка_Минэнерго\2021 год\ИПР_ФП_2020-2024_3 вар._сентябрь 2021\ИПР в МЭ_по замеч\[ДГК_АРМ-программа_ИПР 2021-2026гг_для МЭ_28.10.2021.xlsx]Лист1 (2)'!$F$17:$IU$2605,137,FALSE)/1000</f>
    </nc>
  </rcc>
  <rcc rId="27112" sId="1">
    <nc r="AN913">
      <f>AM913=AL913</f>
    </nc>
  </rcc>
  <rcc rId="27113" sId="1">
    <nc r="AM914">
      <f>VLOOKUP($C914,'E:\Ли\Пятилетка_Минэнерго\2021 год\ИПР_ФП_2020-2024_3 вар._сентябрь 2021\ИПР в МЭ_по замеч\[ДГК_АРМ-программа_ИПР 2021-2026гг_для МЭ_28.10.2021.xlsx]Лист1 (2)'!$F$17:$IU$2605,137,FALSE)/1000</f>
    </nc>
  </rcc>
  <rcc rId="27114" sId="1">
    <nc r="AN914">
      <f>AM914=AL914</f>
    </nc>
  </rcc>
  <rcc rId="27115" sId="1">
    <nc r="AM916">
      <f>VLOOKUP($C916,'E:\Ли\Пятилетка_Минэнерго\2021 год\ИПР_ФП_2020-2024_3 вар._сентябрь 2021\ИПР в МЭ_по замеч\[ДГК_АРМ-программа_ИПР 2021-2026гг_для МЭ_28.10.2021.xlsx]Лист1 (2)'!$F$17:$IU$2605,137,FALSE)/1000</f>
    </nc>
  </rcc>
  <rcc rId="27116" sId="1">
    <nc r="AN916">
      <f>AM916=AL916</f>
    </nc>
  </rcc>
  <rcc rId="27117" sId="1">
    <nc r="AM917">
      <f>VLOOKUP($C917,'E:\Ли\Пятилетка_Минэнерго\2021 год\ИПР_ФП_2020-2024_3 вар._сентябрь 2021\ИПР в МЭ_по замеч\[ДГК_АРМ-программа_ИПР 2021-2026гг_для МЭ_28.10.2021.xlsx]Лист1 (2)'!$F$17:$IU$2605,137,FALSE)/1000</f>
    </nc>
  </rcc>
  <rcc rId="27118" sId="1">
    <nc r="AN917">
      <f>AM917=AL917</f>
    </nc>
  </rcc>
  <rcc rId="27119" sId="1">
    <nc r="AM918">
      <f>VLOOKUP($C918,'E:\Ли\Пятилетка_Минэнерго\2021 год\ИПР_ФП_2020-2024_3 вар._сентябрь 2021\ИПР в МЭ_по замеч\[ДГК_АРМ-программа_ИПР 2021-2026гг_для МЭ_28.10.2021.xlsx]Лист1 (2)'!$F$17:$IU$2605,137,FALSE)/1000</f>
    </nc>
  </rcc>
  <rcc rId="27120" sId="1">
    <nc r="AN918">
      <f>AM918=AL918</f>
    </nc>
  </rcc>
  <rcc rId="27121" sId="1">
    <nc r="AM919">
      <f>VLOOKUP($C919,'E:\Ли\Пятилетка_Минэнерго\2021 год\ИПР_ФП_2020-2024_3 вар._сентябрь 2021\ИПР в МЭ_по замеч\[ДГК_АРМ-программа_ИПР 2021-2026гг_для МЭ_28.10.2021.xlsx]Лист1 (2)'!$F$17:$IU$2605,137,FALSE)/1000</f>
    </nc>
  </rcc>
  <rcc rId="27122" sId="1">
    <nc r="AN919">
      <f>AM919=AL919</f>
    </nc>
  </rcc>
  <rcc rId="27123" sId="1">
    <nc r="AM920">
      <f>VLOOKUP($C920,'E:\Ли\Пятилетка_Минэнерго\2021 год\ИПР_ФП_2020-2024_3 вар._сентябрь 2021\ИПР в МЭ_по замеч\[ДГК_АРМ-программа_ИПР 2021-2026гг_для МЭ_28.10.2021.xlsx]Лист1 (2)'!$F$17:$IU$2605,137,FALSE)/1000</f>
    </nc>
  </rcc>
  <rcc rId="27124" sId="1">
    <nc r="AN920">
      <f>AM920=AL920</f>
    </nc>
  </rcc>
  <rcc rId="27125" sId="1">
    <nc r="AM921">
      <f>VLOOKUP($C921,'E:\Ли\Пятилетка_Минэнерго\2021 год\ИПР_ФП_2020-2024_3 вар._сентябрь 2021\ИПР в МЭ_по замеч\[ДГК_АРМ-программа_ИПР 2021-2026гг_для МЭ_28.10.2021.xlsx]Лист1 (2)'!$F$17:$IU$2605,137,FALSE)/1000</f>
    </nc>
  </rcc>
  <rcc rId="27126" sId="1">
    <nc r="AN921">
      <f>AM921=AL921</f>
    </nc>
  </rcc>
  <rcc rId="27127" sId="1">
    <nc r="AM922">
      <f>VLOOKUP($C922,'E:\Ли\Пятилетка_Минэнерго\2021 год\ИПР_ФП_2020-2024_3 вар._сентябрь 2021\ИПР в МЭ_по замеч\[ДГК_АРМ-программа_ИПР 2021-2026гг_для МЭ_28.10.2021.xlsx]Лист1 (2)'!$F$17:$IU$2605,137,FALSE)/1000</f>
    </nc>
  </rcc>
  <rcc rId="27128" sId="1">
    <nc r="AN922">
      <f>AM922=AL922</f>
    </nc>
  </rcc>
  <rcc rId="27129" sId="1">
    <nc r="AM923">
      <f>VLOOKUP($C923,'E:\Ли\Пятилетка_Минэнерго\2021 год\ИПР_ФП_2020-2024_3 вар._сентябрь 2021\ИПР в МЭ_по замеч\[ДГК_АРМ-программа_ИПР 2021-2026гг_для МЭ_28.10.2021.xlsx]Лист1 (2)'!$F$17:$IU$2605,137,FALSE)/1000</f>
    </nc>
  </rcc>
  <rcc rId="27130" sId="1">
    <nc r="AN923">
      <f>AM923=AL923</f>
    </nc>
  </rcc>
  <rcc rId="27131" sId="1">
    <nc r="AM924">
      <f>VLOOKUP($C924,'E:\Ли\Пятилетка_Минэнерго\2021 год\ИПР_ФП_2020-2024_3 вар._сентябрь 2021\ИПР в МЭ_по замеч\[ДГК_АРМ-программа_ИПР 2021-2026гг_для МЭ_28.10.2021.xlsx]Лист1 (2)'!$F$17:$IU$2605,137,FALSE)/1000</f>
    </nc>
  </rcc>
  <rcc rId="27132" sId="1">
    <nc r="AN924">
      <f>AM924=AL924</f>
    </nc>
  </rcc>
  <rcc rId="27133" sId="1">
    <nc r="AM925">
      <f>VLOOKUP($C925,'E:\Ли\Пятилетка_Минэнерго\2021 год\ИПР_ФП_2020-2024_3 вар._сентябрь 2021\ИПР в МЭ_по замеч\[ДГК_АРМ-программа_ИПР 2021-2026гг_для МЭ_28.10.2021.xlsx]Лист1 (2)'!$F$17:$IU$2605,137,FALSE)/1000</f>
    </nc>
  </rcc>
  <rcc rId="27134" sId="1">
    <nc r="AN925">
      <f>AM925=AL925</f>
    </nc>
  </rcc>
  <rcc rId="27135" sId="1">
    <nc r="AM926">
      <f>VLOOKUP($C926,'E:\Ли\Пятилетка_Минэнерго\2021 год\ИПР_ФП_2020-2024_3 вар._сентябрь 2021\ИПР в МЭ_по замеч\[ДГК_АРМ-программа_ИПР 2021-2026гг_для МЭ_28.10.2021.xlsx]Лист1 (2)'!$F$17:$IU$2605,137,FALSE)/1000</f>
    </nc>
  </rcc>
  <rcc rId="27136" sId="1">
    <nc r="AN926">
      <f>AM926=AL926</f>
    </nc>
  </rcc>
  <rcc rId="27137" sId="1">
    <nc r="AM927">
      <f>VLOOKUP($C927,'E:\Ли\Пятилетка_Минэнерго\2021 год\ИПР_ФП_2020-2024_3 вар._сентябрь 2021\ИПР в МЭ_по замеч\[ДГК_АРМ-программа_ИПР 2021-2026гг_для МЭ_28.10.2021.xlsx]Лист1 (2)'!$F$17:$IU$2605,137,FALSE)/1000</f>
    </nc>
  </rcc>
  <rcc rId="27138" sId="1">
    <nc r="AN927">
      <f>AM927=AL927</f>
    </nc>
  </rcc>
  <rcc rId="27139" sId="1">
    <nc r="AM928">
      <f>VLOOKUP($C928,'E:\Ли\Пятилетка_Минэнерго\2021 год\ИПР_ФП_2020-2024_3 вар._сентябрь 2021\ИПР в МЭ_по замеч\[ДГК_АРМ-программа_ИПР 2021-2026гг_для МЭ_28.10.2021.xlsx]Лист1 (2)'!$F$17:$IU$2605,137,FALSE)/1000</f>
    </nc>
  </rcc>
  <rcc rId="27140" sId="1">
    <nc r="AN928">
      <f>AM928=AL928</f>
    </nc>
  </rcc>
  <rcc rId="27141" sId="1">
    <nc r="AM929">
      <f>VLOOKUP($C929,'E:\Ли\Пятилетка_Минэнерго\2021 год\ИПР_ФП_2020-2024_3 вар._сентябрь 2021\ИПР в МЭ_по замеч\[ДГК_АРМ-программа_ИПР 2021-2026гг_для МЭ_28.10.2021.xlsx]Лист1 (2)'!$F$17:$IU$2605,137,FALSE)/1000</f>
    </nc>
  </rcc>
  <rcc rId="27142" sId="1">
    <nc r="AN929">
      <f>AM929=AL929</f>
    </nc>
  </rcc>
  <rcc rId="27143" sId="1">
    <nc r="AM930">
      <f>VLOOKUP($C930,'E:\Ли\Пятилетка_Минэнерго\2021 год\ИПР_ФП_2020-2024_3 вар._сентябрь 2021\ИПР в МЭ_по замеч\[ДГК_АРМ-программа_ИПР 2021-2026гг_для МЭ_28.10.2021.xlsx]Лист1 (2)'!$F$17:$IU$2605,137,FALSE)/1000</f>
    </nc>
  </rcc>
  <rcc rId="27144" sId="1">
    <nc r="AN930">
      <f>AM930=AL930</f>
    </nc>
  </rcc>
  <rcc rId="27145" sId="1">
    <nc r="AM931">
      <f>VLOOKUP($C931,'E:\Ли\Пятилетка_Минэнерго\2021 год\ИПР_ФП_2020-2024_3 вар._сентябрь 2021\ИПР в МЭ_по замеч\[ДГК_АРМ-программа_ИПР 2021-2026гг_для МЭ_28.10.2021.xlsx]Лист1 (2)'!$F$17:$IU$2605,137,FALSE)/1000</f>
    </nc>
  </rcc>
  <rcc rId="27146" sId="1">
    <nc r="AN931">
      <f>AM931=AL931</f>
    </nc>
  </rcc>
  <rcc rId="27147" sId="1">
    <nc r="AM932">
      <f>VLOOKUP($C932,'E:\Ли\Пятилетка_Минэнерго\2021 год\ИПР_ФП_2020-2024_3 вар._сентябрь 2021\ИПР в МЭ_по замеч\[ДГК_АРМ-программа_ИПР 2021-2026гг_для МЭ_28.10.2021.xlsx]Лист1 (2)'!$F$17:$IU$2605,137,FALSE)/1000</f>
    </nc>
  </rcc>
  <rcc rId="27148" sId="1">
    <nc r="AN932">
      <f>AM932=AL932</f>
    </nc>
  </rcc>
  <rcc rId="27149" sId="1">
    <nc r="AM933">
      <f>VLOOKUP($C933,'E:\Ли\Пятилетка_Минэнерго\2021 год\ИПР_ФП_2020-2024_3 вар._сентябрь 2021\ИПР в МЭ_по замеч\[ДГК_АРМ-программа_ИПР 2021-2026гг_для МЭ_28.10.2021.xlsx]Лист1 (2)'!$F$17:$IU$2605,137,FALSE)/1000</f>
    </nc>
  </rcc>
  <rcc rId="27150" sId="1">
    <nc r="AN933">
      <f>AM933=AL933</f>
    </nc>
  </rcc>
  <rcc rId="27151" sId="1">
    <nc r="AM934">
      <f>VLOOKUP($C934,'E:\Ли\Пятилетка_Минэнерго\2021 год\ИПР_ФП_2020-2024_3 вар._сентябрь 2021\ИПР в МЭ_по замеч\[ДГК_АРМ-программа_ИПР 2021-2026гг_для МЭ_28.10.2021.xlsx]Лист1 (2)'!$F$17:$IU$2605,137,FALSE)/1000</f>
    </nc>
  </rcc>
  <rcc rId="27152" sId="1">
    <nc r="AN934">
      <f>AM934=AL934</f>
    </nc>
  </rcc>
  <rcc rId="27153" sId="1">
    <nc r="AM935">
      <f>VLOOKUP($C935,'E:\Ли\Пятилетка_Минэнерго\2021 год\ИПР_ФП_2020-2024_3 вар._сентябрь 2021\ИПР в МЭ_по замеч\[ДГК_АРМ-программа_ИПР 2021-2026гг_для МЭ_28.10.2021.xlsx]Лист1 (2)'!$F$17:$IU$2605,137,FALSE)/1000</f>
    </nc>
  </rcc>
  <rcc rId="27154" sId="1">
    <nc r="AN935">
      <f>AM935=AL935</f>
    </nc>
  </rcc>
  <rcc rId="27155" sId="1">
    <nc r="AM936">
      <f>VLOOKUP($C936,'E:\Ли\Пятилетка_Минэнерго\2021 год\ИПР_ФП_2020-2024_3 вар._сентябрь 2021\ИПР в МЭ_по замеч\[ДГК_АРМ-программа_ИПР 2021-2026гг_для МЭ_28.10.2021.xlsx]Лист1 (2)'!$F$17:$IU$2605,137,FALSE)/1000</f>
    </nc>
  </rcc>
  <rcc rId="27156" sId="1">
    <nc r="AN936">
      <f>AM936=AL936</f>
    </nc>
  </rcc>
  <rcc rId="27157" sId="1">
    <nc r="AM937">
      <f>VLOOKUP($C937,'E:\Ли\Пятилетка_Минэнерго\2021 год\ИПР_ФП_2020-2024_3 вар._сентябрь 2021\ИПР в МЭ_по замеч\[ДГК_АРМ-программа_ИПР 2021-2026гг_для МЭ_28.10.2021.xlsx]Лист1 (2)'!$F$17:$IU$2605,137,FALSE)/1000</f>
    </nc>
  </rcc>
  <rcc rId="27158" sId="1">
    <nc r="AN937">
      <f>AM937=AL937</f>
    </nc>
  </rcc>
  <rcc rId="27159" sId="1">
    <nc r="AM938">
      <f>VLOOKUP($C938,'E:\Ли\Пятилетка_Минэнерго\2021 год\ИПР_ФП_2020-2024_3 вар._сентябрь 2021\ИПР в МЭ_по замеч\[ДГК_АРМ-программа_ИПР 2021-2026гг_для МЭ_28.10.2021.xlsx]Лист1 (2)'!$F$17:$IU$2605,137,FALSE)/1000</f>
    </nc>
  </rcc>
  <rcc rId="27160" sId="1">
    <nc r="AN938">
      <f>AM938=AL938</f>
    </nc>
  </rcc>
  <rcc rId="27161" sId="1">
    <nc r="AM939">
      <f>VLOOKUP($C939,'E:\Ли\Пятилетка_Минэнерго\2021 год\ИПР_ФП_2020-2024_3 вар._сентябрь 2021\ИПР в МЭ_по замеч\[ДГК_АРМ-программа_ИПР 2021-2026гг_для МЭ_28.10.2021.xlsx]Лист1 (2)'!$F$17:$IU$2605,137,FALSE)/1000</f>
    </nc>
  </rcc>
  <rcc rId="27162" sId="1">
    <nc r="AN939">
      <f>AM939=AL939</f>
    </nc>
  </rcc>
  <rcc rId="27163" sId="1">
    <nc r="AM940">
      <f>VLOOKUP($C940,'E:\Ли\Пятилетка_Минэнерго\2021 год\ИПР_ФП_2020-2024_3 вар._сентябрь 2021\ИПР в МЭ_по замеч\[ДГК_АРМ-программа_ИПР 2021-2026гг_для МЭ_28.10.2021.xlsx]Лист1 (2)'!$F$17:$IU$2605,137,FALSE)/1000</f>
    </nc>
  </rcc>
  <rcc rId="27164" sId="1">
    <nc r="AN940">
      <f>AM940=AL940</f>
    </nc>
  </rcc>
  <rcc rId="27165" sId="1">
    <nc r="AM941">
      <f>VLOOKUP($C941,'E:\Ли\Пятилетка_Минэнерго\2021 год\ИПР_ФП_2020-2024_3 вар._сентябрь 2021\ИПР в МЭ_по замеч\[ДГК_АРМ-программа_ИПР 2021-2026гг_для МЭ_28.10.2021.xlsx]Лист1 (2)'!$F$17:$IU$2605,137,FALSE)/1000</f>
    </nc>
  </rcc>
  <rcc rId="27166" sId="1">
    <nc r="AN941">
      <f>AM941=AL941</f>
    </nc>
  </rcc>
  <rcc rId="27167" sId="1">
    <nc r="AM942">
      <f>VLOOKUP($C942,'E:\Ли\Пятилетка_Минэнерго\2021 год\ИПР_ФП_2020-2024_3 вар._сентябрь 2021\ИПР в МЭ_по замеч\[ДГК_АРМ-программа_ИПР 2021-2026гг_для МЭ_28.10.2021.xlsx]Лист1 (2)'!$F$17:$IU$2605,137,FALSE)/1000</f>
    </nc>
  </rcc>
  <rcc rId="27168" sId="1">
    <nc r="AN942">
      <f>AM942=AL942</f>
    </nc>
  </rcc>
  <rcc rId="27169" sId="1">
    <nc r="AM943">
      <f>VLOOKUP($C943,'E:\Ли\Пятилетка_Минэнерго\2021 год\ИПР_ФП_2020-2024_3 вар._сентябрь 2021\ИПР в МЭ_по замеч\[ДГК_АРМ-программа_ИПР 2021-2026гг_для МЭ_28.10.2021.xlsx]Лист1 (2)'!$F$17:$IU$2605,137,FALSE)/1000</f>
    </nc>
  </rcc>
  <rcc rId="27170" sId="1">
    <nc r="AN943">
      <f>AM943=AL943</f>
    </nc>
  </rcc>
  <rcc rId="27171" sId="1">
    <nc r="AM944">
      <f>VLOOKUP($C944,'E:\Ли\Пятилетка_Минэнерго\2021 год\ИПР_ФП_2020-2024_3 вар._сентябрь 2021\ИПР в МЭ_по замеч\[ДГК_АРМ-программа_ИПР 2021-2026гг_для МЭ_28.10.2021.xlsx]Лист1 (2)'!$F$17:$IU$2605,137,FALSE)/1000</f>
    </nc>
  </rcc>
  <rcc rId="27172" sId="1">
    <nc r="AN944">
      <f>AM944=AL944</f>
    </nc>
  </rcc>
  <rcc rId="27173" sId="1">
    <nc r="AM945">
      <f>VLOOKUP($C945,'E:\Ли\Пятилетка_Минэнерго\2021 год\ИПР_ФП_2020-2024_3 вар._сентябрь 2021\ИПР в МЭ_по замеч\[ДГК_АРМ-программа_ИПР 2021-2026гг_для МЭ_28.10.2021.xlsx]Лист1 (2)'!$F$17:$IU$2605,137,FALSE)/1000</f>
    </nc>
  </rcc>
  <rcc rId="27174" sId="1">
    <nc r="AN945">
      <f>AM945=AL945</f>
    </nc>
  </rcc>
  <rcc rId="27175" sId="1">
    <nc r="AM946">
      <f>VLOOKUP($C946,'E:\Ли\Пятилетка_Минэнерго\2021 год\ИПР_ФП_2020-2024_3 вар._сентябрь 2021\ИПР в МЭ_по замеч\[ДГК_АРМ-программа_ИПР 2021-2026гг_для МЭ_28.10.2021.xlsx]Лист1 (2)'!$F$17:$IU$2605,137,FALSE)/1000</f>
    </nc>
  </rcc>
  <rcc rId="27176" sId="1">
    <nc r="AN946">
      <f>AM946=AL946</f>
    </nc>
  </rcc>
  <rcc rId="27177" sId="1">
    <nc r="AM947">
      <f>VLOOKUP($C947,'E:\Ли\Пятилетка_Минэнерго\2021 год\ИПР_ФП_2020-2024_3 вар._сентябрь 2021\ИПР в МЭ_по замеч\[ДГК_АРМ-программа_ИПР 2021-2026гг_для МЭ_28.10.2021.xlsx]Лист1 (2)'!$F$17:$IU$2605,137,FALSE)/1000</f>
    </nc>
  </rcc>
  <rcc rId="27178" sId="1">
    <nc r="AN947">
      <f>AM947=AL947</f>
    </nc>
  </rcc>
  <rcc rId="27179" sId="1">
    <nc r="AM948">
      <f>VLOOKUP($C948,'E:\Ли\Пятилетка_Минэнерго\2021 год\ИПР_ФП_2020-2024_3 вар._сентябрь 2021\ИПР в МЭ_по замеч\[ДГК_АРМ-программа_ИПР 2021-2026гг_для МЭ_28.10.2021.xlsx]Лист1 (2)'!$F$17:$IU$2605,137,FALSE)/1000</f>
    </nc>
  </rcc>
  <rcc rId="27180" sId="1">
    <nc r="AN948">
      <f>AM948=AL948</f>
    </nc>
  </rcc>
  <rcc rId="27181" sId="1">
    <nc r="AM949">
      <f>VLOOKUP($C949,'E:\Ли\Пятилетка_Минэнерго\2021 год\ИПР_ФП_2020-2024_3 вар._сентябрь 2021\ИПР в МЭ_по замеч\[ДГК_АРМ-программа_ИПР 2021-2026гг_для МЭ_28.10.2021.xlsx]Лист1 (2)'!$F$17:$IU$2605,137,FALSE)/1000</f>
    </nc>
  </rcc>
  <rcc rId="27182" sId="1">
    <nc r="AN949">
      <f>AM949=AL949</f>
    </nc>
  </rcc>
  <rcc rId="27183" sId="1">
    <nc r="AM950">
      <f>VLOOKUP($C950,'E:\Ли\Пятилетка_Минэнерго\2021 год\ИПР_ФП_2020-2024_3 вар._сентябрь 2021\ИПР в МЭ_по замеч\[ДГК_АРМ-программа_ИПР 2021-2026гг_для МЭ_28.10.2021.xlsx]Лист1 (2)'!$F$17:$IU$2605,137,FALSE)/1000</f>
    </nc>
  </rcc>
  <rcc rId="27184" sId="1">
    <nc r="AN950">
      <f>AM950=AL950</f>
    </nc>
  </rcc>
  <rcc rId="27185" sId="1">
    <nc r="AM951">
      <f>VLOOKUP($C951,'E:\Ли\Пятилетка_Минэнерго\2021 год\ИПР_ФП_2020-2024_3 вар._сентябрь 2021\ИПР в МЭ_по замеч\[ДГК_АРМ-программа_ИПР 2021-2026гг_для МЭ_28.10.2021.xlsx]Лист1 (2)'!$F$17:$IU$2605,137,FALSE)/1000</f>
    </nc>
  </rcc>
  <rcc rId="27186" sId="1">
    <nc r="AN951">
      <f>AM951=AL951</f>
    </nc>
  </rcc>
  <rcc rId="27187" sId="1">
    <nc r="AM952">
      <f>VLOOKUP($C952,'E:\Ли\Пятилетка_Минэнерго\2021 год\ИПР_ФП_2020-2024_3 вар._сентябрь 2021\ИПР в МЭ_по замеч\[ДГК_АРМ-программа_ИПР 2021-2026гг_для МЭ_28.10.2021.xlsx]Лист1 (2)'!$F$17:$IU$2605,137,FALSE)/1000</f>
    </nc>
  </rcc>
  <rcc rId="27188" sId="1">
    <nc r="AN952">
      <f>AM952=AL952</f>
    </nc>
  </rcc>
  <rcc rId="27189" sId="1">
    <nc r="AM953">
      <f>VLOOKUP($C953,'E:\Ли\Пятилетка_Минэнерго\2021 год\ИПР_ФП_2020-2024_3 вар._сентябрь 2021\ИПР в МЭ_по замеч\[ДГК_АРМ-программа_ИПР 2021-2026гг_для МЭ_28.10.2021.xlsx]Лист1 (2)'!$F$17:$IU$2605,137,FALSE)/1000</f>
    </nc>
  </rcc>
  <rcc rId="27190" sId="1">
    <nc r="AN953">
      <f>AM953=AL953</f>
    </nc>
  </rcc>
  <rcc rId="27191" sId="1">
    <nc r="AM954">
      <f>VLOOKUP($C954,'E:\Ли\Пятилетка_Минэнерго\2021 год\ИПР_ФП_2020-2024_3 вар._сентябрь 2021\ИПР в МЭ_по замеч\[ДГК_АРМ-программа_ИПР 2021-2026гг_для МЭ_28.10.2021.xlsx]Лист1 (2)'!$F$17:$IU$2605,137,FALSE)/1000</f>
    </nc>
  </rcc>
  <rcc rId="27192" sId="1">
    <nc r="AN954">
      <f>AM954=AL954</f>
    </nc>
  </rcc>
  <rcc rId="27193" sId="1">
    <nc r="AM955">
      <f>VLOOKUP($C955,'E:\Ли\Пятилетка_Минэнерго\2021 год\ИПР_ФП_2020-2024_3 вар._сентябрь 2021\ИПР в МЭ_по замеч\[ДГК_АРМ-программа_ИПР 2021-2026гг_для МЭ_28.10.2021.xlsx]Лист1 (2)'!$F$17:$IU$2605,137,FALSE)/1000</f>
    </nc>
  </rcc>
  <rcc rId="27194" sId="1">
    <nc r="AN955">
      <f>AM955=AL955</f>
    </nc>
  </rcc>
  <rcc rId="27195" sId="1">
    <nc r="AM956">
      <f>VLOOKUP($C956,'E:\Ли\Пятилетка_Минэнерго\2021 год\ИПР_ФП_2020-2024_3 вар._сентябрь 2021\ИПР в МЭ_по замеч\[ДГК_АРМ-программа_ИПР 2021-2026гг_для МЭ_28.10.2021.xlsx]Лист1 (2)'!$F$17:$IU$2605,137,FALSE)/1000</f>
    </nc>
  </rcc>
  <rcc rId="27196" sId="1">
    <nc r="AN956">
      <f>AM956=AL956</f>
    </nc>
  </rcc>
  <rcc rId="27197" sId="1">
    <nc r="AM957">
      <f>VLOOKUP($C957,'E:\Ли\Пятилетка_Минэнерго\2021 год\ИПР_ФП_2020-2024_3 вар._сентябрь 2021\ИПР в МЭ_по замеч\[ДГК_АРМ-программа_ИПР 2021-2026гг_для МЭ_28.10.2021.xlsx]Лист1 (2)'!$F$17:$IU$2605,137,FALSE)/1000</f>
    </nc>
  </rcc>
  <rcc rId="27198" sId="1">
    <nc r="AN957">
      <f>AM957=AL957</f>
    </nc>
  </rcc>
  <rcc rId="27199" sId="1">
    <nc r="AM958">
      <f>VLOOKUP($C958,'E:\Ли\Пятилетка_Минэнерго\2021 год\ИПР_ФП_2020-2024_3 вар._сентябрь 2021\ИПР в МЭ_по замеч\[ДГК_АРМ-программа_ИПР 2021-2026гг_для МЭ_28.10.2021.xlsx]Лист1 (2)'!$F$17:$IU$2605,137,FALSE)/1000</f>
    </nc>
  </rcc>
  <rcc rId="27200" sId="1">
    <nc r="AN958">
      <f>AM958=AL958</f>
    </nc>
  </rcc>
  <rcc rId="27201" sId="1">
    <nc r="AM959">
      <f>VLOOKUP($C959,'E:\Ли\Пятилетка_Минэнерго\2021 год\ИПР_ФП_2020-2024_3 вар._сентябрь 2021\ИПР в МЭ_по замеч\[ДГК_АРМ-программа_ИПР 2021-2026гг_для МЭ_28.10.2021.xlsx]Лист1 (2)'!$F$17:$IU$2605,137,FALSE)/1000</f>
    </nc>
  </rcc>
  <rcc rId="27202" sId="1">
    <nc r="AN959">
      <f>AM959=AL959</f>
    </nc>
  </rcc>
  <rcc rId="27203" sId="1">
    <nc r="AM960">
      <f>VLOOKUP($C960,'E:\Ли\Пятилетка_Минэнерго\2021 год\ИПР_ФП_2020-2024_3 вар._сентябрь 2021\ИПР в МЭ_по замеч\[ДГК_АРМ-программа_ИПР 2021-2026гг_для МЭ_28.10.2021.xlsx]Лист1 (2)'!$F$17:$IU$2605,137,FALSE)/1000</f>
    </nc>
  </rcc>
  <rcc rId="27204" sId="1">
    <nc r="AN960">
      <f>AM960=AL960</f>
    </nc>
  </rcc>
  <rcc rId="27205" sId="1">
    <nc r="AM961">
      <f>VLOOKUP($C961,'E:\Ли\Пятилетка_Минэнерго\2021 год\ИПР_ФП_2020-2024_3 вар._сентябрь 2021\ИПР в МЭ_по замеч\[ДГК_АРМ-программа_ИПР 2021-2026гг_для МЭ_28.10.2021.xlsx]Лист1 (2)'!$F$17:$IU$2605,137,FALSE)/1000</f>
    </nc>
  </rcc>
  <rcc rId="27206" sId="1">
    <nc r="AN961">
      <f>AM961=AL961</f>
    </nc>
  </rcc>
  <rcc rId="27207" sId="1">
    <nc r="AM962">
      <f>VLOOKUP($C962,'E:\Ли\Пятилетка_Минэнерго\2021 год\ИПР_ФП_2020-2024_3 вар._сентябрь 2021\ИПР в МЭ_по замеч\[ДГК_АРМ-программа_ИПР 2021-2026гг_для МЭ_28.10.2021.xlsx]Лист1 (2)'!$F$17:$IU$2605,137,FALSE)/1000</f>
    </nc>
  </rcc>
  <rcc rId="27208" sId="1">
    <nc r="AN962">
      <f>AM962=AL962</f>
    </nc>
  </rcc>
  <rcc rId="27209" sId="1">
    <nc r="AM963">
      <f>VLOOKUP($C963,'E:\Ли\Пятилетка_Минэнерго\2021 год\ИПР_ФП_2020-2024_3 вар._сентябрь 2021\ИПР в МЭ_по замеч\[ДГК_АРМ-программа_ИПР 2021-2026гг_для МЭ_28.10.2021.xlsx]Лист1 (2)'!$F$17:$IU$2605,137,FALSE)/1000</f>
    </nc>
  </rcc>
  <rcc rId="27210" sId="1">
    <nc r="AN963">
      <f>AM963=AL963</f>
    </nc>
  </rcc>
  <rcc rId="27211" sId="1">
    <nc r="AM964">
      <f>VLOOKUP($C964,'E:\Ли\Пятилетка_Минэнерго\2021 год\ИПР_ФП_2020-2024_3 вар._сентябрь 2021\ИПР в МЭ_по замеч\[ДГК_АРМ-программа_ИПР 2021-2026гг_для МЭ_28.10.2021.xlsx]Лист1 (2)'!$F$17:$IU$2605,137,FALSE)/1000</f>
    </nc>
  </rcc>
  <rcc rId="27212" sId="1">
    <nc r="AN964">
      <f>AM964=AL964</f>
    </nc>
  </rcc>
  <rcc rId="27213" sId="1">
    <nc r="AM965">
      <f>VLOOKUP($C965,'E:\Ли\Пятилетка_Минэнерго\2021 год\ИПР_ФП_2020-2024_3 вар._сентябрь 2021\ИПР в МЭ_по замеч\[ДГК_АРМ-программа_ИПР 2021-2026гг_для МЭ_28.10.2021.xlsx]Лист1 (2)'!$F$17:$IU$2605,137,FALSE)/1000</f>
    </nc>
  </rcc>
  <rcc rId="27214" sId="1">
    <nc r="AN965">
      <f>AM965=AL965</f>
    </nc>
  </rcc>
  <rcc rId="27215" sId="1">
    <nc r="AM966">
      <f>VLOOKUP($C966,'E:\Ли\Пятилетка_Минэнерго\2021 год\ИПР_ФП_2020-2024_3 вар._сентябрь 2021\ИПР в МЭ_по замеч\[ДГК_АРМ-программа_ИПР 2021-2026гг_для МЭ_28.10.2021.xlsx]Лист1 (2)'!$F$17:$IU$2605,137,FALSE)/1000</f>
    </nc>
  </rcc>
  <rcc rId="27216" sId="1">
    <nc r="AN966">
      <f>AM966=AL966</f>
    </nc>
  </rcc>
  <rcc rId="27217" sId="1">
    <nc r="AM967">
      <f>VLOOKUP($C967,'E:\Ли\Пятилетка_Минэнерго\2021 год\ИПР_ФП_2020-2024_3 вар._сентябрь 2021\ИПР в МЭ_по замеч\[ДГК_АРМ-программа_ИПР 2021-2026гг_для МЭ_28.10.2021.xlsx]Лист1 (2)'!$F$17:$IU$2605,137,FALSE)/1000</f>
    </nc>
  </rcc>
  <rcc rId="27218" sId="1">
    <nc r="AN967">
      <f>AM967=AL967</f>
    </nc>
  </rcc>
  <rcc rId="27219" sId="1">
    <nc r="AM968">
      <f>VLOOKUP($C968,'E:\Ли\Пятилетка_Минэнерго\2021 год\ИПР_ФП_2020-2024_3 вар._сентябрь 2021\ИПР в МЭ_по замеч\[ДГК_АРМ-программа_ИПР 2021-2026гг_для МЭ_28.10.2021.xlsx]Лист1 (2)'!$F$17:$IU$2605,137,FALSE)/1000</f>
    </nc>
  </rcc>
  <rcc rId="27220" sId="1">
    <nc r="AN968">
      <f>AM968=AL968</f>
    </nc>
  </rcc>
  <rcc rId="27221" sId="1">
    <nc r="AM969">
      <f>VLOOKUP($C969,'E:\Ли\Пятилетка_Минэнерго\2021 год\ИПР_ФП_2020-2024_3 вар._сентябрь 2021\ИПР в МЭ_по замеч\[ДГК_АРМ-программа_ИПР 2021-2026гг_для МЭ_28.10.2021.xlsx]Лист1 (2)'!$F$17:$IU$2605,137,FALSE)/1000</f>
    </nc>
  </rcc>
  <rcc rId="27222" sId="1">
    <nc r="AN969">
      <f>AM969=AL969</f>
    </nc>
  </rcc>
  <rcc rId="27223" sId="1">
    <nc r="AM970">
      <f>VLOOKUP($C970,'E:\Ли\Пятилетка_Минэнерго\2021 год\ИПР_ФП_2020-2024_3 вар._сентябрь 2021\ИПР в МЭ_по замеч\[ДГК_АРМ-программа_ИПР 2021-2026гг_для МЭ_28.10.2021.xlsx]Лист1 (2)'!$F$17:$IU$2605,137,FALSE)/1000</f>
    </nc>
  </rcc>
  <rcc rId="27224" sId="1">
    <nc r="AN970">
      <f>AM970=AL970</f>
    </nc>
  </rcc>
  <rcc rId="27225" sId="1">
    <nc r="AM971">
      <f>VLOOKUP($C971,'E:\Ли\Пятилетка_Минэнерго\2021 год\ИПР_ФП_2020-2024_3 вар._сентябрь 2021\ИПР в МЭ_по замеч\[ДГК_АРМ-программа_ИПР 2021-2026гг_для МЭ_28.10.2021.xlsx]Лист1 (2)'!$F$17:$IU$2605,137,FALSE)/1000</f>
    </nc>
  </rcc>
  <rcc rId="27226" sId="1">
    <nc r="AN971">
      <f>AM971=AL971</f>
    </nc>
  </rcc>
  <rcc rId="27227" sId="1">
    <nc r="AM972">
      <f>VLOOKUP($C972,'E:\Ли\Пятилетка_Минэнерго\2021 год\ИПР_ФП_2020-2024_3 вар._сентябрь 2021\ИПР в МЭ_по замеч\[ДГК_АРМ-программа_ИПР 2021-2026гг_для МЭ_28.10.2021.xlsx]Лист1 (2)'!$F$17:$IU$2605,137,FALSE)/1000</f>
    </nc>
  </rcc>
  <rcc rId="27228" sId="1">
    <nc r="AN972">
      <f>AM972=AL972</f>
    </nc>
  </rcc>
  <rcc rId="27229" sId="1">
    <nc r="AM973">
      <f>VLOOKUP($C973,'E:\Ли\Пятилетка_Минэнерго\2021 год\ИПР_ФП_2020-2024_3 вар._сентябрь 2021\ИПР в МЭ_по замеч\[ДГК_АРМ-программа_ИПР 2021-2026гг_для МЭ_28.10.2021.xlsx]Лист1 (2)'!$F$17:$IU$2605,137,FALSE)/1000</f>
    </nc>
  </rcc>
  <rcc rId="27230" sId="1">
    <nc r="AN973">
      <f>AM973=AL973</f>
    </nc>
  </rcc>
  <rcc rId="27231" sId="1">
    <nc r="AM974">
      <f>VLOOKUP($C974,'E:\Ли\Пятилетка_Минэнерго\2021 год\ИПР_ФП_2020-2024_3 вар._сентябрь 2021\ИПР в МЭ_по замеч\[ДГК_АРМ-программа_ИПР 2021-2026гг_для МЭ_28.10.2021.xlsx]Лист1 (2)'!$F$17:$IU$2605,137,FALSE)/1000</f>
    </nc>
  </rcc>
  <rcc rId="27232" sId="1">
    <nc r="AN974">
      <f>AM974=AL974</f>
    </nc>
  </rcc>
  <rcc rId="27233" sId="1">
    <nc r="AM975">
      <f>VLOOKUP($C975,'E:\Ли\Пятилетка_Минэнерго\2021 год\ИПР_ФП_2020-2024_3 вар._сентябрь 2021\ИПР в МЭ_по замеч\[ДГК_АРМ-программа_ИПР 2021-2026гг_для МЭ_28.10.2021.xlsx]Лист1 (2)'!$F$17:$IU$2605,137,FALSE)/1000</f>
    </nc>
  </rcc>
  <rcc rId="27234" sId="1">
    <nc r="AN975">
      <f>AM975=AL975</f>
    </nc>
  </rcc>
  <rcc rId="27235" sId="1">
    <nc r="AM976">
      <f>VLOOKUP($C976,'E:\Ли\Пятилетка_Минэнерго\2021 год\ИПР_ФП_2020-2024_3 вар._сентябрь 2021\ИПР в МЭ_по замеч\[ДГК_АРМ-программа_ИПР 2021-2026гг_для МЭ_28.10.2021.xlsx]Лист1 (2)'!$F$17:$IU$2605,137,FALSE)/1000</f>
    </nc>
  </rcc>
  <rcc rId="27236" sId="1">
    <nc r="AN976">
      <f>AM976=AL976</f>
    </nc>
  </rcc>
  <rcc rId="27237" sId="1">
    <nc r="AM977">
      <f>VLOOKUP($C977,'E:\Ли\Пятилетка_Минэнерго\2021 год\ИПР_ФП_2020-2024_3 вар._сентябрь 2021\ИПР в МЭ_по замеч\[ДГК_АРМ-программа_ИПР 2021-2026гг_для МЭ_28.10.2021.xlsx]Лист1 (2)'!$F$17:$IU$2605,137,FALSE)/1000</f>
    </nc>
  </rcc>
  <rcc rId="27238" sId="1">
    <nc r="AN977">
      <f>AM977=AL977</f>
    </nc>
  </rcc>
  <rcc rId="27239" sId="1">
    <nc r="AM978">
      <f>VLOOKUP($C978,'E:\Ли\Пятилетка_Минэнерго\2021 год\ИПР_ФП_2020-2024_3 вар._сентябрь 2021\ИПР в МЭ_по замеч\[ДГК_АРМ-программа_ИПР 2021-2026гг_для МЭ_28.10.2021.xlsx]Лист1 (2)'!$F$17:$IU$2605,137,FALSE)/1000</f>
    </nc>
  </rcc>
  <rcc rId="27240" sId="1">
    <nc r="AN978">
      <f>AM978=AL978</f>
    </nc>
  </rcc>
  <rcc rId="27241" sId="1">
    <nc r="AM979">
      <f>VLOOKUP($C979,'E:\Ли\Пятилетка_Минэнерго\2021 год\ИПР_ФП_2020-2024_3 вар._сентябрь 2021\ИПР в МЭ_по замеч\[ДГК_АРМ-программа_ИПР 2021-2026гг_для МЭ_28.10.2021.xlsx]Лист1 (2)'!$F$17:$IU$2605,137,FALSE)/1000</f>
    </nc>
  </rcc>
  <rcc rId="27242" sId="1">
    <nc r="AN979">
      <f>AM979=AL979</f>
    </nc>
  </rcc>
  <rcc rId="27243" sId="1">
    <nc r="AM980">
      <f>VLOOKUP($C980,'E:\Ли\Пятилетка_Минэнерго\2021 год\ИПР_ФП_2020-2024_3 вар._сентябрь 2021\ИПР в МЭ_по замеч\[ДГК_АРМ-программа_ИПР 2021-2026гг_для МЭ_28.10.2021.xlsx]Лист1 (2)'!$F$17:$IU$2605,137,FALSE)/1000</f>
    </nc>
  </rcc>
  <rcc rId="27244" sId="1">
    <nc r="AN980">
      <f>AM980=AL980</f>
    </nc>
  </rcc>
  <rcc rId="27245" sId="1">
    <nc r="AM981">
      <f>VLOOKUP($C981,'E:\Ли\Пятилетка_Минэнерго\2021 год\ИПР_ФП_2020-2024_3 вар._сентябрь 2021\ИПР в МЭ_по замеч\[ДГК_АРМ-программа_ИПР 2021-2026гг_для МЭ_28.10.2021.xlsx]Лист1 (2)'!$F$17:$IU$2605,137,FALSE)/1000</f>
    </nc>
  </rcc>
  <rcc rId="27246" sId="1">
    <nc r="AN981">
      <f>AM981=AL981</f>
    </nc>
  </rcc>
  <rcc rId="27247" sId="1">
    <nc r="AM982">
      <f>VLOOKUP($C982,'E:\Ли\Пятилетка_Минэнерго\2021 год\ИПР_ФП_2020-2024_3 вар._сентябрь 2021\ИПР в МЭ_по замеч\[ДГК_АРМ-программа_ИПР 2021-2026гг_для МЭ_28.10.2021.xlsx]Лист1 (2)'!$F$17:$IU$2605,137,FALSE)/1000</f>
    </nc>
  </rcc>
  <rcc rId="27248" sId="1">
    <nc r="AN982">
      <f>AM982=AL982</f>
    </nc>
  </rcc>
  <rcc rId="27249" sId="1">
    <nc r="AM983">
      <f>VLOOKUP($C983,'E:\Ли\Пятилетка_Минэнерго\2021 год\ИПР_ФП_2020-2024_3 вар._сентябрь 2021\ИПР в МЭ_по замеч\[ДГК_АРМ-программа_ИПР 2021-2026гг_для МЭ_28.10.2021.xlsx]Лист1 (2)'!$F$17:$IU$2605,137,FALSE)/1000</f>
    </nc>
  </rcc>
  <rcc rId="27250" sId="1">
    <nc r="AN983">
      <f>AM983=AL983</f>
    </nc>
  </rcc>
  <rcc rId="27251" sId="1">
    <nc r="AM984">
      <f>VLOOKUP($C984,'E:\Ли\Пятилетка_Минэнерго\2021 год\ИПР_ФП_2020-2024_3 вар._сентябрь 2021\ИПР в МЭ_по замеч\[ДГК_АРМ-программа_ИПР 2021-2026гг_для МЭ_28.10.2021.xlsx]Лист1 (2)'!$F$17:$IU$2605,137,FALSE)/1000</f>
    </nc>
  </rcc>
  <rcc rId="27252" sId="1">
    <nc r="AN984">
      <f>AM984=AL984</f>
    </nc>
  </rcc>
  <rcc rId="27253" sId="1">
    <nc r="AM985">
      <f>VLOOKUP($C985,'E:\Ли\Пятилетка_Минэнерго\2021 год\ИПР_ФП_2020-2024_3 вар._сентябрь 2021\ИПР в МЭ_по замеч\[ДГК_АРМ-программа_ИПР 2021-2026гг_для МЭ_28.10.2021.xlsx]Лист1 (2)'!$F$17:$IU$2605,137,FALSE)/1000</f>
    </nc>
  </rcc>
  <rcc rId="27254" sId="1">
    <nc r="AN985">
      <f>AM985=AL985</f>
    </nc>
  </rcc>
  <rcc rId="27255" sId="1">
    <nc r="AM986">
      <f>VLOOKUP($C986,'E:\Ли\Пятилетка_Минэнерго\2021 год\ИПР_ФП_2020-2024_3 вар._сентябрь 2021\ИПР в МЭ_по замеч\[ДГК_АРМ-программа_ИПР 2021-2026гг_для МЭ_28.10.2021.xlsx]Лист1 (2)'!$F$17:$IU$2605,137,FALSE)/1000</f>
    </nc>
  </rcc>
  <rcc rId="27256" sId="1">
    <nc r="AN986">
      <f>AM986=AL986</f>
    </nc>
  </rcc>
  <rcc rId="27257" sId="1">
    <nc r="AM987">
      <f>VLOOKUP($C987,'E:\Ли\Пятилетка_Минэнерго\2021 год\ИПР_ФП_2020-2024_3 вар._сентябрь 2021\ИПР в МЭ_по замеч\[ДГК_АРМ-программа_ИПР 2021-2026гг_для МЭ_28.10.2021.xlsx]Лист1 (2)'!$F$17:$IU$2605,137,FALSE)/1000</f>
    </nc>
  </rcc>
  <rcc rId="27258" sId="1">
    <nc r="AN987">
      <f>AM987=AL987</f>
    </nc>
  </rcc>
  <rcc rId="27259" sId="1">
    <nc r="AM988">
      <f>VLOOKUP($C988,'E:\Ли\Пятилетка_Минэнерго\2021 год\ИПР_ФП_2020-2024_3 вар._сентябрь 2021\ИПР в МЭ_по замеч\[ДГК_АРМ-программа_ИПР 2021-2026гг_для МЭ_28.10.2021.xlsx]Лист1 (2)'!$F$17:$IU$2605,137,FALSE)/1000</f>
    </nc>
  </rcc>
  <rcc rId="27260" sId="1">
    <nc r="AN988">
      <f>AM988=AL988</f>
    </nc>
  </rcc>
  <rcc rId="27261" sId="1">
    <nc r="AM989">
      <f>VLOOKUP($C989,'E:\Ли\Пятилетка_Минэнерго\2021 год\ИПР_ФП_2020-2024_3 вар._сентябрь 2021\ИПР в МЭ_по замеч\[ДГК_АРМ-программа_ИПР 2021-2026гг_для МЭ_28.10.2021.xlsx]Лист1 (2)'!$F$17:$IU$2605,137,FALSE)/1000</f>
    </nc>
  </rcc>
  <rcc rId="27262" sId="1">
    <nc r="AN989">
      <f>AM989=AL989</f>
    </nc>
  </rcc>
  <rcc rId="27263" sId="1">
    <nc r="AM990">
      <f>VLOOKUP($C990,'E:\Ли\Пятилетка_Минэнерго\2021 год\ИПР_ФП_2020-2024_3 вар._сентябрь 2021\ИПР в МЭ_по замеч\[ДГК_АРМ-программа_ИПР 2021-2026гг_для МЭ_28.10.2021.xlsx]Лист1 (2)'!$F$17:$IU$2605,137,FALSE)/1000</f>
    </nc>
  </rcc>
  <rcc rId="27264" sId="1">
    <nc r="AN990">
      <f>AM990=AL990</f>
    </nc>
  </rcc>
  <rcc rId="27265" sId="1">
    <nc r="AM991">
      <f>VLOOKUP($C991,'E:\Ли\Пятилетка_Минэнерго\2021 год\ИПР_ФП_2020-2024_3 вар._сентябрь 2021\ИПР в МЭ_по замеч\[ДГК_АРМ-программа_ИПР 2021-2026гг_для МЭ_28.10.2021.xlsx]Лист1 (2)'!$F$17:$IU$2605,137,FALSE)/1000</f>
    </nc>
  </rcc>
  <rcc rId="27266" sId="1">
    <nc r="AN991">
      <f>AM991=AL991</f>
    </nc>
  </rcc>
  <rcc rId="27267" sId="1">
    <nc r="AM992">
      <f>VLOOKUP($C992,'E:\Ли\Пятилетка_Минэнерго\2021 год\ИПР_ФП_2020-2024_3 вар._сентябрь 2021\ИПР в МЭ_по замеч\[ДГК_АРМ-программа_ИПР 2021-2026гг_для МЭ_28.10.2021.xlsx]Лист1 (2)'!$F$17:$IU$2605,137,FALSE)/1000</f>
    </nc>
  </rcc>
  <rcc rId="27268" sId="1">
    <nc r="AN992">
      <f>AM992=AL992</f>
    </nc>
  </rcc>
  <rcc rId="27269" sId="1">
    <nc r="AM993">
      <f>VLOOKUP($C993,'E:\Ли\Пятилетка_Минэнерго\2021 год\ИПР_ФП_2020-2024_3 вар._сентябрь 2021\ИПР в МЭ_по замеч\[ДГК_АРМ-программа_ИПР 2021-2026гг_для МЭ_28.10.2021.xlsx]Лист1 (2)'!$F$17:$IU$2605,137,FALSE)/1000</f>
    </nc>
  </rcc>
  <rcc rId="27270" sId="1">
    <nc r="AN993">
      <f>AM993=AL993</f>
    </nc>
  </rcc>
  <rcc rId="27271" sId="1">
    <nc r="AM994">
      <f>VLOOKUP($C994,'E:\Ли\Пятилетка_Минэнерго\2021 год\ИПР_ФП_2020-2024_3 вар._сентябрь 2021\ИПР в МЭ_по замеч\[ДГК_АРМ-программа_ИПР 2021-2026гг_для МЭ_28.10.2021.xlsx]Лист1 (2)'!$F$17:$IU$2605,137,FALSE)/1000</f>
    </nc>
  </rcc>
  <rcc rId="27272" sId="1">
    <nc r="AN994">
      <f>AM994=AL994</f>
    </nc>
  </rcc>
  <rcc rId="27273" sId="1">
    <nc r="AM995">
      <f>VLOOKUP($C995,'E:\Ли\Пятилетка_Минэнерго\2021 год\ИПР_ФП_2020-2024_3 вар._сентябрь 2021\ИПР в МЭ_по замеч\[ДГК_АРМ-программа_ИПР 2021-2026гг_для МЭ_28.10.2021.xlsx]Лист1 (2)'!$F$17:$IU$2605,137,FALSE)/1000</f>
    </nc>
  </rcc>
  <rcc rId="27274" sId="1">
    <nc r="AN995">
      <f>AM995=AL995</f>
    </nc>
  </rcc>
  <rcc rId="27275" sId="1">
    <nc r="AM996">
      <f>VLOOKUP($C996,'E:\Ли\Пятилетка_Минэнерго\2021 год\ИПР_ФП_2020-2024_3 вар._сентябрь 2021\ИПР в МЭ_по замеч\[ДГК_АРМ-программа_ИПР 2021-2026гг_для МЭ_28.10.2021.xlsx]Лист1 (2)'!$F$17:$IU$2605,137,FALSE)/1000</f>
    </nc>
  </rcc>
  <rcc rId="27276" sId="1">
    <nc r="AN996">
      <f>AM996=AL996</f>
    </nc>
  </rcc>
  <rcc rId="27277" sId="1">
    <nc r="AM997">
      <f>VLOOKUP($C997,'E:\Ли\Пятилетка_Минэнерго\2021 год\ИПР_ФП_2020-2024_3 вар._сентябрь 2021\ИПР в МЭ_по замеч\[ДГК_АРМ-программа_ИПР 2021-2026гг_для МЭ_28.10.2021.xlsx]Лист1 (2)'!$F$17:$IU$2605,137,FALSE)/1000</f>
    </nc>
  </rcc>
  <rcc rId="27278" sId="1">
    <nc r="AN997">
      <f>AM997=AL997</f>
    </nc>
  </rcc>
  <rcc rId="27279" sId="1">
    <nc r="AM998">
      <f>VLOOKUP($C998,'E:\Ли\Пятилетка_Минэнерго\2021 год\ИПР_ФП_2020-2024_3 вар._сентябрь 2021\ИПР в МЭ_по замеч\[ДГК_АРМ-программа_ИПР 2021-2026гг_для МЭ_28.10.2021.xlsx]Лист1 (2)'!$F$17:$IU$2605,137,FALSE)/1000</f>
    </nc>
  </rcc>
  <rcc rId="27280" sId="1">
    <nc r="AN998">
      <f>AM998=AL998</f>
    </nc>
  </rcc>
  <rcc rId="27281" sId="1">
    <nc r="AM999">
      <f>VLOOKUP($C999,'E:\Ли\Пятилетка_Минэнерго\2021 год\ИПР_ФП_2020-2024_3 вар._сентябрь 2021\ИПР в МЭ_по замеч\[ДГК_АРМ-программа_ИПР 2021-2026гг_для МЭ_28.10.2021.xlsx]Лист1 (2)'!$F$17:$IU$2605,137,FALSE)/1000</f>
    </nc>
  </rcc>
  <rcc rId="27282" sId="1">
    <nc r="AN999">
      <f>AM999=AL999</f>
    </nc>
  </rcc>
  <rcc rId="27283" sId="1">
    <nc r="AM1000">
      <f>VLOOKUP($C1000,'E:\Ли\Пятилетка_Минэнерго\2021 год\ИПР_ФП_2020-2024_3 вар._сентябрь 2021\ИПР в МЭ_по замеч\[ДГК_АРМ-программа_ИПР 2021-2026гг_для МЭ_28.10.2021.xlsx]Лист1 (2)'!$F$17:$IU$2605,137,FALSE)/1000</f>
    </nc>
  </rcc>
  <rcc rId="27284" sId="1">
    <nc r="AN1000">
      <f>AM1000=AL1000</f>
    </nc>
  </rcc>
  <rcc rId="27285" sId="1">
    <nc r="AM1001">
      <f>VLOOKUP($C1001,'E:\Ли\Пятилетка_Минэнерго\2021 год\ИПР_ФП_2020-2024_3 вар._сентябрь 2021\ИПР в МЭ_по замеч\[ДГК_АРМ-программа_ИПР 2021-2026гг_для МЭ_28.10.2021.xlsx]Лист1 (2)'!$F$17:$IU$2605,137,FALSE)/1000</f>
    </nc>
  </rcc>
  <rcc rId="27286" sId="1">
    <nc r="AN1001">
      <f>AM1001=AL1001</f>
    </nc>
  </rcc>
  <rcc rId="27287" sId="1">
    <nc r="AM1002">
      <f>VLOOKUP($C1002,'E:\Ли\Пятилетка_Минэнерго\2021 год\ИПР_ФП_2020-2024_3 вар._сентябрь 2021\ИПР в МЭ_по замеч\[ДГК_АРМ-программа_ИПР 2021-2026гг_для МЭ_28.10.2021.xlsx]Лист1 (2)'!$F$17:$IU$2605,137,FALSE)/1000</f>
    </nc>
  </rcc>
  <rcc rId="27288" sId="1">
    <nc r="AN1002">
      <f>AM1002=AL1002</f>
    </nc>
  </rcc>
  <rcc rId="27289" sId="1">
    <nc r="AM1003">
      <f>VLOOKUP($C1003,'E:\Ли\Пятилетка_Минэнерго\2021 год\ИПР_ФП_2020-2024_3 вар._сентябрь 2021\ИПР в МЭ_по замеч\[ДГК_АРМ-программа_ИПР 2021-2026гг_для МЭ_28.10.2021.xlsx]Лист1 (2)'!$F$17:$IU$2605,137,FALSE)/1000</f>
    </nc>
  </rcc>
  <rcc rId="27290" sId="1">
    <nc r="AN1003">
      <f>AM1003=AL1003</f>
    </nc>
  </rcc>
  <rcc rId="27291" sId="1">
    <nc r="AM1016">
      <f>VLOOKUP($C1016,'E:\Ли\Пятилетка_Минэнерго\2021 год\ИПР_ФП_2020-2024_3 вар._сентябрь 2021\ИПР в МЭ_по замеч\[ДГК_АРМ-программа_ИПР 2021-2026гг_для МЭ_28.10.2021.xlsx]Лист1 (2)'!$F$17:$IU$2605,137,FALSE)/1000</f>
    </nc>
  </rcc>
  <rcc rId="27292" sId="1">
    <nc r="AN1016">
      <f>AM1016=AL1016</f>
    </nc>
  </rcc>
  <rcc rId="27293" sId="1">
    <nc r="AM1017">
      <f>VLOOKUP($C1017,'E:\Ли\Пятилетка_Минэнерго\2021 год\ИПР_ФП_2020-2024_3 вар._сентябрь 2021\ИПР в МЭ_по замеч\[ДГК_АРМ-программа_ИПР 2021-2026гг_для МЭ_28.10.2021.xlsx]Лист1 (2)'!$F$17:$IU$2605,137,FALSE)/1000</f>
    </nc>
  </rcc>
  <rcc rId="27294" sId="1">
    <nc r="AN1017">
      <f>AM1017=AL1017</f>
    </nc>
  </rcc>
  <rcc rId="27295" sId="1">
    <nc r="AM1018">
      <f>VLOOKUP($C1018,'E:\Ли\Пятилетка_Минэнерго\2021 год\ИПР_ФП_2020-2024_3 вар._сентябрь 2021\ИПР в МЭ_по замеч\[ДГК_АРМ-программа_ИПР 2021-2026гг_для МЭ_28.10.2021.xlsx]Лист1 (2)'!$F$17:$IU$2605,137,FALSE)/1000</f>
    </nc>
  </rcc>
  <rcc rId="27296" sId="1">
    <nc r="AN1018">
      <f>AM1018=AL1018</f>
    </nc>
  </rcc>
  <rcc rId="27297" sId="1">
    <nc r="AM1021">
      <f>VLOOKUP($C1021,'E:\Ли\Пятилетка_Минэнерго\2021 год\ИПР_ФП_2020-2024_3 вар._сентябрь 2021\ИПР в МЭ_по замеч\[ДГК_АРМ-программа_ИПР 2021-2026гг_для МЭ_28.10.2021.xlsx]Лист1 (2)'!$F$17:$IU$2605,137,FALSE)/1000</f>
    </nc>
  </rcc>
  <rcc rId="27298" sId="1">
    <nc r="AN1021">
      <f>AM1021=AL1021</f>
    </nc>
  </rcc>
  <rcc rId="27299" sId="1">
    <nc r="AM1022">
      <f>VLOOKUP($C1022,'E:\Ли\Пятилетка_Минэнерго\2021 год\ИПР_ФП_2020-2024_3 вар._сентябрь 2021\ИПР в МЭ_по замеч\[ДГК_АРМ-программа_ИПР 2021-2026гг_для МЭ_28.10.2021.xlsx]Лист1 (2)'!$F$17:$IU$2605,137,FALSE)/1000</f>
    </nc>
  </rcc>
  <rcc rId="27300" sId="1">
    <nc r="AN1022">
      <f>AM1022=AL1022</f>
    </nc>
  </rcc>
  <rcc rId="27301" sId="1">
    <nc r="AM1023">
      <f>VLOOKUP($C1023,'E:\Ли\Пятилетка_Минэнерго\2021 год\ИПР_ФП_2020-2024_3 вар._сентябрь 2021\ИПР в МЭ_по замеч\[ДГК_АРМ-программа_ИПР 2021-2026гг_для МЭ_28.10.2021.xlsx]Лист1 (2)'!$F$17:$IU$2605,137,FALSE)/1000</f>
    </nc>
  </rcc>
  <rcc rId="27302" sId="1">
    <nc r="AN1023">
      <f>AM1023=AL1023</f>
    </nc>
  </rcc>
  <rcc rId="27303" sId="1">
    <nc r="AM1024">
      <f>VLOOKUP($C1024,'E:\Ли\Пятилетка_Минэнерго\2021 год\ИПР_ФП_2020-2024_3 вар._сентябрь 2021\ИПР в МЭ_по замеч\[ДГК_АРМ-программа_ИПР 2021-2026гг_для МЭ_28.10.2021.xlsx]Лист1 (2)'!$F$17:$IU$2605,137,FALSE)/1000</f>
    </nc>
  </rcc>
  <rcc rId="27304" sId="1">
    <nc r="AN1024">
      <f>AM1024=AL1024</f>
    </nc>
  </rcc>
  <rcc rId="27305" sId="1">
    <nc r="AM1025">
      <f>VLOOKUP($C1025,'E:\Ли\Пятилетка_Минэнерго\2021 год\ИПР_ФП_2020-2024_3 вар._сентябрь 2021\ИПР в МЭ_по замеч\[ДГК_АРМ-программа_ИПР 2021-2026гг_для МЭ_28.10.2021.xlsx]Лист1 (2)'!$F$17:$IU$2605,137,FALSE)/1000</f>
    </nc>
  </rcc>
  <rcc rId="27306" sId="1">
    <nc r="AN1025">
      <f>AM1025=AL1025</f>
    </nc>
  </rcc>
  <rcc rId="27307" sId="1">
    <nc r="AM1026">
      <f>VLOOKUP($C1026,'E:\Ли\Пятилетка_Минэнерго\2021 год\ИПР_ФП_2020-2024_3 вар._сентябрь 2021\ИПР в МЭ_по замеч\[ДГК_АРМ-программа_ИПР 2021-2026гг_для МЭ_28.10.2021.xlsx]Лист1 (2)'!$F$17:$IU$2605,137,FALSE)/1000</f>
    </nc>
  </rcc>
  <rcc rId="27308" sId="1">
    <nc r="AN1026">
      <f>AM1026=AL1026</f>
    </nc>
  </rcc>
  <rcc rId="27309" sId="1">
    <nc r="AM1027">
      <f>VLOOKUP($C1027,'E:\Ли\Пятилетка_Минэнерго\2021 год\ИПР_ФП_2020-2024_3 вар._сентябрь 2021\ИПР в МЭ_по замеч\[ДГК_АРМ-программа_ИПР 2021-2026гг_для МЭ_28.10.2021.xlsx]Лист1 (2)'!$F$17:$IU$2605,137,FALSE)/1000</f>
    </nc>
  </rcc>
  <rcc rId="27310" sId="1">
    <nc r="AN1027">
      <f>AM1027=AL1027</f>
    </nc>
  </rcc>
  <rcc rId="27311" sId="1">
    <nc r="AM1028">
      <f>VLOOKUP($C1028,'E:\Ли\Пятилетка_Минэнерго\2021 год\ИПР_ФП_2020-2024_3 вар._сентябрь 2021\ИПР в МЭ_по замеч\[ДГК_АРМ-программа_ИПР 2021-2026гг_для МЭ_28.10.2021.xlsx]Лист1 (2)'!$F$17:$IU$2605,137,FALSE)/1000</f>
    </nc>
  </rcc>
  <rcc rId="27312" sId="1">
    <nc r="AN1028">
      <f>AM1028=AL1028</f>
    </nc>
  </rcc>
  <rcc rId="27313" sId="1">
    <nc r="AM1029">
      <f>VLOOKUP($C1029,'E:\Ли\Пятилетка_Минэнерго\2021 год\ИПР_ФП_2020-2024_3 вар._сентябрь 2021\ИПР в МЭ_по замеч\[ДГК_АРМ-программа_ИПР 2021-2026гг_для МЭ_28.10.2021.xlsx]Лист1 (2)'!$F$17:$IU$2605,137,FALSE)/1000</f>
    </nc>
  </rcc>
  <rcc rId="27314" sId="1">
    <nc r="AN1029">
      <f>AM1029=AL1029</f>
    </nc>
  </rcc>
  <rcc rId="27315" sId="1">
    <nc r="AM1030">
      <f>VLOOKUP($C1030,'E:\Ли\Пятилетка_Минэнерго\2021 год\ИПР_ФП_2020-2024_3 вар._сентябрь 2021\ИПР в МЭ_по замеч\[ДГК_АРМ-программа_ИПР 2021-2026гг_для МЭ_28.10.2021.xlsx]Лист1 (2)'!$F$17:$IU$2605,137,FALSE)/1000</f>
    </nc>
  </rcc>
  <rcc rId="27316" sId="1">
    <nc r="AN1030">
      <f>AM1030=AL1030</f>
    </nc>
  </rcc>
  <rcc rId="27317" sId="1">
    <nc r="AM1031">
      <f>VLOOKUP($C1031,'E:\Ли\Пятилетка_Минэнерго\2021 год\ИПР_ФП_2020-2024_3 вар._сентябрь 2021\ИПР в МЭ_по замеч\[ДГК_АРМ-программа_ИПР 2021-2026гг_для МЭ_28.10.2021.xlsx]Лист1 (2)'!$F$17:$IU$2605,137,FALSE)/1000</f>
    </nc>
  </rcc>
  <rcc rId="27318" sId="1">
    <nc r="AN1031">
      <f>AM1031=AL1031</f>
    </nc>
  </rcc>
  <rcc rId="27319" sId="1">
    <nc r="AM1032">
      <f>VLOOKUP($C1032,'E:\Ли\Пятилетка_Минэнерго\2021 год\ИПР_ФП_2020-2024_3 вар._сентябрь 2021\ИПР в МЭ_по замеч\[ДГК_АРМ-программа_ИПР 2021-2026гг_для МЭ_28.10.2021.xlsx]Лист1 (2)'!$F$17:$IU$2605,137,FALSE)/1000</f>
    </nc>
  </rcc>
  <rcc rId="27320" sId="1">
    <nc r="AN1032">
      <f>AM1032=AL1032</f>
    </nc>
  </rcc>
  <rcc rId="27321" sId="1">
    <nc r="AM1033">
      <f>VLOOKUP($C1033,'E:\Ли\Пятилетка_Минэнерго\2021 год\ИПР_ФП_2020-2024_3 вар._сентябрь 2021\ИПР в МЭ_по замеч\[ДГК_АРМ-программа_ИПР 2021-2026гг_для МЭ_28.10.2021.xlsx]Лист1 (2)'!$F$17:$IU$2605,137,FALSE)/1000</f>
    </nc>
  </rcc>
  <rcc rId="27322" sId="1">
    <nc r="AN1033">
      <f>AM1033=AL1033</f>
    </nc>
  </rcc>
  <rcc rId="27323" sId="1">
    <nc r="AM1034">
      <f>VLOOKUP($C1034,'E:\Ли\Пятилетка_Минэнерго\2021 год\ИПР_ФП_2020-2024_3 вар._сентябрь 2021\ИПР в МЭ_по замеч\[ДГК_АРМ-программа_ИПР 2021-2026гг_для МЭ_28.10.2021.xlsx]Лист1 (2)'!$F$17:$IU$2605,137,FALSE)/1000</f>
    </nc>
  </rcc>
  <rcc rId="27324" sId="1">
    <nc r="AN1034">
      <f>AM1034=AL1034</f>
    </nc>
  </rcc>
  <rcc rId="27325" sId="1">
    <nc r="AM1035">
      <f>VLOOKUP($C1035,'E:\Ли\Пятилетка_Минэнерго\2021 год\ИПР_ФП_2020-2024_3 вар._сентябрь 2021\ИПР в МЭ_по замеч\[ДГК_АРМ-программа_ИПР 2021-2026гг_для МЭ_28.10.2021.xlsx]Лист1 (2)'!$F$17:$IU$2605,137,FALSE)/1000</f>
    </nc>
  </rcc>
  <rcc rId="27326" sId="1">
    <nc r="AN1035">
      <f>AM1035=AL1035</f>
    </nc>
  </rcc>
  <rcc rId="27327" sId="1">
    <nc r="AM1036">
      <f>VLOOKUP($C1036,'E:\Ли\Пятилетка_Минэнерго\2021 год\ИПР_ФП_2020-2024_3 вар._сентябрь 2021\ИПР в МЭ_по замеч\[ДГК_АРМ-программа_ИПР 2021-2026гг_для МЭ_28.10.2021.xlsx]Лист1 (2)'!$F$17:$IU$2605,137,FALSE)/1000</f>
    </nc>
  </rcc>
  <rcc rId="27328" sId="1">
    <nc r="AN1036">
      <f>AM1036=AL1036</f>
    </nc>
  </rcc>
  <rcc rId="27329" sId="1">
    <nc r="AM1037">
      <f>VLOOKUP($C1037,'E:\Ли\Пятилетка_Минэнерго\2021 год\ИПР_ФП_2020-2024_3 вар._сентябрь 2021\ИПР в МЭ_по замеч\[ДГК_АРМ-программа_ИПР 2021-2026гг_для МЭ_28.10.2021.xlsx]Лист1 (2)'!$F$17:$IU$2605,137,FALSE)/1000</f>
    </nc>
  </rcc>
  <rcc rId="27330" sId="1">
    <nc r="AN1037">
      <f>AM1037=AL1037</f>
    </nc>
  </rcc>
  <rcc rId="27331" sId="1">
    <nc r="AM1038">
      <f>VLOOKUP($C1038,'E:\Ли\Пятилетка_Минэнерго\2021 год\ИПР_ФП_2020-2024_3 вар._сентябрь 2021\ИПР в МЭ_по замеч\[ДГК_АРМ-программа_ИПР 2021-2026гг_для МЭ_28.10.2021.xlsx]Лист1 (2)'!$F$17:$IU$2605,137,FALSE)/1000</f>
    </nc>
  </rcc>
  <rcc rId="27332" sId="1">
    <nc r="AN1038">
      <f>AM1038=AL1038</f>
    </nc>
  </rcc>
  <rcc rId="27333" sId="1">
    <nc r="AM1039">
      <f>VLOOKUP($C1039,'E:\Ли\Пятилетка_Минэнерго\2021 год\ИПР_ФП_2020-2024_3 вар._сентябрь 2021\ИПР в МЭ_по замеч\[ДГК_АРМ-программа_ИПР 2021-2026гг_для МЭ_28.10.2021.xlsx]Лист1 (2)'!$F$17:$IU$2605,137,FALSE)/1000</f>
    </nc>
  </rcc>
  <rcc rId="27334" sId="1">
    <nc r="AN1039">
      <f>AM1039=AL1039</f>
    </nc>
  </rcc>
  <rcc rId="27335" sId="1">
    <nc r="AM1040">
      <f>VLOOKUP($C1040,'E:\Ли\Пятилетка_Минэнерго\2021 год\ИПР_ФП_2020-2024_3 вар._сентябрь 2021\ИПР в МЭ_по замеч\[ДГК_АРМ-программа_ИПР 2021-2026гг_для МЭ_28.10.2021.xlsx]Лист1 (2)'!$F$17:$IU$2605,137,FALSE)/1000</f>
    </nc>
  </rcc>
  <rcc rId="27336" sId="1">
    <nc r="AN1040">
      <f>AM1040=AL1040</f>
    </nc>
  </rcc>
  <rcc rId="27337" sId="1">
    <nc r="AM1041">
      <f>VLOOKUP($C1041,'E:\Ли\Пятилетка_Минэнерго\2021 год\ИПР_ФП_2020-2024_3 вар._сентябрь 2021\ИПР в МЭ_по замеч\[ДГК_АРМ-программа_ИПР 2021-2026гг_для МЭ_28.10.2021.xlsx]Лист1 (2)'!$F$17:$IU$2605,137,FALSE)/1000</f>
    </nc>
  </rcc>
  <rcc rId="27338" sId="1">
    <nc r="AN1041">
      <f>AM1041=AL1041</f>
    </nc>
  </rcc>
  <rcc rId="27339" sId="1">
    <nc r="AM1042">
      <f>VLOOKUP($C1042,'E:\Ли\Пятилетка_Минэнерго\2021 год\ИПР_ФП_2020-2024_3 вар._сентябрь 2021\ИПР в МЭ_по замеч\[ДГК_АРМ-программа_ИПР 2021-2026гг_для МЭ_28.10.2021.xlsx]Лист1 (2)'!$F$17:$IU$2605,137,FALSE)/1000</f>
    </nc>
  </rcc>
  <rcc rId="27340" sId="1">
    <nc r="AN1042">
      <f>AM1042=AL1042</f>
    </nc>
  </rcc>
  <rcc rId="27341" sId="1">
    <nc r="AM1043">
      <f>VLOOKUP($C1043,'E:\Ли\Пятилетка_Минэнерго\2021 год\ИПР_ФП_2020-2024_3 вар._сентябрь 2021\ИПР в МЭ_по замеч\[ДГК_АРМ-программа_ИПР 2021-2026гг_для МЭ_28.10.2021.xlsx]Лист1 (2)'!$F$17:$IU$2605,137,FALSE)/1000</f>
    </nc>
  </rcc>
  <rcc rId="27342" sId="1">
    <nc r="AN1043">
      <f>AM1043=AL1043</f>
    </nc>
  </rcc>
  <rcc rId="27343" sId="1">
    <nc r="AM1044">
      <f>VLOOKUP($C1044,'E:\Ли\Пятилетка_Минэнерго\2021 год\ИПР_ФП_2020-2024_3 вар._сентябрь 2021\ИПР в МЭ_по замеч\[ДГК_АРМ-программа_ИПР 2021-2026гг_для МЭ_28.10.2021.xlsx]Лист1 (2)'!$F$17:$IU$2605,137,FALSE)/1000</f>
    </nc>
  </rcc>
  <rcc rId="27344" sId="1">
    <nc r="AN1044">
      <f>AM1044=AL1044</f>
    </nc>
  </rcc>
  <rcc rId="27345" sId="1">
    <nc r="AM1045">
      <f>VLOOKUP($C1045,'E:\Ли\Пятилетка_Минэнерго\2021 год\ИПР_ФП_2020-2024_3 вар._сентябрь 2021\ИПР в МЭ_по замеч\[ДГК_АРМ-программа_ИПР 2021-2026гг_для МЭ_28.10.2021.xlsx]Лист1 (2)'!$F$17:$IU$2605,137,FALSE)/1000</f>
    </nc>
  </rcc>
  <rcc rId="27346" sId="1">
    <nc r="AN1045">
      <f>AM1045=AL1045</f>
    </nc>
  </rcc>
  <rcc rId="27347" sId="1">
    <nc r="AM1046">
      <f>VLOOKUP($C1046,'E:\Ли\Пятилетка_Минэнерго\2021 год\ИПР_ФП_2020-2024_3 вар._сентябрь 2021\ИПР в МЭ_по замеч\[ДГК_АРМ-программа_ИПР 2021-2026гг_для МЭ_28.10.2021.xlsx]Лист1 (2)'!$F$17:$IU$2605,137,FALSE)/1000</f>
    </nc>
  </rcc>
  <rcc rId="27348" sId="1">
    <nc r="AN1046">
      <f>AM1046=AL1046</f>
    </nc>
  </rcc>
  <rcc rId="27349" sId="1">
    <nc r="AM1047">
      <f>VLOOKUP($C1047,'E:\Ли\Пятилетка_Минэнерго\2021 год\ИПР_ФП_2020-2024_3 вар._сентябрь 2021\ИПР в МЭ_по замеч\[ДГК_АРМ-программа_ИПР 2021-2026гг_для МЭ_28.10.2021.xlsx]Лист1 (2)'!$F$17:$IU$2605,137,FALSE)/1000</f>
    </nc>
  </rcc>
  <rcc rId="27350" sId="1">
    <nc r="AN1047">
      <f>AM1047=AL1047</f>
    </nc>
  </rcc>
  <rcc rId="27351" sId="1">
    <nc r="AM1048">
      <f>VLOOKUP($C1048,'E:\Ли\Пятилетка_Минэнерго\2021 год\ИПР_ФП_2020-2024_3 вар._сентябрь 2021\ИПР в МЭ_по замеч\[ДГК_АРМ-программа_ИПР 2021-2026гг_для МЭ_28.10.2021.xlsx]Лист1 (2)'!$F$17:$IU$2605,137,FALSE)/1000</f>
    </nc>
  </rcc>
  <rcc rId="27352" sId="1">
    <nc r="AN1048">
      <f>AM1048=AL1048</f>
    </nc>
  </rcc>
  <rcc rId="27353" sId="1">
    <nc r="AM1049">
      <f>VLOOKUP($C1049,'E:\Ли\Пятилетка_Минэнерго\2021 год\ИПР_ФП_2020-2024_3 вар._сентябрь 2021\ИПР в МЭ_по замеч\[ДГК_АРМ-программа_ИПР 2021-2026гг_для МЭ_28.10.2021.xlsx]Лист1 (2)'!$F$17:$IU$2605,137,FALSE)/1000</f>
    </nc>
  </rcc>
  <rcc rId="27354" sId="1">
    <nc r="AN1049">
      <f>AM1049=AL1049</f>
    </nc>
  </rcc>
  <rcc rId="27355" sId="1">
    <nc r="AM1050">
      <f>VLOOKUP($C1050,'E:\Ли\Пятилетка_Минэнерго\2021 год\ИПР_ФП_2020-2024_3 вар._сентябрь 2021\ИПР в МЭ_по замеч\[ДГК_АРМ-программа_ИПР 2021-2026гг_для МЭ_28.10.2021.xlsx]Лист1 (2)'!$F$17:$IU$2605,137,FALSE)/1000</f>
    </nc>
  </rcc>
  <rcc rId="27356" sId="1">
    <nc r="AN1050">
      <f>AM1050=AL1050</f>
    </nc>
  </rcc>
  <rcc rId="27357" sId="1">
    <nc r="AM1051">
      <f>VLOOKUP($C1051,'E:\Ли\Пятилетка_Минэнерго\2021 год\ИПР_ФП_2020-2024_3 вар._сентябрь 2021\ИПР в МЭ_по замеч\[ДГК_АРМ-программа_ИПР 2021-2026гг_для МЭ_28.10.2021.xlsx]Лист1 (2)'!$F$17:$IU$2605,137,FALSE)/1000</f>
    </nc>
  </rcc>
  <rcc rId="27358" sId="1">
    <nc r="AN1051">
      <f>AM1051=AL1051</f>
    </nc>
  </rcc>
  <rcc rId="27359" sId="1">
    <nc r="AM1052">
      <f>VLOOKUP($C1052,'E:\Ли\Пятилетка_Минэнерго\2021 год\ИПР_ФП_2020-2024_3 вар._сентябрь 2021\ИПР в МЭ_по замеч\[ДГК_АРМ-программа_ИПР 2021-2026гг_для МЭ_28.10.2021.xlsx]Лист1 (2)'!$F$17:$IU$2605,137,FALSE)/1000</f>
    </nc>
  </rcc>
  <rcc rId="27360" sId="1">
    <nc r="AN1052">
      <f>AM1052=AL1052</f>
    </nc>
  </rcc>
  <rcc rId="27361" sId="1">
    <nc r="AM1053">
      <f>VLOOKUP($C1053,'E:\Ли\Пятилетка_Минэнерго\2021 год\ИПР_ФП_2020-2024_3 вар._сентябрь 2021\ИПР в МЭ_по замеч\[ДГК_АРМ-программа_ИПР 2021-2026гг_для МЭ_28.10.2021.xlsx]Лист1 (2)'!$F$17:$IU$2605,137,FALSE)/1000</f>
    </nc>
  </rcc>
  <rcc rId="27362" sId="1">
    <nc r="AN1053">
      <f>AM1053=AL1053</f>
    </nc>
  </rcc>
  <rcc rId="27363" sId="1">
    <nc r="AM1054">
      <f>VLOOKUP($C1054,'E:\Ли\Пятилетка_Минэнерго\2021 год\ИПР_ФП_2020-2024_3 вар._сентябрь 2021\ИПР в МЭ_по замеч\[ДГК_АРМ-программа_ИПР 2021-2026гг_для МЭ_28.10.2021.xlsx]Лист1 (2)'!$F$17:$IU$2605,137,FALSE)/1000</f>
    </nc>
  </rcc>
  <rcc rId="27364" sId="1">
    <nc r="AN1054">
      <f>AM1054=AL1054</f>
    </nc>
  </rcc>
  <rcc rId="27365" sId="1">
    <nc r="AM1055">
      <f>VLOOKUP($C1055,'E:\Ли\Пятилетка_Минэнерго\2021 год\ИПР_ФП_2020-2024_3 вар._сентябрь 2021\ИПР в МЭ_по замеч\[ДГК_АРМ-программа_ИПР 2021-2026гг_для МЭ_28.10.2021.xlsx]Лист1 (2)'!$F$17:$IU$2605,137,FALSE)/1000</f>
    </nc>
  </rcc>
  <rcc rId="27366" sId="1">
    <nc r="AN1055">
      <f>AM1055=AL1055</f>
    </nc>
  </rcc>
  <rcc rId="27367" sId="1">
    <nc r="AM1056">
      <f>VLOOKUP($C1056,'E:\Ли\Пятилетка_Минэнерго\2021 год\ИПР_ФП_2020-2024_3 вар._сентябрь 2021\ИПР в МЭ_по замеч\[ДГК_АРМ-программа_ИПР 2021-2026гг_для МЭ_28.10.2021.xlsx]Лист1 (2)'!$F$17:$IU$2605,137,FALSE)/1000</f>
    </nc>
  </rcc>
  <rcc rId="27368" sId="1">
    <nc r="AN1056">
      <f>AM1056=AL1056</f>
    </nc>
  </rcc>
  <rcc rId="27369" sId="1">
    <nc r="AM1057">
      <f>VLOOKUP($C1057,'E:\Ли\Пятилетка_Минэнерго\2021 год\ИПР_ФП_2020-2024_3 вар._сентябрь 2021\ИПР в МЭ_по замеч\[ДГК_АРМ-программа_ИПР 2021-2026гг_для МЭ_28.10.2021.xlsx]Лист1 (2)'!$F$17:$IU$2605,137,FALSE)/1000</f>
    </nc>
  </rcc>
  <rcc rId="27370" sId="1">
    <nc r="AN1057">
      <f>AM1057=AL1057</f>
    </nc>
  </rcc>
  <rcc rId="27371" sId="1">
    <nc r="AM1058">
      <f>VLOOKUP($C1058,'E:\Ли\Пятилетка_Минэнерго\2021 год\ИПР_ФП_2020-2024_3 вар._сентябрь 2021\ИПР в МЭ_по замеч\[ДГК_АРМ-программа_ИПР 2021-2026гг_для МЭ_28.10.2021.xlsx]Лист1 (2)'!$F$17:$IU$2605,137,FALSE)/1000</f>
    </nc>
  </rcc>
  <rcc rId="27372" sId="1">
    <nc r="AN1058">
      <f>AM1058=AL1058</f>
    </nc>
  </rcc>
  <rcc rId="27373" sId="1">
    <nc r="AM1059">
      <f>VLOOKUP($C1059,'E:\Ли\Пятилетка_Минэнерго\2021 год\ИПР_ФП_2020-2024_3 вар._сентябрь 2021\ИПР в МЭ_по замеч\[ДГК_АРМ-программа_ИПР 2021-2026гг_для МЭ_28.10.2021.xlsx]Лист1 (2)'!$F$17:$IU$2605,137,FALSE)/1000</f>
    </nc>
  </rcc>
  <rcc rId="27374" sId="1">
    <nc r="AN1059">
      <f>AM1059=AL1059</f>
    </nc>
  </rcc>
  <rcc rId="27375" sId="1">
    <nc r="AM1060">
      <f>VLOOKUP($C1060,'E:\Ли\Пятилетка_Минэнерго\2021 год\ИПР_ФП_2020-2024_3 вар._сентябрь 2021\ИПР в МЭ_по замеч\[ДГК_АРМ-программа_ИПР 2021-2026гг_для МЭ_28.10.2021.xlsx]Лист1 (2)'!$F$17:$IU$2605,137,FALSE)/1000</f>
    </nc>
  </rcc>
  <rcc rId="27376" sId="1">
    <nc r="AN1060">
      <f>AM1060=AL1060</f>
    </nc>
  </rcc>
  <rcc rId="27377" sId="1">
    <nc r="AM1061">
      <f>VLOOKUP($C1061,'E:\Ли\Пятилетка_Минэнерго\2021 год\ИПР_ФП_2020-2024_3 вар._сентябрь 2021\ИПР в МЭ_по замеч\[ДГК_АРМ-программа_ИПР 2021-2026гг_для МЭ_28.10.2021.xlsx]Лист1 (2)'!$F$17:$IU$2605,137,FALSE)/1000</f>
    </nc>
  </rcc>
  <rcc rId="27378" sId="1">
    <nc r="AN1061">
      <f>AM1061=AL1061</f>
    </nc>
  </rcc>
  <rcc rId="27379" sId="1">
    <nc r="AM1062">
      <f>VLOOKUP($C1062,'E:\Ли\Пятилетка_Минэнерго\2021 год\ИПР_ФП_2020-2024_3 вар._сентябрь 2021\ИПР в МЭ_по замеч\[ДГК_АРМ-программа_ИПР 2021-2026гг_для МЭ_28.10.2021.xlsx]Лист1 (2)'!$F$17:$IU$2605,137,FALSE)/1000</f>
    </nc>
  </rcc>
  <rcc rId="27380" sId="1">
    <nc r="AN1062">
      <f>AM1062=AL1062</f>
    </nc>
  </rcc>
  <rcc rId="27381" sId="1">
    <nc r="AM1063">
      <f>VLOOKUP($C1063,'E:\Ли\Пятилетка_Минэнерго\2021 год\ИПР_ФП_2020-2024_3 вар._сентябрь 2021\ИПР в МЭ_по замеч\[ДГК_АРМ-программа_ИПР 2021-2026гг_для МЭ_28.10.2021.xlsx]Лист1 (2)'!$F$17:$IU$2605,137,FALSE)/1000</f>
    </nc>
  </rcc>
  <rcc rId="27382" sId="1">
    <nc r="AN1063">
      <f>AM1063=AL1063</f>
    </nc>
  </rcc>
  <rcc rId="27383" sId="1">
    <nc r="AM1064">
      <f>VLOOKUP($C1064,'E:\Ли\Пятилетка_Минэнерго\2021 год\ИПР_ФП_2020-2024_3 вар._сентябрь 2021\ИПР в МЭ_по замеч\[ДГК_АРМ-программа_ИПР 2021-2026гг_для МЭ_28.10.2021.xlsx]Лист1 (2)'!$F$17:$IU$2605,137,FALSE)/1000</f>
    </nc>
  </rcc>
  <rcc rId="27384" sId="1">
    <nc r="AN1064">
      <f>AM1064=AL1064</f>
    </nc>
  </rcc>
  <rcc rId="27385" sId="1">
    <nc r="AM1065">
      <f>VLOOKUP($C1065,'E:\Ли\Пятилетка_Минэнерго\2021 год\ИПР_ФП_2020-2024_3 вар._сентябрь 2021\ИПР в МЭ_по замеч\[ДГК_АРМ-программа_ИПР 2021-2026гг_для МЭ_28.10.2021.xlsx]Лист1 (2)'!$F$17:$IU$2605,137,FALSE)/1000</f>
    </nc>
  </rcc>
  <rcc rId="27386" sId="1">
    <nc r="AN1065">
      <f>AM1065=AL1065</f>
    </nc>
  </rcc>
  <rcc rId="27387" sId="1">
    <nc r="AM1066">
      <f>VLOOKUP($C1066,'E:\Ли\Пятилетка_Минэнерго\2021 год\ИПР_ФП_2020-2024_3 вар._сентябрь 2021\ИПР в МЭ_по замеч\[ДГК_АРМ-программа_ИПР 2021-2026гг_для МЭ_28.10.2021.xlsx]Лист1 (2)'!$F$17:$IU$2605,137,FALSE)/1000</f>
    </nc>
  </rcc>
  <rcc rId="27388" sId="1">
    <nc r="AN1066">
      <f>AM1066=AL1066</f>
    </nc>
  </rcc>
  <rcc rId="27389" sId="1">
    <nc r="AM1067">
      <f>VLOOKUP($C1067,'E:\Ли\Пятилетка_Минэнерго\2021 год\ИПР_ФП_2020-2024_3 вар._сентябрь 2021\ИПР в МЭ_по замеч\[ДГК_АРМ-программа_ИПР 2021-2026гг_для МЭ_28.10.2021.xlsx]Лист1 (2)'!$F$17:$IU$2605,137,FALSE)/1000</f>
    </nc>
  </rcc>
  <rcc rId="27390" sId="1">
    <nc r="AN1067">
      <f>AM1067=AL1067</f>
    </nc>
  </rcc>
  <rcc rId="27391" sId="1">
    <nc r="AM1068">
      <f>VLOOKUP($C1068,'E:\Ли\Пятилетка_Минэнерго\2021 год\ИПР_ФП_2020-2024_3 вар._сентябрь 2021\ИПР в МЭ_по замеч\[ДГК_АРМ-программа_ИПР 2021-2026гг_для МЭ_28.10.2021.xlsx]Лист1 (2)'!$F$17:$IU$2605,137,FALSE)/1000</f>
    </nc>
  </rcc>
  <rcc rId="27392" sId="1">
    <nc r="AN1068">
      <f>AM1068=AL1068</f>
    </nc>
  </rcc>
  <rcc rId="27393" sId="1">
    <nc r="AM1069">
      <f>VLOOKUP($C1069,'E:\Ли\Пятилетка_Минэнерго\2021 год\ИПР_ФП_2020-2024_3 вар._сентябрь 2021\ИПР в МЭ_по замеч\[ДГК_АРМ-программа_ИПР 2021-2026гг_для МЭ_28.10.2021.xlsx]Лист1 (2)'!$F$17:$IU$2605,137,FALSE)/1000</f>
    </nc>
  </rcc>
  <rcc rId="27394" sId="1">
    <nc r="AN1069">
      <f>AM1069=AL1069</f>
    </nc>
  </rcc>
  <rcc rId="27395" sId="1">
    <nc r="AM1070">
      <f>VLOOKUP($C1070,'E:\Ли\Пятилетка_Минэнерго\2021 год\ИПР_ФП_2020-2024_3 вар._сентябрь 2021\ИПР в МЭ_по замеч\[ДГК_АРМ-программа_ИПР 2021-2026гг_для МЭ_28.10.2021.xlsx]Лист1 (2)'!$F$17:$IU$2605,137,FALSE)/1000</f>
    </nc>
  </rcc>
  <rcc rId="27396" sId="1">
    <nc r="AN1070">
      <f>AM1070=AL1070</f>
    </nc>
  </rcc>
  <rcc rId="27397" sId="1">
    <nc r="AM1071">
      <f>VLOOKUP($C1071,'E:\Ли\Пятилетка_Минэнерго\2021 год\ИПР_ФП_2020-2024_3 вар._сентябрь 2021\ИПР в МЭ_по замеч\[ДГК_АРМ-программа_ИПР 2021-2026гг_для МЭ_28.10.2021.xlsx]Лист1 (2)'!$F$17:$IU$2605,137,FALSE)/1000</f>
    </nc>
  </rcc>
  <rcc rId="27398" sId="1">
    <nc r="AN1071">
      <f>AM1071=AL1071</f>
    </nc>
  </rcc>
  <rcc rId="27399" sId="1">
    <nc r="AM1072">
      <f>VLOOKUP($C1072,'E:\Ли\Пятилетка_Минэнерго\2021 год\ИПР_ФП_2020-2024_3 вар._сентябрь 2021\ИПР в МЭ_по замеч\[ДГК_АРМ-программа_ИПР 2021-2026гг_для МЭ_28.10.2021.xlsx]Лист1 (2)'!$F$17:$IU$2605,137,FALSE)/1000</f>
    </nc>
  </rcc>
  <rcc rId="27400" sId="1">
    <nc r="AN1072">
      <f>AM1072=AL1072</f>
    </nc>
  </rcc>
  <rcc rId="27401" sId="1">
    <nc r="AM1073">
      <f>VLOOKUP($C1073,'E:\Ли\Пятилетка_Минэнерго\2021 год\ИПР_ФП_2020-2024_3 вар._сентябрь 2021\ИПР в МЭ_по замеч\[ДГК_АРМ-программа_ИПР 2021-2026гг_для МЭ_28.10.2021.xlsx]Лист1 (2)'!$F$17:$IU$2605,137,FALSE)/1000</f>
    </nc>
  </rcc>
  <rcc rId="27402" sId="1">
    <nc r="AN1073">
      <f>AM1073=AL1073</f>
    </nc>
  </rcc>
  <rcc rId="27403" sId="1">
    <nc r="AM1074">
      <f>VLOOKUP($C1074,'E:\Ли\Пятилетка_Минэнерго\2021 год\ИПР_ФП_2020-2024_3 вар._сентябрь 2021\ИПР в МЭ_по замеч\[ДГК_АРМ-программа_ИПР 2021-2026гг_для МЭ_28.10.2021.xlsx]Лист1 (2)'!$F$17:$IU$2605,137,FALSE)/1000</f>
    </nc>
  </rcc>
  <rcc rId="27404" sId="1">
    <nc r="AN1074">
      <f>AM1074=AL1074</f>
    </nc>
  </rcc>
  <rcc rId="27405" sId="1">
    <nc r="AM1075">
      <f>VLOOKUP($C1075,'E:\Ли\Пятилетка_Минэнерго\2021 год\ИПР_ФП_2020-2024_3 вар._сентябрь 2021\ИПР в МЭ_по замеч\[ДГК_АРМ-программа_ИПР 2021-2026гг_для МЭ_28.10.2021.xlsx]Лист1 (2)'!$F$17:$IU$2605,137,FALSE)/1000</f>
    </nc>
  </rcc>
  <rcc rId="27406" sId="1">
    <nc r="AN1075">
      <f>AM1075=AL1075</f>
    </nc>
  </rcc>
  <rcc rId="27407" sId="1">
    <nc r="AM1076">
      <f>VLOOKUP($C1076,'E:\Ли\Пятилетка_Минэнерго\2021 год\ИПР_ФП_2020-2024_3 вар._сентябрь 2021\ИПР в МЭ_по замеч\[ДГК_АРМ-программа_ИПР 2021-2026гг_для МЭ_28.10.2021.xlsx]Лист1 (2)'!$F$17:$IU$2605,137,FALSE)/1000</f>
    </nc>
  </rcc>
  <rcc rId="27408" sId="1">
    <nc r="AN1076">
      <f>AM1076=AL1076</f>
    </nc>
  </rcc>
  <rcc rId="27409" sId="1">
    <nc r="AM1077">
      <f>VLOOKUP($C1077,'E:\Ли\Пятилетка_Минэнерго\2021 год\ИПР_ФП_2020-2024_3 вар._сентябрь 2021\ИПР в МЭ_по замеч\[ДГК_АРМ-программа_ИПР 2021-2026гг_для МЭ_28.10.2021.xlsx]Лист1 (2)'!$F$17:$IU$2605,137,FALSE)/1000</f>
    </nc>
  </rcc>
  <rcc rId="27410" sId="1">
    <nc r="AN1077">
      <f>AM1077=AL1077</f>
    </nc>
  </rcc>
  <rcc rId="27411" sId="1">
    <nc r="AM1078">
      <f>VLOOKUP($C1078,'E:\Ли\Пятилетка_Минэнерго\2021 год\ИПР_ФП_2020-2024_3 вар._сентябрь 2021\ИПР в МЭ_по замеч\[ДГК_АРМ-программа_ИПР 2021-2026гг_для МЭ_28.10.2021.xlsx]Лист1 (2)'!$F$17:$IU$2605,137,FALSE)/1000</f>
    </nc>
  </rcc>
  <rcc rId="27412" sId="1">
    <nc r="AN1078">
      <f>AM1078=AL1078</f>
    </nc>
  </rcc>
  <rcc rId="27413" sId="1">
    <nc r="AM1079">
      <f>VLOOKUP($C1079,'E:\Ли\Пятилетка_Минэнерго\2021 год\ИПР_ФП_2020-2024_3 вар._сентябрь 2021\ИПР в МЭ_по замеч\[ДГК_АРМ-программа_ИПР 2021-2026гг_для МЭ_28.10.2021.xlsx]Лист1 (2)'!$F$17:$IU$2605,137,FALSE)/1000</f>
    </nc>
  </rcc>
  <rcc rId="27414" sId="1">
    <nc r="AN1079">
      <f>AM1079=AL1079</f>
    </nc>
  </rcc>
  <rcc rId="27415" sId="1">
    <nc r="AM1080">
      <f>VLOOKUP($C1080,'E:\Ли\Пятилетка_Минэнерго\2021 год\ИПР_ФП_2020-2024_3 вар._сентябрь 2021\ИПР в МЭ_по замеч\[ДГК_АРМ-программа_ИПР 2021-2026гг_для МЭ_28.10.2021.xlsx]Лист1 (2)'!$F$17:$IU$2605,137,FALSE)/1000</f>
    </nc>
  </rcc>
  <rcc rId="27416" sId="1">
    <nc r="AN1080">
      <f>AM1080=AL1080</f>
    </nc>
  </rcc>
  <rcc rId="27417" sId="1">
    <nc r="AM1081">
      <f>VLOOKUP($C1081,'E:\Ли\Пятилетка_Минэнерго\2021 год\ИПР_ФП_2020-2024_3 вар._сентябрь 2021\ИПР в МЭ_по замеч\[ДГК_АРМ-программа_ИПР 2021-2026гг_для МЭ_28.10.2021.xlsx]Лист1 (2)'!$F$17:$IU$2605,137,FALSE)/1000</f>
    </nc>
  </rcc>
  <rcc rId="27418" sId="1">
    <nc r="AN1081">
      <f>AM1081=AL1081</f>
    </nc>
  </rcc>
  <rcc rId="27419" sId="1">
    <nc r="AM1082">
      <f>VLOOKUP($C1082,'E:\Ли\Пятилетка_Минэнерго\2021 год\ИПР_ФП_2020-2024_3 вар._сентябрь 2021\ИПР в МЭ_по замеч\[ДГК_АРМ-программа_ИПР 2021-2026гг_для МЭ_28.10.2021.xlsx]Лист1 (2)'!$F$17:$IU$2605,137,FALSE)/1000</f>
    </nc>
  </rcc>
  <rcc rId="27420" sId="1">
    <nc r="AN1082">
      <f>AM1082=AL1082</f>
    </nc>
  </rcc>
  <rcc rId="27421" sId="1">
    <nc r="AM1083">
      <f>VLOOKUP($C1083,'E:\Ли\Пятилетка_Минэнерго\2021 год\ИПР_ФП_2020-2024_3 вар._сентябрь 2021\ИПР в МЭ_по замеч\[ДГК_АРМ-программа_ИПР 2021-2026гг_для МЭ_28.10.2021.xlsx]Лист1 (2)'!$F$17:$IU$2605,137,FALSE)/1000</f>
    </nc>
  </rcc>
  <rcc rId="27422" sId="1">
    <nc r="AN1083">
      <f>AM1083=AL1083</f>
    </nc>
  </rcc>
  <rcc rId="27423" sId="1">
    <nc r="AM1084">
      <f>VLOOKUP($C1084,'E:\Ли\Пятилетка_Минэнерго\2021 год\ИПР_ФП_2020-2024_3 вар._сентябрь 2021\ИПР в МЭ_по замеч\[ДГК_АРМ-программа_ИПР 2021-2026гг_для МЭ_28.10.2021.xlsx]Лист1 (2)'!$F$17:$IU$2605,137,FALSE)/1000</f>
    </nc>
  </rcc>
  <rcc rId="27424" sId="1">
    <nc r="AN1084">
      <f>AM1084=AL1084</f>
    </nc>
  </rcc>
  <rcc rId="27425" sId="1">
    <nc r="AM1085">
      <f>VLOOKUP($C1085,'E:\Ли\Пятилетка_Минэнерго\2021 год\ИПР_ФП_2020-2024_3 вар._сентябрь 2021\ИПР в МЭ_по замеч\[ДГК_АРМ-программа_ИПР 2021-2026гг_для МЭ_28.10.2021.xlsx]Лист1 (2)'!$F$17:$IU$2605,137,FALSE)/1000</f>
    </nc>
  </rcc>
  <rcc rId="27426" sId="1">
    <nc r="AN1085">
      <f>AM1085=AL1085</f>
    </nc>
  </rcc>
  <rcc rId="27427" sId="1">
    <nc r="AM1086">
      <f>VLOOKUP($C1086,'E:\Ли\Пятилетка_Минэнерго\2021 год\ИПР_ФП_2020-2024_3 вар._сентябрь 2021\ИПР в МЭ_по замеч\[ДГК_АРМ-программа_ИПР 2021-2026гг_для МЭ_28.10.2021.xlsx]Лист1 (2)'!$F$17:$IU$2605,137,FALSE)/1000</f>
    </nc>
  </rcc>
  <rcc rId="27428" sId="1">
    <nc r="AN1086">
      <f>AM1086=AL1086</f>
    </nc>
  </rcc>
  <rcc rId="27429" sId="1">
    <nc r="AM1087">
      <f>VLOOKUP($C1087,'E:\Ли\Пятилетка_Минэнерго\2021 год\ИПР_ФП_2020-2024_3 вар._сентябрь 2021\ИПР в МЭ_по замеч\[ДГК_АРМ-программа_ИПР 2021-2026гг_для МЭ_28.10.2021.xlsx]Лист1 (2)'!$F$17:$IU$2605,137,FALSE)/1000</f>
    </nc>
  </rcc>
  <rcc rId="27430" sId="1">
    <nc r="AN1087">
      <f>AM1087=AL1087</f>
    </nc>
  </rcc>
  <rcc rId="27431" sId="1">
    <nc r="AM1088">
      <f>VLOOKUP($C1088,'E:\Ли\Пятилетка_Минэнерго\2021 год\ИПР_ФП_2020-2024_3 вар._сентябрь 2021\ИПР в МЭ_по замеч\[ДГК_АРМ-программа_ИПР 2021-2026гг_для МЭ_28.10.2021.xlsx]Лист1 (2)'!$F$17:$IU$2605,137,FALSE)/1000</f>
    </nc>
  </rcc>
  <rcc rId="27432" sId="1">
    <nc r="AN1088">
      <f>AM1088=AL1088</f>
    </nc>
  </rcc>
  <rcc rId="27433" sId="1">
    <nc r="AM1089">
      <f>VLOOKUP($C1089,'E:\Ли\Пятилетка_Минэнерго\2021 год\ИПР_ФП_2020-2024_3 вар._сентябрь 2021\ИПР в МЭ_по замеч\[ДГК_АРМ-программа_ИПР 2021-2026гг_для МЭ_28.10.2021.xlsx]Лист1 (2)'!$F$17:$IU$2605,137,FALSE)/1000</f>
    </nc>
  </rcc>
  <rcc rId="27434" sId="1">
    <nc r="AN1089">
      <f>AM1089=AL1089</f>
    </nc>
  </rcc>
  <rcc rId="27435" sId="1">
    <nc r="AM1090">
      <f>VLOOKUP($C1090,'E:\Ли\Пятилетка_Минэнерго\2021 год\ИПР_ФП_2020-2024_3 вар._сентябрь 2021\ИПР в МЭ_по замеч\[ДГК_АРМ-программа_ИПР 2021-2026гг_для МЭ_28.10.2021.xlsx]Лист1 (2)'!$F$17:$IU$2605,137,FALSE)/1000</f>
    </nc>
  </rcc>
  <rcc rId="27436" sId="1">
    <nc r="AN1090">
      <f>AM1090=AL1090</f>
    </nc>
  </rcc>
  <rcc rId="27437" sId="1">
    <nc r="AM1091">
      <f>VLOOKUP($C1091,'E:\Ли\Пятилетка_Минэнерго\2021 год\ИПР_ФП_2020-2024_3 вар._сентябрь 2021\ИПР в МЭ_по замеч\[ДГК_АРМ-программа_ИПР 2021-2026гг_для МЭ_28.10.2021.xlsx]Лист1 (2)'!$F$17:$IU$2605,137,FALSE)/1000</f>
    </nc>
  </rcc>
  <rcc rId="27438" sId="1">
    <nc r="AN1091">
      <f>AM1091=AL1091</f>
    </nc>
  </rcc>
  <rcc rId="27439" sId="1">
    <nc r="AM1092">
      <f>VLOOKUP($C1092,'E:\Ли\Пятилетка_Минэнерго\2021 год\ИПР_ФП_2020-2024_3 вар._сентябрь 2021\ИПР в МЭ_по замеч\[ДГК_АРМ-программа_ИПР 2021-2026гг_для МЭ_28.10.2021.xlsx]Лист1 (2)'!$F$17:$IU$2605,137,FALSE)/1000</f>
    </nc>
  </rcc>
  <rcc rId="27440" sId="1">
    <nc r="AN1092">
      <f>AM1092=AL1092</f>
    </nc>
  </rcc>
  <rcc rId="27441" sId="1">
    <nc r="AM1093">
      <f>VLOOKUP($C1093,'E:\Ли\Пятилетка_Минэнерго\2021 год\ИПР_ФП_2020-2024_3 вар._сентябрь 2021\ИПР в МЭ_по замеч\[ДГК_АРМ-программа_ИПР 2021-2026гг_для МЭ_28.10.2021.xlsx]Лист1 (2)'!$F$17:$IU$2605,137,FALSE)/1000</f>
    </nc>
  </rcc>
  <rcc rId="27442" sId="1">
    <nc r="AN1093">
      <f>AM1093=AL1093</f>
    </nc>
  </rcc>
  <rcc rId="27443" sId="1">
    <nc r="AM1094">
      <f>VLOOKUP($C1094,'E:\Ли\Пятилетка_Минэнерго\2021 год\ИПР_ФП_2020-2024_3 вар._сентябрь 2021\ИПР в МЭ_по замеч\[ДГК_АРМ-программа_ИПР 2021-2026гг_для МЭ_28.10.2021.xlsx]Лист1 (2)'!$F$17:$IU$2605,137,FALSE)/1000</f>
    </nc>
  </rcc>
  <rcc rId="27444" sId="1">
    <nc r="AN1094">
      <f>AM1094=AL1094</f>
    </nc>
  </rcc>
  <rcc rId="27445" sId="1">
    <nc r="AM1095">
      <f>VLOOKUP($C1095,'E:\Ли\Пятилетка_Минэнерго\2021 год\ИПР_ФП_2020-2024_3 вар._сентябрь 2021\ИПР в МЭ_по замеч\[ДГК_АРМ-программа_ИПР 2021-2026гг_для МЭ_28.10.2021.xlsx]Лист1 (2)'!$F$17:$IU$2605,137,FALSE)/1000</f>
    </nc>
  </rcc>
  <rcc rId="27446" sId="1">
    <nc r="AN1095">
      <f>AM1095=AL1095</f>
    </nc>
  </rcc>
  <rcc rId="27447" sId="1">
    <nc r="AM1096">
      <f>VLOOKUP($C1096,'E:\Ли\Пятилетка_Минэнерго\2021 год\ИПР_ФП_2020-2024_3 вар._сентябрь 2021\ИПР в МЭ_по замеч\[ДГК_АРМ-программа_ИПР 2021-2026гг_для МЭ_28.10.2021.xlsx]Лист1 (2)'!$F$17:$IU$2605,137,FALSE)/1000</f>
    </nc>
  </rcc>
  <rcc rId="27448" sId="1">
    <nc r="AN1096">
      <f>AM1096=AL1096</f>
    </nc>
  </rcc>
  <rcc rId="27449" sId="1">
    <nc r="AM1097">
      <f>VLOOKUP($C1097,'E:\Ли\Пятилетка_Минэнерго\2021 год\ИПР_ФП_2020-2024_3 вар._сентябрь 2021\ИПР в МЭ_по замеч\[ДГК_АРМ-программа_ИПР 2021-2026гг_для МЭ_28.10.2021.xlsx]Лист1 (2)'!$F$17:$IU$2605,137,FALSE)/1000</f>
    </nc>
  </rcc>
  <rcc rId="27450" sId="1">
    <nc r="AN1097">
      <f>AM1097=AL1097</f>
    </nc>
  </rcc>
  <rcc rId="27451" sId="1">
    <nc r="AM1098">
      <f>VLOOKUP($C1098,'E:\Ли\Пятилетка_Минэнерго\2021 год\ИПР_ФП_2020-2024_3 вар._сентябрь 2021\ИПР в МЭ_по замеч\[ДГК_АРМ-программа_ИПР 2021-2026гг_для МЭ_28.10.2021.xlsx]Лист1 (2)'!$F$17:$IU$2605,137,FALSE)/1000</f>
    </nc>
  </rcc>
  <rcc rId="27452" sId="1">
    <nc r="AN1098">
      <f>AM1098=AL1098</f>
    </nc>
  </rcc>
  <rcc rId="27453" sId="1">
    <nc r="AM1099">
      <f>VLOOKUP($C1099,'E:\Ли\Пятилетка_Минэнерго\2021 год\ИПР_ФП_2020-2024_3 вар._сентябрь 2021\ИПР в МЭ_по замеч\[ДГК_АРМ-программа_ИПР 2021-2026гг_для МЭ_28.10.2021.xlsx]Лист1 (2)'!$F$17:$IU$2605,137,FALSE)/1000</f>
    </nc>
  </rcc>
  <rcc rId="27454" sId="1">
    <nc r="AN1099">
      <f>AM1099=AL1099</f>
    </nc>
  </rcc>
  <rcc rId="27455" sId="1">
    <nc r="AM1100">
      <f>VLOOKUP($C1100,'E:\Ли\Пятилетка_Минэнерго\2021 год\ИПР_ФП_2020-2024_3 вар._сентябрь 2021\ИПР в МЭ_по замеч\[ДГК_АРМ-программа_ИПР 2021-2026гг_для МЭ_28.10.2021.xlsx]Лист1 (2)'!$F$17:$IU$2605,137,FALSE)/1000</f>
    </nc>
  </rcc>
  <rcc rId="27456" sId="1">
    <nc r="AN1100">
      <f>AM1100=AL1100</f>
    </nc>
  </rcc>
  <rcc rId="27457" sId="1">
    <nc r="AM1101">
      <f>VLOOKUP($C1101,'E:\Ли\Пятилетка_Минэнерго\2021 год\ИПР_ФП_2020-2024_3 вар._сентябрь 2021\ИПР в МЭ_по замеч\[ДГК_АРМ-программа_ИПР 2021-2026гг_для МЭ_28.10.2021.xlsx]Лист1 (2)'!$F$17:$IU$2605,137,FALSE)/1000</f>
    </nc>
  </rcc>
  <rcc rId="27458" sId="1">
    <nc r="AN1101">
      <f>AM1101=AL1101</f>
    </nc>
  </rcc>
  <rcc rId="27459" sId="1">
    <nc r="AM1102">
      <f>VLOOKUP($C1102,'E:\Ли\Пятилетка_Минэнерго\2021 год\ИПР_ФП_2020-2024_3 вар._сентябрь 2021\ИПР в МЭ_по замеч\[ДГК_АРМ-программа_ИПР 2021-2026гг_для МЭ_28.10.2021.xlsx]Лист1 (2)'!$F$17:$IU$2605,137,FALSE)/1000</f>
    </nc>
  </rcc>
  <rcc rId="27460" sId="1">
    <nc r="AN1102">
      <f>AM1102=AL1102</f>
    </nc>
  </rcc>
  <rcc rId="27461" sId="1">
    <nc r="AM1103">
      <f>VLOOKUP($C1103,'E:\Ли\Пятилетка_Минэнерго\2021 год\ИПР_ФП_2020-2024_3 вар._сентябрь 2021\ИПР в МЭ_по замеч\[ДГК_АРМ-программа_ИПР 2021-2026гг_для МЭ_28.10.2021.xlsx]Лист1 (2)'!$F$17:$IU$2605,137,FALSE)/1000</f>
    </nc>
  </rcc>
  <rcc rId="27462" sId="1">
    <nc r="AN1103">
      <f>AM1103=AL1103</f>
    </nc>
  </rcc>
  <rcc rId="27463" sId="1">
    <nc r="AM1104">
      <f>VLOOKUP($C1104,'E:\Ли\Пятилетка_Минэнерго\2021 год\ИПР_ФП_2020-2024_3 вар._сентябрь 2021\ИПР в МЭ_по замеч\[ДГК_АРМ-программа_ИПР 2021-2026гг_для МЭ_28.10.2021.xlsx]Лист1 (2)'!$F$17:$IU$2605,137,FALSE)/1000</f>
    </nc>
  </rcc>
  <rcc rId="27464" sId="1">
    <nc r="AN1104">
      <f>AM1104=AL1104</f>
    </nc>
  </rcc>
  <rcc rId="27465" sId="1">
    <nc r="AM1105">
      <f>VLOOKUP($C1105,'E:\Ли\Пятилетка_Минэнерго\2021 год\ИПР_ФП_2020-2024_3 вар._сентябрь 2021\ИПР в МЭ_по замеч\[ДГК_АРМ-программа_ИПР 2021-2026гг_для МЭ_28.10.2021.xlsx]Лист1 (2)'!$F$17:$IU$2605,137,FALSE)/1000</f>
    </nc>
  </rcc>
  <rcc rId="27466" sId="1">
    <nc r="AN1105">
      <f>AM1105=AL1105</f>
    </nc>
  </rcc>
  <rcc rId="27467" sId="1">
    <nc r="AM1106">
      <f>VLOOKUP($C1106,'E:\Ли\Пятилетка_Минэнерго\2021 год\ИПР_ФП_2020-2024_3 вар._сентябрь 2021\ИПР в МЭ_по замеч\[ДГК_АРМ-программа_ИПР 2021-2026гг_для МЭ_28.10.2021.xlsx]Лист1 (2)'!$F$17:$IU$2605,137,FALSE)/1000</f>
    </nc>
  </rcc>
  <rcc rId="27468" sId="1">
    <nc r="AN1106">
      <f>AM1106=AL1106</f>
    </nc>
  </rcc>
  <rcc rId="27469" sId="1">
    <nc r="AM1107">
      <f>VLOOKUP($C1107,'E:\Ли\Пятилетка_Минэнерго\2021 год\ИПР_ФП_2020-2024_3 вар._сентябрь 2021\ИПР в МЭ_по замеч\[ДГК_АРМ-программа_ИПР 2021-2026гг_для МЭ_28.10.2021.xlsx]Лист1 (2)'!$F$17:$IU$2605,137,FALSE)/1000</f>
    </nc>
  </rcc>
  <rcc rId="27470" sId="1">
    <nc r="AN1107">
      <f>AM1107=AL1107</f>
    </nc>
  </rcc>
  <rcc rId="27471" sId="1">
    <nc r="AM1108">
      <f>VLOOKUP($C1108,'E:\Ли\Пятилетка_Минэнерго\2021 год\ИПР_ФП_2020-2024_3 вар._сентябрь 2021\ИПР в МЭ_по замеч\[ДГК_АРМ-программа_ИПР 2021-2026гг_для МЭ_28.10.2021.xlsx]Лист1 (2)'!$F$17:$IU$2605,137,FALSE)/1000</f>
    </nc>
  </rcc>
  <rcc rId="27472" sId="1">
    <nc r="AN1108">
      <f>AM1108=AL1108</f>
    </nc>
  </rcc>
  <rcc rId="27473" sId="1">
    <nc r="AM1109">
      <f>VLOOKUP($C1109,'E:\Ли\Пятилетка_Минэнерго\2021 год\ИПР_ФП_2020-2024_3 вар._сентябрь 2021\ИПР в МЭ_по замеч\[ДГК_АРМ-программа_ИПР 2021-2026гг_для МЭ_28.10.2021.xlsx]Лист1 (2)'!$F$17:$IU$2605,137,FALSE)/1000</f>
    </nc>
  </rcc>
  <rcc rId="27474" sId="1">
    <nc r="AN1109">
      <f>AM1109=AL1109</f>
    </nc>
  </rcc>
  <rcc rId="27475" sId="1">
    <nc r="AM1110">
      <f>VLOOKUP($C1110,'E:\Ли\Пятилетка_Минэнерго\2021 год\ИПР_ФП_2020-2024_3 вар._сентябрь 2021\ИПР в МЭ_по замеч\[ДГК_АРМ-программа_ИПР 2021-2026гг_для МЭ_28.10.2021.xlsx]Лист1 (2)'!$F$17:$IU$2605,137,FALSE)/1000</f>
    </nc>
  </rcc>
  <rcc rId="27476" sId="1">
    <nc r="AN1110">
      <f>AM1110=AL1110</f>
    </nc>
  </rcc>
  <rcc rId="27477" sId="1">
    <nc r="AM1111">
      <f>VLOOKUP($C1111,'E:\Ли\Пятилетка_Минэнерго\2021 год\ИПР_ФП_2020-2024_3 вар._сентябрь 2021\ИПР в МЭ_по замеч\[ДГК_АРМ-программа_ИПР 2021-2026гг_для МЭ_28.10.2021.xlsx]Лист1 (2)'!$F$17:$IU$2605,137,FALSE)/1000</f>
    </nc>
  </rcc>
  <rcc rId="27478" sId="1">
    <nc r="AN1111">
      <f>AM1111=AL1111</f>
    </nc>
  </rcc>
  <rcc rId="27479" sId="1">
    <nc r="AM1112">
      <f>VLOOKUP($C1112,'E:\Ли\Пятилетка_Минэнерго\2021 год\ИПР_ФП_2020-2024_3 вар._сентябрь 2021\ИПР в МЭ_по замеч\[ДГК_АРМ-программа_ИПР 2021-2026гг_для МЭ_28.10.2021.xlsx]Лист1 (2)'!$F$17:$IU$2605,137,FALSE)/1000</f>
    </nc>
  </rcc>
  <rcc rId="27480" sId="1">
    <nc r="AN1112">
      <f>AM1112=AL1112</f>
    </nc>
  </rcc>
  <rcc rId="27481" sId="1">
    <nc r="AM1113">
      <f>VLOOKUP($C1113,'E:\Ли\Пятилетка_Минэнерго\2021 год\ИПР_ФП_2020-2024_3 вар._сентябрь 2021\ИПР в МЭ_по замеч\[ДГК_АРМ-программа_ИПР 2021-2026гг_для МЭ_28.10.2021.xlsx]Лист1 (2)'!$F$17:$IU$2605,137,FALSE)/1000</f>
    </nc>
  </rcc>
  <rcc rId="27482" sId="1">
    <nc r="AN1113">
      <f>AM1113=AL1113</f>
    </nc>
  </rcc>
  <rcc rId="27483" sId="1">
    <nc r="AM1114">
      <f>VLOOKUP($C1114,'E:\Ли\Пятилетка_Минэнерго\2021 год\ИПР_ФП_2020-2024_3 вар._сентябрь 2021\ИПР в МЭ_по замеч\[ДГК_АРМ-программа_ИПР 2021-2026гг_для МЭ_28.10.2021.xlsx]Лист1 (2)'!$F$17:$IU$2605,137,FALSE)/1000</f>
    </nc>
  </rcc>
  <rcc rId="27484" sId="1">
    <nc r="AN1114">
      <f>AM1114=AL1114</f>
    </nc>
  </rcc>
  <rcc rId="27485" sId="1">
    <nc r="AM1115">
      <f>VLOOKUP($C1115,'E:\Ли\Пятилетка_Минэнерго\2021 год\ИПР_ФП_2020-2024_3 вар._сентябрь 2021\ИПР в МЭ_по замеч\[ДГК_АРМ-программа_ИПР 2021-2026гг_для МЭ_28.10.2021.xlsx]Лист1 (2)'!$F$17:$IU$2605,137,FALSE)/1000</f>
    </nc>
  </rcc>
  <rcc rId="27486" sId="1">
    <nc r="AN1115">
      <f>AM1115=AL1115</f>
    </nc>
  </rcc>
  <rcc rId="27487" sId="1">
    <nc r="AM1116">
      <f>VLOOKUP($C1116,'E:\Ли\Пятилетка_Минэнерго\2021 год\ИПР_ФП_2020-2024_3 вар._сентябрь 2021\ИПР в МЭ_по замеч\[ДГК_АРМ-программа_ИПР 2021-2026гг_для МЭ_28.10.2021.xlsx]Лист1 (2)'!$F$17:$IU$2605,137,FALSE)/1000</f>
    </nc>
  </rcc>
  <rcc rId="27488" sId="1">
    <nc r="AN1116">
      <f>AM1116=AL1116</f>
    </nc>
  </rcc>
  <rcc rId="27489" sId="1">
    <nc r="AM1117">
      <f>VLOOKUP($C1117,'E:\Ли\Пятилетка_Минэнерго\2021 год\ИПР_ФП_2020-2024_3 вар._сентябрь 2021\ИПР в МЭ_по замеч\[ДГК_АРМ-программа_ИПР 2021-2026гг_для МЭ_28.10.2021.xlsx]Лист1 (2)'!$F$17:$IU$2605,137,FALSE)/1000</f>
    </nc>
  </rcc>
  <rcc rId="27490" sId="1">
    <nc r="AN1117">
      <f>AM1117=AL1117</f>
    </nc>
  </rcc>
  <rcc rId="27491" sId="1">
    <nc r="AM1118">
      <f>VLOOKUP($C1118,'E:\Ли\Пятилетка_Минэнерго\2021 год\ИПР_ФП_2020-2024_3 вар._сентябрь 2021\ИПР в МЭ_по замеч\[ДГК_АРМ-программа_ИПР 2021-2026гг_для МЭ_28.10.2021.xlsx]Лист1 (2)'!$F$17:$IU$2605,137,FALSE)/1000</f>
    </nc>
  </rcc>
  <rcc rId="27492" sId="1">
    <nc r="AN1118">
      <f>AM1118=AL1118</f>
    </nc>
  </rcc>
  <rcc rId="27493" sId="1">
    <nc r="AM1119">
      <f>VLOOKUP($C1119,'E:\Ли\Пятилетка_Минэнерго\2021 год\ИПР_ФП_2020-2024_3 вар._сентябрь 2021\ИПР в МЭ_по замеч\[ДГК_АРМ-программа_ИПР 2021-2026гг_для МЭ_28.10.2021.xlsx]Лист1 (2)'!$F$17:$IU$2605,137,FALSE)/1000</f>
    </nc>
  </rcc>
  <rcc rId="27494" sId="1">
    <nc r="AN1119">
      <f>AM1119=AL1119</f>
    </nc>
  </rcc>
  <rcc rId="27495" sId="1">
    <nc r="AM1120">
      <f>VLOOKUP($C1120,'E:\Ли\Пятилетка_Минэнерго\2021 год\ИПР_ФП_2020-2024_3 вар._сентябрь 2021\ИПР в МЭ_по замеч\[ДГК_АРМ-программа_ИПР 2021-2026гг_для МЭ_28.10.2021.xlsx]Лист1 (2)'!$F$17:$IU$2605,137,FALSE)/1000</f>
    </nc>
  </rcc>
  <rcc rId="27496" sId="1">
    <nc r="AN1120">
      <f>AM1120=AL1120</f>
    </nc>
  </rcc>
  <rcc rId="27497" sId="1">
    <nc r="AM1121">
      <f>VLOOKUP($C1121,'E:\Ли\Пятилетка_Минэнерго\2021 год\ИПР_ФП_2020-2024_3 вар._сентябрь 2021\ИПР в МЭ_по замеч\[ДГК_АРМ-программа_ИПР 2021-2026гг_для МЭ_28.10.2021.xlsx]Лист1 (2)'!$F$17:$IU$2605,137,FALSE)/1000</f>
    </nc>
  </rcc>
  <rcc rId="27498" sId="1">
    <nc r="AN1121">
      <f>AM1121=AL1121</f>
    </nc>
  </rcc>
  <rcc rId="27499" sId="1">
    <nc r="AM1122">
      <f>VLOOKUP($C1122,'E:\Ли\Пятилетка_Минэнерго\2021 год\ИПР_ФП_2020-2024_3 вар._сентябрь 2021\ИПР в МЭ_по замеч\[ДГК_АРМ-программа_ИПР 2021-2026гг_для МЭ_28.10.2021.xlsx]Лист1 (2)'!$F$17:$IU$2605,137,FALSE)/1000</f>
    </nc>
  </rcc>
  <rcc rId="27500" sId="1">
    <nc r="AN1122">
      <f>AM1122=AL1122</f>
    </nc>
  </rcc>
  <rcc rId="27501" sId="1">
    <nc r="AM1123">
      <f>VLOOKUP($C1123,'E:\Ли\Пятилетка_Минэнерго\2021 год\ИПР_ФП_2020-2024_3 вар._сентябрь 2021\ИПР в МЭ_по замеч\[ДГК_АРМ-программа_ИПР 2021-2026гг_для МЭ_28.10.2021.xlsx]Лист1 (2)'!$F$17:$IU$2605,137,FALSE)/1000</f>
    </nc>
  </rcc>
  <rcc rId="27502" sId="1">
    <nc r="AN1123">
      <f>AM1123=AL1123</f>
    </nc>
  </rcc>
  <rcc rId="27503" sId="1">
    <nc r="AM1124">
      <f>VLOOKUP($C1124,'E:\Ли\Пятилетка_Минэнерго\2021 год\ИПР_ФП_2020-2024_3 вар._сентябрь 2021\ИПР в МЭ_по замеч\[ДГК_АРМ-программа_ИПР 2021-2026гг_для МЭ_28.10.2021.xlsx]Лист1 (2)'!$F$17:$IU$2605,137,FALSE)/1000</f>
    </nc>
  </rcc>
  <rcc rId="27504" sId="1">
    <nc r="AN1124">
      <f>AM1124=AL1124</f>
    </nc>
  </rcc>
  <rcc rId="27505" sId="1">
    <nc r="AM1125">
      <f>VLOOKUP($C1125,'E:\Ли\Пятилетка_Минэнерго\2021 год\ИПР_ФП_2020-2024_3 вар._сентябрь 2021\ИПР в МЭ_по замеч\[ДГК_АРМ-программа_ИПР 2021-2026гг_для МЭ_28.10.2021.xlsx]Лист1 (2)'!$F$17:$IU$2605,137,FALSE)/1000</f>
    </nc>
  </rcc>
  <rcc rId="27506" sId="1">
    <nc r="AN1125">
      <f>AM1125=AL1125</f>
    </nc>
  </rcc>
  <rcc rId="27507" sId="1">
    <nc r="AM1126">
      <f>VLOOKUP($C1126,'E:\Ли\Пятилетка_Минэнерго\2021 год\ИПР_ФП_2020-2024_3 вар._сентябрь 2021\ИПР в МЭ_по замеч\[ДГК_АРМ-программа_ИПР 2021-2026гг_для МЭ_28.10.2021.xlsx]Лист1 (2)'!$F$17:$IU$2605,137,FALSE)/1000</f>
    </nc>
  </rcc>
  <rcc rId="27508" sId="1">
    <nc r="AN1126">
      <f>AM1126=AL1126</f>
    </nc>
  </rcc>
  <rcc rId="27509" sId="1">
    <nc r="AM1127">
      <f>VLOOKUP($C1127,'E:\Ли\Пятилетка_Минэнерго\2021 год\ИПР_ФП_2020-2024_3 вар._сентябрь 2021\ИПР в МЭ_по замеч\[ДГК_АРМ-программа_ИПР 2021-2026гг_для МЭ_28.10.2021.xlsx]Лист1 (2)'!$F$17:$IU$2605,137,FALSE)/1000</f>
    </nc>
  </rcc>
  <rcc rId="27510" sId="1">
    <nc r="AN1127">
      <f>AM1127=AL1127</f>
    </nc>
  </rcc>
  <rcc rId="27511" sId="1">
    <nc r="AM1128">
      <f>VLOOKUP($C1128,'E:\Ли\Пятилетка_Минэнерго\2021 год\ИПР_ФП_2020-2024_3 вар._сентябрь 2021\ИПР в МЭ_по замеч\[ДГК_АРМ-программа_ИПР 2021-2026гг_для МЭ_28.10.2021.xlsx]Лист1 (2)'!$F$17:$IU$2605,137,FALSE)/1000</f>
    </nc>
  </rcc>
  <rcc rId="27512" sId="1">
    <nc r="AN1128">
      <f>AM1128=AL1128</f>
    </nc>
  </rcc>
  <rcc rId="27513" sId="1">
    <nc r="AM1129">
      <f>VLOOKUP($C1129,'E:\Ли\Пятилетка_Минэнерго\2021 год\ИПР_ФП_2020-2024_3 вар._сентябрь 2021\ИПР в МЭ_по замеч\[ДГК_АРМ-программа_ИПР 2021-2026гг_для МЭ_28.10.2021.xlsx]Лист1 (2)'!$F$17:$IU$2605,137,FALSE)/1000</f>
    </nc>
  </rcc>
  <rcc rId="27514" sId="1">
    <nc r="AN1129">
      <f>AM1129=AL1129</f>
    </nc>
  </rcc>
  <rcc rId="27515" sId="1">
    <nc r="AM1130">
      <f>VLOOKUP($C1130,'E:\Ли\Пятилетка_Минэнерго\2021 год\ИПР_ФП_2020-2024_3 вар._сентябрь 2021\ИПР в МЭ_по замеч\[ДГК_АРМ-программа_ИПР 2021-2026гг_для МЭ_28.10.2021.xlsx]Лист1 (2)'!$F$17:$IU$2605,137,FALSE)/1000</f>
    </nc>
  </rcc>
  <rcc rId="27516" sId="1">
    <nc r="AN1130">
      <f>AM1130=AL1130</f>
    </nc>
  </rcc>
  <rcc rId="27517" sId="1">
    <nc r="AM1131">
      <f>VLOOKUP($C1131,'E:\Ли\Пятилетка_Минэнерго\2021 год\ИПР_ФП_2020-2024_3 вар._сентябрь 2021\ИПР в МЭ_по замеч\[ДГК_АРМ-программа_ИПР 2021-2026гг_для МЭ_28.10.2021.xlsx]Лист1 (2)'!$F$17:$IU$2605,137,FALSE)/1000</f>
    </nc>
  </rcc>
  <rcc rId="27518" sId="1">
    <nc r="AN1131">
      <f>AM1131=AL1131</f>
    </nc>
  </rcc>
  <rcc rId="27519" sId="1">
    <nc r="AM1132">
      <f>VLOOKUP($C1132,'E:\Ли\Пятилетка_Минэнерго\2021 год\ИПР_ФП_2020-2024_3 вар._сентябрь 2021\ИПР в МЭ_по замеч\[ДГК_АРМ-программа_ИПР 2021-2026гг_для МЭ_28.10.2021.xlsx]Лист1 (2)'!$F$17:$IU$2605,137,FALSE)/1000</f>
    </nc>
  </rcc>
  <rcc rId="27520" sId="1">
    <nc r="AN1132">
      <f>AM1132=AL1132</f>
    </nc>
  </rcc>
  <rcc rId="27521" sId="1">
    <nc r="AM1133">
      <f>VLOOKUP($C1133,'E:\Ли\Пятилетка_Минэнерго\2021 год\ИПР_ФП_2020-2024_3 вар._сентябрь 2021\ИПР в МЭ_по замеч\[ДГК_АРМ-программа_ИПР 2021-2026гг_для МЭ_28.10.2021.xlsx]Лист1 (2)'!$F$17:$IU$2605,137,FALSE)/1000</f>
    </nc>
  </rcc>
  <rcc rId="27522" sId="1">
    <nc r="AN1133">
      <f>AM1133=AL1133</f>
    </nc>
  </rcc>
  <rcc rId="27523" sId="1">
    <nc r="AM1134">
      <f>VLOOKUP($C1134,'E:\Ли\Пятилетка_Минэнерго\2021 год\ИПР_ФП_2020-2024_3 вар._сентябрь 2021\ИПР в МЭ_по замеч\[ДГК_АРМ-программа_ИПР 2021-2026гг_для МЭ_28.10.2021.xlsx]Лист1 (2)'!$F$17:$IU$2605,137,FALSE)/1000</f>
    </nc>
  </rcc>
  <rcc rId="27524" sId="1">
    <nc r="AN1134">
      <f>AM1134=AL1134</f>
    </nc>
  </rcc>
  <rcc rId="27525" sId="1">
    <nc r="AM1135">
      <f>VLOOKUP($C1135,'E:\Ли\Пятилетка_Минэнерго\2021 год\ИПР_ФП_2020-2024_3 вар._сентябрь 2021\ИПР в МЭ_по замеч\[ДГК_АРМ-программа_ИПР 2021-2026гг_для МЭ_28.10.2021.xlsx]Лист1 (2)'!$F$17:$IU$2605,137,FALSE)/1000</f>
    </nc>
  </rcc>
  <rcc rId="27526" sId="1">
    <nc r="AN1135">
      <f>AM1135=AL1135</f>
    </nc>
  </rcc>
  <rcc rId="27527" sId="1">
    <nc r="AM1136">
      <f>VLOOKUP($C1136,'E:\Ли\Пятилетка_Минэнерго\2021 год\ИПР_ФП_2020-2024_3 вар._сентябрь 2021\ИПР в МЭ_по замеч\[ДГК_АРМ-программа_ИПР 2021-2026гг_для МЭ_28.10.2021.xlsx]Лист1 (2)'!$F$17:$IU$2605,137,FALSE)/1000</f>
    </nc>
  </rcc>
  <rcc rId="27528" sId="1">
    <nc r="AN1136">
      <f>AM1136=AL1136</f>
    </nc>
  </rcc>
  <rcc rId="27529" sId="1">
    <nc r="AM1137">
      <f>VLOOKUP($C1137,'E:\Ли\Пятилетка_Минэнерго\2021 год\ИПР_ФП_2020-2024_3 вар._сентябрь 2021\ИПР в МЭ_по замеч\[ДГК_АРМ-программа_ИПР 2021-2026гг_для МЭ_28.10.2021.xlsx]Лист1 (2)'!$F$17:$IU$2605,137,FALSE)/1000</f>
    </nc>
  </rcc>
  <rcc rId="27530" sId="1">
    <nc r="AN1137">
      <f>AM1137=AL1137</f>
    </nc>
  </rcc>
  <rcc rId="27531" sId="1">
    <nc r="AM1138">
      <f>VLOOKUP($C1138,'E:\Ли\Пятилетка_Минэнерго\2021 год\ИПР_ФП_2020-2024_3 вар._сентябрь 2021\ИПР в МЭ_по замеч\[ДГК_АРМ-программа_ИПР 2021-2026гг_для МЭ_28.10.2021.xlsx]Лист1 (2)'!$F$17:$IU$2605,137,FALSE)/1000</f>
    </nc>
  </rcc>
  <rcc rId="27532" sId="1">
    <nc r="AN1138">
      <f>AM1138=AL1138</f>
    </nc>
  </rcc>
  <rcc rId="27533" sId="1">
    <nc r="AM1139">
      <f>VLOOKUP($C1139,'E:\Ли\Пятилетка_Минэнерго\2021 год\ИПР_ФП_2020-2024_3 вар._сентябрь 2021\ИПР в МЭ_по замеч\[ДГК_АРМ-программа_ИПР 2021-2026гг_для МЭ_28.10.2021.xlsx]Лист1 (2)'!$F$17:$IU$2605,137,FALSE)/1000</f>
    </nc>
  </rcc>
  <rcc rId="27534" sId="1">
    <nc r="AN1139">
      <f>AM1139=AL1139</f>
    </nc>
  </rcc>
  <rcc rId="27535" sId="1">
    <nc r="AM1140">
      <f>VLOOKUP($C1140,'E:\Ли\Пятилетка_Минэнерго\2021 год\ИПР_ФП_2020-2024_3 вар._сентябрь 2021\ИПР в МЭ_по замеч\[ДГК_АРМ-программа_ИПР 2021-2026гг_для МЭ_28.10.2021.xlsx]Лист1 (2)'!$F$17:$IU$2605,137,FALSE)/1000</f>
    </nc>
  </rcc>
  <rcc rId="27536" sId="1">
    <nc r="AN1140">
      <f>AM1140=AL1140</f>
    </nc>
  </rcc>
  <rcc rId="27537" sId="1">
    <nc r="AM1141">
      <f>VLOOKUP($C1141,'E:\Ли\Пятилетка_Минэнерго\2021 год\ИПР_ФП_2020-2024_3 вар._сентябрь 2021\ИПР в МЭ_по замеч\[ДГК_АРМ-программа_ИПР 2021-2026гг_для МЭ_28.10.2021.xlsx]Лист1 (2)'!$F$17:$IU$2605,137,FALSE)/1000</f>
    </nc>
  </rcc>
  <rcc rId="27538" sId="1">
    <nc r="AN1141">
      <f>AM1141=AL1141</f>
    </nc>
  </rcc>
  <rcc rId="27539" sId="1">
    <nc r="AM1142">
      <f>VLOOKUP($C1142,'E:\Ли\Пятилетка_Минэнерго\2021 год\ИПР_ФП_2020-2024_3 вар._сентябрь 2021\ИПР в МЭ_по замеч\[ДГК_АРМ-программа_ИПР 2021-2026гг_для МЭ_28.10.2021.xlsx]Лист1 (2)'!$F$17:$IU$2605,137,FALSE)/1000</f>
    </nc>
  </rcc>
  <rcc rId="27540" sId="1">
    <nc r="AN1142">
      <f>AM1142=AL1142</f>
    </nc>
  </rcc>
  <rcc rId="27541" sId="1">
    <nc r="AM1143">
      <f>VLOOKUP($C1143,'E:\Ли\Пятилетка_Минэнерго\2021 год\ИПР_ФП_2020-2024_3 вар._сентябрь 2021\ИПР в МЭ_по замеч\[ДГК_АРМ-программа_ИПР 2021-2026гг_для МЭ_28.10.2021.xlsx]Лист1 (2)'!$F$17:$IU$2605,137,FALSE)/1000</f>
    </nc>
  </rcc>
  <rcc rId="27542" sId="1">
    <nc r="AN1143">
      <f>AM1143=AL1143</f>
    </nc>
  </rcc>
  <rcc rId="27543" sId="1">
    <nc r="AM1144">
      <f>VLOOKUP($C1144,'E:\Ли\Пятилетка_Минэнерго\2021 год\ИПР_ФП_2020-2024_3 вар._сентябрь 2021\ИПР в МЭ_по замеч\[ДГК_АРМ-программа_ИПР 2021-2026гг_для МЭ_28.10.2021.xlsx]Лист1 (2)'!$F$17:$IU$2605,137,FALSE)/1000</f>
    </nc>
  </rcc>
  <rcc rId="27544" sId="1">
    <nc r="AN1144">
      <f>AM1144=AL1144</f>
    </nc>
  </rcc>
  <rcc rId="27545" sId="1">
    <nc r="AM1145">
      <f>VLOOKUP($C1145,'E:\Ли\Пятилетка_Минэнерго\2021 год\ИПР_ФП_2020-2024_3 вар._сентябрь 2021\ИПР в МЭ_по замеч\[ДГК_АРМ-программа_ИПР 2021-2026гг_для МЭ_28.10.2021.xlsx]Лист1 (2)'!$F$17:$IU$2605,137,FALSE)/1000</f>
    </nc>
  </rcc>
  <rcc rId="27546" sId="1">
    <nc r="AN1145">
      <f>AM1145=AL1145</f>
    </nc>
  </rcc>
  <rcc rId="27547" sId="1">
    <nc r="AM1146">
      <f>VLOOKUP($C1146,'E:\Ли\Пятилетка_Минэнерго\2021 год\ИПР_ФП_2020-2024_3 вар._сентябрь 2021\ИПР в МЭ_по замеч\[ДГК_АРМ-программа_ИПР 2021-2026гг_для МЭ_28.10.2021.xlsx]Лист1 (2)'!$F$17:$IU$2605,137,FALSE)/1000</f>
    </nc>
  </rcc>
  <rcc rId="27548" sId="1">
    <nc r="AN1146">
      <f>AM1146=AL1146</f>
    </nc>
  </rcc>
  <rcc rId="27549" sId="1">
    <nc r="AM1147">
      <f>VLOOKUP($C1147,'E:\Ли\Пятилетка_Минэнерго\2021 год\ИПР_ФП_2020-2024_3 вар._сентябрь 2021\ИПР в МЭ_по замеч\[ДГК_АРМ-программа_ИПР 2021-2026гг_для МЭ_28.10.2021.xlsx]Лист1 (2)'!$F$17:$IU$2605,137,FALSE)/1000</f>
    </nc>
  </rcc>
  <rcc rId="27550" sId="1">
    <nc r="AN1147">
      <f>AM1147=AL1147</f>
    </nc>
  </rcc>
  <rcc rId="27551" sId="1">
    <nc r="AM1148">
      <f>VLOOKUP($C1148,'E:\Ли\Пятилетка_Минэнерго\2021 год\ИПР_ФП_2020-2024_3 вар._сентябрь 2021\ИПР в МЭ_по замеч\[ДГК_АРМ-программа_ИПР 2021-2026гг_для МЭ_28.10.2021.xlsx]Лист1 (2)'!$F$17:$IU$2605,137,FALSE)/1000</f>
    </nc>
  </rcc>
  <rcc rId="27552" sId="1">
    <nc r="AN1148">
      <f>AM1148=AL1148</f>
    </nc>
  </rcc>
  <rcc rId="27553" sId="1">
    <nc r="AM1149">
      <f>VLOOKUP($C1149,'E:\Ли\Пятилетка_Минэнерго\2021 год\ИПР_ФП_2020-2024_3 вар._сентябрь 2021\ИПР в МЭ_по замеч\[ДГК_АРМ-программа_ИПР 2021-2026гг_для МЭ_28.10.2021.xlsx]Лист1 (2)'!$F$17:$IU$2605,137,FALSE)/1000</f>
    </nc>
  </rcc>
  <rcc rId="27554" sId="1">
    <nc r="AN1149">
      <f>AM1149=AL1149</f>
    </nc>
  </rcc>
  <rcc rId="27555" sId="1">
    <nc r="AM1150">
      <f>VLOOKUP($C1150,'E:\Ли\Пятилетка_Минэнерго\2021 год\ИПР_ФП_2020-2024_3 вар._сентябрь 2021\ИПР в МЭ_по замеч\[ДГК_АРМ-программа_ИПР 2021-2026гг_для МЭ_28.10.2021.xlsx]Лист1 (2)'!$F$17:$IU$2605,137,FALSE)/1000</f>
    </nc>
  </rcc>
  <rcc rId="27556" sId="1">
    <nc r="AN1150">
      <f>AM1150=AL1150</f>
    </nc>
  </rcc>
  <rcc rId="27557" sId="1">
    <nc r="AM1151">
      <f>VLOOKUP($C1151,'E:\Ли\Пятилетка_Минэнерго\2021 год\ИПР_ФП_2020-2024_3 вар._сентябрь 2021\ИПР в МЭ_по замеч\[ДГК_АРМ-программа_ИПР 2021-2026гг_для МЭ_28.10.2021.xlsx]Лист1 (2)'!$F$17:$IU$2605,137,FALSE)/1000</f>
    </nc>
  </rcc>
  <rcc rId="27558" sId="1">
    <nc r="AN1151">
      <f>AM1151=AL1151</f>
    </nc>
  </rcc>
  <rcc rId="27559" sId="1">
    <nc r="AM1152">
      <f>VLOOKUP($C1152,'E:\Ли\Пятилетка_Минэнерго\2021 год\ИПР_ФП_2020-2024_3 вар._сентябрь 2021\ИПР в МЭ_по замеч\[ДГК_АРМ-программа_ИПР 2021-2026гг_для МЭ_28.10.2021.xlsx]Лист1 (2)'!$F$17:$IU$2605,137,FALSE)/1000</f>
    </nc>
  </rcc>
  <rcc rId="27560" sId="1">
    <nc r="AN1152">
      <f>AM1152=AL1152</f>
    </nc>
  </rcc>
  <rcc rId="27561" sId="1">
    <nc r="AM1153">
      <f>VLOOKUP($C1153,'E:\Ли\Пятилетка_Минэнерго\2021 год\ИПР_ФП_2020-2024_3 вар._сентябрь 2021\ИПР в МЭ_по замеч\[ДГК_АРМ-программа_ИПР 2021-2026гг_для МЭ_28.10.2021.xlsx]Лист1 (2)'!$F$17:$IU$2605,137,FALSE)/1000</f>
    </nc>
  </rcc>
  <rcc rId="27562" sId="1">
    <nc r="AN1153">
      <f>AM1153=AL1153</f>
    </nc>
  </rcc>
  <rcc rId="27563" sId="1">
    <nc r="AM1154">
      <f>VLOOKUP($C1154,'E:\Ли\Пятилетка_Минэнерго\2021 год\ИПР_ФП_2020-2024_3 вар._сентябрь 2021\ИПР в МЭ_по замеч\[ДГК_АРМ-программа_ИПР 2021-2026гг_для МЭ_28.10.2021.xlsx]Лист1 (2)'!$F$17:$IU$2605,137,FALSE)/1000</f>
    </nc>
  </rcc>
  <rcc rId="27564" sId="1">
    <nc r="AN1154">
      <f>AM1154=AL1154</f>
    </nc>
  </rcc>
  <rcc rId="27565" sId="1">
    <nc r="AM1155">
      <f>VLOOKUP($C1155,'E:\Ли\Пятилетка_Минэнерго\2021 год\ИПР_ФП_2020-2024_3 вар._сентябрь 2021\ИПР в МЭ_по замеч\[ДГК_АРМ-программа_ИПР 2021-2026гг_для МЭ_28.10.2021.xlsx]Лист1 (2)'!$F$17:$IU$2605,137,FALSE)/1000</f>
    </nc>
  </rcc>
  <rcc rId="27566" sId="1">
    <nc r="AN1155">
      <f>AM1155=AL1155</f>
    </nc>
  </rcc>
  <rcc rId="27567" sId="1">
    <nc r="AM1156">
      <f>VLOOKUP($C1156,'E:\Ли\Пятилетка_Минэнерго\2021 год\ИПР_ФП_2020-2024_3 вар._сентябрь 2021\ИПР в МЭ_по замеч\[ДГК_АРМ-программа_ИПР 2021-2026гг_для МЭ_28.10.2021.xlsx]Лист1 (2)'!$F$17:$IU$2605,137,FALSE)/1000</f>
    </nc>
  </rcc>
  <rcc rId="27568" sId="1">
    <nc r="AN1156">
      <f>AM1156=AL1156</f>
    </nc>
  </rcc>
  <rcc rId="27569" sId="1">
    <nc r="AM1157">
      <f>VLOOKUP($C1157,'E:\Ли\Пятилетка_Минэнерго\2021 год\ИПР_ФП_2020-2024_3 вар._сентябрь 2021\ИПР в МЭ_по замеч\[ДГК_АРМ-программа_ИПР 2021-2026гг_для МЭ_28.10.2021.xlsx]Лист1 (2)'!$F$17:$IU$2605,137,FALSE)/1000</f>
    </nc>
  </rcc>
  <rcc rId="27570" sId="1">
    <nc r="AN1157">
      <f>AM1157=AL1157</f>
    </nc>
  </rcc>
  <rcc rId="27571" sId="1">
    <nc r="AM1158">
      <f>VLOOKUP($C1158,'E:\Ли\Пятилетка_Минэнерго\2021 год\ИПР_ФП_2020-2024_3 вар._сентябрь 2021\ИПР в МЭ_по замеч\[ДГК_АРМ-программа_ИПР 2021-2026гг_для МЭ_28.10.2021.xlsx]Лист1 (2)'!$F$17:$IU$2605,137,FALSE)/1000</f>
    </nc>
  </rcc>
  <rcc rId="27572" sId="1">
    <nc r="AN1158">
      <f>AM1158=AL1158</f>
    </nc>
  </rcc>
  <rcc rId="27573" sId="1">
    <nc r="AM1159">
      <f>VLOOKUP($C1159,'E:\Ли\Пятилетка_Минэнерго\2021 год\ИПР_ФП_2020-2024_3 вар._сентябрь 2021\ИПР в МЭ_по замеч\[ДГК_АРМ-программа_ИПР 2021-2026гг_для МЭ_28.10.2021.xlsx]Лист1 (2)'!$F$17:$IU$2605,137,FALSE)/1000</f>
    </nc>
  </rcc>
  <rcc rId="27574" sId="1">
    <nc r="AN1159">
      <f>AM1159=AL1159</f>
    </nc>
  </rcc>
  <rcc rId="27575" sId="1">
    <nc r="AM1160">
      <f>VLOOKUP($C1160,'E:\Ли\Пятилетка_Минэнерго\2021 год\ИПР_ФП_2020-2024_3 вар._сентябрь 2021\ИПР в МЭ_по замеч\[ДГК_АРМ-программа_ИПР 2021-2026гг_для МЭ_28.10.2021.xlsx]Лист1 (2)'!$F$17:$IU$2605,137,FALSE)/1000</f>
    </nc>
  </rcc>
  <rcc rId="27576" sId="1">
    <nc r="AN1160">
      <f>AM1160=AL1160</f>
    </nc>
  </rcc>
  <rcc rId="27577" sId="1">
    <nc r="AM1161">
      <f>VLOOKUP($C1161,'E:\Ли\Пятилетка_Минэнерго\2021 год\ИПР_ФП_2020-2024_3 вар._сентябрь 2021\ИПР в МЭ_по замеч\[ДГК_АРМ-программа_ИПР 2021-2026гг_для МЭ_28.10.2021.xlsx]Лист1 (2)'!$F$17:$IU$2605,137,FALSE)/1000</f>
    </nc>
  </rcc>
  <rcc rId="27578" sId="1">
    <nc r="AN1161">
      <f>AM1161=AL1161</f>
    </nc>
  </rcc>
  <rcc rId="27579" sId="1">
    <nc r="AM1162">
      <f>VLOOKUP($C1162,'E:\Ли\Пятилетка_Минэнерго\2021 год\ИПР_ФП_2020-2024_3 вар._сентябрь 2021\ИПР в МЭ_по замеч\[ДГК_АРМ-программа_ИПР 2021-2026гг_для МЭ_28.10.2021.xlsx]Лист1 (2)'!$F$17:$IU$2605,137,FALSE)/1000</f>
    </nc>
  </rcc>
  <rcc rId="27580" sId="1">
    <nc r="AN1162">
      <f>AM1162=AL1162</f>
    </nc>
  </rcc>
  <rcc rId="27581" sId="1">
    <nc r="AM1163">
      <f>VLOOKUP($C1163,'E:\Ли\Пятилетка_Минэнерго\2021 год\ИПР_ФП_2020-2024_3 вар._сентябрь 2021\ИПР в МЭ_по замеч\[ДГК_АРМ-программа_ИПР 2021-2026гг_для МЭ_28.10.2021.xlsx]Лист1 (2)'!$F$17:$IU$2605,137,FALSE)/1000</f>
    </nc>
  </rcc>
  <rcc rId="27582" sId="1">
    <nc r="AN1163">
      <f>AM1163=AL1163</f>
    </nc>
  </rcc>
  <rcc rId="27583" sId="1">
    <nc r="AM1164">
      <f>VLOOKUP($C1164,'E:\Ли\Пятилетка_Минэнерго\2021 год\ИПР_ФП_2020-2024_3 вар._сентябрь 2021\ИПР в МЭ_по замеч\[ДГК_АРМ-программа_ИПР 2021-2026гг_для МЭ_28.10.2021.xlsx]Лист1 (2)'!$F$17:$IU$2605,137,FALSE)/1000</f>
    </nc>
  </rcc>
  <rcc rId="27584" sId="1">
    <nc r="AN1164">
      <f>AM1164=AL1164</f>
    </nc>
  </rcc>
  <rcc rId="27585" sId="1">
    <nc r="AM1165">
      <f>VLOOKUP($C1165,'E:\Ли\Пятилетка_Минэнерго\2021 год\ИПР_ФП_2020-2024_3 вар._сентябрь 2021\ИПР в МЭ_по замеч\[ДГК_АРМ-программа_ИПР 2021-2026гг_для МЭ_28.10.2021.xlsx]Лист1 (2)'!$F$17:$IU$2605,137,FALSE)/1000</f>
    </nc>
  </rcc>
  <rcc rId="27586" sId="1">
    <nc r="AN1165">
      <f>AM1165=AL1165</f>
    </nc>
  </rcc>
  <rcc rId="27587" sId="1">
    <nc r="AM1166">
      <f>VLOOKUP($C1166,'E:\Ли\Пятилетка_Минэнерго\2021 год\ИПР_ФП_2020-2024_3 вар._сентябрь 2021\ИПР в МЭ_по замеч\[ДГК_АРМ-программа_ИПР 2021-2026гг_для МЭ_28.10.2021.xlsx]Лист1 (2)'!$F$17:$IU$2605,137,FALSE)/1000</f>
    </nc>
  </rcc>
  <rcc rId="27588" sId="1">
    <nc r="AN1166">
      <f>AM1166=AL1166</f>
    </nc>
  </rcc>
  <rcc rId="27589" sId="1">
    <nc r="AM1167">
      <f>VLOOKUP($C1167,'E:\Ли\Пятилетка_Минэнерго\2021 год\ИПР_ФП_2020-2024_3 вар._сентябрь 2021\ИПР в МЭ_по замеч\[ДГК_АРМ-программа_ИПР 2021-2026гг_для МЭ_28.10.2021.xlsx]Лист1 (2)'!$F$17:$IU$2605,137,FALSE)/1000</f>
    </nc>
  </rcc>
  <rcc rId="27590" sId="1">
    <nc r="AN1167">
      <f>AM1167=AL1167</f>
    </nc>
  </rcc>
  <rcc rId="27591" sId="1">
    <nc r="AM1168">
      <f>VLOOKUP($C1168,'E:\Ли\Пятилетка_Минэнерго\2021 год\ИПР_ФП_2020-2024_3 вар._сентябрь 2021\ИПР в МЭ_по замеч\[ДГК_АРМ-программа_ИПР 2021-2026гг_для МЭ_28.10.2021.xlsx]Лист1 (2)'!$F$17:$IU$2605,137,FALSE)/1000</f>
    </nc>
  </rcc>
  <rcc rId="27592" sId="1">
    <nc r="AN1168">
      <f>AM1168=AL1168</f>
    </nc>
  </rcc>
  <rcc rId="27593" sId="1">
    <nc r="AM1169">
      <f>VLOOKUP($C1169,'E:\Ли\Пятилетка_Минэнерго\2021 год\ИПР_ФП_2020-2024_3 вар._сентябрь 2021\ИПР в МЭ_по замеч\[ДГК_АРМ-программа_ИПР 2021-2026гг_для МЭ_28.10.2021.xlsx]Лист1 (2)'!$F$17:$IU$2605,137,FALSE)/1000</f>
    </nc>
  </rcc>
  <rcc rId="27594" sId="1">
    <nc r="AN1169">
      <f>AM1169=AL1169</f>
    </nc>
  </rcc>
  <rcc rId="27595" sId="1">
    <nc r="AM1170">
      <f>VLOOKUP($C1170,'E:\Ли\Пятилетка_Минэнерго\2021 год\ИПР_ФП_2020-2024_3 вар._сентябрь 2021\ИПР в МЭ_по замеч\[ДГК_АРМ-программа_ИПР 2021-2026гг_для МЭ_28.10.2021.xlsx]Лист1 (2)'!$F$17:$IU$2605,137,FALSE)/1000</f>
    </nc>
  </rcc>
  <rcc rId="27596" sId="1">
    <nc r="AN1170">
      <f>AM1170=AL1170</f>
    </nc>
  </rcc>
  <rcc rId="27597" sId="1">
    <nc r="AM1171">
      <f>VLOOKUP($C1171,'E:\Ли\Пятилетка_Минэнерго\2021 год\ИПР_ФП_2020-2024_3 вар._сентябрь 2021\ИПР в МЭ_по замеч\[ДГК_АРМ-программа_ИПР 2021-2026гг_для МЭ_28.10.2021.xlsx]Лист1 (2)'!$F$17:$IU$2605,137,FALSE)/1000</f>
    </nc>
  </rcc>
  <rcc rId="27598" sId="1">
    <nc r="AN1171">
      <f>AM1171=AL1171</f>
    </nc>
  </rcc>
  <rcc rId="27599" sId="1">
    <nc r="AM1172">
      <f>VLOOKUP($C1172,'E:\Ли\Пятилетка_Минэнерго\2021 год\ИПР_ФП_2020-2024_3 вар._сентябрь 2021\ИПР в МЭ_по замеч\[ДГК_АРМ-программа_ИПР 2021-2026гг_для МЭ_28.10.2021.xlsx]Лист1 (2)'!$F$17:$IU$2605,137,FALSE)/1000</f>
    </nc>
  </rcc>
  <rcc rId="27600" sId="1">
    <nc r="AN1172">
      <f>AM1172=AL1172</f>
    </nc>
  </rcc>
  <rcc rId="27601" sId="1">
    <nc r="AM1173">
      <f>VLOOKUP($C1173,'E:\Ли\Пятилетка_Минэнерго\2021 год\ИПР_ФП_2020-2024_3 вар._сентябрь 2021\ИПР в МЭ_по замеч\[ДГК_АРМ-программа_ИПР 2021-2026гг_для МЭ_28.10.2021.xlsx]Лист1 (2)'!$F$17:$IU$2605,137,FALSE)/1000</f>
    </nc>
  </rcc>
  <rcc rId="27602" sId="1">
    <nc r="AN1173">
      <f>AM1173=AL1173</f>
    </nc>
  </rcc>
  <rcc rId="27603" sId="1">
    <nc r="AM1174">
      <f>VLOOKUP($C1174,'E:\Ли\Пятилетка_Минэнерго\2021 год\ИПР_ФП_2020-2024_3 вар._сентябрь 2021\ИПР в МЭ_по замеч\[ДГК_АРМ-программа_ИПР 2021-2026гг_для МЭ_28.10.2021.xlsx]Лист1 (2)'!$F$17:$IU$2605,137,FALSE)/1000</f>
    </nc>
  </rcc>
  <rcc rId="27604" sId="1">
    <nc r="AN1174">
      <f>AM1174=AL1174</f>
    </nc>
  </rcc>
  <rcc rId="27605" sId="1">
    <nc r="AM1175">
      <f>VLOOKUP($C1175,'E:\Ли\Пятилетка_Минэнерго\2021 год\ИПР_ФП_2020-2024_3 вар._сентябрь 2021\ИПР в МЭ_по замеч\[ДГК_АРМ-программа_ИПР 2021-2026гг_для МЭ_28.10.2021.xlsx]Лист1 (2)'!$F$17:$IU$2605,137,FALSE)/1000</f>
    </nc>
  </rcc>
  <rcc rId="27606" sId="1">
    <nc r="AN1175">
      <f>AM1175=AL1175</f>
    </nc>
  </rcc>
  <rcc rId="27607" sId="1">
    <nc r="AM1176">
      <f>VLOOKUP($C1176,'E:\Ли\Пятилетка_Минэнерго\2021 год\ИПР_ФП_2020-2024_3 вар._сентябрь 2021\ИПР в МЭ_по замеч\[ДГК_АРМ-программа_ИПР 2021-2026гг_для МЭ_28.10.2021.xlsx]Лист1 (2)'!$F$17:$IU$2605,137,FALSE)/1000</f>
    </nc>
  </rcc>
  <rcc rId="27608" sId="1">
    <nc r="AN1176">
      <f>AM1176=AL1176</f>
    </nc>
  </rcc>
  <rcc rId="27609" sId="1">
    <nc r="AM1177">
      <f>VLOOKUP($C1177,'E:\Ли\Пятилетка_Минэнерго\2021 год\ИПР_ФП_2020-2024_3 вар._сентябрь 2021\ИПР в МЭ_по замеч\[ДГК_АРМ-программа_ИПР 2021-2026гг_для МЭ_28.10.2021.xlsx]Лист1 (2)'!$F$17:$IU$2605,137,FALSE)/1000</f>
    </nc>
  </rcc>
  <rcc rId="27610" sId="1">
    <nc r="AN1177">
      <f>AM1177=AL1177</f>
    </nc>
  </rcc>
  <rcc rId="27611" sId="1">
    <nc r="AM1178">
      <f>VLOOKUP($C1178,'E:\Ли\Пятилетка_Минэнерго\2021 год\ИПР_ФП_2020-2024_3 вар._сентябрь 2021\ИПР в МЭ_по замеч\[ДГК_АРМ-программа_ИПР 2021-2026гг_для МЭ_28.10.2021.xlsx]Лист1 (2)'!$F$17:$IU$2605,137,FALSE)/1000</f>
    </nc>
  </rcc>
  <rcc rId="27612" sId="1">
    <nc r="AN1178">
      <f>AM1178=AL1178</f>
    </nc>
  </rcc>
  <rcc rId="27613" sId="1">
    <nc r="AM1179">
      <f>VLOOKUP($C1179,'E:\Ли\Пятилетка_Минэнерго\2021 год\ИПР_ФП_2020-2024_3 вар._сентябрь 2021\ИПР в МЭ_по замеч\[ДГК_АРМ-программа_ИПР 2021-2026гг_для МЭ_28.10.2021.xlsx]Лист1 (2)'!$F$17:$IU$2605,137,FALSE)/1000</f>
    </nc>
  </rcc>
  <rcc rId="27614" sId="1">
    <nc r="AN1179">
      <f>AM1179=AL1179</f>
    </nc>
  </rcc>
  <rcc rId="27615" sId="1">
    <nc r="AM1180">
      <f>VLOOKUP($C1180,'E:\Ли\Пятилетка_Минэнерго\2021 год\ИПР_ФП_2020-2024_3 вар._сентябрь 2021\ИПР в МЭ_по замеч\[ДГК_АРМ-программа_ИПР 2021-2026гг_для МЭ_28.10.2021.xlsx]Лист1 (2)'!$F$17:$IU$2605,137,FALSE)/1000</f>
    </nc>
  </rcc>
  <rcc rId="27616" sId="1">
    <nc r="AN1180">
      <f>AM1180=AL1180</f>
    </nc>
  </rcc>
  <rcc rId="27617" sId="1">
    <nc r="AM1181">
      <f>VLOOKUP($C1181,'E:\Ли\Пятилетка_Минэнерго\2021 год\ИПР_ФП_2020-2024_3 вар._сентябрь 2021\ИПР в МЭ_по замеч\[ДГК_АРМ-программа_ИПР 2021-2026гг_для МЭ_28.10.2021.xlsx]Лист1 (2)'!$F$17:$IU$2605,137,FALSE)/1000</f>
    </nc>
  </rcc>
  <rcc rId="27618" sId="1">
    <nc r="AN1181">
      <f>AM1181=AL1181</f>
    </nc>
  </rcc>
  <rcc rId="27619" sId="1">
    <nc r="AM1182">
      <f>VLOOKUP($C1182,'E:\Ли\Пятилетка_Минэнерго\2021 год\ИПР_ФП_2020-2024_3 вар._сентябрь 2021\ИПР в МЭ_по замеч\[ДГК_АРМ-программа_ИПР 2021-2026гг_для МЭ_28.10.2021.xlsx]Лист1 (2)'!$F$17:$IU$2605,137,FALSE)/1000</f>
    </nc>
  </rcc>
  <rcc rId="27620" sId="1">
    <nc r="AN1182">
      <f>AM1182=AL1182</f>
    </nc>
  </rcc>
  <rcc rId="27621" sId="1">
    <nc r="AM1183">
      <f>VLOOKUP($C1183,'E:\Ли\Пятилетка_Минэнерго\2021 год\ИПР_ФП_2020-2024_3 вар._сентябрь 2021\ИПР в МЭ_по замеч\[ДГК_АРМ-программа_ИПР 2021-2026гг_для МЭ_28.10.2021.xlsx]Лист1 (2)'!$F$17:$IU$2605,137,FALSE)/1000</f>
    </nc>
  </rcc>
  <rcc rId="27622" sId="1">
    <nc r="AN1183">
      <f>AM1183=AL1183</f>
    </nc>
  </rcc>
  <rcc rId="27623" sId="1">
    <nc r="AM1184">
      <f>VLOOKUP($C1184,'E:\Ли\Пятилетка_Минэнерго\2021 год\ИПР_ФП_2020-2024_3 вар._сентябрь 2021\ИПР в МЭ_по замеч\[ДГК_АРМ-программа_ИПР 2021-2026гг_для МЭ_28.10.2021.xlsx]Лист1 (2)'!$F$17:$IU$2605,137,FALSE)/1000</f>
    </nc>
  </rcc>
  <rcc rId="27624" sId="1">
    <nc r="AN1184">
      <f>AM1184=AL1184</f>
    </nc>
  </rcc>
  <rcc rId="27625" sId="1">
    <nc r="AM1185">
      <f>VLOOKUP($C1185,'E:\Ли\Пятилетка_Минэнерго\2021 год\ИПР_ФП_2020-2024_3 вар._сентябрь 2021\ИПР в МЭ_по замеч\[ДГК_АРМ-программа_ИПР 2021-2026гг_для МЭ_28.10.2021.xlsx]Лист1 (2)'!$F$17:$IU$2605,137,FALSE)/1000</f>
    </nc>
  </rcc>
  <rcc rId="27626" sId="1">
    <nc r="AN1185">
      <f>AM1185=AL1185</f>
    </nc>
  </rcc>
  <rcc rId="27627" sId="1">
    <nc r="AM1186">
      <f>VLOOKUP($C1186,'E:\Ли\Пятилетка_Минэнерго\2021 год\ИПР_ФП_2020-2024_3 вар._сентябрь 2021\ИПР в МЭ_по замеч\[ДГК_АРМ-программа_ИПР 2021-2026гг_для МЭ_28.10.2021.xlsx]Лист1 (2)'!$F$17:$IU$2605,137,FALSE)/1000</f>
    </nc>
  </rcc>
  <rcc rId="27628" sId="1">
    <nc r="AN1186">
      <f>AM1186=AL1186</f>
    </nc>
  </rcc>
  <rcc rId="27629" sId="1">
    <nc r="AM1187">
      <f>VLOOKUP($C1187,'E:\Ли\Пятилетка_Минэнерго\2021 год\ИПР_ФП_2020-2024_3 вар._сентябрь 2021\ИПР в МЭ_по замеч\[ДГК_АРМ-программа_ИПР 2021-2026гг_для МЭ_28.10.2021.xlsx]Лист1 (2)'!$F$17:$IU$2605,137,FALSE)/1000</f>
    </nc>
  </rcc>
  <rcc rId="27630" sId="1">
    <nc r="AN1187">
      <f>AM1187=AL1187</f>
    </nc>
  </rcc>
  <rcc rId="27631" sId="1">
    <nc r="AM1188">
      <f>VLOOKUP($C1188,'E:\Ли\Пятилетка_Минэнерго\2021 год\ИПР_ФП_2020-2024_3 вар._сентябрь 2021\ИПР в МЭ_по замеч\[ДГК_АРМ-программа_ИПР 2021-2026гг_для МЭ_28.10.2021.xlsx]Лист1 (2)'!$F$17:$IU$2605,137,FALSE)/1000</f>
    </nc>
  </rcc>
  <rcc rId="27632" sId="1">
    <nc r="AN1188">
      <f>AM1188=AL1188</f>
    </nc>
  </rcc>
  <rcc rId="27633" sId="1">
    <nc r="AM1189">
      <f>VLOOKUP($C1189,'E:\Ли\Пятилетка_Минэнерго\2021 год\ИПР_ФП_2020-2024_3 вар._сентябрь 2021\ИПР в МЭ_по замеч\[ДГК_АРМ-программа_ИПР 2021-2026гг_для МЭ_28.10.2021.xlsx]Лист1 (2)'!$F$17:$IU$2605,137,FALSE)/1000</f>
    </nc>
  </rcc>
  <rcc rId="27634" sId="1">
    <nc r="AN1189">
      <f>AM1189=AL1189</f>
    </nc>
  </rcc>
  <rcc rId="27635" sId="1">
    <nc r="AM1190">
      <f>VLOOKUP($C1190,'E:\Ли\Пятилетка_Минэнерго\2021 год\ИПР_ФП_2020-2024_3 вар._сентябрь 2021\ИПР в МЭ_по замеч\[ДГК_АРМ-программа_ИПР 2021-2026гг_для МЭ_28.10.2021.xlsx]Лист1 (2)'!$F$17:$IU$2605,137,FALSE)/1000</f>
    </nc>
  </rcc>
  <rcc rId="27636" sId="1">
    <nc r="AN1190">
      <f>AM1190=AL1190</f>
    </nc>
  </rcc>
  <rcc rId="27637" sId="1">
    <nc r="AM1191">
      <f>VLOOKUP($C1191,'E:\Ли\Пятилетка_Минэнерго\2021 год\ИПР_ФП_2020-2024_3 вар._сентябрь 2021\ИПР в МЭ_по замеч\[ДГК_АРМ-программа_ИПР 2021-2026гг_для МЭ_28.10.2021.xlsx]Лист1 (2)'!$F$17:$IU$2605,137,FALSE)/1000</f>
    </nc>
  </rcc>
  <rcc rId="27638" sId="1">
    <nc r="AN1191">
      <f>AM1191=AL1191</f>
    </nc>
  </rcc>
  <rcc rId="27639" sId="1">
    <nc r="AM1192">
      <f>VLOOKUP($C1192,'E:\Ли\Пятилетка_Минэнерго\2021 год\ИПР_ФП_2020-2024_3 вар._сентябрь 2021\ИПР в МЭ_по замеч\[ДГК_АРМ-программа_ИПР 2021-2026гг_для МЭ_28.10.2021.xlsx]Лист1 (2)'!$F$17:$IU$2605,137,FALSE)/1000</f>
    </nc>
  </rcc>
  <rcc rId="27640" sId="1">
    <nc r="AN1192">
      <f>AM1192=AL1192</f>
    </nc>
  </rcc>
  <rcc rId="27641" sId="1">
    <nc r="AM1193">
      <f>VLOOKUP($C1193,'E:\Ли\Пятилетка_Минэнерго\2021 год\ИПР_ФП_2020-2024_3 вар._сентябрь 2021\ИПР в МЭ_по замеч\[ДГК_АРМ-программа_ИПР 2021-2026гг_для МЭ_28.10.2021.xlsx]Лист1 (2)'!$F$17:$IU$2605,137,FALSE)/1000</f>
    </nc>
  </rcc>
  <rcc rId="27642" sId="1">
    <nc r="AN1193">
      <f>AM1193=AL1193</f>
    </nc>
  </rcc>
  <rcc rId="27643" sId="1">
    <nc r="AM1194">
      <f>VLOOKUP($C1194,'E:\Ли\Пятилетка_Минэнерго\2021 год\ИПР_ФП_2020-2024_3 вар._сентябрь 2021\ИПР в МЭ_по замеч\[ДГК_АРМ-программа_ИПР 2021-2026гг_для МЭ_28.10.2021.xlsx]Лист1 (2)'!$F$17:$IU$2605,137,FALSE)/1000</f>
    </nc>
  </rcc>
  <rcc rId="27644" sId="1">
    <nc r="AN1194">
      <f>AM1194=AL1194</f>
    </nc>
  </rcc>
  <rcc rId="27645" sId="1">
    <nc r="AM1195">
      <f>VLOOKUP($C1195,'E:\Ли\Пятилетка_Минэнерго\2021 год\ИПР_ФП_2020-2024_3 вар._сентябрь 2021\ИПР в МЭ_по замеч\[ДГК_АРМ-программа_ИПР 2021-2026гг_для МЭ_28.10.2021.xlsx]Лист1 (2)'!$F$17:$IU$2605,137,FALSE)/1000</f>
    </nc>
  </rcc>
  <rcc rId="27646" sId="1">
    <nc r="AN1195">
      <f>AM1195=AL1195</f>
    </nc>
  </rcc>
  <rcc rId="27647" sId="1">
    <nc r="AM1196">
      <f>VLOOKUP($C1196,'E:\Ли\Пятилетка_Минэнерго\2021 год\ИПР_ФП_2020-2024_3 вар._сентябрь 2021\ИПР в МЭ_по замеч\[ДГК_АРМ-программа_ИПР 2021-2026гг_для МЭ_28.10.2021.xlsx]Лист1 (2)'!$F$17:$IU$2605,137,FALSE)/1000</f>
    </nc>
  </rcc>
  <rcc rId="27648" sId="1">
    <nc r="AN1196">
      <f>AM1196=AL1196</f>
    </nc>
  </rcc>
  <rcc rId="27649" sId="1">
    <nc r="AM1197">
      <f>VLOOKUP($C1197,'E:\Ли\Пятилетка_Минэнерго\2021 год\ИПР_ФП_2020-2024_3 вар._сентябрь 2021\ИПР в МЭ_по замеч\[ДГК_АРМ-программа_ИПР 2021-2026гг_для МЭ_28.10.2021.xlsx]Лист1 (2)'!$F$17:$IU$2605,137,FALSE)/1000</f>
    </nc>
  </rcc>
  <rcc rId="27650" sId="1">
    <nc r="AN1197">
      <f>AM1197=AL1197</f>
    </nc>
  </rcc>
  <rcc rId="27651" sId="1">
    <nc r="AM1198">
      <f>VLOOKUP($C1198,'E:\Ли\Пятилетка_Минэнерго\2021 год\ИПР_ФП_2020-2024_3 вар._сентябрь 2021\ИПР в МЭ_по замеч\[ДГК_АРМ-программа_ИПР 2021-2026гг_для МЭ_28.10.2021.xlsx]Лист1 (2)'!$F$17:$IU$2605,137,FALSE)/1000</f>
    </nc>
  </rcc>
  <rcc rId="27652" sId="1">
    <nc r="AN1198">
      <f>AM1198=AL1198</f>
    </nc>
  </rcc>
  <rcc rId="27653" sId="1">
    <nc r="AM1199">
      <f>VLOOKUP($C1199,'E:\Ли\Пятилетка_Минэнерго\2021 год\ИПР_ФП_2020-2024_3 вар._сентябрь 2021\ИПР в МЭ_по замеч\[ДГК_АРМ-программа_ИПР 2021-2026гг_для МЭ_28.10.2021.xlsx]Лист1 (2)'!$F$17:$IU$2605,137,FALSE)/1000</f>
    </nc>
  </rcc>
  <rcc rId="27654" sId="1">
    <nc r="AN1199">
      <f>AM1199=AL1199</f>
    </nc>
  </rcc>
  <rcc rId="27655" sId="1">
    <nc r="AM1200">
      <f>VLOOKUP($C1200,'E:\Ли\Пятилетка_Минэнерго\2021 год\ИПР_ФП_2020-2024_3 вар._сентябрь 2021\ИПР в МЭ_по замеч\[ДГК_АРМ-программа_ИПР 2021-2026гг_для МЭ_28.10.2021.xlsx]Лист1 (2)'!$F$17:$IU$2605,137,FALSE)/1000</f>
    </nc>
  </rcc>
  <rcc rId="27656" sId="1">
    <nc r="AN1200">
      <f>AM1200=AL1200</f>
    </nc>
  </rcc>
  <rcc rId="27657" sId="1">
    <nc r="AM1201">
      <f>VLOOKUP($C1201,'E:\Ли\Пятилетка_Минэнерго\2021 год\ИПР_ФП_2020-2024_3 вар._сентябрь 2021\ИПР в МЭ_по замеч\[ДГК_АРМ-программа_ИПР 2021-2026гг_для МЭ_28.10.2021.xlsx]Лист1 (2)'!$F$17:$IU$2605,137,FALSE)/1000</f>
    </nc>
  </rcc>
  <rcc rId="27658" sId="1">
    <nc r="AN1201">
      <f>AM1201=AL1201</f>
    </nc>
  </rcc>
  <rcc rId="27659" sId="1">
    <nc r="AM1202">
      <f>VLOOKUP($C1202,'E:\Ли\Пятилетка_Минэнерго\2021 год\ИПР_ФП_2020-2024_3 вар._сентябрь 2021\ИПР в МЭ_по замеч\[ДГК_АРМ-программа_ИПР 2021-2026гг_для МЭ_28.10.2021.xlsx]Лист1 (2)'!$F$17:$IU$2605,137,FALSE)/1000</f>
    </nc>
  </rcc>
  <rcc rId="27660" sId="1">
    <nc r="AN1202">
      <f>AM1202=AL1202</f>
    </nc>
  </rcc>
  <rcc rId="27661" sId="1">
    <nc r="AM1203">
      <f>VLOOKUP($C1203,'E:\Ли\Пятилетка_Минэнерго\2021 год\ИПР_ФП_2020-2024_3 вар._сентябрь 2021\ИПР в МЭ_по замеч\[ДГК_АРМ-программа_ИПР 2021-2026гг_для МЭ_28.10.2021.xlsx]Лист1 (2)'!$F$17:$IU$2605,137,FALSE)/1000</f>
    </nc>
  </rcc>
  <rcc rId="27662" sId="1">
    <nc r="AN1203">
      <f>AM1203=AL1203</f>
    </nc>
  </rcc>
  <rcc rId="27663" sId="1">
    <nc r="AM1204">
      <f>VLOOKUP($C1204,'E:\Ли\Пятилетка_Минэнерго\2021 год\ИПР_ФП_2020-2024_3 вар._сентябрь 2021\ИПР в МЭ_по замеч\[ДГК_АРМ-программа_ИПР 2021-2026гг_для МЭ_28.10.2021.xlsx]Лист1 (2)'!$F$17:$IU$2605,137,FALSE)/1000</f>
    </nc>
  </rcc>
  <rcc rId="27664" sId="1">
    <nc r="AN1204">
      <f>AM1204=AL1204</f>
    </nc>
  </rcc>
  <rcc rId="27665" sId="1">
    <nc r="AM1205">
      <f>VLOOKUP($C1205,'E:\Ли\Пятилетка_Минэнерго\2021 год\ИПР_ФП_2020-2024_3 вар._сентябрь 2021\ИПР в МЭ_по замеч\[ДГК_АРМ-программа_ИПР 2021-2026гг_для МЭ_28.10.2021.xlsx]Лист1 (2)'!$F$17:$IU$2605,137,FALSE)/1000</f>
    </nc>
  </rcc>
  <rcc rId="27666" sId="1">
    <nc r="AN1205">
      <f>AM1205=AL1205</f>
    </nc>
  </rcc>
  <rcc rId="27667" sId="1">
    <nc r="AM1206">
      <f>VLOOKUP($C1206,'E:\Ли\Пятилетка_Минэнерго\2021 год\ИПР_ФП_2020-2024_3 вар._сентябрь 2021\ИПР в МЭ_по замеч\[ДГК_АРМ-программа_ИПР 2021-2026гг_для МЭ_28.10.2021.xlsx]Лист1 (2)'!$F$17:$IU$2605,137,FALSE)/1000</f>
    </nc>
  </rcc>
  <rcc rId="27668" sId="1">
    <nc r="AN1206">
      <f>AM1206=AL1206</f>
    </nc>
  </rcc>
  <rcc rId="27669" sId="1">
    <nc r="AM1207">
      <f>VLOOKUP($C1207,'E:\Ли\Пятилетка_Минэнерго\2021 год\ИПР_ФП_2020-2024_3 вар._сентябрь 2021\ИПР в МЭ_по замеч\[ДГК_АРМ-программа_ИПР 2021-2026гг_для МЭ_28.10.2021.xlsx]Лист1 (2)'!$F$17:$IU$2605,137,FALSE)/1000</f>
    </nc>
  </rcc>
  <rcc rId="27670" sId="1">
    <nc r="AN1207">
      <f>AM1207=AL1207</f>
    </nc>
  </rcc>
  <rcc rId="27671" sId="1">
    <nc r="AM1208">
      <f>VLOOKUP($C1208,'E:\Ли\Пятилетка_Минэнерго\2021 год\ИПР_ФП_2020-2024_3 вар._сентябрь 2021\ИПР в МЭ_по замеч\[ДГК_АРМ-программа_ИПР 2021-2026гг_для МЭ_28.10.2021.xlsx]Лист1 (2)'!$F$17:$IU$2605,137,FALSE)/1000</f>
    </nc>
  </rcc>
  <rcc rId="27672" sId="1">
    <nc r="AN1208">
      <f>AM1208=AL1208</f>
    </nc>
  </rcc>
  <rcc rId="27673" sId="1">
    <nc r="AM1209">
      <f>VLOOKUP($C1209,'E:\Ли\Пятилетка_Минэнерго\2021 год\ИПР_ФП_2020-2024_3 вар._сентябрь 2021\ИПР в МЭ_по замеч\[ДГК_АРМ-программа_ИПР 2021-2026гг_для МЭ_28.10.2021.xlsx]Лист1 (2)'!$F$17:$IU$2605,137,FALSE)/1000</f>
    </nc>
  </rcc>
  <rcc rId="27674" sId="1">
    <nc r="AN1209">
      <f>AM1209=AL1209</f>
    </nc>
  </rcc>
  <rcc rId="27675" sId="1">
    <nc r="AM1210">
      <f>VLOOKUP($C1210,'E:\Ли\Пятилетка_Минэнерго\2021 год\ИПР_ФП_2020-2024_3 вар._сентябрь 2021\ИПР в МЭ_по замеч\[ДГК_АРМ-программа_ИПР 2021-2026гг_для МЭ_28.10.2021.xlsx]Лист1 (2)'!$F$17:$IU$2605,137,FALSE)/1000</f>
    </nc>
  </rcc>
  <rcc rId="27676" sId="1">
    <nc r="AN1210">
      <f>AM1210=AL1210</f>
    </nc>
  </rcc>
  <rcc rId="27677" sId="1">
    <nc r="AM1211">
      <f>VLOOKUP($C1211,'E:\Ли\Пятилетка_Минэнерго\2021 год\ИПР_ФП_2020-2024_3 вар._сентябрь 2021\ИПР в МЭ_по замеч\[ДГК_АРМ-программа_ИПР 2021-2026гг_для МЭ_28.10.2021.xlsx]Лист1 (2)'!$F$17:$IU$2605,137,FALSE)/1000</f>
    </nc>
  </rcc>
  <rcc rId="27678" sId="1">
    <nc r="AN1211">
      <f>AM1211=AL1211</f>
    </nc>
  </rcc>
  <rcc rId="27679" sId="1">
    <nc r="AM1212">
      <f>VLOOKUP($C1212,'E:\Ли\Пятилетка_Минэнерго\2021 год\ИПР_ФП_2020-2024_3 вар._сентябрь 2021\ИПР в МЭ_по замеч\[ДГК_АРМ-программа_ИПР 2021-2026гг_для МЭ_28.10.2021.xlsx]Лист1 (2)'!$F$17:$IU$2605,137,FALSE)/1000</f>
    </nc>
  </rcc>
  <rcc rId="27680" sId="1">
    <nc r="AN1212">
      <f>AM1212=AL1212</f>
    </nc>
  </rcc>
  <rcc rId="27681" sId="1">
    <nc r="AM1213">
      <f>VLOOKUP($C1213,'E:\Ли\Пятилетка_Минэнерго\2021 год\ИПР_ФП_2020-2024_3 вар._сентябрь 2021\ИПР в МЭ_по замеч\[ДГК_АРМ-программа_ИПР 2021-2026гг_для МЭ_28.10.2021.xlsx]Лист1 (2)'!$F$17:$IU$2605,137,FALSE)/1000</f>
    </nc>
  </rcc>
  <rcc rId="27682" sId="1">
    <nc r="AN1213">
      <f>AM1213=AL1213</f>
    </nc>
  </rcc>
  <rcc rId="27683" sId="1">
    <nc r="AM1214">
      <f>VLOOKUP($C1214,'E:\Ли\Пятилетка_Минэнерго\2021 год\ИПР_ФП_2020-2024_3 вар._сентябрь 2021\ИПР в МЭ_по замеч\[ДГК_АРМ-программа_ИПР 2021-2026гг_для МЭ_28.10.2021.xlsx]Лист1 (2)'!$F$17:$IU$2605,137,FALSE)/1000</f>
    </nc>
  </rcc>
  <rcc rId="27684" sId="1">
    <nc r="AN1214">
      <f>AM1214=AL1214</f>
    </nc>
  </rcc>
  <rcc rId="27685" sId="1">
    <nc r="AM1215">
      <f>VLOOKUP($C1215,'E:\Ли\Пятилетка_Минэнерго\2021 год\ИПР_ФП_2020-2024_3 вар._сентябрь 2021\ИПР в МЭ_по замеч\[ДГК_АРМ-программа_ИПР 2021-2026гг_для МЭ_28.10.2021.xlsx]Лист1 (2)'!$F$17:$IU$2605,137,FALSE)/1000</f>
    </nc>
  </rcc>
  <rcc rId="27686" sId="1">
    <nc r="AN1215">
      <f>AM1215=AL1215</f>
    </nc>
  </rcc>
  <rcc rId="27687" sId="1">
    <nc r="AM1216">
      <f>VLOOKUP($C1216,'E:\Ли\Пятилетка_Минэнерго\2021 год\ИПР_ФП_2020-2024_3 вар._сентябрь 2021\ИПР в МЭ_по замеч\[ДГК_АРМ-программа_ИПР 2021-2026гг_для МЭ_28.10.2021.xlsx]Лист1 (2)'!$F$17:$IU$2605,137,FALSE)/1000</f>
    </nc>
  </rcc>
  <rcc rId="27688" sId="1">
    <nc r="AN1216">
      <f>AM1216=AL1216</f>
    </nc>
  </rcc>
  <rcc rId="27689" sId="1">
    <nc r="AM1217">
      <f>VLOOKUP($C1217,'E:\Ли\Пятилетка_Минэнерго\2021 год\ИПР_ФП_2020-2024_3 вар._сентябрь 2021\ИПР в МЭ_по замеч\[ДГК_АРМ-программа_ИПР 2021-2026гг_для МЭ_28.10.2021.xlsx]Лист1 (2)'!$F$17:$IU$2605,137,FALSE)/1000</f>
    </nc>
  </rcc>
  <rcc rId="27690" sId="1">
    <nc r="AN1217">
      <f>AM1217=AL1217</f>
    </nc>
  </rcc>
  <rcc rId="27691" sId="1">
    <nc r="AM1218">
      <f>VLOOKUP($C1218,'E:\Ли\Пятилетка_Минэнерго\2021 год\ИПР_ФП_2020-2024_3 вар._сентябрь 2021\ИПР в МЭ_по замеч\[ДГК_АРМ-программа_ИПР 2021-2026гг_для МЭ_28.10.2021.xlsx]Лист1 (2)'!$F$17:$IU$2605,137,FALSE)/1000</f>
    </nc>
  </rcc>
  <rcc rId="27692" sId="1">
    <nc r="AN1218">
      <f>AM1218=AL1218</f>
    </nc>
  </rcc>
  <rcc rId="27693" sId="1">
    <nc r="AM1219">
      <f>VLOOKUP($C1219,'E:\Ли\Пятилетка_Минэнерго\2021 год\ИПР_ФП_2020-2024_3 вар._сентябрь 2021\ИПР в МЭ_по замеч\[ДГК_АРМ-программа_ИПР 2021-2026гг_для МЭ_28.10.2021.xlsx]Лист1 (2)'!$F$17:$IU$2605,137,FALSE)/1000</f>
    </nc>
  </rcc>
  <rcc rId="27694" sId="1">
    <nc r="AN1219">
      <f>AM1219=AL1219</f>
    </nc>
  </rcc>
  <rcc rId="27695" sId="1">
    <nc r="AM1220">
      <f>VLOOKUP($C1220,'E:\Ли\Пятилетка_Минэнерго\2021 год\ИПР_ФП_2020-2024_3 вар._сентябрь 2021\ИПР в МЭ_по замеч\[ДГК_АРМ-программа_ИПР 2021-2026гг_для МЭ_28.10.2021.xlsx]Лист1 (2)'!$F$17:$IU$2605,137,FALSE)/1000</f>
    </nc>
  </rcc>
  <rcc rId="27696" sId="1">
    <nc r="AN1220">
      <f>AM1220=AL1220</f>
    </nc>
  </rcc>
  <rcc rId="27697" sId="1">
    <nc r="AM1221">
      <f>VLOOKUP($C1221,'E:\Ли\Пятилетка_Минэнерго\2021 год\ИПР_ФП_2020-2024_3 вар._сентябрь 2021\ИПР в МЭ_по замеч\[ДГК_АРМ-программа_ИПР 2021-2026гг_для МЭ_28.10.2021.xlsx]Лист1 (2)'!$F$17:$IU$2605,137,FALSE)/1000</f>
    </nc>
  </rcc>
  <rcc rId="27698" sId="1">
    <nc r="AN1221">
      <f>AM1221=AL1221</f>
    </nc>
  </rcc>
  <rcc rId="27699" sId="1">
    <nc r="AM1222">
      <f>VLOOKUP($C1222,'E:\Ли\Пятилетка_Минэнерго\2021 год\ИПР_ФП_2020-2024_3 вар._сентябрь 2021\ИПР в МЭ_по замеч\[ДГК_АРМ-программа_ИПР 2021-2026гг_для МЭ_28.10.2021.xlsx]Лист1 (2)'!$F$17:$IU$2605,137,FALSE)/1000</f>
    </nc>
  </rcc>
  <rcc rId="27700" sId="1">
    <nc r="AN1222">
      <f>AM1222=AL1222</f>
    </nc>
  </rcc>
  <rcc rId="27701" sId="1">
    <nc r="AM1223">
      <f>VLOOKUP($C1223,'E:\Ли\Пятилетка_Минэнерго\2021 год\ИПР_ФП_2020-2024_3 вар._сентябрь 2021\ИПР в МЭ_по замеч\[ДГК_АРМ-программа_ИПР 2021-2026гг_для МЭ_28.10.2021.xlsx]Лист1 (2)'!$F$17:$IU$2605,137,FALSE)/1000</f>
    </nc>
  </rcc>
  <rcc rId="27702" sId="1">
    <nc r="AN1223">
      <f>AM1223=AL1223</f>
    </nc>
  </rcc>
  <rcc rId="27703" sId="1">
    <nc r="AM1224">
      <f>VLOOKUP($C1224,'E:\Ли\Пятилетка_Минэнерго\2021 год\ИПР_ФП_2020-2024_3 вар._сентябрь 2021\ИПР в МЭ_по замеч\[ДГК_АРМ-программа_ИПР 2021-2026гг_для МЭ_28.10.2021.xlsx]Лист1 (2)'!$F$17:$IU$2605,137,FALSE)/1000</f>
    </nc>
  </rcc>
  <rcc rId="27704" sId="1">
    <nc r="AN1224">
      <f>AM1224=AL1224</f>
    </nc>
  </rcc>
  <rcc rId="27705" sId="1">
    <nc r="AM1225">
      <f>VLOOKUP($C1225,'E:\Ли\Пятилетка_Минэнерго\2021 год\ИПР_ФП_2020-2024_3 вар._сентябрь 2021\ИПР в МЭ_по замеч\[ДГК_АРМ-программа_ИПР 2021-2026гг_для МЭ_28.10.2021.xlsx]Лист1 (2)'!$F$17:$IU$2605,137,FALSE)/1000</f>
    </nc>
  </rcc>
  <rcc rId="27706" sId="1">
    <nc r="AN1225">
      <f>AM1225=AL1225</f>
    </nc>
  </rcc>
  <rcc rId="27707" sId="1">
    <nc r="AM1226">
      <f>VLOOKUP($C1226,'E:\Ли\Пятилетка_Минэнерго\2021 год\ИПР_ФП_2020-2024_3 вар._сентябрь 2021\ИПР в МЭ_по замеч\[ДГК_АРМ-программа_ИПР 2021-2026гг_для МЭ_28.10.2021.xlsx]Лист1 (2)'!$F$17:$IU$2605,137,FALSE)/1000</f>
    </nc>
  </rcc>
  <rcc rId="27708" sId="1">
    <nc r="AN1226">
      <f>AM1226=AL1226</f>
    </nc>
  </rcc>
  <rcc rId="27709" sId="1">
    <nc r="AM1227">
      <f>VLOOKUP($C1227,'E:\Ли\Пятилетка_Минэнерго\2021 год\ИПР_ФП_2020-2024_3 вар._сентябрь 2021\ИПР в МЭ_по замеч\[ДГК_АРМ-программа_ИПР 2021-2026гг_для МЭ_28.10.2021.xlsx]Лист1 (2)'!$F$17:$IU$2605,137,FALSE)/1000</f>
    </nc>
  </rcc>
  <rcc rId="27710" sId="1">
    <nc r="AN1227">
      <f>AM1227=AL1227</f>
    </nc>
  </rcc>
  <rcc rId="27711" sId="1">
    <nc r="AM1228">
      <f>VLOOKUP($C1228,'E:\Ли\Пятилетка_Минэнерго\2021 год\ИПР_ФП_2020-2024_3 вар._сентябрь 2021\ИПР в МЭ_по замеч\[ДГК_АРМ-программа_ИПР 2021-2026гг_для МЭ_28.10.2021.xlsx]Лист1 (2)'!$F$17:$IU$2605,137,FALSE)/1000</f>
    </nc>
  </rcc>
  <rcc rId="27712" sId="1">
    <nc r="AN1228">
      <f>AM1228=AL1228</f>
    </nc>
  </rcc>
  <rcc rId="27713" sId="1">
    <nc r="AM1229">
      <f>VLOOKUP($C1229,'E:\Ли\Пятилетка_Минэнерго\2021 год\ИПР_ФП_2020-2024_3 вар._сентябрь 2021\ИПР в МЭ_по замеч\[ДГК_АРМ-программа_ИПР 2021-2026гг_для МЭ_28.10.2021.xlsx]Лист1 (2)'!$F$17:$IU$2605,137,FALSE)/1000</f>
    </nc>
  </rcc>
  <rcc rId="27714" sId="1">
    <nc r="AN1229">
      <f>AM1229=AL1229</f>
    </nc>
  </rcc>
  <rcc rId="27715" sId="1">
    <nc r="AM1230">
      <f>VLOOKUP($C1230,'E:\Ли\Пятилетка_Минэнерго\2021 год\ИПР_ФП_2020-2024_3 вар._сентябрь 2021\ИПР в МЭ_по замеч\[ДГК_АРМ-программа_ИПР 2021-2026гг_для МЭ_28.10.2021.xlsx]Лист1 (2)'!$F$17:$IU$2605,137,FALSE)/1000</f>
    </nc>
  </rcc>
  <rcc rId="27716" sId="1">
    <nc r="AN1230">
      <f>AM1230=AL1230</f>
    </nc>
  </rcc>
  <rcc rId="27717" sId="1">
    <nc r="AM1231">
      <f>VLOOKUP($C1231,'E:\Ли\Пятилетка_Минэнерго\2021 год\ИПР_ФП_2020-2024_3 вар._сентябрь 2021\ИПР в МЭ_по замеч\[ДГК_АРМ-программа_ИПР 2021-2026гг_для МЭ_28.10.2021.xlsx]Лист1 (2)'!$F$17:$IU$2605,137,FALSE)/1000</f>
    </nc>
  </rcc>
  <rcc rId="27718" sId="1">
    <nc r="AN1231">
      <f>AM1231=AL1231</f>
    </nc>
  </rcc>
  <rcc rId="27719" sId="1">
    <nc r="AM1232">
      <f>VLOOKUP($C1232,'E:\Ли\Пятилетка_Минэнерго\2021 год\ИПР_ФП_2020-2024_3 вар._сентябрь 2021\ИПР в МЭ_по замеч\[ДГК_АРМ-программа_ИПР 2021-2026гг_для МЭ_28.10.2021.xlsx]Лист1 (2)'!$F$17:$IU$2605,137,FALSE)/1000</f>
    </nc>
  </rcc>
  <rcc rId="27720" sId="1">
    <nc r="AN1232">
      <f>AM1232=AL1232</f>
    </nc>
  </rcc>
  <rcc rId="27721" sId="1">
    <nc r="AM1233">
      <f>VLOOKUP($C1233,'E:\Ли\Пятилетка_Минэнерго\2021 год\ИПР_ФП_2020-2024_3 вар._сентябрь 2021\ИПР в МЭ_по замеч\[ДГК_АРМ-программа_ИПР 2021-2026гг_для МЭ_28.10.2021.xlsx]Лист1 (2)'!$F$17:$IU$2605,137,FALSE)/1000</f>
    </nc>
  </rcc>
  <rcc rId="27722" sId="1">
    <nc r="AN1233">
      <f>AM1233=AL1233</f>
    </nc>
  </rcc>
  <rcc rId="27723" sId="1">
    <nc r="AM1234">
      <f>VLOOKUP($C1234,'E:\Ли\Пятилетка_Минэнерго\2021 год\ИПР_ФП_2020-2024_3 вар._сентябрь 2021\ИПР в МЭ_по замеч\[ДГК_АРМ-программа_ИПР 2021-2026гг_для МЭ_28.10.2021.xlsx]Лист1 (2)'!$F$17:$IU$2605,137,FALSE)/1000</f>
    </nc>
  </rcc>
  <rcc rId="27724" sId="1">
    <nc r="AN1234">
      <f>AM1234=AL1234</f>
    </nc>
  </rcc>
  <rcc rId="27725" sId="1">
    <nc r="AM1235">
      <f>VLOOKUP($C1235,'E:\Ли\Пятилетка_Минэнерго\2021 год\ИПР_ФП_2020-2024_3 вар._сентябрь 2021\ИПР в МЭ_по замеч\[ДГК_АРМ-программа_ИПР 2021-2026гг_для МЭ_28.10.2021.xlsx]Лист1 (2)'!$F$17:$IU$2605,137,FALSE)/1000</f>
    </nc>
  </rcc>
  <rcc rId="27726" sId="1">
    <nc r="AN1235">
      <f>AM1235=AL1235</f>
    </nc>
  </rcc>
  <rcc rId="27727" sId="1">
    <nc r="AM1236">
      <f>VLOOKUP($C1236,'E:\Ли\Пятилетка_Минэнерго\2021 год\ИПР_ФП_2020-2024_3 вар._сентябрь 2021\ИПР в МЭ_по замеч\[ДГК_АРМ-программа_ИПР 2021-2026гг_для МЭ_28.10.2021.xlsx]Лист1 (2)'!$F$17:$IU$2605,137,FALSE)/1000</f>
    </nc>
  </rcc>
  <rcc rId="27728" sId="1">
    <nc r="AN1236">
      <f>AM1236=AL1236</f>
    </nc>
  </rcc>
  <rcc rId="27729" sId="1">
    <nc r="AM1237">
      <f>VLOOKUP($C1237,'E:\Ли\Пятилетка_Минэнерго\2021 год\ИПР_ФП_2020-2024_3 вар._сентябрь 2021\ИПР в МЭ_по замеч\[ДГК_АРМ-программа_ИПР 2021-2026гг_для МЭ_28.10.2021.xlsx]Лист1 (2)'!$F$17:$IU$2605,137,FALSE)/1000</f>
    </nc>
  </rcc>
  <rcc rId="27730" sId="1">
    <nc r="AN1237">
      <f>AM1237=AL1237</f>
    </nc>
  </rcc>
  <rcc rId="27731" sId="1">
    <nc r="AM1238">
      <f>VLOOKUP($C1238,'E:\Ли\Пятилетка_Минэнерго\2021 год\ИПР_ФП_2020-2024_3 вар._сентябрь 2021\ИПР в МЭ_по замеч\[ДГК_АРМ-программа_ИПР 2021-2026гг_для МЭ_28.10.2021.xlsx]Лист1 (2)'!$F$17:$IU$2605,137,FALSE)/1000</f>
    </nc>
  </rcc>
  <rcc rId="27732" sId="1">
    <nc r="AN1238">
      <f>AM1238=AL1238</f>
    </nc>
  </rcc>
  <rcc rId="27733" sId="1">
    <nc r="AM1239">
      <f>VLOOKUP($C1239,'E:\Ли\Пятилетка_Минэнерго\2021 год\ИПР_ФП_2020-2024_3 вар._сентябрь 2021\ИПР в МЭ_по замеч\[ДГК_АРМ-программа_ИПР 2021-2026гг_для МЭ_28.10.2021.xlsx]Лист1 (2)'!$F$17:$IU$2605,137,FALSE)/1000</f>
    </nc>
  </rcc>
  <rcc rId="27734" sId="1">
    <nc r="AN1239">
      <f>AM1239=AL1239</f>
    </nc>
  </rcc>
  <rcc rId="27735" sId="1">
    <nc r="AM1240">
      <f>VLOOKUP($C1240,'E:\Ли\Пятилетка_Минэнерго\2021 год\ИПР_ФП_2020-2024_3 вар._сентябрь 2021\ИПР в МЭ_по замеч\[ДГК_АРМ-программа_ИПР 2021-2026гг_для МЭ_28.10.2021.xlsx]Лист1 (2)'!$F$17:$IU$2605,137,FALSE)/1000</f>
    </nc>
  </rcc>
  <rcc rId="27736" sId="1">
    <nc r="AN1240">
      <f>AM1240=AL1240</f>
    </nc>
  </rcc>
  <rcc rId="27737" sId="1">
    <nc r="AM1241">
      <f>VLOOKUP($C1241,'E:\Ли\Пятилетка_Минэнерго\2021 год\ИПР_ФП_2020-2024_3 вар._сентябрь 2021\ИПР в МЭ_по замеч\[ДГК_АРМ-программа_ИПР 2021-2026гг_для МЭ_28.10.2021.xlsx]Лист1 (2)'!$F$17:$IU$2605,137,FALSE)/1000</f>
    </nc>
  </rcc>
  <rcc rId="27738" sId="1">
    <nc r="AN1241">
      <f>AM1241=AL1241</f>
    </nc>
  </rcc>
  <rcc rId="27739" sId="1">
    <nc r="AM1242">
      <f>VLOOKUP($C1242,'E:\Ли\Пятилетка_Минэнерго\2021 год\ИПР_ФП_2020-2024_3 вар._сентябрь 2021\ИПР в МЭ_по замеч\[ДГК_АРМ-программа_ИПР 2021-2026гг_для МЭ_28.10.2021.xlsx]Лист1 (2)'!$F$17:$IU$2605,137,FALSE)/1000</f>
    </nc>
  </rcc>
  <rcc rId="27740" sId="1">
    <nc r="AN1242">
      <f>AM1242=AL1242</f>
    </nc>
  </rcc>
  <rcc rId="27741" sId="1">
    <nc r="AM1243">
      <f>VLOOKUP($C1243,'E:\Ли\Пятилетка_Минэнерго\2021 год\ИПР_ФП_2020-2024_3 вар._сентябрь 2021\ИПР в МЭ_по замеч\[ДГК_АРМ-программа_ИПР 2021-2026гг_для МЭ_28.10.2021.xlsx]Лист1 (2)'!$F$17:$IU$2605,137,FALSE)/1000</f>
    </nc>
  </rcc>
  <rcc rId="27742" sId="1">
    <nc r="AN1243">
      <f>AM1243=AL1243</f>
    </nc>
  </rcc>
  <rcc rId="27743" sId="1">
    <nc r="AM1244">
      <f>VLOOKUP($C1244,'E:\Ли\Пятилетка_Минэнерго\2021 год\ИПР_ФП_2020-2024_3 вар._сентябрь 2021\ИПР в МЭ_по замеч\[ДГК_АРМ-программа_ИПР 2021-2026гг_для МЭ_28.10.2021.xlsx]Лист1 (2)'!$F$17:$IU$2605,137,FALSE)/1000</f>
    </nc>
  </rcc>
  <rcc rId="27744" sId="1">
    <nc r="AN1244">
      <f>AM1244=AL1244</f>
    </nc>
  </rcc>
  <rcc rId="27745" sId="1">
    <nc r="AM1245">
      <f>VLOOKUP($C1245,'E:\Ли\Пятилетка_Минэнерго\2021 год\ИПР_ФП_2020-2024_3 вар._сентябрь 2021\ИПР в МЭ_по замеч\[ДГК_АРМ-программа_ИПР 2021-2026гг_для МЭ_28.10.2021.xlsx]Лист1 (2)'!$F$17:$IU$2605,137,FALSE)/1000</f>
    </nc>
  </rcc>
  <rcc rId="27746" sId="1">
    <nc r="AN1245">
      <f>AM1245=AL1245</f>
    </nc>
  </rcc>
  <rcc rId="27747" sId="1">
    <nc r="AM1246">
      <f>VLOOKUP($C1246,'E:\Ли\Пятилетка_Минэнерго\2021 год\ИПР_ФП_2020-2024_3 вар._сентябрь 2021\ИПР в МЭ_по замеч\[ДГК_АРМ-программа_ИПР 2021-2026гг_для МЭ_28.10.2021.xlsx]Лист1 (2)'!$F$17:$IU$2605,137,FALSE)/1000</f>
    </nc>
  </rcc>
  <rcc rId="27748" sId="1">
    <nc r="AN1246">
      <f>AM1246=AL1246</f>
    </nc>
  </rcc>
  <rcc rId="27749" sId="1">
    <nc r="AM1247">
      <f>VLOOKUP($C1247,'E:\Ли\Пятилетка_Минэнерго\2021 год\ИПР_ФП_2020-2024_3 вар._сентябрь 2021\ИПР в МЭ_по замеч\[ДГК_АРМ-программа_ИПР 2021-2026гг_для МЭ_28.10.2021.xlsx]Лист1 (2)'!$F$17:$IU$2605,137,FALSE)/1000</f>
    </nc>
  </rcc>
  <rcc rId="27750" sId="1">
    <nc r="AN1247">
      <f>AM1247=AL1247</f>
    </nc>
  </rcc>
  <rcc rId="27751" sId="1">
    <nc r="AM1248">
      <f>VLOOKUP($C1248,'E:\Ли\Пятилетка_Минэнерго\2021 год\ИПР_ФП_2020-2024_3 вар._сентябрь 2021\ИПР в МЭ_по замеч\[ДГК_АРМ-программа_ИПР 2021-2026гг_для МЭ_28.10.2021.xlsx]Лист1 (2)'!$F$17:$IU$2605,137,FALSE)/1000</f>
    </nc>
  </rcc>
  <rcc rId="27752" sId="1">
    <nc r="AN1248">
      <f>AM1248=AL1248</f>
    </nc>
  </rcc>
  <rcc rId="27753" sId="1">
    <nc r="AM1249">
      <f>VLOOKUP($C1249,'E:\Ли\Пятилетка_Минэнерго\2021 год\ИПР_ФП_2020-2024_3 вар._сентябрь 2021\ИПР в МЭ_по замеч\[ДГК_АРМ-программа_ИПР 2021-2026гг_для МЭ_28.10.2021.xlsx]Лист1 (2)'!$F$17:$IU$2605,137,FALSE)/1000</f>
    </nc>
  </rcc>
  <rcc rId="27754" sId="1">
    <nc r="AN1249">
      <f>AM1249=AL1249</f>
    </nc>
  </rcc>
  <rcc rId="27755" sId="1">
    <nc r="AM1250">
      <f>VLOOKUP($C1250,'E:\Ли\Пятилетка_Минэнерго\2021 год\ИПР_ФП_2020-2024_3 вар._сентябрь 2021\ИПР в МЭ_по замеч\[ДГК_АРМ-программа_ИПР 2021-2026гг_для МЭ_28.10.2021.xlsx]Лист1 (2)'!$F$17:$IU$2605,137,FALSE)/1000</f>
    </nc>
  </rcc>
  <rcc rId="27756" sId="1">
    <nc r="AN1250">
      <f>AM1250=AL1250</f>
    </nc>
  </rcc>
  <rcc rId="27757" sId="1">
    <nc r="AM1251">
      <f>VLOOKUP($C1251,'E:\Ли\Пятилетка_Минэнерго\2021 год\ИПР_ФП_2020-2024_3 вар._сентябрь 2021\ИПР в МЭ_по замеч\[ДГК_АРМ-программа_ИПР 2021-2026гг_для МЭ_28.10.2021.xlsx]Лист1 (2)'!$F$17:$IU$2605,137,FALSE)/1000</f>
    </nc>
  </rcc>
  <rcc rId="27758" sId="1">
    <nc r="AN1251">
      <f>AM1251=AL1251</f>
    </nc>
  </rcc>
  <rcc rId="27759" sId="1">
    <nc r="AM1252">
      <f>VLOOKUP($C1252,'E:\Ли\Пятилетка_Минэнерго\2021 год\ИПР_ФП_2020-2024_3 вар._сентябрь 2021\ИПР в МЭ_по замеч\[ДГК_АРМ-программа_ИПР 2021-2026гг_для МЭ_28.10.2021.xlsx]Лист1 (2)'!$F$17:$IU$2605,137,FALSE)/1000</f>
    </nc>
  </rcc>
  <rcc rId="27760" sId="1">
    <nc r="AN1252">
      <f>AM1252=AL1252</f>
    </nc>
  </rcc>
  <rcc rId="27761" sId="1">
    <nc r="AM1253">
      <f>VLOOKUP($C1253,'E:\Ли\Пятилетка_Минэнерго\2021 год\ИПР_ФП_2020-2024_3 вар._сентябрь 2021\ИПР в МЭ_по замеч\[ДГК_АРМ-программа_ИПР 2021-2026гг_для МЭ_28.10.2021.xlsx]Лист1 (2)'!$F$17:$IU$2605,137,FALSE)/1000</f>
    </nc>
  </rcc>
  <rcc rId="27762" sId="1">
    <nc r="AN1253">
      <f>AM1253=AL1253</f>
    </nc>
  </rcc>
  <rcc rId="27763" sId="1">
    <nc r="AM1254">
      <f>VLOOKUP($C1254,'E:\Ли\Пятилетка_Минэнерго\2021 год\ИПР_ФП_2020-2024_3 вар._сентябрь 2021\ИПР в МЭ_по замеч\[ДГК_АРМ-программа_ИПР 2021-2026гг_для МЭ_28.10.2021.xlsx]Лист1 (2)'!$F$17:$IU$2605,137,FALSE)/1000</f>
    </nc>
  </rcc>
  <rcc rId="27764" sId="1">
    <nc r="AN1254">
      <f>AM1254=AL1254</f>
    </nc>
  </rcc>
  <rcc rId="27765" sId="1">
    <nc r="AM1255">
      <f>VLOOKUP($C1255,'E:\Ли\Пятилетка_Минэнерго\2021 год\ИПР_ФП_2020-2024_3 вар._сентябрь 2021\ИПР в МЭ_по замеч\[ДГК_АРМ-программа_ИПР 2021-2026гг_для МЭ_28.10.2021.xlsx]Лист1 (2)'!$F$17:$IU$2605,137,FALSE)/1000</f>
    </nc>
  </rcc>
  <rcc rId="27766" sId="1">
    <nc r="AN1255">
      <f>AM1255=AL1255</f>
    </nc>
  </rcc>
  <rcc rId="27767" sId="1">
    <nc r="AM1256">
      <f>VLOOKUP($C1256,'E:\Ли\Пятилетка_Минэнерго\2021 год\ИПР_ФП_2020-2024_3 вар._сентябрь 2021\ИПР в МЭ_по замеч\[ДГК_АРМ-программа_ИПР 2021-2026гг_для МЭ_28.10.2021.xlsx]Лист1 (2)'!$F$17:$IU$2605,137,FALSE)/1000</f>
    </nc>
  </rcc>
  <rcc rId="27768" sId="1">
    <nc r="AN1256">
      <f>AM1256=AL1256</f>
    </nc>
  </rcc>
  <rcc rId="27769" sId="1">
    <nc r="AM1257">
      <f>VLOOKUP($C1257,'E:\Ли\Пятилетка_Минэнерго\2021 год\ИПР_ФП_2020-2024_3 вар._сентябрь 2021\ИПР в МЭ_по замеч\[ДГК_АРМ-программа_ИПР 2021-2026гг_для МЭ_28.10.2021.xlsx]Лист1 (2)'!$F$17:$IU$2605,137,FALSE)/1000</f>
    </nc>
  </rcc>
  <rcc rId="27770" sId="1">
    <nc r="AN1257">
      <f>AM1257=AL1257</f>
    </nc>
  </rcc>
  <rcc rId="27771" sId="1">
    <nc r="AM1258">
      <f>VLOOKUP($C1258,'E:\Ли\Пятилетка_Минэнерго\2021 год\ИПР_ФП_2020-2024_3 вар._сентябрь 2021\ИПР в МЭ_по замеч\[ДГК_АРМ-программа_ИПР 2021-2026гг_для МЭ_28.10.2021.xlsx]Лист1 (2)'!$F$17:$IU$2605,137,FALSE)/1000</f>
    </nc>
  </rcc>
  <rcc rId="27772" sId="1">
    <nc r="AN1258">
      <f>AM1258=AL1258</f>
    </nc>
  </rcc>
  <rcc rId="27773" sId="1">
    <nc r="AM1259">
      <f>VLOOKUP($C1259,'E:\Ли\Пятилетка_Минэнерго\2021 год\ИПР_ФП_2020-2024_3 вар._сентябрь 2021\ИПР в МЭ_по замеч\[ДГК_АРМ-программа_ИПР 2021-2026гг_для МЭ_28.10.2021.xlsx]Лист1 (2)'!$F$17:$IU$2605,137,FALSE)/1000</f>
    </nc>
  </rcc>
  <rcc rId="27774" sId="1">
    <nc r="AN1259">
      <f>AM1259=AL1259</f>
    </nc>
  </rcc>
  <rcc rId="27775" sId="1">
    <nc r="AM1260">
      <f>VLOOKUP($C1260,'E:\Ли\Пятилетка_Минэнерго\2021 год\ИПР_ФП_2020-2024_3 вар._сентябрь 2021\ИПР в МЭ_по замеч\[ДГК_АРМ-программа_ИПР 2021-2026гг_для МЭ_28.10.2021.xlsx]Лист1 (2)'!$F$17:$IU$2605,137,FALSE)/1000</f>
    </nc>
  </rcc>
  <rcc rId="27776" sId="1">
    <nc r="AN1260">
      <f>AM1260=AL1260</f>
    </nc>
  </rcc>
  <rcc rId="27777" sId="1">
    <nc r="AM1261">
      <f>VLOOKUP($C1261,'E:\Ли\Пятилетка_Минэнерго\2021 год\ИПР_ФП_2020-2024_3 вар._сентябрь 2021\ИПР в МЭ_по замеч\[ДГК_АРМ-программа_ИПР 2021-2026гг_для МЭ_28.10.2021.xlsx]Лист1 (2)'!$F$17:$IU$2605,137,FALSE)/1000</f>
    </nc>
  </rcc>
  <rcc rId="27778" sId="1">
    <nc r="AN1261">
      <f>AM1261=AL1261</f>
    </nc>
  </rcc>
  <rcc rId="27779" sId="1">
    <nc r="AM1262">
      <f>VLOOKUP($C1262,'E:\Ли\Пятилетка_Минэнерго\2021 год\ИПР_ФП_2020-2024_3 вар._сентябрь 2021\ИПР в МЭ_по замеч\[ДГК_АРМ-программа_ИПР 2021-2026гг_для МЭ_28.10.2021.xlsx]Лист1 (2)'!$F$17:$IU$2605,137,FALSE)/1000</f>
    </nc>
  </rcc>
  <rcc rId="27780" sId="1">
    <nc r="AN1262">
      <f>AM1262=AL1262</f>
    </nc>
  </rcc>
  <rcc rId="27781" sId="1">
    <nc r="AM1263">
      <f>VLOOKUP($C1263,'E:\Ли\Пятилетка_Минэнерго\2021 год\ИПР_ФП_2020-2024_3 вар._сентябрь 2021\ИПР в МЭ_по замеч\[ДГК_АРМ-программа_ИПР 2021-2026гг_для МЭ_28.10.2021.xlsx]Лист1 (2)'!$F$17:$IU$2605,137,FALSE)/1000</f>
    </nc>
  </rcc>
  <rcc rId="27782" sId="1">
    <nc r="AN1263">
      <f>AM1263=AL1263</f>
    </nc>
  </rcc>
  <rcc rId="27783" sId="1">
    <nc r="AM1264">
      <f>VLOOKUP($C1264,'E:\Ли\Пятилетка_Минэнерго\2021 год\ИПР_ФП_2020-2024_3 вар._сентябрь 2021\ИПР в МЭ_по замеч\[ДГК_АРМ-программа_ИПР 2021-2026гг_для МЭ_28.10.2021.xlsx]Лист1 (2)'!$F$17:$IU$2605,137,FALSE)/1000</f>
    </nc>
  </rcc>
  <rcc rId="27784" sId="1">
    <nc r="AN1264">
      <f>AM1264=AL1264</f>
    </nc>
  </rcc>
  <rcc rId="27785" sId="1">
    <nc r="AM1265">
      <f>VLOOKUP($C1265,'E:\Ли\Пятилетка_Минэнерго\2021 год\ИПР_ФП_2020-2024_3 вар._сентябрь 2021\ИПР в МЭ_по замеч\[ДГК_АРМ-программа_ИПР 2021-2026гг_для МЭ_28.10.2021.xlsx]Лист1 (2)'!$F$17:$IU$2605,137,FALSE)/1000</f>
    </nc>
  </rcc>
  <rcc rId="27786" sId="1">
    <nc r="AN1265">
      <f>AM1265=AL1265</f>
    </nc>
  </rcc>
  <rcc rId="27787" sId="1">
    <nc r="AM1266">
      <f>VLOOKUP($C1266,'E:\Ли\Пятилетка_Минэнерго\2021 год\ИПР_ФП_2020-2024_3 вар._сентябрь 2021\ИПР в МЭ_по замеч\[ДГК_АРМ-программа_ИПР 2021-2026гг_для МЭ_28.10.2021.xlsx]Лист1 (2)'!$F$17:$IU$2605,137,FALSE)/1000</f>
    </nc>
  </rcc>
  <rcc rId="27788" sId="1">
    <nc r="AN1266">
      <f>AM1266=AL1266</f>
    </nc>
  </rcc>
  <rcc rId="27789" sId="1">
    <nc r="AM1267">
      <f>VLOOKUP($C1267,'E:\Ли\Пятилетка_Минэнерго\2021 год\ИПР_ФП_2020-2024_3 вар._сентябрь 2021\ИПР в МЭ_по замеч\[ДГК_АРМ-программа_ИПР 2021-2026гг_для МЭ_28.10.2021.xlsx]Лист1 (2)'!$F$17:$IU$2605,137,FALSE)/1000</f>
    </nc>
  </rcc>
  <rcc rId="27790" sId="1">
    <nc r="AN1267">
      <f>AM1267=AL1267</f>
    </nc>
  </rcc>
  <rcc rId="27791" sId="1">
    <nc r="AM1268">
      <f>VLOOKUP($C1268,'E:\Ли\Пятилетка_Минэнерго\2021 год\ИПР_ФП_2020-2024_3 вар._сентябрь 2021\ИПР в МЭ_по замеч\[ДГК_АРМ-программа_ИПР 2021-2026гг_для МЭ_28.10.2021.xlsx]Лист1 (2)'!$F$17:$IU$2605,137,FALSE)/1000</f>
    </nc>
  </rcc>
  <rcc rId="27792" sId="1">
    <nc r="AN1268">
      <f>AM1268=AL1268</f>
    </nc>
  </rcc>
  <rcc rId="27793" sId="1">
    <nc r="AM1274">
      <f>VLOOKUP($C1274,'E:\Ли\Пятилетка_Минэнерго\2021 год\ИПР_ФП_2020-2024_3 вар._сентябрь 2021\ИПР в МЭ_по замеч\[ДГК_АРМ-программа_ИПР 2021-2026гг_для МЭ_28.10.2021.xlsx]Лист1 (2)'!$F$17:$IU$2605,137,FALSE)/1000</f>
    </nc>
  </rcc>
  <rcc rId="27794" sId="1">
    <nc r="AN1274">
      <f>AM1274=AL1274</f>
    </nc>
  </rcc>
  <rcc rId="27795" sId="1">
    <nc r="AM1284">
      <f>VLOOKUP($C1284,'E:\Ли\Пятилетка_Минэнерго\2021 год\ИПР_ФП_2020-2024_3 вар._сентябрь 2021\ИПР в МЭ_по замеч\[ДГК_АРМ-программа_ИПР 2021-2026гг_для МЭ_28.10.2021.xlsx]Лист1 (2)'!$F$17:$IU$2605,137,FALSE)/1000</f>
    </nc>
  </rcc>
  <rcc rId="27796" sId="1">
    <nc r="AN1284">
      <f>AM1284=AL1284</f>
    </nc>
  </rcc>
  <rcc rId="27797" sId="1">
    <nc r="AM1285">
      <f>VLOOKUP($C1285,'E:\Ли\Пятилетка_Минэнерго\2021 год\ИПР_ФП_2020-2024_3 вар._сентябрь 2021\ИПР в МЭ_по замеч\[ДГК_АРМ-программа_ИПР 2021-2026гг_для МЭ_28.10.2021.xlsx]Лист1 (2)'!$F$17:$IU$2605,137,FALSE)/1000</f>
    </nc>
  </rcc>
  <rcc rId="27798" sId="1">
    <nc r="AN1285">
      <f>AM1285=AL1285</f>
    </nc>
  </rcc>
  <rcc rId="27799" sId="1">
    <nc r="AM1286">
      <f>VLOOKUP($C1286,'E:\Ли\Пятилетка_Минэнерго\2021 год\ИПР_ФП_2020-2024_3 вар._сентябрь 2021\ИПР в МЭ_по замеч\[ДГК_АРМ-программа_ИПР 2021-2026гг_для МЭ_28.10.2021.xlsx]Лист1 (2)'!$F$17:$IU$2605,137,FALSE)/1000</f>
    </nc>
  </rcc>
  <rcc rId="27800" sId="1">
    <nc r="AN1286">
      <f>AM1286=AL1286</f>
    </nc>
  </rcc>
  <rcc rId="27801" sId="1">
    <nc r="AM1290">
      <f>VLOOKUP($C1290,'E:\Ли\Пятилетка_Минэнерго\2021 год\ИПР_ФП_2020-2024_3 вар._сентябрь 2021\ИПР в МЭ_по замеч\[ДГК_АРМ-программа_ИПР 2021-2026гг_для МЭ_28.10.2021.xlsx]Лист1 (2)'!$F$17:$IU$2605,137,FALSE)/1000</f>
    </nc>
  </rcc>
  <rcc rId="27802" sId="1">
    <nc r="AN1290">
      <f>AM1290=AL1290</f>
    </nc>
  </rcc>
  <rcc rId="27803" sId="1">
    <nc r="AM1291">
      <f>VLOOKUP($C1291,'E:\Ли\Пятилетка_Минэнерго\2021 год\ИПР_ФП_2020-2024_3 вар._сентябрь 2021\ИПР в МЭ_по замеч\[ДГК_АРМ-программа_ИПР 2021-2026гг_для МЭ_28.10.2021.xlsx]Лист1 (2)'!$F$17:$IU$2605,137,FALSE)/1000</f>
    </nc>
  </rcc>
  <rcc rId="27804" sId="1">
    <nc r="AN1291">
      <f>AM1291=AL1291</f>
    </nc>
  </rcc>
  <rcc rId="27805" sId="1">
    <nc r="AM1292">
      <f>VLOOKUP($C1292,'E:\Ли\Пятилетка_Минэнерго\2021 год\ИПР_ФП_2020-2024_3 вар._сентябрь 2021\ИПР в МЭ_по замеч\[ДГК_АРМ-программа_ИПР 2021-2026гг_для МЭ_28.10.2021.xlsx]Лист1 (2)'!$F$17:$IU$2605,137,FALSE)/1000</f>
    </nc>
  </rcc>
  <rcc rId="27806" sId="1">
    <nc r="AN1292">
      <f>AM1292=AL1292</f>
    </nc>
  </rcc>
  <rcc rId="27807" sId="1">
    <nc r="AM1293">
      <f>VLOOKUP($C1293,'E:\Ли\Пятилетка_Минэнерго\2021 год\ИПР_ФП_2020-2024_3 вар._сентябрь 2021\ИПР в МЭ_по замеч\[ДГК_АРМ-программа_ИПР 2021-2026гг_для МЭ_28.10.2021.xlsx]Лист1 (2)'!$F$17:$IU$2605,137,FALSE)/1000</f>
    </nc>
  </rcc>
  <rcc rId="27808" sId="1">
    <nc r="AN1293">
      <f>AM1293=AL1293</f>
    </nc>
  </rcc>
  <rcc rId="27809" sId="1">
    <nc r="AM1294">
      <f>VLOOKUP($C1294,'E:\Ли\Пятилетка_Минэнерго\2021 год\ИПР_ФП_2020-2024_3 вар._сентябрь 2021\ИПР в МЭ_по замеч\[ДГК_АРМ-программа_ИПР 2021-2026гг_для МЭ_28.10.2021.xlsx]Лист1 (2)'!$F$17:$IU$2605,137,FALSE)/1000</f>
    </nc>
  </rcc>
  <rcc rId="27810" sId="1">
    <nc r="AN1294">
      <f>AM1294=AL1294</f>
    </nc>
  </rcc>
  <rcc rId="27811" sId="1">
    <nc r="AM1295">
      <f>VLOOKUP($C1295,'E:\Ли\Пятилетка_Минэнерго\2021 год\ИПР_ФП_2020-2024_3 вар._сентябрь 2021\ИПР в МЭ_по замеч\[ДГК_АРМ-программа_ИПР 2021-2026гг_для МЭ_28.10.2021.xlsx]Лист1 (2)'!$F$17:$IU$2605,137,FALSE)/1000</f>
    </nc>
  </rcc>
  <rcc rId="27812" sId="1">
    <nc r="AN1295">
      <f>AM1295=AL1295</f>
    </nc>
  </rcc>
  <rcc rId="27813" sId="1">
    <nc r="AM1296">
      <f>VLOOKUP($C1296,'E:\Ли\Пятилетка_Минэнерго\2021 год\ИПР_ФП_2020-2024_3 вар._сентябрь 2021\ИПР в МЭ_по замеч\[ДГК_АРМ-программа_ИПР 2021-2026гг_для МЭ_28.10.2021.xlsx]Лист1 (2)'!$F$17:$IU$2605,137,FALSE)/1000</f>
    </nc>
  </rcc>
  <rcc rId="27814" sId="1">
    <nc r="AN1296">
      <f>AM1296=AL1296</f>
    </nc>
  </rcc>
  <rcc rId="27815" sId="1">
    <nc r="AM1297">
      <f>VLOOKUP($C1297,'E:\Ли\Пятилетка_Минэнерго\2021 год\ИПР_ФП_2020-2024_3 вар._сентябрь 2021\ИПР в МЭ_по замеч\[ДГК_АРМ-программа_ИПР 2021-2026гг_для МЭ_28.10.2021.xlsx]Лист1 (2)'!$F$17:$IU$2605,137,FALSE)/1000</f>
    </nc>
  </rcc>
  <rcc rId="27816" sId="1">
    <nc r="AN1297">
      <f>AM1297=AL1297</f>
    </nc>
  </rcc>
  <rcc rId="27817" sId="1">
    <nc r="AM1298">
      <f>VLOOKUP($C1298,'E:\Ли\Пятилетка_Минэнерго\2021 год\ИПР_ФП_2020-2024_3 вар._сентябрь 2021\ИПР в МЭ_по замеч\[ДГК_АРМ-программа_ИПР 2021-2026гг_для МЭ_28.10.2021.xlsx]Лист1 (2)'!$F$17:$IU$2605,137,FALSE)/1000</f>
    </nc>
  </rcc>
  <rcc rId="27818" sId="1">
    <nc r="AN1298">
      <f>AM1298=AL1298</f>
    </nc>
  </rcc>
  <rcc rId="27819" sId="1">
    <nc r="AM1299">
      <f>VLOOKUP($C1299,'E:\Ли\Пятилетка_Минэнерго\2021 год\ИПР_ФП_2020-2024_3 вар._сентябрь 2021\ИПР в МЭ_по замеч\[ДГК_АРМ-программа_ИПР 2021-2026гг_для МЭ_28.10.2021.xlsx]Лист1 (2)'!$F$17:$IU$2605,137,FALSE)/1000</f>
    </nc>
  </rcc>
  <rcc rId="27820" sId="1">
    <nc r="AN1299">
      <f>AM1299=AL1299</f>
    </nc>
  </rcc>
  <rcc rId="27821" sId="1">
    <nc r="AM1301">
      <f>VLOOKUP($C1301,'E:\Ли\Пятилетка_Минэнерго\2021 год\ИПР_ФП_2020-2024_3 вар._сентябрь 2021\ИПР в МЭ_по замеч\[ДГК_АРМ-программа_ИПР 2021-2026гг_для МЭ_28.10.2021.xlsx]Лист1 (2)'!$F$17:$IU$2605,137,FALSE)/1000</f>
    </nc>
  </rcc>
  <rcc rId="27822" sId="1">
    <nc r="AN1301">
      <f>AM1301=AL1301</f>
    </nc>
  </rcc>
  <rcc rId="27823" sId="1">
    <nc r="AM1303">
      <f>VLOOKUP($C1303,'E:\Ли\Пятилетка_Минэнерго\2021 год\ИПР_ФП_2020-2024_3 вар._сентябрь 2021\ИПР в МЭ_по замеч\[ДГК_АРМ-программа_ИПР 2021-2026гг_для МЭ_28.10.2021.xlsx]Лист1 (2)'!$F$17:$IU$2605,137,FALSE)/1000</f>
    </nc>
  </rcc>
  <rcc rId="27824" sId="1">
    <nc r="AN1303">
      <f>AM1303=AL1303</f>
    </nc>
  </rcc>
  <rcc rId="27825" sId="1">
    <nc r="AM1305">
      <f>VLOOKUP($C1305,'E:\Ли\Пятилетка_Минэнерго\2021 год\ИПР_ФП_2020-2024_3 вар._сентябрь 2021\ИПР в МЭ_по замеч\[ДГК_АРМ-программа_ИПР 2021-2026гг_для МЭ_28.10.2021.xlsx]Лист1 (2)'!$F$17:$IU$2605,137,FALSE)/1000</f>
    </nc>
  </rcc>
  <rcc rId="27826" sId="1">
    <nc r="AN1305">
      <f>AM1305=AL1305</f>
    </nc>
  </rcc>
  <rcc rId="27827" sId="1">
    <nc r="AM1306">
      <f>VLOOKUP($C1306,'E:\Ли\Пятилетка_Минэнерго\2021 год\ИПР_ФП_2020-2024_3 вар._сентябрь 2021\ИПР в МЭ_по замеч\[ДГК_АРМ-программа_ИПР 2021-2026гг_для МЭ_28.10.2021.xlsx]Лист1 (2)'!$F$17:$IU$2605,137,FALSE)/1000</f>
    </nc>
  </rcc>
  <rcc rId="27828" sId="1">
    <nc r="AN1306">
      <f>AM1306=AL1306</f>
    </nc>
  </rcc>
  <rcc rId="27829" sId="1">
    <nc r="AM1307">
      <f>VLOOKUP($C1307,'E:\Ли\Пятилетка_Минэнерго\2021 год\ИПР_ФП_2020-2024_3 вар._сентябрь 2021\ИПР в МЭ_по замеч\[ДГК_АРМ-программа_ИПР 2021-2026гг_для МЭ_28.10.2021.xlsx]Лист1 (2)'!$F$17:$IU$2605,137,FALSE)/1000</f>
    </nc>
  </rcc>
  <rcc rId="27830" sId="1">
    <nc r="AN1307">
      <f>AM1307=AL1307</f>
    </nc>
  </rcc>
  <rcc rId="27831" sId="1">
    <nc r="AM1308">
      <f>VLOOKUP($C1308,'E:\Ли\Пятилетка_Минэнерго\2021 год\ИПР_ФП_2020-2024_3 вар._сентябрь 2021\ИПР в МЭ_по замеч\[ДГК_АРМ-программа_ИПР 2021-2026гг_для МЭ_28.10.2021.xlsx]Лист1 (2)'!$F$17:$IU$2605,137,FALSE)/1000</f>
    </nc>
  </rcc>
  <rcc rId="27832" sId="1">
    <nc r="AN1308">
      <f>AM1308=AL1308</f>
    </nc>
  </rcc>
  <rcc rId="27833" sId="1">
    <nc r="AM1311">
      <f>VLOOKUP($C1311,'E:\Ли\Пятилетка_Минэнерго\2021 год\ИПР_ФП_2020-2024_3 вар._сентябрь 2021\ИПР в МЭ_по замеч\[ДГК_АРМ-программа_ИПР 2021-2026гг_для МЭ_28.10.2021.xlsx]Лист1 (2)'!$F$17:$IU$2605,137,FALSE)/1000</f>
    </nc>
  </rcc>
  <rcc rId="27834" sId="1">
    <nc r="AN1311">
      <f>AM1311=AL1311</f>
    </nc>
  </rcc>
  <rcc rId="27835" sId="1">
    <nc r="AM1312">
      <f>VLOOKUP($C1312,'E:\Ли\Пятилетка_Минэнерго\2021 год\ИПР_ФП_2020-2024_3 вар._сентябрь 2021\ИПР в МЭ_по замеч\[ДГК_АРМ-программа_ИПР 2021-2026гг_для МЭ_28.10.2021.xlsx]Лист1 (2)'!$F$17:$IU$2605,137,FALSE)/1000</f>
    </nc>
  </rcc>
  <rcc rId="27836" sId="1">
    <nc r="AN1312">
      <f>AM1312=AL1312</f>
    </nc>
  </rcc>
  <rcc rId="27837" sId="1">
    <nc r="AM1313">
      <f>VLOOKUP($C1313,'E:\Ли\Пятилетка_Минэнерго\2021 год\ИПР_ФП_2020-2024_3 вар._сентябрь 2021\ИПР в МЭ_по замеч\[ДГК_АРМ-программа_ИПР 2021-2026гг_для МЭ_28.10.2021.xlsx]Лист1 (2)'!$F$17:$IU$2605,137,FALSE)/1000</f>
    </nc>
  </rcc>
  <rcc rId="27838" sId="1">
    <nc r="AN1313">
      <f>AM1313=AL1313</f>
    </nc>
  </rcc>
  <rcc rId="27839" sId="1">
    <nc r="AM1314">
      <f>VLOOKUP($C1314,'E:\Ли\Пятилетка_Минэнерго\2021 год\ИПР_ФП_2020-2024_3 вар._сентябрь 2021\ИПР в МЭ_по замеч\[ДГК_АРМ-программа_ИПР 2021-2026гг_для МЭ_28.10.2021.xlsx]Лист1 (2)'!$F$17:$IU$2605,137,FALSE)/1000</f>
    </nc>
  </rcc>
  <rcc rId="27840" sId="1">
    <nc r="AN1314">
      <f>AM1314=AL1314</f>
    </nc>
  </rcc>
  <rcc rId="27841" sId="1">
    <nc r="AM1315">
      <f>VLOOKUP($C1315,'E:\Ли\Пятилетка_Минэнерго\2021 год\ИПР_ФП_2020-2024_3 вар._сентябрь 2021\ИПР в МЭ_по замеч\[ДГК_АРМ-программа_ИПР 2021-2026гг_для МЭ_28.10.2021.xlsx]Лист1 (2)'!$F$17:$IU$2605,137,FALSE)/1000</f>
    </nc>
  </rcc>
  <rcc rId="27842" sId="1">
    <nc r="AN1315">
      <f>AM1315=AL1315</f>
    </nc>
  </rcc>
  <rcc rId="27843" sId="1">
    <nc r="AM1316">
      <f>VLOOKUP($C1316,'E:\Ли\Пятилетка_Минэнерго\2021 год\ИПР_ФП_2020-2024_3 вар._сентябрь 2021\ИПР в МЭ_по замеч\[ДГК_АРМ-программа_ИПР 2021-2026гг_для МЭ_28.10.2021.xlsx]Лист1 (2)'!$F$17:$IU$2605,137,FALSE)/1000</f>
    </nc>
  </rcc>
  <rcc rId="27844" sId="1">
    <nc r="AN1316">
      <f>AM1316=AL1316</f>
    </nc>
  </rcc>
  <rcc rId="27845" sId="1">
    <nc r="AM1317">
      <f>VLOOKUP($C1317,'E:\Ли\Пятилетка_Минэнерго\2021 год\ИПР_ФП_2020-2024_3 вар._сентябрь 2021\ИПР в МЭ_по замеч\[ДГК_АРМ-программа_ИПР 2021-2026гг_для МЭ_28.10.2021.xlsx]Лист1 (2)'!$F$17:$IU$2605,137,FALSE)/1000</f>
    </nc>
  </rcc>
  <rcc rId="27846" sId="1">
    <nc r="AN1317">
      <f>AM1317=AL1317</f>
    </nc>
  </rcc>
  <rcc rId="27847" sId="1">
    <nc r="AM1318">
      <f>VLOOKUP($C1318,'E:\Ли\Пятилетка_Минэнерго\2021 год\ИПР_ФП_2020-2024_3 вар._сентябрь 2021\ИПР в МЭ_по замеч\[ДГК_АРМ-программа_ИПР 2021-2026гг_для МЭ_28.10.2021.xlsx]Лист1 (2)'!$F$17:$IU$2605,137,FALSE)/1000</f>
    </nc>
  </rcc>
  <rcc rId="27848" sId="1">
    <nc r="AN1318">
      <f>AM1318=AL1318</f>
    </nc>
  </rcc>
  <rcc rId="27849" sId="1">
    <nc r="AM1321">
      <f>VLOOKUP($C1321,'E:\Ли\Пятилетка_Минэнерго\2021 год\ИПР_ФП_2020-2024_3 вар._сентябрь 2021\ИПР в МЭ_по замеч\[ДГК_АРМ-программа_ИПР 2021-2026гг_для МЭ_28.10.2021.xlsx]Лист1 (2)'!$F$17:$IU$2605,137,FALSE)/1000</f>
    </nc>
  </rcc>
  <rcc rId="27850" sId="1">
    <nc r="AN1321">
      <f>AM1321=AL1321</f>
    </nc>
  </rcc>
  <rcc rId="27851" sId="1">
    <nc r="AM1323">
      <f>VLOOKUP($C1323,'E:\Ли\Пятилетка_Минэнерго\2021 год\ИПР_ФП_2020-2024_3 вар._сентябрь 2021\ИПР в МЭ_по замеч\[ДГК_АРМ-программа_ИПР 2021-2026гг_для МЭ_28.10.2021.xlsx]Лист1 (2)'!$F$17:$IU$2605,137,FALSE)/1000</f>
    </nc>
  </rcc>
  <rcc rId="27852" sId="1">
    <nc r="AN1323">
      <f>AM1323=AL1323</f>
    </nc>
  </rcc>
  <rcc rId="27853" sId="1">
    <nc r="AM1324">
      <f>VLOOKUP($C1324,'E:\Ли\Пятилетка_Минэнерго\2021 год\ИПР_ФП_2020-2024_3 вар._сентябрь 2021\ИПР в МЭ_по замеч\[ДГК_АРМ-программа_ИПР 2021-2026гг_для МЭ_28.10.2021.xlsx]Лист1 (2)'!$F$17:$IU$2605,137,FALSE)/1000</f>
    </nc>
  </rcc>
  <rcc rId="27854" sId="1">
    <nc r="AN1324">
      <f>AM1324=AL1324</f>
    </nc>
  </rcc>
  <rcc rId="27855" sId="1">
    <nc r="AM1325">
      <f>VLOOKUP($C1325,'E:\Ли\Пятилетка_Минэнерго\2021 год\ИПР_ФП_2020-2024_3 вар._сентябрь 2021\ИПР в МЭ_по замеч\[ДГК_АРМ-программа_ИПР 2021-2026гг_для МЭ_28.10.2021.xlsx]Лист1 (2)'!$F$17:$IU$2605,137,FALSE)/1000</f>
    </nc>
  </rcc>
  <rcc rId="27856" sId="1">
    <nc r="AN1325">
      <f>AM1325=AL1325</f>
    </nc>
  </rcc>
  <rcc rId="27857" sId="1">
    <nc r="AM1326">
      <f>VLOOKUP($C1326,'E:\Ли\Пятилетка_Минэнерго\2021 год\ИПР_ФП_2020-2024_3 вар._сентябрь 2021\ИПР в МЭ_по замеч\[ДГК_АРМ-программа_ИПР 2021-2026гг_для МЭ_28.10.2021.xlsx]Лист1 (2)'!$F$17:$IU$2605,137,FALSE)/1000</f>
    </nc>
  </rcc>
  <rcc rId="27858" sId="1">
    <nc r="AN1326">
      <f>AM1326=AL1326</f>
    </nc>
  </rcc>
  <rcc rId="27859" sId="1">
    <nc r="AM1327">
      <f>VLOOKUP($C1327,'E:\Ли\Пятилетка_Минэнерго\2021 год\ИПР_ФП_2020-2024_3 вар._сентябрь 2021\ИПР в МЭ_по замеч\[ДГК_АРМ-программа_ИПР 2021-2026гг_для МЭ_28.10.2021.xlsx]Лист1 (2)'!$F$17:$IU$2605,137,FALSE)/1000</f>
    </nc>
  </rcc>
  <rcc rId="27860" sId="1">
    <nc r="AN1327">
      <f>AM1327=AL1327</f>
    </nc>
  </rcc>
  <rcc rId="27861" sId="1">
    <nc r="AM1328">
      <f>VLOOKUP($C1328,'E:\Ли\Пятилетка_Минэнерго\2021 год\ИПР_ФП_2020-2024_3 вар._сентябрь 2021\ИПР в МЭ_по замеч\[ДГК_АРМ-программа_ИПР 2021-2026гг_для МЭ_28.10.2021.xlsx]Лист1 (2)'!$F$17:$IU$2605,137,FALSE)/1000</f>
    </nc>
  </rcc>
  <rcc rId="27862" sId="1">
    <nc r="AN1328">
      <f>AM1328=AL1328</f>
    </nc>
  </rcc>
  <rcc rId="27863" sId="1">
    <nc r="AM1329">
      <f>VLOOKUP($C1329,'E:\Ли\Пятилетка_Минэнерго\2021 год\ИПР_ФП_2020-2024_3 вар._сентябрь 2021\ИПР в МЭ_по замеч\[ДГК_АРМ-программа_ИПР 2021-2026гг_для МЭ_28.10.2021.xlsx]Лист1 (2)'!$F$17:$IU$2605,137,FALSE)/1000</f>
    </nc>
  </rcc>
  <rcc rId="27864" sId="1">
    <nc r="AN1329">
      <f>AM1329=AL1329</f>
    </nc>
  </rcc>
  <rcc rId="27865" sId="1">
    <nc r="AM1330">
      <f>VLOOKUP($C1330,'E:\Ли\Пятилетка_Минэнерго\2021 год\ИПР_ФП_2020-2024_3 вар._сентябрь 2021\ИПР в МЭ_по замеч\[ДГК_АРМ-программа_ИПР 2021-2026гг_для МЭ_28.10.2021.xlsx]Лист1 (2)'!$F$17:$IU$2605,137,FALSE)/1000</f>
    </nc>
  </rcc>
  <rcc rId="27866" sId="1">
    <nc r="AN1330">
      <f>AM1330=AL1330</f>
    </nc>
  </rcc>
  <rcc rId="27867" sId="1">
    <nc r="AM1331">
      <f>VLOOKUP($C1331,'E:\Ли\Пятилетка_Минэнерго\2021 год\ИПР_ФП_2020-2024_3 вар._сентябрь 2021\ИПР в МЭ_по замеч\[ДГК_АРМ-программа_ИПР 2021-2026гг_для МЭ_28.10.2021.xlsx]Лист1 (2)'!$F$17:$IU$2605,137,FALSE)/1000</f>
    </nc>
  </rcc>
  <rcc rId="27868" sId="1">
    <nc r="AN1331">
      <f>AM1331=AL1331</f>
    </nc>
  </rcc>
  <rcc rId="27869" sId="1">
    <nc r="AM1332">
      <f>VLOOKUP($C1332,'E:\Ли\Пятилетка_Минэнерго\2021 год\ИПР_ФП_2020-2024_3 вар._сентябрь 2021\ИПР в МЭ_по замеч\[ДГК_АРМ-программа_ИПР 2021-2026гг_для МЭ_28.10.2021.xlsx]Лист1 (2)'!$F$17:$IU$2605,137,FALSE)/1000</f>
    </nc>
  </rcc>
  <rcc rId="27870" sId="1">
    <nc r="AN1332">
      <f>AM1332=AL1332</f>
    </nc>
  </rcc>
  <rcc rId="27871" sId="1">
    <nc r="AM1333">
      <f>VLOOKUP($C1333,'E:\Ли\Пятилетка_Минэнерго\2021 год\ИПР_ФП_2020-2024_3 вар._сентябрь 2021\ИПР в МЭ_по замеч\[ДГК_АРМ-программа_ИПР 2021-2026гг_для МЭ_28.10.2021.xlsx]Лист1 (2)'!$F$17:$IU$2605,137,FALSE)/1000</f>
    </nc>
  </rcc>
  <rcc rId="27872" sId="1">
    <nc r="AN1333">
      <f>AM1333=AL1333</f>
    </nc>
  </rcc>
  <rcc rId="27873" sId="1">
    <nc r="AM1334">
      <f>VLOOKUP($C1334,'E:\Ли\Пятилетка_Минэнерго\2021 год\ИПР_ФП_2020-2024_3 вар._сентябрь 2021\ИПР в МЭ_по замеч\[ДГК_АРМ-программа_ИПР 2021-2026гг_для МЭ_28.10.2021.xlsx]Лист1 (2)'!$F$17:$IU$2605,137,FALSE)/1000</f>
    </nc>
  </rcc>
  <rcc rId="27874" sId="1">
    <nc r="AN1334">
      <f>AM1334=AL1334</f>
    </nc>
  </rcc>
  <rcc rId="27875" sId="1">
    <nc r="AM1335">
      <f>VLOOKUP($C1335,'E:\Ли\Пятилетка_Минэнерго\2021 год\ИПР_ФП_2020-2024_3 вар._сентябрь 2021\ИПР в МЭ_по замеч\[ДГК_АРМ-программа_ИПР 2021-2026гг_для МЭ_28.10.2021.xlsx]Лист1 (2)'!$F$17:$IU$2605,137,FALSE)/1000</f>
    </nc>
  </rcc>
  <rcc rId="27876" sId="1">
    <nc r="AN1335">
      <f>AM1335=AL1335</f>
    </nc>
  </rcc>
  <rcc rId="27877" sId="1">
    <nc r="AM1336">
      <f>VLOOKUP($C1336,'E:\Ли\Пятилетка_Минэнерго\2021 год\ИПР_ФП_2020-2024_3 вар._сентябрь 2021\ИПР в МЭ_по замеч\[ДГК_АРМ-программа_ИПР 2021-2026гг_для МЭ_28.10.2021.xlsx]Лист1 (2)'!$F$17:$IU$2605,137,FALSE)/1000</f>
    </nc>
  </rcc>
  <rcc rId="27878" sId="1">
    <nc r="AN1336">
      <f>AM1336=AL1336</f>
    </nc>
  </rcc>
  <rcc rId="27879" sId="1">
    <nc r="AM1337">
      <f>VLOOKUP($C1337,'E:\Ли\Пятилетка_Минэнерго\2021 год\ИПР_ФП_2020-2024_3 вар._сентябрь 2021\ИПР в МЭ_по замеч\[ДГК_АРМ-программа_ИПР 2021-2026гг_для МЭ_28.10.2021.xlsx]Лист1 (2)'!$F$17:$IU$2605,137,FALSE)/1000</f>
    </nc>
  </rcc>
  <rcc rId="27880" sId="1">
    <nc r="AN1337">
      <f>AM1337=AL1337</f>
    </nc>
  </rcc>
  <rcc rId="27881" sId="1">
    <nc r="AM1338">
      <f>VLOOKUP($C1338,'E:\Ли\Пятилетка_Минэнерго\2021 год\ИПР_ФП_2020-2024_3 вар._сентябрь 2021\ИПР в МЭ_по замеч\[ДГК_АРМ-программа_ИПР 2021-2026гг_для МЭ_28.10.2021.xlsx]Лист1 (2)'!$F$17:$IU$2605,137,FALSE)/1000</f>
    </nc>
  </rcc>
  <rcc rId="27882" sId="1">
    <nc r="AN1338">
      <f>AM1338=AL1338</f>
    </nc>
  </rcc>
  <rcc rId="27883" sId="1">
    <nc r="AM1339">
      <f>VLOOKUP($C1339,'E:\Ли\Пятилетка_Минэнерго\2021 год\ИПР_ФП_2020-2024_3 вар._сентябрь 2021\ИПР в МЭ_по замеч\[ДГК_АРМ-программа_ИПР 2021-2026гг_для МЭ_28.10.2021.xlsx]Лист1 (2)'!$F$17:$IU$2605,137,FALSE)/1000</f>
    </nc>
  </rcc>
  <rcc rId="27884" sId="1">
    <nc r="AN1339">
      <f>AM1339=AL1339</f>
    </nc>
  </rcc>
  <rcc rId="27885" sId="1">
    <nc r="AM1340">
      <f>VLOOKUP($C1340,'E:\Ли\Пятилетка_Минэнерго\2021 год\ИПР_ФП_2020-2024_3 вар._сентябрь 2021\ИПР в МЭ_по замеч\[ДГК_АРМ-программа_ИПР 2021-2026гг_для МЭ_28.10.2021.xlsx]Лист1 (2)'!$F$17:$IU$2605,137,FALSE)/1000</f>
    </nc>
  </rcc>
  <rcc rId="27886" sId="1">
    <nc r="AN1340">
      <f>AM1340=AL1340</f>
    </nc>
  </rcc>
  <rcc rId="27887" sId="1">
    <nc r="AM1341">
      <f>VLOOKUP($C1341,'E:\Ли\Пятилетка_Минэнерго\2021 год\ИПР_ФП_2020-2024_3 вар._сентябрь 2021\ИПР в МЭ_по замеч\[ДГК_АРМ-программа_ИПР 2021-2026гг_для МЭ_28.10.2021.xlsx]Лист1 (2)'!$F$17:$IU$2605,137,FALSE)/1000</f>
    </nc>
  </rcc>
  <rcc rId="27888" sId="1">
    <nc r="AN1341">
      <f>AM1341=AL1341</f>
    </nc>
  </rcc>
  <rcc rId="27889" sId="1">
    <nc r="AM1342">
      <f>VLOOKUP($C1342,'E:\Ли\Пятилетка_Минэнерго\2021 год\ИПР_ФП_2020-2024_3 вар._сентябрь 2021\ИПР в МЭ_по замеч\[ДГК_АРМ-программа_ИПР 2021-2026гг_для МЭ_28.10.2021.xlsx]Лист1 (2)'!$F$17:$IU$2605,137,FALSE)/1000</f>
    </nc>
  </rcc>
  <rcc rId="27890" sId="1">
    <nc r="AN1342">
      <f>AM1342=AL1342</f>
    </nc>
  </rcc>
  <rcc rId="27891" sId="1">
    <nc r="AM1343">
      <f>VLOOKUP($C1343,'E:\Ли\Пятилетка_Минэнерго\2021 год\ИПР_ФП_2020-2024_3 вар._сентябрь 2021\ИПР в МЭ_по замеч\[ДГК_АРМ-программа_ИПР 2021-2026гг_для МЭ_28.10.2021.xlsx]Лист1 (2)'!$F$17:$IU$2605,137,FALSE)/1000</f>
    </nc>
  </rcc>
  <rcc rId="27892" sId="1">
    <nc r="AN1343">
      <f>AM1343=AL1343</f>
    </nc>
  </rcc>
  <rcc rId="27893" sId="1">
    <nc r="AM1344">
      <f>VLOOKUP($C1344,'E:\Ли\Пятилетка_Минэнерго\2021 год\ИПР_ФП_2020-2024_3 вар._сентябрь 2021\ИПР в МЭ_по замеч\[ДГК_АРМ-программа_ИПР 2021-2026гг_для МЭ_28.10.2021.xlsx]Лист1 (2)'!$F$17:$IU$2605,137,FALSE)/1000</f>
    </nc>
  </rcc>
  <rcc rId="27894" sId="1">
    <nc r="AN1344">
      <f>AM1344=AL1344</f>
    </nc>
  </rcc>
  <rcc rId="27895" sId="1">
    <nc r="AM1345">
      <f>VLOOKUP($C1345,'E:\Ли\Пятилетка_Минэнерго\2021 год\ИПР_ФП_2020-2024_3 вар._сентябрь 2021\ИПР в МЭ_по замеч\[ДГК_АРМ-программа_ИПР 2021-2026гг_для МЭ_28.10.2021.xlsx]Лист1 (2)'!$F$17:$IU$2605,137,FALSE)/1000</f>
    </nc>
  </rcc>
  <rcc rId="27896" sId="1">
    <nc r="AN1345">
      <f>AM1345=AL1345</f>
    </nc>
  </rcc>
  <rcc rId="27897" sId="1">
    <nc r="AM1346">
      <f>VLOOKUP($C1346,'E:\Ли\Пятилетка_Минэнерго\2021 год\ИПР_ФП_2020-2024_3 вар._сентябрь 2021\ИПР в МЭ_по замеч\[ДГК_АРМ-программа_ИПР 2021-2026гг_для МЭ_28.10.2021.xlsx]Лист1 (2)'!$F$17:$IU$2605,137,FALSE)/1000</f>
    </nc>
  </rcc>
  <rcc rId="27898" sId="1">
    <nc r="AN1346">
      <f>AM1346=AL1346</f>
    </nc>
  </rcc>
  <rcc rId="27899" sId="1">
    <nc r="AM1347">
      <f>VLOOKUP($C1347,'E:\Ли\Пятилетка_Минэнерго\2021 год\ИПР_ФП_2020-2024_3 вар._сентябрь 2021\ИПР в МЭ_по замеч\[ДГК_АРМ-программа_ИПР 2021-2026гг_для МЭ_28.10.2021.xlsx]Лист1 (2)'!$F$17:$IU$2605,137,FALSE)/1000</f>
    </nc>
  </rcc>
  <rcc rId="27900" sId="1">
    <nc r="AN1347">
      <f>AM1347=AL1347</f>
    </nc>
  </rcc>
  <rcc rId="27901" sId="1">
    <nc r="AM1348">
      <f>VLOOKUP($C1348,'E:\Ли\Пятилетка_Минэнерго\2021 год\ИПР_ФП_2020-2024_3 вар._сентябрь 2021\ИПР в МЭ_по замеч\[ДГК_АРМ-программа_ИПР 2021-2026гг_для МЭ_28.10.2021.xlsx]Лист1 (2)'!$F$17:$IU$2605,137,FALSE)/1000</f>
    </nc>
  </rcc>
  <rcc rId="27902" sId="1">
    <nc r="AN1348">
      <f>AM1348=AL1348</f>
    </nc>
  </rcc>
  <rcc rId="27903" sId="1">
    <nc r="AM1349">
      <f>VLOOKUP($C1349,'E:\Ли\Пятилетка_Минэнерго\2021 год\ИПР_ФП_2020-2024_3 вар._сентябрь 2021\ИПР в МЭ_по замеч\[ДГК_АРМ-программа_ИПР 2021-2026гг_для МЭ_28.10.2021.xlsx]Лист1 (2)'!$F$17:$IU$2605,137,FALSE)/1000</f>
    </nc>
  </rcc>
  <rcc rId="27904" sId="1">
    <nc r="AN1349">
      <f>AM1349=AL1349</f>
    </nc>
  </rcc>
  <rcc rId="27905" sId="1">
    <nc r="AM1350">
      <f>VLOOKUP($C1350,'E:\Ли\Пятилетка_Минэнерго\2021 год\ИПР_ФП_2020-2024_3 вар._сентябрь 2021\ИПР в МЭ_по замеч\[ДГК_АРМ-программа_ИПР 2021-2026гг_для МЭ_28.10.2021.xlsx]Лист1 (2)'!$F$17:$IU$2605,137,FALSE)/1000</f>
    </nc>
  </rcc>
  <rcc rId="27906" sId="1">
    <nc r="AN1350">
      <f>AM1350=AL1350</f>
    </nc>
  </rcc>
  <rcc rId="27907" sId="1">
    <nc r="AM1363">
      <f>VLOOKUP($C1363,'E:\Ли\Пятилетка_Минэнерго\2021 год\ИПР_ФП_2020-2024_3 вар._сентябрь 2021\ИПР в МЭ_по замеч\[ДГК_АРМ-программа_ИПР 2021-2026гг_для МЭ_28.10.2021.xlsx]Лист1 (2)'!$F$17:$IU$2605,137,FALSE)/1000</f>
    </nc>
  </rcc>
  <rcc rId="27908" sId="1">
    <nc r="AN1363">
      <f>AM1363=AL1363</f>
    </nc>
  </rcc>
  <rcc rId="27909" sId="1">
    <nc r="AM1364">
      <f>VLOOKUP($C1364,'E:\Ли\Пятилетка_Минэнерго\2021 год\ИПР_ФП_2020-2024_3 вар._сентябрь 2021\ИПР в МЭ_по замеч\[ДГК_АРМ-программа_ИПР 2021-2026гг_для МЭ_28.10.2021.xlsx]Лист1 (2)'!$F$17:$IU$2605,137,FALSE)/1000</f>
    </nc>
  </rcc>
  <rcc rId="27910" sId="1">
    <nc r="AN1364">
      <f>AM1364=AL1364</f>
    </nc>
  </rcc>
  <rcc rId="27911" sId="1">
    <nc r="AM1367">
      <f>VLOOKUP($C1367,'E:\Ли\Пятилетка_Минэнерго\2021 год\ИПР_ФП_2020-2024_3 вар._сентябрь 2021\ИПР в МЭ_по замеч\[ДГК_АРМ-программа_ИПР 2021-2026гг_для МЭ_28.10.2021.xlsx]Лист1 (2)'!$F$17:$IU$2605,137,FALSE)/1000</f>
    </nc>
  </rcc>
  <rcc rId="27912" sId="1">
    <nc r="AN1367">
      <f>AM1367=AL1367</f>
    </nc>
  </rcc>
  <rcc rId="27913" sId="1">
    <nc r="AM1368">
      <f>VLOOKUP($C1368,'E:\Ли\Пятилетка_Минэнерго\2021 год\ИПР_ФП_2020-2024_3 вар._сентябрь 2021\ИПР в МЭ_по замеч\[ДГК_АРМ-программа_ИПР 2021-2026гг_для МЭ_28.10.2021.xlsx]Лист1 (2)'!$F$17:$IU$2605,137,FALSE)/1000</f>
    </nc>
  </rcc>
  <rcc rId="27914" sId="1">
    <nc r="AN1368">
      <f>AM1368=AL1368</f>
    </nc>
  </rcc>
  <rcc rId="27915" sId="1">
    <nc r="AM1369">
      <f>VLOOKUP($C1369,'E:\Ли\Пятилетка_Минэнерго\2021 год\ИПР_ФП_2020-2024_3 вар._сентябрь 2021\ИПР в МЭ_по замеч\[ДГК_АРМ-программа_ИПР 2021-2026гг_для МЭ_28.10.2021.xlsx]Лист1 (2)'!$F$17:$IU$2605,137,FALSE)/1000</f>
    </nc>
  </rcc>
  <rcc rId="27916" sId="1">
    <nc r="AN1369">
      <f>AM1369=AL1369</f>
    </nc>
  </rcc>
  <rcc rId="27917" sId="1">
    <nc r="AM1370">
      <f>VLOOKUP($C1370,'E:\Ли\Пятилетка_Минэнерго\2021 год\ИПР_ФП_2020-2024_3 вар._сентябрь 2021\ИПР в МЭ_по замеч\[ДГК_АРМ-программа_ИПР 2021-2026гг_для МЭ_28.10.2021.xlsx]Лист1 (2)'!$F$17:$IU$2605,137,FALSE)/1000</f>
    </nc>
  </rcc>
  <rcc rId="27918" sId="1">
    <nc r="AN1370">
      <f>AM1370=AL1370</f>
    </nc>
  </rcc>
  <rcc rId="27919" sId="1">
    <nc r="AM1371">
      <f>VLOOKUP($C1371,'E:\Ли\Пятилетка_Минэнерго\2021 год\ИПР_ФП_2020-2024_3 вар._сентябрь 2021\ИПР в МЭ_по замеч\[ДГК_АРМ-программа_ИПР 2021-2026гг_для МЭ_28.10.2021.xlsx]Лист1 (2)'!$F$17:$IU$2605,137,FALSE)/1000</f>
    </nc>
  </rcc>
  <rcc rId="27920" sId="1">
    <nc r="AN1371">
      <f>AM1371=AL1371</f>
    </nc>
  </rcc>
  <rcc rId="27921" sId="1">
    <nc r="AM1372">
      <f>VLOOKUP($C1372,'E:\Ли\Пятилетка_Минэнерго\2021 год\ИПР_ФП_2020-2024_3 вар._сентябрь 2021\ИПР в МЭ_по замеч\[ДГК_АРМ-программа_ИПР 2021-2026гг_для МЭ_28.10.2021.xlsx]Лист1 (2)'!$F$17:$IU$2605,137,FALSE)/1000</f>
    </nc>
  </rcc>
  <rcc rId="27922" sId="1">
    <nc r="AN1372">
      <f>AM1372=AL1372</f>
    </nc>
  </rcc>
  <rcc rId="27923" sId="1">
    <nc r="AM1373">
      <f>VLOOKUP($C1373,'E:\Ли\Пятилетка_Минэнерго\2021 год\ИПР_ФП_2020-2024_3 вар._сентябрь 2021\ИПР в МЭ_по замеч\[ДГК_АРМ-программа_ИПР 2021-2026гг_для МЭ_28.10.2021.xlsx]Лист1 (2)'!$F$17:$IU$2605,137,FALSE)/1000</f>
    </nc>
  </rcc>
  <rcc rId="27924" sId="1">
    <nc r="AN1373">
      <f>AM1373=AL1373</f>
    </nc>
  </rcc>
  <rcc rId="27925" sId="1">
    <nc r="AM1374">
      <f>VLOOKUP($C1374,'E:\Ли\Пятилетка_Минэнерго\2021 год\ИПР_ФП_2020-2024_3 вар._сентябрь 2021\ИПР в МЭ_по замеч\[ДГК_АРМ-программа_ИПР 2021-2026гг_для МЭ_28.10.2021.xlsx]Лист1 (2)'!$F$17:$IU$2605,137,FALSE)/1000</f>
    </nc>
  </rcc>
  <rcc rId="27926" sId="1">
    <nc r="AN1374">
      <f>AM1374=AL1374</f>
    </nc>
  </rcc>
  <rcc rId="27927" sId="1">
    <nc r="AM1375">
      <f>VLOOKUP($C1375,'E:\Ли\Пятилетка_Минэнерго\2021 год\ИПР_ФП_2020-2024_3 вар._сентябрь 2021\ИПР в МЭ_по замеч\[ДГК_АРМ-программа_ИПР 2021-2026гг_для МЭ_28.10.2021.xlsx]Лист1 (2)'!$F$17:$IU$2605,137,FALSE)/1000</f>
    </nc>
  </rcc>
  <rcc rId="27928" sId="1">
    <nc r="AN1375">
      <f>AM1375=AL1375</f>
    </nc>
  </rcc>
  <rcc rId="27929" sId="1">
    <nc r="AM1376">
      <f>VLOOKUP($C1376,'E:\Ли\Пятилетка_Минэнерго\2021 год\ИПР_ФП_2020-2024_3 вар._сентябрь 2021\ИПР в МЭ_по замеч\[ДГК_АРМ-программа_ИПР 2021-2026гг_для МЭ_28.10.2021.xlsx]Лист1 (2)'!$F$17:$IU$2605,137,FALSE)/1000</f>
    </nc>
  </rcc>
  <rcc rId="27930" sId="1">
    <nc r="AN1376">
      <f>AM1376=AL1376</f>
    </nc>
  </rcc>
  <rcc rId="27931" sId="1">
    <nc r="AM1377">
      <f>VLOOKUP($C1377,'E:\Ли\Пятилетка_Минэнерго\2021 год\ИПР_ФП_2020-2024_3 вар._сентябрь 2021\ИПР в МЭ_по замеч\[ДГК_АРМ-программа_ИПР 2021-2026гг_для МЭ_28.10.2021.xlsx]Лист1 (2)'!$F$17:$IU$2605,137,FALSE)/1000</f>
    </nc>
  </rcc>
  <rcc rId="27932" sId="1">
    <nc r="AN1377">
      <f>AM1377=AL1377</f>
    </nc>
  </rcc>
  <rcc rId="27933" sId="1">
    <nc r="AM1378">
      <f>VLOOKUP($C1378,'E:\Ли\Пятилетка_Минэнерго\2021 год\ИПР_ФП_2020-2024_3 вар._сентябрь 2021\ИПР в МЭ_по замеч\[ДГК_АРМ-программа_ИПР 2021-2026гг_для МЭ_28.10.2021.xlsx]Лист1 (2)'!$F$17:$IU$2605,137,FALSE)/1000</f>
    </nc>
  </rcc>
  <rcc rId="27934" sId="1">
    <nc r="AN1378">
      <f>AM1378=AL1378</f>
    </nc>
  </rcc>
  <rcc rId="27935" sId="1">
    <nc r="AM1379">
      <f>VLOOKUP($C1379,'E:\Ли\Пятилетка_Минэнерго\2021 год\ИПР_ФП_2020-2024_3 вар._сентябрь 2021\ИПР в МЭ_по замеч\[ДГК_АРМ-программа_ИПР 2021-2026гг_для МЭ_28.10.2021.xlsx]Лист1 (2)'!$F$17:$IU$2605,137,FALSE)/1000</f>
    </nc>
  </rcc>
  <rcc rId="27936" sId="1">
    <nc r="AN1379">
      <f>AM1379=AL1379</f>
    </nc>
  </rcc>
  <rcc rId="27937" sId="1">
    <nc r="AM1380">
      <f>VLOOKUP($C1380,'E:\Ли\Пятилетка_Минэнерго\2021 год\ИПР_ФП_2020-2024_3 вар._сентябрь 2021\ИПР в МЭ_по замеч\[ДГК_АРМ-программа_ИПР 2021-2026гг_для МЭ_28.10.2021.xlsx]Лист1 (2)'!$F$17:$IU$2605,137,FALSE)/1000</f>
    </nc>
  </rcc>
  <rcc rId="27938" sId="1">
    <nc r="AN1380">
      <f>AM1380=AL1380</f>
    </nc>
  </rcc>
  <rcc rId="27939" sId="1">
    <nc r="AM1381">
      <f>VLOOKUP($C1381,'E:\Ли\Пятилетка_Минэнерго\2021 год\ИПР_ФП_2020-2024_3 вар._сентябрь 2021\ИПР в МЭ_по замеч\[ДГК_АРМ-программа_ИПР 2021-2026гг_для МЭ_28.10.2021.xlsx]Лист1 (2)'!$F$17:$IU$2605,137,FALSE)/1000</f>
    </nc>
  </rcc>
  <rcc rId="27940" sId="1">
    <nc r="AN1381">
      <f>AM1381=AL1381</f>
    </nc>
  </rcc>
  <rcc rId="27941" sId="1">
    <nc r="AM1382">
      <f>VLOOKUP($C1382,'E:\Ли\Пятилетка_Минэнерго\2021 год\ИПР_ФП_2020-2024_3 вар._сентябрь 2021\ИПР в МЭ_по замеч\[ДГК_АРМ-программа_ИПР 2021-2026гг_для МЭ_28.10.2021.xlsx]Лист1 (2)'!$F$17:$IU$2605,137,FALSE)/1000</f>
    </nc>
  </rcc>
  <rcc rId="27942" sId="1">
    <nc r="AN1382">
      <f>AM1382=AL1382</f>
    </nc>
  </rcc>
  <rcc rId="27943" sId="1">
    <nc r="AM1383">
      <f>VLOOKUP($C1383,'E:\Ли\Пятилетка_Минэнерго\2021 год\ИПР_ФП_2020-2024_3 вар._сентябрь 2021\ИПР в МЭ_по замеч\[ДГК_АРМ-программа_ИПР 2021-2026гг_для МЭ_28.10.2021.xlsx]Лист1 (2)'!$F$17:$IU$2605,137,FALSE)/1000</f>
    </nc>
  </rcc>
  <rcc rId="27944" sId="1">
    <nc r="AN1383">
      <f>AM1383=AL1383</f>
    </nc>
  </rcc>
  <rcc rId="27945" sId="1">
    <nc r="AM1384">
      <f>VLOOKUP($C1384,'E:\Ли\Пятилетка_Минэнерго\2021 год\ИПР_ФП_2020-2024_3 вар._сентябрь 2021\ИПР в МЭ_по замеч\[ДГК_АРМ-программа_ИПР 2021-2026гг_для МЭ_28.10.2021.xlsx]Лист1 (2)'!$F$17:$IU$2605,137,FALSE)/1000</f>
    </nc>
  </rcc>
  <rcc rId="27946" sId="1">
    <nc r="AN1384">
      <f>AM1384=AL1384</f>
    </nc>
  </rcc>
  <rcc rId="27947" sId="1">
    <nc r="AM1385">
      <f>VLOOKUP($C1385,'E:\Ли\Пятилетка_Минэнерго\2021 год\ИПР_ФП_2020-2024_3 вар._сентябрь 2021\ИПР в МЭ_по замеч\[ДГК_АРМ-программа_ИПР 2021-2026гг_для МЭ_28.10.2021.xlsx]Лист1 (2)'!$F$17:$IU$2605,137,FALSE)/1000</f>
    </nc>
  </rcc>
  <rcc rId="27948" sId="1">
    <nc r="AN1385">
      <f>AM1385=AL1385</f>
    </nc>
  </rcc>
  <rcc rId="27949" sId="1">
    <nc r="AM1386">
      <f>VLOOKUP($C1386,'E:\Ли\Пятилетка_Минэнерго\2021 год\ИПР_ФП_2020-2024_3 вар._сентябрь 2021\ИПР в МЭ_по замеч\[ДГК_АРМ-программа_ИПР 2021-2026гг_для МЭ_28.10.2021.xlsx]Лист1 (2)'!$F$17:$IU$2605,137,FALSE)/1000</f>
    </nc>
  </rcc>
  <rcc rId="27950" sId="1">
    <nc r="AN1386">
      <f>AM1386=AL1386</f>
    </nc>
  </rcc>
  <rcc rId="27951" sId="1">
    <nc r="AM1387">
      <f>VLOOKUP($C1387,'E:\Ли\Пятилетка_Минэнерго\2021 год\ИПР_ФП_2020-2024_3 вар._сентябрь 2021\ИПР в МЭ_по замеч\[ДГК_АРМ-программа_ИПР 2021-2026гг_для МЭ_28.10.2021.xlsx]Лист1 (2)'!$F$17:$IU$2605,137,FALSE)/1000</f>
    </nc>
  </rcc>
  <rcc rId="27952" sId="1">
    <nc r="AN1387">
      <f>AM1387=AL1387</f>
    </nc>
  </rcc>
  <rcc rId="27953" sId="1">
    <nc r="AM1388">
      <f>VLOOKUP($C1388,'E:\Ли\Пятилетка_Минэнерго\2021 год\ИПР_ФП_2020-2024_3 вар._сентябрь 2021\ИПР в МЭ_по замеч\[ДГК_АРМ-программа_ИПР 2021-2026гг_для МЭ_28.10.2021.xlsx]Лист1 (2)'!$F$17:$IU$2605,137,FALSE)/1000</f>
    </nc>
  </rcc>
  <rcc rId="27954" sId="1">
    <nc r="AN1388">
      <f>AM1388=AL1388</f>
    </nc>
  </rcc>
  <rcc rId="27955" sId="1">
    <nc r="AM1389">
      <f>VLOOKUP($C1389,'E:\Ли\Пятилетка_Минэнерго\2021 год\ИПР_ФП_2020-2024_3 вар._сентябрь 2021\ИПР в МЭ_по замеч\[ДГК_АРМ-программа_ИПР 2021-2026гг_для МЭ_28.10.2021.xlsx]Лист1 (2)'!$F$17:$IU$2605,137,FALSE)/1000</f>
    </nc>
  </rcc>
  <rcc rId="27956" sId="1">
    <nc r="AN1389">
      <f>AM1389=AL1389</f>
    </nc>
  </rcc>
  <rcc rId="27957" sId="1">
    <nc r="AM1390">
      <f>VLOOKUP($C1390,'E:\Ли\Пятилетка_Минэнерго\2021 год\ИПР_ФП_2020-2024_3 вар._сентябрь 2021\ИПР в МЭ_по замеч\[ДГК_АРМ-программа_ИПР 2021-2026гг_для МЭ_28.10.2021.xlsx]Лист1 (2)'!$F$17:$IU$2605,137,FALSE)/1000</f>
    </nc>
  </rcc>
  <rcc rId="27958" sId="1">
    <nc r="AN1390">
      <f>AM1390=AL1390</f>
    </nc>
  </rcc>
  <rcc rId="27959" sId="1">
    <nc r="AM1391">
      <f>VLOOKUP($C1391,'E:\Ли\Пятилетка_Минэнерго\2021 год\ИПР_ФП_2020-2024_3 вар._сентябрь 2021\ИПР в МЭ_по замеч\[ДГК_АРМ-программа_ИПР 2021-2026гг_для МЭ_28.10.2021.xlsx]Лист1 (2)'!$F$17:$IU$2605,137,FALSE)/1000</f>
    </nc>
  </rcc>
  <rcc rId="27960" sId="1">
    <nc r="AN1391">
      <f>AM1391=AL1391</f>
    </nc>
  </rcc>
  <rcc rId="27961" sId="1">
    <nc r="AM1392">
      <f>VLOOKUP($C1392,'E:\Ли\Пятилетка_Минэнерго\2021 год\ИПР_ФП_2020-2024_3 вар._сентябрь 2021\ИПР в МЭ_по замеч\[ДГК_АРМ-программа_ИПР 2021-2026гг_для МЭ_28.10.2021.xlsx]Лист1 (2)'!$F$17:$IU$2605,137,FALSE)/1000</f>
    </nc>
  </rcc>
  <rcc rId="27962" sId="1">
    <nc r="AN1392">
      <f>AM1392=AL1392</f>
    </nc>
  </rcc>
  <rcc rId="27963" sId="1">
    <nc r="AM1393">
      <f>VLOOKUP($C1393,'E:\Ли\Пятилетка_Минэнерго\2021 год\ИПР_ФП_2020-2024_3 вар._сентябрь 2021\ИПР в МЭ_по замеч\[ДГК_АРМ-программа_ИПР 2021-2026гг_для МЭ_28.10.2021.xlsx]Лист1 (2)'!$F$17:$IU$2605,137,FALSE)/1000</f>
    </nc>
  </rcc>
  <rcc rId="27964" sId="1">
    <nc r="AN1393">
      <f>AM1393=AL1393</f>
    </nc>
  </rcc>
  <rcc rId="27965" sId="1">
    <nc r="AM1394">
      <f>VLOOKUP($C1394,'E:\Ли\Пятилетка_Минэнерго\2021 год\ИПР_ФП_2020-2024_3 вар._сентябрь 2021\ИПР в МЭ_по замеч\[ДГК_АРМ-программа_ИПР 2021-2026гг_для МЭ_28.10.2021.xlsx]Лист1 (2)'!$F$17:$IU$2605,137,FALSE)/1000</f>
    </nc>
  </rcc>
  <rcc rId="27966" sId="1">
    <nc r="AN1394">
      <f>AM1394=AL1394</f>
    </nc>
  </rcc>
  <rcc rId="27967" sId="1">
    <nc r="AM1395">
      <f>VLOOKUP($C1395,'E:\Ли\Пятилетка_Минэнерго\2021 год\ИПР_ФП_2020-2024_3 вар._сентябрь 2021\ИПР в МЭ_по замеч\[ДГК_АРМ-программа_ИПР 2021-2026гг_для МЭ_28.10.2021.xlsx]Лист1 (2)'!$F$17:$IU$2605,137,FALSE)/1000</f>
    </nc>
  </rcc>
  <rcc rId="27968" sId="1">
    <nc r="AN1395">
      <f>AM1395=AL1395</f>
    </nc>
  </rcc>
  <rcc rId="27969" sId="1">
    <nc r="AM1396">
      <f>VLOOKUP($C1396,'E:\Ли\Пятилетка_Минэнерго\2021 год\ИПР_ФП_2020-2024_3 вар._сентябрь 2021\ИПР в МЭ_по замеч\[ДГК_АРМ-программа_ИПР 2021-2026гг_для МЭ_28.10.2021.xlsx]Лист1 (2)'!$F$17:$IU$2605,137,FALSE)/1000</f>
    </nc>
  </rcc>
  <rcc rId="27970" sId="1">
    <nc r="AN1396">
      <f>AM1396=AL1396</f>
    </nc>
  </rcc>
  <rcc rId="27971" sId="1">
    <nc r="AM1397">
      <f>VLOOKUP($C1397,'E:\Ли\Пятилетка_Минэнерго\2021 год\ИПР_ФП_2020-2024_3 вар._сентябрь 2021\ИПР в МЭ_по замеч\[ДГК_АРМ-программа_ИПР 2021-2026гг_для МЭ_28.10.2021.xlsx]Лист1 (2)'!$F$17:$IU$2605,137,FALSE)/1000</f>
    </nc>
  </rcc>
  <rcc rId="27972" sId="1">
    <nc r="AN1397">
      <f>AM1397=AL1397</f>
    </nc>
  </rcc>
  <rcc rId="27973" sId="1">
    <nc r="AM1398">
      <f>VLOOKUP($C1398,'E:\Ли\Пятилетка_Минэнерго\2021 год\ИПР_ФП_2020-2024_3 вар._сентябрь 2021\ИПР в МЭ_по замеч\[ДГК_АРМ-программа_ИПР 2021-2026гг_для МЭ_28.10.2021.xlsx]Лист1 (2)'!$F$17:$IU$2605,137,FALSE)/1000</f>
    </nc>
  </rcc>
  <rcc rId="27974" sId="1">
    <nc r="AN1398">
      <f>AM1398=AL1398</f>
    </nc>
  </rcc>
  <rcc rId="27975" sId="1">
    <nc r="AM1399">
      <f>VLOOKUP($C1399,'E:\Ли\Пятилетка_Минэнерго\2021 год\ИПР_ФП_2020-2024_3 вар._сентябрь 2021\ИПР в МЭ_по замеч\[ДГК_АРМ-программа_ИПР 2021-2026гг_для МЭ_28.10.2021.xlsx]Лист1 (2)'!$F$17:$IU$2605,137,FALSE)/1000</f>
    </nc>
  </rcc>
  <rcc rId="27976" sId="1">
    <nc r="AN1399">
      <f>AM1399=AL1399</f>
    </nc>
  </rcc>
  <rcc rId="27977" sId="1">
    <nc r="AM1400">
      <f>VLOOKUP($C1400,'E:\Ли\Пятилетка_Минэнерго\2021 год\ИПР_ФП_2020-2024_3 вар._сентябрь 2021\ИПР в МЭ_по замеч\[ДГК_АРМ-программа_ИПР 2021-2026гг_для МЭ_28.10.2021.xlsx]Лист1 (2)'!$F$17:$IU$2605,137,FALSE)/1000</f>
    </nc>
  </rcc>
  <rcc rId="27978" sId="1">
    <nc r="AN1400">
      <f>AM1400=AL1400</f>
    </nc>
  </rcc>
  <rcc rId="27979" sId="1">
    <nc r="AM1401">
      <f>VLOOKUP($C1401,'E:\Ли\Пятилетка_Минэнерго\2021 год\ИПР_ФП_2020-2024_3 вар._сентябрь 2021\ИПР в МЭ_по замеч\[ДГК_АРМ-программа_ИПР 2021-2026гг_для МЭ_28.10.2021.xlsx]Лист1 (2)'!$F$17:$IU$2605,137,FALSE)/1000</f>
    </nc>
  </rcc>
  <rcc rId="27980" sId="1">
    <nc r="AN1401">
      <f>AM1401=AL1401</f>
    </nc>
  </rcc>
  <rcc rId="27981" sId="1">
    <nc r="AM1402">
      <f>VLOOKUP($C1402,'E:\Ли\Пятилетка_Минэнерго\2021 год\ИПР_ФП_2020-2024_3 вар._сентябрь 2021\ИПР в МЭ_по замеч\[ДГК_АРМ-программа_ИПР 2021-2026гг_для МЭ_28.10.2021.xlsx]Лист1 (2)'!$F$17:$IU$2605,137,FALSE)/1000</f>
    </nc>
  </rcc>
  <rcc rId="27982" sId="1">
    <nc r="AN1402">
      <f>AM1402=AL1402</f>
    </nc>
  </rcc>
  <rcc rId="27983" sId="1">
    <nc r="AM1403">
      <f>VLOOKUP($C1403,'E:\Ли\Пятилетка_Минэнерго\2021 год\ИПР_ФП_2020-2024_3 вар._сентябрь 2021\ИПР в МЭ_по замеч\[ДГК_АРМ-программа_ИПР 2021-2026гг_для МЭ_28.10.2021.xlsx]Лист1 (2)'!$F$17:$IU$2605,137,FALSE)/1000</f>
    </nc>
  </rcc>
  <rcc rId="27984" sId="1">
    <nc r="AN1403">
      <f>AM1403=AL1403</f>
    </nc>
  </rcc>
  <rcc rId="27985" sId="1">
    <nc r="AM1404">
      <f>VLOOKUP($C1404,'E:\Ли\Пятилетка_Минэнерго\2021 год\ИПР_ФП_2020-2024_3 вар._сентябрь 2021\ИПР в МЭ_по замеч\[ДГК_АРМ-программа_ИПР 2021-2026гг_для МЭ_28.10.2021.xlsx]Лист1 (2)'!$F$17:$IU$2605,137,FALSE)/1000</f>
    </nc>
  </rcc>
  <rcc rId="27986" sId="1">
    <nc r="AN1404">
      <f>AM1404=AL1404</f>
    </nc>
  </rcc>
  <rcc rId="27987" sId="1">
    <nc r="AM1405">
      <f>VLOOKUP($C1405,'E:\Ли\Пятилетка_Минэнерго\2021 год\ИПР_ФП_2020-2024_3 вар._сентябрь 2021\ИПР в МЭ_по замеч\[ДГК_АРМ-программа_ИПР 2021-2026гг_для МЭ_28.10.2021.xlsx]Лист1 (2)'!$F$17:$IU$2605,137,FALSE)/1000</f>
    </nc>
  </rcc>
  <rcc rId="27988" sId="1">
    <nc r="AN1405">
      <f>AM1405=AL1405</f>
    </nc>
  </rcc>
  <rcc rId="27989" sId="1">
    <nc r="AM1406">
      <f>VLOOKUP($C1406,'E:\Ли\Пятилетка_Минэнерго\2021 год\ИПР_ФП_2020-2024_3 вар._сентябрь 2021\ИПР в МЭ_по замеч\[ДГК_АРМ-программа_ИПР 2021-2026гг_для МЭ_28.10.2021.xlsx]Лист1 (2)'!$F$17:$IU$2605,137,FALSE)/1000</f>
    </nc>
  </rcc>
  <rcc rId="27990" sId="1">
    <nc r="AN1406">
      <f>AM1406=AL1406</f>
    </nc>
  </rcc>
  <rcc rId="27991" sId="1">
    <nc r="AM1407">
      <f>VLOOKUP($C1407,'E:\Ли\Пятилетка_Минэнерго\2021 год\ИПР_ФП_2020-2024_3 вар._сентябрь 2021\ИПР в МЭ_по замеч\[ДГК_АРМ-программа_ИПР 2021-2026гг_для МЭ_28.10.2021.xlsx]Лист1 (2)'!$F$17:$IU$2605,137,FALSE)/1000</f>
    </nc>
  </rcc>
  <rcc rId="27992" sId="1">
    <nc r="AN1407">
      <f>AM1407=AL1407</f>
    </nc>
  </rcc>
  <rcc rId="27993" sId="1">
    <nc r="AM1408">
      <f>VLOOKUP($C1408,'E:\Ли\Пятилетка_Минэнерго\2021 год\ИПР_ФП_2020-2024_3 вар._сентябрь 2021\ИПР в МЭ_по замеч\[ДГК_АРМ-программа_ИПР 2021-2026гг_для МЭ_28.10.2021.xlsx]Лист1 (2)'!$F$17:$IU$2605,137,FALSE)/1000</f>
    </nc>
  </rcc>
  <rcc rId="27994" sId="1">
    <nc r="AN1408">
      <f>AM1408=AL1408</f>
    </nc>
  </rcc>
  <rcc rId="27995" sId="1">
    <nc r="AM1423">
      <f>VLOOKUP($C1423,'E:\Ли\Пятилетка_Минэнерго\2021 год\ИПР_ФП_2020-2024_3 вар._сентябрь 2021\ИПР в МЭ_по замеч\[ДГК_АРМ-программа_ИПР 2021-2026гг_для МЭ_28.10.2021.xlsx]Лист1 (2)'!$F$17:$IU$2605,137,FALSE)/1000</f>
    </nc>
  </rcc>
  <rcc rId="27996" sId="1">
    <nc r="AN1423">
      <f>AM1423=AL1423</f>
    </nc>
  </rcc>
  <rcc rId="27997" sId="1">
    <nc r="AM1428">
      <f>VLOOKUP($C1428,'E:\Ли\Пятилетка_Минэнерго\2021 год\ИПР_ФП_2020-2024_3 вар._сентябрь 2021\ИПР в МЭ_по замеч\[ДГК_АРМ-программа_ИПР 2021-2026гг_для МЭ_28.10.2021.xlsx]Лист1 (2)'!$F$17:$IU$2605,137,FALSE)/1000</f>
    </nc>
  </rcc>
  <rcc rId="27998" sId="1">
    <nc r="AN1428">
      <f>AM1428=AL1428</f>
    </nc>
  </rcc>
  <rcc rId="27999" sId="1">
    <nc r="AM1431">
      <f>VLOOKUP($C1431,'E:\Ли\Пятилетка_Минэнерго\2021 год\ИПР_ФП_2020-2024_3 вар._сентябрь 2021\ИПР в МЭ_по замеч\[ДГК_АРМ-программа_ИПР 2021-2026гг_для МЭ_28.10.2021.xlsx]Лист1 (2)'!$F$17:$IU$2605,137,FALSE)/1000</f>
    </nc>
  </rcc>
  <rcc rId="28000" sId="1">
    <nc r="AN1431">
      <f>AM1431=AL1431</f>
    </nc>
  </rcc>
  <rcc rId="28001" sId="1">
    <nc r="AM1432">
      <f>VLOOKUP($C1432,'E:\Ли\Пятилетка_Минэнерго\2021 год\ИПР_ФП_2020-2024_3 вар._сентябрь 2021\ИПР в МЭ_по замеч\[ДГК_АРМ-программа_ИПР 2021-2026гг_для МЭ_28.10.2021.xlsx]Лист1 (2)'!$F$17:$IU$2605,137,FALSE)/1000</f>
    </nc>
  </rcc>
  <rcc rId="28002" sId="1">
    <nc r="AN1432">
      <f>AM1432=AL1432</f>
    </nc>
  </rcc>
  <rcc rId="28003" sId="1">
    <nc r="AM1433">
      <f>VLOOKUP($C1433,'E:\Ли\Пятилетка_Минэнерго\2021 год\ИПР_ФП_2020-2024_3 вар._сентябрь 2021\ИПР в МЭ_по замеч\[ДГК_АРМ-программа_ИПР 2021-2026гг_для МЭ_28.10.2021.xlsx]Лист1 (2)'!$F$17:$IU$2605,137,FALSE)/1000</f>
    </nc>
  </rcc>
  <rcc rId="28004" sId="1">
    <nc r="AN1433">
      <f>AM1433=AL1433</f>
    </nc>
  </rcc>
  <rcc rId="28005" sId="1">
    <nc r="AM1439">
      <f>VLOOKUP($C1439,'E:\Ли\Пятилетка_Минэнерго\2021 год\ИПР_ФП_2020-2024_3 вар._сентябрь 2021\ИПР в МЭ_по замеч\[ДГК_АРМ-программа_ИПР 2021-2026гг_для МЭ_28.10.2021.xlsx]Лист1 (2)'!$F$17:$IU$2605,137,FALSE)/1000</f>
    </nc>
  </rcc>
  <rcc rId="28006" sId="1">
    <nc r="AN1439">
      <f>AM1439=AL1439</f>
    </nc>
  </rcc>
  <rcc rId="28007" sId="1">
    <nc r="AM1440">
      <f>VLOOKUP($C1440,'E:\Ли\Пятилетка_Минэнерго\2021 год\ИПР_ФП_2020-2024_3 вар._сентябрь 2021\ИПР в МЭ_по замеч\[ДГК_АРМ-программа_ИПР 2021-2026гг_для МЭ_28.10.2021.xlsx]Лист1 (2)'!$F$17:$IU$2605,137,FALSE)/1000</f>
    </nc>
  </rcc>
  <rcc rId="28008" sId="1">
    <nc r="AN1440">
      <f>AM1440=AL1440</f>
    </nc>
  </rcc>
  <rcc rId="28009" sId="1">
    <nc r="AM1441">
      <f>VLOOKUP($C1441,'E:\Ли\Пятилетка_Минэнерго\2021 год\ИПР_ФП_2020-2024_3 вар._сентябрь 2021\ИПР в МЭ_по замеч\[ДГК_АРМ-программа_ИПР 2021-2026гг_для МЭ_28.10.2021.xlsx]Лист1 (2)'!$F$17:$IU$2605,137,FALSE)/1000</f>
    </nc>
  </rcc>
  <rcc rId="28010" sId="1">
    <nc r="AN1441">
      <f>AM1441=AL1441</f>
    </nc>
  </rcc>
  <rcc rId="28011" sId="1">
    <nc r="AM1442">
      <f>VLOOKUP($C1442,'E:\Ли\Пятилетка_Минэнерго\2021 год\ИПР_ФП_2020-2024_3 вар._сентябрь 2021\ИПР в МЭ_по замеч\[ДГК_АРМ-программа_ИПР 2021-2026гг_для МЭ_28.10.2021.xlsx]Лист1 (2)'!$F$17:$IU$2605,137,FALSE)/1000</f>
    </nc>
  </rcc>
  <rcc rId="28012" sId="1">
    <nc r="AN1442">
      <f>AM1442=AL1442</f>
    </nc>
  </rcc>
  <rcc rId="28013" sId="1">
    <nc r="AM1443">
      <f>VLOOKUP($C1443,'E:\Ли\Пятилетка_Минэнерго\2021 год\ИПР_ФП_2020-2024_3 вар._сентябрь 2021\ИПР в МЭ_по замеч\[ДГК_АРМ-программа_ИПР 2021-2026гг_для МЭ_28.10.2021.xlsx]Лист1 (2)'!$F$17:$IU$2605,137,FALSE)/1000</f>
    </nc>
  </rcc>
  <rcc rId="28014" sId="1">
    <nc r="AN1443">
      <f>AM1443=AL1443</f>
    </nc>
  </rcc>
  <rcc rId="28015" sId="1">
    <nc r="AM1444">
      <f>VLOOKUP($C1444,'E:\Ли\Пятилетка_Минэнерго\2021 год\ИПР_ФП_2020-2024_3 вар._сентябрь 2021\ИПР в МЭ_по замеч\[ДГК_АРМ-программа_ИПР 2021-2026гг_для МЭ_28.10.2021.xlsx]Лист1 (2)'!$F$17:$IU$2605,137,FALSE)/1000</f>
    </nc>
  </rcc>
  <rcc rId="28016" sId="1">
    <nc r="AN1444">
      <f>AM1444=AL1444</f>
    </nc>
  </rcc>
  <rcc rId="28017" sId="1">
    <nc r="AM1457">
      <f>VLOOKUP($C1457,'E:\Ли\Пятилетка_Минэнерго\2021 год\ИПР_ФП_2020-2024_3 вар._сентябрь 2021\ИПР в МЭ_по замеч\[ДГК_АРМ-программа_ИПР 2021-2026гг_для МЭ_28.10.2021.xlsx]Лист1 (2)'!$F$17:$IU$2605,137,FALSE)/1000</f>
    </nc>
  </rcc>
  <rcc rId="28018" sId="1">
    <nc r="AN1457">
      <f>AM1457=AL1457</f>
    </nc>
  </rcc>
  <rcc rId="28019" sId="1">
    <nc r="AM1458">
      <f>VLOOKUP($C1458,'E:\Ли\Пятилетка_Минэнерго\2021 год\ИПР_ФП_2020-2024_3 вар._сентябрь 2021\ИПР в МЭ_по замеч\[ДГК_АРМ-программа_ИПР 2021-2026гг_для МЭ_28.10.2021.xlsx]Лист1 (2)'!$F$17:$IU$2605,137,FALSE)/1000</f>
    </nc>
  </rcc>
  <rcc rId="28020" sId="1">
    <nc r="AN1458">
      <f>AM1458=AL1458</f>
    </nc>
  </rcc>
  <rcc rId="28021" sId="1">
    <nc r="AM1461">
      <f>VLOOKUP($C1461,'E:\Ли\Пятилетка_Минэнерго\2021 год\ИПР_ФП_2020-2024_3 вар._сентябрь 2021\ИПР в МЭ_по замеч\[ДГК_АРМ-программа_ИПР 2021-2026гг_для МЭ_28.10.2021.xlsx]Лист1 (2)'!$F$17:$IU$2605,137,FALSE)/1000</f>
    </nc>
  </rcc>
  <rcc rId="28022" sId="1">
    <nc r="AN1461">
      <f>AM1461=AL1461</f>
    </nc>
  </rcc>
  <rcc rId="28023" sId="1">
    <nc r="AM1462">
      <f>VLOOKUP($C1462,'E:\Ли\Пятилетка_Минэнерго\2021 год\ИПР_ФП_2020-2024_3 вар._сентябрь 2021\ИПР в МЭ_по замеч\[ДГК_АРМ-программа_ИПР 2021-2026гг_для МЭ_28.10.2021.xlsx]Лист1 (2)'!$F$17:$IU$2605,137,FALSE)/1000</f>
    </nc>
  </rcc>
  <rcc rId="28024" sId="1">
    <nc r="AN1462">
      <f>AM1462=AL1462</f>
    </nc>
  </rcc>
  <rcc rId="28025" sId="1">
    <nc r="AM1463">
      <f>VLOOKUP($C1463,'E:\Ли\Пятилетка_Минэнерго\2021 год\ИПР_ФП_2020-2024_3 вар._сентябрь 2021\ИПР в МЭ_по замеч\[ДГК_АРМ-программа_ИПР 2021-2026гг_для МЭ_28.10.2021.xlsx]Лист1 (2)'!$F$17:$IU$2605,137,FALSE)/1000</f>
    </nc>
  </rcc>
  <rcc rId="28026" sId="1">
    <nc r="AN1463">
      <f>AM1463=AL1463</f>
    </nc>
  </rcc>
  <rcc rId="28027" sId="1">
    <nc r="AM1464">
      <f>VLOOKUP($C1464,'E:\Ли\Пятилетка_Минэнерго\2021 год\ИПР_ФП_2020-2024_3 вар._сентябрь 2021\ИПР в МЭ_по замеч\[ДГК_АРМ-программа_ИПР 2021-2026гг_для МЭ_28.10.2021.xlsx]Лист1 (2)'!$F$17:$IU$2605,137,FALSE)/1000</f>
    </nc>
  </rcc>
  <rcc rId="28028" sId="1">
    <nc r="AN1464">
      <f>AM1464=AL1464</f>
    </nc>
  </rcc>
  <rcc rId="28029" sId="1">
    <nc r="AM1465">
      <f>VLOOKUP($C1465,'E:\Ли\Пятилетка_Минэнерго\2021 год\ИПР_ФП_2020-2024_3 вар._сентябрь 2021\ИПР в МЭ_по замеч\[ДГК_АРМ-программа_ИПР 2021-2026гг_для МЭ_28.10.2021.xlsx]Лист1 (2)'!$F$17:$IU$2605,137,FALSE)/1000</f>
    </nc>
  </rcc>
  <rcc rId="28030" sId="1">
    <nc r="AN1465">
      <f>AM1465=AL1465</f>
    </nc>
  </rcc>
  <rcc rId="28031" sId="1">
    <nc r="AM1466">
      <f>VLOOKUP($C1466,'E:\Ли\Пятилетка_Минэнерго\2021 год\ИПР_ФП_2020-2024_3 вар._сентябрь 2021\ИПР в МЭ_по замеч\[ДГК_АРМ-программа_ИПР 2021-2026гг_для МЭ_28.10.2021.xlsx]Лист1 (2)'!$F$17:$IU$2605,137,FALSE)/1000</f>
    </nc>
  </rcc>
  <rcc rId="28032" sId="1">
    <nc r="AN1466">
      <f>AM1466=AL1466</f>
    </nc>
  </rcc>
  <rcc rId="28033" sId="1">
    <nc r="AM1467">
      <f>VLOOKUP($C1467,'E:\Ли\Пятилетка_Минэнерго\2021 год\ИПР_ФП_2020-2024_3 вар._сентябрь 2021\ИПР в МЭ_по замеч\[ДГК_АРМ-программа_ИПР 2021-2026гг_для МЭ_28.10.2021.xlsx]Лист1 (2)'!$F$17:$IU$2605,137,FALSE)/1000</f>
    </nc>
  </rcc>
  <rcc rId="28034" sId="1">
    <nc r="AN1467">
      <f>AM1467=AL1467</f>
    </nc>
  </rcc>
  <rcc rId="28035" sId="1">
    <nc r="AM1468">
      <f>VLOOKUP($C1468,'E:\Ли\Пятилетка_Минэнерго\2021 год\ИПР_ФП_2020-2024_3 вар._сентябрь 2021\ИПР в МЭ_по замеч\[ДГК_АРМ-программа_ИПР 2021-2026гг_для МЭ_28.10.2021.xlsx]Лист1 (2)'!$F$17:$IU$2605,137,FALSE)/1000</f>
    </nc>
  </rcc>
  <rcc rId="28036" sId="1">
    <nc r="AN1468">
      <f>AM1468=AL1468</f>
    </nc>
  </rcc>
  <rcc rId="28037" sId="1">
    <nc r="AM1469">
      <f>VLOOKUP($C1469,'E:\Ли\Пятилетка_Минэнерго\2021 год\ИПР_ФП_2020-2024_3 вар._сентябрь 2021\ИПР в МЭ_по замеч\[ДГК_АРМ-программа_ИПР 2021-2026гг_для МЭ_28.10.2021.xlsx]Лист1 (2)'!$F$17:$IU$2605,137,FALSE)/1000</f>
    </nc>
  </rcc>
  <rcc rId="28038" sId="1">
    <nc r="AN1469">
      <f>AM1469=AL1469</f>
    </nc>
  </rcc>
  <rcc rId="28039" sId="1">
    <nc r="AM1470">
      <f>VLOOKUP($C1470,'E:\Ли\Пятилетка_Минэнерго\2021 год\ИПР_ФП_2020-2024_3 вар._сентябрь 2021\ИПР в МЭ_по замеч\[ДГК_АРМ-программа_ИПР 2021-2026гг_для МЭ_28.10.2021.xlsx]Лист1 (2)'!$F$17:$IU$2605,137,FALSE)/1000</f>
    </nc>
  </rcc>
  <rcc rId="28040" sId="1">
    <nc r="AN1470">
      <f>AM1470=AL1470</f>
    </nc>
  </rcc>
  <rcc rId="28041" sId="1">
    <nc r="AM1471">
      <f>VLOOKUP($C1471,'E:\Ли\Пятилетка_Минэнерго\2021 год\ИПР_ФП_2020-2024_3 вар._сентябрь 2021\ИПР в МЭ_по замеч\[ДГК_АРМ-программа_ИПР 2021-2026гг_для МЭ_28.10.2021.xlsx]Лист1 (2)'!$F$17:$IU$2605,137,FALSE)/1000</f>
    </nc>
  </rcc>
  <rcc rId="28042" sId="1">
    <nc r="AN1471">
      <f>AM1471=AL1471</f>
    </nc>
  </rcc>
  <rcc rId="28043" sId="1">
    <nc r="AM1472">
      <f>VLOOKUP($C1472,'E:\Ли\Пятилетка_Минэнерго\2021 год\ИПР_ФП_2020-2024_3 вар._сентябрь 2021\ИПР в МЭ_по замеч\[ДГК_АРМ-программа_ИПР 2021-2026гг_для МЭ_28.10.2021.xlsx]Лист1 (2)'!$F$17:$IU$2605,137,FALSE)/1000</f>
    </nc>
  </rcc>
  <rcc rId="28044" sId="1">
    <nc r="AN1472">
      <f>AM1472=AL1472</f>
    </nc>
  </rcc>
  <rcc rId="28045" sId="1">
    <nc r="AQ33">
      <f>VLOOKUP($C33,'E:\Ли\Пятилетка_Минэнерго\2021 год\ИПР_ФП_2020-2024_3 вар._сентябрь 2021\ИПР в МЭ_по замеч\[ДГК_АРМ-программа_ИПР 2021-2026гг_для МЭ_28.10.2021.xlsx]Лист1 (2)'!$F$17:$IU$2605,160,FALSE)/1000</f>
    </nc>
  </rcc>
  <rcc rId="28046" sId="1">
    <nc r="AR33">
      <f>AQ33=AP33</f>
    </nc>
  </rcc>
  <rcc rId="28047" sId="1">
    <nc r="AQ42">
      <f>VLOOKUP($C42,'E:\Ли\Пятилетка_Минэнерго\2021 год\ИПР_ФП_2020-2024_3 вар._сентябрь 2021\ИПР в МЭ_по замеч\[ДГК_АРМ-программа_ИПР 2021-2026гг_для МЭ_28.10.2021.xlsx]Лист1 (2)'!$F$17:$IU$2605,160,FALSE)/1000</f>
    </nc>
  </rcc>
  <rcc rId="28048" sId="1">
    <nc r="AR42">
      <f>AQ42=AP42</f>
    </nc>
  </rcc>
  <rcc rId="28049" sId="1">
    <nc r="AQ43">
      <f>VLOOKUP($C43,'E:\Ли\Пятилетка_Минэнерго\2021 год\ИПР_ФП_2020-2024_3 вар._сентябрь 2021\ИПР в МЭ_по замеч\[ДГК_АРМ-программа_ИПР 2021-2026гг_для МЭ_28.10.2021.xlsx]Лист1 (2)'!$F$17:$IU$2605,160,FALSE)/1000</f>
    </nc>
  </rcc>
  <rcc rId="28050" sId="1">
    <nc r="AR43">
      <f>AQ43=AP43</f>
    </nc>
  </rcc>
  <rcc rId="28051" sId="1">
    <nc r="AQ45">
      <f>VLOOKUP($C45,'E:\Ли\Пятилетка_Минэнерго\2021 год\ИПР_ФП_2020-2024_3 вар._сентябрь 2021\ИПР в МЭ_по замеч\[ДГК_АРМ-программа_ИПР 2021-2026гг_для МЭ_28.10.2021.xlsx]Лист1 (2)'!$F$17:$IU$2605,160,FALSE)/1000</f>
    </nc>
  </rcc>
  <rcc rId="28052" sId="1">
    <nc r="AR45">
      <f>AQ45=AP45</f>
    </nc>
  </rcc>
  <rcc rId="28053" sId="1">
    <nc r="AQ47">
      <f>VLOOKUP($C47,'E:\Ли\Пятилетка_Минэнерго\2021 год\ИПР_ФП_2020-2024_3 вар._сентябрь 2021\ИПР в МЭ_по замеч\[ДГК_АРМ-программа_ИПР 2021-2026гг_для МЭ_28.10.2021.xlsx]Лист1 (2)'!$F$17:$IU$2605,160,FALSE)/1000</f>
    </nc>
  </rcc>
  <rcc rId="28054" sId="1">
    <nc r="AR47">
      <f>AQ47=AP47</f>
    </nc>
  </rcc>
  <rcc rId="28055" sId="1">
    <nc r="AQ48">
      <f>VLOOKUP($C48,'E:\Ли\Пятилетка_Минэнерго\2021 год\ИПР_ФП_2020-2024_3 вар._сентябрь 2021\ИПР в МЭ_по замеч\[ДГК_АРМ-программа_ИПР 2021-2026гг_для МЭ_28.10.2021.xlsx]Лист1 (2)'!$F$17:$IU$2605,160,FALSE)/1000</f>
    </nc>
  </rcc>
  <rcc rId="28056" sId="1">
    <nc r="AR48">
      <f>AQ48=AP48</f>
    </nc>
  </rcc>
  <rcc rId="28057" sId="1">
    <nc r="AQ49">
      <f>VLOOKUP($C49,'E:\Ли\Пятилетка_Минэнерго\2021 год\ИПР_ФП_2020-2024_3 вар._сентябрь 2021\ИПР в МЭ_по замеч\[ДГК_АРМ-программа_ИПР 2021-2026гг_для МЭ_28.10.2021.xlsx]Лист1 (2)'!$F$17:$IU$2605,160,FALSE)/1000</f>
    </nc>
  </rcc>
  <rcc rId="28058" sId="1">
    <nc r="AR49">
      <f>AQ49=AP49</f>
    </nc>
  </rcc>
  <rcc rId="28059" sId="1">
    <nc r="AQ50">
      <f>VLOOKUP($C50,'E:\Ли\Пятилетка_Минэнерго\2021 год\ИПР_ФП_2020-2024_3 вар._сентябрь 2021\ИПР в МЭ_по замеч\[ДГК_АРМ-программа_ИПР 2021-2026гг_для МЭ_28.10.2021.xlsx]Лист1 (2)'!$F$17:$IU$2605,160,FALSE)/1000</f>
    </nc>
  </rcc>
  <rcc rId="28060" sId="1">
    <nc r="AR50">
      <f>AQ50=AP50</f>
    </nc>
  </rcc>
  <rcc rId="28061" sId="1">
    <nc r="AQ51">
      <f>VLOOKUP($C51,'E:\Ли\Пятилетка_Минэнерго\2021 год\ИПР_ФП_2020-2024_3 вар._сентябрь 2021\ИПР в МЭ_по замеч\[ДГК_АРМ-программа_ИПР 2021-2026гг_для МЭ_28.10.2021.xlsx]Лист1 (2)'!$F$17:$IU$2605,160,FALSE)/1000</f>
    </nc>
  </rcc>
  <rcc rId="28062" sId="1">
    <nc r="AR51">
      <f>AQ51=AP51</f>
    </nc>
  </rcc>
  <rcc rId="28063" sId="1">
    <nc r="AQ52">
      <f>VLOOKUP($C52,'E:\Ли\Пятилетка_Минэнерго\2021 год\ИПР_ФП_2020-2024_3 вар._сентябрь 2021\ИПР в МЭ_по замеч\[ДГК_АРМ-программа_ИПР 2021-2026гг_для МЭ_28.10.2021.xlsx]Лист1 (2)'!$F$17:$IU$2605,160,FALSE)/1000</f>
    </nc>
  </rcc>
  <rcc rId="28064" sId="1">
    <nc r="AR52">
      <f>AQ52=AP52</f>
    </nc>
  </rcc>
  <rcc rId="28065" sId="1">
    <nc r="AQ53">
      <f>VLOOKUP($C53,'E:\Ли\Пятилетка_Минэнерго\2021 год\ИПР_ФП_2020-2024_3 вар._сентябрь 2021\ИПР в МЭ_по замеч\[ДГК_АРМ-программа_ИПР 2021-2026гг_для МЭ_28.10.2021.xlsx]Лист1 (2)'!$F$17:$IU$2605,160,FALSE)/1000</f>
    </nc>
  </rcc>
  <rcc rId="28066" sId="1">
    <nc r="AR53">
      <f>AQ53=AP53</f>
    </nc>
  </rcc>
  <rcc rId="28067" sId="1">
    <nc r="AQ54">
      <f>VLOOKUP($C54,'E:\Ли\Пятилетка_Минэнерго\2021 год\ИПР_ФП_2020-2024_3 вар._сентябрь 2021\ИПР в МЭ_по замеч\[ДГК_АРМ-программа_ИПР 2021-2026гг_для МЭ_28.10.2021.xlsx]Лист1 (2)'!$F$17:$IU$2605,160,FALSE)/1000</f>
    </nc>
  </rcc>
  <rcc rId="28068" sId="1">
    <nc r="AR54">
      <f>AQ54=AP54</f>
    </nc>
  </rcc>
  <rcc rId="28069" sId="1">
    <nc r="AQ55">
      <f>VLOOKUP($C55,'E:\Ли\Пятилетка_Минэнерго\2021 год\ИПР_ФП_2020-2024_3 вар._сентябрь 2021\ИПР в МЭ_по замеч\[ДГК_АРМ-программа_ИПР 2021-2026гг_для МЭ_28.10.2021.xlsx]Лист1 (2)'!$F$17:$IU$2605,160,FALSE)/1000</f>
    </nc>
  </rcc>
  <rcc rId="28070" sId="1">
    <nc r="AR55">
      <f>AQ55=AP55</f>
    </nc>
  </rcc>
  <rcc rId="28071" sId="1">
    <nc r="AQ56">
      <f>VLOOKUP($C56,'E:\Ли\Пятилетка_Минэнерго\2021 год\ИПР_ФП_2020-2024_3 вар._сентябрь 2021\ИПР в МЭ_по замеч\[ДГК_АРМ-программа_ИПР 2021-2026гг_для МЭ_28.10.2021.xlsx]Лист1 (2)'!$F$17:$IU$2605,160,FALSE)/1000</f>
    </nc>
  </rcc>
  <rcc rId="28072" sId="1">
    <nc r="AR56">
      <f>AQ56=AP56</f>
    </nc>
  </rcc>
  <rcc rId="28073" sId="1">
    <nc r="AQ60">
      <f>VLOOKUP($C60,'E:\Ли\Пятилетка_Минэнерго\2021 год\ИПР_ФП_2020-2024_3 вар._сентябрь 2021\ИПР в МЭ_по замеч\[ДГК_АРМ-программа_ИПР 2021-2026гг_для МЭ_28.10.2021.xlsx]Лист1 (2)'!$F$17:$IU$2605,160,FALSE)/1000</f>
    </nc>
  </rcc>
  <rcc rId="28074" sId="1">
    <nc r="AR60">
      <f>AQ60=AP60</f>
    </nc>
  </rcc>
  <rcc rId="28075" sId="1">
    <nc r="AQ61">
      <f>VLOOKUP($C61,'E:\Ли\Пятилетка_Минэнерго\2021 год\ИПР_ФП_2020-2024_3 вар._сентябрь 2021\ИПР в МЭ_по замеч\[ДГК_АРМ-программа_ИПР 2021-2026гг_для МЭ_28.10.2021.xlsx]Лист1 (2)'!$F$17:$IU$2605,160,FALSE)/1000</f>
    </nc>
  </rcc>
  <rcc rId="28076" sId="1">
    <nc r="AR61">
      <f>AQ61=AP61</f>
    </nc>
  </rcc>
  <rcc rId="28077" sId="1">
    <nc r="AQ62">
      <f>VLOOKUP($C62,'E:\Ли\Пятилетка_Минэнерго\2021 год\ИПР_ФП_2020-2024_3 вар._сентябрь 2021\ИПР в МЭ_по замеч\[ДГК_АРМ-программа_ИПР 2021-2026гг_для МЭ_28.10.2021.xlsx]Лист1 (2)'!$F$17:$IU$2605,160,FALSE)/1000</f>
    </nc>
  </rcc>
  <rcc rId="28078" sId="1">
    <nc r="AR62">
      <f>AQ62=AP62</f>
    </nc>
  </rcc>
  <rcc rId="28079" sId="1">
    <nc r="AQ63">
      <f>VLOOKUP($C63,'E:\Ли\Пятилетка_Минэнерго\2021 год\ИПР_ФП_2020-2024_3 вар._сентябрь 2021\ИПР в МЭ_по замеч\[ДГК_АРМ-программа_ИПР 2021-2026гг_для МЭ_28.10.2021.xlsx]Лист1 (2)'!$F$17:$IU$2605,160,FALSE)/1000</f>
    </nc>
  </rcc>
  <rcc rId="28080" sId="1">
    <nc r="AR63">
      <f>AQ63=AP63</f>
    </nc>
  </rcc>
  <rcc rId="28081" sId="1">
    <nc r="AQ64">
      <f>VLOOKUP($C64,'E:\Ли\Пятилетка_Минэнерго\2021 год\ИПР_ФП_2020-2024_3 вар._сентябрь 2021\ИПР в МЭ_по замеч\[ДГК_АРМ-программа_ИПР 2021-2026гг_для МЭ_28.10.2021.xlsx]Лист1 (2)'!$F$17:$IU$2605,160,FALSE)/1000</f>
    </nc>
  </rcc>
  <rcc rId="28082" sId="1">
    <nc r="AR64">
      <f>AQ64=AP64</f>
    </nc>
  </rcc>
  <rcc rId="28083" sId="1">
    <nc r="AQ65">
      <f>VLOOKUP($C65,'E:\Ли\Пятилетка_Минэнерго\2021 год\ИПР_ФП_2020-2024_3 вар._сентябрь 2021\ИПР в МЭ_по замеч\[ДГК_АРМ-программа_ИПР 2021-2026гг_для МЭ_28.10.2021.xlsx]Лист1 (2)'!$F$17:$IU$2605,160,FALSE)/1000</f>
    </nc>
  </rcc>
  <rcc rId="28084" sId="1">
    <nc r="AR65">
      <f>AQ65=AP65</f>
    </nc>
  </rcc>
  <rcc rId="28085" sId="1">
    <nc r="AQ66">
      <f>VLOOKUP($C66,'E:\Ли\Пятилетка_Минэнерго\2021 год\ИПР_ФП_2020-2024_3 вар._сентябрь 2021\ИПР в МЭ_по замеч\[ДГК_АРМ-программа_ИПР 2021-2026гг_для МЭ_28.10.2021.xlsx]Лист1 (2)'!$F$17:$IU$2605,160,FALSE)/1000</f>
    </nc>
  </rcc>
  <rcc rId="28086" sId="1">
    <nc r="AR66">
      <f>AQ66=AP66</f>
    </nc>
  </rcc>
  <rcc rId="28087" sId="1">
    <nc r="AQ68">
      <f>VLOOKUP($C68,'E:\Ли\Пятилетка_Минэнерго\2021 год\ИПР_ФП_2020-2024_3 вар._сентябрь 2021\ИПР в МЭ_по замеч\[ДГК_АРМ-программа_ИПР 2021-2026гг_для МЭ_28.10.2021.xlsx]Лист1 (2)'!$F$17:$IU$2605,160,FALSE)/1000</f>
    </nc>
  </rcc>
  <rcc rId="28088" sId="1">
    <nc r="AR68">
      <f>AQ68=AP68</f>
    </nc>
  </rcc>
  <rcc rId="28089" sId="1">
    <nc r="AQ69">
      <f>VLOOKUP($C69,'E:\Ли\Пятилетка_Минэнерго\2021 год\ИПР_ФП_2020-2024_3 вар._сентябрь 2021\ИПР в МЭ_по замеч\[ДГК_АРМ-программа_ИПР 2021-2026гг_для МЭ_28.10.2021.xlsx]Лист1 (2)'!$F$17:$IU$2605,160,FALSE)/1000</f>
    </nc>
  </rcc>
  <rcc rId="28090" sId="1">
    <nc r="AR69">
      <f>AQ69=AP69</f>
    </nc>
  </rcc>
  <rcc rId="28091" sId="1">
    <nc r="AQ70">
      <f>VLOOKUP($C70,'E:\Ли\Пятилетка_Минэнерго\2021 год\ИПР_ФП_2020-2024_3 вар._сентябрь 2021\ИПР в МЭ_по замеч\[ДГК_АРМ-программа_ИПР 2021-2026гг_для МЭ_28.10.2021.xlsx]Лист1 (2)'!$F$17:$IU$2605,160,FALSE)/1000</f>
    </nc>
  </rcc>
  <rcc rId="28092" sId="1">
    <nc r="AR70">
      <f>AQ70=AP70</f>
    </nc>
  </rcc>
  <rcc rId="28093" sId="1">
    <nc r="AQ71">
      <f>VLOOKUP($C71,'E:\Ли\Пятилетка_Минэнерго\2021 год\ИПР_ФП_2020-2024_3 вар._сентябрь 2021\ИПР в МЭ_по замеч\[ДГК_АРМ-программа_ИПР 2021-2026гг_для МЭ_28.10.2021.xlsx]Лист1 (2)'!$F$17:$IU$2605,160,FALSE)/1000</f>
    </nc>
  </rcc>
  <rcc rId="28094" sId="1">
    <nc r="AR71">
      <f>AQ71=AP71</f>
    </nc>
  </rcc>
  <rcc rId="28095" sId="1">
    <nc r="AQ72">
      <f>VLOOKUP($C72,'E:\Ли\Пятилетка_Минэнерго\2021 год\ИПР_ФП_2020-2024_3 вар._сентябрь 2021\ИПР в МЭ_по замеч\[ДГК_АРМ-программа_ИПР 2021-2026гг_для МЭ_28.10.2021.xlsx]Лист1 (2)'!$F$17:$IU$2605,160,FALSE)/1000</f>
    </nc>
  </rcc>
  <rcc rId="28096" sId="1">
    <nc r="AR72">
      <f>AQ72=AP72</f>
    </nc>
  </rcc>
  <rcc rId="28097" sId="1">
    <nc r="AQ73">
      <f>VLOOKUP($C73,'E:\Ли\Пятилетка_Минэнерго\2021 год\ИПР_ФП_2020-2024_3 вар._сентябрь 2021\ИПР в МЭ_по замеч\[ДГК_АРМ-программа_ИПР 2021-2026гг_для МЭ_28.10.2021.xlsx]Лист1 (2)'!$F$17:$IU$2605,160,FALSE)/1000</f>
    </nc>
  </rcc>
  <rcc rId="28098" sId="1">
    <nc r="AR73">
      <f>AQ73=AP73</f>
    </nc>
  </rcc>
  <rcc rId="28099" sId="1">
    <nc r="AQ75">
      <f>VLOOKUP($C75,'E:\Ли\Пятилетка_Минэнерго\2021 год\ИПР_ФП_2020-2024_3 вар._сентябрь 2021\ИПР в МЭ_по замеч\[ДГК_АРМ-программа_ИПР 2021-2026гг_для МЭ_28.10.2021.xlsx]Лист1 (2)'!$F$17:$IU$2605,160,FALSE)/1000</f>
    </nc>
  </rcc>
  <rcc rId="28100" sId="1">
    <nc r="AR75">
      <f>AQ75=AP75</f>
    </nc>
  </rcc>
  <rcc rId="28101" sId="1">
    <nc r="AQ76">
      <f>VLOOKUP($C76,'E:\Ли\Пятилетка_Минэнерго\2021 год\ИПР_ФП_2020-2024_3 вар._сентябрь 2021\ИПР в МЭ_по замеч\[ДГК_АРМ-программа_ИПР 2021-2026гг_для МЭ_28.10.2021.xlsx]Лист1 (2)'!$F$17:$IU$2605,160,FALSE)/1000</f>
    </nc>
  </rcc>
  <rcc rId="28102" sId="1">
    <nc r="AR76">
      <f>AQ76=AP76</f>
    </nc>
  </rcc>
  <rcc rId="28103" sId="1">
    <nc r="AQ78">
      <f>VLOOKUP($C78,'E:\Ли\Пятилетка_Минэнерго\2021 год\ИПР_ФП_2020-2024_3 вар._сентябрь 2021\ИПР в МЭ_по замеч\[ДГК_АРМ-программа_ИПР 2021-2026гг_для МЭ_28.10.2021.xlsx]Лист1 (2)'!$F$17:$IU$2605,160,FALSE)/1000</f>
    </nc>
  </rcc>
  <rcc rId="28104" sId="1">
    <nc r="AR78">
      <f>AQ78=AP78</f>
    </nc>
  </rcc>
  <rcc rId="28105" sId="1">
    <nc r="AQ79">
      <f>VLOOKUP($C79,'E:\Ли\Пятилетка_Минэнерго\2021 год\ИПР_ФП_2020-2024_3 вар._сентябрь 2021\ИПР в МЭ_по замеч\[ДГК_АРМ-программа_ИПР 2021-2026гг_для МЭ_28.10.2021.xlsx]Лист1 (2)'!$F$17:$IU$2605,160,FALSE)/1000</f>
    </nc>
  </rcc>
  <rcc rId="28106" sId="1">
    <nc r="AR79">
      <f>AQ79=AP79</f>
    </nc>
  </rcc>
  <rcc rId="28107" sId="1">
    <nc r="AQ80">
      <f>VLOOKUP($C80,'E:\Ли\Пятилетка_Минэнерго\2021 год\ИПР_ФП_2020-2024_3 вар._сентябрь 2021\ИПР в МЭ_по замеч\[ДГК_АРМ-программа_ИПР 2021-2026гг_для МЭ_28.10.2021.xlsx]Лист1 (2)'!$F$17:$IU$2605,160,FALSE)/1000</f>
    </nc>
  </rcc>
  <rcc rId="28108" sId="1">
    <nc r="AR80">
      <f>AQ80=AP80</f>
    </nc>
  </rcc>
  <rcc rId="28109" sId="1">
    <nc r="AQ81">
      <f>VLOOKUP($C81,'E:\Ли\Пятилетка_Минэнерго\2021 год\ИПР_ФП_2020-2024_3 вар._сентябрь 2021\ИПР в МЭ_по замеч\[ДГК_АРМ-программа_ИПР 2021-2026гг_для МЭ_28.10.2021.xlsx]Лист1 (2)'!$F$17:$IU$2605,160,FALSE)/1000</f>
    </nc>
  </rcc>
  <rcc rId="28110" sId="1">
    <nc r="AR81">
      <f>AQ81=AP81</f>
    </nc>
  </rcc>
  <rcc rId="28111" sId="1">
    <nc r="AQ82">
      <f>VLOOKUP($C82,'E:\Ли\Пятилетка_Минэнерго\2021 год\ИПР_ФП_2020-2024_3 вар._сентябрь 2021\ИПР в МЭ_по замеч\[ДГК_АРМ-программа_ИПР 2021-2026гг_для МЭ_28.10.2021.xlsx]Лист1 (2)'!$F$17:$IU$2605,160,FALSE)/1000</f>
    </nc>
  </rcc>
  <rcc rId="28112" sId="1">
    <nc r="AR82">
      <f>AQ82=AP82</f>
    </nc>
  </rcc>
  <rcc rId="28113" sId="1">
    <nc r="AQ83">
      <f>VLOOKUP($C83,'E:\Ли\Пятилетка_Минэнерго\2021 год\ИПР_ФП_2020-2024_3 вар._сентябрь 2021\ИПР в МЭ_по замеч\[ДГК_АРМ-программа_ИПР 2021-2026гг_для МЭ_28.10.2021.xlsx]Лист1 (2)'!$F$17:$IU$2605,160,FALSE)/1000</f>
    </nc>
  </rcc>
  <rcc rId="28114" sId="1">
    <nc r="AR83">
      <f>AQ83=AP83</f>
    </nc>
  </rcc>
  <rcc rId="28115" sId="1">
    <nc r="AQ84">
      <f>VLOOKUP($C84,'E:\Ли\Пятилетка_Минэнерго\2021 год\ИПР_ФП_2020-2024_3 вар._сентябрь 2021\ИПР в МЭ_по замеч\[ДГК_АРМ-программа_ИПР 2021-2026гг_для МЭ_28.10.2021.xlsx]Лист1 (2)'!$F$17:$IU$2605,160,FALSE)/1000</f>
    </nc>
  </rcc>
  <rcc rId="28116" sId="1">
    <nc r="AR84">
      <f>AQ84=AP84</f>
    </nc>
  </rcc>
  <rcc rId="28117" sId="1">
    <nc r="AQ85">
      <f>VLOOKUP($C85,'E:\Ли\Пятилетка_Минэнерго\2021 год\ИПР_ФП_2020-2024_3 вар._сентябрь 2021\ИПР в МЭ_по замеч\[ДГК_АРМ-программа_ИПР 2021-2026гг_для МЭ_28.10.2021.xlsx]Лист1 (2)'!$F$17:$IU$2605,160,FALSE)/1000</f>
    </nc>
  </rcc>
  <rcc rId="28118" sId="1">
    <nc r="AR85">
      <f>AQ85=AP85</f>
    </nc>
  </rcc>
  <rcc rId="28119" sId="1">
    <nc r="AQ86">
      <f>VLOOKUP($C86,'E:\Ли\Пятилетка_Минэнерго\2021 год\ИПР_ФП_2020-2024_3 вар._сентябрь 2021\ИПР в МЭ_по замеч\[ДГК_АРМ-программа_ИПР 2021-2026гг_для МЭ_28.10.2021.xlsx]Лист1 (2)'!$F$17:$IU$2605,160,FALSE)/1000</f>
    </nc>
  </rcc>
  <rcc rId="28120" sId="1">
    <nc r="AR86">
      <f>AQ86=AP86</f>
    </nc>
  </rcc>
  <rcc rId="28121" sId="1">
    <nc r="AQ87">
      <f>VLOOKUP($C87,'E:\Ли\Пятилетка_Минэнерго\2021 год\ИПР_ФП_2020-2024_3 вар._сентябрь 2021\ИПР в МЭ_по замеч\[ДГК_АРМ-программа_ИПР 2021-2026гг_для МЭ_28.10.2021.xlsx]Лист1 (2)'!$F$17:$IU$2605,160,FALSE)/1000</f>
    </nc>
  </rcc>
  <rcc rId="28122" sId="1">
    <nc r="AR87">
      <f>AQ87=AP87</f>
    </nc>
  </rcc>
  <rcc rId="28123" sId="1">
    <nc r="AQ88">
      <f>VLOOKUP($C88,'E:\Ли\Пятилетка_Минэнерго\2021 год\ИПР_ФП_2020-2024_3 вар._сентябрь 2021\ИПР в МЭ_по замеч\[ДГК_АРМ-программа_ИПР 2021-2026гг_для МЭ_28.10.2021.xlsx]Лист1 (2)'!$F$17:$IU$2605,160,FALSE)/1000</f>
    </nc>
  </rcc>
  <rcc rId="28124" sId="1">
    <nc r="AR88">
      <f>AQ88=AP88</f>
    </nc>
  </rcc>
  <rcc rId="28125" sId="1">
    <nc r="AQ89">
      <f>VLOOKUP($C89,'E:\Ли\Пятилетка_Минэнерго\2021 год\ИПР_ФП_2020-2024_3 вар._сентябрь 2021\ИПР в МЭ_по замеч\[ДГК_АРМ-программа_ИПР 2021-2026гг_для МЭ_28.10.2021.xlsx]Лист1 (2)'!$F$17:$IU$2605,160,FALSE)/1000</f>
    </nc>
  </rcc>
  <rcc rId="28126" sId="1">
    <nc r="AR89">
      <f>AQ89=AP89</f>
    </nc>
  </rcc>
  <rcc rId="28127" sId="1">
    <nc r="AQ90">
      <f>VLOOKUP($C90,'E:\Ли\Пятилетка_Минэнерго\2021 год\ИПР_ФП_2020-2024_3 вар._сентябрь 2021\ИПР в МЭ_по замеч\[ДГК_АРМ-программа_ИПР 2021-2026гг_для МЭ_28.10.2021.xlsx]Лист1 (2)'!$F$17:$IU$2605,160,FALSE)/1000</f>
    </nc>
  </rcc>
  <rcc rId="28128" sId="1">
    <nc r="AR90">
      <f>AQ90=AP90</f>
    </nc>
  </rcc>
  <rcc rId="28129" sId="1">
    <nc r="AQ91">
      <f>VLOOKUP($C91,'E:\Ли\Пятилетка_Минэнерго\2021 год\ИПР_ФП_2020-2024_3 вар._сентябрь 2021\ИПР в МЭ_по замеч\[ДГК_АРМ-программа_ИПР 2021-2026гг_для МЭ_28.10.2021.xlsx]Лист1 (2)'!$F$17:$IU$2605,160,FALSE)/1000</f>
    </nc>
  </rcc>
  <rcc rId="28130" sId="1">
    <nc r="AR91">
      <f>AQ91=AP91</f>
    </nc>
  </rcc>
  <rcc rId="28131" sId="1">
    <nc r="AQ92">
      <f>VLOOKUP($C92,'E:\Ли\Пятилетка_Минэнерго\2021 год\ИПР_ФП_2020-2024_3 вар._сентябрь 2021\ИПР в МЭ_по замеч\[ДГК_АРМ-программа_ИПР 2021-2026гг_для МЭ_28.10.2021.xlsx]Лист1 (2)'!$F$17:$IU$2605,160,FALSE)/1000</f>
    </nc>
  </rcc>
  <rcc rId="28132" sId="1">
    <nc r="AR92">
      <f>AQ92=AP92</f>
    </nc>
  </rcc>
  <rcc rId="28133" sId="1">
    <nc r="AQ95">
      <f>VLOOKUP($C95,'E:\Ли\Пятилетка_Минэнерго\2021 год\ИПР_ФП_2020-2024_3 вар._сентябрь 2021\ИПР в МЭ_по замеч\[ДГК_АРМ-программа_ИПР 2021-2026гг_для МЭ_28.10.2021.xlsx]Лист1 (2)'!$F$17:$IU$2605,160,FALSE)/1000</f>
    </nc>
  </rcc>
  <rcc rId="28134" sId="1">
    <nc r="AR95">
      <f>AQ95=AP95</f>
    </nc>
  </rcc>
  <rcc rId="28135" sId="1">
    <nc r="AQ96">
      <f>VLOOKUP($C96,'E:\Ли\Пятилетка_Минэнерго\2021 год\ИПР_ФП_2020-2024_3 вар._сентябрь 2021\ИПР в МЭ_по замеч\[ДГК_АРМ-программа_ИПР 2021-2026гг_для МЭ_28.10.2021.xlsx]Лист1 (2)'!$F$17:$IU$2605,160,FALSE)/1000</f>
    </nc>
  </rcc>
  <rcc rId="28136" sId="1">
    <nc r="AR96">
      <f>AQ96=AP96</f>
    </nc>
  </rcc>
  <rcc rId="28137" sId="1">
    <nc r="AQ97">
      <f>VLOOKUP($C97,'E:\Ли\Пятилетка_Минэнерго\2021 год\ИПР_ФП_2020-2024_3 вар._сентябрь 2021\ИПР в МЭ_по замеч\[ДГК_АРМ-программа_ИПР 2021-2026гг_для МЭ_28.10.2021.xlsx]Лист1 (2)'!$F$17:$IU$2605,160,FALSE)/1000</f>
    </nc>
  </rcc>
  <rcc rId="28138" sId="1">
    <nc r="AR97">
      <f>AQ97=AP97</f>
    </nc>
  </rcc>
  <rcc rId="28139" sId="1">
    <nc r="AQ98">
      <f>VLOOKUP($C98,'E:\Ли\Пятилетка_Минэнерго\2021 год\ИПР_ФП_2020-2024_3 вар._сентябрь 2021\ИПР в МЭ_по замеч\[ДГК_АРМ-программа_ИПР 2021-2026гг_для МЭ_28.10.2021.xlsx]Лист1 (2)'!$F$17:$IU$2605,160,FALSE)/1000</f>
    </nc>
  </rcc>
  <rcc rId="28140" sId="1">
    <nc r="AR98">
      <f>AQ98=AP98</f>
    </nc>
  </rcc>
  <rcc rId="28141" sId="1">
    <nc r="AQ99">
      <f>VLOOKUP($C99,'E:\Ли\Пятилетка_Минэнерго\2021 год\ИПР_ФП_2020-2024_3 вар._сентябрь 2021\ИПР в МЭ_по замеч\[ДГК_АРМ-программа_ИПР 2021-2026гг_для МЭ_28.10.2021.xlsx]Лист1 (2)'!$F$17:$IU$2605,160,FALSE)/1000</f>
    </nc>
  </rcc>
  <rcc rId="28142" sId="1">
    <nc r="AR99">
      <f>AQ99=AP99</f>
    </nc>
  </rcc>
  <rcc rId="28143" sId="1">
    <nc r="AQ100">
      <f>VLOOKUP($C100,'E:\Ли\Пятилетка_Минэнерго\2021 год\ИПР_ФП_2020-2024_3 вар._сентябрь 2021\ИПР в МЭ_по замеч\[ДГК_АРМ-программа_ИПР 2021-2026гг_для МЭ_28.10.2021.xlsx]Лист1 (2)'!$F$17:$IU$2605,160,FALSE)/1000</f>
    </nc>
  </rcc>
  <rcc rId="28144" sId="1">
    <nc r="AR100">
      <f>AQ100=AP100</f>
    </nc>
  </rcc>
  <rcc rId="28145" sId="1">
    <nc r="AQ101">
      <f>VLOOKUP($C101,'E:\Ли\Пятилетка_Минэнерго\2021 год\ИПР_ФП_2020-2024_3 вар._сентябрь 2021\ИПР в МЭ_по замеч\[ДГК_АРМ-программа_ИПР 2021-2026гг_для МЭ_28.10.2021.xlsx]Лист1 (2)'!$F$17:$IU$2605,160,FALSE)/1000</f>
    </nc>
  </rcc>
  <rcc rId="28146" sId="1">
    <nc r="AR101">
      <f>AQ101=AP101</f>
    </nc>
  </rcc>
  <rcc rId="28147" sId="1">
    <nc r="AQ102">
      <f>VLOOKUP($C102,'E:\Ли\Пятилетка_Минэнерго\2021 год\ИПР_ФП_2020-2024_3 вар._сентябрь 2021\ИПР в МЭ_по замеч\[ДГК_АРМ-программа_ИПР 2021-2026гг_для МЭ_28.10.2021.xlsx]Лист1 (2)'!$F$17:$IU$2605,160,FALSE)/1000</f>
    </nc>
  </rcc>
  <rcc rId="28148" sId="1">
    <nc r="AR102">
      <f>AQ102=AP102</f>
    </nc>
  </rcc>
  <rcc rId="28149" sId="1">
    <nc r="AQ103">
      <f>VLOOKUP($C103,'E:\Ли\Пятилетка_Минэнерго\2021 год\ИПР_ФП_2020-2024_3 вар._сентябрь 2021\ИПР в МЭ_по замеч\[ДГК_АРМ-программа_ИПР 2021-2026гг_для МЭ_28.10.2021.xlsx]Лист1 (2)'!$F$17:$IU$2605,160,FALSE)/1000</f>
    </nc>
  </rcc>
  <rcc rId="28150" sId="1">
    <nc r="AR103">
      <f>AQ103=AP103</f>
    </nc>
  </rcc>
  <rcc rId="28151" sId="1">
    <nc r="AQ104">
      <f>VLOOKUP($C104,'E:\Ли\Пятилетка_Минэнерго\2021 год\ИПР_ФП_2020-2024_3 вар._сентябрь 2021\ИПР в МЭ_по замеч\[ДГК_АРМ-программа_ИПР 2021-2026гг_для МЭ_28.10.2021.xlsx]Лист1 (2)'!$F$17:$IU$2605,160,FALSE)/1000</f>
    </nc>
  </rcc>
  <rcc rId="28152" sId="1">
    <nc r="AR104">
      <f>AQ104=AP104</f>
    </nc>
  </rcc>
  <rcc rId="28153" sId="1">
    <nc r="AQ105">
      <f>VLOOKUP($C105,'E:\Ли\Пятилетка_Минэнерго\2021 год\ИПР_ФП_2020-2024_3 вар._сентябрь 2021\ИПР в МЭ_по замеч\[ДГК_АРМ-программа_ИПР 2021-2026гг_для МЭ_28.10.2021.xlsx]Лист1 (2)'!$F$17:$IU$2605,160,FALSE)/1000</f>
    </nc>
  </rcc>
  <rcc rId="28154" sId="1">
    <nc r="AR105">
      <f>AQ105=AP105</f>
    </nc>
  </rcc>
  <rcc rId="28155" sId="1">
    <nc r="AQ106">
      <f>VLOOKUP($C106,'E:\Ли\Пятилетка_Минэнерго\2021 год\ИПР_ФП_2020-2024_3 вар._сентябрь 2021\ИПР в МЭ_по замеч\[ДГК_АРМ-программа_ИПР 2021-2026гг_для МЭ_28.10.2021.xlsx]Лист1 (2)'!$F$17:$IU$2605,160,FALSE)/1000</f>
    </nc>
  </rcc>
  <rcc rId="28156" sId="1">
    <nc r="AR106">
      <f>AQ106=AP106</f>
    </nc>
  </rcc>
  <rcc rId="28157" sId="1">
    <nc r="AQ107">
      <f>VLOOKUP($C107,'E:\Ли\Пятилетка_Минэнерго\2021 год\ИПР_ФП_2020-2024_3 вар._сентябрь 2021\ИПР в МЭ_по замеч\[ДГК_АРМ-программа_ИПР 2021-2026гг_для МЭ_28.10.2021.xlsx]Лист1 (2)'!$F$17:$IU$2605,160,FALSE)/1000</f>
    </nc>
  </rcc>
  <rcc rId="28158" sId="1">
    <nc r="AR107">
      <f>AQ107=AP107</f>
    </nc>
  </rcc>
  <rcc rId="28159" sId="1">
    <nc r="AQ108">
      <f>VLOOKUP($C108,'E:\Ли\Пятилетка_Минэнерго\2021 год\ИПР_ФП_2020-2024_3 вар._сентябрь 2021\ИПР в МЭ_по замеч\[ДГК_АРМ-программа_ИПР 2021-2026гг_для МЭ_28.10.2021.xlsx]Лист1 (2)'!$F$17:$IU$2605,160,FALSE)/1000</f>
    </nc>
  </rcc>
  <rcc rId="28160" sId="1">
    <nc r="AR108">
      <f>AQ108=AP108</f>
    </nc>
  </rcc>
  <rcc rId="28161" sId="1">
    <nc r="AQ109">
      <f>VLOOKUP($C109,'E:\Ли\Пятилетка_Минэнерго\2021 год\ИПР_ФП_2020-2024_3 вар._сентябрь 2021\ИПР в МЭ_по замеч\[ДГК_АРМ-программа_ИПР 2021-2026гг_для МЭ_28.10.2021.xlsx]Лист1 (2)'!$F$17:$IU$2605,160,FALSE)/1000</f>
    </nc>
  </rcc>
  <rcc rId="28162" sId="1">
    <nc r="AR109">
      <f>AQ109=AP109</f>
    </nc>
  </rcc>
  <rcc rId="28163" sId="1">
    <nc r="AQ110">
      <f>VLOOKUP($C110,'E:\Ли\Пятилетка_Минэнерго\2021 год\ИПР_ФП_2020-2024_3 вар._сентябрь 2021\ИПР в МЭ_по замеч\[ДГК_АРМ-программа_ИПР 2021-2026гг_для МЭ_28.10.2021.xlsx]Лист1 (2)'!$F$17:$IU$2605,160,FALSE)/1000</f>
    </nc>
  </rcc>
  <rcc rId="28164" sId="1">
    <nc r="AR110">
      <f>AQ110=AP110</f>
    </nc>
  </rcc>
  <rcc rId="28165" sId="1">
    <nc r="AQ111">
      <f>VLOOKUP($C111,'E:\Ли\Пятилетка_Минэнерго\2021 год\ИПР_ФП_2020-2024_3 вар._сентябрь 2021\ИПР в МЭ_по замеч\[ДГК_АРМ-программа_ИПР 2021-2026гг_для МЭ_28.10.2021.xlsx]Лист1 (2)'!$F$17:$IU$2605,160,FALSE)/1000</f>
    </nc>
  </rcc>
  <rcc rId="28166" sId="1">
    <nc r="AR111">
      <f>AQ111=AP111</f>
    </nc>
  </rcc>
  <rcc rId="28167" sId="1">
    <nc r="AQ112">
      <f>VLOOKUP($C112,'E:\Ли\Пятилетка_Минэнерго\2021 год\ИПР_ФП_2020-2024_3 вар._сентябрь 2021\ИПР в МЭ_по замеч\[ДГК_АРМ-программа_ИПР 2021-2026гг_для МЭ_28.10.2021.xlsx]Лист1 (2)'!$F$17:$IU$2605,160,FALSE)/1000</f>
    </nc>
  </rcc>
  <rcc rId="28168" sId="1">
    <nc r="AR112">
      <f>AQ112=AP112</f>
    </nc>
  </rcc>
  <rcc rId="28169" sId="1">
    <nc r="AQ113">
      <f>VLOOKUP($C113,'E:\Ли\Пятилетка_Минэнерго\2021 год\ИПР_ФП_2020-2024_3 вар._сентябрь 2021\ИПР в МЭ_по замеч\[ДГК_АРМ-программа_ИПР 2021-2026гг_для МЭ_28.10.2021.xlsx]Лист1 (2)'!$F$17:$IU$2605,160,FALSE)/1000</f>
    </nc>
  </rcc>
  <rcc rId="28170" sId="1">
    <nc r="AR113">
      <f>AQ113=AP113</f>
    </nc>
  </rcc>
  <rcc rId="28171" sId="1">
    <nc r="AQ114">
      <f>VLOOKUP($C114,'E:\Ли\Пятилетка_Минэнерго\2021 год\ИПР_ФП_2020-2024_3 вар._сентябрь 2021\ИПР в МЭ_по замеч\[ДГК_АРМ-программа_ИПР 2021-2026гг_для МЭ_28.10.2021.xlsx]Лист1 (2)'!$F$17:$IU$2605,160,FALSE)/1000</f>
    </nc>
  </rcc>
  <rcc rId="28172" sId="1">
    <nc r="AR114">
      <f>AQ114=AP114</f>
    </nc>
  </rcc>
  <rcc rId="28173" sId="1">
    <nc r="AQ115">
      <f>VLOOKUP($C115,'E:\Ли\Пятилетка_Минэнерго\2021 год\ИПР_ФП_2020-2024_3 вар._сентябрь 2021\ИПР в МЭ_по замеч\[ДГК_АРМ-программа_ИПР 2021-2026гг_для МЭ_28.10.2021.xlsx]Лист1 (2)'!$F$17:$IU$2605,160,FALSE)/1000</f>
    </nc>
  </rcc>
  <rcc rId="28174" sId="1">
    <nc r="AR115">
      <f>AQ115=AP115</f>
    </nc>
  </rcc>
  <rcc rId="28175" sId="1">
    <nc r="AQ116">
      <f>VLOOKUP($C116,'E:\Ли\Пятилетка_Минэнерго\2021 год\ИПР_ФП_2020-2024_3 вар._сентябрь 2021\ИПР в МЭ_по замеч\[ДГК_АРМ-программа_ИПР 2021-2026гг_для МЭ_28.10.2021.xlsx]Лист1 (2)'!$F$17:$IU$2605,160,FALSE)/1000</f>
    </nc>
  </rcc>
  <rcc rId="28176" sId="1">
    <nc r="AR116">
      <f>AQ116=AP116</f>
    </nc>
  </rcc>
  <rcc rId="28177" sId="1">
    <nc r="AQ117">
      <f>VLOOKUP($C117,'E:\Ли\Пятилетка_Минэнерго\2021 год\ИПР_ФП_2020-2024_3 вар._сентябрь 2021\ИПР в МЭ_по замеч\[ДГК_АРМ-программа_ИПР 2021-2026гг_для МЭ_28.10.2021.xlsx]Лист1 (2)'!$F$17:$IU$2605,160,FALSE)/1000</f>
    </nc>
  </rcc>
  <rcc rId="28178" sId="1">
    <nc r="AR117">
      <f>AQ117=AP117</f>
    </nc>
  </rcc>
  <rcc rId="28179" sId="1">
    <nc r="AQ118">
      <f>VLOOKUP($C118,'E:\Ли\Пятилетка_Минэнерго\2021 год\ИПР_ФП_2020-2024_3 вар._сентябрь 2021\ИПР в МЭ_по замеч\[ДГК_АРМ-программа_ИПР 2021-2026гг_для МЭ_28.10.2021.xlsx]Лист1 (2)'!$F$17:$IU$2605,160,FALSE)/1000</f>
    </nc>
  </rcc>
  <rcc rId="28180" sId="1">
    <nc r="AR118">
      <f>AQ118=AP118</f>
    </nc>
  </rcc>
  <rcc rId="28181" sId="1">
    <nc r="AQ119">
      <f>VLOOKUP($C119,'E:\Ли\Пятилетка_Минэнерго\2021 год\ИПР_ФП_2020-2024_3 вар._сентябрь 2021\ИПР в МЭ_по замеч\[ДГК_АРМ-программа_ИПР 2021-2026гг_для МЭ_28.10.2021.xlsx]Лист1 (2)'!$F$17:$IU$2605,160,FALSE)/1000</f>
    </nc>
  </rcc>
  <rcc rId="28182" sId="1">
    <nc r="AR119">
      <f>AQ119=AP119</f>
    </nc>
  </rcc>
  <rcc rId="28183" sId="1">
    <nc r="AQ120">
      <f>VLOOKUP($C120,'E:\Ли\Пятилетка_Минэнерго\2021 год\ИПР_ФП_2020-2024_3 вар._сентябрь 2021\ИПР в МЭ_по замеч\[ДГК_АРМ-программа_ИПР 2021-2026гг_для МЭ_28.10.2021.xlsx]Лист1 (2)'!$F$17:$IU$2605,160,FALSE)/1000</f>
    </nc>
  </rcc>
  <rcc rId="28184" sId="1">
    <nc r="AR120">
      <f>AQ120=AP120</f>
    </nc>
  </rcc>
  <rcc rId="28185" sId="1">
    <nc r="AQ121">
      <f>VLOOKUP($C121,'E:\Ли\Пятилетка_Минэнерго\2021 год\ИПР_ФП_2020-2024_3 вар._сентябрь 2021\ИПР в МЭ_по замеч\[ДГК_АРМ-программа_ИПР 2021-2026гг_для МЭ_28.10.2021.xlsx]Лист1 (2)'!$F$17:$IU$2605,160,FALSE)/1000</f>
    </nc>
  </rcc>
  <rcc rId="28186" sId="1">
    <nc r="AR121">
      <f>AQ121=AP121</f>
    </nc>
  </rcc>
  <rcc rId="28187" sId="1">
    <nc r="AQ122">
      <f>VLOOKUP($C122,'E:\Ли\Пятилетка_Минэнерго\2021 год\ИПР_ФП_2020-2024_3 вар._сентябрь 2021\ИПР в МЭ_по замеч\[ДГК_АРМ-программа_ИПР 2021-2026гг_для МЭ_28.10.2021.xlsx]Лист1 (2)'!$F$17:$IU$2605,160,FALSE)/1000</f>
    </nc>
  </rcc>
  <rcc rId="28188" sId="1">
    <nc r="AR122">
      <f>AQ122=AP122</f>
    </nc>
  </rcc>
  <rcc rId="28189" sId="1">
    <nc r="AQ123">
      <f>VLOOKUP($C123,'E:\Ли\Пятилетка_Минэнерго\2021 год\ИПР_ФП_2020-2024_3 вар._сентябрь 2021\ИПР в МЭ_по замеч\[ДГК_АРМ-программа_ИПР 2021-2026гг_для МЭ_28.10.2021.xlsx]Лист1 (2)'!$F$17:$IU$2605,160,FALSE)/1000</f>
    </nc>
  </rcc>
  <rcc rId="28190" sId="1">
    <nc r="AR123">
      <f>AQ123=AP123</f>
    </nc>
  </rcc>
  <rcc rId="28191" sId="1">
    <nc r="AQ126">
      <f>VLOOKUP($C126,'E:\Ли\Пятилетка_Минэнерго\2021 год\ИПР_ФП_2020-2024_3 вар._сентябрь 2021\ИПР в МЭ_по замеч\[ДГК_АРМ-программа_ИПР 2021-2026гг_для МЭ_28.10.2021.xlsx]Лист1 (2)'!$F$17:$IU$2605,160,FALSE)/1000</f>
    </nc>
  </rcc>
  <rcc rId="28192" sId="1">
    <nc r="AR126">
      <f>AQ126=AP126</f>
    </nc>
  </rcc>
  <rcc rId="28193" sId="1">
    <nc r="AQ127">
      <f>VLOOKUP($C127,'E:\Ли\Пятилетка_Минэнерго\2021 год\ИПР_ФП_2020-2024_3 вар._сентябрь 2021\ИПР в МЭ_по замеч\[ДГК_АРМ-программа_ИПР 2021-2026гг_для МЭ_28.10.2021.xlsx]Лист1 (2)'!$F$17:$IU$2605,160,FALSE)/1000</f>
    </nc>
  </rcc>
  <rcc rId="28194" sId="1">
    <nc r="AR127">
      <f>AQ127=AP127</f>
    </nc>
  </rcc>
  <rcc rId="28195" sId="1">
    <nc r="AQ128">
      <f>VLOOKUP($C128,'E:\Ли\Пятилетка_Минэнерго\2021 год\ИПР_ФП_2020-2024_3 вар._сентябрь 2021\ИПР в МЭ_по замеч\[ДГК_АРМ-программа_ИПР 2021-2026гг_для МЭ_28.10.2021.xlsx]Лист1 (2)'!$F$17:$IU$2605,160,FALSE)/1000</f>
    </nc>
  </rcc>
  <rcc rId="28196" sId="1">
    <nc r="AR128">
      <f>AQ128=AP128</f>
    </nc>
  </rcc>
  <rcc rId="28197" sId="1">
    <nc r="AQ129">
      <f>VLOOKUP($C129,'E:\Ли\Пятилетка_Минэнерго\2021 год\ИПР_ФП_2020-2024_3 вар._сентябрь 2021\ИПР в МЭ_по замеч\[ДГК_АРМ-программа_ИПР 2021-2026гг_для МЭ_28.10.2021.xlsx]Лист1 (2)'!$F$17:$IU$2605,160,FALSE)/1000</f>
    </nc>
  </rcc>
  <rcc rId="28198" sId="1">
    <nc r="AR129">
      <f>AQ129=AP129</f>
    </nc>
  </rcc>
  <rcc rId="28199" sId="1">
    <nc r="AQ130">
      <f>VLOOKUP($C130,'E:\Ли\Пятилетка_Минэнерго\2021 год\ИПР_ФП_2020-2024_3 вар._сентябрь 2021\ИПР в МЭ_по замеч\[ДГК_АРМ-программа_ИПР 2021-2026гг_для МЭ_28.10.2021.xlsx]Лист1 (2)'!$F$17:$IU$2605,160,FALSE)/1000</f>
    </nc>
  </rcc>
  <rcc rId="28200" sId="1">
    <nc r="AR130">
      <f>AQ130=AP130</f>
    </nc>
  </rcc>
  <rcc rId="28201" sId="1">
    <nc r="AQ131">
      <f>VLOOKUP($C131,'E:\Ли\Пятилетка_Минэнерго\2021 год\ИПР_ФП_2020-2024_3 вар._сентябрь 2021\ИПР в МЭ_по замеч\[ДГК_АРМ-программа_ИПР 2021-2026гг_для МЭ_28.10.2021.xlsx]Лист1 (2)'!$F$17:$IU$2605,160,FALSE)/1000</f>
    </nc>
  </rcc>
  <rcc rId="28202" sId="1">
    <nc r="AR131">
      <f>AQ131=AP131</f>
    </nc>
  </rcc>
  <rcc rId="28203" sId="1">
    <nc r="AQ132">
      <f>VLOOKUP($C132,'E:\Ли\Пятилетка_Минэнерго\2021 год\ИПР_ФП_2020-2024_3 вар._сентябрь 2021\ИПР в МЭ_по замеч\[ДГК_АРМ-программа_ИПР 2021-2026гг_для МЭ_28.10.2021.xlsx]Лист1 (2)'!$F$17:$IU$2605,160,FALSE)/1000</f>
    </nc>
  </rcc>
  <rcc rId="28204" sId="1">
    <nc r="AR132">
      <f>AQ132=AP132</f>
    </nc>
  </rcc>
  <rcc rId="28205" sId="1">
    <nc r="AQ133">
      <f>VLOOKUP($C133,'E:\Ли\Пятилетка_Минэнерго\2021 год\ИПР_ФП_2020-2024_3 вар._сентябрь 2021\ИПР в МЭ_по замеч\[ДГК_АРМ-программа_ИПР 2021-2026гг_для МЭ_28.10.2021.xlsx]Лист1 (2)'!$F$17:$IU$2605,160,FALSE)/1000</f>
    </nc>
  </rcc>
  <rcc rId="28206" sId="1">
    <nc r="AR133">
      <f>AQ133=AP133</f>
    </nc>
  </rcc>
  <rcc rId="28207" sId="1">
    <nc r="AQ134">
      <f>VLOOKUP($C134,'E:\Ли\Пятилетка_Минэнерго\2021 год\ИПР_ФП_2020-2024_3 вар._сентябрь 2021\ИПР в МЭ_по замеч\[ДГК_АРМ-программа_ИПР 2021-2026гг_для МЭ_28.10.2021.xlsx]Лист1 (2)'!$F$17:$IU$2605,160,FALSE)/1000</f>
    </nc>
  </rcc>
  <rcc rId="28208" sId="1">
    <nc r="AR134">
      <f>AQ134=AP134</f>
    </nc>
  </rcc>
  <rcc rId="28209" sId="1">
    <nc r="AQ135">
      <f>VLOOKUP($C135,'E:\Ли\Пятилетка_Минэнерго\2021 год\ИПР_ФП_2020-2024_3 вар._сентябрь 2021\ИПР в МЭ_по замеч\[ДГК_АРМ-программа_ИПР 2021-2026гг_для МЭ_28.10.2021.xlsx]Лист1 (2)'!$F$17:$IU$2605,160,FALSE)/1000</f>
    </nc>
  </rcc>
  <rcc rId="28210" sId="1">
    <nc r="AR135">
      <f>AQ135=AP135</f>
    </nc>
  </rcc>
  <rcc rId="28211" sId="1">
    <nc r="AQ136">
      <f>VLOOKUP($C136,'E:\Ли\Пятилетка_Минэнерго\2021 год\ИПР_ФП_2020-2024_3 вар._сентябрь 2021\ИПР в МЭ_по замеч\[ДГК_АРМ-программа_ИПР 2021-2026гг_для МЭ_28.10.2021.xlsx]Лист1 (2)'!$F$17:$IU$2605,160,FALSE)/1000</f>
    </nc>
  </rcc>
  <rcc rId="28212" sId="1">
    <nc r="AR136">
      <f>AQ136=AP136</f>
    </nc>
  </rcc>
  <rcc rId="28213" sId="1">
    <nc r="AQ137">
      <f>VLOOKUP($C137,'E:\Ли\Пятилетка_Минэнерго\2021 год\ИПР_ФП_2020-2024_3 вар._сентябрь 2021\ИПР в МЭ_по замеч\[ДГК_АРМ-программа_ИПР 2021-2026гг_для МЭ_28.10.2021.xlsx]Лист1 (2)'!$F$17:$IU$2605,160,FALSE)/1000</f>
    </nc>
  </rcc>
  <rcc rId="28214" sId="1">
    <nc r="AR137">
      <f>AQ137=AP137</f>
    </nc>
  </rcc>
  <rcc rId="28215" sId="1">
    <nc r="AQ138">
      <f>VLOOKUP($C138,'E:\Ли\Пятилетка_Минэнерго\2021 год\ИПР_ФП_2020-2024_3 вар._сентябрь 2021\ИПР в МЭ_по замеч\[ДГК_АРМ-программа_ИПР 2021-2026гг_для МЭ_28.10.2021.xlsx]Лист1 (2)'!$F$17:$IU$2605,160,FALSE)/1000</f>
    </nc>
  </rcc>
  <rcc rId="28216" sId="1">
    <nc r="AR138">
      <f>AQ138=AP138</f>
    </nc>
  </rcc>
  <rcc rId="28217" sId="1">
    <nc r="AQ139">
      <f>VLOOKUP($C139,'E:\Ли\Пятилетка_Минэнерго\2021 год\ИПР_ФП_2020-2024_3 вар._сентябрь 2021\ИПР в МЭ_по замеч\[ДГК_АРМ-программа_ИПР 2021-2026гг_для МЭ_28.10.2021.xlsx]Лист1 (2)'!$F$17:$IU$2605,160,FALSE)/1000</f>
    </nc>
  </rcc>
  <rcc rId="28218" sId="1">
    <nc r="AR139">
      <f>AQ139=AP139</f>
    </nc>
  </rcc>
  <rcc rId="28219" sId="1">
    <nc r="AQ140">
      <f>VLOOKUP($C140,'E:\Ли\Пятилетка_Минэнерго\2021 год\ИПР_ФП_2020-2024_3 вар._сентябрь 2021\ИПР в МЭ_по замеч\[ДГК_АРМ-программа_ИПР 2021-2026гг_для МЭ_28.10.2021.xlsx]Лист1 (2)'!$F$17:$IU$2605,160,FALSE)/1000</f>
    </nc>
  </rcc>
  <rcc rId="28220" sId="1">
    <nc r="AR140">
      <f>AQ140=AP140</f>
    </nc>
  </rcc>
  <rcc rId="28221" sId="1">
    <nc r="AQ141">
      <f>VLOOKUP($C141,'E:\Ли\Пятилетка_Минэнерго\2021 год\ИПР_ФП_2020-2024_3 вар._сентябрь 2021\ИПР в МЭ_по замеч\[ДГК_АРМ-программа_ИПР 2021-2026гг_для МЭ_28.10.2021.xlsx]Лист1 (2)'!$F$17:$IU$2605,160,FALSE)/1000</f>
    </nc>
  </rcc>
  <rcc rId="28222" sId="1">
    <nc r="AR141">
      <f>AQ141=AP141</f>
    </nc>
  </rcc>
  <rcc rId="28223" sId="1">
    <nc r="AQ142">
      <f>VLOOKUP($C142,'E:\Ли\Пятилетка_Минэнерго\2021 год\ИПР_ФП_2020-2024_3 вар._сентябрь 2021\ИПР в МЭ_по замеч\[ДГК_АРМ-программа_ИПР 2021-2026гг_для МЭ_28.10.2021.xlsx]Лист1 (2)'!$F$17:$IU$2605,160,FALSE)/1000</f>
    </nc>
  </rcc>
  <rcc rId="28224" sId="1">
    <nc r="AR142">
      <f>AQ142=AP142</f>
    </nc>
  </rcc>
  <rcc rId="28225" sId="1">
    <nc r="AQ143">
      <f>VLOOKUP($C143,'E:\Ли\Пятилетка_Минэнерго\2021 год\ИПР_ФП_2020-2024_3 вар._сентябрь 2021\ИПР в МЭ_по замеч\[ДГК_АРМ-программа_ИПР 2021-2026гг_для МЭ_28.10.2021.xlsx]Лист1 (2)'!$F$17:$IU$2605,160,FALSE)/1000</f>
    </nc>
  </rcc>
  <rcc rId="28226" sId="1">
    <nc r="AR143">
      <f>AQ143=AP143</f>
    </nc>
  </rcc>
  <rcc rId="28227" sId="1">
    <nc r="AQ144">
      <f>VLOOKUP($C144,'E:\Ли\Пятилетка_Минэнерго\2021 год\ИПР_ФП_2020-2024_3 вар._сентябрь 2021\ИПР в МЭ_по замеч\[ДГК_АРМ-программа_ИПР 2021-2026гг_для МЭ_28.10.2021.xlsx]Лист1 (2)'!$F$17:$IU$2605,160,FALSE)/1000</f>
    </nc>
  </rcc>
  <rcc rId="28228" sId="1">
    <nc r="AR144">
      <f>AQ144=AP144</f>
    </nc>
  </rcc>
  <rcc rId="28229" sId="1">
    <nc r="AQ145">
      <f>VLOOKUP($C145,'E:\Ли\Пятилетка_Минэнерго\2021 год\ИПР_ФП_2020-2024_3 вар._сентябрь 2021\ИПР в МЭ_по замеч\[ДГК_АРМ-программа_ИПР 2021-2026гг_для МЭ_28.10.2021.xlsx]Лист1 (2)'!$F$17:$IU$2605,160,FALSE)/1000</f>
    </nc>
  </rcc>
  <rcc rId="28230" sId="1">
    <nc r="AR145">
      <f>AQ145=AP145</f>
    </nc>
  </rcc>
  <rcc rId="28231" sId="1">
    <nc r="AQ146">
      <f>VLOOKUP($C146,'E:\Ли\Пятилетка_Минэнерго\2021 год\ИПР_ФП_2020-2024_3 вар._сентябрь 2021\ИПР в МЭ_по замеч\[ДГК_АРМ-программа_ИПР 2021-2026гг_для МЭ_28.10.2021.xlsx]Лист1 (2)'!$F$17:$IU$2605,160,FALSE)/1000</f>
    </nc>
  </rcc>
  <rcc rId="28232" sId="1">
    <nc r="AR146">
      <f>AQ146=AP146</f>
    </nc>
  </rcc>
  <rcc rId="28233" sId="1">
    <nc r="AQ147">
      <f>VLOOKUP($C147,'E:\Ли\Пятилетка_Минэнерго\2021 год\ИПР_ФП_2020-2024_3 вар._сентябрь 2021\ИПР в МЭ_по замеч\[ДГК_АРМ-программа_ИПР 2021-2026гг_для МЭ_28.10.2021.xlsx]Лист1 (2)'!$F$17:$IU$2605,160,FALSE)/1000</f>
    </nc>
  </rcc>
  <rcc rId="28234" sId="1">
    <nc r="AR147">
      <f>AQ147=AP147</f>
    </nc>
  </rcc>
  <rcc rId="28235" sId="1">
    <nc r="AQ148">
      <f>VLOOKUP($C148,'E:\Ли\Пятилетка_Минэнерго\2021 год\ИПР_ФП_2020-2024_3 вар._сентябрь 2021\ИПР в МЭ_по замеч\[ДГК_АРМ-программа_ИПР 2021-2026гг_для МЭ_28.10.2021.xlsx]Лист1 (2)'!$F$17:$IU$2605,160,FALSE)/1000</f>
    </nc>
  </rcc>
  <rcc rId="28236" sId="1">
    <nc r="AR148">
      <f>AQ148=AP148</f>
    </nc>
  </rcc>
  <rcc rId="28237" sId="1">
    <nc r="AQ149">
      <f>VLOOKUP($C149,'E:\Ли\Пятилетка_Минэнерго\2021 год\ИПР_ФП_2020-2024_3 вар._сентябрь 2021\ИПР в МЭ_по замеч\[ДГК_АРМ-программа_ИПР 2021-2026гг_для МЭ_28.10.2021.xlsx]Лист1 (2)'!$F$17:$IU$2605,160,FALSE)/1000</f>
    </nc>
  </rcc>
  <rcc rId="28238" sId="1">
    <nc r="AR149">
      <f>AQ149=AP149</f>
    </nc>
  </rcc>
  <rcc rId="28239" sId="1">
    <nc r="AQ150">
      <f>VLOOKUP($C150,'E:\Ли\Пятилетка_Минэнерго\2021 год\ИПР_ФП_2020-2024_3 вар._сентябрь 2021\ИПР в МЭ_по замеч\[ДГК_АРМ-программа_ИПР 2021-2026гг_для МЭ_28.10.2021.xlsx]Лист1 (2)'!$F$17:$IU$2605,160,FALSE)/1000</f>
    </nc>
  </rcc>
  <rcc rId="28240" sId="1">
    <nc r="AR150">
      <f>AQ150=AP150</f>
    </nc>
  </rcc>
  <rcc rId="28241" sId="1">
    <nc r="AQ151">
      <f>VLOOKUP($C151,'E:\Ли\Пятилетка_Минэнерго\2021 год\ИПР_ФП_2020-2024_3 вар._сентябрь 2021\ИПР в МЭ_по замеч\[ДГК_АРМ-программа_ИПР 2021-2026гг_для МЭ_28.10.2021.xlsx]Лист1 (2)'!$F$17:$IU$2605,160,FALSE)/1000</f>
    </nc>
  </rcc>
  <rcc rId="28242" sId="1">
    <nc r="AR151">
      <f>AQ151=AP151</f>
    </nc>
  </rcc>
  <rcc rId="28243" sId="1">
    <nc r="AQ152">
      <f>VLOOKUP($C152,'E:\Ли\Пятилетка_Минэнерго\2021 год\ИПР_ФП_2020-2024_3 вар._сентябрь 2021\ИПР в МЭ_по замеч\[ДГК_АРМ-программа_ИПР 2021-2026гг_для МЭ_28.10.2021.xlsx]Лист1 (2)'!$F$17:$IU$2605,160,FALSE)/1000</f>
    </nc>
  </rcc>
  <rcc rId="28244" sId="1">
    <nc r="AR152">
      <f>AQ152=AP152</f>
    </nc>
  </rcc>
  <rcc rId="28245" sId="1">
    <nc r="AQ153">
      <f>VLOOKUP($C153,'E:\Ли\Пятилетка_Минэнерго\2021 год\ИПР_ФП_2020-2024_3 вар._сентябрь 2021\ИПР в МЭ_по замеч\[ДГК_АРМ-программа_ИПР 2021-2026гг_для МЭ_28.10.2021.xlsx]Лист1 (2)'!$F$17:$IU$2605,160,FALSE)/1000</f>
    </nc>
  </rcc>
  <rcc rId="28246" sId="1">
    <nc r="AR153">
      <f>AQ153=AP153</f>
    </nc>
  </rcc>
  <rcc rId="28247" sId="1">
    <nc r="AQ154">
      <f>VLOOKUP($C154,'E:\Ли\Пятилетка_Минэнерго\2021 год\ИПР_ФП_2020-2024_3 вар._сентябрь 2021\ИПР в МЭ_по замеч\[ДГК_АРМ-программа_ИПР 2021-2026гг_для МЭ_28.10.2021.xlsx]Лист1 (2)'!$F$17:$IU$2605,160,FALSE)/1000</f>
    </nc>
  </rcc>
  <rcc rId="28248" sId="1">
    <nc r="AR154">
      <f>AQ154=AP154</f>
    </nc>
  </rcc>
  <rcc rId="28249" sId="1">
    <nc r="AQ155">
      <f>VLOOKUP($C155,'E:\Ли\Пятилетка_Минэнерго\2021 год\ИПР_ФП_2020-2024_3 вар._сентябрь 2021\ИПР в МЭ_по замеч\[ДГК_АРМ-программа_ИПР 2021-2026гг_для МЭ_28.10.2021.xlsx]Лист1 (2)'!$F$17:$IU$2605,160,FALSE)/1000</f>
    </nc>
  </rcc>
  <rcc rId="28250" sId="1">
    <nc r="AR155">
      <f>AQ155=AP155</f>
    </nc>
  </rcc>
  <rcc rId="28251" sId="1">
    <nc r="AQ156">
      <f>VLOOKUP($C156,'E:\Ли\Пятилетка_Минэнерго\2021 год\ИПР_ФП_2020-2024_3 вар._сентябрь 2021\ИПР в МЭ_по замеч\[ДГК_АРМ-программа_ИПР 2021-2026гг_для МЭ_28.10.2021.xlsx]Лист1 (2)'!$F$17:$IU$2605,160,FALSE)/1000</f>
    </nc>
  </rcc>
  <rcc rId="28252" sId="1">
    <nc r="AR156">
      <f>AQ156=AP156</f>
    </nc>
  </rcc>
  <rcc rId="28253" sId="1">
    <nc r="AQ157">
      <f>VLOOKUP($C157,'E:\Ли\Пятилетка_Минэнерго\2021 год\ИПР_ФП_2020-2024_3 вар._сентябрь 2021\ИПР в МЭ_по замеч\[ДГК_АРМ-программа_ИПР 2021-2026гг_для МЭ_28.10.2021.xlsx]Лист1 (2)'!$F$17:$IU$2605,160,FALSE)/1000</f>
    </nc>
  </rcc>
  <rcc rId="28254" sId="1">
    <nc r="AR157">
      <f>AQ157=AP157</f>
    </nc>
  </rcc>
  <rcc rId="28255" sId="1">
    <nc r="AQ158">
      <f>VLOOKUP($C158,'E:\Ли\Пятилетка_Минэнерго\2021 год\ИПР_ФП_2020-2024_3 вар._сентябрь 2021\ИПР в МЭ_по замеч\[ДГК_АРМ-программа_ИПР 2021-2026гг_для МЭ_28.10.2021.xlsx]Лист1 (2)'!$F$17:$IU$2605,160,FALSE)/1000</f>
    </nc>
  </rcc>
  <rcc rId="28256" sId="1">
    <nc r="AR158">
      <f>AQ158=AP158</f>
    </nc>
  </rcc>
  <rcc rId="28257" sId="1">
    <nc r="AQ159">
      <f>VLOOKUP($C159,'E:\Ли\Пятилетка_Минэнерго\2021 год\ИПР_ФП_2020-2024_3 вар._сентябрь 2021\ИПР в МЭ_по замеч\[ДГК_АРМ-программа_ИПР 2021-2026гг_для МЭ_28.10.2021.xlsx]Лист1 (2)'!$F$17:$IU$2605,160,FALSE)/1000</f>
    </nc>
  </rcc>
  <rcc rId="28258" sId="1">
    <nc r="AR159">
      <f>AQ159=AP159</f>
    </nc>
  </rcc>
  <rcc rId="28259" sId="1">
    <nc r="AQ160">
      <f>VLOOKUP($C160,'E:\Ли\Пятилетка_Минэнерго\2021 год\ИПР_ФП_2020-2024_3 вар._сентябрь 2021\ИПР в МЭ_по замеч\[ДГК_АРМ-программа_ИПР 2021-2026гг_для МЭ_28.10.2021.xlsx]Лист1 (2)'!$F$17:$IU$2605,160,FALSE)/1000</f>
    </nc>
  </rcc>
  <rcc rId="28260" sId="1">
    <nc r="AR160">
      <f>AQ160=AP160</f>
    </nc>
  </rcc>
  <rcc rId="28261" sId="1">
    <nc r="AQ161">
      <f>VLOOKUP($C161,'E:\Ли\Пятилетка_Минэнерго\2021 год\ИПР_ФП_2020-2024_3 вар._сентябрь 2021\ИПР в МЭ_по замеч\[ДГК_АРМ-программа_ИПР 2021-2026гг_для МЭ_28.10.2021.xlsx]Лист1 (2)'!$F$17:$IU$2605,160,FALSE)/1000</f>
    </nc>
  </rcc>
  <rcc rId="28262" sId="1">
    <nc r="AR161">
      <f>AQ161=AP161</f>
    </nc>
  </rcc>
  <rcc rId="28263" sId="1">
    <nc r="AQ162">
      <f>VLOOKUP($C162,'E:\Ли\Пятилетка_Минэнерго\2021 год\ИПР_ФП_2020-2024_3 вар._сентябрь 2021\ИПР в МЭ_по замеч\[ДГК_АРМ-программа_ИПР 2021-2026гг_для МЭ_28.10.2021.xlsx]Лист1 (2)'!$F$17:$IU$2605,160,FALSE)/1000</f>
    </nc>
  </rcc>
  <rcc rId="28264" sId="1">
    <nc r="AR162">
      <f>AQ162=AP162</f>
    </nc>
  </rcc>
  <rcc rId="28265" sId="1">
    <nc r="AQ164">
      <f>VLOOKUP($C164,'E:\Ли\Пятилетка_Минэнерго\2021 год\ИПР_ФП_2020-2024_3 вар._сентябрь 2021\ИПР в МЭ_по замеч\[ДГК_АРМ-программа_ИПР 2021-2026гг_для МЭ_28.10.2021.xlsx]Лист1 (2)'!$F$17:$IU$2605,160,FALSE)/1000</f>
    </nc>
  </rcc>
  <rcc rId="28266" sId="1">
    <nc r="AR164">
      <f>AQ164=AP164</f>
    </nc>
  </rcc>
  <rcc rId="28267" sId="1">
    <nc r="AQ165">
      <f>VLOOKUP($C165,'E:\Ли\Пятилетка_Минэнерго\2021 год\ИПР_ФП_2020-2024_3 вар._сентябрь 2021\ИПР в МЭ_по замеч\[ДГК_АРМ-программа_ИПР 2021-2026гг_для МЭ_28.10.2021.xlsx]Лист1 (2)'!$F$17:$IU$2605,160,FALSE)/1000</f>
    </nc>
  </rcc>
  <rcc rId="28268" sId="1">
    <nc r="AR165">
      <f>AQ165=AP165</f>
    </nc>
  </rcc>
  <rcc rId="28269" sId="1">
    <nc r="AQ166">
      <f>VLOOKUP($C166,'E:\Ли\Пятилетка_Минэнерго\2021 год\ИПР_ФП_2020-2024_3 вар._сентябрь 2021\ИПР в МЭ_по замеч\[ДГК_АРМ-программа_ИПР 2021-2026гг_для МЭ_28.10.2021.xlsx]Лист1 (2)'!$F$17:$IU$2605,160,FALSE)/1000</f>
    </nc>
  </rcc>
  <rcc rId="28270" sId="1">
    <nc r="AR166">
      <f>AQ166=AP166</f>
    </nc>
  </rcc>
  <rcc rId="28271" sId="1">
    <nc r="AQ167">
      <f>VLOOKUP($C167,'E:\Ли\Пятилетка_Минэнерго\2021 год\ИПР_ФП_2020-2024_3 вар._сентябрь 2021\ИПР в МЭ_по замеч\[ДГК_АРМ-программа_ИПР 2021-2026гг_для МЭ_28.10.2021.xlsx]Лист1 (2)'!$F$17:$IU$2605,160,FALSE)/1000</f>
    </nc>
  </rcc>
  <rcc rId="28272" sId="1">
    <nc r="AR167">
      <f>AQ167=AP167</f>
    </nc>
  </rcc>
  <rcc rId="28273" sId="1">
    <nc r="AQ168">
      <f>VLOOKUP($C168,'E:\Ли\Пятилетка_Минэнерго\2021 год\ИПР_ФП_2020-2024_3 вар._сентябрь 2021\ИПР в МЭ_по замеч\[ДГК_АРМ-программа_ИПР 2021-2026гг_для МЭ_28.10.2021.xlsx]Лист1 (2)'!$F$17:$IU$2605,160,FALSE)/1000</f>
    </nc>
  </rcc>
  <rcc rId="28274" sId="1">
    <nc r="AR168">
      <f>AQ168=AP168</f>
    </nc>
  </rcc>
  <rcc rId="28275" sId="1">
    <nc r="AQ169">
      <f>VLOOKUP($C169,'E:\Ли\Пятилетка_Минэнерго\2021 год\ИПР_ФП_2020-2024_3 вар._сентябрь 2021\ИПР в МЭ_по замеч\[ДГК_АРМ-программа_ИПР 2021-2026гг_для МЭ_28.10.2021.xlsx]Лист1 (2)'!$F$17:$IU$2605,160,FALSE)/1000</f>
    </nc>
  </rcc>
  <rcc rId="28276" sId="1">
    <nc r="AR169">
      <f>AQ169=AP169</f>
    </nc>
  </rcc>
  <rcc rId="28277" sId="1">
    <nc r="AQ170">
      <f>VLOOKUP($C170,'E:\Ли\Пятилетка_Минэнерго\2021 год\ИПР_ФП_2020-2024_3 вар._сентябрь 2021\ИПР в МЭ_по замеч\[ДГК_АРМ-программа_ИПР 2021-2026гг_для МЭ_28.10.2021.xlsx]Лист1 (2)'!$F$17:$IU$2605,160,FALSE)/1000</f>
    </nc>
  </rcc>
  <rcc rId="28278" sId="1">
    <nc r="AR170">
      <f>AQ170=AP170</f>
    </nc>
  </rcc>
  <rcc rId="28279" sId="1">
    <nc r="AQ171">
      <f>VLOOKUP($C171,'E:\Ли\Пятилетка_Минэнерго\2021 год\ИПР_ФП_2020-2024_3 вар._сентябрь 2021\ИПР в МЭ_по замеч\[ДГК_АРМ-программа_ИПР 2021-2026гг_для МЭ_28.10.2021.xlsx]Лист1 (2)'!$F$17:$IU$2605,160,FALSE)/1000</f>
    </nc>
  </rcc>
  <rcc rId="28280" sId="1">
    <nc r="AR171">
      <f>AQ171=AP171</f>
    </nc>
  </rcc>
  <rcc rId="28281" sId="1">
    <nc r="AQ172">
      <f>VLOOKUP($C172,'E:\Ли\Пятилетка_Минэнерго\2021 год\ИПР_ФП_2020-2024_3 вар._сентябрь 2021\ИПР в МЭ_по замеч\[ДГК_АРМ-программа_ИПР 2021-2026гг_для МЭ_28.10.2021.xlsx]Лист1 (2)'!$F$17:$IU$2605,160,FALSE)/1000</f>
    </nc>
  </rcc>
  <rcc rId="28282" sId="1">
    <nc r="AR172">
      <f>AQ172=AP172</f>
    </nc>
  </rcc>
  <rcc rId="28283" sId="1">
    <nc r="AQ173">
      <f>VLOOKUP($C173,'E:\Ли\Пятилетка_Минэнерго\2021 год\ИПР_ФП_2020-2024_3 вар._сентябрь 2021\ИПР в МЭ_по замеч\[ДГК_АРМ-программа_ИПР 2021-2026гг_для МЭ_28.10.2021.xlsx]Лист1 (2)'!$F$17:$IU$2605,160,FALSE)/1000</f>
    </nc>
  </rcc>
  <rcc rId="28284" sId="1">
    <nc r="AR173">
      <f>AQ173=AP173</f>
    </nc>
  </rcc>
  <rcc rId="28285" sId="1">
    <nc r="AQ174">
      <f>VLOOKUP($C174,'E:\Ли\Пятилетка_Минэнерго\2021 год\ИПР_ФП_2020-2024_3 вар._сентябрь 2021\ИПР в МЭ_по замеч\[ДГК_АРМ-программа_ИПР 2021-2026гг_для МЭ_28.10.2021.xlsx]Лист1 (2)'!$F$17:$IU$2605,160,FALSE)/1000</f>
    </nc>
  </rcc>
  <rcc rId="28286" sId="1">
    <nc r="AR174">
      <f>AQ174=AP174</f>
    </nc>
  </rcc>
  <rcc rId="28287" sId="1">
    <nc r="AQ175">
      <f>VLOOKUP($C175,'E:\Ли\Пятилетка_Минэнерго\2021 год\ИПР_ФП_2020-2024_3 вар._сентябрь 2021\ИПР в МЭ_по замеч\[ДГК_АРМ-программа_ИПР 2021-2026гг_для МЭ_28.10.2021.xlsx]Лист1 (2)'!$F$17:$IU$2605,160,FALSE)/1000</f>
    </nc>
  </rcc>
  <rcc rId="28288" sId="1">
    <nc r="AR175">
      <f>AQ175=AP175</f>
    </nc>
  </rcc>
  <rcc rId="28289" sId="1">
    <nc r="AQ176">
      <f>VLOOKUP($C176,'E:\Ли\Пятилетка_Минэнерго\2021 год\ИПР_ФП_2020-2024_3 вар._сентябрь 2021\ИПР в МЭ_по замеч\[ДГК_АРМ-программа_ИПР 2021-2026гг_для МЭ_28.10.2021.xlsx]Лист1 (2)'!$F$17:$IU$2605,160,FALSE)/1000</f>
    </nc>
  </rcc>
  <rcc rId="28290" sId="1">
    <nc r="AR176">
      <f>AQ176=AP176</f>
    </nc>
  </rcc>
  <rcc rId="28291" sId="1">
    <nc r="AQ177">
      <f>VLOOKUP($C177,'E:\Ли\Пятилетка_Минэнерго\2021 год\ИПР_ФП_2020-2024_3 вар._сентябрь 2021\ИПР в МЭ_по замеч\[ДГК_АРМ-программа_ИПР 2021-2026гг_для МЭ_28.10.2021.xlsx]Лист1 (2)'!$F$17:$IU$2605,160,FALSE)/1000</f>
    </nc>
  </rcc>
  <rcc rId="28292" sId="1">
    <nc r="AR177">
      <f>AQ177=AP177</f>
    </nc>
  </rcc>
  <rcc rId="28293" sId="1">
    <nc r="AQ178">
      <f>VLOOKUP($C178,'E:\Ли\Пятилетка_Минэнерго\2021 год\ИПР_ФП_2020-2024_3 вар._сентябрь 2021\ИПР в МЭ_по замеч\[ДГК_АРМ-программа_ИПР 2021-2026гг_для МЭ_28.10.2021.xlsx]Лист1 (2)'!$F$17:$IU$2605,160,FALSE)/1000</f>
    </nc>
  </rcc>
  <rcc rId="28294" sId="1">
    <nc r="AR178">
      <f>AQ178=AP178</f>
    </nc>
  </rcc>
  <rcc rId="28295" sId="1">
    <nc r="AQ179">
      <f>VLOOKUP($C179,'E:\Ли\Пятилетка_Минэнерго\2021 год\ИПР_ФП_2020-2024_3 вар._сентябрь 2021\ИПР в МЭ_по замеч\[ДГК_АРМ-программа_ИПР 2021-2026гг_для МЭ_28.10.2021.xlsx]Лист1 (2)'!$F$17:$IU$2605,160,FALSE)/1000</f>
    </nc>
  </rcc>
  <rcc rId="28296" sId="1">
    <nc r="AR179">
      <f>AQ179=AP179</f>
    </nc>
  </rcc>
  <rcc rId="28297" sId="1">
    <nc r="AQ180">
      <f>VLOOKUP($C180,'E:\Ли\Пятилетка_Минэнерго\2021 год\ИПР_ФП_2020-2024_3 вар._сентябрь 2021\ИПР в МЭ_по замеч\[ДГК_АРМ-программа_ИПР 2021-2026гг_для МЭ_28.10.2021.xlsx]Лист1 (2)'!$F$17:$IU$2605,160,FALSE)/1000</f>
    </nc>
  </rcc>
  <rcc rId="28298" sId="1">
    <nc r="AR180">
      <f>AQ180=AP180</f>
    </nc>
  </rcc>
  <rcc rId="28299" sId="1">
    <nc r="AQ181">
      <f>VLOOKUP($C181,'E:\Ли\Пятилетка_Минэнерго\2021 год\ИПР_ФП_2020-2024_3 вар._сентябрь 2021\ИПР в МЭ_по замеч\[ДГК_АРМ-программа_ИПР 2021-2026гг_для МЭ_28.10.2021.xlsx]Лист1 (2)'!$F$17:$IU$2605,160,FALSE)/1000</f>
    </nc>
  </rcc>
  <rcc rId="28300" sId="1">
    <nc r="AR181">
      <f>AQ181=AP181</f>
    </nc>
  </rcc>
  <rcc rId="28301" sId="1">
    <nc r="AQ182">
      <f>VLOOKUP($C182,'E:\Ли\Пятилетка_Минэнерго\2021 год\ИПР_ФП_2020-2024_3 вар._сентябрь 2021\ИПР в МЭ_по замеч\[ДГК_АРМ-программа_ИПР 2021-2026гг_для МЭ_28.10.2021.xlsx]Лист1 (2)'!$F$17:$IU$2605,160,FALSE)/1000</f>
    </nc>
  </rcc>
  <rcc rId="28302" sId="1">
    <nc r="AR182">
      <f>AQ182=AP182</f>
    </nc>
  </rcc>
  <rcc rId="28303" sId="1">
    <nc r="AQ183">
      <f>VLOOKUP($C183,'E:\Ли\Пятилетка_Минэнерго\2021 год\ИПР_ФП_2020-2024_3 вар._сентябрь 2021\ИПР в МЭ_по замеч\[ДГК_АРМ-программа_ИПР 2021-2026гг_для МЭ_28.10.2021.xlsx]Лист1 (2)'!$F$17:$IU$2605,160,FALSE)/1000</f>
    </nc>
  </rcc>
  <rcc rId="28304" sId="1">
    <nc r="AR183">
      <f>AQ183=AP183</f>
    </nc>
  </rcc>
  <rcc rId="28305" sId="1">
    <nc r="AQ184">
      <f>VLOOKUP($C184,'E:\Ли\Пятилетка_Минэнерго\2021 год\ИПР_ФП_2020-2024_3 вар._сентябрь 2021\ИПР в МЭ_по замеч\[ДГК_АРМ-программа_ИПР 2021-2026гг_для МЭ_28.10.2021.xlsx]Лист1 (2)'!$F$17:$IU$2605,160,FALSE)/1000</f>
    </nc>
  </rcc>
  <rcc rId="28306" sId="1">
    <nc r="AR184">
      <f>AQ184=AP184</f>
    </nc>
  </rcc>
  <rcc rId="28307" sId="1">
    <nc r="AQ185">
      <f>VLOOKUP($C185,'E:\Ли\Пятилетка_Минэнерго\2021 год\ИПР_ФП_2020-2024_3 вар._сентябрь 2021\ИПР в МЭ_по замеч\[ДГК_АРМ-программа_ИПР 2021-2026гг_для МЭ_28.10.2021.xlsx]Лист1 (2)'!$F$17:$IU$2605,160,FALSE)/1000</f>
    </nc>
  </rcc>
  <rcc rId="28308" sId="1">
    <nc r="AR185">
      <f>AQ185=AP185</f>
    </nc>
  </rcc>
  <rcc rId="28309" sId="1">
    <nc r="AQ186">
      <f>VLOOKUP($C186,'E:\Ли\Пятилетка_Минэнерго\2021 год\ИПР_ФП_2020-2024_3 вар._сентябрь 2021\ИПР в МЭ_по замеч\[ДГК_АРМ-программа_ИПР 2021-2026гг_для МЭ_28.10.2021.xlsx]Лист1 (2)'!$F$17:$IU$2605,160,FALSE)/1000</f>
    </nc>
  </rcc>
  <rcc rId="28310" sId="1">
    <nc r="AR186">
      <f>AQ186=AP186</f>
    </nc>
  </rcc>
  <rcc rId="28311" sId="1">
    <nc r="AQ187">
      <f>VLOOKUP($C187,'E:\Ли\Пятилетка_Минэнерго\2021 год\ИПР_ФП_2020-2024_3 вар._сентябрь 2021\ИПР в МЭ_по замеч\[ДГК_АРМ-программа_ИПР 2021-2026гг_для МЭ_28.10.2021.xlsx]Лист1 (2)'!$F$17:$IU$2605,160,FALSE)/1000</f>
    </nc>
  </rcc>
  <rcc rId="28312" sId="1">
    <nc r="AR187">
      <f>AQ187=AP187</f>
    </nc>
  </rcc>
  <rcc rId="28313" sId="1">
    <nc r="AQ188">
      <f>VLOOKUP($C188,'E:\Ли\Пятилетка_Минэнерго\2021 год\ИПР_ФП_2020-2024_3 вар._сентябрь 2021\ИПР в МЭ_по замеч\[ДГК_АРМ-программа_ИПР 2021-2026гг_для МЭ_28.10.2021.xlsx]Лист1 (2)'!$F$17:$IU$2605,160,FALSE)/1000</f>
    </nc>
  </rcc>
  <rcc rId="28314" sId="1">
    <nc r="AR188">
      <f>AQ188=AP188</f>
    </nc>
  </rcc>
  <rcc rId="28315" sId="1">
    <nc r="AQ189">
      <f>VLOOKUP($C189,'E:\Ли\Пятилетка_Минэнерго\2021 год\ИПР_ФП_2020-2024_3 вар._сентябрь 2021\ИПР в МЭ_по замеч\[ДГК_АРМ-программа_ИПР 2021-2026гг_для МЭ_28.10.2021.xlsx]Лист1 (2)'!$F$17:$IU$2605,160,FALSE)/1000</f>
    </nc>
  </rcc>
  <rcc rId="28316" sId="1">
    <nc r="AR189">
      <f>AQ189=AP189</f>
    </nc>
  </rcc>
  <rcc rId="28317" sId="1">
    <nc r="AQ190">
      <f>VLOOKUP($C190,'E:\Ли\Пятилетка_Минэнерго\2021 год\ИПР_ФП_2020-2024_3 вар._сентябрь 2021\ИПР в МЭ_по замеч\[ДГК_АРМ-программа_ИПР 2021-2026гг_для МЭ_28.10.2021.xlsx]Лист1 (2)'!$F$17:$IU$2605,160,FALSE)/1000</f>
    </nc>
  </rcc>
  <rcc rId="28318" sId="1">
    <nc r="AR190">
      <f>AQ190=AP190</f>
    </nc>
  </rcc>
  <rcc rId="28319" sId="1">
    <nc r="AQ191">
      <f>VLOOKUP($C191,'E:\Ли\Пятилетка_Минэнерго\2021 год\ИПР_ФП_2020-2024_3 вар._сентябрь 2021\ИПР в МЭ_по замеч\[ДГК_АРМ-программа_ИПР 2021-2026гг_для МЭ_28.10.2021.xlsx]Лист1 (2)'!$F$17:$IU$2605,160,FALSE)/1000</f>
    </nc>
  </rcc>
  <rcc rId="28320" sId="1">
    <nc r="AR191">
      <f>AQ191=AP191</f>
    </nc>
  </rcc>
  <rcc rId="28321" sId="1">
    <nc r="AQ192">
      <f>VLOOKUP($C192,'E:\Ли\Пятилетка_Минэнерго\2021 год\ИПР_ФП_2020-2024_3 вар._сентябрь 2021\ИПР в МЭ_по замеч\[ДГК_АРМ-программа_ИПР 2021-2026гг_для МЭ_28.10.2021.xlsx]Лист1 (2)'!$F$17:$IU$2605,160,FALSE)/1000</f>
    </nc>
  </rcc>
  <rcc rId="28322" sId="1">
    <nc r="AR192">
      <f>AQ192=AP192</f>
    </nc>
  </rcc>
  <rcc rId="28323" sId="1">
    <nc r="AQ193">
      <f>VLOOKUP($C193,'E:\Ли\Пятилетка_Минэнерго\2021 год\ИПР_ФП_2020-2024_3 вар._сентябрь 2021\ИПР в МЭ_по замеч\[ДГК_АРМ-программа_ИПР 2021-2026гг_для МЭ_28.10.2021.xlsx]Лист1 (2)'!$F$17:$IU$2605,160,FALSE)/1000</f>
    </nc>
  </rcc>
  <rcc rId="28324" sId="1">
    <nc r="AR193">
      <f>AQ193=AP193</f>
    </nc>
  </rcc>
  <rcc rId="28325" sId="1">
    <nc r="AQ194">
      <f>VLOOKUP($C194,'E:\Ли\Пятилетка_Минэнерго\2021 год\ИПР_ФП_2020-2024_3 вар._сентябрь 2021\ИПР в МЭ_по замеч\[ДГК_АРМ-программа_ИПР 2021-2026гг_для МЭ_28.10.2021.xlsx]Лист1 (2)'!$F$17:$IU$2605,160,FALSE)/1000</f>
    </nc>
  </rcc>
  <rcc rId="28326" sId="1">
    <nc r="AR194">
      <f>AQ194=AP194</f>
    </nc>
  </rcc>
  <rcc rId="28327" sId="1">
    <nc r="AQ195">
      <f>VLOOKUP($C195,'E:\Ли\Пятилетка_Минэнерго\2021 год\ИПР_ФП_2020-2024_3 вар._сентябрь 2021\ИПР в МЭ_по замеч\[ДГК_АРМ-программа_ИПР 2021-2026гг_для МЭ_28.10.2021.xlsx]Лист1 (2)'!$F$17:$IU$2605,160,FALSE)/1000</f>
    </nc>
  </rcc>
  <rcc rId="28328" sId="1">
    <nc r="AR195">
      <f>AQ195=AP195</f>
    </nc>
  </rcc>
  <rcc rId="28329" sId="1">
    <nc r="AQ196">
      <f>VLOOKUP($C196,'E:\Ли\Пятилетка_Минэнерго\2021 год\ИПР_ФП_2020-2024_3 вар._сентябрь 2021\ИПР в МЭ_по замеч\[ДГК_АРМ-программа_ИПР 2021-2026гг_для МЭ_28.10.2021.xlsx]Лист1 (2)'!$F$17:$IU$2605,160,FALSE)/1000</f>
    </nc>
  </rcc>
  <rcc rId="28330" sId="1">
    <nc r="AR196">
      <f>AQ196=AP196</f>
    </nc>
  </rcc>
  <rcc rId="28331" sId="1">
    <nc r="AQ197">
      <f>VLOOKUP($C197,'E:\Ли\Пятилетка_Минэнерго\2021 год\ИПР_ФП_2020-2024_3 вар._сентябрь 2021\ИПР в МЭ_по замеч\[ДГК_АРМ-программа_ИПР 2021-2026гг_для МЭ_28.10.2021.xlsx]Лист1 (2)'!$F$17:$IU$2605,160,FALSE)/1000</f>
    </nc>
  </rcc>
  <rcc rId="28332" sId="1">
    <nc r="AR197">
      <f>AQ197=AP197</f>
    </nc>
  </rcc>
  <rcc rId="28333" sId="1">
    <nc r="AQ198">
      <f>VLOOKUP($C198,'E:\Ли\Пятилетка_Минэнерго\2021 год\ИПР_ФП_2020-2024_3 вар._сентябрь 2021\ИПР в МЭ_по замеч\[ДГК_АРМ-программа_ИПР 2021-2026гг_для МЭ_28.10.2021.xlsx]Лист1 (2)'!$F$17:$IU$2605,160,FALSE)/1000</f>
    </nc>
  </rcc>
  <rcc rId="28334" sId="1">
    <nc r="AR198">
      <f>AQ198=AP198</f>
    </nc>
  </rcc>
  <rcc rId="28335" sId="1">
    <nc r="AQ199">
      <f>VLOOKUP($C199,'E:\Ли\Пятилетка_Минэнерго\2021 год\ИПР_ФП_2020-2024_3 вар._сентябрь 2021\ИПР в МЭ_по замеч\[ДГК_АРМ-программа_ИПР 2021-2026гг_для МЭ_28.10.2021.xlsx]Лист1 (2)'!$F$17:$IU$2605,160,FALSE)/1000</f>
    </nc>
  </rcc>
  <rcc rId="28336" sId="1">
    <nc r="AR199">
      <f>AQ199=AP199</f>
    </nc>
  </rcc>
  <rcc rId="28337" sId="1">
    <nc r="AQ200">
      <f>VLOOKUP($C200,'E:\Ли\Пятилетка_Минэнерго\2021 год\ИПР_ФП_2020-2024_3 вар._сентябрь 2021\ИПР в МЭ_по замеч\[ДГК_АРМ-программа_ИПР 2021-2026гг_для МЭ_28.10.2021.xlsx]Лист1 (2)'!$F$17:$IU$2605,160,FALSE)/1000</f>
    </nc>
  </rcc>
  <rcc rId="28338" sId="1">
    <nc r="AR200">
      <f>AQ200=AP200</f>
    </nc>
  </rcc>
  <rcc rId="28339" sId="1">
    <nc r="AQ201">
      <f>VLOOKUP($C201,'E:\Ли\Пятилетка_Минэнерго\2021 год\ИПР_ФП_2020-2024_3 вар._сентябрь 2021\ИПР в МЭ_по замеч\[ДГК_АРМ-программа_ИПР 2021-2026гг_для МЭ_28.10.2021.xlsx]Лист1 (2)'!$F$17:$IU$2605,160,FALSE)/1000</f>
    </nc>
  </rcc>
  <rcc rId="28340" sId="1">
    <nc r="AR201">
      <f>AQ201=AP201</f>
    </nc>
  </rcc>
  <rcc rId="28341" sId="1">
    <nc r="AQ202">
      <f>VLOOKUP($C202,'E:\Ли\Пятилетка_Минэнерго\2021 год\ИПР_ФП_2020-2024_3 вар._сентябрь 2021\ИПР в МЭ_по замеч\[ДГК_АРМ-программа_ИПР 2021-2026гг_для МЭ_28.10.2021.xlsx]Лист1 (2)'!$F$17:$IU$2605,160,FALSE)/1000</f>
    </nc>
  </rcc>
  <rcc rId="28342" sId="1">
    <nc r="AR202">
      <f>AQ202=AP202</f>
    </nc>
  </rcc>
  <rcc rId="28343" sId="1">
    <nc r="AQ203">
      <f>VLOOKUP($C203,'E:\Ли\Пятилетка_Минэнерго\2021 год\ИПР_ФП_2020-2024_3 вар._сентябрь 2021\ИПР в МЭ_по замеч\[ДГК_АРМ-программа_ИПР 2021-2026гг_для МЭ_28.10.2021.xlsx]Лист1 (2)'!$F$17:$IU$2605,160,FALSE)/1000</f>
    </nc>
  </rcc>
  <rcc rId="28344" sId="1">
    <nc r="AR203">
      <f>AQ203=AP203</f>
    </nc>
  </rcc>
  <rcc rId="28345" sId="1">
    <nc r="AQ204">
      <f>VLOOKUP($C204,'E:\Ли\Пятилетка_Минэнерго\2021 год\ИПР_ФП_2020-2024_3 вар._сентябрь 2021\ИПР в МЭ_по замеч\[ДГК_АРМ-программа_ИПР 2021-2026гг_для МЭ_28.10.2021.xlsx]Лист1 (2)'!$F$17:$IU$2605,160,FALSE)/1000</f>
    </nc>
  </rcc>
  <rcc rId="28346" sId="1">
    <nc r="AR204">
      <f>AQ204=AP204</f>
    </nc>
  </rcc>
  <rcc rId="28347" sId="1">
    <nc r="AQ205">
      <f>VLOOKUP($C205,'E:\Ли\Пятилетка_Минэнерго\2021 год\ИПР_ФП_2020-2024_3 вар._сентябрь 2021\ИПР в МЭ_по замеч\[ДГК_АРМ-программа_ИПР 2021-2026гг_для МЭ_28.10.2021.xlsx]Лист1 (2)'!$F$17:$IU$2605,160,FALSE)/1000</f>
    </nc>
  </rcc>
  <rcc rId="28348" sId="1">
    <nc r="AR205">
      <f>AQ205=AP205</f>
    </nc>
  </rcc>
  <rcc rId="28349" sId="1">
    <nc r="AQ206">
      <f>VLOOKUP($C206,'E:\Ли\Пятилетка_Минэнерго\2021 год\ИПР_ФП_2020-2024_3 вар._сентябрь 2021\ИПР в МЭ_по замеч\[ДГК_АРМ-программа_ИПР 2021-2026гг_для МЭ_28.10.2021.xlsx]Лист1 (2)'!$F$17:$IU$2605,160,FALSE)/1000</f>
    </nc>
  </rcc>
  <rcc rId="28350" sId="1">
    <nc r="AR206">
      <f>AQ206=AP206</f>
    </nc>
  </rcc>
  <rcc rId="28351" sId="1">
    <nc r="AQ207">
      <f>VLOOKUP($C207,'E:\Ли\Пятилетка_Минэнерго\2021 год\ИПР_ФП_2020-2024_3 вар._сентябрь 2021\ИПР в МЭ_по замеч\[ДГК_АРМ-программа_ИПР 2021-2026гг_для МЭ_28.10.2021.xlsx]Лист1 (2)'!$F$17:$IU$2605,160,FALSE)/1000</f>
    </nc>
  </rcc>
  <rcc rId="28352" sId="1">
    <nc r="AR207">
      <f>AQ207=AP207</f>
    </nc>
  </rcc>
  <rcc rId="28353" sId="1">
    <nc r="AQ208">
      <f>VLOOKUP($C208,'E:\Ли\Пятилетка_Минэнерго\2021 год\ИПР_ФП_2020-2024_3 вар._сентябрь 2021\ИПР в МЭ_по замеч\[ДГК_АРМ-программа_ИПР 2021-2026гг_для МЭ_28.10.2021.xlsx]Лист1 (2)'!$F$17:$IU$2605,160,FALSE)/1000</f>
    </nc>
  </rcc>
  <rcc rId="28354" sId="1">
    <nc r="AR208">
      <f>AQ208=AP208</f>
    </nc>
  </rcc>
  <rcc rId="28355" sId="1">
    <nc r="AQ209">
      <f>VLOOKUP($C209,'E:\Ли\Пятилетка_Минэнерго\2021 год\ИПР_ФП_2020-2024_3 вар._сентябрь 2021\ИПР в МЭ_по замеч\[ДГК_АРМ-программа_ИПР 2021-2026гг_для МЭ_28.10.2021.xlsx]Лист1 (2)'!$F$17:$IU$2605,160,FALSE)/1000</f>
    </nc>
  </rcc>
  <rcc rId="28356" sId="1">
    <nc r="AR209">
      <f>AQ209=AP209</f>
    </nc>
  </rcc>
  <rcc rId="28357" sId="1">
    <nc r="AQ210">
      <f>VLOOKUP($C210,'E:\Ли\Пятилетка_Минэнерго\2021 год\ИПР_ФП_2020-2024_3 вар._сентябрь 2021\ИПР в МЭ_по замеч\[ДГК_АРМ-программа_ИПР 2021-2026гг_для МЭ_28.10.2021.xlsx]Лист1 (2)'!$F$17:$IU$2605,160,FALSE)/1000</f>
    </nc>
  </rcc>
  <rcc rId="28358" sId="1">
    <nc r="AR210">
      <f>AQ210=AP210</f>
    </nc>
  </rcc>
  <rcc rId="28359" sId="1">
    <nc r="AQ211">
      <f>VLOOKUP($C211,'E:\Ли\Пятилетка_Минэнерго\2021 год\ИПР_ФП_2020-2024_3 вар._сентябрь 2021\ИПР в МЭ_по замеч\[ДГК_АРМ-программа_ИПР 2021-2026гг_для МЭ_28.10.2021.xlsx]Лист1 (2)'!$F$17:$IU$2605,160,FALSE)/1000</f>
    </nc>
  </rcc>
  <rcc rId="28360" sId="1">
    <nc r="AR211">
      <f>AQ211=AP211</f>
    </nc>
  </rcc>
  <rcc rId="28361" sId="1">
    <nc r="AQ212">
      <f>VLOOKUP($C212,'E:\Ли\Пятилетка_Минэнерго\2021 год\ИПР_ФП_2020-2024_3 вар._сентябрь 2021\ИПР в МЭ_по замеч\[ДГК_АРМ-программа_ИПР 2021-2026гг_для МЭ_28.10.2021.xlsx]Лист1 (2)'!$F$17:$IU$2605,160,FALSE)/1000</f>
    </nc>
  </rcc>
  <rcc rId="28362" sId="1">
    <nc r="AR212">
      <f>AQ212=AP212</f>
    </nc>
  </rcc>
  <rcc rId="28363" sId="1">
    <nc r="AQ213">
      <f>VLOOKUP($C213,'E:\Ли\Пятилетка_Минэнерго\2021 год\ИПР_ФП_2020-2024_3 вар._сентябрь 2021\ИПР в МЭ_по замеч\[ДГК_АРМ-программа_ИПР 2021-2026гг_для МЭ_28.10.2021.xlsx]Лист1 (2)'!$F$17:$IU$2605,160,FALSE)/1000</f>
    </nc>
  </rcc>
  <rcc rId="28364" sId="1">
    <nc r="AR213">
      <f>AQ213=AP213</f>
    </nc>
  </rcc>
  <rcc rId="28365" sId="1">
    <nc r="AQ214">
      <f>VLOOKUP($C214,'E:\Ли\Пятилетка_Минэнерго\2021 год\ИПР_ФП_2020-2024_3 вар._сентябрь 2021\ИПР в МЭ_по замеч\[ДГК_АРМ-программа_ИПР 2021-2026гг_для МЭ_28.10.2021.xlsx]Лист1 (2)'!$F$17:$IU$2605,160,FALSE)/1000</f>
    </nc>
  </rcc>
  <rcc rId="28366" sId="1">
    <nc r="AR214">
      <f>AQ214=AP214</f>
    </nc>
  </rcc>
  <rcc rId="28367" sId="1">
    <nc r="AQ215">
      <f>VLOOKUP($C215,'E:\Ли\Пятилетка_Минэнерго\2021 год\ИПР_ФП_2020-2024_3 вар._сентябрь 2021\ИПР в МЭ_по замеч\[ДГК_АРМ-программа_ИПР 2021-2026гг_для МЭ_28.10.2021.xlsx]Лист1 (2)'!$F$17:$IU$2605,160,FALSE)/1000</f>
    </nc>
  </rcc>
  <rcc rId="28368" sId="1">
    <nc r="AR215">
      <f>AQ215=AP215</f>
    </nc>
  </rcc>
  <rcc rId="28369" sId="1">
    <nc r="AQ216">
      <f>VLOOKUP($C216,'E:\Ли\Пятилетка_Минэнерго\2021 год\ИПР_ФП_2020-2024_3 вар._сентябрь 2021\ИПР в МЭ_по замеч\[ДГК_АРМ-программа_ИПР 2021-2026гг_для МЭ_28.10.2021.xlsx]Лист1 (2)'!$F$17:$IU$2605,160,FALSE)/1000</f>
    </nc>
  </rcc>
  <rcc rId="28370" sId="1">
    <nc r="AR216">
      <f>AQ216=AP216</f>
    </nc>
  </rcc>
  <rcc rId="28371" sId="1">
    <nc r="AQ217">
      <f>VLOOKUP($C217,'E:\Ли\Пятилетка_Минэнерго\2021 год\ИПР_ФП_2020-2024_3 вар._сентябрь 2021\ИПР в МЭ_по замеч\[ДГК_АРМ-программа_ИПР 2021-2026гг_для МЭ_28.10.2021.xlsx]Лист1 (2)'!$F$17:$IU$2605,160,FALSE)/1000</f>
    </nc>
  </rcc>
  <rcc rId="28372" sId="1">
    <nc r="AR217">
      <f>AQ217=AP217</f>
    </nc>
  </rcc>
  <rcc rId="28373" sId="1">
    <nc r="AQ218">
      <f>VLOOKUP($C218,'E:\Ли\Пятилетка_Минэнерго\2021 год\ИПР_ФП_2020-2024_3 вар._сентябрь 2021\ИПР в МЭ_по замеч\[ДГК_АРМ-программа_ИПР 2021-2026гг_для МЭ_28.10.2021.xlsx]Лист1 (2)'!$F$17:$IU$2605,160,FALSE)/1000</f>
    </nc>
  </rcc>
  <rcc rId="28374" sId="1">
    <nc r="AR218">
      <f>AQ218=AP218</f>
    </nc>
  </rcc>
  <rcc rId="28375" sId="1">
    <nc r="AQ219">
      <f>VLOOKUP($C219,'E:\Ли\Пятилетка_Минэнерго\2021 год\ИПР_ФП_2020-2024_3 вар._сентябрь 2021\ИПР в МЭ_по замеч\[ДГК_АРМ-программа_ИПР 2021-2026гг_для МЭ_28.10.2021.xlsx]Лист1 (2)'!$F$17:$IU$2605,160,FALSE)/1000</f>
    </nc>
  </rcc>
  <rcc rId="28376" sId="1">
    <nc r="AR219">
      <f>AQ219=AP219</f>
    </nc>
  </rcc>
  <rcc rId="28377" sId="1">
    <nc r="AQ220">
      <f>VLOOKUP($C220,'E:\Ли\Пятилетка_Минэнерго\2021 год\ИПР_ФП_2020-2024_3 вар._сентябрь 2021\ИПР в МЭ_по замеч\[ДГК_АРМ-программа_ИПР 2021-2026гг_для МЭ_28.10.2021.xlsx]Лист1 (2)'!$F$17:$IU$2605,160,FALSE)/1000</f>
    </nc>
  </rcc>
  <rcc rId="28378" sId="1">
    <nc r="AR220">
      <f>AQ220=AP220</f>
    </nc>
  </rcc>
  <rcc rId="28379" sId="1">
    <nc r="AQ221">
      <f>VLOOKUP($C221,'E:\Ли\Пятилетка_Минэнерго\2021 год\ИПР_ФП_2020-2024_3 вар._сентябрь 2021\ИПР в МЭ_по замеч\[ДГК_АРМ-программа_ИПР 2021-2026гг_для МЭ_28.10.2021.xlsx]Лист1 (2)'!$F$17:$IU$2605,160,FALSE)/1000</f>
    </nc>
  </rcc>
  <rcc rId="28380" sId="1">
    <nc r="AR221">
      <f>AQ221=AP221</f>
    </nc>
  </rcc>
  <rcc rId="28381" sId="1">
    <nc r="AQ222">
      <f>VLOOKUP($C222,'E:\Ли\Пятилетка_Минэнерго\2021 год\ИПР_ФП_2020-2024_3 вар._сентябрь 2021\ИПР в МЭ_по замеч\[ДГК_АРМ-программа_ИПР 2021-2026гг_для МЭ_28.10.2021.xlsx]Лист1 (2)'!$F$17:$IU$2605,160,FALSE)/1000</f>
    </nc>
  </rcc>
  <rcc rId="28382" sId="1">
    <nc r="AR222">
      <f>AQ222=AP222</f>
    </nc>
  </rcc>
  <rcc rId="28383" sId="1">
    <nc r="AQ223">
      <f>VLOOKUP($C223,'E:\Ли\Пятилетка_Минэнерго\2021 год\ИПР_ФП_2020-2024_3 вар._сентябрь 2021\ИПР в МЭ_по замеч\[ДГК_АРМ-программа_ИПР 2021-2026гг_для МЭ_28.10.2021.xlsx]Лист1 (2)'!$F$17:$IU$2605,160,FALSE)/1000</f>
    </nc>
  </rcc>
  <rcc rId="28384" sId="1">
    <nc r="AR223">
      <f>AQ223=AP223</f>
    </nc>
  </rcc>
  <rcc rId="28385" sId="1">
    <nc r="AQ224">
      <f>VLOOKUP($C224,'E:\Ли\Пятилетка_Минэнерго\2021 год\ИПР_ФП_2020-2024_3 вар._сентябрь 2021\ИПР в МЭ_по замеч\[ДГК_АРМ-программа_ИПР 2021-2026гг_для МЭ_28.10.2021.xlsx]Лист1 (2)'!$F$17:$IU$2605,160,FALSE)/1000</f>
    </nc>
  </rcc>
  <rcc rId="28386" sId="1">
    <nc r="AR224">
      <f>AQ224=AP224</f>
    </nc>
  </rcc>
  <rcc rId="28387" sId="1">
    <nc r="AQ225">
      <f>VLOOKUP($C225,'E:\Ли\Пятилетка_Минэнерго\2021 год\ИПР_ФП_2020-2024_3 вар._сентябрь 2021\ИПР в МЭ_по замеч\[ДГК_АРМ-программа_ИПР 2021-2026гг_для МЭ_28.10.2021.xlsx]Лист1 (2)'!$F$17:$IU$2605,160,FALSE)/1000</f>
    </nc>
  </rcc>
  <rcc rId="28388" sId="1">
    <nc r="AR225">
      <f>AQ225=AP225</f>
    </nc>
  </rcc>
  <rcc rId="28389" sId="1">
    <nc r="AQ226">
      <f>VLOOKUP($C226,'E:\Ли\Пятилетка_Минэнерго\2021 год\ИПР_ФП_2020-2024_3 вар._сентябрь 2021\ИПР в МЭ_по замеч\[ДГК_АРМ-программа_ИПР 2021-2026гг_для МЭ_28.10.2021.xlsx]Лист1 (2)'!$F$17:$IU$2605,160,FALSE)/1000</f>
    </nc>
  </rcc>
  <rcc rId="28390" sId="1">
    <nc r="AR226">
      <f>AQ226=AP226</f>
    </nc>
  </rcc>
  <rcc rId="28391" sId="1">
    <nc r="AQ227">
      <f>VLOOKUP($C227,'E:\Ли\Пятилетка_Минэнерго\2021 год\ИПР_ФП_2020-2024_3 вар._сентябрь 2021\ИПР в МЭ_по замеч\[ДГК_АРМ-программа_ИПР 2021-2026гг_для МЭ_28.10.2021.xlsx]Лист1 (2)'!$F$17:$IU$2605,160,FALSE)/1000</f>
    </nc>
  </rcc>
  <rcc rId="28392" sId="1">
    <nc r="AR227">
      <f>AQ227=AP227</f>
    </nc>
  </rcc>
  <rcc rId="28393" sId="1">
    <nc r="AQ228">
      <f>VLOOKUP($C228,'E:\Ли\Пятилетка_Минэнерго\2021 год\ИПР_ФП_2020-2024_3 вар._сентябрь 2021\ИПР в МЭ_по замеч\[ДГК_АРМ-программа_ИПР 2021-2026гг_для МЭ_28.10.2021.xlsx]Лист1 (2)'!$F$17:$IU$2605,160,FALSE)/1000</f>
    </nc>
  </rcc>
  <rcc rId="28394" sId="1">
    <nc r="AR228">
      <f>AQ228=AP228</f>
    </nc>
  </rcc>
  <rcc rId="28395" sId="1">
    <nc r="AQ229">
      <f>VLOOKUP($C229,'E:\Ли\Пятилетка_Минэнерго\2021 год\ИПР_ФП_2020-2024_3 вар._сентябрь 2021\ИПР в МЭ_по замеч\[ДГК_АРМ-программа_ИПР 2021-2026гг_для МЭ_28.10.2021.xlsx]Лист1 (2)'!$F$17:$IU$2605,160,FALSE)/1000</f>
    </nc>
  </rcc>
  <rcc rId="28396" sId="1">
    <nc r="AR229">
      <f>AQ229=AP229</f>
    </nc>
  </rcc>
  <rcc rId="28397" sId="1">
    <nc r="AQ230">
      <f>VLOOKUP($C230,'E:\Ли\Пятилетка_Минэнерго\2021 год\ИПР_ФП_2020-2024_3 вар._сентябрь 2021\ИПР в МЭ_по замеч\[ДГК_АРМ-программа_ИПР 2021-2026гг_для МЭ_28.10.2021.xlsx]Лист1 (2)'!$F$17:$IU$2605,160,FALSE)/1000</f>
    </nc>
  </rcc>
  <rcc rId="28398" sId="1">
    <nc r="AR230">
      <f>AQ230=AP230</f>
    </nc>
  </rcc>
  <rcc rId="28399" sId="1">
    <nc r="AQ231">
      <f>VLOOKUP($C231,'E:\Ли\Пятилетка_Минэнерго\2021 год\ИПР_ФП_2020-2024_3 вар._сентябрь 2021\ИПР в МЭ_по замеч\[ДГК_АРМ-программа_ИПР 2021-2026гг_для МЭ_28.10.2021.xlsx]Лист1 (2)'!$F$17:$IU$2605,160,FALSE)/1000</f>
    </nc>
  </rcc>
  <rcc rId="28400" sId="1">
    <nc r="AR231">
      <f>AQ231=AP231</f>
    </nc>
  </rcc>
  <rcc rId="28401" sId="1">
    <nc r="AQ232">
      <f>VLOOKUP($C232,'E:\Ли\Пятилетка_Минэнерго\2021 год\ИПР_ФП_2020-2024_3 вар._сентябрь 2021\ИПР в МЭ_по замеч\[ДГК_АРМ-программа_ИПР 2021-2026гг_для МЭ_28.10.2021.xlsx]Лист1 (2)'!$F$17:$IU$2605,160,FALSE)/1000</f>
    </nc>
  </rcc>
  <rcc rId="28402" sId="1">
    <nc r="AR232">
      <f>AQ232=AP232</f>
    </nc>
  </rcc>
  <rcc rId="28403" sId="1">
    <nc r="AQ233">
      <f>VLOOKUP($C233,'E:\Ли\Пятилетка_Минэнерго\2021 год\ИПР_ФП_2020-2024_3 вар._сентябрь 2021\ИПР в МЭ_по замеч\[ДГК_АРМ-программа_ИПР 2021-2026гг_для МЭ_28.10.2021.xlsx]Лист1 (2)'!$F$17:$IU$2605,160,FALSE)/1000</f>
    </nc>
  </rcc>
  <rcc rId="28404" sId="1">
    <nc r="AR233">
      <f>AQ233=AP233</f>
    </nc>
  </rcc>
  <rcc rId="28405" sId="1">
    <nc r="AQ234">
      <f>VLOOKUP($C234,'E:\Ли\Пятилетка_Минэнерго\2021 год\ИПР_ФП_2020-2024_3 вар._сентябрь 2021\ИПР в МЭ_по замеч\[ДГК_АРМ-программа_ИПР 2021-2026гг_для МЭ_28.10.2021.xlsx]Лист1 (2)'!$F$17:$IU$2605,160,FALSE)/1000</f>
    </nc>
  </rcc>
  <rcc rId="28406" sId="1">
    <nc r="AR234">
      <f>AQ234=AP234</f>
    </nc>
  </rcc>
  <rcc rId="28407" sId="1">
    <nc r="AQ235">
      <f>VLOOKUP($C235,'E:\Ли\Пятилетка_Минэнерго\2021 год\ИПР_ФП_2020-2024_3 вар._сентябрь 2021\ИПР в МЭ_по замеч\[ДГК_АРМ-программа_ИПР 2021-2026гг_для МЭ_28.10.2021.xlsx]Лист1 (2)'!$F$17:$IU$2605,160,FALSE)/1000</f>
    </nc>
  </rcc>
  <rcc rId="28408" sId="1">
    <nc r="AR235">
      <f>AQ235=AP235</f>
    </nc>
  </rcc>
  <rcc rId="28409" sId="1">
    <nc r="AQ236">
      <f>VLOOKUP($C236,'E:\Ли\Пятилетка_Минэнерго\2021 год\ИПР_ФП_2020-2024_3 вар._сентябрь 2021\ИПР в МЭ_по замеч\[ДГК_АРМ-программа_ИПР 2021-2026гг_для МЭ_28.10.2021.xlsx]Лист1 (2)'!$F$17:$IU$2605,160,FALSE)/1000</f>
    </nc>
  </rcc>
  <rcc rId="28410" sId="1">
    <nc r="AR236">
      <f>AQ236=AP236</f>
    </nc>
  </rcc>
  <rcc rId="28411" sId="1">
    <nc r="AQ237">
      <f>VLOOKUP($C237,'E:\Ли\Пятилетка_Минэнерго\2021 год\ИПР_ФП_2020-2024_3 вар._сентябрь 2021\ИПР в МЭ_по замеч\[ДГК_АРМ-программа_ИПР 2021-2026гг_для МЭ_28.10.2021.xlsx]Лист1 (2)'!$F$17:$IU$2605,160,FALSE)/1000</f>
    </nc>
  </rcc>
  <rcc rId="28412" sId="1">
    <nc r="AR237">
      <f>AQ237=AP237</f>
    </nc>
  </rcc>
  <rcc rId="28413" sId="1">
    <nc r="AQ238">
      <f>VLOOKUP($C238,'E:\Ли\Пятилетка_Минэнерго\2021 год\ИПР_ФП_2020-2024_3 вар._сентябрь 2021\ИПР в МЭ_по замеч\[ДГК_АРМ-программа_ИПР 2021-2026гг_для МЭ_28.10.2021.xlsx]Лист1 (2)'!$F$17:$IU$2605,160,FALSE)/1000</f>
    </nc>
  </rcc>
  <rcc rId="28414" sId="1">
    <nc r="AR238">
      <f>AQ238=AP238</f>
    </nc>
  </rcc>
  <rcc rId="28415" sId="1">
    <nc r="AQ239">
      <f>VLOOKUP($C239,'E:\Ли\Пятилетка_Минэнерго\2021 год\ИПР_ФП_2020-2024_3 вар._сентябрь 2021\ИПР в МЭ_по замеч\[ДГК_АРМ-программа_ИПР 2021-2026гг_для МЭ_28.10.2021.xlsx]Лист1 (2)'!$F$17:$IU$2605,160,FALSE)/1000</f>
    </nc>
  </rcc>
  <rcc rId="28416" sId="1">
    <nc r="AR239">
      <f>AQ239=AP239</f>
    </nc>
  </rcc>
  <rcc rId="28417" sId="1">
    <nc r="AQ240">
      <f>VLOOKUP($C240,'E:\Ли\Пятилетка_Минэнерго\2021 год\ИПР_ФП_2020-2024_3 вар._сентябрь 2021\ИПР в МЭ_по замеч\[ДГК_АРМ-программа_ИПР 2021-2026гг_для МЭ_28.10.2021.xlsx]Лист1 (2)'!$F$17:$IU$2605,160,FALSE)/1000</f>
    </nc>
  </rcc>
  <rcc rId="28418" sId="1">
    <nc r="AR240">
      <f>AQ240=AP240</f>
    </nc>
  </rcc>
  <rcc rId="28419" sId="1">
    <nc r="AQ241">
      <f>VLOOKUP($C241,'E:\Ли\Пятилетка_Минэнерго\2021 год\ИПР_ФП_2020-2024_3 вар._сентябрь 2021\ИПР в МЭ_по замеч\[ДГК_АРМ-программа_ИПР 2021-2026гг_для МЭ_28.10.2021.xlsx]Лист1 (2)'!$F$17:$IU$2605,160,FALSE)/1000</f>
    </nc>
  </rcc>
  <rcc rId="28420" sId="1">
    <nc r="AR241">
      <f>AQ241=AP241</f>
    </nc>
  </rcc>
  <rcc rId="28421" sId="1">
    <nc r="AQ242">
      <f>VLOOKUP($C242,'E:\Ли\Пятилетка_Минэнерго\2021 год\ИПР_ФП_2020-2024_3 вар._сентябрь 2021\ИПР в МЭ_по замеч\[ДГК_АРМ-программа_ИПР 2021-2026гг_для МЭ_28.10.2021.xlsx]Лист1 (2)'!$F$17:$IU$2605,160,FALSE)/1000</f>
    </nc>
  </rcc>
  <rcc rId="28422" sId="1">
    <nc r="AR242">
      <f>AQ242=AP242</f>
    </nc>
  </rcc>
  <rcc rId="28423" sId="1">
    <nc r="AQ243">
      <f>VLOOKUP($C243,'E:\Ли\Пятилетка_Минэнерго\2021 год\ИПР_ФП_2020-2024_3 вар._сентябрь 2021\ИПР в МЭ_по замеч\[ДГК_АРМ-программа_ИПР 2021-2026гг_для МЭ_28.10.2021.xlsx]Лист1 (2)'!$F$17:$IU$2605,160,FALSE)/1000</f>
    </nc>
  </rcc>
  <rcc rId="28424" sId="1">
    <nc r="AR243">
      <f>AQ243=AP243</f>
    </nc>
  </rcc>
  <rcc rId="28425" sId="1">
    <nc r="AQ244">
      <f>VLOOKUP($C244,'E:\Ли\Пятилетка_Минэнерго\2021 год\ИПР_ФП_2020-2024_3 вар._сентябрь 2021\ИПР в МЭ_по замеч\[ДГК_АРМ-программа_ИПР 2021-2026гг_для МЭ_28.10.2021.xlsx]Лист1 (2)'!$F$17:$IU$2605,160,FALSE)/1000</f>
    </nc>
  </rcc>
  <rcc rId="28426" sId="1">
    <nc r="AR244">
      <f>AQ244=AP244</f>
    </nc>
  </rcc>
  <rcc rId="28427" sId="1">
    <nc r="AQ245">
      <f>VLOOKUP($C245,'E:\Ли\Пятилетка_Минэнерго\2021 год\ИПР_ФП_2020-2024_3 вар._сентябрь 2021\ИПР в МЭ_по замеч\[ДГК_АРМ-программа_ИПР 2021-2026гг_для МЭ_28.10.2021.xlsx]Лист1 (2)'!$F$17:$IU$2605,160,FALSE)/1000</f>
    </nc>
  </rcc>
  <rcc rId="28428" sId="1">
    <nc r="AR245">
      <f>AQ245=AP245</f>
    </nc>
  </rcc>
  <rcc rId="28429" sId="1">
    <nc r="AQ246">
      <f>VLOOKUP($C246,'E:\Ли\Пятилетка_Минэнерго\2021 год\ИПР_ФП_2020-2024_3 вар._сентябрь 2021\ИПР в МЭ_по замеч\[ДГК_АРМ-программа_ИПР 2021-2026гг_для МЭ_28.10.2021.xlsx]Лист1 (2)'!$F$17:$IU$2605,160,FALSE)/1000</f>
    </nc>
  </rcc>
  <rcc rId="28430" sId="1">
    <nc r="AR246">
      <f>AQ246=AP246</f>
    </nc>
  </rcc>
  <rcc rId="28431" sId="1">
    <nc r="AQ247">
      <f>VLOOKUP($C247,'E:\Ли\Пятилетка_Минэнерго\2021 год\ИПР_ФП_2020-2024_3 вар._сентябрь 2021\ИПР в МЭ_по замеч\[ДГК_АРМ-программа_ИПР 2021-2026гг_для МЭ_28.10.2021.xlsx]Лист1 (2)'!$F$17:$IU$2605,160,FALSE)/1000</f>
    </nc>
  </rcc>
  <rcc rId="28432" sId="1">
    <nc r="AR247">
      <f>AQ247=AP247</f>
    </nc>
  </rcc>
  <rcc rId="28433" sId="1">
    <nc r="AQ248">
      <f>VLOOKUP($C248,'E:\Ли\Пятилетка_Минэнерго\2021 год\ИПР_ФП_2020-2024_3 вар._сентябрь 2021\ИПР в МЭ_по замеч\[ДГК_АРМ-программа_ИПР 2021-2026гг_для МЭ_28.10.2021.xlsx]Лист1 (2)'!$F$17:$IU$2605,160,FALSE)/1000</f>
    </nc>
  </rcc>
  <rcc rId="28434" sId="1">
    <nc r="AR248">
      <f>AQ248=AP248</f>
    </nc>
  </rcc>
  <rcc rId="28435" sId="1">
    <nc r="AQ249">
      <f>VLOOKUP($C249,'E:\Ли\Пятилетка_Минэнерго\2021 год\ИПР_ФП_2020-2024_3 вар._сентябрь 2021\ИПР в МЭ_по замеч\[ДГК_АРМ-программа_ИПР 2021-2026гг_для МЭ_28.10.2021.xlsx]Лист1 (2)'!$F$17:$IU$2605,160,FALSE)/1000</f>
    </nc>
  </rcc>
  <rcc rId="28436" sId="1">
    <nc r="AR249">
      <f>AQ249=AP249</f>
    </nc>
  </rcc>
  <rcc rId="28437" sId="1">
    <nc r="AQ250">
      <f>VLOOKUP($C250,'E:\Ли\Пятилетка_Минэнерго\2021 год\ИПР_ФП_2020-2024_3 вар._сентябрь 2021\ИПР в МЭ_по замеч\[ДГК_АРМ-программа_ИПР 2021-2026гг_для МЭ_28.10.2021.xlsx]Лист1 (2)'!$F$17:$IU$2605,160,FALSE)/1000</f>
    </nc>
  </rcc>
  <rcc rId="28438" sId="1">
    <nc r="AR250">
      <f>AQ250=AP250</f>
    </nc>
  </rcc>
  <rcc rId="28439" sId="1">
    <nc r="AQ251">
      <f>VLOOKUP($C251,'E:\Ли\Пятилетка_Минэнерго\2021 год\ИПР_ФП_2020-2024_3 вар._сентябрь 2021\ИПР в МЭ_по замеч\[ДГК_АРМ-программа_ИПР 2021-2026гг_для МЭ_28.10.2021.xlsx]Лист1 (2)'!$F$17:$IU$2605,160,FALSE)/1000</f>
    </nc>
  </rcc>
  <rcc rId="28440" sId="1">
    <nc r="AR251">
      <f>AQ251=AP251</f>
    </nc>
  </rcc>
  <rcc rId="28441" sId="1">
    <nc r="AQ256">
      <f>VLOOKUP($C256,'E:\Ли\Пятилетка_Минэнерго\2021 год\ИПР_ФП_2020-2024_3 вар._сентябрь 2021\ИПР в МЭ_по замеч\[ДГК_АРМ-программа_ИПР 2021-2026гг_для МЭ_28.10.2021.xlsx]Лист1 (2)'!$F$17:$IU$2605,160,FALSE)/1000</f>
    </nc>
  </rcc>
  <rcc rId="28442" sId="1">
    <nc r="AR256">
      <f>AQ256=AP256</f>
    </nc>
  </rcc>
  <rcc rId="28443" sId="1">
    <nc r="AQ257">
      <f>VLOOKUP($C257,'E:\Ли\Пятилетка_Минэнерго\2021 год\ИПР_ФП_2020-2024_3 вар._сентябрь 2021\ИПР в МЭ_по замеч\[ДГК_АРМ-программа_ИПР 2021-2026гг_для МЭ_28.10.2021.xlsx]Лист1 (2)'!$F$17:$IU$2605,160,FALSE)/1000</f>
    </nc>
  </rcc>
  <rcc rId="28444" sId="1">
    <nc r="AR257">
      <f>AQ257=AP257</f>
    </nc>
  </rcc>
  <rcc rId="28445" sId="1">
    <nc r="AQ264">
      <f>VLOOKUP($C264,'E:\Ли\Пятилетка_Минэнерго\2021 год\ИПР_ФП_2020-2024_3 вар._сентябрь 2021\ИПР в МЭ_по замеч\[ДГК_АРМ-программа_ИПР 2021-2026гг_для МЭ_28.10.2021.xlsx]Лист1 (2)'!$F$17:$IU$2605,160,FALSE)/1000</f>
    </nc>
  </rcc>
  <rcc rId="28446" sId="1">
    <nc r="AR264">
      <f>AQ264=AP264</f>
    </nc>
  </rcc>
  <rcc rId="28447" sId="1">
    <nc r="AQ266">
      <f>VLOOKUP($C266,'E:\Ли\Пятилетка_Минэнерго\2021 год\ИПР_ФП_2020-2024_3 вар._сентябрь 2021\ИПР в МЭ_по замеч\[ДГК_АРМ-программа_ИПР 2021-2026гг_для МЭ_28.10.2021.xlsx]Лист1 (2)'!$F$17:$IU$2605,160,FALSE)/1000</f>
    </nc>
  </rcc>
  <rcc rId="28448" sId="1">
    <nc r="AR266">
      <f>AQ266=AP266</f>
    </nc>
  </rcc>
  <rcc rId="28449" sId="1">
    <nc r="AQ267">
      <f>VLOOKUP($C267,'E:\Ли\Пятилетка_Минэнерго\2021 год\ИПР_ФП_2020-2024_3 вар._сентябрь 2021\ИПР в МЭ_по замеч\[ДГК_АРМ-программа_ИПР 2021-2026гг_для МЭ_28.10.2021.xlsx]Лист1 (2)'!$F$17:$IU$2605,160,FALSE)/1000</f>
    </nc>
  </rcc>
  <rcc rId="28450" sId="1">
    <nc r="AR267">
      <f>AQ267=AP267</f>
    </nc>
  </rcc>
  <rcc rId="28451" sId="1">
    <nc r="AQ269">
      <f>VLOOKUP($C269,'E:\Ли\Пятилетка_Минэнерго\2021 год\ИПР_ФП_2020-2024_3 вар._сентябрь 2021\ИПР в МЭ_по замеч\[ДГК_АРМ-программа_ИПР 2021-2026гг_для МЭ_28.10.2021.xlsx]Лист1 (2)'!$F$17:$IU$2605,160,FALSE)/1000</f>
    </nc>
  </rcc>
  <rcc rId="28452" sId="1">
    <nc r="AR269">
      <f>AQ269=AP269</f>
    </nc>
  </rcc>
  <rcc rId="28453" sId="1">
    <nc r="AQ270">
      <f>VLOOKUP($C270,'E:\Ли\Пятилетка_Минэнерго\2021 год\ИПР_ФП_2020-2024_3 вар._сентябрь 2021\ИПР в МЭ_по замеч\[ДГК_АРМ-программа_ИПР 2021-2026гг_для МЭ_28.10.2021.xlsx]Лист1 (2)'!$F$17:$IU$2605,160,FALSE)/1000</f>
    </nc>
  </rcc>
  <rcc rId="28454" sId="1">
    <nc r="AR270">
      <f>AQ270=AP270</f>
    </nc>
  </rcc>
  <rcc rId="28455" sId="1">
    <nc r="AQ271">
      <f>VLOOKUP($C271,'E:\Ли\Пятилетка_Минэнерго\2021 год\ИПР_ФП_2020-2024_3 вар._сентябрь 2021\ИПР в МЭ_по замеч\[ДГК_АРМ-программа_ИПР 2021-2026гг_для МЭ_28.10.2021.xlsx]Лист1 (2)'!$F$17:$IU$2605,160,FALSE)/1000</f>
    </nc>
  </rcc>
  <rcc rId="28456" sId="1">
    <nc r="AR271">
      <f>AQ271=AP271</f>
    </nc>
  </rcc>
  <rcc rId="28457" sId="1">
    <nc r="AQ272">
      <f>VLOOKUP($C272,'E:\Ли\Пятилетка_Минэнерго\2021 год\ИПР_ФП_2020-2024_3 вар._сентябрь 2021\ИПР в МЭ_по замеч\[ДГК_АРМ-программа_ИПР 2021-2026гг_для МЭ_28.10.2021.xlsx]Лист1 (2)'!$F$17:$IU$2605,160,FALSE)/1000</f>
    </nc>
  </rcc>
  <rcc rId="28458" sId="1">
    <nc r="AR272">
      <f>AQ272=AP272</f>
    </nc>
  </rcc>
  <rcc rId="28459" sId="1">
    <nc r="AQ273">
      <f>VLOOKUP($C273,'E:\Ли\Пятилетка_Минэнерго\2021 год\ИПР_ФП_2020-2024_3 вар._сентябрь 2021\ИПР в МЭ_по замеч\[ДГК_АРМ-программа_ИПР 2021-2026гг_для МЭ_28.10.2021.xlsx]Лист1 (2)'!$F$17:$IU$2605,160,FALSE)/1000</f>
    </nc>
  </rcc>
  <rcc rId="28460" sId="1">
    <nc r="AR273">
      <f>AQ273=AP273</f>
    </nc>
  </rcc>
  <rcc rId="28461" sId="1">
    <nc r="AQ274">
      <f>VLOOKUP($C274,'E:\Ли\Пятилетка_Минэнерго\2021 год\ИПР_ФП_2020-2024_3 вар._сентябрь 2021\ИПР в МЭ_по замеч\[ДГК_АРМ-программа_ИПР 2021-2026гг_для МЭ_28.10.2021.xlsx]Лист1 (2)'!$F$17:$IU$2605,160,FALSE)/1000</f>
    </nc>
  </rcc>
  <rcc rId="28462" sId="1">
    <nc r="AR274">
      <f>AQ274=AP274</f>
    </nc>
  </rcc>
  <rcc rId="28463" sId="1">
    <nc r="AQ275">
      <f>VLOOKUP($C275,'E:\Ли\Пятилетка_Минэнерго\2021 год\ИПР_ФП_2020-2024_3 вар._сентябрь 2021\ИПР в МЭ_по замеч\[ДГК_АРМ-программа_ИПР 2021-2026гг_для МЭ_28.10.2021.xlsx]Лист1 (2)'!$F$17:$IU$2605,160,FALSE)/1000</f>
    </nc>
  </rcc>
  <rcc rId="28464" sId="1">
    <nc r="AR275">
      <f>AQ275=AP275</f>
    </nc>
  </rcc>
  <rcc rId="28465" sId="1">
    <nc r="AQ276">
      <f>VLOOKUP($C276,'E:\Ли\Пятилетка_Минэнерго\2021 год\ИПР_ФП_2020-2024_3 вар._сентябрь 2021\ИПР в МЭ_по замеч\[ДГК_АРМ-программа_ИПР 2021-2026гг_для МЭ_28.10.2021.xlsx]Лист1 (2)'!$F$17:$IU$2605,160,FALSE)/1000</f>
    </nc>
  </rcc>
  <rcc rId="28466" sId="1">
    <nc r="AR276">
      <f>AQ276=AP276</f>
    </nc>
  </rcc>
  <rcc rId="28467" sId="1">
    <nc r="AQ277">
      <f>VLOOKUP($C277,'E:\Ли\Пятилетка_Минэнерго\2021 год\ИПР_ФП_2020-2024_3 вар._сентябрь 2021\ИПР в МЭ_по замеч\[ДГК_АРМ-программа_ИПР 2021-2026гг_для МЭ_28.10.2021.xlsx]Лист1 (2)'!$F$17:$IU$2605,160,FALSE)/1000</f>
    </nc>
  </rcc>
  <rcc rId="28468" sId="1">
    <nc r="AR277">
      <f>AQ277=AP277</f>
    </nc>
  </rcc>
  <rcc rId="28469" sId="1">
    <nc r="AQ280">
      <f>VLOOKUP($C280,'E:\Ли\Пятилетка_Минэнерго\2021 год\ИПР_ФП_2020-2024_3 вар._сентябрь 2021\ИПР в МЭ_по замеч\[ДГК_АРМ-программа_ИПР 2021-2026гг_для МЭ_28.10.2021.xlsx]Лист1 (2)'!$F$17:$IU$2605,160,FALSE)/1000</f>
    </nc>
  </rcc>
  <rcc rId="28470" sId="1">
    <nc r="AR280">
      <f>AQ280=AP280</f>
    </nc>
  </rcc>
  <rcc rId="28471" sId="1">
    <nc r="AQ281">
      <f>VLOOKUP($C281,'E:\Ли\Пятилетка_Минэнерго\2021 год\ИПР_ФП_2020-2024_3 вар._сентябрь 2021\ИПР в МЭ_по замеч\[ДГК_АРМ-программа_ИПР 2021-2026гг_для МЭ_28.10.2021.xlsx]Лист1 (2)'!$F$17:$IU$2605,160,FALSE)/1000</f>
    </nc>
  </rcc>
  <rcc rId="28472" sId="1">
    <nc r="AR281">
      <f>AQ281=AP281</f>
    </nc>
  </rcc>
  <rcc rId="28473" sId="1">
    <nc r="AQ282">
      <f>VLOOKUP($C282,'E:\Ли\Пятилетка_Минэнерго\2021 год\ИПР_ФП_2020-2024_3 вар._сентябрь 2021\ИПР в МЭ_по замеч\[ДГК_АРМ-программа_ИПР 2021-2026гг_для МЭ_28.10.2021.xlsx]Лист1 (2)'!$F$17:$IU$2605,160,FALSE)/1000</f>
    </nc>
  </rcc>
  <rcc rId="28474" sId="1">
    <nc r="AR282">
      <f>AQ282=AP282</f>
    </nc>
  </rcc>
  <rcc rId="28475" sId="1">
    <nc r="AQ283">
      <f>VLOOKUP($C283,'E:\Ли\Пятилетка_Минэнерго\2021 год\ИПР_ФП_2020-2024_3 вар._сентябрь 2021\ИПР в МЭ_по замеч\[ДГК_АРМ-программа_ИПР 2021-2026гг_для МЭ_28.10.2021.xlsx]Лист1 (2)'!$F$17:$IU$2605,160,FALSE)/1000</f>
    </nc>
  </rcc>
  <rcc rId="28476" sId="1">
    <nc r="AR283">
      <f>AQ283=AP283</f>
    </nc>
  </rcc>
  <rcc rId="28477" sId="1">
    <nc r="AQ284">
      <f>VLOOKUP($C284,'E:\Ли\Пятилетка_Минэнерго\2021 год\ИПР_ФП_2020-2024_3 вар._сентябрь 2021\ИПР в МЭ_по замеч\[ДГК_АРМ-программа_ИПР 2021-2026гг_для МЭ_28.10.2021.xlsx]Лист1 (2)'!$F$17:$IU$2605,160,FALSE)/1000</f>
    </nc>
  </rcc>
  <rcc rId="28478" sId="1">
    <nc r="AR284">
      <f>AQ284=AP284</f>
    </nc>
  </rcc>
  <rcc rId="28479" sId="1">
    <nc r="AQ285">
      <f>VLOOKUP($C285,'E:\Ли\Пятилетка_Минэнерго\2021 год\ИПР_ФП_2020-2024_3 вар._сентябрь 2021\ИПР в МЭ_по замеч\[ДГК_АРМ-программа_ИПР 2021-2026гг_для МЭ_28.10.2021.xlsx]Лист1 (2)'!$F$17:$IU$2605,160,FALSE)/1000</f>
    </nc>
  </rcc>
  <rcc rId="28480" sId="1">
    <nc r="AR285">
      <f>AQ285=AP285</f>
    </nc>
  </rcc>
  <rcc rId="28481" sId="1">
    <nc r="AQ286">
      <f>VLOOKUP($C286,'E:\Ли\Пятилетка_Минэнерго\2021 год\ИПР_ФП_2020-2024_3 вар._сентябрь 2021\ИПР в МЭ_по замеч\[ДГК_АРМ-программа_ИПР 2021-2026гг_для МЭ_28.10.2021.xlsx]Лист1 (2)'!$F$17:$IU$2605,160,FALSE)/1000</f>
    </nc>
  </rcc>
  <rcc rId="28482" sId="1">
    <nc r="AR286">
      <f>AQ286=AP286</f>
    </nc>
  </rcc>
  <rcc rId="28483" sId="1">
    <nc r="AQ287">
      <f>VLOOKUP($C287,'E:\Ли\Пятилетка_Минэнерго\2021 год\ИПР_ФП_2020-2024_3 вар._сентябрь 2021\ИПР в МЭ_по замеч\[ДГК_АРМ-программа_ИПР 2021-2026гг_для МЭ_28.10.2021.xlsx]Лист1 (2)'!$F$17:$IU$2605,160,FALSE)/1000</f>
    </nc>
  </rcc>
  <rcc rId="28484" sId="1">
    <nc r="AR287">
      <f>AQ287=AP287</f>
    </nc>
  </rcc>
  <rcc rId="28485" sId="1">
    <nc r="AQ288">
      <f>VLOOKUP($C288,'E:\Ли\Пятилетка_Минэнерго\2021 год\ИПР_ФП_2020-2024_3 вар._сентябрь 2021\ИПР в МЭ_по замеч\[ДГК_АРМ-программа_ИПР 2021-2026гг_для МЭ_28.10.2021.xlsx]Лист1 (2)'!$F$17:$IU$2605,160,FALSE)/1000</f>
    </nc>
  </rcc>
  <rcc rId="28486" sId="1">
    <nc r="AR288">
      <f>AQ288=AP288</f>
    </nc>
  </rcc>
  <rcc rId="28487" sId="1">
    <nc r="AQ289">
      <f>VLOOKUP($C289,'E:\Ли\Пятилетка_Минэнерго\2021 год\ИПР_ФП_2020-2024_3 вар._сентябрь 2021\ИПР в МЭ_по замеч\[ДГК_АРМ-программа_ИПР 2021-2026гг_для МЭ_28.10.2021.xlsx]Лист1 (2)'!$F$17:$IU$2605,160,FALSE)/1000</f>
    </nc>
  </rcc>
  <rcc rId="28488" sId="1">
    <nc r="AR289">
      <f>AQ289=AP289</f>
    </nc>
  </rcc>
  <rcc rId="28489" sId="1">
    <nc r="AQ290">
      <f>VLOOKUP($C290,'E:\Ли\Пятилетка_Минэнерго\2021 год\ИПР_ФП_2020-2024_3 вар._сентябрь 2021\ИПР в МЭ_по замеч\[ДГК_АРМ-программа_ИПР 2021-2026гг_для МЭ_28.10.2021.xlsx]Лист1 (2)'!$F$17:$IU$2605,160,FALSE)/1000</f>
    </nc>
  </rcc>
  <rcc rId="28490" sId="1">
    <nc r="AR290">
      <f>AQ290=AP290</f>
    </nc>
  </rcc>
  <rcc rId="28491" sId="1">
    <nc r="AQ291">
      <f>VLOOKUP($C291,'E:\Ли\Пятилетка_Минэнерго\2021 год\ИПР_ФП_2020-2024_3 вар._сентябрь 2021\ИПР в МЭ_по замеч\[ДГК_АРМ-программа_ИПР 2021-2026гг_для МЭ_28.10.2021.xlsx]Лист1 (2)'!$F$17:$IU$2605,160,FALSE)/1000</f>
    </nc>
  </rcc>
  <rcc rId="28492" sId="1">
    <nc r="AR291">
      <f>AQ291=AP291</f>
    </nc>
  </rcc>
  <rcc rId="28493" sId="1">
    <nc r="AQ292">
      <f>VLOOKUP($C292,'E:\Ли\Пятилетка_Минэнерго\2021 год\ИПР_ФП_2020-2024_3 вар._сентябрь 2021\ИПР в МЭ_по замеч\[ДГК_АРМ-программа_ИПР 2021-2026гг_для МЭ_28.10.2021.xlsx]Лист1 (2)'!$F$17:$IU$2605,160,FALSE)/1000</f>
    </nc>
  </rcc>
  <rcc rId="28494" sId="1">
    <nc r="AR292">
      <f>AQ292=AP292</f>
    </nc>
  </rcc>
  <rcc rId="28495" sId="1">
    <nc r="AQ293">
      <f>VLOOKUP($C293,'E:\Ли\Пятилетка_Минэнерго\2021 год\ИПР_ФП_2020-2024_3 вар._сентябрь 2021\ИПР в МЭ_по замеч\[ДГК_АРМ-программа_ИПР 2021-2026гг_для МЭ_28.10.2021.xlsx]Лист1 (2)'!$F$17:$IU$2605,160,FALSE)/1000</f>
    </nc>
  </rcc>
  <rcc rId="28496" sId="1">
    <nc r="AR293">
      <f>AQ293=AP293</f>
    </nc>
  </rcc>
  <rcc rId="28497" sId="1">
    <nc r="AQ294">
      <f>VLOOKUP($C294,'E:\Ли\Пятилетка_Минэнерго\2021 год\ИПР_ФП_2020-2024_3 вар._сентябрь 2021\ИПР в МЭ_по замеч\[ДГК_АРМ-программа_ИПР 2021-2026гг_для МЭ_28.10.2021.xlsx]Лист1 (2)'!$F$17:$IU$2605,160,FALSE)/1000</f>
    </nc>
  </rcc>
  <rcc rId="28498" sId="1">
    <nc r="AR294">
      <f>AQ294=AP294</f>
    </nc>
  </rcc>
  <rcc rId="28499" sId="1">
    <nc r="AQ295">
      <f>VLOOKUP($C295,'E:\Ли\Пятилетка_Минэнерго\2021 год\ИПР_ФП_2020-2024_3 вар._сентябрь 2021\ИПР в МЭ_по замеч\[ДГК_АРМ-программа_ИПР 2021-2026гг_для МЭ_28.10.2021.xlsx]Лист1 (2)'!$F$17:$IU$2605,160,FALSE)/1000</f>
    </nc>
  </rcc>
  <rcc rId="28500" sId="1">
    <nc r="AR295">
      <f>AQ295=AP295</f>
    </nc>
  </rcc>
  <rcc rId="28501" sId="1">
    <nc r="AQ296">
      <f>VLOOKUP($C296,'E:\Ли\Пятилетка_Минэнерго\2021 год\ИПР_ФП_2020-2024_3 вар._сентябрь 2021\ИПР в МЭ_по замеч\[ДГК_АРМ-программа_ИПР 2021-2026гг_для МЭ_28.10.2021.xlsx]Лист1 (2)'!$F$17:$IU$2605,160,FALSE)/1000</f>
    </nc>
  </rcc>
  <rcc rId="28502" sId="1">
    <nc r="AR296">
      <f>AQ296=AP296</f>
    </nc>
  </rcc>
  <rcc rId="28503" sId="1">
    <nc r="AQ297">
      <f>VLOOKUP($C297,'E:\Ли\Пятилетка_Минэнерго\2021 год\ИПР_ФП_2020-2024_3 вар._сентябрь 2021\ИПР в МЭ_по замеч\[ДГК_АРМ-программа_ИПР 2021-2026гг_для МЭ_28.10.2021.xlsx]Лист1 (2)'!$F$17:$IU$2605,160,FALSE)/1000</f>
    </nc>
  </rcc>
  <rcc rId="28504" sId="1">
    <nc r="AR297">
      <f>AQ297=AP297</f>
    </nc>
  </rcc>
  <rcc rId="28505" sId="1">
    <nc r="AQ298">
      <f>VLOOKUP($C298,'E:\Ли\Пятилетка_Минэнерго\2021 год\ИПР_ФП_2020-2024_3 вар._сентябрь 2021\ИПР в МЭ_по замеч\[ДГК_АРМ-программа_ИПР 2021-2026гг_для МЭ_28.10.2021.xlsx]Лист1 (2)'!$F$17:$IU$2605,160,FALSE)/1000</f>
    </nc>
  </rcc>
  <rcc rId="28506" sId="1">
    <nc r="AR298">
      <f>AQ298=AP298</f>
    </nc>
  </rcc>
  <rcc rId="28507" sId="1">
    <nc r="AQ299">
      <f>VLOOKUP($C299,'E:\Ли\Пятилетка_Минэнерго\2021 год\ИПР_ФП_2020-2024_3 вар._сентябрь 2021\ИПР в МЭ_по замеч\[ДГК_АРМ-программа_ИПР 2021-2026гг_для МЭ_28.10.2021.xlsx]Лист1 (2)'!$F$17:$IU$2605,160,FALSE)/1000</f>
    </nc>
  </rcc>
  <rcc rId="28508" sId="1">
    <nc r="AR299">
      <f>AQ299=AP299</f>
    </nc>
  </rcc>
  <rcc rId="28509" sId="1">
    <nc r="AQ300">
      <f>VLOOKUP($C300,'E:\Ли\Пятилетка_Минэнерго\2021 год\ИПР_ФП_2020-2024_3 вар._сентябрь 2021\ИПР в МЭ_по замеч\[ДГК_АРМ-программа_ИПР 2021-2026гг_для МЭ_28.10.2021.xlsx]Лист1 (2)'!$F$17:$IU$2605,160,FALSE)/1000</f>
    </nc>
  </rcc>
  <rcc rId="28510" sId="1">
    <nc r="AR300">
      <f>AQ300=AP300</f>
    </nc>
  </rcc>
  <rcc rId="28511" sId="1">
    <nc r="AQ301">
      <f>VLOOKUP($C301,'E:\Ли\Пятилетка_Минэнерго\2021 год\ИПР_ФП_2020-2024_3 вар._сентябрь 2021\ИПР в МЭ_по замеч\[ДГК_АРМ-программа_ИПР 2021-2026гг_для МЭ_28.10.2021.xlsx]Лист1 (2)'!$F$17:$IU$2605,160,FALSE)/1000</f>
    </nc>
  </rcc>
  <rcc rId="28512" sId="1">
    <nc r="AR301">
      <f>AQ301=AP301</f>
    </nc>
  </rcc>
  <rcc rId="28513" sId="1">
    <nc r="AQ302">
      <f>VLOOKUP($C302,'E:\Ли\Пятилетка_Минэнерго\2021 год\ИПР_ФП_2020-2024_3 вар._сентябрь 2021\ИПР в МЭ_по замеч\[ДГК_АРМ-программа_ИПР 2021-2026гг_для МЭ_28.10.2021.xlsx]Лист1 (2)'!$F$17:$IU$2605,160,FALSE)/1000</f>
    </nc>
  </rcc>
  <rcc rId="28514" sId="1">
    <nc r="AR302">
      <f>AQ302=AP302</f>
    </nc>
  </rcc>
  <rcc rId="28515" sId="1">
    <nc r="AQ303">
      <f>VLOOKUP($C303,'E:\Ли\Пятилетка_Минэнерго\2021 год\ИПР_ФП_2020-2024_3 вар._сентябрь 2021\ИПР в МЭ_по замеч\[ДГК_АРМ-программа_ИПР 2021-2026гг_для МЭ_28.10.2021.xlsx]Лист1 (2)'!$F$17:$IU$2605,160,FALSE)/1000</f>
    </nc>
  </rcc>
  <rcc rId="28516" sId="1">
    <nc r="AR303">
      <f>AQ303=AP303</f>
    </nc>
  </rcc>
  <rcc rId="28517" sId="1">
    <nc r="AQ304">
      <f>VLOOKUP($C304,'E:\Ли\Пятилетка_Минэнерго\2021 год\ИПР_ФП_2020-2024_3 вар._сентябрь 2021\ИПР в МЭ_по замеч\[ДГК_АРМ-программа_ИПР 2021-2026гг_для МЭ_28.10.2021.xlsx]Лист1 (2)'!$F$17:$IU$2605,160,FALSE)/1000</f>
    </nc>
  </rcc>
  <rcc rId="28518" sId="1">
    <nc r="AR304">
      <f>AQ304=AP304</f>
    </nc>
  </rcc>
  <rcc rId="28519" sId="1">
    <nc r="AQ305">
      <f>VLOOKUP($C305,'E:\Ли\Пятилетка_Минэнерго\2021 год\ИПР_ФП_2020-2024_3 вар._сентябрь 2021\ИПР в МЭ_по замеч\[ДГК_АРМ-программа_ИПР 2021-2026гг_для МЭ_28.10.2021.xlsx]Лист1 (2)'!$F$17:$IU$2605,160,FALSE)/1000</f>
    </nc>
  </rcc>
  <rcc rId="28520" sId="1">
    <nc r="AR305">
      <f>AQ305=AP305</f>
    </nc>
  </rcc>
  <rcc rId="28521" sId="1">
    <nc r="AQ306">
      <f>VLOOKUP($C306,'E:\Ли\Пятилетка_Минэнерго\2021 год\ИПР_ФП_2020-2024_3 вар._сентябрь 2021\ИПР в МЭ_по замеч\[ДГК_АРМ-программа_ИПР 2021-2026гг_для МЭ_28.10.2021.xlsx]Лист1 (2)'!$F$17:$IU$2605,160,FALSE)/1000</f>
    </nc>
  </rcc>
  <rcc rId="28522" sId="1">
    <nc r="AR306">
      <f>AQ306=AP306</f>
    </nc>
  </rcc>
  <rcc rId="28523" sId="1">
    <nc r="AQ307">
      <f>VLOOKUP($C307,'E:\Ли\Пятилетка_Минэнерго\2021 год\ИПР_ФП_2020-2024_3 вар._сентябрь 2021\ИПР в МЭ_по замеч\[ДГК_АРМ-программа_ИПР 2021-2026гг_для МЭ_28.10.2021.xlsx]Лист1 (2)'!$F$17:$IU$2605,160,FALSE)/1000</f>
    </nc>
  </rcc>
  <rcc rId="28524" sId="1">
    <nc r="AR307">
      <f>AQ307=AP307</f>
    </nc>
  </rcc>
  <rcc rId="28525" sId="1">
    <nc r="AQ308">
      <f>VLOOKUP($C308,'E:\Ли\Пятилетка_Минэнерго\2021 год\ИПР_ФП_2020-2024_3 вар._сентябрь 2021\ИПР в МЭ_по замеч\[ДГК_АРМ-программа_ИПР 2021-2026гг_для МЭ_28.10.2021.xlsx]Лист1 (2)'!$F$17:$IU$2605,160,FALSE)/1000</f>
    </nc>
  </rcc>
  <rcc rId="28526" sId="1">
    <nc r="AR308">
      <f>AQ308=AP308</f>
    </nc>
  </rcc>
  <rcc rId="28527" sId="1">
    <nc r="AQ309">
      <f>VLOOKUP($C309,'E:\Ли\Пятилетка_Минэнерго\2021 год\ИПР_ФП_2020-2024_3 вар._сентябрь 2021\ИПР в МЭ_по замеч\[ДГК_АРМ-программа_ИПР 2021-2026гг_для МЭ_28.10.2021.xlsx]Лист1 (2)'!$F$17:$IU$2605,160,FALSE)/1000</f>
    </nc>
  </rcc>
  <rcc rId="28528" sId="1">
    <nc r="AR309">
      <f>AQ309=AP309</f>
    </nc>
  </rcc>
  <rcc rId="28529" sId="1">
    <nc r="AQ310">
      <f>VLOOKUP($C310,'E:\Ли\Пятилетка_Минэнерго\2021 год\ИПР_ФП_2020-2024_3 вар._сентябрь 2021\ИПР в МЭ_по замеч\[ДГК_АРМ-программа_ИПР 2021-2026гг_для МЭ_28.10.2021.xlsx]Лист1 (2)'!$F$17:$IU$2605,160,FALSE)/1000</f>
    </nc>
  </rcc>
  <rcc rId="28530" sId="1">
    <nc r="AR310">
      <f>AQ310=AP310</f>
    </nc>
  </rcc>
  <rcc rId="28531" sId="1">
    <nc r="AQ311">
      <f>VLOOKUP($C311,'E:\Ли\Пятилетка_Минэнерго\2021 год\ИПР_ФП_2020-2024_3 вар._сентябрь 2021\ИПР в МЭ_по замеч\[ДГК_АРМ-программа_ИПР 2021-2026гг_для МЭ_28.10.2021.xlsx]Лист1 (2)'!$F$17:$IU$2605,160,FALSE)/1000</f>
    </nc>
  </rcc>
  <rcc rId="28532" sId="1">
    <nc r="AR311">
      <f>AQ311=AP311</f>
    </nc>
  </rcc>
  <rcc rId="28533" sId="1">
    <nc r="AQ312">
      <f>VLOOKUP($C312,'E:\Ли\Пятилетка_Минэнерго\2021 год\ИПР_ФП_2020-2024_3 вар._сентябрь 2021\ИПР в МЭ_по замеч\[ДГК_АРМ-программа_ИПР 2021-2026гг_для МЭ_28.10.2021.xlsx]Лист1 (2)'!$F$17:$IU$2605,160,FALSE)/1000</f>
    </nc>
  </rcc>
  <rcc rId="28534" sId="1">
    <nc r="AR312">
      <f>AQ312=AP312</f>
    </nc>
  </rcc>
  <rcc rId="28535" sId="1">
    <nc r="AQ313">
      <f>VLOOKUP($C313,'E:\Ли\Пятилетка_Минэнерго\2021 год\ИПР_ФП_2020-2024_3 вар._сентябрь 2021\ИПР в МЭ_по замеч\[ДГК_АРМ-программа_ИПР 2021-2026гг_для МЭ_28.10.2021.xlsx]Лист1 (2)'!$F$17:$IU$2605,160,FALSE)/1000</f>
    </nc>
  </rcc>
  <rcc rId="28536" sId="1">
    <nc r="AR313">
      <f>AQ313=AP313</f>
    </nc>
  </rcc>
  <rcc rId="28537" sId="1">
    <nc r="AQ314">
      <f>VLOOKUP($C314,'E:\Ли\Пятилетка_Минэнерго\2021 год\ИПР_ФП_2020-2024_3 вар._сентябрь 2021\ИПР в МЭ_по замеч\[ДГК_АРМ-программа_ИПР 2021-2026гг_для МЭ_28.10.2021.xlsx]Лист1 (2)'!$F$17:$IU$2605,160,FALSE)/1000</f>
    </nc>
  </rcc>
  <rcc rId="28538" sId="1">
    <nc r="AR314">
      <f>AQ314=AP314</f>
    </nc>
  </rcc>
  <rcc rId="28539" sId="1">
    <nc r="AQ315">
      <f>VLOOKUP($C315,'E:\Ли\Пятилетка_Минэнерго\2021 год\ИПР_ФП_2020-2024_3 вар._сентябрь 2021\ИПР в МЭ_по замеч\[ДГК_АРМ-программа_ИПР 2021-2026гг_для МЭ_28.10.2021.xlsx]Лист1 (2)'!$F$17:$IU$2605,160,FALSE)/1000</f>
    </nc>
  </rcc>
  <rcc rId="28540" sId="1">
    <nc r="AR315">
      <f>AQ315=AP315</f>
    </nc>
  </rcc>
  <rcc rId="28541" sId="1">
    <nc r="AQ316">
      <f>VLOOKUP($C316,'E:\Ли\Пятилетка_Минэнерго\2021 год\ИПР_ФП_2020-2024_3 вар._сентябрь 2021\ИПР в МЭ_по замеч\[ДГК_АРМ-программа_ИПР 2021-2026гг_для МЭ_28.10.2021.xlsx]Лист1 (2)'!$F$17:$IU$2605,160,FALSE)/1000</f>
    </nc>
  </rcc>
  <rcc rId="28542" sId="1">
    <nc r="AR316">
      <f>AQ316=AP316</f>
    </nc>
  </rcc>
  <rcc rId="28543" sId="1">
    <nc r="AQ317">
      <f>VLOOKUP($C317,'E:\Ли\Пятилетка_Минэнерго\2021 год\ИПР_ФП_2020-2024_3 вар._сентябрь 2021\ИПР в МЭ_по замеч\[ДГК_АРМ-программа_ИПР 2021-2026гг_для МЭ_28.10.2021.xlsx]Лист1 (2)'!$F$17:$IU$2605,160,FALSE)/1000</f>
    </nc>
  </rcc>
  <rcc rId="28544" sId="1">
    <nc r="AR317">
      <f>AQ317=AP317</f>
    </nc>
  </rcc>
  <rcc rId="28545" sId="1">
    <nc r="AQ318">
      <f>VLOOKUP($C318,'E:\Ли\Пятилетка_Минэнерго\2021 год\ИПР_ФП_2020-2024_3 вар._сентябрь 2021\ИПР в МЭ_по замеч\[ДГК_АРМ-программа_ИПР 2021-2026гг_для МЭ_28.10.2021.xlsx]Лист1 (2)'!$F$17:$IU$2605,160,FALSE)/1000</f>
    </nc>
  </rcc>
  <rcc rId="28546" sId="1">
    <nc r="AR318">
      <f>AQ318=AP318</f>
    </nc>
  </rcc>
  <rcc rId="28547" sId="1">
    <nc r="AQ319">
      <f>VLOOKUP($C319,'E:\Ли\Пятилетка_Минэнерго\2021 год\ИПР_ФП_2020-2024_3 вар._сентябрь 2021\ИПР в МЭ_по замеч\[ДГК_АРМ-программа_ИПР 2021-2026гг_для МЭ_28.10.2021.xlsx]Лист1 (2)'!$F$17:$IU$2605,160,FALSE)/1000</f>
    </nc>
  </rcc>
  <rcc rId="28548" sId="1">
    <nc r="AR319">
      <f>AQ319=AP319</f>
    </nc>
  </rcc>
  <rcc rId="28549" sId="1">
    <nc r="AQ320">
      <f>VLOOKUP($C320,'E:\Ли\Пятилетка_Минэнерго\2021 год\ИПР_ФП_2020-2024_3 вар._сентябрь 2021\ИПР в МЭ_по замеч\[ДГК_АРМ-программа_ИПР 2021-2026гг_для МЭ_28.10.2021.xlsx]Лист1 (2)'!$F$17:$IU$2605,160,FALSE)/1000</f>
    </nc>
  </rcc>
  <rcc rId="28550" sId="1">
    <nc r="AR320">
      <f>AQ320=AP320</f>
    </nc>
  </rcc>
  <rcc rId="28551" sId="1">
    <nc r="AQ321">
      <f>VLOOKUP($C321,'E:\Ли\Пятилетка_Минэнерго\2021 год\ИПР_ФП_2020-2024_3 вар._сентябрь 2021\ИПР в МЭ_по замеч\[ДГК_АРМ-программа_ИПР 2021-2026гг_для МЭ_28.10.2021.xlsx]Лист1 (2)'!$F$17:$IU$2605,160,FALSE)/1000</f>
    </nc>
  </rcc>
  <rcc rId="28552" sId="1">
    <nc r="AR321">
      <f>AQ321=AP321</f>
    </nc>
  </rcc>
  <rcc rId="28553" sId="1">
    <nc r="AQ322">
      <f>VLOOKUP($C322,'E:\Ли\Пятилетка_Минэнерго\2021 год\ИПР_ФП_2020-2024_3 вар._сентябрь 2021\ИПР в МЭ_по замеч\[ДГК_АРМ-программа_ИПР 2021-2026гг_для МЭ_28.10.2021.xlsx]Лист1 (2)'!$F$17:$IU$2605,160,FALSE)/1000</f>
    </nc>
  </rcc>
  <rcc rId="28554" sId="1">
    <nc r="AR322">
      <f>AQ322=AP322</f>
    </nc>
  </rcc>
  <rcc rId="28555" sId="1">
    <nc r="AQ323">
      <f>VLOOKUP($C323,'E:\Ли\Пятилетка_Минэнерго\2021 год\ИПР_ФП_2020-2024_3 вар._сентябрь 2021\ИПР в МЭ_по замеч\[ДГК_АРМ-программа_ИПР 2021-2026гг_для МЭ_28.10.2021.xlsx]Лист1 (2)'!$F$17:$IU$2605,160,FALSE)/1000</f>
    </nc>
  </rcc>
  <rcc rId="28556" sId="1">
    <nc r="AR323">
      <f>AQ323=AP323</f>
    </nc>
  </rcc>
  <rcc rId="28557" sId="1">
    <nc r="AQ324">
      <f>VLOOKUP($C324,'E:\Ли\Пятилетка_Минэнерго\2021 год\ИПР_ФП_2020-2024_3 вар._сентябрь 2021\ИПР в МЭ_по замеч\[ДГК_АРМ-программа_ИПР 2021-2026гг_для МЭ_28.10.2021.xlsx]Лист1 (2)'!$F$17:$IU$2605,160,FALSE)/1000</f>
    </nc>
  </rcc>
  <rcc rId="28558" sId="1">
    <nc r="AR324">
      <f>AQ324=AP324</f>
    </nc>
  </rcc>
  <rcc rId="28559" sId="1">
    <nc r="AQ325">
      <f>VLOOKUP($C325,'E:\Ли\Пятилетка_Минэнерго\2021 год\ИПР_ФП_2020-2024_3 вар._сентябрь 2021\ИПР в МЭ_по замеч\[ДГК_АРМ-программа_ИПР 2021-2026гг_для МЭ_28.10.2021.xlsx]Лист1 (2)'!$F$17:$IU$2605,160,FALSE)/1000</f>
    </nc>
  </rcc>
  <rcc rId="28560" sId="1">
    <nc r="AR325">
      <f>AQ325=AP325</f>
    </nc>
  </rcc>
  <rcc rId="28561" sId="1">
    <nc r="AQ326">
      <f>VLOOKUP($C326,'E:\Ли\Пятилетка_Минэнерго\2021 год\ИПР_ФП_2020-2024_3 вар._сентябрь 2021\ИПР в МЭ_по замеч\[ДГК_АРМ-программа_ИПР 2021-2026гг_для МЭ_28.10.2021.xlsx]Лист1 (2)'!$F$17:$IU$2605,160,FALSE)/1000</f>
    </nc>
  </rcc>
  <rcc rId="28562" sId="1">
    <nc r="AR326">
      <f>AQ326=AP326</f>
    </nc>
  </rcc>
  <rcc rId="28563" sId="1">
    <nc r="AQ327">
      <f>VLOOKUP($C327,'E:\Ли\Пятилетка_Минэнерго\2021 год\ИПР_ФП_2020-2024_3 вар._сентябрь 2021\ИПР в МЭ_по замеч\[ДГК_АРМ-программа_ИПР 2021-2026гг_для МЭ_28.10.2021.xlsx]Лист1 (2)'!$F$17:$IU$2605,160,FALSE)/1000</f>
    </nc>
  </rcc>
  <rcc rId="28564" sId="1">
    <nc r="AR327">
      <f>AQ327=AP327</f>
    </nc>
  </rcc>
  <rcc rId="28565" sId="1">
    <nc r="AQ328">
      <f>VLOOKUP($C328,'E:\Ли\Пятилетка_Минэнерго\2021 год\ИПР_ФП_2020-2024_3 вар._сентябрь 2021\ИПР в МЭ_по замеч\[ДГК_АРМ-программа_ИПР 2021-2026гг_для МЭ_28.10.2021.xlsx]Лист1 (2)'!$F$17:$IU$2605,160,FALSE)/1000</f>
    </nc>
  </rcc>
  <rcc rId="28566" sId="1">
    <nc r="AR328">
      <f>AQ328=AP328</f>
    </nc>
  </rcc>
  <rcc rId="28567" sId="1">
    <nc r="AQ329">
      <f>VLOOKUP($C329,'E:\Ли\Пятилетка_Минэнерго\2021 год\ИПР_ФП_2020-2024_3 вар._сентябрь 2021\ИПР в МЭ_по замеч\[ДГК_АРМ-программа_ИПР 2021-2026гг_для МЭ_28.10.2021.xlsx]Лист1 (2)'!$F$17:$IU$2605,160,FALSE)/1000</f>
    </nc>
  </rcc>
  <rcc rId="28568" sId="1">
    <nc r="AR329">
      <f>AQ329=AP329</f>
    </nc>
  </rcc>
  <rcc rId="28569" sId="1">
    <nc r="AQ330">
      <f>VLOOKUP($C330,'E:\Ли\Пятилетка_Минэнерго\2021 год\ИПР_ФП_2020-2024_3 вар._сентябрь 2021\ИПР в МЭ_по замеч\[ДГК_АРМ-программа_ИПР 2021-2026гг_для МЭ_28.10.2021.xlsx]Лист1 (2)'!$F$17:$IU$2605,160,FALSE)/1000</f>
    </nc>
  </rcc>
  <rcc rId="28570" sId="1">
    <nc r="AR330">
      <f>AQ330=AP330</f>
    </nc>
  </rcc>
  <rcc rId="28571" sId="1">
    <nc r="AQ331">
      <f>VLOOKUP($C331,'E:\Ли\Пятилетка_Минэнерго\2021 год\ИПР_ФП_2020-2024_3 вар._сентябрь 2021\ИПР в МЭ_по замеч\[ДГК_АРМ-программа_ИПР 2021-2026гг_для МЭ_28.10.2021.xlsx]Лист1 (2)'!$F$17:$IU$2605,160,FALSE)/1000</f>
    </nc>
  </rcc>
  <rcc rId="28572" sId="1">
    <nc r="AR331">
      <f>AQ331=AP331</f>
    </nc>
  </rcc>
  <rcc rId="28573" sId="1">
    <nc r="AQ332">
      <f>VLOOKUP($C332,'E:\Ли\Пятилетка_Минэнерго\2021 год\ИПР_ФП_2020-2024_3 вар._сентябрь 2021\ИПР в МЭ_по замеч\[ДГК_АРМ-программа_ИПР 2021-2026гг_для МЭ_28.10.2021.xlsx]Лист1 (2)'!$F$17:$IU$2605,160,FALSE)/1000</f>
    </nc>
  </rcc>
  <rcc rId="28574" sId="1">
    <nc r="AR332">
      <f>AQ332=AP332</f>
    </nc>
  </rcc>
  <rcc rId="28575" sId="1">
    <nc r="AQ333">
      <f>VLOOKUP($C333,'E:\Ли\Пятилетка_Минэнерго\2021 год\ИПР_ФП_2020-2024_3 вар._сентябрь 2021\ИПР в МЭ_по замеч\[ДГК_АРМ-программа_ИПР 2021-2026гг_для МЭ_28.10.2021.xlsx]Лист1 (2)'!$F$17:$IU$2605,160,FALSE)/1000</f>
    </nc>
  </rcc>
  <rcc rId="28576" sId="1">
    <nc r="AR333">
      <f>AQ333=AP333</f>
    </nc>
  </rcc>
  <rcc rId="28577" sId="1">
    <nc r="AQ334">
      <f>VLOOKUP($C334,'E:\Ли\Пятилетка_Минэнерго\2021 год\ИПР_ФП_2020-2024_3 вар._сентябрь 2021\ИПР в МЭ_по замеч\[ДГК_АРМ-программа_ИПР 2021-2026гг_для МЭ_28.10.2021.xlsx]Лист1 (2)'!$F$17:$IU$2605,160,FALSE)/1000</f>
    </nc>
  </rcc>
  <rcc rId="28578" sId="1">
    <nc r="AR334">
      <f>AQ334=AP334</f>
    </nc>
  </rcc>
  <rcc rId="28579" sId="1">
    <nc r="AQ335">
      <f>VLOOKUP($C335,'E:\Ли\Пятилетка_Минэнерго\2021 год\ИПР_ФП_2020-2024_3 вар._сентябрь 2021\ИПР в МЭ_по замеч\[ДГК_АРМ-программа_ИПР 2021-2026гг_для МЭ_28.10.2021.xlsx]Лист1 (2)'!$F$17:$IU$2605,160,FALSE)/1000</f>
    </nc>
  </rcc>
  <rcc rId="28580" sId="1">
    <nc r="AR335">
      <f>AQ335=AP335</f>
    </nc>
  </rcc>
  <rcc rId="28581" sId="1">
    <nc r="AQ336">
      <f>VLOOKUP($C336,'E:\Ли\Пятилетка_Минэнерго\2021 год\ИПР_ФП_2020-2024_3 вар._сентябрь 2021\ИПР в МЭ_по замеч\[ДГК_АРМ-программа_ИПР 2021-2026гг_для МЭ_28.10.2021.xlsx]Лист1 (2)'!$F$17:$IU$2605,160,FALSE)/1000</f>
    </nc>
  </rcc>
  <rcc rId="28582" sId="1">
    <nc r="AR336">
      <f>AQ336=AP336</f>
    </nc>
  </rcc>
  <rcc rId="28583" sId="1">
    <nc r="AQ337">
      <f>VLOOKUP($C337,'E:\Ли\Пятилетка_Минэнерго\2021 год\ИПР_ФП_2020-2024_3 вар._сентябрь 2021\ИПР в МЭ_по замеч\[ДГК_АРМ-программа_ИПР 2021-2026гг_для МЭ_28.10.2021.xlsx]Лист1 (2)'!$F$17:$IU$2605,160,FALSE)/1000</f>
    </nc>
  </rcc>
  <rcc rId="28584" sId="1">
    <nc r="AR337">
      <f>AQ337=AP337</f>
    </nc>
  </rcc>
  <rcc rId="28585" sId="1">
    <nc r="AQ338">
      <f>VLOOKUP($C338,'E:\Ли\Пятилетка_Минэнерго\2021 год\ИПР_ФП_2020-2024_3 вар._сентябрь 2021\ИПР в МЭ_по замеч\[ДГК_АРМ-программа_ИПР 2021-2026гг_для МЭ_28.10.2021.xlsx]Лист1 (2)'!$F$17:$IU$2605,160,FALSE)/1000</f>
    </nc>
  </rcc>
  <rcc rId="28586" sId="1">
    <nc r="AR338">
      <f>AQ338=AP338</f>
    </nc>
  </rcc>
  <rcc rId="28587" sId="1">
    <nc r="AQ339">
      <f>VLOOKUP($C339,'E:\Ли\Пятилетка_Минэнерго\2021 год\ИПР_ФП_2020-2024_3 вар._сентябрь 2021\ИПР в МЭ_по замеч\[ДГК_АРМ-программа_ИПР 2021-2026гг_для МЭ_28.10.2021.xlsx]Лист1 (2)'!$F$17:$IU$2605,160,FALSE)/1000</f>
    </nc>
  </rcc>
  <rcc rId="28588" sId="1">
    <nc r="AR339">
      <f>AQ339=AP339</f>
    </nc>
  </rcc>
  <rcc rId="28589" sId="1">
    <nc r="AQ340">
      <f>VLOOKUP($C340,'E:\Ли\Пятилетка_Минэнерго\2021 год\ИПР_ФП_2020-2024_3 вар._сентябрь 2021\ИПР в МЭ_по замеч\[ДГК_АРМ-программа_ИПР 2021-2026гг_для МЭ_28.10.2021.xlsx]Лист1 (2)'!$F$17:$IU$2605,160,FALSE)/1000</f>
    </nc>
  </rcc>
  <rcc rId="28590" sId="1">
    <nc r="AR340">
      <f>AQ340=AP340</f>
    </nc>
  </rcc>
  <rcc rId="28591" sId="1">
    <nc r="AQ341">
      <f>VLOOKUP($C341,'E:\Ли\Пятилетка_Минэнерго\2021 год\ИПР_ФП_2020-2024_3 вар._сентябрь 2021\ИПР в МЭ_по замеч\[ДГК_АРМ-программа_ИПР 2021-2026гг_для МЭ_28.10.2021.xlsx]Лист1 (2)'!$F$17:$IU$2605,160,FALSE)/1000</f>
    </nc>
  </rcc>
  <rcc rId="28592" sId="1">
    <nc r="AR341">
      <f>AQ341=AP341</f>
    </nc>
  </rcc>
  <rcc rId="28593" sId="1">
    <nc r="AQ342">
      <f>VLOOKUP($C342,'E:\Ли\Пятилетка_Минэнерго\2021 год\ИПР_ФП_2020-2024_3 вар._сентябрь 2021\ИПР в МЭ_по замеч\[ДГК_АРМ-программа_ИПР 2021-2026гг_для МЭ_28.10.2021.xlsx]Лист1 (2)'!$F$17:$IU$2605,160,FALSE)/1000</f>
    </nc>
  </rcc>
  <rcc rId="28594" sId="1">
    <nc r="AR342">
      <f>AQ342=AP342</f>
    </nc>
  </rcc>
  <rcc rId="28595" sId="1">
    <nc r="AQ343">
      <f>VLOOKUP($C343,'E:\Ли\Пятилетка_Минэнерго\2021 год\ИПР_ФП_2020-2024_3 вар._сентябрь 2021\ИПР в МЭ_по замеч\[ДГК_АРМ-программа_ИПР 2021-2026гг_для МЭ_28.10.2021.xlsx]Лист1 (2)'!$F$17:$IU$2605,160,FALSE)/1000</f>
    </nc>
  </rcc>
  <rcc rId="28596" sId="1">
    <nc r="AR343">
      <f>AQ343=AP343</f>
    </nc>
  </rcc>
  <rcc rId="28597" sId="1">
    <nc r="AQ344">
      <f>VLOOKUP($C344,'E:\Ли\Пятилетка_Минэнерго\2021 год\ИПР_ФП_2020-2024_3 вар._сентябрь 2021\ИПР в МЭ_по замеч\[ДГК_АРМ-программа_ИПР 2021-2026гг_для МЭ_28.10.2021.xlsx]Лист1 (2)'!$F$17:$IU$2605,160,FALSE)/1000</f>
    </nc>
  </rcc>
  <rcc rId="28598" sId="1">
    <nc r="AR344">
      <f>AQ344=AP344</f>
    </nc>
  </rcc>
  <rcc rId="28599" sId="1">
    <nc r="AQ345">
      <f>VLOOKUP($C345,'E:\Ли\Пятилетка_Минэнерго\2021 год\ИПР_ФП_2020-2024_3 вар._сентябрь 2021\ИПР в МЭ_по замеч\[ДГК_АРМ-программа_ИПР 2021-2026гг_для МЭ_28.10.2021.xlsx]Лист1 (2)'!$F$17:$IU$2605,160,FALSE)/1000</f>
    </nc>
  </rcc>
  <rcc rId="28600" sId="1">
    <nc r="AR345">
      <f>AQ345=AP345</f>
    </nc>
  </rcc>
  <rcc rId="28601" sId="1">
    <nc r="AQ346">
      <f>VLOOKUP($C346,'E:\Ли\Пятилетка_Минэнерго\2021 год\ИПР_ФП_2020-2024_3 вар._сентябрь 2021\ИПР в МЭ_по замеч\[ДГК_АРМ-программа_ИПР 2021-2026гг_для МЭ_28.10.2021.xlsx]Лист1 (2)'!$F$17:$IU$2605,160,FALSE)/1000</f>
    </nc>
  </rcc>
  <rcc rId="28602" sId="1">
    <nc r="AR346">
      <f>AQ346=AP346</f>
    </nc>
  </rcc>
  <rcc rId="28603" sId="1">
    <nc r="AQ347">
      <f>VLOOKUP($C347,'E:\Ли\Пятилетка_Минэнерго\2021 год\ИПР_ФП_2020-2024_3 вар._сентябрь 2021\ИПР в МЭ_по замеч\[ДГК_АРМ-программа_ИПР 2021-2026гг_для МЭ_28.10.2021.xlsx]Лист1 (2)'!$F$17:$IU$2605,160,FALSE)/1000</f>
    </nc>
  </rcc>
  <rcc rId="28604" sId="1">
    <nc r="AR347">
      <f>AQ347=AP347</f>
    </nc>
  </rcc>
  <rcc rId="28605" sId="1">
    <nc r="AQ348">
      <f>VLOOKUP($C348,'E:\Ли\Пятилетка_Минэнерго\2021 год\ИПР_ФП_2020-2024_3 вар._сентябрь 2021\ИПР в МЭ_по замеч\[ДГК_АРМ-программа_ИПР 2021-2026гг_для МЭ_28.10.2021.xlsx]Лист1 (2)'!$F$17:$IU$2605,160,FALSE)/1000</f>
    </nc>
  </rcc>
  <rcc rId="28606" sId="1">
    <nc r="AR348">
      <f>AQ348=AP348</f>
    </nc>
  </rcc>
  <rcc rId="28607" sId="1">
    <nc r="AQ349">
      <f>VLOOKUP($C349,'E:\Ли\Пятилетка_Минэнерго\2021 год\ИПР_ФП_2020-2024_3 вар._сентябрь 2021\ИПР в МЭ_по замеч\[ДГК_АРМ-программа_ИПР 2021-2026гг_для МЭ_28.10.2021.xlsx]Лист1 (2)'!$F$17:$IU$2605,160,FALSE)/1000</f>
    </nc>
  </rcc>
  <rcc rId="28608" sId="1">
    <nc r="AR349">
      <f>AQ349=AP349</f>
    </nc>
  </rcc>
  <rcc rId="28609" sId="1">
    <nc r="AQ350">
      <f>VLOOKUP($C350,'E:\Ли\Пятилетка_Минэнерго\2021 год\ИПР_ФП_2020-2024_3 вар._сентябрь 2021\ИПР в МЭ_по замеч\[ДГК_АРМ-программа_ИПР 2021-2026гг_для МЭ_28.10.2021.xlsx]Лист1 (2)'!$F$17:$IU$2605,160,FALSE)/1000</f>
    </nc>
  </rcc>
  <rcc rId="28610" sId="1">
    <nc r="AR350">
      <f>AQ350=AP350</f>
    </nc>
  </rcc>
  <rcc rId="28611" sId="1">
    <nc r="AQ351">
      <f>VLOOKUP($C351,'E:\Ли\Пятилетка_Минэнерго\2021 год\ИПР_ФП_2020-2024_3 вар._сентябрь 2021\ИПР в МЭ_по замеч\[ДГК_АРМ-программа_ИПР 2021-2026гг_для МЭ_28.10.2021.xlsx]Лист1 (2)'!$F$17:$IU$2605,160,FALSE)/1000</f>
    </nc>
  </rcc>
  <rcc rId="28612" sId="1">
    <nc r="AR351">
      <f>AQ351=AP351</f>
    </nc>
  </rcc>
  <rcc rId="28613" sId="1">
    <nc r="AQ352">
      <f>VLOOKUP($C352,'E:\Ли\Пятилетка_Минэнерго\2021 год\ИПР_ФП_2020-2024_3 вар._сентябрь 2021\ИПР в МЭ_по замеч\[ДГК_АРМ-программа_ИПР 2021-2026гг_для МЭ_28.10.2021.xlsx]Лист1 (2)'!$F$17:$IU$2605,160,FALSE)/1000</f>
    </nc>
  </rcc>
  <rcc rId="28614" sId="1">
    <nc r="AR352">
      <f>AQ352=AP352</f>
    </nc>
  </rcc>
  <rcc rId="28615" sId="1">
    <nc r="AQ353">
      <f>VLOOKUP($C353,'E:\Ли\Пятилетка_Минэнерго\2021 год\ИПР_ФП_2020-2024_3 вар._сентябрь 2021\ИПР в МЭ_по замеч\[ДГК_АРМ-программа_ИПР 2021-2026гг_для МЭ_28.10.2021.xlsx]Лист1 (2)'!$F$17:$IU$2605,160,FALSE)/1000</f>
    </nc>
  </rcc>
  <rcc rId="28616" sId="1">
    <nc r="AR353">
      <f>AQ353=AP353</f>
    </nc>
  </rcc>
  <rcc rId="28617" sId="1">
    <nc r="AQ354">
      <f>VLOOKUP($C354,'E:\Ли\Пятилетка_Минэнерго\2021 год\ИПР_ФП_2020-2024_3 вар._сентябрь 2021\ИПР в МЭ_по замеч\[ДГК_АРМ-программа_ИПР 2021-2026гг_для МЭ_28.10.2021.xlsx]Лист1 (2)'!$F$17:$IU$2605,160,FALSE)/1000</f>
    </nc>
  </rcc>
  <rcc rId="28618" sId="1">
    <nc r="AR354">
      <f>AQ354=AP354</f>
    </nc>
  </rcc>
  <rcc rId="28619" sId="1">
    <nc r="AQ355">
      <f>VLOOKUP($C355,'E:\Ли\Пятилетка_Минэнерго\2021 год\ИПР_ФП_2020-2024_3 вар._сентябрь 2021\ИПР в МЭ_по замеч\[ДГК_АРМ-программа_ИПР 2021-2026гг_для МЭ_28.10.2021.xlsx]Лист1 (2)'!$F$17:$IU$2605,160,FALSE)/1000</f>
    </nc>
  </rcc>
  <rcc rId="28620" sId="1">
    <nc r="AR355">
      <f>AQ355=AP355</f>
    </nc>
  </rcc>
  <rcc rId="28621" sId="1">
    <nc r="AQ356">
      <f>VLOOKUP($C356,'E:\Ли\Пятилетка_Минэнерго\2021 год\ИПР_ФП_2020-2024_3 вар._сентябрь 2021\ИПР в МЭ_по замеч\[ДГК_АРМ-программа_ИПР 2021-2026гг_для МЭ_28.10.2021.xlsx]Лист1 (2)'!$F$17:$IU$2605,160,FALSE)/1000</f>
    </nc>
  </rcc>
  <rcc rId="28622" sId="1">
    <nc r="AR356">
      <f>AQ356=AP356</f>
    </nc>
  </rcc>
  <rcc rId="28623" sId="1">
    <nc r="AQ357">
      <f>VLOOKUP($C357,'E:\Ли\Пятилетка_Минэнерго\2021 год\ИПР_ФП_2020-2024_3 вар._сентябрь 2021\ИПР в МЭ_по замеч\[ДГК_АРМ-программа_ИПР 2021-2026гг_для МЭ_28.10.2021.xlsx]Лист1 (2)'!$F$17:$IU$2605,160,FALSE)/1000</f>
    </nc>
  </rcc>
  <rcc rId="28624" sId="1">
    <nc r="AR357">
      <f>AQ357=AP357</f>
    </nc>
  </rcc>
  <rcc rId="28625" sId="1">
    <nc r="AQ358">
      <f>VLOOKUP($C358,'E:\Ли\Пятилетка_Минэнерго\2021 год\ИПР_ФП_2020-2024_3 вар._сентябрь 2021\ИПР в МЭ_по замеч\[ДГК_АРМ-программа_ИПР 2021-2026гг_для МЭ_28.10.2021.xlsx]Лист1 (2)'!$F$17:$IU$2605,160,FALSE)/1000</f>
    </nc>
  </rcc>
  <rcc rId="28626" sId="1">
    <nc r="AR358">
      <f>AQ358=AP358</f>
    </nc>
  </rcc>
  <rcc rId="28627" sId="1">
    <nc r="AQ359">
      <f>VLOOKUP($C359,'E:\Ли\Пятилетка_Минэнерго\2021 год\ИПР_ФП_2020-2024_3 вар._сентябрь 2021\ИПР в МЭ_по замеч\[ДГК_АРМ-программа_ИПР 2021-2026гг_для МЭ_28.10.2021.xlsx]Лист1 (2)'!$F$17:$IU$2605,160,FALSE)/1000</f>
    </nc>
  </rcc>
  <rcc rId="28628" sId="1">
    <nc r="AR359">
      <f>AQ359=AP359</f>
    </nc>
  </rcc>
  <rcc rId="28629" sId="1">
    <nc r="AQ360">
      <f>VLOOKUP($C360,'E:\Ли\Пятилетка_Минэнерго\2021 год\ИПР_ФП_2020-2024_3 вар._сентябрь 2021\ИПР в МЭ_по замеч\[ДГК_АРМ-программа_ИПР 2021-2026гг_для МЭ_28.10.2021.xlsx]Лист1 (2)'!$F$17:$IU$2605,160,FALSE)/1000</f>
    </nc>
  </rcc>
  <rcc rId="28630" sId="1">
    <nc r="AR360">
      <f>AQ360=AP360</f>
    </nc>
  </rcc>
  <rcc rId="28631" sId="1">
    <nc r="AQ361">
      <f>VLOOKUP($C361,'E:\Ли\Пятилетка_Минэнерго\2021 год\ИПР_ФП_2020-2024_3 вар._сентябрь 2021\ИПР в МЭ_по замеч\[ДГК_АРМ-программа_ИПР 2021-2026гг_для МЭ_28.10.2021.xlsx]Лист1 (2)'!$F$17:$IU$2605,160,FALSE)/1000</f>
    </nc>
  </rcc>
  <rcc rId="28632" sId="1">
    <nc r="AR361">
      <f>AQ361=AP361</f>
    </nc>
  </rcc>
  <rcc rId="28633" sId="1">
    <nc r="AQ362">
      <f>VLOOKUP($C362,'E:\Ли\Пятилетка_Минэнерго\2021 год\ИПР_ФП_2020-2024_3 вар._сентябрь 2021\ИПР в МЭ_по замеч\[ДГК_АРМ-программа_ИПР 2021-2026гг_для МЭ_28.10.2021.xlsx]Лист1 (2)'!$F$17:$IU$2605,160,FALSE)/1000</f>
    </nc>
  </rcc>
  <rcc rId="28634" sId="1">
    <nc r="AR362">
      <f>AQ362=AP362</f>
    </nc>
  </rcc>
  <rcc rId="28635" sId="1">
    <nc r="AQ363">
      <f>VLOOKUP($C363,'E:\Ли\Пятилетка_Минэнерго\2021 год\ИПР_ФП_2020-2024_3 вар._сентябрь 2021\ИПР в МЭ_по замеч\[ДГК_АРМ-программа_ИПР 2021-2026гг_для МЭ_28.10.2021.xlsx]Лист1 (2)'!$F$17:$IU$2605,160,FALSE)/1000</f>
    </nc>
  </rcc>
  <rcc rId="28636" sId="1">
    <nc r="AR363">
      <f>AQ363=AP363</f>
    </nc>
  </rcc>
  <rcc rId="28637" sId="1">
    <nc r="AQ364">
      <f>VLOOKUP($C364,'E:\Ли\Пятилетка_Минэнерго\2021 год\ИПР_ФП_2020-2024_3 вар._сентябрь 2021\ИПР в МЭ_по замеч\[ДГК_АРМ-программа_ИПР 2021-2026гг_для МЭ_28.10.2021.xlsx]Лист1 (2)'!$F$17:$IU$2605,160,FALSE)/1000</f>
    </nc>
  </rcc>
  <rcc rId="28638" sId="1">
    <nc r="AR364">
      <f>AQ364=AP364</f>
    </nc>
  </rcc>
  <rcc rId="28639" sId="1">
    <nc r="AQ365">
      <f>VLOOKUP($C365,'E:\Ли\Пятилетка_Минэнерго\2021 год\ИПР_ФП_2020-2024_3 вар._сентябрь 2021\ИПР в МЭ_по замеч\[ДГК_АРМ-программа_ИПР 2021-2026гг_для МЭ_28.10.2021.xlsx]Лист1 (2)'!$F$17:$IU$2605,160,FALSE)/1000</f>
    </nc>
  </rcc>
  <rcc rId="28640" sId="1">
    <nc r="AR365">
      <f>AQ365=AP365</f>
    </nc>
  </rcc>
  <rcc rId="28641" sId="1">
    <nc r="AQ366">
      <f>VLOOKUP($C366,'E:\Ли\Пятилетка_Минэнерго\2021 год\ИПР_ФП_2020-2024_3 вар._сентябрь 2021\ИПР в МЭ_по замеч\[ДГК_АРМ-программа_ИПР 2021-2026гг_для МЭ_28.10.2021.xlsx]Лист1 (2)'!$F$17:$IU$2605,160,FALSE)/1000</f>
    </nc>
  </rcc>
  <rcc rId="28642" sId="1">
    <nc r="AR366">
      <f>AQ366=AP366</f>
    </nc>
  </rcc>
  <rcc rId="28643" sId="1">
    <nc r="AQ367">
      <f>VLOOKUP($C367,'E:\Ли\Пятилетка_Минэнерго\2021 год\ИПР_ФП_2020-2024_3 вар._сентябрь 2021\ИПР в МЭ_по замеч\[ДГК_АРМ-программа_ИПР 2021-2026гг_для МЭ_28.10.2021.xlsx]Лист1 (2)'!$F$17:$IU$2605,160,FALSE)/1000</f>
    </nc>
  </rcc>
  <rcc rId="28644" sId="1">
    <nc r="AR367">
      <f>AQ367=AP367</f>
    </nc>
  </rcc>
  <rcc rId="28645" sId="1">
    <nc r="AQ368">
      <f>VLOOKUP($C368,'E:\Ли\Пятилетка_Минэнерго\2021 год\ИПР_ФП_2020-2024_3 вар._сентябрь 2021\ИПР в МЭ_по замеч\[ДГК_АРМ-программа_ИПР 2021-2026гг_для МЭ_28.10.2021.xlsx]Лист1 (2)'!$F$17:$IU$2605,160,FALSE)/1000</f>
    </nc>
  </rcc>
  <rcc rId="28646" sId="1">
    <nc r="AR368">
      <f>AQ368=AP368</f>
    </nc>
  </rcc>
  <rcc rId="28647" sId="1">
    <nc r="AQ369">
      <f>VLOOKUP($C369,'E:\Ли\Пятилетка_Минэнерго\2021 год\ИПР_ФП_2020-2024_3 вар._сентябрь 2021\ИПР в МЭ_по замеч\[ДГК_АРМ-программа_ИПР 2021-2026гг_для МЭ_28.10.2021.xlsx]Лист1 (2)'!$F$17:$IU$2605,160,FALSE)/1000</f>
    </nc>
  </rcc>
  <rcc rId="28648" sId="1">
    <nc r="AR369">
      <f>AQ369=AP369</f>
    </nc>
  </rcc>
  <rcc rId="28649" sId="1">
    <nc r="AQ370">
      <f>VLOOKUP($C370,'E:\Ли\Пятилетка_Минэнерго\2021 год\ИПР_ФП_2020-2024_3 вар._сентябрь 2021\ИПР в МЭ_по замеч\[ДГК_АРМ-программа_ИПР 2021-2026гг_для МЭ_28.10.2021.xlsx]Лист1 (2)'!$F$17:$IU$2605,160,FALSE)/1000</f>
    </nc>
  </rcc>
  <rcc rId="28650" sId="1">
    <nc r="AR370">
      <f>AQ370=AP370</f>
    </nc>
  </rcc>
  <rcc rId="28651" sId="1">
    <nc r="AQ371">
      <f>VLOOKUP($C371,'E:\Ли\Пятилетка_Минэнерго\2021 год\ИПР_ФП_2020-2024_3 вар._сентябрь 2021\ИПР в МЭ_по замеч\[ДГК_АРМ-программа_ИПР 2021-2026гг_для МЭ_28.10.2021.xlsx]Лист1 (2)'!$F$17:$IU$2605,160,FALSE)/1000</f>
    </nc>
  </rcc>
  <rcc rId="28652" sId="1">
    <nc r="AR371">
      <f>AQ371=AP371</f>
    </nc>
  </rcc>
  <rcc rId="28653" sId="1">
    <nc r="AQ372">
      <f>VLOOKUP($C372,'E:\Ли\Пятилетка_Минэнерго\2021 год\ИПР_ФП_2020-2024_3 вар._сентябрь 2021\ИПР в МЭ_по замеч\[ДГК_АРМ-программа_ИПР 2021-2026гг_для МЭ_28.10.2021.xlsx]Лист1 (2)'!$F$17:$IU$2605,160,FALSE)/1000</f>
    </nc>
  </rcc>
  <rcc rId="28654" sId="1">
    <nc r="AR372">
      <f>AQ372=AP372</f>
    </nc>
  </rcc>
  <rcc rId="28655" sId="1">
    <nc r="AQ373">
      <f>VLOOKUP($C373,'E:\Ли\Пятилетка_Минэнерго\2021 год\ИПР_ФП_2020-2024_3 вар._сентябрь 2021\ИПР в МЭ_по замеч\[ДГК_АРМ-программа_ИПР 2021-2026гг_для МЭ_28.10.2021.xlsx]Лист1 (2)'!$F$17:$IU$2605,160,FALSE)/1000</f>
    </nc>
  </rcc>
  <rcc rId="28656" sId="1">
    <nc r="AR373">
      <f>AQ373=AP373</f>
    </nc>
  </rcc>
  <rcc rId="28657" sId="1">
    <nc r="AQ374">
      <f>VLOOKUP($C374,'E:\Ли\Пятилетка_Минэнерго\2021 год\ИПР_ФП_2020-2024_3 вар._сентябрь 2021\ИПР в МЭ_по замеч\[ДГК_АРМ-программа_ИПР 2021-2026гг_для МЭ_28.10.2021.xlsx]Лист1 (2)'!$F$17:$IU$2605,160,FALSE)/1000</f>
    </nc>
  </rcc>
  <rcc rId="28658" sId="1">
    <nc r="AR374">
      <f>AQ374=AP374</f>
    </nc>
  </rcc>
  <rcc rId="28659" sId="1">
    <nc r="AQ375">
      <f>VLOOKUP($C375,'E:\Ли\Пятилетка_Минэнерго\2021 год\ИПР_ФП_2020-2024_3 вар._сентябрь 2021\ИПР в МЭ_по замеч\[ДГК_АРМ-программа_ИПР 2021-2026гг_для МЭ_28.10.2021.xlsx]Лист1 (2)'!$F$17:$IU$2605,160,FALSE)/1000</f>
    </nc>
  </rcc>
  <rcc rId="28660" sId="1">
    <nc r="AR375">
      <f>AQ375=AP375</f>
    </nc>
  </rcc>
  <rcc rId="28661" sId="1">
    <nc r="AQ376">
      <f>VLOOKUP($C376,'E:\Ли\Пятилетка_Минэнерго\2021 год\ИПР_ФП_2020-2024_3 вар._сентябрь 2021\ИПР в МЭ_по замеч\[ДГК_АРМ-программа_ИПР 2021-2026гг_для МЭ_28.10.2021.xlsx]Лист1 (2)'!$F$17:$IU$2605,160,FALSE)/1000</f>
    </nc>
  </rcc>
  <rcc rId="28662" sId="1">
    <nc r="AR376">
      <f>AQ376=AP376</f>
    </nc>
  </rcc>
  <rcc rId="28663" sId="1">
    <nc r="AQ377">
      <f>VLOOKUP($C377,'E:\Ли\Пятилетка_Минэнерго\2021 год\ИПР_ФП_2020-2024_3 вар._сентябрь 2021\ИПР в МЭ_по замеч\[ДГК_АРМ-программа_ИПР 2021-2026гг_для МЭ_28.10.2021.xlsx]Лист1 (2)'!$F$17:$IU$2605,160,FALSE)/1000</f>
    </nc>
  </rcc>
  <rcc rId="28664" sId="1">
    <nc r="AR377">
      <f>AQ377=AP377</f>
    </nc>
  </rcc>
  <rcc rId="28665" sId="1">
    <nc r="AQ378">
      <f>VLOOKUP($C378,'E:\Ли\Пятилетка_Минэнерго\2021 год\ИПР_ФП_2020-2024_3 вар._сентябрь 2021\ИПР в МЭ_по замеч\[ДГК_АРМ-программа_ИПР 2021-2026гг_для МЭ_28.10.2021.xlsx]Лист1 (2)'!$F$17:$IU$2605,160,FALSE)/1000</f>
    </nc>
  </rcc>
  <rcc rId="28666" sId="1">
    <nc r="AR378">
      <f>AQ378=AP378</f>
    </nc>
  </rcc>
  <rcc rId="28667" sId="1">
    <nc r="AQ379">
      <f>VLOOKUP($C379,'E:\Ли\Пятилетка_Минэнерго\2021 год\ИПР_ФП_2020-2024_3 вар._сентябрь 2021\ИПР в МЭ_по замеч\[ДГК_АРМ-программа_ИПР 2021-2026гг_для МЭ_28.10.2021.xlsx]Лист1 (2)'!$F$17:$IU$2605,160,FALSE)/1000</f>
    </nc>
  </rcc>
  <rcc rId="28668" sId="1">
    <nc r="AR379">
      <f>AQ379=AP379</f>
    </nc>
  </rcc>
  <rcc rId="28669" sId="1">
    <nc r="AQ380">
      <f>VLOOKUP($C380,'E:\Ли\Пятилетка_Минэнерго\2021 год\ИПР_ФП_2020-2024_3 вар._сентябрь 2021\ИПР в МЭ_по замеч\[ДГК_АРМ-программа_ИПР 2021-2026гг_для МЭ_28.10.2021.xlsx]Лист1 (2)'!$F$17:$IU$2605,160,FALSE)/1000</f>
    </nc>
  </rcc>
  <rcc rId="28670" sId="1">
    <nc r="AR380">
      <f>AQ380=AP380</f>
    </nc>
  </rcc>
  <rcc rId="28671" sId="1">
    <nc r="AQ381">
      <f>VLOOKUP($C381,'E:\Ли\Пятилетка_Минэнерго\2021 год\ИПР_ФП_2020-2024_3 вар._сентябрь 2021\ИПР в МЭ_по замеч\[ДГК_АРМ-программа_ИПР 2021-2026гг_для МЭ_28.10.2021.xlsx]Лист1 (2)'!$F$17:$IU$2605,160,FALSE)/1000</f>
    </nc>
  </rcc>
  <rcc rId="28672" sId="1">
    <nc r="AR381">
      <f>AQ381=AP381</f>
    </nc>
  </rcc>
  <rcc rId="28673" sId="1">
    <nc r="AQ382">
      <f>VLOOKUP($C382,'E:\Ли\Пятилетка_Минэнерго\2021 год\ИПР_ФП_2020-2024_3 вар._сентябрь 2021\ИПР в МЭ_по замеч\[ДГК_АРМ-программа_ИПР 2021-2026гг_для МЭ_28.10.2021.xlsx]Лист1 (2)'!$F$17:$IU$2605,160,FALSE)/1000</f>
    </nc>
  </rcc>
  <rcc rId="28674" sId="1">
    <nc r="AR382">
      <f>AQ382=AP382</f>
    </nc>
  </rcc>
  <rcc rId="28675" sId="1">
    <nc r="AQ383">
      <f>VLOOKUP($C383,'E:\Ли\Пятилетка_Минэнерго\2021 год\ИПР_ФП_2020-2024_3 вар._сентябрь 2021\ИПР в МЭ_по замеч\[ДГК_АРМ-программа_ИПР 2021-2026гг_для МЭ_28.10.2021.xlsx]Лист1 (2)'!$F$17:$IU$2605,160,FALSE)/1000</f>
    </nc>
  </rcc>
  <rcc rId="28676" sId="1">
    <nc r="AR383">
      <f>AQ383=AP383</f>
    </nc>
  </rcc>
  <rcc rId="28677" sId="1">
    <nc r="AQ384">
      <f>VLOOKUP($C384,'E:\Ли\Пятилетка_Минэнерго\2021 год\ИПР_ФП_2020-2024_3 вар._сентябрь 2021\ИПР в МЭ_по замеч\[ДГК_АРМ-программа_ИПР 2021-2026гг_для МЭ_28.10.2021.xlsx]Лист1 (2)'!$F$17:$IU$2605,160,FALSE)/1000</f>
    </nc>
  </rcc>
  <rcc rId="28678" sId="1">
    <nc r="AR384">
      <f>AQ384=AP384</f>
    </nc>
  </rcc>
  <rcc rId="28679" sId="1">
    <nc r="AQ385">
      <f>VLOOKUP($C385,'E:\Ли\Пятилетка_Минэнерго\2021 год\ИПР_ФП_2020-2024_3 вар._сентябрь 2021\ИПР в МЭ_по замеч\[ДГК_АРМ-программа_ИПР 2021-2026гг_для МЭ_28.10.2021.xlsx]Лист1 (2)'!$F$17:$IU$2605,160,FALSE)/1000</f>
    </nc>
  </rcc>
  <rcc rId="28680" sId="1">
    <nc r="AR385">
      <f>AQ385=AP385</f>
    </nc>
  </rcc>
  <rcc rId="28681" sId="1">
    <nc r="AQ386">
      <f>VLOOKUP($C386,'E:\Ли\Пятилетка_Минэнерго\2021 год\ИПР_ФП_2020-2024_3 вар._сентябрь 2021\ИПР в МЭ_по замеч\[ДГК_АРМ-программа_ИПР 2021-2026гг_для МЭ_28.10.2021.xlsx]Лист1 (2)'!$F$17:$IU$2605,160,FALSE)/1000</f>
    </nc>
  </rcc>
  <rcc rId="28682" sId="1">
    <nc r="AR386">
      <f>AQ386=AP386</f>
    </nc>
  </rcc>
  <rcc rId="28683" sId="1">
    <nc r="AQ387">
      <f>VLOOKUP($C387,'E:\Ли\Пятилетка_Минэнерго\2021 год\ИПР_ФП_2020-2024_3 вар._сентябрь 2021\ИПР в МЭ_по замеч\[ДГК_АРМ-программа_ИПР 2021-2026гг_для МЭ_28.10.2021.xlsx]Лист1 (2)'!$F$17:$IU$2605,160,FALSE)/1000</f>
    </nc>
  </rcc>
  <rcc rId="28684" sId="1">
    <nc r="AR387">
      <f>AQ387=AP387</f>
    </nc>
  </rcc>
  <rcc rId="28685" sId="1">
    <nc r="AQ388">
      <f>VLOOKUP($C388,'E:\Ли\Пятилетка_Минэнерго\2021 год\ИПР_ФП_2020-2024_3 вар._сентябрь 2021\ИПР в МЭ_по замеч\[ДГК_АРМ-программа_ИПР 2021-2026гг_для МЭ_28.10.2021.xlsx]Лист1 (2)'!$F$17:$IU$2605,160,FALSE)/1000</f>
    </nc>
  </rcc>
  <rcc rId="28686" sId="1">
    <nc r="AR388">
      <f>AQ388=AP388</f>
    </nc>
  </rcc>
  <rcc rId="28687" sId="1">
    <nc r="AQ389">
      <f>VLOOKUP($C389,'E:\Ли\Пятилетка_Минэнерго\2021 год\ИПР_ФП_2020-2024_3 вар._сентябрь 2021\ИПР в МЭ_по замеч\[ДГК_АРМ-программа_ИПР 2021-2026гг_для МЭ_28.10.2021.xlsx]Лист1 (2)'!$F$17:$IU$2605,160,FALSE)/1000</f>
    </nc>
  </rcc>
  <rcc rId="28688" sId="1">
    <nc r="AR389">
      <f>AQ389=AP389</f>
    </nc>
  </rcc>
  <rcc rId="28689" sId="1">
    <nc r="AQ390">
      <f>VLOOKUP($C390,'E:\Ли\Пятилетка_Минэнерго\2021 год\ИПР_ФП_2020-2024_3 вар._сентябрь 2021\ИПР в МЭ_по замеч\[ДГК_АРМ-программа_ИПР 2021-2026гг_для МЭ_28.10.2021.xlsx]Лист1 (2)'!$F$17:$IU$2605,160,FALSE)/1000</f>
    </nc>
  </rcc>
  <rcc rId="28690" sId="1">
    <nc r="AR390">
      <f>AQ390=AP390</f>
    </nc>
  </rcc>
  <rcc rId="28691" sId="1">
    <nc r="AQ391">
      <f>VLOOKUP($C391,'E:\Ли\Пятилетка_Минэнерго\2021 год\ИПР_ФП_2020-2024_3 вар._сентябрь 2021\ИПР в МЭ_по замеч\[ДГК_АРМ-программа_ИПР 2021-2026гг_для МЭ_28.10.2021.xlsx]Лист1 (2)'!$F$17:$IU$2605,160,FALSE)/1000</f>
    </nc>
  </rcc>
  <rcc rId="28692" sId="1">
    <nc r="AR391">
      <f>AQ391=AP391</f>
    </nc>
  </rcc>
  <rcc rId="28693" sId="1">
    <nc r="AQ392">
      <f>VLOOKUP($C392,'E:\Ли\Пятилетка_Минэнерго\2021 год\ИПР_ФП_2020-2024_3 вар._сентябрь 2021\ИПР в МЭ_по замеч\[ДГК_АРМ-программа_ИПР 2021-2026гг_для МЭ_28.10.2021.xlsx]Лист1 (2)'!$F$17:$IU$2605,160,FALSE)/1000</f>
    </nc>
  </rcc>
  <rcc rId="28694" sId="1">
    <nc r="AR392">
      <f>AQ392=AP392</f>
    </nc>
  </rcc>
  <rcc rId="28695" sId="1">
    <nc r="AQ393">
      <f>VLOOKUP($C393,'E:\Ли\Пятилетка_Минэнерго\2021 год\ИПР_ФП_2020-2024_3 вар._сентябрь 2021\ИПР в МЭ_по замеч\[ДГК_АРМ-программа_ИПР 2021-2026гг_для МЭ_28.10.2021.xlsx]Лист1 (2)'!$F$17:$IU$2605,160,FALSE)/1000</f>
    </nc>
  </rcc>
  <rcc rId="28696" sId="1">
    <nc r="AR393">
      <f>AQ393=AP393</f>
    </nc>
  </rcc>
  <rcc rId="28697" sId="1">
    <nc r="AQ394">
      <f>VLOOKUP($C394,'E:\Ли\Пятилетка_Минэнерго\2021 год\ИПР_ФП_2020-2024_3 вар._сентябрь 2021\ИПР в МЭ_по замеч\[ДГК_АРМ-программа_ИПР 2021-2026гг_для МЭ_28.10.2021.xlsx]Лист1 (2)'!$F$17:$IU$2605,160,FALSE)/1000</f>
    </nc>
  </rcc>
  <rcc rId="28698" sId="1">
    <nc r="AR394">
      <f>AQ394=AP394</f>
    </nc>
  </rcc>
  <rcc rId="28699" sId="1">
    <nc r="AQ395">
      <f>VLOOKUP($C395,'E:\Ли\Пятилетка_Минэнерго\2021 год\ИПР_ФП_2020-2024_3 вар._сентябрь 2021\ИПР в МЭ_по замеч\[ДГК_АРМ-программа_ИПР 2021-2026гг_для МЭ_28.10.2021.xlsx]Лист1 (2)'!$F$17:$IU$2605,160,FALSE)/1000</f>
    </nc>
  </rcc>
  <rcc rId="28700" sId="1">
    <nc r="AR395">
      <f>AQ395=AP395</f>
    </nc>
  </rcc>
  <rcc rId="28701" sId="1">
    <nc r="AQ396">
      <f>VLOOKUP($C396,'E:\Ли\Пятилетка_Минэнерго\2021 год\ИПР_ФП_2020-2024_3 вар._сентябрь 2021\ИПР в МЭ_по замеч\[ДГК_АРМ-программа_ИПР 2021-2026гг_для МЭ_28.10.2021.xlsx]Лист1 (2)'!$F$17:$IU$2605,160,FALSE)/1000</f>
    </nc>
  </rcc>
  <rcc rId="28702" sId="1">
    <nc r="AR396">
      <f>AQ396=AP396</f>
    </nc>
  </rcc>
  <rcc rId="28703" sId="1">
    <nc r="AQ397">
      <f>VLOOKUP($C397,'E:\Ли\Пятилетка_Минэнерго\2021 год\ИПР_ФП_2020-2024_3 вар._сентябрь 2021\ИПР в МЭ_по замеч\[ДГК_АРМ-программа_ИПР 2021-2026гг_для МЭ_28.10.2021.xlsx]Лист1 (2)'!$F$17:$IU$2605,160,FALSE)/1000</f>
    </nc>
  </rcc>
  <rcc rId="28704" sId="1">
    <nc r="AR397">
      <f>AQ397=AP397</f>
    </nc>
  </rcc>
  <rcc rId="28705" sId="1">
    <nc r="AQ398">
      <f>VLOOKUP($C398,'E:\Ли\Пятилетка_Минэнерго\2021 год\ИПР_ФП_2020-2024_3 вар._сентябрь 2021\ИПР в МЭ_по замеч\[ДГК_АРМ-программа_ИПР 2021-2026гг_для МЭ_28.10.2021.xlsx]Лист1 (2)'!$F$17:$IU$2605,160,FALSE)/1000</f>
    </nc>
  </rcc>
  <rcc rId="28706" sId="1">
    <nc r="AR398">
      <f>AQ398=AP398</f>
    </nc>
  </rcc>
  <rcc rId="28707" sId="1">
    <nc r="AQ399">
      <f>VLOOKUP($C399,'E:\Ли\Пятилетка_Минэнерго\2021 год\ИПР_ФП_2020-2024_3 вар._сентябрь 2021\ИПР в МЭ_по замеч\[ДГК_АРМ-программа_ИПР 2021-2026гг_для МЭ_28.10.2021.xlsx]Лист1 (2)'!$F$17:$IU$2605,160,FALSE)/1000</f>
    </nc>
  </rcc>
  <rcc rId="28708" sId="1">
    <nc r="AR399">
      <f>AQ399=AP399</f>
    </nc>
  </rcc>
  <rcc rId="28709" sId="1">
    <nc r="AQ400">
      <f>VLOOKUP($C400,'E:\Ли\Пятилетка_Минэнерго\2021 год\ИПР_ФП_2020-2024_3 вар._сентябрь 2021\ИПР в МЭ_по замеч\[ДГК_АРМ-программа_ИПР 2021-2026гг_для МЭ_28.10.2021.xlsx]Лист1 (2)'!$F$17:$IU$2605,160,FALSE)/1000</f>
    </nc>
  </rcc>
  <rcc rId="28710" sId="1">
    <nc r="AR400">
      <f>AQ400=AP400</f>
    </nc>
  </rcc>
  <rcc rId="28711" sId="1">
    <nc r="AQ401">
      <f>VLOOKUP($C401,'E:\Ли\Пятилетка_Минэнерго\2021 год\ИПР_ФП_2020-2024_3 вар._сентябрь 2021\ИПР в МЭ_по замеч\[ДГК_АРМ-программа_ИПР 2021-2026гг_для МЭ_28.10.2021.xlsx]Лист1 (2)'!$F$17:$IU$2605,160,FALSE)/1000</f>
    </nc>
  </rcc>
  <rcc rId="28712" sId="1">
    <nc r="AR401">
      <f>AQ401=AP401</f>
    </nc>
  </rcc>
  <rcc rId="28713" sId="1">
    <nc r="AQ402">
      <f>VLOOKUP($C402,'E:\Ли\Пятилетка_Минэнерго\2021 год\ИПР_ФП_2020-2024_3 вар._сентябрь 2021\ИПР в МЭ_по замеч\[ДГК_АРМ-программа_ИПР 2021-2026гг_для МЭ_28.10.2021.xlsx]Лист1 (2)'!$F$17:$IU$2605,160,FALSE)/1000</f>
    </nc>
  </rcc>
  <rcc rId="28714" sId="1">
    <nc r="AR402">
      <f>AQ402=AP402</f>
    </nc>
  </rcc>
  <rcc rId="28715" sId="1">
    <nc r="AQ403">
      <f>VLOOKUP($C403,'E:\Ли\Пятилетка_Минэнерго\2021 год\ИПР_ФП_2020-2024_3 вар._сентябрь 2021\ИПР в МЭ_по замеч\[ДГК_АРМ-программа_ИПР 2021-2026гг_для МЭ_28.10.2021.xlsx]Лист1 (2)'!$F$17:$IU$2605,160,FALSE)/1000</f>
    </nc>
  </rcc>
  <rcc rId="28716" sId="1">
    <nc r="AR403">
      <f>AQ403=AP403</f>
    </nc>
  </rcc>
  <rcc rId="28717" sId="1">
    <nc r="AQ404">
      <f>VLOOKUP($C404,'E:\Ли\Пятилетка_Минэнерго\2021 год\ИПР_ФП_2020-2024_3 вар._сентябрь 2021\ИПР в МЭ_по замеч\[ДГК_АРМ-программа_ИПР 2021-2026гг_для МЭ_28.10.2021.xlsx]Лист1 (2)'!$F$17:$IU$2605,160,FALSE)/1000</f>
    </nc>
  </rcc>
  <rcc rId="28718" sId="1">
    <nc r="AR404">
      <f>AQ404=AP404</f>
    </nc>
  </rcc>
  <rcc rId="28719" sId="1">
    <nc r="AQ405">
      <f>VLOOKUP($C405,'E:\Ли\Пятилетка_Минэнерго\2021 год\ИПР_ФП_2020-2024_3 вар._сентябрь 2021\ИПР в МЭ_по замеч\[ДГК_АРМ-программа_ИПР 2021-2026гг_для МЭ_28.10.2021.xlsx]Лист1 (2)'!$F$17:$IU$2605,160,FALSE)/1000</f>
    </nc>
  </rcc>
  <rcc rId="28720" sId="1">
    <nc r="AR405">
      <f>AQ405=AP405</f>
    </nc>
  </rcc>
  <rcc rId="28721" sId="1">
    <nc r="AQ406">
      <f>VLOOKUP($C406,'E:\Ли\Пятилетка_Минэнерго\2021 год\ИПР_ФП_2020-2024_3 вар._сентябрь 2021\ИПР в МЭ_по замеч\[ДГК_АРМ-программа_ИПР 2021-2026гг_для МЭ_28.10.2021.xlsx]Лист1 (2)'!$F$17:$IU$2605,160,FALSE)/1000</f>
    </nc>
  </rcc>
  <rcc rId="28722" sId="1">
    <nc r="AR406">
      <f>AQ406=AP406</f>
    </nc>
  </rcc>
  <rcc rId="28723" sId="1">
    <nc r="AQ407">
      <f>VLOOKUP($C407,'E:\Ли\Пятилетка_Минэнерго\2021 год\ИПР_ФП_2020-2024_3 вар._сентябрь 2021\ИПР в МЭ_по замеч\[ДГК_АРМ-программа_ИПР 2021-2026гг_для МЭ_28.10.2021.xlsx]Лист1 (2)'!$F$17:$IU$2605,160,FALSE)/1000</f>
    </nc>
  </rcc>
  <rcc rId="28724" sId="1">
    <nc r="AR407">
      <f>AQ407=AP407</f>
    </nc>
  </rcc>
  <rcc rId="28725" sId="1">
    <nc r="AQ408">
      <f>VLOOKUP($C408,'E:\Ли\Пятилетка_Минэнерго\2021 год\ИПР_ФП_2020-2024_3 вар._сентябрь 2021\ИПР в МЭ_по замеч\[ДГК_АРМ-программа_ИПР 2021-2026гг_для МЭ_28.10.2021.xlsx]Лист1 (2)'!$F$17:$IU$2605,160,FALSE)/1000</f>
    </nc>
  </rcc>
  <rcc rId="28726" sId="1">
    <nc r="AR408">
      <f>AQ408=AP408</f>
    </nc>
  </rcc>
  <rcc rId="28727" sId="1">
    <nc r="AQ409">
      <f>VLOOKUP($C409,'E:\Ли\Пятилетка_Минэнерго\2021 год\ИПР_ФП_2020-2024_3 вар._сентябрь 2021\ИПР в МЭ_по замеч\[ДГК_АРМ-программа_ИПР 2021-2026гг_для МЭ_28.10.2021.xlsx]Лист1 (2)'!$F$17:$IU$2605,160,FALSE)/1000</f>
    </nc>
  </rcc>
  <rcc rId="28728" sId="1">
    <nc r="AR409">
      <f>AQ409=AP409</f>
    </nc>
  </rcc>
  <rcc rId="28729" sId="1">
    <nc r="AQ410">
      <f>VLOOKUP($C410,'E:\Ли\Пятилетка_Минэнерго\2021 год\ИПР_ФП_2020-2024_3 вар._сентябрь 2021\ИПР в МЭ_по замеч\[ДГК_АРМ-программа_ИПР 2021-2026гг_для МЭ_28.10.2021.xlsx]Лист1 (2)'!$F$17:$IU$2605,160,FALSE)/1000</f>
    </nc>
  </rcc>
  <rcc rId="28730" sId="1">
    <nc r="AR410">
      <f>AQ410=AP410</f>
    </nc>
  </rcc>
  <rcc rId="28731" sId="1">
    <nc r="AQ411">
      <f>VLOOKUP($C411,'E:\Ли\Пятилетка_Минэнерго\2021 год\ИПР_ФП_2020-2024_3 вар._сентябрь 2021\ИПР в МЭ_по замеч\[ДГК_АРМ-программа_ИПР 2021-2026гг_для МЭ_28.10.2021.xlsx]Лист1 (2)'!$F$17:$IU$2605,160,FALSE)/1000</f>
    </nc>
  </rcc>
  <rcc rId="28732" sId="1">
    <nc r="AR411">
      <f>AQ411=AP411</f>
    </nc>
  </rcc>
  <rcc rId="28733" sId="1">
    <nc r="AQ412">
      <f>VLOOKUP($C412,'E:\Ли\Пятилетка_Минэнерго\2021 год\ИПР_ФП_2020-2024_3 вар._сентябрь 2021\ИПР в МЭ_по замеч\[ДГК_АРМ-программа_ИПР 2021-2026гг_для МЭ_28.10.2021.xlsx]Лист1 (2)'!$F$17:$IU$2605,160,FALSE)/1000</f>
    </nc>
  </rcc>
  <rcc rId="28734" sId="1">
    <nc r="AR412">
      <f>AQ412=AP412</f>
    </nc>
  </rcc>
  <rcc rId="28735" sId="1">
    <nc r="AQ413">
      <f>VLOOKUP($C413,'E:\Ли\Пятилетка_Минэнерго\2021 год\ИПР_ФП_2020-2024_3 вар._сентябрь 2021\ИПР в МЭ_по замеч\[ДГК_АРМ-программа_ИПР 2021-2026гг_для МЭ_28.10.2021.xlsx]Лист1 (2)'!$F$17:$IU$2605,160,FALSE)/1000</f>
    </nc>
  </rcc>
  <rcc rId="28736" sId="1">
    <nc r="AR413">
      <f>AQ413=AP413</f>
    </nc>
  </rcc>
  <rcc rId="28737" sId="1">
    <nc r="AQ414">
      <f>VLOOKUP($C414,'E:\Ли\Пятилетка_Минэнерго\2021 год\ИПР_ФП_2020-2024_3 вар._сентябрь 2021\ИПР в МЭ_по замеч\[ДГК_АРМ-программа_ИПР 2021-2026гг_для МЭ_28.10.2021.xlsx]Лист1 (2)'!$F$17:$IU$2605,160,FALSE)/1000</f>
    </nc>
  </rcc>
  <rcc rId="28738" sId="1">
    <nc r="AR414">
      <f>AQ414=AP414</f>
    </nc>
  </rcc>
  <rcc rId="28739" sId="1">
    <nc r="AQ415">
      <f>VLOOKUP($C415,'E:\Ли\Пятилетка_Минэнерго\2021 год\ИПР_ФП_2020-2024_3 вар._сентябрь 2021\ИПР в МЭ_по замеч\[ДГК_АРМ-программа_ИПР 2021-2026гг_для МЭ_28.10.2021.xlsx]Лист1 (2)'!$F$17:$IU$2605,160,FALSE)/1000</f>
    </nc>
  </rcc>
  <rcc rId="28740" sId="1">
    <nc r="AR415">
      <f>AQ415=AP415</f>
    </nc>
  </rcc>
  <rcc rId="28741" sId="1">
    <nc r="AQ416">
      <f>VLOOKUP($C416,'E:\Ли\Пятилетка_Минэнерго\2021 год\ИПР_ФП_2020-2024_3 вар._сентябрь 2021\ИПР в МЭ_по замеч\[ДГК_АРМ-программа_ИПР 2021-2026гг_для МЭ_28.10.2021.xlsx]Лист1 (2)'!$F$17:$IU$2605,160,FALSE)/1000</f>
    </nc>
  </rcc>
  <rcc rId="28742" sId="1">
    <nc r="AR416">
      <f>AQ416=AP416</f>
    </nc>
  </rcc>
  <rcc rId="28743" sId="1">
    <nc r="AQ417">
      <f>VLOOKUP($C417,'E:\Ли\Пятилетка_Минэнерго\2021 год\ИПР_ФП_2020-2024_3 вар._сентябрь 2021\ИПР в МЭ_по замеч\[ДГК_АРМ-программа_ИПР 2021-2026гг_для МЭ_28.10.2021.xlsx]Лист1 (2)'!$F$17:$IU$2605,160,FALSE)/1000</f>
    </nc>
  </rcc>
  <rcc rId="28744" sId="1">
    <nc r="AR417">
      <f>AQ417=AP417</f>
    </nc>
  </rcc>
  <rcc rId="28745" sId="1">
    <nc r="AQ418">
      <f>VLOOKUP($C418,'E:\Ли\Пятилетка_Минэнерго\2021 год\ИПР_ФП_2020-2024_3 вар._сентябрь 2021\ИПР в МЭ_по замеч\[ДГК_АРМ-программа_ИПР 2021-2026гг_для МЭ_28.10.2021.xlsx]Лист1 (2)'!$F$17:$IU$2605,160,FALSE)/1000</f>
    </nc>
  </rcc>
  <rcc rId="28746" sId="1">
    <nc r="AR418">
      <f>AQ418=AP418</f>
    </nc>
  </rcc>
  <rcc rId="28747" sId="1">
    <nc r="AQ419">
      <f>VLOOKUP($C419,'E:\Ли\Пятилетка_Минэнерго\2021 год\ИПР_ФП_2020-2024_3 вар._сентябрь 2021\ИПР в МЭ_по замеч\[ДГК_АРМ-программа_ИПР 2021-2026гг_для МЭ_28.10.2021.xlsx]Лист1 (2)'!$F$17:$IU$2605,160,FALSE)/1000</f>
    </nc>
  </rcc>
  <rcc rId="28748" sId="1">
    <nc r="AR419">
      <f>AQ419=AP419</f>
    </nc>
  </rcc>
  <rcc rId="28749" sId="1">
    <nc r="AQ420">
      <f>VLOOKUP($C420,'E:\Ли\Пятилетка_Минэнерго\2021 год\ИПР_ФП_2020-2024_3 вар._сентябрь 2021\ИПР в МЭ_по замеч\[ДГК_АРМ-программа_ИПР 2021-2026гг_для МЭ_28.10.2021.xlsx]Лист1 (2)'!$F$17:$IU$2605,160,FALSE)/1000</f>
    </nc>
  </rcc>
  <rcc rId="28750" sId="1">
    <nc r="AR420">
      <f>AQ420=AP420</f>
    </nc>
  </rcc>
  <rcc rId="28751" sId="1">
    <nc r="AQ421">
      <f>VLOOKUP($C421,'E:\Ли\Пятилетка_Минэнерго\2021 год\ИПР_ФП_2020-2024_3 вар._сентябрь 2021\ИПР в МЭ_по замеч\[ДГК_АРМ-программа_ИПР 2021-2026гг_для МЭ_28.10.2021.xlsx]Лист1 (2)'!$F$17:$IU$2605,160,FALSE)/1000</f>
    </nc>
  </rcc>
  <rcc rId="28752" sId="1">
    <nc r="AR421">
      <f>AQ421=AP421</f>
    </nc>
  </rcc>
  <rcc rId="28753" sId="1">
    <nc r="AQ422">
      <f>VLOOKUP($C422,'E:\Ли\Пятилетка_Минэнерго\2021 год\ИПР_ФП_2020-2024_3 вар._сентябрь 2021\ИПР в МЭ_по замеч\[ДГК_АРМ-программа_ИПР 2021-2026гг_для МЭ_28.10.2021.xlsx]Лист1 (2)'!$F$17:$IU$2605,160,FALSE)/1000</f>
    </nc>
  </rcc>
  <rcc rId="28754" sId="1">
    <nc r="AR422">
      <f>AQ422=AP422</f>
    </nc>
  </rcc>
  <rcc rId="28755" sId="1">
    <nc r="AQ423">
      <f>VLOOKUP($C423,'E:\Ли\Пятилетка_Минэнерго\2021 год\ИПР_ФП_2020-2024_3 вар._сентябрь 2021\ИПР в МЭ_по замеч\[ДГК_АРМ-программа_ИПР 2021-2026гг_для МЭ_28.10.2021.xlsx]Лист1 (2)'!$F$17:$IU$2605,160,FALSE)/1000</f>
    </nc>
  </rcc>
  <rcc rId="28756" sId="1">
    <nc r="AR423">
      <f>AQ423=AP423</f>
    </nc>
  </rcc>
  <rcc rId="28757" sId="1">
    <nc r="AQ424">
      <f>VLOOKUP($C424,'E:\Ли\Пятилетка_Минэнерго\2021 год\ИПР_ФП_2020-2024_3 вар._сентябрь 2021\ИПР в МЭ_по замеч\[ДГК_АРМ-программа_ИПР 2021-2026гг_для МЭ_28.10.2021.xlsx]Лист1 (2)'!$F$17:$IU$2605,160,FALSE)/1000</f>
    </nc>
  </rcc>
  <rcc rId="28758" sId="1">
    <nc r="AR424">
      <f>AQ424=AP424</f>
    </nc>
  </rcc>
  <rcc rId="28759" sId="1">
    <nc r="AQ425">
      <f>VLOOKUP($C425,'E:\Ли\Пятилетка_Минэнерго\2021 год\ИПР_ФП_2020-2024_3 вар._сентябрь 2021\ИПР в МЭ_по замеч\[ДГК_АРМ-программа_ИПР 2021-2026гг_для МЭ_28.10.2021.xlsx]Лист1 (2)'!$F$17:$IU$2605,160,FALSE)/1000</f>
    </nc>
  </rcc>
  <rcc rId="28760" sId="1">
    <nc r="AR425">
      <f>AQ425=AP425</f>
    </nc>
  </rcc>
  <rcc rId="28761" sId="1">
    <nc r="AQ426">
      <f>VLOOKUP($C426,'E:\Ли\Пятилетка_Минэнерго\2021 год\ИПР_ФП_2020-2024_3 вар._сентябрь 2021\ИПР в МЭ_по замеч\[ДГК_АРМ-программа_ИПР 2021-2026гг_для МЭ_28.10.2021.xlsx]Лист1 (2)'!$F$17:$IU$2605,160,FALSE)/1000</f>
    </nc>
  </rcc>
  <rcc rId="28762" sId="1">
    <nc r="AR426">
      <f>AQ426=AP426</f>
    </nc>
  </rcc>
  <rcc rId="28763" sId="1">
    <nc r="AQ427">
      <f>VLOOKUP($C427,'E:\Ли\Пятилетка_Минэнерго\2021 год\ИПР_ФП_2020-2024_3 вар._сентябрь 2021\ИПР в МЭ_по замеч\[ДГК_АРМ-программа_ИПР 2021-2026гг_для МЭ_28.10.2021.xlsx]Лист1 (2)'!$F$17:$IU$2605,160,FALSE)/1000</f>
    </nc>
  </rcc>
  <rcc rId="28764" sId="1">
    <nc r="AR427">
      <f>AQ427=AP427</f>
    </nc>
  </rcc>
  <rcc rId="28765" sId="1">
    <nc r="AQ428">
      <f>VLOOKUP($C428,'E:\Ли\Пятилетка_Минэнерго\2021 год\ИПР_ФП_2020-2024_3 вар._сентябрь 2021\ИПР в МЭ_по замеч\[ДГК_АРМ-программа_ИПР 2021-2026гг_для МЭ_28.10.2021.xlsx]Лист1 (2)'!$F$17:$IU$2605,160,FALSE)/1000</f>
    </nc>
  </rcc>
  <rcc rId="28766" sId="1">
    <nc r="AR428">
      <f>AQ428=AP428</f>
    </nc>
  </rcc>
  <rcc rId="28767" sId="1">
    <nc r="AQ429">
      <f>VLOOKUP($C429,'E:\Ли\Пятилетка_Минэнерго\2021 год\ИПР_ФП_2020-2024_3 вар._сентябрь 2021\ИПР в МЭ_по замеч\[ДГК_АРМ-программа_ИПР 2021-2026гг_для МЭ_28.10.2021.xlsx]Лист1 (2)'!$F$17:$IU$2605,160,FALSE)/1000</f>
    </nc>
  </rcc>
  <rcc rId="28768" sId="1">
    <nc r="AR429">
      <f>AQ429=AP429</f>
    </nc>
  </rcc>
  <rcc rId="28769" sId="1">
    <nc r="AQ430">
      <f>VLOOKUP($C430,'E:\Ли\Пятилетка_Минэнерго\2021 год\ИПР_ФП_2020-2024_3 вар._сентябрь 2021\ИПР в МЭ_по замеч\[ДГК_АРМ-программа_ИПР 2021-2026гг_для МЭ_28.10.2021.xlsx]Лист1 (2)'!$F$17:$IU$2605,160,FALSE)/1000</f>
    </nc>
  </rcc>
  <rcc rId="28770" sId="1">
    <nc r="AR430">
      <f>AQ430=AP430</f>
    </nc>
  </rcc>
  <rcc rId="28771" sId="1">
    <nc r="AQ431">
      <f>VLOOKUP($C431,'E:\Ли\Пятилетка_Минэнерго\2021 год\ИПР_ФП_2020-2024_3 вар._сентябрь 2021\ИПР в МЭ_по замеч\[ДГК_АРМ-программа_ИПР 2021-2026гг_для МЭ_28.10.2021.xlsx]Лист1 (2)'!$F$17:$IU$2605,160,FALSE)/1000</f>
    </nc>
  </rcc>
  <rcc rId="28772" sId="1">
    <nc r="AR431">
      <f>AQ431=AP431</f>
    </nc>
  </rcc>
  <rcc rId="28773" sId="1">
    <nc r="AQ432">
      <f>VLOOKUP($C432,'E:\Ли\Пятилетка_Минэнерго\2021 год\ИПР_ФП_2020-2024_3 вар._сентябрь 2021\ИПР в МЭ_по замеч\[ДГК_АРМ-программа_ИПР 2021-2026гг_для МЭ_28.10.2021.xlsx]Лист1 (2)'!$F$17:$IU$2605,160,FALSE)/1000</f>
    </nc>
  </rcc>
  <rcc rId="28774" sId="1">
    <nc r="AR432">
      <f>AQ432=AP432</f>
    </nc>
  </rcc>
  <rcc rId="28775" sId="1">
    <nc r="AQ433">
      <f>VLOOKUP($C433,'E:\Ли\Пятилетка_Минэнерго\2021 год\ИПР_ФП_2020-2024_3 вар._сентябрь 2021\ИПР в МЭ_по замеч\[ДГК_АРМ-программа_ИПР 2021-2026гг_для МЭ_28.10.2021.xlsx]Лист1 (2)'!$F$17:$IU$2605,160,FALSE)/1000</f>
    </nc>
  </rcc>
  <rcc rId="28776" sId="1">
    <nc r="AR433">
      <f>AQ433=AP433</f>
    </nc>
  </rcc>
  <rcc rId="28777" sId="1">
    <nc r="AQ434">
      <f>VLOOKUP($C434,'E:\Ли\Пятилетка_Минэнерго\2021 год\ИПР_ФП_2020-2024_3 вар._сентябрь 2021\ИПР в МЭ_по замеч\[ДГК_АРМ-программа_ИПР 2021-2026гг_для МЭ_28.10.2021.xlsx]Лист1 (2)'!$F$17:$IU$2605,160,FALSE)/1000</f>
    </nc>
  </rcc>
  <rcc rId="28778" sId="1">
    <nc r="AR434">
      <f>AQ434=AP434</f>
    </nc>
  </rcc>
  <rcc rId="28779" sId="1">
    <nc r="AQ435">
      <f>VLOOKUP($C435,'E:\Ли\Пятилетка_Минэнерго\2021 год\ИПР_ФП_2020-2024_3 вар._сентябрь 2021\ИПР в МЭ_по замеч\[ДГК_АРМ-программа_ИПР 2021-2026гг_для МЭ_28.10.2021.xlsx]Лист1 (2)'!$F$17:$IU$2605,160,FALSE)/1000</f>
    </nc>
  </rcc>
  <rcc rId="28780" sId="1">
    <nc r="AR435">
      <f>AQ435=AP435</f>
    </nc>
  </rcc>
  <rcc rId="28781" sId="1">
    <nc r="AQ436">
      <f>VLOOKUP($C436,'E:\Ли\Пятилетка_Минэнерго\2021 год\ИПР_ФП_2020-2024_3 вар._сентябрь 2021\ИПР в МЭ_по замеч\[ДГК_АРМ-программа_ИПР 2021-2026гг_для МЭ_28.10.2021.xlsx]Лист1 (2)'!$F$17:$IU$2605,160,FALSE)/1000</f>
    </nc>
  </rcc>
  <rcc rId="28782" sId="1">
    <nc r="AR436">
      <f>AQ436=AP436</f>
    </nc>
  </rcc>
  <rcc rId="28783" sId="1">
    <nc r="AQ437">
      <f>VLOOKUP($C437,'E:\Ли\Пятилетка_Минэнерго\2021 год\ИПР_ФП_2020-2024_3 вар._сентябрь 2021\ИПР в МЭ_по замеч\[ДГК_АРМ-программа_ИПР 2021-2026гг_для МЭ_28.10.2021.xlsx]Лист1 (2)'!$F$17:$IU$2605,160,FALSE)/1000</f>
    </nc>
  </rcc>
  <rcc rId="28784" sId="1">
    <nc r="AR437">
      <f>AQ437=AP437</f>
    </nc>
  </rcc>
  <rcc rId="28785" sId="1">
    <nc r="AQ438">
      <f>VLOOKUP($C438,'E:\Ли\Пятилетка_Минэнерго\2021 год\ИПР_ФП_2020-2024_3 вар._сентябрь 2021\ИПР в МЭ_по замеч\[ДГК_АРМ-программа_ИПР 2021-2026гг_для МЭ_28.10.2021.xlsx]Лист1 (2)'!$F$17:$IU$2605,160,FALSE)/1000</f>
    </nc>
  </rcc>
  <rcc rId="28786" sId="1">
    <nc r="AR438">
      <f>AQ438=AP438</f>
    </nc>
  </rcc>
  <rcc rId="28787" sId="1">
    <nc r="AQ439">
      <f>VLOOKUP($C439,'E:\Ли\Пятилетка_Минэнерго\2021 год\ИПР_ФП_2020-2024_3 вар._сентябрь 2021\ИПР в МЭ_по замеч\[ДГК_АРМ-программа_ИПР 2021-2026гг_для МЭ_28.10.2021.xlsx]Лист1 (2)'!$F$17:$IU$2605,160,FALSE)/1000</f>
    </nc>
  </rcc>
  <rcc rId="28788" sId="1">
    <nc r="AR439">
      <f>AQ439=AP439</f>
    </nc>
  </rcc>
  <rcc rId="28789" sId="1">
    <nc r="AQ440">
      <f>VLOOKUP($C440,'E:\Ли\Пятилетка_Минэнерго\2021 год\ИПР_ФП_2020-2024_3 вар._сентябрь 2021\ИПР в МЭ_по замеч\[ДГК_АРМ-программа_ИПР 2021-2026гг_для МЭ_28.10.2021.xlsx]Лист1 (2)'!$F$17:$IU$2605,160,FALSE)/1000</f>
    </nc>
  </rcc>
  <rcc rId="28790" sId="1">
    <nc r="AR440">
      <f>AQ440=AP440</f>
    </nc>
  </rcc>
  <rcc rId="28791" sId="1">
    <nc r="AQ441">
      <f>VLOOKUP($C441,'E:\Ли\Пятилетка_Минэнерго\2021 год\ИПР_ФП_2020-2024_3 вар._сентябрь 2021\ИПР в МЭ_по замеч\[ДГК_АРМ-программа_ИПР 2021-2026гг_для МЭ_28.10.2021.xlsx]Лист1 (2)'!$F$17:$IU$2605,160,FALSE)/1000</f>
    </nc>
  </rcc>
  <rcc rId="28792" sId="1">
    <nc r="AR441">
      <f>AQ441=AP441</f>
    </nc>
  </rcc>
  <rcc rId="28793" sId="1">
    <nc r="AQ442">
      <f>VLOOKUP($C442,'E:\Ли\Пятилетка_Минэнерго\2021 год\ИПР_ФП_2020-2024_3 вар._сентябрь 2021\ИПР в МЭ_по замеч\[ДГК_АРМ-программа_ИПР 2021-2026гг_для МЭ_28.10.2021.xlsx]Лист1 (2)'!$F$17:$IU$2605,160,FALSE)/1000</f>
    </nc>
  </rcc>
  <rcc rId="28794" sId="1">
    <nc r="AR442">
      <f>AQ442=AP442</f>
    </nc>
  </rcc>
  <rcc rId="28795" sId="1">
    <nc r="AQ443">
      <f>VLOOKUP($C443,'E:\Ли\Пятилетка_Минэнерго\2021 год\ИПР_ФП_2020-2024_3 вар._сентябрь 2021\ИПР в МЭ_по замеч\[ДГК_АРМ-программа_ИПР 2021-2026гг_для МЭ_28.10.2021.xlsx]Лист1 (2)'!$F$17:$IU$2605,160,FALSE)/1000</f>
    </nc>
  </rcc>
  <rcc rId="28796" sId="1">
    <nc r="AR443">
      <f>AQ443=AP443</f>
    </nc>
  </rcc>
  <rcc rId="28797" sId="1">
    <nc r="AQ444">
      <f>VLOOKUP($C444,'E:\Ли\Пятилетка_Минэнерго\2021 год\ИПР_ФП_2020-2024_3 вар._сентябрь 2021\ИПР в МЭ_по замеч\[ДГК_АРМ-программа_ИПР 2021-2026гг_для МЭ_28.10.2021.xlsx]Лист1 (2)'!$F$17:$IU$2605,160,FALSE)/1000</f>
    </nc>
  </rcc>
  <rcc rId="28798" sId="1">
    <nc r="AR444">
      <f>AQ444=AP444</f>
    </nc>
  </rcc>
  <rcc rId="28799" sId="1">
    <nc r="AQ445">
      <f>VLOOKUP($C445,'E:\Ли\Пятилетка_Минэнерго\2021 год\ИПР_ФП_2020-2024_3 вар._сентябрь 2021\ИПР в МЭ_по замеч\[ДГК_АРМ-программа_ИПР 2021-2026гг_для МЭ_28.10.2021.xlsx]Лист1 (2)'!$F$17:$IU$2605,160,FALSE)/1000</f>
    </nc>
  </rcc>
  <rcc rId="28800" sId="1">
    <nc r="AR445">
      <f>AQ445=AP445</f>
    </nc>
  </rcc>
  <rcc rId="28801" sId="1">
    <nc r="AQ446">
      <f>VLOOKUP($C446,'E:\Ли\Пятилетка_Минэнерго\2021 год\ИПР_ФП_2020-2024_3 вар._сентябрь 2021\ИПР в МЭ_по замеч\[ДГК_АРМ-программа_ИПР 2021-2026гг_для МЭ_28.10.2021.xlsx]Лист1 (2)'!$F$17:$IU$2605,160,FALSE)/1000</f>
    </nc>
  </rcc>
  <rcc rId="28802" sId="1">
    <nc r="AR446">
      <f>AQ446=AP446</f>
    </nc>
  </rcc>
  <rcc rId="28803" sId="1">
    <nc r="AQ447">
      <f>VLOOKUP($C447,'E:\Ли\Пятилетка_Минэнерго\2021 год\ИПР_ФП_2020-2024_3 вар._сентябрь 2021\ИПР в МЭ_по замеч\[ДГК_АРМ-программа_ИПР 2021-2026гг_для МЭ_28.10.2021.xlsx]Лист1 (2)'!$F$17:$IU$2605,160,FALSE)/1000</f>
    </nc>
  </rcc>
  <rcc rId="28804" sId="1">
    <nc r="AR447">
      <f>AQ447=AP447</f>
    </nc>
  </rcc>
  <rcc rId="28805" sId="1">
    <nc r="AQ448">
      <f>VLOOKUP($C448,'E:\Ли\Пятилетка_Минэнерго\2021 год\ИПР_ФП_2020-2024_3 вар._сентябрь 2021\ИПР в МЭ_по замеч\[ДГК_АРМ-программа_ИПР 2021-2026гг_для МЭ_28.10.2021.xlsx]Лист1 (2)'!$F$17:$IU$2605,160,FALSE)/1000</f>
    </nc>
  </rcc>
  <rcc rId="28806" sId="1">
    <nc r="AR448">
      <f>AQ448=AP448</f>
    </nc>
  </rcc>
  <rcc rId="28807" sId="1">
    <nc r="AQ449">
      <f>VLOOKUP($C449,'E:\Ли\Пятилетка_Минэнерго\2021 год\ИПР_ФП_2020-2024_3 вар._сентябрь 2021\ИПР в МЭ_по замеч\[ДГК_АРМ-программа_ИПР 2021-2026гг_для МЭ_28.10.2021.xlsx]Лист1 (2)'!$F$17:$IU$2605,160,FALSE)/1000</f>
    </nc>
  </rcc>
  <rcc rId="28808" sId="1">
    <nc r="AR449">
      <f>AQ449=AP449</f>
    </nc>
  </rcc>
  <rcc rId="28809" sId="1">
    <nc r="AQ450">
      <f>VLOOKUP($C450,'E:\Ли\Пятилетка_Минэнерго\2021 год\ИПР_ФП_2020-2024_3 вар._сентябрь 2021\ИПР в МЭ_по замеч\[ДГК_АРМ-программа_ИПР 2021-2026гг_для МЭ_28.10.2021.xlsx]Лист1 (2)'!$F$17:$IU$2605,160,FALSE)/1000</f>
    </nc>
  </rcc>
  <rcc rId="28810" sId="1">
    <nc r="AR450">
      <f>AQ450=AP450</f>
    </nc>
  </rcc>
  <rcc rId="28811" sId="1">
    <nc r="AQ451">
      <f>VLOOKUP($C451,'E:\Ли\Пятилетка_Минэнерго\2021 год\ИПР_ФП_2020-2024_3 вар._сентябрь 2021\ИПР в МЭ_по замеч\[ДГК_АРМ-программа_ИПР 2021-2026гг_для МЭ_28.10.2021.xlsx]Лист1 (2)'!$F$17:$IU$2605,160,FALSE)/1000</f>
    </nc>
  </rcc>
  <rcc rId="28812" sId="1">
    <nc r="AR451">
      <f>AQ451=AP451</f>
    </nc>
  </rcc>
  <rcc rId="28813" sId="1">
    <nc r="AQ452">
      <f>VLOOKUP($C452,'E:\Ли\Пятилетка_Минэнерго\2021 год\ИПР_ФП_2020-2024_3 вар._сентябрь 2021\ИПР в МЭ_по замеч\[ДГК_АРМ-программа_ИПР 2021-2026гг_для МЭ_28.10.2021.xlsx]Лист1 (2)'!$F$17:$IU$2605,160,FALSE)/1000</f>
    </nc>
  </rcc>
  <rcc rId="28814" sId="1">
    <nc r="AR452">
      <f>AQ452=AP452</f>
    </nc>
  </rcc>
  <rcc rId="28815" sId="1">
    <nc r="AQ453">
      <f>VLOOKUP($C453,'E:\Ли\Пятилетка_Минэнерго\2021 год\ИПР_ФП_2020-2024_3 вар._сентябрь 2021\ИПР в МЭ_по замеч\[ДГК_АРМ-программа_ИПР 2021-2026гг_для МЭ_28.10.2021.xlsx]Лист1 (2)'!$F$17:$IU$2605,160,FALSE)/1000</f>
    </nc>
  </rcc>
  <rcc rId="28816" sId="1">
    <nc r="AR453">
      <f>AQ453=AP453</f>
    </nc>
  </rcc>
  <rcc rId="28817" sId="1">
    <nc r="AQ454">
      <f>VLOOKUP($C454,'E:\Ли\Пятилетка_Минэнерго\2021 год\ИПР_ФП_2020-2024_3 вар._сентябрь 2021\ИПР в МЭ_по замеч\[ДГК_АРМ-программа_ИПР 2021-2026гг_для МЭ_28.10.2021.xlsx]Лист1 (2)'!$F$17:$IU$2605,160,FALSE)/1000</f>
    </nc>
  </rcc>
  <rcc rId="28818" sId="1">
    <nc r="AR454">
      <f>AQ454=AP454</f>
    </nc>
  </rcc>
  <rcc rId="28819" sId="1">
    <nc r="AQ455">
      <f>VLOOKUP($C455,'E:\Ли\Пятилетка_Минэнерго\2021 год\ИПР_ФП_2020-2024_3 вар._сентябрь 2021\ИПР в МЭ_по замеч\[ДГК_АРМ-программа_ИПР 2021-2026гг_для МЭ_28.10.2021.xlsx]Лист1 (2)'!$F$17:$IU$2605,160,FALSE)/1000</f>
    </nc>
  </rcc>
  <rcc rId="28820" sId="1">
    <nc r="AR455">
      <f>AQ455=AP455</f>
    </nc>
  </rcc>
  <rcc rId="28821" sId="1">
    <nc r="AQ456">
      <f>VLOOKUP($C456,'E:\Ли\Пятилетка_Минэнерго\2021 год\ИПР_ФП_2020-2024_3 вар._сентябрь 2021\ИПР в МЭ_по замеч\[ДГК_АРМ-программа_ИПР 2021-2026гг_для МЭ_28.10.2021.xlsx]Лист1 (2)'!$F$17:$IU$2605,160,FALSE)/1000</f>
    </nc>
  </rcc>
  <rcc rId="28822" sId="1">
    <nc r="AR456">
      <f>AQ456=AP456</f>
    </nc>
  </rcc>
  <rcc rId="28823" sId="1">
    <nc r="AQ457">
      <f>VLOOKUP($C457,'E:\Ли\Пятилетка_Минэнерго\2021 год\ИПР_ФП_2020-2024_3 вар._сентябрь 2021\ИПР в МЭ_по замеч\[ДГК_АРМ-программа_ИПР 2021-2026гг_для МЭ_28.10.2021.xlsx]Лист1 (2)'!$F$17:$IU$2605,160,FALSE)/1000</f>
    </nc>
  </rcc>
  <rcc rId="28824" sId="1">
    <nc r="AR457">
      <f>AQ457=AP457</f>
    </nc>
  </rcc>
  <rcc rId="28825" sId="1">
    <nc r="AQ458">
      <f>VLOOKUP($C458,'E:\Ли\Пятилетка_Минэнерго\2021 год\ИПР_ФП_2020-2024_3 вар._сентябрь 2021\ИПР в МЭ_по замеч\[ДГК_АРМ-программа_ИПР 2021-2026гг_для МЭ_28.10.2021.xlsx]Лист1 (2)'!$F$17:$IU$2605,160,FALSE)/1000</f>
    </nc>
  </rcc>
  <rcc rId="28826" sId="1">
    <nc r="AR458">
      <f>AQ458=AP458</f>
    </nc>
  </rcc>
  <rcc rId="28827" sId="1">
    <nc r="AQ459">
      <f>VLOOKUP($C459,'E:\Ли\Пятилетка_Минэнерго\2021 год\ИПР_ФП_2020-2024_3 вар._сентябрь 2021\ИПР в МЭ_по замеч\[ДГК_АРМ-программа_ИПР 2021-2026гг_для МЭ_28.10.2021.xlsx]Лист1 (2)'!$F$17:$IU$2605,160,FALSE)/1000</f>
    </nc>
  </rcc>
  <rcc rId="28828" sId="1">
    <nc r="AR459">
      <f>AQ459=AP459</f>
    </nc>
  </rcc>
  <rcc rId="28829" sId="1">
    <nc r="AQ460">
      <f>VLOOKUP($C460,'E:\Ли\Пятилетка_Минэнерго\2021 год\ИПР_ФП_2020-2024_3 вар._сентябрь 2021\ИПР в МЭ_по замеч\[ДГК_АРМ-программа_ИПР 2021-2026гг_для МЭ_28.10.2021.xlsx]Лист1 (2)'!$F$17:$IU$2605,160,FALSE)/1000</f>
    </nc>
  </rcc>
  <rcc rId="28830" sId="1">
    <nc r="AR460">
      <f>AQ460=AP460</f>
    </nc>
  </rcc>
  <rcc rId="28831" sId="1">
    <nc r="AQ461">
      <f>VLOOKUP($C461,'E:\Ли\Пятилетка_Минэнерго\2021 год\ИПР_ФП_2020-2024_3 вар._сентябрь 2021\ИПР в МЭ_по замеч\[ДГК_АРМ-программа_ИПР 2021-2026гг_для МЭ_28.10.2021.xlsx]Лист1 (2)'!$F$17:$IU$2605,160,FALSE)/1000</f>
    </nc>
  </rcc>
  <rcc rId="28832" sId="1">
    <nc r="AR461">
      <f>AQ461=AP461</f>
    </nc>
  </rcc>
  <rcc rId="28833" sId="1">
    <nc r="AQ462">
      <f>VLOOKUP($C462,'E:\Ли\Пятилетка_Минэнерго\2021 год\ИПР_ФП_2020-2024_3 вар._сентябрь 2021\ИПР в МЭ_по замеч\[ДГК_АРМ-программа_ИПР 2021-2026гг_для МЭ_28.10.2021.xlsx]Лист1 (2)'!$F$17:$IU$2605,160,FALSE)/1000</f>
    </nc>
  </rcc>
  <rcc rId="28834" sId="1">
    <nc r="AR462">
      <f>AQ462=AP462</f>
    </nc>
  </rcc>
  <rcc rId="28835" sId="1">
    <nc r="AQ463">
      <f>VLOOKUP($C463,'E:\Ли\Пятилетка_Минэнерго\2021 год\ИПР_ФП_2020-2024_3 вар._сентябрь 2021\ИПР в МЭ_по замеч\[ДГК_АРМ-программа_ИПР 2021-2026гг_для МЭ_28.10.2021.xlsx]Лист1 (2)'!$F$17:$IU$2605,160,FALSE)/1000</f>
    </nc>
  </rcc>
  <rcc rId="28836" sId="1">
    <nc r="AR463">
      <f>AQ463=AP463</f>
    </nc>
  </rcc>
  <rcc rId="28837" sId="1">
    <nc r="AQ464">
      <f>VLOOKUP($C464,'E:\Ли\Пятилетка_Минэнерго\2021 год\ИПР_ФП_2020-2024_3 вар._сентябрь 2021\ИПР в МЭ_по замеч\[ДГК_АРМ-программа_ИПР 2021-2026гг_для МЭ_28.10.2021.xlsx]Лист1 (2)'!$F$17:$IU$2605,160,FALSE)/1000</f>
    </nc>
  </rcc>
  <rcc rId="28838" sId="1">
    <nc r="AR464">
      <f>AQ464=AP464</f>
    </nc>
  </rcc>
  <rcc rId="28839" sId="1">
    <nc r="AQ465">
      <f>VLOOKUP($C465,'E:\Ли\Пятилетка_Минэнерго\2021 год\ИПР_ФП_2020-2024_3 вар._сентябрь 2021\ИПР в МЭ_по замеч\[ДГК_АРМ-программа_ИПР 2021-2026гг_для МЭ_28.10.2021.xlsx]Лист1 (2)'!$F$17:$IU$2605,160,FALSE)/1000</f>
    </nc>
  </rcc>
  <rcc rId="28840" sId="1">
    <nc r="AR465">
      <f>AQ465=AP465</f>
    </nc>
  </rcc>
  <rcc rId="28841" sId="1">
    <nc r="AQ466">
      <f>VLOOKUP($C466,'E:\Ли\Пятилетка_Минэнерго\2021 год\ИПР_ФП_2020-2024_3 вар._сентябрь 2021\ИПР в МЭ_по замеч\[ДГК_АРМ-программа_ИПР 2021-2026гг_для МЭ_28.10.2021.xlsx]Лист1 (2)'!$F$17:$IU$2605,160,FALSE)/1000</f>
    </nc>
  </rcc>
  <rcc rId="28842" sId="1">
    <nc r="AR466">
      <f>AQ466=AP466</f>
    </nc>
  </rcc>
  <rcc rId="28843" sId="1">
    <nc r="AQ467">
      <f>VLOOKUP($C467,'E:\Ли\Пятилетка_Минэнерго\2021 год\ИПР_ФП_2020-2024_3 вар._сентябрь 2021\ИПР в МЭ_по замеч\[ДГК_АРМ-программа_ИПР 2021-2026гг_для МЭ_28.10.2021.xlsx]Лист1 (2)'!$F$17:$IU$2605,160,FALSE)/1000</f>
    </nc>
  </rcc>
  <rcc rId="28844" sId="1">
    <nc r="AR467">
      <f>AQ467=AP467</f>
    </nc>
  </rcc>
  <rcc rId="28845" sId="1">
    <nc r="AQ468">
      <f>VLOOKUP($C468,'E:\Ли\Пятилетка_Минэнерго\2021 год\ИПР_ФП_2020-2024_3 вар._сентябрь 2021\ИПР в МЭ_по замеч\[ДГК_АРМ-программа_ИПР 2021-2026гг_для МЭ_28.10.2021.xlsx]Лист1 (2)'!$F$17:$IU$2605,160,FALSE)/1000</f>
    </nc>
  </rcc>
  <rcc rId="28846" sId="1">
    <nc r="AR468">
      <f>AQ468=AP468</f>
    </nc>
  </rcc>
  <rcc rId="28847" sId="1">
    <nc r="AQ469">
      <f>VLOOKUP($C469,'E:\Ли\Пятилетка_Минэнерго\2021 год\ИПР_ФП_2020-2024_3 вар._сентябрь 2021\ИПР в МЭ_по замеч\[ДГК_АРМ-программа_ИПР 2021-2026гг_для МЭ_28.10.2021.xlsx]Лист1 (2)'!$F$17:$IU$2605,160,FALSE)/1000</f>
    </nc>
  </rcc>
  <rcc rId="28848" sId="1">
    <nc r="AR469">
      <f>AQ469=AP469</f>
    </nc>
  </rcc>
  <rcc rId="28849" sId="1">
    <nc r="AQ470">
      <f>VLOOKUP($C470,'E:\Ли\Пятилетка_Минэнерго\2021 год\ИПР_ФП_2020-2024_3 вар._сентябрь 2021\ИПР в МЭ_по замеч\[ДГК_АРМ-программа_ИПР 2021-2026гг_для МЭ_28.10.2021.xlsx]Лист1 (2)'!$F$17:$IU$2605,160,FALSE)/1000</f>
    </nc>
  </rcc>
  <rcc rId="28850" sId="1">
    <nc r="AR470">
      <f>AQ470=AP470</f>
    </nc>
  </rcc>
  <rcc rId="28851" sId="1">
    <nc r="AQ471">
      <f>VLOOKUP($C471,'E:\Ли\Пятилетка_Минэнерго\2021 год\ИПР_ФП_2020-2024_3 вар._сентябрь 2021\ИПР в МЭ_по замеч\[ДГК_АРМ-программа_ИПР 2021-2026гг_для МЭ_28.10.2021.xlsx]Лист1 (2)'!$F$17:$IU$2605,160,FALSE)/1000</f>
    </nc>
  </rcc>
  <rcc rId="28852" sId="1">
    <nc r="AR471">
      <f>AQ471=AP471</f>
    </nc>
  </rcc>
  <rcc rId="28853" sId="1">
    <nc r="AQ472">
      <f>VLOOKUP($C472,'E:\Ли\Пятилетка_Минэнерго\2021 год\ИПР_ФП_2020-2024_3 вар._сентябрь 2021\ИПР в МЭ_по замеч\[ДГК_АРМ-программа_ИПР 2021-2026гг_для МЭ_28.10.2021.xlsx]Лист1 (2)'!$F$17:$IU$2605,160,FALSE)/1000</f>
    </nc>
  </rcc>
  <rcc rId="28854" sId="1">
    <nc r="AR472">
      <f>AQ472=AP472</f>
    </nc>
  </rcc>
  <rcc rId="28855" sId="1">
    <nc r="AQ473">
      <f>VLOOKUP($C473,'E:\Ли\Пятилетка_Минэнерго\2021 год\ИПР_ФП_2020-2024_3 вар._сентябрь 2021\ИПР в МЭ_по замеч\[ДГК_АРМ-программа_ИПР 2021-2026гг_для МЭ_28.10.2021.xlsx]Лист1 (2)'!$F$17:$IU$2605,160,FALSE)/1000</f>
    </nc>
  </rcc>
  <rcc rId="28856" sId="1">
    <nc r="AR473">
      <f>AQ473=AP473</f>
    </nc>
  </rcc>
  <rcc rId="28857" sId="1">
    <nc r="AQ474">
      <f>VLOOKUP($C474,'E:\Ли\Пятилетка_Минэнерго\2021 год\ИПР_ФП_2020-2024_3 вар._сентябрь 2021\ИПР в МЭ_по замеч\[ДГК_АРМ-программа_ИПР 2021-2026гг_для МЭ_28.10.2021.xlsx]Лист1 (2)'!$F$17:$IU$2605,160,FALSE)/1000</f>
    </nc>
  </rcc>
  <rcc rId="28858" sId="1">
    <nc r="AR474">
      <f>AQ474=AP474</f>
    </nc>
  </rcc>
  <rcc rId="28859" sId="1">
    <nc r="AQ475">
      <f>VLOOKUP($C475,'E:\Ли\Пятилетка_Минэнерго\2021 год\ИПР_ФП_2020-2024_3 вар._сентябрь 2021\ИПР в МЭ_по замеч\[ДГК_АРМ-программа_ИПР 2021-2026гг_для МЭ_28.10.2021.xlsx]Лист1 (2)'!$F$17:$IU$2605,160,FALSE)/1000</f>
    </nc>
  </rcc>
  <rcc rId="28860" sId="1">
    <nc r="AR475">
      <f>AQ475=AP475</f>
    </nc>
  </rcc>
  <rcc rId="28861" sId="1">
    <nc r="AQ476">
      <f>VLOOKUP($C476,'E:\Ли\Пятилетка_Минэнерго\2021 год\ИПР_ФП_2020-2024_3 вар._сентябрь 2021\ИПР в МЭ_по замеч\[ДГК_АРМ-программа_ИПР 2021-2026гг_для МЭ_28.10.2021.xlsx]Лист1 (2)'!$F$17:$IU$2605,160,FALSE)/1000</f>
    </nc>
  </rcc>
  <rcc rId="28862" sId="1">
    <nc r="AR476">
      <f>AQ476=AP476</f>
    </nc>
  </rcc>
  <rcc rId="28863" sId="1">
    <nc r="AQ477">
      <f>VLOOKUP($C477,'E:\Ли\Пятилетка_Минэнерго\2021 год\ИПР_ФП_2020-2024_3 вар._сентябрь 2021\ИПР в МЭ_по замеч\[ДГК_АРМ-программа_ИПР 2021-2026гг_для МЭ_28.10.2021.xlsx]Лист1 (2)'!$F$17:$IU$2605,160,FALSE)/1000</f>
    </nc>
  </rcc>
  <rcc rId="28864" sId="1">
    <nc r="AR477">
      <f>AQ477=AP477</f>
    </nc>
  </rcc>
  <rcc rId="28865" sId="1">
    <nc r="AQ478">
      <f>VLOOKUP($C478,'E:\Ли\Пятилетка_Минэнерго\2021 год\ИПР_ФП_2020-2024_3 вар._сентябрь 2021\ИПР в МЭ_по замеч\[ДГК_АРМ-программа_ИПР 2021-2026гг_для МЭ_28.10.2021.xlsx]Лист1 (2)'!$F$17:$IU$2605,160,FALSE)/1000</f>
    </nc>
  </rcc>
  <rcc rId="28866" sId="1">
    <nc r="AR478">
      <f>AQ478=AP478</f>
    </nc>
  </rcc>
  <rcc rId="28867" sId="1">
    <nc r="AQ479">
      <f>VLOOKUP($C479,'E:\Ли\Пятилетка_Минэнерго\2021 год\ИПР_ФП_2020-2024_3 вар._сентябрь 2021\ИПР в МЭ_по замеч\[ДГК_АРМ-программа_ИПР 2021-2026гг_для МЭ_28.10.2021.xlsx]Лист1 (2)'!$F$17:$IU$2605,160,FALSE)/1000</f>
    </nc>
  </rcc>
  <rcc rId="28868" sId="1">
    <nc r="AR479">
      <f>AQ479=AP479</f>
    </nc>
  </rcc>
  <rcc rId="28869" sId="1">
    <nc r="AQ480">
      <f>VLOOKUP($C480,'E:\Ли\Пятилетка_Минэнерго\2021 год\ИПР_ФП_2020-2024_3 вар._сентябрь 2021\ИПР в МЭ_по замеч\[ДГК_АРМ-программа_ИПР 2021-2026гг_для МЭ_28.10.2021.xlsx]Лист1 (2)'!$F$17:$IU$2605,160,FALSE)/1000</f>
    </nc>
  </rcc>
  <rcc rId="28870" sId="1">
    <nc r="AR480">
      <f>AQ480=AP480</f>
    </nc>
  </rcc>
  <rcc rId="28871" sId="1">
    <nc r="AQ481">
      <f>VLOOKUP($C481,'E:\Ли\Пятилетка_Минэнерго\2021 год\ИПР_ФП_2020-2024_3 вар._сентябрь 2021\ИПР в МЭ_по замеч\[ДГК_АРМ-программа_ИПР 2021-2026гг_для МЭ_28.10.2021.xlsx]Лист1 (2)'!$F$17:$IU$2605,160,FALSE)/1000</f>
    </nc>
  </rcc>
  <rcc rId="28872" sId="1">
    <nc r="AR481">
      <f>AQ481=AP481</f>
    </nc>
  </rcc>
  <rcc rId="28873" sId="1">
    <nc r="AQ482">
      <f>VLOOKUP($C482,'E:\Ли\Пятилетка_Минэнерго\2021 год\ИПР_ФП_2020-2024_3 вар._сентябрь 2021\ИПР в МЭ_по замеч\[ДГК_АРМ-программа_ИПР 2021-2026гг_для МЭ_28.10.2021.xlsx]Лист1 (2)'!$F$17:$IU$2605,160,FALSE)/1000</f>
    </nc>
  </rcc>
  <rcc rId="28874" sId="1">
    <nc r="AR482">
      <f>AQ482=AP482</f>
    </nc>
  </rcc>
  <rcc rId="28875" sId="1">
    <nc r="AQ483">
      <f>VLOOKUP($C483,'E:\Ли\Пятилетка_Минэнерго\2021 год\ИПР_ФП_2020-2024_3 вар._сентябрь 2021\ИПР в МЭ_по замеч\[ДГК_АРМ-программа_ИПР 2021-2026гг_для МЭ_28.10.2021.xlsx]Лист1 (2)'!$F$17:$IU$2605,160,FALSE)/1000</f>
    </nc>
  </rcc>
  <rcc rId="28876" sId="1">
    <nc r="AR483">
      <f>AQ483=AP483</f>
    </nc>
  </rcc>
  <rcc rId="28877" sId="1">
    <nc r="AQ484">
      <f>VLOOKUP($C484,'E:\Ли\Пятилетка_Минэнерго\2021 год\ИПР_ФП_2020-2024_3 вар._сентябрь 2021\ИПР в МЭ_по замеч\[ДГК_АРМ-программа_ИПР 2021-2026гг_для МЭ_28.10.2021.xlsx]Лист1 (2)'!$F$17:$IU$2605,160,FALSE)/1000</f>
    </nc>
  </rcc>
  <rcc rId="28878" sId="1">
    <nc r="AR484">
      <f>AQ484=AP484</f>
    </nc>
  </rcc>
  <rcc rId="28879" sId="1">
    <nc r="AQ485">
      <f>VLOOKUP($C485,'E:\Ли\Пятилетка_Минэнерго\2021 год\ИПР_ФП_2020-2024_3 вар._сентябрь 2021\ИПР в МЭ_по замеч\[ДГК_АРМ-программа_ИПР 2021-2026гг_для МЭ_28.10.2021.xlsx]Лист1 (2)'!$F$17:$IU$2605,160,FALSE)/1000</f>
    </nc>
  </rcc>
  <rcc rId="28880" sId="1">
    <nc r="AR485">
      <f>AQ485=AP485</f>
    </nc>
  </rcc>
  <rcc rId="28881" sId="1">
    <nc r="AQ486">
      <f>VLOOKUP($C486,'E:\Ли\Пятилетка_Минэнерго\2021 год\ИПР_ФП_2020-2024_3 вар._сентябрь 2021\ИПР в МЭ_по замеч\[ДГК_АРМ-программа_ИПР 2021-2026гг_для МЭ_28.10.2021.xlsx]Лист1 (2)'!$F$17:$IU$2605,160,FALSE)/1000</f>
    </nc>
  </rcc>
  <rcc rId="28882" sId="1">
    <nc r="AR486">
      <f>AQ486=AP486</f>
    </nc>
  </rcc>
  <rcc rId="28883" sId="1">
    <nc r="AQ487">
      <f>VLOOKUP($C487,'E:\Ли\Пятилетка_Минэнерго\2021 год\ИПР_ФП_2020-2024_3 вар._сентябрь 2021\ИПР в МЭ_по замеч\[ДГК_АРМ-программа_ИПР 2021-2026гг_для МЭ_28.10.2021.xlsx]Лист1 (2)'!$F$17:$IU$2605,160,FALSE)/1000</f>
    </nc>
  </rcc>
  <rcc rId="28884" sId="1">
    <nc r="AR487">
      <f>AQ487=AP487</f>
    </nc>
  </rcc>
  <rcc rId="28885" sId="1">
    <nc r="AQ488">
      <f>VLOOKUP($C488,'E:\Ли\Пятилетка_Минэнерго\2021 год\ИПР_ФП_2020-2024_3 вар._сентябрь 2021\ИПР в МЭ_по замеч\[ДГК_АРМ-программа_ИПР 2021-2026гг_для МЭ_28.10.2021.xlsx]Лист1 (2)'!$F$17:$IU$2605,160,FALSE)/1000</f>
    </nc>
  </rcc>
  <rcc rId="28886" sId="1">
    <nc r="AR488">
      <f>AQ488=AP488</f>
    </nc>
  </rcc>
  <rcc rId="28887" sId="1">
    <nc r="AQ489">
      <f>VLOOKUP($C489,'E:\Ли\Пятилетка_Минэнерго\2021 год\ИПР_ФП_2020-2024_3 вар._сентябрь 2021\ИПР в МЭ_по замеч\[ДГК_АРМ-программа_ИПР 2021-2026гг_для МЭ_28.10.2021.xlsx]Лист1 (2)'!$F$17:$IU$2605,160,FALSE)/1000</f>
    </nc>
  </rcc>
  <rcc rId="28888" sId="1">
    <nc r="AR489">
      <f>AQ489=AP489</f>
    </nc>
  </rcc>
  <rcc rId="28889" sId="1">
    <nc r="AQ490">
      <f>VLOOKUP($C490,'E:\Ли\Пятилетка_Минэнерго\2021 год\ИПР_ФП_2020-2024_3 вар._сентябрь 2021\ИПР в МЭ_по замеч\[ДГК_АРМ-программа_ИПР 2021-2026гг_для МЭ_28.10.2021.xlsx]Лист1 (2)'!$F$17:$IU$2605,160,FALSE)/1000</f>
    </nc>
  </rcc>
  <rcc rId="28890" sId="1">
    <nc r="AR490">
      <f>AQ490=AP490</f>
    </nc>
  </rcc>
  <rcc rId="28891" sId="1">
    <nc r="AQ491">
      <f>VLOOKUP($C491,'E:\Ли\Пятилетка_Минэнерго\2021 год\ИПР_ФП_2020-2024_3 вар._сентябрь 2021\ИПР в МЭ_по замеч\[ДГК_АРМ-программа_ИПР 2021-2026гг_для МЭ_28.10.2021.xlsx]Лист1 (2)'!$F$17:$IU$2605,160,FALSE)/1000</f>
    </nc>
  </rcc>
  <rcc rId="28892" sId="1">
    <nc r="AR491">
      <f>AQ491=AP491</f>
    </nc>
  </rcc>
  <rcc rId="28893" sId="1">
    <nc r="AQ492">
      <f>VLOOKUP($C492,'E:\Ли\Пятилетка_Минэнерго\2021 год\ИПР_ФП_2020-2024_3 вар._сентябрь 2021\ИПР в МЭ_по замеч\[ДГК_АРМ-программа_ИПР 2021-2026гг_для МЭ_28.10.2021.xlsx]Лист1 (2)'!$F$17:$IU$2605,160,FALSE)/1000</f>
    </nc>
  </rcc>
  <rcc rId="28894" sId="1">
    <nc r="AR492">
      <f>AQ492=AP492</f>
    </nc>
  </rcc>
  <rcc rId="28895" sId="1">
    <nc r="AQ493">
      <f>VLOOKUP($C493,'E:\Ли\Пятилетка_Минэнерго\2021 год\ИПР_ФП_2020-2024_3 вар._сентябрь 2021\ИПР в МЭ_по замеч\[ДГК_АРМ-программа_ИПР 2021-2026гг_для МЭ_28.10.2021.xlsx]Лист1 (2)'!$F$17:$IU$2605,160,FALSE)/1000</f>
    </nc>
  </rcc>
  <rcc rId="28896" sId="1">
    <nc r="AR493">
      <f>AQ493=AP493</f>
    </nc>
  </rcc>
  <rcc rId="28897" sId="1">
    <nc r="AQ494">
      <f>VLOOKUP($C494,'E:\Ли\Пятилетка_Минэнерго\2021 год\ИПР_ФП_2020-2024_3 вар._сентябрь 2021\ИПР в МЭ_по замеч\[ДГК_АРМ-программа_ИПР 2021-2026гг_для МЭ_28.10.2021.xlsx]Лист1 (2)'!$F$17:$IU$2605,160,FALSE)/1000</f>
    </nc>
  </rcc>
  <rcc rId="28898" sId="1">
    <nc r="AR494">
      <f>AQ494=AP494</f>
    </nc>
  </rcc>
  <rcc rId="28899" sId="1">
    <nc r="AQ495">
      <f>VLOOKUP($C495,'E:\Ли\Пятилетка_Минэнерго\2021 год\ИПР_ФП_2020-2024_3 вар._сентябрь 2021\ИПР в МЭ_по замеч\[ДГК_АРМ-программа_ИПР 2021-2026гг_для МЭ_28.10.2021.xlsx]Лист1 (2)'!$F$17:$IU$2605,160,FALSE)/1000</f>
    </nc>
  </rcc>
  <rcc rId="28900" sId="1">
    <nc r="AR495">
      <f>AQ495=AP495</f>
    </nc>
  </rcc>
  <rcc rId="28901" sId="1">
    <nc r="AQ496">
      <f>VLOOKUP($C496,'E:\Ли\Пятилетка_Минэнерго\2021 год\ИПР_ФП_2020-2024_3 вар._сентябрь 2021\ИПР в МЭ_по замеч\[ДГК_АРМ-программа_ИПР 2021-2026гг_для МЭ_28.10.2021.xlsx]Лист1 (2)'!$F$17:$IU$2605,160,FALSE)/1000</f>
    </nc>
  </rcc>
  <rcc rId="28902" sId="1">
    <nc r="AR496">
      <f>AQ496=AP496</f>
    </nc>
  </rcc>
  <rcc rId="28903" sId="1">
    <nc r="AQ497">
      <f>VLOOKUP($C497,'E:\Ли\Пятилетка_Минэнерго\2021 год\ИПР_ФП_2020-2024_3 вар._сентябрь 2021\ИПР в МЭ_по замеч\[ДГК_АРМ-программа_ИПР 2021-2026гг_для МЭ_28.10.2021.xlsx]Лист1 (2)'!$F$17:$IU$2605,160,FALSE)/1000</f>
    </nc>
  </rcc>
  <rcc rId="28904" sId="1">
    <nc r="AR497">
      <f>AQ497=AP497</f>
    </nc>
  </rcc>
  <rcc rId="28905" sId="1">
    <nc r="AQ498">
      <f>VLOOKUP($C498,'E:\Ли\Пятилетка_Минэнерго\2021 год\ИПР_ФП_2020-2024_3 вар._сентябрь 2021\ИПР в МЭ_по замеч\[ДГК_АРМ-программа_ИПР 2021-2026гг_для МЭ_28.10.2021.xlsx]Лист1 (2)'!$F$17:$IU$2605,160,FALSE)/1000</f>
    </nc>
  </rcc>
  <rcc rId="28906" sId="1">
    <nc r="AR498">
      <f>AQ498=AP498</f>
    </nc>
  </rcc>
  <rcc rId="28907" sId="1">
    <nc r="AQ499">
      <f>VLOOKUP($C499,'E:\Ли\Пятилетка_Минэнерго\2021 год\ИПР_ФП_2020-2024_3 вар._сентябрь 2021\ИПР в МЭ_по замеч\[ДГК_АРМ-программа_ИПР 2021-2026гг_для МЭ_28.10.2021.xlsx]Лист1 (2)'!$F$17:$IU$2605,160,FALSE)/1000</f>
    </nc>
  </rcc>
  <rcc rId="28908" sId="1">
    <nc r="AR499">
      <f>AQ499=AP499</f>
    </nc>
  </rcc>
  <rcc rId="28909" sId="1">
    <nc r="AQ500">
      <f>VLOOKUP($C500,'E:\Ли\Пятилетка_Минэнерго\2021 год\ИПР_ФП_2020-2024_3 вар._сентябрь 2021\ИПР в МЭ_по замеч\[ДГК_АРМ-программа_ИПР 2021-2026гг_для МЭ_28.10.2021.xlsx]Лист1 (2)'!$F$17:$IU$2605,160,FALSE)/1000</f>
    </nc>
  </rcc>
  <rcc rId="28910" sId="1">
    <nc r="AR500">
      <f>AQ500=AP500</f>
    </nc>
  </rcc>
  <rcc rId="28911" sId="1">
    <nc r="AQ501">
      <f>VLOOKUP($C501,'E:\Ли\Пятилетка_Минэнерго\2021 год\ИПР_ФП_2020-2024_3 вар._сентябрь 2021\ИПР в МЭ_по замеч\[ДГК_АРМ-программа_ИПР 2021-2026гг_для МЭ_28.10.2021.xlsx]Лист1 (2)'!$F$17:$IU$2605,160,FALSE)/1000</f>
    </nc>
  </rcc>
  <rcc rId="28912" sId="1">
    <nc r="AR501">
      <f>AQ501=AP501</f>
    </nc>
  </rcc>
  <rcc rId="28913" sId="1">
    <nc r="AQ502">
      <f>VLOOKUP($C502,'E:\Ли\Пятилетка_Минэнерго\2021 год\ИПР_ФП_2020-2024_3 вар._сентябрь 2021\ИПР в МЭ_по замеч\[ДГК_АРМ-программа_ИПР 2021-2026гг_для МЭ_28.10.2021.xlsx]Лист1 (2)'!$F$17:$IU$2605,160,FALSE)/1000</f>
    </nc>
  </rcc>
  <rcc rId="28914" sId="1">
    <nc r="AR502">
      <f>AQ502=AP502</f>
    </nc>
  </rcc>
  <rcc rId="28915" sId="1">
    <nc r="AQ503">
      <f>VLOOKUP($C503,'E:\Ли\Пятилетка_Минэнерго\2021 год\ИПР_ФП_2020-2024_3 вар._сентябрь 2021\ИПР в МЭ_по замеч\[ДГК_АРМ-программа_ИПР 2021-2026гг_для МЭ_28.10.2021.xlsx]Лист1 (2)'!$F$17:$IU$2605,160,FALSE)/1000</f>
    </nc>
  </rcc>
  <rcc rId="28916" sId="1">
    <nc r="AR503">
      <f>AQ503=AP503</f>
    </nc>
  </rcc>
  <rcc rId="28917" sId="1">
    <nc r="AQ504">
      <f>VLOOKUP($C504,'E:\Ли\Пятилетка_Минэнерго\2021 год\ИПР_ФП_2020-2024_3 вар._сентябрь 2021\ИПР в МЭ_по замеч\[ДГК_АРМ-программа_ИПР 2021-2026гг_для МЭ_28.10.2021.xlsx]Лист1 (2)'!$F$17:$IU$2605,160,FALSE)/1000</f>
    </nc>
  </rcc>
  <rcc rId="28918" sId="1">
    <nc r="AR504">
      <f>AQ504=AP504</f>
    </nc>
  </rcc>
  <rcc rId="28919" sId="1">
    <nc r="AQ505">
      <f>VLOOKUP($C505,'E:\Ли\Пятилетка_Минэнерго\2021 год\ИПР_ФП_2020-2024_3 вар._сентябрь 2021\ИПР в МЭ_по замеч\[ДГК_АРМ-программа_ИПР 2021-2026гг_для МЭ_28.10.2021.xlsx]Лист1 (2)'!$F$17:$IU$2605,160,FALSE)/1000</f>
    </nc>
  </rcc>
  <rcc rId="28920" sId="1">
    <nc r="AR505">
      <f>AQ505=AP505</f>
    </nc>
  </rcc>
  <rcc rId="28921" sId="1">
    <nc r="AQ506">
      <f>VLOOKUP($C506,'E:\Ли\Пятилетка_Минэнерго\2021 год\ИПР_ФП_2020-2024_3 вар._сентябрь 2021\ИПР в МЭ_по замеч\[ДГК_АРМ-программа_ИПР 2021-2026гг_для МЭ_28.10.2021.xlsx]Лист1 (2)'!$F$17:$IU$2605,160,FALSE)/1000</f>
    </nc>
  </rcc>
  <rcc rId="28922" sId="1">
    <nc r="AR506">
      <f>AQ506=AP506</f>
    </nc>
  </rcc>
  <rcc rId="28923" sId="1">
    <nc r="AQ507">
      <f>VLOOKUP($C507,'E:\Ли\Пятилетка_Минэнерго\2021 год\ИПР_ФП_2020-2024_3 вар._сентябрь 2021\ИПР в МЭ_по замеч\[ДГК_АРМ-программа_ИПР 2021-2026гг_для МЭ_28.10.2021.xlsx]Лист1 (2)'!$F$17:$IU$2605,160,FALSE)/1000</f>
    </nc>
  </rcc>
  <rcc rId="28924" sId="1">
    <nc r="AR507">
      <f>AQ507=AP507</f>
    </nc>
  </rcc>
  <rcc rId="28925" sId="1">
    <nc r="AQ508">
      <f>VLOOKUP($C508,'E:\Ли\Пятилетка_Минэнерго\2021 год\ИПР_ФП_2020-2024_3 вар._сентябрь 2021\ИПР в МЭ_по замеч\[ДГК_АРМ-программа_ИПР 2021-2026гг_для МЭ_28.10.2021.xlsx]Лист1 (2)'!$F$17:$IU$2605,160,FALSE)/1000</f>
    </nc>
  </rcc>
  <rcc rId="28926" sId="1">
    <nc r="AR508">
      <f>AQ508=AP508</f>
    </nc>
  </rcc>
  <rcc rId="28927" sId="1">
    <nc r="AQ509">
      <f>VLOOKUP($C509,'E:\Ли\Пятилетка_Минэнерго\2021 год\ИПР_ФП_2020-2024_3 вар._сентябрь 2021\ИПР в МЭ_по замеч\[ДГК_АРМ-программа_ИПР 2021-2026гг_для МЭ_28.10.2021.xlsx]Лист1 (2)'!$F$17:$IU$2605,160,FALSE)/1000</f>
    </nc>
  </rcc>
  <rcc rId="28928" sId="1">
    <nc r="AR509">
      <f>AQ509=AP509</f>
    </nc>
  </rcc>
  <rcc rId="28929" sId="1">
    <nc r="AQ510">
      <f>VLOOKUP($C510,'E:\Ли\Пятилетка_Минэнерго\2021 год\ИПР_ФП_2020-2024_3 вар._сентябрь 2021\ИПР в МЭ_по замеч\[ДГК_АРМ-программа_ИПР 2021-2026гг_для МЭ_28.10.2021.xlsx]Лист1 (2)'!$F$17:$IU$2605,160,FALSE)/1000</f>
    </nc>
  </rcc>
  <rcc rId="28930" sId="1">
    <nc r="AR510">
      <f>AQ510=AP510</f>
    </nc>
  </rcc>
  <rcc rId="28931" sId="1">
    <nc r="AQ511">
      <f>VLOOKUP($C511,'E:\Ли\Пятилетка_Минэнерго\2021 год\ИПР_ФП_2020-2024_3 вар._сентябрь 2021\ИПР в МЭ_по замеч\[ДГК_АРМ-программа_ИПР 2021-2026гг_для МЭ_28.10.2021.xlsx]Лист1 (2)'!$F$17:$IU$2605,160,FALSE)/1000</f>
    </nc>
  </rcc>
  <rcc rId="28932" sId="1">
    <nc r="AR511">
      <f>AQ511=AP511</f>
    </nc>
  </rcc>
  <rcc rId="28933" sId="1">
    <nc r="AQ512">
      <f>VLOOKUP($C512,'E:\Ли\Пятилетка_Минэнерго\2021 год\ИПР_ФП_2020-2024_3 вар._сентябрь 2021\ИПР в МЭ_по замеч\[ДГК_АРМ-программа_ИПР 2021-2026гг_для МЭ_28.10.2021.xlsx]Лист1 (2)'!$F$17:$IU$2605,160,FALSE)/1000</f>
    </nc>
  </rcc>
  <rcc rId="28934" sId="1">
    <nc r="AR512">
      <f>AQ512=AP512</f>
    </nc>
  </rcc>
  <rcc rId="28935" sId="1">
    <nc r="AQ513">
      <f>VLOOKUP($C513,'E:\Ли\Пятилетка_Минэнерго\2021 год\ИПР_ФП_2020-2024_3 вар._сентябрь 2021\ИПР в МЭ_по замеч\[ДГК_АРМ-программа_ИПР 2021-2026гг_для МЭ_28.10.2021.xlsx]Лист1 (2)'!$F$17:$IU$2605,160,FALSE)/1000</f>
    </nc>
  </rcc>
  <rcc rId="28936" sId="1">
    <nc r="AR513">
      <f>AQ513=AP513</f>
    </nc>
  </rcc>
  <rcc rId="28937" sId="1">
    <nc r="AQ514">
      <f>VLOOKUP($C514,'E:\Ли\Пятилетка_Минэнерго\2021 год\ИПР_ФП_2020-2024_3 вар._сентябрь 2021\ИПР в МЭ_по замеч\[ДГК_АРМ-программа_ИПР 2021-2026гг_для МЭ_28.10.2021.xlsx]Лист1 (2)'!$F$17:$IU$2605,160,FALSE)/1000</f>
    </nc>
  </rcc>
  <rcc rId="28938" sId="1">
    <nc r="AR514">
      <f>AQ514=AP514</f>
    </nc>
  </rcc>
  <rcc rId="28939" sId="1">
    <nc r="AQ515">
      <f>VLOOKUP($C515,'E:\Ли\Пятилетка_Минэнерго\2021 год\ИПР_ФП_2020-2024_3 вар._сентябрь 2021\ИПР в МЭ_по замеч\[ДГК_АРМ-программа_ИПР 2021-2026гг_для МЭ_28.10.2021.xlsx]Лист1 (2)'!$F$17:$IU$2605,160,FALSE)/1000</f>
    </nc>
  </rcc>
  <rcc rId="28940" sId="1">
    <nc r="AR515">
      <f>AQ515=AP515</f>
    </nc>
  </rcc>
  <rcc rId="28941" sId="1">
    <nc r="AQ516">
      <f>VLOOKUP($C516,'E:\Ли\Пятилетка_Минэнерго\2021 год\ИПР_ФП_2020-2024_3 вар._сентябрь 2021\ИПР в МЭ_по замеч\[ДГК_АРМ-программа_ИПР 2021-2026гг_для МЭ_28.10.2021.xlsx]Лист1 (2)'!$F$17:$IU$2605,160,FALSE)/1000</f>
    </nc>
  </rcc>
  <rcc rId="28942" sId="1">
    <nc r="AR516">
      <f>AQ516=AP516</f>
    </nc>
  </rcc>
  <rcc rId="28943" sId="1">
    <nc r="AQ517">
      <f>VLOOKUP($C517,'E:\Ли\Пятилетка_Минэнерго\2021 год\ИПР_ФП_2020-2024_3 вар._сентябрь 2021\ИПР в МЭ_по замеч\[ДГК_АРМ-программа_ИПР 2021-2026гг_для МЭ_28.10.2021.xlsx]Лист1 (2)'!$F$17:$IU$2605,160,FALSE)/1000</f>
    </nc>
  </rcc>
  <rcc rId="28944" sId="1">
    <nc r="AR517">
      <f>AQ517=AP517</f>
    </nc>
  </rcc>
  <rcc rId="28945" sId="1">
    <nc r="AQ518">
      <f>VLOOKUP($C518,'E:\Ли\Пятилетка_Минэнерго\2021 год\ИПР_ФП_2020-2024_3 вар._сентябрь 2021\ИПР в МЭ_по замеч\[ДГК_АРМ-программа_ИПР 2021-2026гг_для МЭ_28.10.2021.xlsx]Лист1 (2)'!$F$17:$IU$2605,160,FALSE)/1000</f>
    </nc>
  </rcc>
  <rcc rId="28946" sId="1">
    <nc r="AR518">
      <f>AQ518=AP518</f>
    </nc>
  </rcc>
  <rcc rId="28947" sId="1">
    <nc r="AQ519">
      <f>VLOOKUP($C519,'E:\Ли\Пятилетка_Минэнерго\2021 год\ИПР_ФП_2020-2024_3 вар._сентябрь 2021\ИПР в МЭ_по замеч\[ДГК_АРМ-программа_ИПР 2021-2026гг_для МЭ_28.10.2021.xlsx]Лист1 (2)'!$F$17:$IU$2605,160,FALSE)/1000</f>
    </nc>
  </rcc>
  <rcc rId="28948" sId="1">
    <nc r="AR519">
      <f>AQ519=AP519</f>
    </nc>
  </rcc>
  <rcc rId="28949" sId="1">
    <nc r="AQ520">
      <f>VLOOKUP($C520,'E:\Ли\Пятилетка_Минэнерго\2021 год\ИПР_ФП_2020-2024_3 вар._сентябрь 2021\ИПР в МЭ_по замеч\[ДГК_АРМ-программа_ИПР 2021-2026гг_для МЭ_28.10.2021.xlsx]Лист1 (2)'!$F$17:$IU$2605,160,FALSE)/1000</f>
    </nc>
  </rcc>
  <rcc rId="28950" sId="1">
    <nc r="AR520">
      <f>AQ520=AP520</f>
    </nc>
  </rcc>
  <rcc rId="28951" sId="1">
    <nc r="AQ521">
      <f>VLOOKUP($C521,'E:\Ли\Пятилетка_Минэнерго\2021 год\ИПР_ФП_2020-2024_3 вар._сентябрь 2021\ИПР в МЭ_по замеч\[ДГК_АРМ-программа_ИПР 2021-2026гг_для МЭ_28.10.2021.xlsx]Лист1 (2)'!$F$17:$IU$2605,160,FALSE)/1000</f>
    </nc>
  </rcc>
  <rcc rId="28952" sId="1">
    <nc r="AR521">
      <f>AQ521=AP521</f>
    </nc>
  </rcc>
  <rcc rId="28953" sId="1">
    <nc r="AQ522">
      <f>VLOOKUP($C522,'E:\Ли\Пятилетка_Минэнерго\2021 год\ИПР_ФП_2020-2024_3 вар._сентябрь 2021\ИПР в МЭ_по замеч\[ДГК_АРМ-программа_ИПР 2021-2026гг_для МЭ_28.10.2021.xlsx]Лист1 (2)'!$F$17:$IU$2605,160,FALSE)/1000</f>
    </nc>
  </rcc>
  <rcc rId="28954" sId="1">
    <nc r="AR522">
      <f>AQ522=AP522</f>
    </nc>
  </rcc>
  <rcc rId="28955" sId="1">
    <nc r="AQ523">
      <f>VLOOKUP($C523,'E:\Ли\Пятилетка_Минэнерго\2021 год\ИПР_ФП_2020-2024_3 вар._сентябрь 2021\ИПР в МЭ_по замеч\[ДГК_АРМ-программа_ИПР 2021-2026гг_для МЭ_28.10.2021.xlsx]Лист1 (2)'!$F$17:$IU$2605,160,FALSE)/1000</f>
    </nc>
  </rcc>
  <rcc rId="28956" sId="1">
    <nc r="AR523">
      <f>AQ523=AP523</f>
    </nc>
  </rcc>
  <rcc rId="28957" sId="1">
    <nc r="AQ524">
      <f>VLOOKUP($C524,'E:\Ли\Пятилетка_Минэнерго\2021 год\ИПР_ФП_2020-2024_3 вар._сентябрь 2021\ИПР в МЭ_по замеч\[ДГК_АРМ-программа_ИПР 2021-2026гг_для МЭ_28.10.2021.xlsx]Лист1 (2)'!$F$17:$IU$2605,160,FALSE)/1000</f>
    </nc>
  </rcc>
  <rcc rId="28958" sId="1">
    <nc r="AR524">
      <f>AQ524=AP524</f>
    </nc>
  </rcc>
  <rcc rId="28959" sId="1">
    <nc r="AQ525">
      <f>VLOOKUP($C525,'E:\Ли\Пятилетка_Минэнерго\2021 год\ИПР_ФП_2020-2024_3 вар._сентябрь 2021\ИПР в МЭ_по замеч\[ДГК_АРМ-программа_ИПР 2021-2026гг_для МЭ_28.10.2021.xlsx]Лист1 (2)'!$F$17:$IU$2605,160,FALSE)/1000</f>
    </nc>
  </rcc>
  <rcc rId="28960" sId="1">
    <nc r="AR525">
      <f>AQ525=AP525</f>
    </nc>
  </rcc>
  <rcc rId="28961" sId="1">
    <nc r="AQ526">
      <f>VLOOKUP($C526,'E:\Ли\Пятилетка_Минэнерго\2021 год\ИПР_ФП_2020-2024_3 вар._сентябрь 2021\ИПР в МЭ_по замеч\[ДГК_АРМ-программа_ИПР 2021-2026гг_для МЭ_28.10.2021.xlsx]Лист1 (2)'!$F$17:$IU$2605,160,FALSE)/1000</f>
    </nc>
  </rcc>
  <rcc rId="28962" sId="1">
    <nc r="AR526">
      <f>AQ526=AP526</f>
    </nc>
  </rcc>
  <rcc rId="28963" sId="1">
    <nc r="AQ527">
      <f>VLOOKUP($C527,'E:\Ли\Пятилетка_Минэнерго\2021 год\ИПР_ФП_2020-2024_3 вар._сентябрь 2021\ИПР в МЭ_по замеч\[ДГК_АРМ-программа_ИПР 2021-2026гг_для МЭ_28.10.2021.xlsx]Лист1 (2)'!$F$17:$IU$2605,160,FALSE)/1000</f>
    </nc>
  </rcc>
  <rcc rId="28964" sId="1">
    <nc r="AR527">
      <f>AQ527=AP527</f>
    </nc>
  </rcc>
  <rcc rId="28965" sId="1">
    <nc r="AQ528">
      <f>VLOOKUP($C528,'E:\Ли\Пятилетка_Минэнерго\2021 год\ИПР_ФП_2020-2024_3 вар._сентябрь 2021\ИПР в МЭ_по замеч\[ДГК_АРМ-программа_ИПР 2021-2026гг_для МЭ_28.10.2021.xlsx]Лист1 (2)'!$F$17:$IU$2605,160,FALSE)/1000</f>
    </nc>
  </rcc>
  <rcc rId="28966" sId="1">
    <nc r="AR528">
      <f>AQ528=AP528</f>
    </nc>
  </rcc>
  <rcc rId="28967" sId="1">
    <nc r="AQ529">
      <f>VLOOKUP($C529,'E:\Ли\Пятилетка_Минэнерго\2021 год\ИПР_ФП_2020-2024_3 вар._сентябрь 2021\ИПР в МЭ_по замеч\[ДГК_АРМ-программа_ИПР 2021-2026гг_для МЭ_28.10.2021.xlsx]Лист1 (2)'!$F$17:$IU$2605,160,FALSE)/1000</f>
    </nc>
  </rcc>
  <rcc rId="28968" sId="1">
    <nc r="AR529">
      <f>AQ529=AP529</f>
    </nc>
  </rcc>
  <rcc rId="28969" sId="1">
    <nc r="AQ530">
      <f>VLOOKUP($C530,'E:\Ли\Пятилетка_Минэнерго\2021 год\ИПР_ФП_2020-2024_3 вар._сентябрь 2021\ИПР в МЭ_по замеч\[ДГК_АРМ-программа_ИПР 2021-2026гг_для МЭ_28.10.2021.xlsx]Лист1 (2)'!$F$17:$IU$2605,160,FALSE)/1000</f>
    </nc>
  </rcc>
  <rcc rId="28970" sId="1">
    <nc r="AR530">
      <f>AQ530=AP530</f>
    </nc>
  </rcc>
  <rcc rId="28971" sId="1">
    <nc r="AQ531">
      <f>VLOOKUP($C531,'E:\Ли\Пятилетка_Минэнерго\2021 год\ИПР_ФП_2020-2024_3 вар._сентябрь 2021\ИПР в МЭ_по замеч\[ДГК_АРМ-программа_ИПР 2021-2026гг_для МЭ_28.10.2021.xlsx]Лист1 (2)'!$F$17:$IU$2605,160,FALSE)/1000</f>
    </nc>
  </rcc>
  <rcc rId="28972" sId="1">
    <nc r="AR531">
      <f>AQ531=AP531</f>
    </nc>
  </rcc>
  <rcc rId="28973" sId="1">
    <nc r="AQ532">
      <f>VLOOKUP($C532,'E:\Ли\Пятилетка_Минэнерго\2021 год\ИПР_ФП_2020-2024_3 вар._сентябрь 2021\ИПР в МЭ_по замеч\[ДГК_АРМ-программа_ИПР 2021-2026гг_для МЭ_28.10.2021.xlsx]Лист1 (2)'!$F$17:$IU$2605,160,FALSE)/1000</f>
    </nc>
  </rcc>
  <rcc rId="28974" sId="1">
    <nc r="AR532">
      <f>AQ532=AP532</f>
    </nc>
  </rcc>
  <rcc rId="28975" sId="1">
    <nc r="AQ533">
      <f>VLOOKUP($C533,'E:\Ли\Пятилетка_Минэнерго\2021 год\ИПР_ФП_2020-2024_3 вар._сентябрь 2021\ИПР в МЭ_по замеч\[ДГК_АРМ-программа_ИПР 2021-2026гг_для МЭ_28.10.2021.xlsx]Лист1 (2)'!$F$17:$IU$2605,160,FALSE)/1000</f>
    </nc>
  </rcc>
  <rcc rId="28976" sId="1">
    <nc r="AR533">
      <f>AQ533=AP533</f>
    </nc>
  </rcc>
  <rcc rId="28977" sId="1">
    <nc r="AQ534">
      <f>VLOOKUP($C534,'E:\Ли\Пятилетка_Минэнерго\2021 год\ИПР_ФП_2020-2024_3 вар._сентябрь 2021\ИПР в МЭ_по замеч\[ДГК_АРМ-программа_ИПР 2021-2026гг_для МЭ_28.10.2021.xlsx]Лист1 (2)'!$F$17:$IU$2605,160,FALSE)/1000</f>
    </nc>
  </rcc>
  <rcc rId="28978" sId="1">
    <nc r="AR534">
      <f>AQ534=AP534</f>
    </nc>
  </rcc>
  <rcc rId="28979" sId="1">
    <nc r="AQ535">
      <f>VLOOKUP($C535,'E:\Ли\Пятилетка_Минэнерго\2021 год\ИПР_ФП_2020-2024_3 вар._сентябрь 2021\ИПР в МЭ_по замеч\[ДГК_АРМ-программа_ИПР 2021-2026гг_для МЭ_28.10.2021.xlsx]Лист1 (2)'!$F$17:$IU$2605,160,FALSE)/1000</f>
    </nc>
  </rcc>
  <rcc rId="28980" sId="1">
    <nc r="AR535">
      <f>AQ535=AP535</f>
    </nc>
  </rcc>
  <rcc rId="28981" sId="1">
    <nc r="AQ536">
      <f>VLOOKUP($C536,'E:\Ли\Пятилетка_Минэнерго\2021 год\ИПР_ФП_2020-2024_3 вар._сентябрь 2021\ИПР в МЭ_по замеч\[ДГК_АРМ-программа_ИПР 2021-2026гг_для МЭ_28.10.2021.xlsx]Лист1 (2)'!$F$17:$IU$2605,160,FALSE)/1000</f>
    </nc>
  </rcc>
  <rcc rId="28982" sId="1">
    <nc r="AR536">
      <f>AQ536=AP536</f>
    </nc>
  </rcc>
  <rcc rId="28983" sId="1">
    <nc r="AQ537">
      <f>VLOOKUP($C537,'E:\Ли\Пятилетка_Минэнерго\2021 год\ИПР_ФП_2020-2024_3 вар._сентябрь 2021\ИПР в МЭ_по замеч\[ДГК_АРМ-программа_ИПР 2021-2026гг_для МЭ_28.10.2021.xlsx]Лист1 (2)'!$F$17:$IU$2605,160,FALSE)/1000</f>
    </nc>
  </rcc>
  <rcc rId="28984" sId="1">
    <nc r="AR537">
      <f>AQ537=AP537</f>
    </nc>
  </rcc>
  <rcc rId="28985" sId="1">
    <nc r="AQ538">
      <f>VLOOKUP($C538,'E:\Ли\Пятилетка_Минэнерго\2021 год\ИПР_ФП_2020-2024_3 вар._сентябрь 2021\ИПР в МЭ_по замеч\[ДГК_АРМ-программа_ИПР 2021-2026гг_для МЭ_28.10.2021.xlsx]Лист1 (2)'!$F$17:$IU$2605,160,FALSE)/1000</f>
    </nc>
  </rcc>
  <rcc rId="28986" sId="1">
    <nc r="AR538">
      <f>AQ538=AP538</f>
    </nc>
  </rcc>
  <rcc rId="28987" sId="1">
    <nc r="AQ539">
      <f>VLOOKUP($C539,'E:\Ли\Пятилетка_Минэнерго\2021 год\ИПР_ФП_2020-2024_3 вар._сентябрь 2021\ИПР в МЭ_по замеч\[ДГК_АРМ-программа_ИПР 2021-2026гг_для МЭ_28.10.2021.xlsx]Лист1 (2)'!$F$17:$IU$2605,160,FALSE)/1000</f>
    </nc>
  </rcc>
  <rcc rId="28988" sId="1">
    <nc r="AR539">
      <f>AQ539=AP539</f>
    </nc>
  </rcc>
  <rcc rId="28989" sId="1">
    <nc r="AQ540">
      <f>VLOOKUP($C540,'E:\Ли\Пятилетка_Минэнерго\2021 год\ИПР_ФП_2020-2024_3 вар._сентябрь 2021\ИПР в МЭ_по замеч\[ДГК_АРМ-программа_ИПР 2021-2026гг_для МЭ_28.10.2021.xlsx]Лист1 (2)'!$F$17:$IU$2605,160,FALSE)/1000</f>
    </nc>
  </rcc>
  <rcc rId="28990" sId="1">
    <nc r="AR540">
      <f>AQ540=AP540</f>
    </nc>
  </rcc>
  <rcc rId="28991" sId="1">
    <nc r="AQ541">
      <f>VLOOKUP($C541,'E:\Ли\Пятилетка_Минэнерго\2021 год\ИПР_ФП_2020-2024_3 вар._сентябрь 2021\ИПР в МЭ_по замеч\[ДГК_АРМ-программа_ИПР 2021-2026гг_для МЭ_28.10.2021.xlsx]Лист1 (2)'!$F$17:$IU$2605,160,FALSE)/1000</f>
    </nc>
  </rcc>
  <rcc rId="28992" sId="1">
    <nc r="AR541">
      <f>AQ541=AP541</f>
    </nc>
  </rcc>
  <rcc rId="28993" sId="1">
    <nc r="AQ542">
      <f>VLOOKUP($C542,'E:\Ли\Пятилетка_Минэнерго\2021 год\ИПР_ФП_2020-2024_3 вар._сентябрь 2021\ИПР в МЭ_по замеч\[ДГК_АРМ-программа_ИПР 2021-2026гг_для МЭ_28.10.2021.xlsx]Лист1 (2)'!$F$17:$IU$2605,160,FALSE)/1000</f>
    </nc>
  </rcc>
  <rcc rId="28994" sId="1">
    <nc r="AR542">
      <f>AQ542=AP542</f>
    </nc>
  </rcc>
  <rcc rId="28995" sId="1">
    <nc r="AQ543">
      <f>VLOOKUP($C543,'E:\Ли\Пятилетка_Минэнерго\2021 год\ИПР_ФП_2020-2024_3 вар._сентябрь 2021\ИПР в МЭ_по замеч\[ДГК_АРМ-программа_ИПР 2021-2026гг_для МЭ_28.10.2021.xlsx]Лист1 (2)'!$F$17:$IU$2605,160,FALSE)/1000</f>
    </nc>
  </rcc>
  <rcc rId="28996" sId="1">
    <nc r="AR543">
      <f>AQ543=AP543</f>
    </nc>
  </rcc>
  <rcc rId="28997" sId="1">
    <nc r="AQ544">
      <f>VLOOKUP($C544,'E:\Ли\Пятилетка_Минэнерго\2021 год\ИПР_ФП_2020-2024_3 вар._сентябрь 2021\ИПР в МЭ_по замеч\[ДГК_АРМ-программа_ИПР 2021-2026гг_для МЭ_28.10.2021.xlsx]Лист1 (2)'!$F$17:$IU$2605,160,FALSE)/1000</f>
    </nc>
  </rcc>
  <rcc rId="28998" sId="1">
    <nc r="AR544">
      <f>AQ544=AP544</f>
    </nc>
  </rcc>
  <rcc rId="28999" sId="1">
    <nc r="AQ545">
      <f>VLOOKUP($C545,'E:\Ли\Пятилетка_Минэнерго\2021 год\ИПР_ФП_2020-2024_3 вар._сентябрь 2021\ИПР в МЭ_по замеч\[ДГК_АРМ-программа_ИПР 2021-2026гг_для МЭ_28.10.2021.xlsx]Лист1 (2)'!$F$17:$IU$2605,160,FALSE)/1000</f>
    </nc>
  </rcc>
  <rcc rId="29000" sId="1">
    <nc r="AR545">
      <f>AQ545=AP545</f>
    </nc>
  </rcc>
  <rcc rId="29001" sId="1">
    <nc r="AQ546">
      <f>VLOOKUP($C546,'E:\Ли\Пятилетка_Минэнерго\2021 год\ИПР_ФП_2020-2024_3 вар._сентябрь 2021\ИПР в МЭ_по замеч\[ДГК_АРМ-программа_ИПР 2021-2026гг_для МЭ_28.10.2021.xlsx]Лист1 (2)'!$F$17:$IU$2605,160,FALSE)/1000</f>
    </nc>
  </rcc>
  <rcc rId="29002" sId="1">
    <nc r="AR546">
      <f>AQ546=AP546</f>
    </nc>
  </rcc>
  <rcc rId="29003" sId="1">
    <nc r="AQ547">
      <f>VLOOKUP($C547,'E:\Ли\Пятилетка_Минэнерго\2021 год\ИПР_ФП_2020-2024_3 вар._сентябрь 2021\ИПР в МЭ_по замеч\[ДГК_АРМ-программа_ИПР 2021-2026гг_для МЭ_28.10.2021.xlsx]Лист1 (2)'!$F$17:$IU$2605,160,FALSE)/1000</f>
    </nc>
  </rcc>
  <rcc rId="29004" sId="1">
    <nc r="AR547">
      <f>AQ547=AP547</f>
    </nc>
  </rcc>
  <rcc rId="29005" sId="1">
    <nc r="AQ548">
      <f>VLOOKUP($C548,'E:\Ли\Пятилетка_Минэнерго\2021 год\ИПР_ФП_2020-2024_3 вар._сентябрь 2021\ИПР в МЭ_по замеч\[ДГК_АРМ-программа_ИПР 2021-2026гг_для МЭ_28.10.2021.xlsx]Лист1 (2)'!$F$17:$IU$2605,160,FALSE)/1000</f>
    </nc>
  </rcc>
  <rcc rId="29006" sId="1">
    <nc r="AR548">
      <f>AQ548=AP548</f>
    </nc>
  </rcc>
  <rcc rId="29007" sId="1">
    <nc r="AQ549">
      <f>VLOOKUP($C549,'E:\Ли\Пятилетка_Минэнерго\2021 год\ИПР_ФП_2020-2024_3 вар._сентябрь 2021\ИПР в МЭ_по замеч\[ДГК_АРМ-программа_ИПР 2021-2026гг_для МЭ_28.10.2021.xlsx]Лист1 (2)'!$F$17:$IU$2605,160,FALSE)/1000</f>
    </nc>
  </rcc>
  <rcc rId="29008" sId="1">
    <nc r="AR549">
      <f>AQ549=AP549</f>
    </nc>
  </rcc>
  <rcc rId="29009" sId="1">
    <nc r="AQ550">
      <f>VLOOKUP($C550,'E:\Ли\Пятилетка_Минэнерго\2021 год\ИПР_ФП_2020-2024_3 вар._сентябрь 2021\ИПР в МЭ_по замеч\[ДГК_АРМ-программа_ИПР 2021-2026гг_для МЭ_28.10.2021.xlsx]Лист1 (2)'!$F$17:$IU$2605,160,FALSE)/1000</f>
    </nc>
  </rcc>
  <rcc rId="29010" sId="1">
    <nc r="AR550">
      <f>AQ550=AP550</f>
    </nc>
  </rcc>
  <rcc rId="29011" sId="1">
    <nc r="AQ551">
      <f>VLOOKUP($C551,'E:\Ли\Пятилетка_Минэнерго\2021 год\ИПР_ФП_2020-2024_3 вар._сентябрь 2021\ИПР в МЭ_по замеч\[ДГК_АРМ-программа_ИПР 2021-2026гг_для МЭ_28.10.2021.xlsx]Лист1 (2)'!$F$17:$IU$2605,160,FALSE)/1000</f>
    </nc>
  </rcc>
  <rcc rId="29012" sId="1">
    <nc r="AR551">
      <f>AQ551=AP551</f>
    </nc>
  </rcc>
  <rcc rId="29013" sId="1">
    <nc r="AQ566">
      <f>VLOOKUP($C566,'E:\Ли\Пятилетка_Минэнерго\2021 год\ИПР_ФП_2020-2024_3 вар._сентябрь 2021\ИПР в МЭ_по замеч\[ДГК_АРМ-программа_ИПР 2021-2026гг_для МЭ_28.10.2021.xlsx]Лист1 (2)'!$F$17:$IU$2605,160,FALSE)/1000</f>
    </nc>
  </rcc>
  <rcc rId="29014" sId="1">
    <nc r="AR566">
      <f>AQ566=AP566</f>
    </nc>
  </rcc>
  <rcc rId="29015" sId="1">
    <nc r="AQ567">
      <f>VLOOKUP($C567,'E:\Ли\Пятилетка_Минэнерго\2021 год\ИПР_ФП_2020-2024_3 вар._сентябрь 2021\ИПР в МЭ_по замеч\[ДГК_АРМ-программа_ИПР 2021-2026гг_для МЭ_28.10.2021.xlsx]Лист1 (2)'!$F$17:$IU$2605,160,FALSE)/1000</f>
    </nc>
  </rcc>
  <rcc rId="29016" sId="1">
    <nc r="AR567">
      <f>AQ567=AP567</f>
    </nc>
  </rcc>
  <rcc rId="29017" sId="1">
    <nc r="AQ568">
      <f>VLOOKUP($C568,'E:\Ли\Пятилетка_Минэнерго\2021 год\ИПР_ФП_2020-2024_3 вар._сентябрь 2021\ИПР в МЭ_по замеч\[ДГК_АРМ-программа_ИПР 2021-2026гг_для МЭ_28.10.2021.xlsx]Лист1 (2)'!$F$17:$IU$2605,160,FALSE)/1000</f>
    </nc>
  </rcc>
  <rcc rId="29018" sId="1">
    <nc r="AR568">
      <f>AQ568=AP568</f>
    </nc>
  </rcc>
  <rcc rId="29019" sId="1">
    <nc r="AQ569">
      <f>VLOOKUP($C569,'E:\Ли\Пятилетка_Минэнерго\2021 год\ИПР_ФП_2020-2024_3 вар._сентябрь 2021\ИПР в МЭ_по замеч\[ДГК_АРМ-программа_ИПР 2021-2026гг_для МЭ_28.10.2021.xlsx]Лист1 (2)'!$F$17:$IU$2605,160,FALSE)/1000</f>
    </nc>
  </rcc>
  <rcc rId="29020" sId="1">
    <nc r="AR569">
      <f>AQ569=AP569</f>
    </nc>
  </rcc>
  <rcc rId="29021" sId="1">
    <nc r="AQ570">
      <f>VLOOKUP($C570,'E:\Ли\Пятилетка_Минэнерго\2021 год\ИПР_ФП_2020-2024_3 вар._сентябрь 2021\ИПР в МЭ_по замеч\[ДГК_АРМ-программа_ИПР 2021-2026гг_для МЭ_28.10.2021.xlsx]Лист1 (2)'!$F$17:$IU$2605,160,FALSE)/1000</f>
    </nc>
  </rcc>
  <rcc rId="29022" sId="1">
    <nc r="AR570">
      <f>AQ570=AP570</f>
    </nc>
  </rcc>
  <rcc rId="29023" sId="1">
    <nc r="AQ571">
      <f>VLOOKUP($C571,'E:\Ли\Пятилетка_Минэнерго\2021 год\ИПР_ФП_2020-2024_3 вар._сентябрь 2021\ИПР в МЭ_по замеч\[ДГК_АРМ-программа_ИПР 2021-2026гг_для МЭ_28.10.2021.xlsx]Лист1 (2)'!$F$17:$IU$2605,160,FALSE)/1000</f>
    </nc>
  </rcc>
  <rcc rId="29024" sId="1">
    <nc r="AR571">
      <f>AQ571=AP571</f>
    </nc>
  </rcc>
  <rcc rId="29025" sId="1">
    <nc r="AQ575">
      <f>VLOOKUP($C575,'E:\Ли\Пятилетка_Минэнерго\2021 год\ИПР_ФП_2020-2024_3 вар._сентябрь 2021\ИПР в МЭ_по замеч\[ДГК_АРМ-программа_ИПР 2021-2026гг_для МЭ_28.10.2021.xlsx]Лист1 (2)'!$F$17:$IU$2605,160,FALSE)/1000</f>
    </nc>
  </rcc>
  <rcc rId="29026" sId="1">
    <nc r="AR575">
      <f>AQ575=AP575</f>
    </nc>
  </rcc>
  <rcc rId="29027" sId="1">
    <nc r="AQ576">
      <f>VLOOKUP($C576,'E:\Ли\Пятилетка_Минэнерго\2021 год\ИПР_ФП_2020-2024_3 вар._сентябрь 2021\ИПР в МЭ_по замеч\[ДГК_АРМ-программа_ИПР 2021-2026гг_для МЭ_28.10.2021.xlsx]Лист1 (2)'!$F$17:$IU$2605,160,FALSE)/1000</f>
    </nc>
  </rcc>
  <rcc rId="29028" sId="1">
    <nc r="AR576">
      <f>AQ576=AP576</f>
    </nc>
  </rcc>
  <rcc rId="29029" sId="1">
    <nc r="AQ577">
      <f>VLOOKUP($C577,'E:\Ли\Пятилетка_Минэнерго\2021 год\ИПР_ФП_2020-2024_3 вар._сентябрь 2021\ИПР в МЭ_по замеч\[ДГК_АРМ-программа_ИПР 2021-2026гг_для МЭ_28.10.2021.xlsx]Лист1 (2)'!$F$17:$IU$2605,160,FALSE)/1000</f>
    </nc>
  </rcc>
  <rcc rId="29030" sId="1">
    <nc r="AR577">
      <f>AQ577=AP577</f>
    </nc>
  </rcc>
  <rcc rId="29031" sId="1">
    <nc r="AQ578">
      <f>VLOOKUP($C578,'E:\Ли\Пятилетка_Минэнерго\2021 год\ИПР_ФП_2020-2024_3 вар._сентябрь 2021\ИПР в МЭ_по замеч\[ДГК_АРМ-программа_ИПР 2021-2026гг_для МЭ_28.10.2021.xlsx]Лист1 (2)'!$F$17:$IU$2605,160,FALSE)/1000</f>
    </nc>
  </rcc>
  <rcc rId="29032" sId="1">
    <nc r="AR578">
      <f>AQ578=AP578</f>
    </nc>
  </rcc>
  <rcc rId="29033" sId="1">
    <nc r="AQ581">
      <f>VLOOKUP($C581,'E:\Ли\Пятилетка_Минэнерго\2021 год\ИПР_ФП_2020-2024_3 вар._сентябрь 2021\ИПР в МЭ_по замеч\[ДГК_АРМ-программа_ИПР 2021-2026гг_для МЭ_28.10.2021.xlsx]Лист1 (2)'!$F$17:$IU$2605,160,FALSE)/1000</f>
    </nc>
  </rcc>
  <rcc rId="29034" sId="1">
    <nc r="AR581">
      <f>AQ581=AP581</f>
    </nc>
  </rcc>
  <rcc rId="29035" sId="1">
    <nc r="AQ582">
      <f>VLOOKUP($C582,'E:\Ли\Пятилетка_Минэнерго\2021 год\ИПР_ФП_2020-2024_3 вар._сентябрь 2021\ИПР в МЭ_по замеч\[ДГК_АРМ-программа_ИПР 2021-2026гг_для МЭ_28.10.2021.xlsx]Лист1 (2)'!$F$17:$IU$2605,160,FALSE)/1000</f>
    </nc>
  </rcc>
  <rcc rId="29036" sId="1">
    <nc r="AR582">
      <f>AQ582=AP582</f>
    </nc>
  </rcc>
  <rcc rId="29037" sId="1">
    <nc r="AQ584">
      <f>VLOOKUP($C584,'E:\Ли\Пятилетка_Минэнерго\2021 год\ИПР_ФП_2020-2024_3 вар._сентябрь 2021\ИПР в МЭ_по замеч\[ДГК_АРМ-программа_ИПР 2021-2026гг_для МЭ_28.10.2021.xlsx]Лист1 (2)'!$F$17:$IU$2605,160,FALSE)/1000</f>
    </nc>
  </rcc>
  <rcc rId="29038" sId="1">
    <nc r="AR584">
      <f>AQ584=AP584</f>
    </nc>
  </rcc>
  <rcc rId="29039" sId="1">
    <nc r="AQ585">
      <f>VLOOKUP($C585,'E:\Ли\Пятилетка_Минэнерго\2021 год\ИПР_ФП_2020-2024_3 вар._сентябрь 2021\ИПР в МЭ_по замеч\[ДГК_АРМ-программа_ИПР 2021-2026гг_для МЭ_28.10.2021.xlsx]Лист1 (2)'!$F$17:$IU$2605,160,FALSE)/1000</f>
    </nc>
  </rcc>
  <rcc rId="29040" sId="1">
    <nc r="AR585">
      <f>AQ585=AP585</f>
    </nc>
  </rcc>
  <rcc rId="29041" sId="1">
    <nc r="AQ586">
      <f>VLOOKUP($C586,'E:\Ли\Пятилетка_Минэнерго\2021 год\ИПР_ФП_2020-2024_3 вар._сентябрь 2021\ИПР в МЭ_по замеч\[ДГК_АРМ-программа_ИПР 2021-2026гг_для МЭ_28.10.2021.xlsx]Лист1 (2)'!$F$17:$IU$2605,160,FALSE)/1000</f>
    </nc>
  </rcc>
  <rcc rId="29042" sId="1">
    <nc r="AR586">
      <f>AQ586=AP586</f>
    </nc>
  </rcc>
  <rcc rId="29043" sId="1">
    <nc r="AQ587">
      <f>VLOOKUP($C587,'E:\Ли\Пятилетка_Минэнерго\2021 год\ИПР_ФП_2020-2024_3 вар._сентябрь 2021\ИПР в МЭ_по замеч\[ДГК_АРМ-программа_ИПР 2021-2026гг_для МЭ_28.10.2021.xlsx]Лист1 (2)'!$F$17:$IU$2605,160,FALSE)/1000</f>
    </nc>
  </rcc>
  <rcc rId="29044" sId="1">
    <nc r="AR587">
      <f>AQ587=AP587</f>
    </nc>
  </rcc>
  <rcc rId="29045" sId="1">
    <nc r="AQ588">
      <f>VLOOKUP($C588,'E:\Ли\Пятилетка_Минэнерго\2021 год\ИПР_ФП_2020-2024_3 вар._сентябрь 2021\ИПР в МЭ_по замеч\[ДГК_АРМ-программа_ИПР 2021-2026гг_для МЭ_28.10.2021.xlsx]Лист1 (2)'!$F$17:$IU$2605,160,FALSE)/1000</f>
    </nc>
  </rcc>
  <rcc rId="29046" sId="1">
    <nc r="AR588">
      <f>AQ588=AP588</f>
    </nc>
  </rcc>
  <rcc rId="29047" sId="1">
    <nc r="AQ589">
      <f>VLOOKUP($C589,'E:\Ли\Пятилетка_Минэнерго\2021 год\ИПР_ФП_2020-2024_3 вар._сентябрь 2021\ИПР в МЭ_по замеч\[ДГК_АРМ-программа_ИПР 2021-2026гг_для МЭ_28.10.2021.xlsx]Лист1 (2)'!$F$17:$IU$2605,160,FALSE)/1000</f>
    </nc>
  </rcc>
  <rcc rId="29048" sId="1">
    <nc r="AR589">
      <f>AQ589=AP589</f>
    </nc>
  </rcc>
  <rcc rId="29049" sId="1">
    <nc r="AQ590">
      <f>VLOOKUP($C590,'E:\Ли\Пятилетка_Минэнерго\2021 год\ИПР_ФП_2020-2024_3 вар._сентябрь 2021\ИПР в МЭ_по замеч\[ДГК_АРМ-программа_ИПР 2021-2026гг_для МЭ_28.10.2021.xlsx]Лист1 (2)'!$F$17:$IU$2605,160,FALSE)/1000</f>
    </nc>
  </rcc>
  <rcc rId="29050" sId="1">
    <nc r="AR590">
      <f>AQ590=AP590</f>
    </nc>
  </rcc>
  <rcc rId="29051" sId="1">
    <nc r="AQ591">
      <f>VLOOKUP($C591,'E:\Ли\Пятилетка_Минэнерго\2021 год\ИПР_ФП_2020-2024_3 вар._сентябрь 2021\ИПР в МЭ_по замеч\[ДГК_АРМ-программа_ИПР 2021-2026гг_для МЭ_28.10.2021.xlsx]Лист1 (2)'!$F$17:$IU$2605,160,FALSE)/1000</f>
    </nc>
  </rcc>
  <rcc rId="29052" sId="1">
    <nc r="AR591">
      <f>AQ591=AP591</f>
    </nc>
  </rcc>
  <rcc rId="29053" sId="1">
    <nc r="AQ592">
      <f>VLOOKUP($C592,'E:\Ли\Пятилетка_Минэнерго\2021 год\ИПР_ФП_2020-2024_3 вар._сентябрь 2021\ИПР в МЭ_по замеч\[ДГК_АРМ-программа_ИПР 2021-2026гг_для МЭ_28.10.2021.xlsx]Лист1 (2)'!$F$17:$IU$2605,160,FALSE)/1000</f>
    </nc>
  </rcc>
  <rcc rId="29054" sId="1">
    <nc r="AR592">
      <f>AQ592=AP592</f>
    </nc>
  </rcc>
  <rcc rId="29055" sId="1">
    <nc r="AQ593">
      <f>VLOOKUP($C593,'E:\Ли\Пятилетка_Минэнерго\2021 год\ИПР_ФП_2020-2024_3 вар._сентябрь 2021\ИПР в МЭ_по замеч\[ДГК_АРМ-программа_ИПР 2021-2026гг_для МЭ_28.10.2021.xlsx]Лист1 (2)'!$F$17:$IU$2605,160,FALSE)/1000</f>
    </nc>
  </rcc>
  <rcc rId="29056" sId="1">
    <nc r="AR593">
      <f>AQ593=AP593</f>
    </nc>
  </rcc>
  <rcc rId="29057" sId="1">
    <nc r="AQ594">
      <f>VLOOKUP($C594,'E:\Ли\Пятилетка_Минэнерго\2021 год\ИПР_ФП_2020-2024_3 вар._сентябрь 2021\ИПР в МЭ_по замеч\[ДГК_АРМ-программа_ИПР 2021-2026гг_для МЭ_28.10.2021.xlsx]Лист1 (2)'!$F$17:$IU$2605,160,FALSE)/1000</f>
    </nc>
  </rcc>
  <rcc rId="29058" sId="1">
    <nc r="AR594">
      <f>AQ594=AP594</f>
    </nc>
  </rcc>
  <rcc rId="29059" sId="1">
    <nc r="AQ595">
      <f>VLOOKUP($C595,'E:\Ли\Пятилетка_Минэнерго\2021 год\ИПР_ФП_2020-2024_3 вар._сентябрь 2021\ИПР в МЭ_по замеч\[ДГК_АРМ-программа_ИПР 2021-2026гг_для МЭ_28.10.2021.xlsx]Лист1 (2)'!$F$17:$IU$2605,160,FALSE)/1000</f>
    </nc>
  </rcc>
  <rcc rId="29060" sId="1">
    <nc r="AR595">
      <f>AQ595=AP595</f>
    </nc>
  </rcc>
  <rcc rId="29061" sId="1">
    <nc r="AQ596">
      <f>VLOOKUP($C596,'E:\Ли\Пятилетка_Минэнерго\2021 год\ИПР_ФП_2020-2024_3 вар._сентябрь 2021\ИПР в МЭ_по замеч\[ДГК_АРМ-программа_ИПР 2021-2026гг_для МЭ_28.10.2021.xlsx]Лист1 (2)'!$F$17:$IU$2605,160,FALSE)/1000</f>
    </nc>
  </rcc>
  <rcc rId="29062" sId="1">
    <nc r="AR596">
      <f>AQ596=AP596</f>
    </nc>
  </rcc>
  <rcc rId="29063" sId="1">
    <nc r="AQ597">
      <f>VLOOKUP($C597,'E:\Ли\Пятилетка_Минэнерго\2021 год\ИПР_ФП_2020-2024_3 вар._сентябрь 2021\ИПР в МЭ_по замеч\[ДГК_АРМ-программа_ИПР 2021-2026гг_для МЭ_28.10.2021.xlsx]Лист1 (2)'!$F$17:$IU$2605,160,FALSE)/1000</f>
    </nc>
  </rcc>
  <rcc rId="29064" sId="1">
    <nc r="AR597">
      <f>AQ597=AP597</f>
    </nc>
  </rcc>
  <rcc rId="29065" sId="1">
    <nc r="AQ600">
      <f>VLOOKUP($C600,'E:\Ли\Пятилетка_Минэнерго\2021 год\ИПР_ФП_2020-2024_3 вар._сентябрь 2021\ИПР в МЭ_по замеч\[ДГК_АРМ-программа_ИПР 2021-2026гг_для МЭ_28.10.2021.xlsx]Лист1 (2)'!$F$17:$IU$2605,160,FALSE)/1000</f>
    </nc>
  </rcc>
  <rcc rId="29066" sId="1">
    <nc r="AR600">
      <f>AQ600=AP600</f>
    </nc>
  </rcc>
  <rcc rId="29067" sId="1">
    <nc r="AQ601">
      <f>VLOOKUP($C601,'E:\Ли\Пятилетка_Минэнерго\2021 год\ИПР_ФП_2020-2024_3 вар._сентябрь 2021\ИПР в МЭ_по замеч\[ДГК_АРМ-программа_ИПР 2021-2026гг_для МЭ_28.10.2021.xlsx]Лист1 (2)'!$F$17:$IU$2605,160,FALSE)/1000</f>
    </nc>
  </rcc>
  <rcc rId="29068" sId="1">
    <nc r="AR601">
      <f>AQ601=AP601</f>
    </nc>
  </rcc>
  <rcc rId="29069" sId="1">
    <nc r="AQ602">
      <f>VLOOKUP($C602,'E:\Ли\Пятилетка_Минэнерго\2021 год\ИПР_ФП_2020-2024_3 вар._сентябрь 2021\ИПР в МЭ_по замеч\[ДГК_АРМ-программа_ИПР 2021-2026гг_для МЭ_28.10.2021.xlsx]Лист1 (2)'!$F$17:$IU$2605,160,FALSE)/1000</f>
    </nc>
  </rcc>
  <rcc rId="29070" sId="1">
    <nc r="AR602">
      <f>AQ602=AP602</f>
    </nc>
  </rcc>
  <rcc rId="29071" sId="1">
    <nc r="AQ603">
      <f>VLOOKUP($C603,'E:\Ли\Пятилетка_Минэнерго\2021 год\ИПР_ФП_2020-2024_3 вар._сентябрь 2021\ИПР в МЭ_по замеч\[ДГК_АРМ-программа_ИПР 2021-2026гг_для МЭ_28.10.2021.xlsx]Лист1 (2)'!$F$17:$IU$2605,160,FALSE)/1000</f>
    </nc>
  </rcc>
  <rcc rId="29072" sId="1">
    <nc r="AR603">
      <f>AQ603=AP603</f>
    </nc>
  </rcc>
  <rcc rId="29073" sId="1">
    <nc r="AQ604">
      <f>VLOOKUP($C604,'E:\Ли\Пятилетка_Минэнерго\2021 год\ИПР_ФП_2020-2024_3 вар._сентябрь 2021\ИПР в МЭ_по замеч\[ДГК_АРМ-программа_ИПР 2021-2026гг_для МЭ_28.10.2021.xlsx]Лист1 (2)'!$F$17:$IU$2605,160,FALSE)/1000</f>
    </nc>
  </rcc>
  <rcc rId="29074" sId="1">
    <nc r="AR604">
      <f>AQ604=AP604</f>
    </nc>
  </rcc>
  <rcc rId="29075" sId="1">
    <nc r="AQ605">
      <f>VLOOKUP($C605,'E:\Ли\Пятилетка_Минэнерго\2021 год\ИПР_ФП_2020-2024_3 вар._сентябрь 2021\ИПР в МЭ_по замеч\[ДГК_АРМ-программа_ИПР 2021-2026гг_для МЭ_28.10.2021.xlsx]Лист1 (2)'!$F$17:$IU$2605,160,FALSE)/1000</f>
    </nc>
  </rcc>
  <rcc rId="29076" sId="1">
    <nc r="AR605">
      <f>AQ605=AP605</f>
    </nc>
  </rcc>
  <rcc rId="29077" sId="1">
    <nc r="AQ606">
      <f>VLOOKUP($C606,'E:\Ли\Пятилетка_Минэнерго\2021 год\ИПР_ФП_2020-2024_3 вар._сентябрь 2021\ИПР в МЭ_по замеч\[ДГК_АРМ-программа_ИПР 2021-2026гг_для МЭ_28.10.2021.xlsx]Лист1 (2)'!$F$17:$IU$2605,160,FALSE)/1000</f>
    </nc>
  </rcc>
  <rcc rId="29078" sId="1">
    <nc r="AR606">
      <f>AQ606=AP606</f>
    </nc>
  </rcc>
  <rcc rId="29079" sId="1">
    <nc r="AQ610">
      <f>VLOOKUP($C610,'E:\Ли\Пятилетка_Минэнерго\2021 год\ИПР_ФП_2020-2024_3 вар._сентябрь 2021\ИПР в МЭ_по замеч\[ДГК_АРМ-программа_ИПР 2021-2026гг_для МЭ_28.10.2021.xlsx]Лист1 (2)'!$F$17:$IU$2605,160,FALSE)/1000</f>
    </nc>
  </rcc>
  <rcc rId="29080" sId="1">
    <nc r="AR610">
      <f>AQ610=AP610</f>
    </nc>
  </rcc>
  <rcc rId="29081" sId="1">
    <nc r="AQ611">
      <f>VLOOKUP($C611,'E:\Ли\Пятилетка_Минэнерго\2021 год\ИПР_ФП_2020-2024_3 вар._сентябрь 2021\ИПР в МЭ_по замеч\[ДГК_АРМ-программа_ИПР 2021-2026гг_для МЭ_28.10.2021.xlsx]Лист1 (2)'!$F$17:$IU$2605,160,FALSE)/1000</f>
    </nc>
  </rcc>
  <rcc rId="29082" sId="1">
    <nc r="AR611">
      <f>AQ611=AP611</f>
    </nc>
  </rcc>
  <rcc rId="29083" sId="1">
    <nc r="AQ612">
      <f>VLOOKUP($C612,'E:\Ли\Пятилетка_Минэнерго\2021 год\ИПР_ФП_2020-2024_3 вар._сентябрь 2021\ИПР в МЭ_по замеч\[ДГК_АРМ-программа_ИПР 2021-2026гг_для МЭ_28.10.2021.xlsx]Лист1 (2)'!$F$17:$IU$2605,160,FALSE)/1000</f>
    </nc>
  </rcc>
  <rcc rId="29084" sId="1">
    <nc r="AR612">
      <f>AQ612=AP612</f>
    </nc>
  </rcc>
  <rcc rId="29085" sId="1">
    <nc r="AQ613">
      <f>VLOOKUP($C613,'E:\Ли\Пятилетка_Минэнерго\2021 год\ИПР_ФП_2020-2024_3 вар._сентябрь 2021\ИПР в МЭ_по замеч\[ДГК_АРМ-программа_ИПР 2021-2026гг_для МЭ_28.10.2021.xlsx]Лист1 (2)'!$F$17:$IU$2605,160,FALSE)/1000</f>
    </nc>
  </rcc>
  <rcc rId="29086" sId="1">
    <nc r="AR613">
      <f>AQ613=AP613</f>
    </nc>
  </rcc>
  <rcc rId="29087" sId="1">
    <nc r="AQ614">
      <f>VLOOKUP($C614,'E:\Ли\Пятилетка_Минэнерго\2021 год\ИПР_ФП_2020-2024_3 вар._сентябрь 2021\ИПР в МЭ_по замеч\[ДГК_АРМ-программа_ИПР 2021-2026гг_для МЭ_28.10.2021.xlsx]Лист1 (2)'!$F$17:$IU$2605,160,FALSE)/1000</f>
    </nc>
  </rcc>
  <rcc rId="29088" sId="1">
    <nc r="AR614">
      <f>AQ614=AP614</f>
    </nc>
  </rcc>
  <rcc rId="29089" sId="1">
    <nc r="AQ615">
      <f>VLOOKUP($C615,'E:\Ли\Пятилетка_Минэнерго\2021 год\ИПР_ФП_2020-2024_3 вар._сентябрь 2021\ИПР в МЭ_по замеч\[ДГК_АРМ-программа_ИПР 2021-2026гг_для МЭ_28.10.2021.xlsx]Лист1 (2)'!$F$17:$IU$2605,160,FALSE)/1000</f>
    </nc>
  </rcc>
  <rcc rId="29090" sId="1">
    <nc r="AR615">
      <f>AQ615=AP615</f>
    </nc>
  </rcc>
  <rcc rId="29091" sId="1">
    <nc r="AQ616">
      <f>VLOOKUP($C616,'E:\Ли\Пятилетка_Минэнерго\2021 год\ИПР_ФП_2020-2024_3 вар._сентябрь 2021\ИПР в МЭ_по замеч\[ДГК_АРМ-программа_ИПР 2021-2026гг_для МЭ_28.10.2021.xlsx]Лист1 (2)'!$F$17:$IU$2605,160,FALSE)/1000</f>
    </nc>
  </rcc>
  <rcc rId="29092" sId="1">
    <nc r="AR616">
      <f>AQ616=AP616</f>
    </nc>
  </rcc>
  <rcc rId="29093" sId="1">
    <nc r="AQ617">
      <f>VLOOKUP($C617,'E:\Ли\Пятилетка_Минэнерго\2021 год\ИПР_ФП_2020-2024_3 вар._сентябрь 2021\ИПР в МЭ_по замеч\[ДГК_АРМ-программа_ИПР 2021-2026гг_для МЭ_28.10.2021.xlsx]Лист1 (2)'!$F$17:$IU$2605,160,FALSE)/1000</f>
    </nc>
  </rcc>
  <rcc rId="29094" sId="1">
    <nc r="AR617">
      <f>AQ617=AP617</f>
    </nc>
  </rcc>
  <rcc rId="29095" sId="1">
    <nc r="AQ618">
      <f>VLOOKUP($C618,'E:\Ли\Пятилетка_Минэнерго\2021 год\ИПР_ФП_2020-2024_3 вар._сентябрь 2021\ИПР в МЭ_по замеч\[ДГК_АРМ-программа_ИПР 2021-2026гг_для МЭ_28.10.2021.xlsx]Лист1 (2)'!$F$17:$IU$2605,160,FALSE)/1000</f>
    </nc>
  </rcc>
  <rcc rId="29096" sId="1">
    <nc r="AR618">
      <f>AQ618=AP618</f>
    </nc>
  </rcc>
  <rcc rId="29097" sId="1">
    <nc r="AQ619">
      <f>VLOOKUP($C619,'E:\Ли\Пятилетка_Минэнерго\2021 год\ИПР_ФП_2020-2024_3 вар._сентябрь 2021\ИПР в МЭ_по замеч\[ДГК_АРМ-программа_ИПР 2021-2026гг_для МЭ_28.10.2021.xlsx]Лист1 (2)'!$F$17:$IU$2605,160,FALSE)/1000</f>
    </nc>
  </rcc>
  <rcc rId="29098" sId="1">
    <nc r="AR619">
      <f>AQ619=AP619</f>
    </nc>
  </rcc>
  <rcc rId="29099" sId="1">
    <nc r="AQ620">
      <f>VLOOKUP($C620,'E:\Ли\Пятилетка_Минэнерго\2021 год\ИПР_ФП_2020-2024_3 вар._сентябрь 2021\ИПР в МЭ_по замеч\[ДГК_АРМ-программа_ИПР 2021-2026гг_для МЭ_28.10.2021.xlsx]Лист1 (2)'!$F$17:$IU$2605,160,FALSE)/1000</f>
    </nc>
  </rcc>
  <rcc rId="29100" sId="1">
    <nc r="AR620">
      <f>AQ620=AP620</f>
    </nc>
  </rcc>
  <rcc rId="29101" sId="1">
    <nc r="AQ621">
      <f>VLOOKUP($C621,'E:\Ли\Пятилетка_Минэнерго\2021 год\ИПР_ФП_2020-2024_3 вар._сентябрь 2021\ИПР в МЭ_по замеч\[ДГК_АРМ-программа_ИПР 2021-2026гг_для МЭ_28.10.2021.xlsx]Лист1 (2)'!$F$17:$IU$2605,160,FALSE)/1000</f>
    </nc>
  </rcc>
  <rcc rId="29102" sId="1">
    <nc r="AR621">
      <f>AQ621=AP621</f>
    </nc>
  </rcc>
  <rcc rId="29103" sId="1">
    <nc r="AQ622">
      <f>VLOOKUP($C622,'E:\Ли\Пятилетка_Минэнерго\2021 год\ИПР_ФП_2020-2024_3 вар._сентябрь 2021\ИПР в МЭ_по замеч\[ДГК_АРМ-программа_ИПР 2021-2026гг_для МЭ_28.10.2021.xlsx]Лист1 (2)'!$F$17:$IU$2605,160,FALSE)/1000</f>
    </nc>
  </rcc>
  <rcc rId="29104" sId="1">
    <nc r="AR622">
      <f>AQ622=AP622</f>
    </nc>
  </rcc>
  <rcc rId="29105" sId="1">
    <nc r="AQ623">
      <f>VLOOKUP($C623,'E:\Ли\Пятилетка_Минэнерго\2021 год\ИПР_ФП_2020-2024_3 вар._сентябрь 2021\ИПР в МЭ_по замеч\[ДГК_АРМ-программа_ИПР 2021-2026гг_для МЭ_28.10.2021.xlsx]Лист1 (2)'!$F$17:$IU$2605,160,FALSE)/1000</f>
    </nc>
  </rcc>
  <rcc rId="29106" sId="1">
    <nc r="AR623">
      <f>AQ623=AP623</f>
    </nc>
  </rcc>
  <rcc rId="29107" sId="1">
    <nc r="AQ624">
      <f>VLOOKUP($C624,'E:\Ли\Пятилетка_Минэнерго\2021 год\ИПР_ФП_2020-2024_3 вар._сентябрь 2021\ИПР в МЭ_по замеч\[ДГК_АРМ-программа_ИПР 2021-2026гг_для МЭ_28.10.2021.xlsx]Лист1 (2)'!$F$17:$IU$2605,160,FALSE)/1000</f>
    </nc>
  </rcc>
  <rcc rId="29108" sId="1">
    <nc r="AR624">
      <f>AQ624=AP624</f>
    </nc>
  </rcc>
  <rcc rId="29109" sId="1">
    <nc r="AQ625">
      <f>VLOOKUP($C625,'E:\Ли\Пятилетка_Минэнерго\2021 год\ИПР_ФП_2020-2024_3 вар._сентябрь 2021\ИПР в МЭ_по замеч\[ДГК_АРМ-программа_ИПР 2021-2026гг_для МЭ_28.10.2021.xlsx]Лист1 (2)'!$F$17:$IU$2605,160,FALSE)/1000</f>
    </nc>
  </rcc>
  <rcc rId="29110" sId="1">
    <nc r="AR625">
      <f>AQ625=AP625</f>
    </nc>
  </rcc>
  <rcc rId="29111" sId="1">
    <nc r="AQ626">
      <f>VLOOKUP($C626,'E:\Ли\Пятилетка_Минэнерго\2021 год\ИПР_ФП_2020-2024_3 вар._сентябрь 2021\ИПР в МЭ_по замеч\[ДГК_АРМ-программа_ИПР 2021-2026гг_для МЭ_28.10.2021.xlsx]Лист1 (2)'!$F$17:$IU$2605,160,FALSE)/1000</f>
    </nc>
  </rcc>
  <rcc rId="29112" sId="1">
    <nc r="AR626">
      <f>AQ626=AP626</f>
    </nc>
  </rcc>
  <rcc rId="29113" sId="1">
    <nc r="AQ627">
      <f>VLOOKUP($C627,'E:\Ли\Пятилетка_Минэнерго\2021 год\ИПР_ФП_2020-2024_3 вар._сентябрь 2021\ИПР в МЭ_по замеч\[ДГК_АРМ-программа_ИПР 2021-2026гг_для МЭ_28.10.2021.xlsx]Лист1 (2)'!$F$17:$IU$2605,160,FALSE)/1000</f>
    </nc>
  </rcc>
  <rcc rId="29114" sId="1">
    <nc r="AR627">
      <f>AQ627=AP627</f>
    </nc>
  </rcc>
  <rcc rId="29115" sId="1">
    <nc r="AQ628">
      <f>VLOOKUP($C628,'E:\Ли\Пятилетка_Минэнерго\2021 год\ИПР_ФП_2020-2024_3 вар._сентябрь 2021\ИПР в МЭ_по замеч\[ДГК_АРМ-программа_ИПР 2021-2026гг_для МЭ_28.10.2021.xlsx]Лист1 (2)'!$F$17:$IU$2605,160,FALSE)/1000</f>
    </nc>
  </rcc>
  <rcc rId="29116" sId="1">
    <nc r="AR628">
      <f>AQ628=AP628</f>
    </nc>
  </rcc>
  <rcc rId="29117" sId="1">
    <nc r="AQ629">
      <f>VLOOKUP($C629,'E:\Ли\Пятилетка_Минэнерго\2021 год\ИПР_ФП_2020-2024_3 вар._сентябрь 2021\ИПР в МЭ_по замеч\[ДГК_АРМ-программа_ИПР 2021-2026гг_для МЭ_28.10.2021.xlsx]Лист1 (2)'!$F$17:$IU$2605,160,FALSE)/1000</f>
    </nc>
  </rcc>
  <rcc rId="29118" sId="1">
    <nc r="AR629">
      <f>AQ629=AP629</f>
    </nc>
  </rcc>
  <rcc rId="29119" sId="1">
    <nc r="AQ630">
      <f>VLOOKUP($C630,'E:\Ли\Пятилетка_Минэнерго\2021 год\ИПР_ФП_2020-2024_3 вар._сентябрь 2021\ИПР в МЭ_по замеч\[ДГК_АРМ-программа_ИПР 2021-2026гг_для МЭ_28.10.2021.xlsx]Лист1 (2)'!$F$17:$IU$2605,160,FALSE)/1000</f>
    </nc>
  </rcc>
  <rcc rId="29120" sId="1">
    <nc r="AR630">
      <f>AQ630=AP630</f>
    </nc>
  </rcc>
  <rcc rId="29121" sId="1">
    <nc r="AQ631">
      <f>VLOOKUP($C631,'E:\Ли\Пятилетка_Минэнерго\2021 год\ИПР_ФП_2020-2024_3 вар._сентябрь 2021\ИПР в МЭ_по замеч\[ДГК_АРМ-программа_ИПР 2021-2026гг_для МЭ_28.10.2021.xlsx]Лист1 (2)'!$F$17:$IU$2605,160,FALSE)/1000</f>
    </nc>
  </rcc>
  <rcc rId="29122" sId="1">
    <nc r="AR631">
      <f>AQ631=AP631</f>
    </nc>
  </rcc>
  <rcc rId="29123" sId="1">
    <nc r="AQ632">
      <f>VLOOKUP($C632,'E:\Ли\Пятилетка_Минэнерго\2021 год\ИПР_ФП_2020-2024_3 вар._сентябрь 2021\ИПР в МЭ_по замеч\[ДГК_АРМ-программа_ИПР 2021-2026гг_для МЭ_28.10.2021.xlsx]Лист1 (2)'!$F$17:$IU$2605,160,FALSE)/1000</f>
    </nc>
  </rcc>
  <rcc rId="29124" sId="1">
    <nc r="AR632">
      <f>AQ632=AP632</f>
    </nc>
  </rcc>
  <rcc rId="29125" sId="1">
    <nc r="AQ633">
      <f>VLOOKUP($C633,'E:\Ли\Пятилетка_Минэнерго\2021 год\ИПР_ФП_2020-2024_3 вар._сентябрь 2021\ИПР в МЭ_по замеч\[ДГК_АРМ-программа_ИПР 2021-2026гг_для МЭ_28.10.2021.xlsx]Лист1 (2)'!$F$17:$IU$2605,160,FALSE)/1000</f>
    </nc>
  </rcc>
  <rcc rId="29126" sId="1">
    <nc r="AR633">
      <f>AQ633=AP633</f>
    </nc>
  </rcc>
  <rcc rId="29127" sId="1">
    <nc r="AQ634">
      <f>VLOOKUP($C634,'E:\Ли\Пятилетка_Минэнерго\2021 год\ИПР_ФП_2020-2024_3 вар._сентябрь 2021\ИПР в МЭ_по замеч\[ДГК_АРМ-программа_ИПР 2021-2026гг_для МЭ_28.10.2021.xlsx]Лист1 (2)'!$F$17:$IU$2605,160,FALSE)/1000</f>
    </nc>
  </rcc>
  <rcc rId="29128" sId="1">
    <nc r="AR634">
      <f>AQ634=AP634</f>
    </nc>
  </rcc>
  <rcc rId="29129" sId="1">
    <nc r="AQ635">
      <f>VLOOKUP($C635,'E:\Ли\Пятилетка_Минэнерго\2021 год\ИПР_ФП_2020-2024_3 вар._сентябрь 2021\ИПР в МЭ_по замеч\[ДГК_АРМ-программа_ИПР 2021-2026гг_для МЭ_28.10.2021.xlsx]Лист1 (2)'!$F$17:$IU$2605,160,FALSE)/1000</f>
    </nc>
  </rcc>
  <rcc rId="29130" sId="1">
    <nc r="AR635">
      <f>AQ635=AP635</f>
    </nc>
  </rcc>
  <rcc rId="29131" sId="1">
    <nc r="AQ636">
      <f>VLOOKUP($C636,'E:\Ли\Пятилетка_Минэнерго\2021 год\ИПР_ФП_2020-2024_3 вар._сентябрь 2021\ИПР в МЭ_по замеч\[ДГК_АРМ-программа_ИПР 2021-2026гг_для МЭ_28.10.2021.xlsx]Лист1 (2)'!$F$17:$IU$2605,160,FALSE)/1000</f>
    </nc>
  </rcc>
  <rcc rId="29132" sId="1">
    <nc r="AR636">
      <f>AQ636=AP636</f>
    </nc>
  </rcc>
  <rcc rId="29133" sId="1">
    <nc r="AQ637">
      <f>VLOOKUP($C637,'E:\Ли\Пятилетка_Минэнерго\2021 год\ИПР_ФП_2020-2024_3 вар._сентябрь 2021\ИПР в МЭ_по замеч\[ДГК_АРМ-программа_ИПР 2021-2026гг_для МЭ_28.10.2021.xlsx]Лист1 (2)'!$F$17:$IU$2605,160,FALSE)/1000</f>
    </nc>
  </rcc>
  <rcc rId="29134" sId="1">
    <nc r="AR637">
      <f>AQ637=AP637</f>
    </nc>
  </rcc>
  <rcc rId="29135" sId="1">
    <nc r="AQ638">
      <f>VLOOKUP($C638,'E:\Ли\Пятилетка_Минэнерго\2021 год\ИПР_ФП_2020-2024_3 вар._сентябрь 2021\ИПР в МЭ_по замеч\[ДГК_АРМ-программа_ИПР 2021-2026гг_для МЭ_28.10.2021.xlsx]Лист1 (2)'!$F$17:$IU$2605,160,FALSE)/1000</f>
    </nc>
  </rcc>
  <rcc rId="29136" sId="1">
    <nc r="AR638">
      <f>AQ638=AP638</f>
    </nc>
  </rcc>
  <rcc rId="29137" sId="1">
    <nc r="AQ639">
      <f>VLOOKUP($C639,'E:\Ли\Пятилетка_Минэнерго\2021 год\ИПР_ФП_2020-2024_3 вар._сентябрь 2021\ИПР в МЭ_по замеч\[ДГК_АРМ-программа_ИПР 2021-2026гг_для МЭ_28.10.2021.xlsx]Лист1 (2)'!$F$17:$IU$2605,160,FALSE)/1000</f>
    </nc>
  </rcc>
  <rcc rId="29138" sId="1">
    <nc r="AR639">
      <f>AQ639=AP639</f>
    </nc>
  </rcc>
  <rcc rId="29139" sId="1">
    <nc r="AQ652">
      <f>VLOOKUP($C652,'E:\Ли\Пятилетка_Минэнерго\2021 год\ИПР_ФП_2020-2024_3 вар._сентябрь 2021\ИПР в МЭ_по замеч\[ДГК_АРМ-программа_ИПР 2021-2026гг_для МЭ_28.10.2021.xlsx]Лист1 (2)'!$F$17:$IU$2605,160,FALSE)/1000</f>
    </nc>
  </rcc>
  <rcc rId="29140" sId="1">
    <nc r="AR652">
      <f>AQ652=AP652</f>
    </nc>
  </rcc>
  <rcc rId="29141" sId="1">
    <nc r="AQ655">
      <f>VLOOKUP($C655,'E:\Ли\Пятилетка_Минэнерго\2021 год\ИПР_ФП_2020-2024_3 вар._сентябрь 2021\ИПР в МЭ_по замеч\[ДГК_АРМ-программа_ИПР 2021-2026гг_для МЭ_28.10.2021.xlsx]Лист1 (2)'!$F$17:$IU$2605,160,FALSE)/1000</f>
    </nc>
  </rcc>
  <rcc rId="29142" sId="1">
    <nc r="AR655">
      <f>AQ655=AP655</f>
    </nc>
  </rcc>
  <rcc rId="29143" sId="1">
    <nc r="AQ656">
      <f>VLOOKUP($C656,'E:\Ли\Пятилетка_Минэнерго\2021 год\ИПР_ФП_2020-2024_3 вар._сентябрь 2021\ИПР в МЭ_по замеч\[ДГК_АРМ-программа_ИПР 2021-2026гг_для МЭ_28.10.2021.xlsx]Лист1 (2)'!$F$17:$IU$2605,160,FALSE)/1000</f>
    </nc>
  </rcc>
  <rcc rId="29144" sId="1">
    <nc r="AR656">
      <f>AQ656=AP656</f>
    </nc>
  </rcc>
  <rcc rId="29145" sId="1">
    <nc r="AQ657">
      <f>VLOOKUP($C657,'E:\Ли\Пятилетка_Минэнерго\2021 год\ИПР_ФП_2020-2024_3 вар._сентябрь 2021\ИПР в МЭ_по замеч\[ДГК_АРМ-программа_ИПР 2021-2026гг_для МЭ_28.10.2021.xlsx]Лист1 (2)'!$F$17:$IU$2605,160,FALSE)/1000</f>
    </nc>
  </rcc>
  <rcc rId="29146" sId="1">
    <nc r="AR657">
      <f>AQ657=AP657</f>
    </nc>
  </rcc>
  <rcc rId="29147" sId="1">
    <nc r="AQ658">
      <f>VLOOKUP($C658,'E:\Ли\Пятилетка_Минэнерго\2021 год\ИПР_ФП_2020-2024_3 вар._сентябрь 2021\ИПР в МЭ_по замеч\[ДГК_АРМ-программа_ИПР 2021-2026гг_для МЭ_28.10.2021.xlsx]Лист1 (2)'!$F$17:$IU$2605,160,FALSE)/1000</f>
    </nc>
  </rcc>
  <rcc rId="29148" sId="1">
    <nc r="AR658">
      <f>AQ658=AP658</f>
    </nc>
  </rcc>
  <rcc rId="29149" sId="1">
    <nc r="AQ659">
      <f>VLOOKUP($C659,'E:\Ли\Пятилетка_Минэнерго\2021 год\ИПР_ФП_2020-2024_3 вар._сентябрь 2021\ИПР в МЭ_по замеч\[ДГК_АРМ-программа_ИПР 2021-2026гг_для МЭ_28.10.2021.xlsx]Лист1 (2)'!$F$17:$IU$2605,160,FALSE)/1000</f>
    </nc>
  </rcc>
  <rcc rId="29150" sId="1">
    <nc r="AR659">
      <f>AQ659=AP659</f>
    </nc>
  </rcc>
  <rcc rId="29151" sId="1">
    <nc r="AQ660">
      <f>VLOOKUP($C660,'E:\Ли\Пятилетка_Минэнерго\2021 год\ИПР_ФП_2020-2024_3 вар._сентябрь 2021\ИПР в МЭ_по замеч\[ДГК_АРМ-программа_ИПР 2021-2026гг_для МЭ_28.10.2021.xlsx]Лист1 (2)'!$F$17:$IU$2605,160,FALSE)/1000</f>
    </nc>
  </rcc>
  <rcc rId="29152" sId="1">
    <nc r="AR660">
      <f>AQ660=AP660</f>
    </nc>
  </rcc>
  <rcc rId="29153" sId="1">
    <nc r="AQ661">
      <f>VLOOKUP($C661,'E:\Ли\Пятилетка_Минэнерго\2021 год\ИПР_ФП_2020-2024_3 вар._сентябрь 2021\ИПР в МЭ_по замеч\[ДГК_АРМ-программа_ИПР 2021-2026гг_для МЭ_28.10.2021.xlsx]Лист1 (2)'!$F$17:$IU$2605,160,FALSE)/1000</f>
    </nc>
  </rcc>
  <rcc rId="29154" sId="1">
    <nc r="AR661">
      <f>AQ661=AP661</f>
    </nc>
  </rcc>
  <rcc rId="29155" sId="1">
    <nc r="AQ662">
      <f>VLOOKUP($C662,'E:\Ли\Пятилетка_Минэнерго\2021 год\ИПР_ФП_2020-2024_3 вар._сентябрь 2021\ИПР в МЭ_по замеч\[ДГК_АРМ-программа_ИПР 2021-2026гг_для МЭ_28.10.2021.xlsx]Лист1 (2)'!$F$17:$IU$2605,160,FALSE)/1000</f>
    </nc>
  </rcc>
  <rcc rId="29156" sId="1">
    <nc r="AR662">
      <f>AQ662=AP662</f>
    </nc>
  </rcc>
  <rcc rId="29157" sId="1">
    <nc r="AQ663">
      <f>VLOOKUP($C663,'E:\Ли\Пятилетка_Минэнерго\2021 год\ИПР_ФП_2020-2024_3 вар._сентябрь 2021\ИПР в МЭ_по замеч\[ДГК_АРМ-программа_ИПР 2021-2026гг_для МЭ_28.10.2021.xlsx]Лист1 (2)'!$F$17:$IU$2605,160,FALSE)/1000</f>
    </nc>
  </rcc>
  <rcc rId="29158" sId="1">
    <nc r="AR663">
      <f>AQ663=AP663</f>
    </nc>
  </rcc>
  <rcc rId="29159" sId="1">
    <nc r="AQ664">
      <f>VLOOKUP($C664,'E:\Ли\Пятилетка_Минэнерго\2021 год\ИПР_ФП_2020-2024_3 вар._сентябрь 2021\ИПР в МЭ_по замеч\[ДГК_АРМ-программа_ИПР 2021-2026гг_для МЭ_28.10.2021.xlsx]Лист1 (2)'!$F$17:$IU$2605,160,FALSE)/1000</f>
    </nc>
  </rcc>
  <rcc rId="29160" sId="1">
    <nc r="AR664">
      <f>AQ664=AP664</f>
    </nc>
  </rcc>
  <rcc rId="29161" sId="1">
    <nc r="AQ665">
      <f>VLOOKUP($C665,'E:\Ли\Пятилетка_Минэнерго\2021 год\ИПР_ФП_2020-2024_3 вар._сентябрь 2021\ИПР в МЭ_по замеч\[ДГК_АРМ-программа_ИПР 2021-2026гг_для МЭ_28.10.2021.xlsx]Лист1 (2)'!$F$17:$IU$2605,160,FALSE)/1000</f>
    </nc>
  </rcc>
  <rcc rId="29162" sId="1">
    <nc r="AR665">
      <f>AQ665=AP665</f>
    </nc>
  </rcc>
  <rcc rId="29163" sId="1">
    <nc r="AQ666">
      <f>VLOOKUP($C666,'E:\Ли\Пятилетка_Минэнерго\2021 год\ИПР_ФП_2020-2024_3 вар._сентябрь 2021\ИПР в МЭ_по замеч\[ДГК_АРМ-программа_ИПР 2021-2026гг_для МЭ_28.10.2021.xlsx]Лист1 (2)'!$F$17:$IU$2605,160,FALSE)/1000</f>
    </nc>
  </rcc>
  <rcc rId="29164" sId="1">
    <nc r="AR666">
      <f>AQ666=AP666</f>
    </nc>
  </rcc>
  <rcc rId="29165" sId="1">
    <nc r="AQ667">
      <f>VLOOKUP($C667,'E:\Ли\Пятилетка_Минэнерго\2021 год\ИПР_ФП_2020-2024_3 вар._сентябрь 2021\ИПР в МЭ_по замеч\[ДГК_АРМ-программа_ИПР 2021-2026гг_для МЭ_28.10.2021.xlsx]Лист1 (2)'!$F$17:$IU$2605,160,FALSE)/1000</f>
    </nc>
  </rcc>
  <rcc rId="29166" sId="1">
    <nc r="AR667">
      <f>AQ667=AP667</f>
    </nc>
  </rcc>
  <rcc rId="29167" sId="1">
    <nc r="AQ668">
      <f>VLOOKUP($C668,'E:\Ли\Пятилетка_Минэнерго\2021 год\ИПР_ФП_2020-2024_3 вар._сентябрь 2021\ИПР в МЭ_по замеч\[ДГК_АРМ-программа_ИПР 2021-2026гг_для МЭ_28.10.2021.xlsx]Лист1 (2)'!$F$17:$IU$2605,160,FALSE)/1000</f>
    </nc>
  </rcc>
  <rcc rId="29168" sId="1">
    <nc r="AR668">
      <f>AQ668=AP668</f>
    </nc>
  </rcc>
  <rcc rId="29169" sId="1">
    <nc r="AQ669">
      <f>VLOOKUP($C669,'E:\Ли\Пятилетка_Минэнерго\2021 год\ИПР_ФП_2020-2024_3 вар._сентябрь 2021\ИПР в МЭ_по замеч\[ДГК_АРМ-программа_ИПР 2021-2026гг_для МЭ_28.10.2021.xlsx]Лист1 (2)'!$F$17:$IU$2605,160,FALSE)/1000</f>
    </nc>
  </rcc>
  <rcc rId="29170" sId="1">
    <nc r="AR669">
      <f>AQ669=AP669</f>
    </nc>
  </rcc>
  <rcc rId="29171" sId="1">
    <nc r="AQ670">
      <f>VLOOKUP($C670,'E:\Ли\Пятилетка_Минэнерго\2021 год\ИПР_ФП_2020-2024_3 вар._сентябрь 2021\ИПР в МЭ_по замеч\[ДГК_АРМ-программа_ИПР 2021-2026гг_для МЭ_28.10.2021.xlsx]Лист1 (2)'!$F$17:$IU$2605,160,FALSE)/1000</f>
    </nc>
  </rcc>
  <rcc rId="29172" sId="1">
    <nc r="AR670">
      <f>AQ670=AP670</f>
    </nc>
  </rcc>
  <rcc rId="29173" sId="1">
    <nc r="AQ671">
      <f>VLOOKUP($C671,'E:\Ли\Пятилетка_Минэнерго\2021 год\ИПР_ФП_2020-2024_3 вар._сентябрь 2021\ИПР в МЭ_по замеч\[ДГК_АРМ-программа_ИПР 2021-2026гг_для МЭ_28.10.2021.xlsx]Лист1 (2)'!$F$17:$IU$2605,160,FALSE)/1000</f>
    </nc>
  </rcc>
  <rcc rId="29174" sId="1">
    <nc r="AR671">
      <f>AQ671=AP671</f>
    </nc>
  </rcc>
  <rcc rId="29175" sId="1">
    <nc r="AQ672">
      <f>VLOOKUP($C672,'E:\Ли\Пятилетка_Минэнерго\2021 год\ИПР_ФП_2020-2024_3 вар._сентябрь 2021\ИПР в МЭ_по замеч\[ДГК_АРМ-программа_ИПР 2021-2026гг_для МЭ_28.10.2021.xlsx]Лист1 (2)'!$F$17:$IU$2605,160,FALSE)/1000</f>
    </nc>
  </rcc>
  <rcc rId="29176" sId="1">
    <nc r="AR672">
      <f>AQ672=AP672</f>
    </nc>
  </rcc>
  <rcc rId="29177" sId="1">
    <nc r="AQ673">
      <f>VLOOKUP($C673,'E:\Ли\Пятилетка_Минэнерго\2021 год\ИПР_ФП_2020-2024_3 вар._сентябрь 2021\ИПР в МЭ_по замеч\[ДГК_АРМ-программа_ИПР 2021-2026гг_для МЭ_28.10.2021.xlsx]Лист1 (2)'!$F$17:$IU$2605,160,FALSE)/1000</f>
    </nc>
  </rcc>
  <rcc rId="29178" sId="1">
    <nc r="AR673">
      <f>AQ673=AP673</f>
    </nc>
  </rcc>
  <rcc rId="29179" sId="1">
    <nc r="AQ674">
      <f>VLOOKUP($C674,'E:\Ли\Пятилетка_Минэнерго\2021 год\ИПР_ФП_2020-2024_3 вар._сентябрь 2021\ИПР в МЭ_по замеч\[ДГК_АРМ-программа_ИПР 2021-2026гг_для МЭ_28.10.2021.xlsx]Лист1 (2)'!$F$17:$IU$2605,160,FALSE)/1000</f>
    </nc>
  </rcc>
  <rcc rId="29180" sId="1">
    <nc r="AR674">
      <f>AQ674=AP674</f>
    </nc>
  </rcc>
  <rcc rId="29181" sId="1">
    <nc r="AQ675">
      <f>VLOOKUP($C675,'E:\Ли\Пятилетка_Минэнерго\2021 год\ИПР_ФП_2020-2024_3 вар._сентябрь 2021\ИПР в МЭ_по замеч\[ДГК_АРМ-программа_ИПР 2021-2026гг_для МЭ_28.10.2021.xlsx]Лист1 (2)'!$F$17:$IU$2605,160,FALSE)/1000</f>
    </nc>
  </rcc>
  <rcc rId="29182" sId="1">
    <nc r="AR675">
      <f>AQ675=AP675</f>
    </nc>
  </rcc>
  <rcc rId="29183" sId="1">
    <nc r="AQ676">
      <f>VLOOKUP($C676,'E:\Ли\Пятилетка_Минэнерго\2021 год\ИПР_ФП_2020-2024_3 вар._сентябрь 2021\ИПР в МЭ_по замеч\[ДГК_АРМ-программа_ИПР 2021-2026гг_для МЭ_28.10.2021.xlsx]Лист1 (2)'!$F$17:$IU$2605,160,FALSE)/1000</f>
    </nc>
  </rcc>
  <rcc rId="29184" sId="1">
    <nc r="AR676">
      <f>AQ676=AP676</f>
    </nc>
  </rcc>
  <rcc rId="29185" sId="1">
    <nc r="AQ677">
      <f>VLOOKUP($C677,'E:\Ли\Пятилетка_Минэнерго\2021 год\ИПР_ФП_2020-2024_3 вар._сентябрь 2021\ИПР в МЭ_по замеч\[ДГК_АРМ-программа_ИПР 2021-2026гг_для МЭ_28.10.2021.xlsx]Лист1 (2)'!$F$17:$IU$2605,160,FALSE)/1000</f>
    </nc>
  </rcc>
  <rcc rId="29186" sId="1">
    <nc r="AR677">
      <f>AQ677=AP677</f>
    </nc>
  </rcc>
  <rcc rId="29187" sId="1">
    <nc r="AQ678">
      <f>VLOOKUP($C678,'E:\Ли\Пятилетка_Минэнерго\2021 год\ИПР_ФП_2020-2024_3 вар._сентябрь 2021\ИПР в МЭ_по замеч\[ДГК_АРМ-программа_ИПР 2021-2026гг_для МЭ_28.10.2021.xlsx]Лист1 (2)'!$F$17:$IU$2605,160,FALSE)/1000</f>
    </nc>
  </rcc>
  <rcc rId="29188" sId="1">
    <nc r="AR678">
      <f>AQ678=AP678</f>
    </nc>
  </rcc>
  <rcc rId="29189" sId="1">
    <nc r="AQ679">
      <f>VLOOKUP($C679,'E:\Ли\Пятилетка_Минэнерго\2021 год\ИПР_ФП_2020-2024_3 вар._сентябрь 2021\ИПР в МЭ_по замеч\[ДГК_АРМ-программа_ИПР 2021-2026гг_для МЭ_28.10.2021.xlsx]Лист1 (2)'!$F$17:$IU$2605,160,FALSE)/1000</f>
    </nc>
  </rcc>
  <rcc rId="29190" sId="1">
    <nc r="AR679">
      <f>AQ679=AP679</f>
    </nc>
  </rcc>
  <rcc rId="29191" sId="1">
    <nc r="AQ680">
      <f>VLOOKUP($C680,'E:\Ли\Пятилетка_Минэнерго\2021 год\ИПР_ФП_2020-2024_3 вар._сентябрь 2021\ИПР в МЭ_по замеч\[ДГК_АРМ-программа_ИПР 2021-2026гг_для МЭ_28.10.2021.xlsx]Лист1 (2)'!$F$17:$IU$2605,160,FALSE)/1000</f>
    </nc>
  </rcc>
  <rcc rId="29192" sId="1">
    <nc r="AR680">
      <f>AQ680=AP680</f>
    </nc>
  </rcc>
  <rcc rId="29193" sId="1">
    <nc r="AQ681">
      <f>VLOOKUP($C681,'E:\Ли\Пятилетка_Минэнерго\2021 год\ИПР_ФП_2020-2024_3 вар._сентябрь 2021\ИПР в МЭ_по замеч\[ДГК_АРМ-программа_ИПР 2021-2026гг_для МЭ_28.10.2021.xlsx]Лист1 (2)'!$F$17:$IU$2605,160,FALSE)/1000</f>
    </nc>
  </rcc>
  <rcc rId="29194" sId="1">
    <nc r="AR681">
      <f>AQ681=AP681</f>
    </nc>
  </rcc>
  <rcc rId="29195" sId="1">
    <nc r="AQ682">
      <f>VLOOKUP($C682,'E:\Ли\Пятилетка_Минэнерго\2021 год\ИПР_ФП_2020-2024_3 вар._сентябрь 2021\ИПР в МЭ_по замеч\[ДГК_АРМ-программа_ИПР 2021-2026гг_для МЭ_28.10.2021.xlsx]Лист1 (2)'!$F$17:$IU$2605,160,FALSE)/1000</f>
    </nc>
  </rcc>
  <rcc rId="29196" sId="1">
    <nc r="AR682">
      <f>AQ682=AP682</f>
    </nc>
  </rcc>
  <rcc rId="29197" sId="1">
    <nc r="AQ683">
      <f>VLOOKUP($C683,'E:\Ли\Пятилетка_Минэнерго\2021 год\ИПР_ФП_2020-2024_3 вар._сентябрь 2021\ИПР в МЭ_по замеч\[ДГК_АРМ-программа_ИПР 2021-2026гг_для МЭ_28.10.2021.xlsx]Лист1 (2)'!$F$17:$IU$2605,160,FALSE)/1000</f>
    </nc>
  </rcc>
  <rcc rId="29198" sId="1">
    <nc r="AR683">
      <f>AQ683=AP683</f>
    </nc>
  </rcc>
  <rcc rId="29199" sId="1">
    <nc r="AQ684">
      <f>VLOOKUP($C684,'E:\Ли\Пятилетка_Минэнерго\2021 год\ИПР_ФП_2020-2024_3 вар._сентябрь 2021\ИПР в МЭ_по замеч\[ДГК_АРМ-программа_ИПР 2021-2026гг_для МЭ_28.10.2021.xlsx]Лист1 (2)'!$F$17:$IU$2605,160,FALSE)/1000</f>
    </nc>
  </rcc>
  <rcc rId="29200" sId="1">
    <nc r="AR684">
      <f>AQ684=AP684</f>
    </nc>
  </rcc>
  <rcc rId="29201" sId="1">
    <nc r="AQ685">
      <f>VLOOKUP($C685,'E:\Ли\Пятилетка_Минэнерго\2021 год\ИПР_ФП_2020-2024_3 вар._сентябрь 2021\ИПР в МЭ_по замеч\[ДГК_АРМ-программа_ИПР 2021-2026гг_для МЭ_28.10.2021.xlsx]Лист1 (2)'!$F$17:$IU$2605,160,FALSE)/1000</f>
    </nc>
  </rcc>
  <rcc rId="29202" sId="1">
    <nc r="AR685">
      <f>AQ685=AP685</f>
    </nc>
  </rcc>
  <rcc rId="29203" sId="1">
    <nc r="AQ686">
      <f>VLOOKUP($C686,'E:\Ли\Пятилетка_Минэнерго\2021 год\ИПР_ФП_2020-2024_3 вар._сентябрь 2021\ИПР в МЭ_по замеч\[ДГК_АРМ-программа_ИПР 2021-2026гг_для МЭ_28.10.2021.xlsx]Лист1 (2)'!$F$17:$IU$2605,160,FALSE)/1000</f>
    </nc>
  </rcc>
  <rcc rId="29204" sId="1">
    <nc r="AR686">
      <f>AQ686=AP686</f>
    </nc>
  </rcc>
  <rcc rId="29205" sId="1">
    <nc r="AQ687">
      <f>VLOOKUP($C687,'E:\Ли\Пятилетка_Минэнерго\2021 год\ИПР_ФП_2020-2024_3 вар._сентябрь 2021\ИПР в МЭ_по замеч\[ДГК_АРМ-программа_ИПР 2021-2026гг_для МЭ_28.10.2021.xlsx]Лист1 (2)'!$F$17:$IU$2605,160,FALSE)/1000</f>
    </nc>
  </rcc>
  <rcc rId="29206" sId="1">
    <nc r="AR687">
      <f>AQ687=AP687</f>
    </nc>
  </rcc>
  <rcc rId="29207" sId="1">
    <nc r="AQ688">
      <f>VLOOKUP($C688,'E:\Ли\Пятилетка_Минэнерго\2021 год\ИПР_ФП_2020-2024_3 вар._сентябрь 2021\ИПР в МЭ_по замеч\[ДГК_АРМ-программа_ИПР 2021-2026гг_для МЭ_28.10.2021.xlsx]Лист1 (2)'!$F$17:$IU$2605,160,FALSE)/1000</f>
    </nc>
  </rcc>
  <rcc rId="29208" sId="1">
    <nc r="AR688">
      <f>AQ688=AP688</f>
    </nc>
  </rcc>
  <rcc rId="29209" sId="1">
    <nc r="AQ689">
      <f>VLOOKUP($C689,'E:\Ли\Пятилетка_Минэнерго\2021 год\ИПР_ФП_2020-2024_3 вар._сентябрь 2021\ИПР в МЭ_по замеч\[ДГК_АРМ-программа_ИПР 2021-2026гг_для МЭ_28.10.2021.xlsx]Лист1 (2)'!$F$17:$IU$2605,160,FALSE)/1000</f>
    </nc>
  </rcc>
  <rcc rId="29210" sId="1">
    <nc r="AR689">
      <f>AQ689=AP689</f>
    </nc>
  </rcc>
  <rcc rId="29211" sId="1">
    <nc r="AQ690">
      <f>VLOOKUP($C690,'E:\Ли\Пятилетка_Минэнерго\2021 год\ИПР_ФП_2020-2024_3 вар._сентябрь 2021\ИПР в МЭ_по замеч\[ДГК_АРМ-программа_ИПР 2021-2026гг_для МЭ_28.10.2021.xlsx]Лист1 (2)'!$F$17:$IU$2605,160,FALSE)/1000</f>
    </nc>
  </rcc>
  <rcc rId="29212" sId="1">
    <nc r="AR690">
      <f>AQ690=AP690</f>
    </nc>
  </rcc>
  <rcc rId="29213" sId="1">
    <nc r="AQ691">
      <f>VLOOKUP($C691,'E:\Ли\Пятилетка_Минэнерго\2021 год\ИПР_ФП_2020-2024_3 вар._сентябрь 2021\ИПР в МЭ_по замеч\[ДГК_АРМ-программа_ИПР 2021-2026гг_для МЭ_28.10.2021.xlsx]Лист1 (2)'!$F$17:$IU$2605,160,FALSE)/1000</f>
    </nc>
  </rcc>
  <rcc rId="29214" sId="1">
    <nc r="AR691">
      <f>AQ691=AP691</f>
    </nc>
  </rcc>
  <rcc rId="29215" sId="1">
    <nc r="AQ692">
      <f>VLOOKUP($C692,'E:\Ли\Пятилетка_Минэнерго\2021 год\ИПР_ФП_2020-2024_3 вар._сентябрь 2021\ИПР в МЭ_по замеч\[ДГК_АРМ-программа_ИПР 2021-2026гг_для МЭ_28.10.2021.xlsx]Лист1 (2)'!$F$17:$IU$2605,160,FALSE)/1000</f>
    </nc>
  </rcc>
  <rcc rId="29216" sId="1">
    <nc r="AR692">
      <f>AQ692=AP692</f>
    </nc>
  </rcc>
  <rcc rId="29217" sId="1">
    <nc r="AQ693">
      <f>VLOOKUP($C693,'E:\Ли\Пятилетка_Минэнерго\2021 год\ИПР_ФП_2020-2024_3 вар._сентябрь 2021\ИПР в МЭ_по замеч\[ДГК_АРМ-программа_ИПР 2021-2026гг_для МЭ_28.10.2021.xlsx]Лист1 (2)'!$F$17:$IU$2605,160,FALSE)/1000</f>
    </nc>
  </rcc>
  <rcc rId="29218" sId="1">
    <nc r="AR693">
      <f>AQ693=AP693</f>
    </nc>
  </rcc>
  <rcc rId="29219" sId="1">
    <nc r="AQ694">
      <f>VLOOKUP($C694,'E:\Ли\Пятилетка_Минэнерго\2021 год\ИПР_ФП_2020-2024_3 вар._сентябрь 2021\ИПР в МЭ_по замеч\[ДГК_АРМ-программа_ИПР 2021-2026гг_для МЭ_28.10.2021.xlsx]Лист1 (2)'!$F$17:$IU$2605,160,FALSE)/1000</f>
    </nc>
  </rcc>
  <rcc rId="29220" sId="1">
    <nc r="AR694">
      <f>AQ694=AP694</f>
    </nc>
  </rcc>
  <rcc rId="29221" sId="1">
    <nc r="AQ695">
      <f>VLOOKUP($C695,'E:\Ли\Пятилетка_Минэнерго\2021 год\ИПР_ФП_2020-2024_3 вар._сентябрь 2021\ИПР в МЭ_по замеч\[ДГК_АРМ-программа_ИПР 2021-2026гг_для МЭ_28.10.2021.xlsx]Лист1 (2)'!$F$17:$IU$2605,160,FALSE)/1000</f>
    </nc>
  </rcc>
  <rcc rId="29222" sId="1">
    <nc r="AR695">
      <f>AQ695=AP695</f>
    </nc>
  </rcc>
  <rcc rId="29223" sId="1">
    <nc r="AQ696">
      <f>VLOOKUP($C696,'E:\Ли\Пятилетка_Минэнерго\2021 год\ИПР_ФП_2020-2024_3 вар._сентябрь 2021\ИПР в МЭ_по замеч\[ДГК_АРМ-программа_ИПР 2021-2026гг_для МЭ_28.10.2021.xlsx]Лист1 (2)'!$F$17:$IU$2605,160,FALSE)/1000</f>
    </nc>
  </rcc>
  <rcc rId="29224" sId="1">
    <nc r="AR696">
      <f>AQ696=AP696</f>
    </nc>
  </rcc>
  <rcc rId="29225" sId="1">
    <nc r="AQ697">
      <f>VLOOKUP($C697,'E:\Ли\Пятилетка_Минэнерго\2021 год\ИПР_ФП_2020-2024_3 вар._сентябрь 2021\ИПР в МЭ_по замеч\[ДГК_АРМ-программа_ИПР 2021-2026гг_для МЭ_28.10.2021.xlsx]Лист1 (2)'!$F$17:$IU$2605,160,FALSE)/1000</f>
    </nc>
  </rcc>
  <rcc rId="29226" sId="1">
    <nc r="AR697">
      <f>AQ697=AP697</f>
    </nc>
  </rcc>
  <rcc rId="29227" sId="1">
    <nc r="AQ698">
      <f>VLOOKUP($C698,'E:\Ли\Пятилетка_Минэнерго\2021 год\ИПР_ФП_2020-2024_3 вар._сентябрь 2021\ИПР в МЭ_по замеч\[ДГК_АРМ-программа_ИПР 2021-2026гг_для МЭ_28.10.2021.xlsx]Лист1 (2)'!$F$17:$IU$2605,160,FALSE)/1000</f>
    </nc>
  </rcc>
  <rcc rId="29228" sId="1">
    <nc r="AR698">
      <f>AQ698=AP698</f>
    </nc>
  </rcc>
  <rcc rId="29229" sId="1">
    <nc r="AQ699">
      <f>VLOOKUP($C699,'E:\Ли\Пятилетка_Минэнерго\2021 год\ИПР_ФП_2020-2024_3 вар._сентябрь 2021\ИПР в МЭ_по замеч\[ДГК_АРМ-программа_ИПР 2021-2026гг_для МЭ_28.10.2021.xlsx]Лист1 (2)'!$F$17:$IU$2605,160,FALSE)/1000</f>
    </nc>
  </rcc>
  <rcc rId="29230" sId="1">
    <nc r="AR699">
      <f>AQ699=AP699</f>
    </nc>
  </rcc>
  <rcc rId="29231" sId="1">
    <nc r="AQ700">
      <f>VLOOKUP($C700,'E:\Ли\Пятилетка_Минэнерго\2021 год\ИПР_ФП_2020-2024_3 вар._сентябрь 2021\ИПР в МЭ_по замеч\[ДГК_АРМ-программа_ИПР 2021-2026гг_для МЭ_28.10.2021.xlsx]Лист1 (2)'!$F$17:$IU$2605,160,FALSE)/1000</f>
    </nc>
  </rcc>
  <rcc rId="29232" sId="1">
    <nc r="AR700">
      <f>AQ700=AP700</f>
    </nc>
  </rcc>
  <rcc rId="29233" sId="1">
    <nc r="AQ701">
      <f>VLOOKUP($C701,'E:\Ли\Пятилетка_Минэнерго\2021 год\ИПР_ФП_2020-2024_3 вар._сентябрь 2021\ИПР в МЭ_по замеч\[ДГК_АРМ-программа_ИПР 2021-2026гг_для МЭ_28.10.2021.xlsx]Лист1 (2)'!$F$17:$IU$2605,160,FALSE)/1000</f>
    </nc>
  </rcc>
  <rcc rId="29234" sId="1">
    <nc r="AR701">
      <f>AQ701=AP701</f>
    </nc>
  </rcc>
  <rcc rId="29235" sId="1">
    <nc r="AQ702">
      <f>VLOOKUP($C702,'E:\Ли\Пятилетка_Минэнерго\2021 год\ИПР_ФП_2020-2024_3 вар._сентябрь 2021\ИПР в МЭ_по замеч\[ДГК_АРМ-программа_ИПР 2021-2026гг_для МЭ_28.10.2021.xlsx]Лист1 (2)'!$F$17:$IU$2605,160,FALSE)/1000</f>
    </nc>
  </rcc>
  <rcc rId="29236" sId="1">
    <nc r="AR702">
      <f>AQ702=AP702</f>
    </nc>
  </rcc>
  <rcc rId="29237" sId="1">
    <nc r="AQ703">
      <f>VLOOKUP($C703,'E:\Ли\Пятилетка_Минэнерго\2021 год\ИПР_ФП_2020-2024_3 вар._сентябрь 2021\ИПР в МЭ_по замеч\[ДГК_АРМ-программа_ИПР 2021-2026гг_для МЭ_28.10.2021.xlsx]Лист1 (2)'!$F$17:$IU$2605,160,FALSE)/1000</f>
    </nc>
  </rcc>
  <rcc rId="29238" sId="1">
    <nc r="AR703">
      <f>AQ703=AP703</f>
    </nc>
  </rcc>
  <rcc rId="29239" sId="1">
    <nc r="AQ704">
      <f>VLOOKUP($C704,'E:\Ли\Пятилетка_Минэнерго\2021 год\ИПР_ФП_2020-2024_3 вар._сентябрь 2021\ИПР в МЭ_по замеч\[ДГК_АРМ-программа_ИПР 2021-2026гг_для МЭ_28.10.2021.xlsx]Лист1 (2)'!$F$17:$IU$2605,160,FALSE)/1000</f>
    </nc>
  </rcc>
  <rcc rId="29240" sId="1">
    <nc r="AR704">
      <f>AQ704=AP704</f>
    </nc>
  </rcc>
  <rcc rId="29241" sId="1">
    <nc r="AQ705">
      <f>VLOOKUP($C705,'E:\Ли\Пятилетка_Минэнерго\2021 год\ИПР_ФП_2020-2024_3 вар._сентябрь 2021\ИПР в МЭ_по замеч\[ДГК_АРМ-программа_ИПР 2021-2026гг_для МЭ_28.10.2021.xlsx]Лист1 (2)'!$F$17:$IU$2605,160,FALSE)/1000</f>
    </nc>
  </rcc>
  <rcc rId="29242" sId="1">
    <nc r="AR705">
      <f>AQ705=AP705</f>
    </nc>
  </rcc>
  <rcc rId="29243" sId="1">
    <nc r="AQ706">
      <f>VLOOKUP($C706,'E:\Ли\Пятилетка_Минэнерго\2021 год\ИПР_ФП_2020-2024_3 вар._сентябрь 2021\ИПР в МЭ_по замеч\[ДГК_АРМ-программа_ИПР 2021-2026гг_для МЭ_28.10.2021.xlsx]Лист1 (2)'!$F$17:$IU$2605,160,FALSE)/1000</f>
    </nc>
  </rcc>
  <rcc rId="29244" sId="1">
    <nc r="AR706">
      <f>AQ706=AP706</f>
    </nc>
  </rcc>
  <rcc rId="29245" sId="1">
    <nc r="AQ707">
      <f>VLOOKUP($C707,'E:\Ли\Пятилетка_Минэнерго\2021 год\ИПР_ФП_2020-2024_3 вар._сентябрь 2021\ИПР в МЭ_по замеч\[ДГК_АРМ-программа_ИПР 2021-2026гг_для МЭ_28.10.2021.xlsx]Лист1 (2)'!$F$17:$IU$2605,160,FALSE)/1000</f>
    </nc>
  </rcc>
  <rcc rId="29246" sId="1">
    <nc r="AR707">
      <f>AQ707=AP707</f>
    </nc>
  </rcc>
  <rcc rId="29247" sId="1">
    <nc r="AQ708">
      <f>VLOOKUP($C708,'E:\Ли\Пятилетка_Минэнерго\2021 год\ИПР_ФП_2020-2024_3 вар._сентябрь 2021\ИПР в МЭ_по замеч\[ДГК_АРМ-программа_ИПР 2021-2026гг_для МЭ_28.10.2021.xlsx]Лист1 (2)'!$F$17:$IU$2605,160,FALSE)/1000</f>
    </nc>
  </rcc>
  <rcc rId="29248" sId="1">
    <nc r="AR708">
      <f>AQ708=AP708</f>
    </nc>
  </rcc>
  <rcc rId="29249" sId="1">
    <nc r="AQ709">
      <f>VLOOKUP($C709,'E:\Ли\Пятилетка_Минэнерго\2021 год\ИПР_ФП_2020-2024_3 вар._сентябрь 2021\ИПР в МЭ_по замеч\[ДГК_АРМ-программа_ИПР 2021-2026гг_для МЭ_28.10.2021.xlsx]Лист1 (2)'!$F$17:$IU$2605,160,FALSE)/1000</f>
    </nc>
  </rcc>
  <rcc rId="29250" sId="1">
    <nc r="AR709">
      <f>AQ709=AP709</f>
    </nc>
  </rcc>
  <rcc rId="29251" sId="1">
    <nc r="AQ710">
      <f>VLOOKUP($C710,'E:\Ли\Пятилетка_Минэнерго\2021 год\ИПР_ФП_2020-2024_3 вар._сентябрь 2021\ИПР в МЭ_по замеч\[ДГК_АРМ-программа_ИПР 2021-2026гг_для МЭ_28.10.2021.xlsx]Лист1 (2)'!$F$17:$IU$2605,160,FALSE)/1000</f>
    </nc>
  </rcc>
  <rcc rId="29252" sId="1">
    <nc r="AR710">
      <f>AQ710=AP710</f>
    </nc>
  </rcc>
  <rcc rId="29253" sId="1">
    <nc r="AQ711">
      <f>VLOOKUP($C711,'E:\Ли\Пятилетка_Минэнерго\2021 год\ИПР_ФП_2020-2024_3 вар._сентябрь 2021\ИПР в МЭ_по замеч\[ДГК_АРМ-программа_ИПР 2021-2026гг_для МЭ_28.10.2021.xlsx]Лист1 (2)'!$F$17:$IU$2605,160,FALSE)/1000</f>
    </nc>
  </rcc>
  <rcc rId="29254" sId="1">
    <nc r="AR711">
      <f>AQ711=AP711</f>
    </nc>
  </rcc>
  <rcc rId="29255" sId="1">
    <nc r="AQ712">
      <f>VLOOKUP($C712,'E:\Ли\Пятилетка_Минэнерго\2021 год\ИПР_ФП_2020-2024_3 вар._сентябрь 2021\ИПР в МЭ_по замеч\[ДГК_АРМ-программа_ИПР 2021-2026гг_для МЭ_28.10.2021.xlsx]Лист1 (2)'!$F$17:$IU$2605,160,FALSE)/1000</f>
    </nc>
  </rcc>
  <rcc rId="29256" sId="1">
    <nc r="AR712">
      <f>AQ712=AP712</f>
    </nc>
  </rcc>
  <rcc rId="29257" sId="1">
    <nc r="AQ713">
      <f>VLOOKUP($C713,'E:\Ли\Пятилетка_Минэнерго\2021 год\ИПР_ФП_2020-2024_3 вар._сентябрь 2021\ИПР в МЭ_по замеч\[ДГК_АРМ-программа_ИПР 2021-2026гг_для МЭ_28.10.2021.xlsx]Лист1 (2)'!$F$17:$IU$2605,160,FALSE)/1000</f>
    </nc>
  </rcc>
  <rcc rId="29258" sId="1">
    <nc r="AR713">
      <f>AQ713=AP713</f>
    </nc>
  </rcc>
  <rcc rId="29259" sId="1">
    <nc r="AQ714">
      <f>VLOOKUP($C714,'E:\Ли\Пятилетка_Минэнерго\2021 год\ИПР_ФП_2020-2024_3 вар._сентябрь 2021\ИПР в МЭ_по замеч\[ДГК_АРМ-программа_ИПР 2021-2026гг_для МЭ_28.10.2021.xlsx]Лист1 (2)'!$F$17:$IU$2605,160,FALSE)/1000</f>
    </nc>
  </rcc>
  <rcc rId="29260" sId="1">
    <nc r="AR714">
      <f>AQ714=AP714</f>
    </nc>
  </rcc>
  <rcc rId="29261" sId="1">
    <nc r="AQ715">
      <f>VLOOKUP($C715,'E:\Ли\Пятилетка_Минэнерго\2021 год\ИПР_ФП_2020-2024_3 вар._сентябрь 2021\ИПР в МЭ_по замеч\[ДГК_АРМ-программа_ИПР 2021-2026гг_для МЭ_28.10.2021.xlsx]Лист1 (2)'!$F$17:$IU$2605,160,FALSE)/1000</f>
    </nc>
  </rcc>
  <rcc rId="29262" sId="1">
    <nc r="AR715">
      <f>AQ715=AP715</f>
    </nc>
  </rcc>
  <rcc rId="29263" sId="1">
    <nc r="AQ716">
      <f>VLOOKUP($C716,'E:\Ли\Пятилетка_Минэнерго\2021 год\ИПР_ФП_2020-2024_3 вар._сентябрь 2021\ИПР в МЭ_по замеч\[ДГК_АРМ-программа_ИПР 2021-2026гг_для МЭ_28.10.2021.xlsx]Лист1 (2)'!$F$17:$IU$2605,160,FALSE)/1000</f>
    </nc>
  </rcc>
  <rcc rId="29264" sId="1">
    <nc r="AR716">
      <f>AQ716=AP716</f>
    </nc>
  </rcc>
  <rcc rId="29265" sId="1">
    <nc r="AQ717">
      <f>VLOOKUP($C717,'E:\Ли\Пятилетка_Минэнерго\2021 год\ИПР_ФП_2020-2024_3 вар._сентябрь 2021\ИПР в МЭ_по замеч\[ДГК_АРМ-программа_ИПР 2021-2026гг_для МЭ_28.10.2021.xlsx]Лист1 (2)'!$F$17:$IU$2605,160,FALSE)/1000</f>
    </nc>
  </rcc>
  <rcc rId="29266" sId="1">
    <nc r="AR717">
      <f>AQ717=AP717</f>
    </nc>
  </rcc>
  <rcc rId="29267" sId="1">
    <nc r="AQ718">
      <f>VLOOKUP($C718,'E:\Ли\Пятилетка_Минэнерго\2021 год\ИПР_ФП_2020-2024_3 вар._сентябрь 2021\ИПР в МЭ_по замеч\[ДГК_АРМ-программа_ИПР 2021-2026гг_для МЭ_28.10.2021.xlsx]Лист1 (2)'!$F$17:$IU$2605,160,FALSE)/1000</f>
    </nc>
  </rcc>
  <rcc rId="29268" sId="1">
    <nc r="AR718">
      <f>AQ718=AP718</f>
    </nc>
  </rcc>
  <rcc rId="29269" sId="1">
    <nc r="AQ719">
      <f>VLOOKUP($C719,'E:\Ли\Пятилетка_Минэнерго\2021 год\ИПР_ФП_2020-2024_3 вар._сентябрь 2021\ИПР в МЭ_по замеч\[ДГК_АРМ-программа_ИПР 2021-2026гг_для МЭ_28.10.2021.xlsx]Лист1 (2)'!$F$17:$IU$2605,160,FALSE)/1000</f>
    </nc>
  </rcc>
  <rcc rId="29270" sId="1">
    <nc r="AR719">
      <f>AQ719=AP719</f>
    </nc>
  </rcc>
  <rcc rId="29271" sId="1">
    <nc r="AQ720">
      <f>VLOOKUP($C720,'E:\Ли\Пятилетка_Минэнерго\2021 год\ИПР_ФП_2020-2024_3 вар._сентябрь 2021\ИПР в МЭ_по замеч\[ДГК_АРМ-программа_ИПР 2021-2026гг_для МЭ_28.10.2021.xlsx]Лист1 (2)'!$F$17:$IU$2605,160,FALSE)/1000</f>
    </nc>
  </rcc>
  <rcc rId="29272" sId="1">
    <nc r="AR720">
      <f>AQ720=AP720</f>
    </nc>
  </rcc>
  <rcc rId="29273" sId="1">
    <nc r="AQ721">
      <f>VLOOKUP($C721,'E:\Ли\Пятилетка_Минэнерго\2021 год\ИПР_ФП_2020-2024_3 вар._сентябрь 2021\ИПР в МЭ_по замеч\[ДГК_АРМ-программа_ИПР 2021-2026гг_для МЭ_28.10.2021.xlsx]Лист1 (2)'!$F$17:$IU$2605,160,FALSE)/1000</f>
    </nc>
  </rcc>
  <rcc rId="29274" sId="1">
    <nc r="AR721">
      <f>AQ721=AP721</f>
    </nc>
  </rcc>
  <rcc rId="29275" sId="1">
    <nc r="AQ722">
      <f>VLOOKUP($C722,'E:\Ли\Пятилетка_Минэнерго\2021 год\ИПР_ФП_2020-2024_3 вар._сентябрь 2021\ИПР в МЭ_по замеч\[ДГК_АРМ-программа_ИПР 2021-2026гг_для МЭ_28.10.2021.xlsx]Лист1 (2)'!$F$17:$IU$2605,160,FALSE)/1000</f>
    </nc>
  </rcc>
  <rcc rId="29276" sId="1">
    <nc r="AR722">
      <f>AQ722=AP722</f>
    </nc>
  </rcc>
  <rcc rId="29277" sId="1">
    <nc r="AQ723">
      <f>VLOOKUP($C723,'E:\Ли\Пятилетка_Минэнерго\2021 год\ИПР_ФП_2020-2024_3 вар._сентябрь 2021\ИПР в МЭ_по замеч\[ДГК_АРМ-программа_ИПР 2021-2026гг_для МЭ_28.10.2021.xlsx]Лист1 (2)'!$F$17:$IU$2605,160,FALSE)/1000</f>
    </nc>
  </rcc>
  <rcc rId="29278" sId="1">
    <nc r="AR723">
      <f>AQ723=AP723</f>
    </nc>
  </rcc>
  <rcc rId="29279" sId="1">
    <nc r="AQ724">
      <f>VLOOKUP($C724,'E:\Ли\Пятилетка_Минэнерго\2021 год\ИПР_ФП_2020-2024_3 вар._сентябрь 2021\ИПР в МЭ_по замеч\[ДГК_АРМ-программа_ИПР 2021-2026гг_для МЭ_28.10.2021.xlsx]Лист1 (2)'!$F$17:$IU$2605,160,FALSE)/1000</f>
    </nc>
  </rcc>
  <rcc rId="29280" sId="1">
    <nc r="AR724">
      <f>AQ724=AP724</f>
    </nc>
  </rcc>
  <rcc rId="29281" sId="1">
    <nc r="AQ725">
      <f>VLOOKUP($C725,'E:\Ли\Пятилетка_Минэнерго\2021 год\ИПР_ФП_2020-2024_3 вар._сентябрь 2021\ИПР в МЭ_по замеч\[ДГК_АРМ-программа_ИПР 2021-2026гг_для МЭ_28.10.2021.xlsx]Лист1 (2)'!$F$17:$IU$2605,160,FALSE)/1000</f>
    </nc>
  </rcc>
  <rcc rId="29282" sId="1">
    <nc r="AR725">
      <f>AQ725=AP725</f>
    </nc>
  </rcc>
  <rcc rId="29283" sId="1">
    <nc r="AQ726">
      <f>VLOOKUP($C726,'E:\Ли\Пятилетка_Минэнерго\2021 год\ИПР_ФП_2020-2024_3 вар._сентябрь 2021\ИПР в МЭ_по замеч\[ДГК_АРМ-программа_ИПР 2021-2026гг_для МЭ_28.10.2021.xlsx]Лист1 (2)'!$F$17:$IU$2605,160,FALSE)/1000</f>
    </nc>
  </rcc>
  <rcc rId="29284" sId="1">
    <nc r="AR726">
      <f>AQ726=AP726</f>
    </nc>
  </rcc>
  <rcc rId="29285" sId="1">
    <nc r="AQ727">
      <f>VLOOKUP($C727,'E:\Ли\Пятилетка_Минэнерго\2021 год\ИПР_ФП_2020-2024_3 вар._сентябрь 2021\ИПР в МЭ_по замеч\[ДГК_АРМ-программа_ИПР 2021-2026гг_для МЭ_28.10.2021.xlsx]Лист1 (2)'!$F$17:$IU$2605,160,FALSE)/1000</f>
    </nc>
  </rcc>
  <rcc rId="29286" sId="1">
    <nc r="AR727">
      <f>AQ727=AP727</f>
    </nc>
  </rcc>
  <rcc rId="29287" sId="1">
    <nc r="AQ728">
      <f>VLOOKUP($C728,'E:\Ли\Пятилетка_Минэнерго\2021 год\ИПР_ФП_2020-2024_3 вар._сентябрь 2021\ИПР в МЭ_по замеч\[ДГК_АРМ-программа_ИПР 2021-2026гг_для МЭ_28.10.2021.xlsx]Лист1 (2)'!$F$17:$IU$2605,160,FALSE)/1000</f>
    </nc>
  </rcc>
  <rcc rId="29288" sId="1">
    <nc r="AR728">
      <f>AQ728=AP728</f>
    </nc>
  </rcc>
  <rcc rId="29289" sId="1">
    <nc r="AQ729">
      <f>VLOOKUP($C729,'E:\Ли\Пятилетка_Минэнерго\2021 год\ИПР_ФП_2020-2024_3 вар._сентябрь 2021\ИПР в МЭ_по замеч\[ДГК_АРМ-программа_ИПР 2021-2026гг_для МЭ_28.10.2021.xlsx]Лист1 (2)'!$F$17:$IU$2605,160,FALSE)/1000</f>
    </nc>
  </rcc>
  <rcc rId="29290" sId="1">
    <nc r="AR729">
      <f>AQ729=AP729</f>
    </nc>
  </rcc>
  <rcc rId="29291" sId="1">
    <nc r="AQ730">
      <f>VLOOKUP($C730,'E:\Ли\Пятилетка_Минэнерго\2021 год\ИПР_ФП_2020-2024_3 вар._сентябрь 2021\ИПР в МЭ_по замеч\[ДГК_АРМ-программа_ИПР 2021-2026гг_для МЭ_28.10.2021.xlsx]Лист1 (2)'!$F$17:$IU$2605,160,FALSE)/1000</f>
    </nc>
  </rcc>
  <rcc rId="29292" sId="1">
    <nc r="AR730">
      <f>AQ730=AP730</f>
    </nc>
  </rcc>
  <rcc rId="29293" sId="1">
    <nc r="AQ731">
      <f>VLOOKUP($C731,'E:\Ли\Пятилетка_Минэнерго\2021 год\ИПР_ФП_2020-2024_3 вар._сентябрь 2021\ИПР в МЭ_по замеч\[ДГК_АРМ-программа_ИПР 2021-2026гг_для МЭ_28.10.2021.xlsx]Лист1 (2)'!$F$17:$IU$2605,160,FALSE)/1000</f>
    </nc>
  </rcc>
  <rcc rId="29294" sId="1">
    <nc r="AR731">
      <f>AQ731=AP731</f>
    </nc>
  </rcc>
  <rcc rId="29295" sId="1">
    <nc r="AQ732">
      <f>VLOOKUP($C732,'E:\Ли\Пятилетка_Минэнерго\2021 год\ИПР_ФП_2020-2024_3 вар._сентябрь 2021\ИПР в МЭ_по замеч\[ДГК_АРМ-программа_ИПР 2021-2026гг_для МЭ_28.10.2021.xlsx]Лист1 (2)'!$F$17:$IU$2605,160,FALSE)/1000</f>
    </nc>
  </rcc>
  <rcc rId="29296" sId="1">
    <nc r="AR732">
      <f>AQ732=AP732</f>
    </nc>
  </rcc>
  <rcc rId="29297" sId="1">
    <nc r="AQ733">
      <f>VLOOKUP($C733,'E:\Ли\Пятилетка_Минэнерго\2021 год\ИПР_ФП_2020-2024_3 вар._сентябрь 2021\ИПР в МЭ_по замеч\[ДГК_АРМ-программа_ИПР 2021-2026гг_для МЭ_28.10.2021.xlsx]Лист1 (2)'!$F$17:$IU$2605,160,FALSE)/1000</f>
    </nc>
  </rcc>
  <rcc rId="29298" sId="1">
    <nc r="AR733">
      <f>AQ733=AP733</f>
    </nc>
  </rcc>
  <rcc rId="29299" sId="1">
    <nc r="AQ734">
      <f>VLOOKUP($C734,'E:\Ли\Пятилетка_Минэнерго\2021 год\ИПР_ФП_2020-2024_3 вар._сентябрь 2021\ИПР в МЭ_по замеч\[ДГК_АРМ-программа_ИПР 2021-2026гг_для МЭ_28.10.2021.xlsx]Лист1 (2)'!$F$17:$IU$2605,160,FALSE)/1000</f>
    </nc>
  </rcc>
  <rcc rId="29300" sId="1">
    <nc r="AR734">
      <f>AQ734=AP734</f>
    </nc>
  </rcc>
  <rcc rId="29301" sId="1">
    <nc r="AQ735">
      <f>VLOOKUP($C735,'E:\Ли\Пятилетка_Минэнерго\2021 год\ИПР_ФП_2020-2024_3 вар._сентябрь 2021\ИПР в МЭ_по замеч\[ДГК_АРМ-программа_ИПР 2021-2026гг_для МЭ_28.10.2021.xlsx]Лист1 (2)'!$F$17:$IU$2605,160,FALSE)/1000</f>
    </nc>
  </rcc>
  <rcc rId="29302" sId="1">
    <nc r="AR735">
      <f>AQ735=AP735</f>
    </nc>
  </rcc>
  <rcc rId="29303" sId="1">
    <nc r="AQ736">
      <f>VLOOKUP($C736,'E:\Ли\Пятилетка_Минэнерго\2021 год\ИПР_ФП_2020-2024_3 вар._сентябрь 2021\ИПР в МЭ_по замеч\[ДГК_АРМ-программа_ИПР 2021-2026гг_для МЭ_28.10.2021.xlsx]Лист1 (2)'!$F$17:$IU$2605,160,FALSE)/1000</f>
    </nc>
  </rcc>
  <rcc rId="29304" sId="1">
    <nc r="AR736">
      <f>AQ736=AP736</f>
    </nc>
  </rcc>
  <rcc rId="29305" sId="1">
    <nc r="AQ737">
      <f>VLOOKUP($C737,'E:\Ли\Пятилетка_Минэнерго\2021 год\ИПР_ФП_2020-2024_3 вар._сентябрь 2021\ИПР в МЭ_по замеч\[ДГК_АРМ-программа_ИПР 2021-2026гг_для МЭ_28.10.2021.xlsx]Лист1 (2)'!$F$17:$IU$2605,160,FALSE)/1000</f>
    </nc>
  </rcc>
  <rcc rId="29306" sId="1">
    <nc r="AR737">
      <f>AQ737=AP737</f>
    </nc>
  </rcc>
  <rcc rId="29307" sId="1">
    <nc r="AQ738">
      <f>VLOOKUP($C738,'E:\Ли\Пятилетка_Минэнерго\2021 год\ИПР_ФП_2020-2024_3 вар._сентябрь 2021\ИПР в МЭ_по замеч\[ДГК_АРМ-программа_ИПР 2021-2026гг_для МЭ_28.10.2021.xlsx]Лист1 (2)'!$F$17:$IU$2605,160,FALSE)/1000</f>
    </nc>
  </rcc>
  <rcc rId="29308" sId="1">
    <nc r="AR738">
      <f>AQ738=AP738</f>
    </nc>
  </rcc>
  <rcc rId="29309" sId="1">
    <nc r="AQ739">
      <f>VLOOKUP($C739,'E:\Ли\Пятилетка_Минэнерго\2021 год\ИПР_ФП_2020-2024_3 вар._сентябрь 2021\ИПР в МЭ_по замеч\[ДГК_АРМ-программа_ИПР 2021-2026гг_для МЭ_28.10.2021.xlsx]Лист1 (2)'!$F$17:$IU$2605,160,FALSE)/1000</f>
    </nc>
  </rcc>
  <rcc rId="29310" sId="1">
    <nc r="AR739">
      <f>AQ739=AP739</f>
    </nc>
  </rcc>
  <rcc rId="29311" sId="1">
    <nc r="AQ740">
      <f>VLOOKUP($C740,'E:\Ли\Пятилетка_Минэнерго\2021 год\ИПР_ФП_2020-2024_3 вар._сентябрь 2021\ИПР в МЭ_по замеч\[ДГК_АРМ-программа_ИПР 2021-2026гг_для МЭ_28.10.2021.xlsx]Лист1 (2)'!$F$17:$IU$2605,160,FALSE)/1000</f>
    </nc>
  </rcc>
  <rcc rId="29312" sId="1">
    <nc r="AR740">
      <f>AQ740=AP740</f>
    </nc>
  </rcc>
  <rcc rId="29313" sId="1">
    <nc r="AQ741">
      <f>VLOOKUP($C741,'E:\Ли\Пятилетка_Минэнерго\2021 год\ИПР_ФП_2020-2024_3 вар._сентябрь 2021\ИПР в МЭ_по замеч\[ДГК_АРМ-программа_ИПР 2021-2026гг_для МЭ_28.10.2021.xlsx]Лист1 (2)'!$F$17:$IU$2605,160,FALSE)/1000</f>
    </nc>
  </rcc>
  <rcc rId="29314" sId="1">
    <nc r="AR741">
      <f>AQ741=AP741</f>
    </nc>
  </rcc>
  <rcc rId="29315" sId="1">
    <nc r="AQ742">
      <f>VLOOKUP($C742,'E:\Ли\Пятилетка_Минэнерго\2021 год\ИПР_ФП_2020-2024_3 вар._сентябрь 2021\ИПР в МЭ_по замеч\[ДГК_АРМ-программа_ИПР 2021-2026гг_для МЭ_28.10.2021.xlsx]Лист1 (2)'!$F$17:$IU$2605,160,FALSE)/1000</f>
    </nc>
  </rcc>
  <rcc rId="29316" sId="1">
    <nc r="AR742">
      <f>AQ742=AP742</f>
    </nc>
  </rcc>
  <rcc rId="29317" sId="1">
    <nc r="AQ743">
      <f>VLOOKUP($C743,'E:\Ли\Пятилетка_Минэнерго\2021 год\ИПР_ФП_2020-2024_3 вар._сентябрь 2021\ИПР в МЭ_по замеч\[ДГК_АРМ-программа_ИПР 2021-2026гг_для МЭ_28.10.2021.xlsx]Лист1 (2)'!$F$17:$IU$2605,160,FALSE)/1000</f>
    </nc>
  </rcc>
  <rcc rId="29318" sId="1">
    <nc r="AR743">
      <f>AQ743=AP743</f>
    </nc>
  </rcc>
  <rcc rId="29319" sId="1">
    <nc r="AQ744">
      <f>VLOOKUP($C744,'E:\Ли\Пятилетка_Минэнерго\2021 год\ИПР_ФП_2020-2024_3 вар._сентябрь 2021\ИПР в МЭ_по замеч\[ДГК_АРМ-программа_ИПР 2021-2026гг_для МЭ_28.10.2021.xlsx]Лист1 (2)'!$F$17:$IU$2605,160,FALSE)/1000</f>
    </nc>
  </rcc>
  <rcc rId="29320" sId="1">
    <nc r="AR744">
      <f>AQ744=AP744</f>
    </nc>
  </rcc>
  <rcc rId="29321" sId="1">
    <nc r="AQ745">
      <f>VLOOKUP($C745,'E:\Ли\Пятилетка_Минэнерго\2021 год\ИПР_ФП_2020-2024_3 вар._сентябрь 2021\ИПР в МЭ_по замеч\[ДГК_АРМ-программа_ИПР 2021-2026гг_для МЭ_28.10.2021.xlsx]Лист1 (2)'!$F$17:$IU$2605,160,FALSE)/1000</f>
    </nc>
  </rcc>
  <rcc rId="29322" sId="1">
    <nc r="AR745">
      <f>AQ745=AP745</f>
    </nc>
  </rcc>
  <rcc rId="29323" sId="1">
    <nc r="AQ746">
      <f>VLOOKUP($C746,'E:\Ли\Пятилетка_Минэнерго\2021 год\ИПР_ФП_2020-2024_3 вар._сентябрь 2021\ИПР в МЭ_по замеч\[ДГК_АРМ-программа_ИПР 2021-2026гг_для МЭ_28.10.2021.xlsx]Лист1 (2)'!$F$17:$IU$2605,160,FALSE)/1000</f>
    </nc>
  </rcc>
  <rcc rId="29324" sId="1">
    <nc r="AR746">
      <f>AQ746=AP746</f>
    </nc>
  </rcc>
  <rcc rId="29325" sId="1">
    <nc r="AQ758">
      <f>VLOOKUP($C758,'E:\Ли\Пятилетка_Минэнерго\2021 год\ИПР_ФП_2020-2024_3 вар._сентябрь 2021\ИПР в МЭ_по замеч\[ДГК_АРМ-программа_ИПР 2021-2026гг_для МЭ_28.10.2021.xlsx]Лист1 (2)'!$F$17:$IU$2605,160,FALSE)/1000</f>
    </nc>
  </rcc>
  <rcc rId="29326" sId="1">
    <nc r="AR758">
      <f>AQ758=AP758</f>
    </nc>
  </rcc>
  <rcc rId="29327" sId="1">
    <nc r="AQ759">
      <f>VLOOKUP($C759,'E:\Ли\Пятилетка_Минэнерго\2021 год\ИПР_ФП_2020-2024_3 вар._сентябрь 2021\ИПР в МЭ_по замеч\[ДГК_АРМ-программа_ИПР 2021-2026гг_для МЭ_28.10.2021.xlsx]Лист1 (2)'!$F$17:$IU$2605,160,FALSE)/1000</f>
    </nc>
  </rcc>
  <rcc rId="29328" sId="1">
    <nc r="AR759">
      <f>AQ759=AP759</f>
    </nc>
  </rcc>
  <rcc rId="29329" sId="1">
    <nc r="AQ761">
      <f>VLOOKUP($C761,'E:\Ли\Пятилетка_Минэнерго\2021 год\ИПР_ФП_2020-2024_3 вар._сентябрь 2021\ИПР в МЭ_по замеч\[ДГК_АРМ-программа_ИПР 2021-2026гг_для МЭ_28.10.2021.xlsx]Лист1 (2)'!$F$17:$IU$2605,160,FALSE)/1000</f>
    </nc>
  </rcc>
  <rcc rId="29330" sId="1">
    <nc r="AR761">
      <f>AQ761=AP761</f>
    </nc>
  </rcc>
  <rcc rId="29331" sId="1">
    <nc r="AQ763">
      <f>VLOOKUP($C763,'E:\Ли\Пятилетка_Минэнерго\2021 год\ИПР_ФП_2020-2024_3 вар._сентябрь 2021\ИПР в МЭ_по замеч\[ДГК_АРМ-программа_ИПР 2021-2026гг_для МЭ_28.10.2021.xlsx]Лист1 (2)'!$F$17:$IU$2605,160,FALSE)/1000</f>
    </nc>
  </rcc>
  <rcc rId="29332" sId="1">
    <nc r="AR763">
      <f>AQ763=AP763</f>
    </nc>
  </rcc>
  <rcc rId="29333" sId="1">
    <nc r="AQ765">
      <f>VLOOKUP($C765,'E:\Ли\Пятилетка_Минэнерго\2021 год\ИПР_ФП_2020-2024_3 вар._сентябрь 2021\ИПР в МЭ_по замеч\[ДГК_АРМ-программа_ИПР 2021-2026гг_для МЭ_28.10.2021.xlsx]Лист1 (2)'!$F$17:$IU$2605,160,FALSE)/1000</f>
    </nc>
  </rcc>
  <rcc rId="29334" sId="1">
    <nc r="AR765">
      <f>AQ765=AP765</f>
    </nc>
  </rcc>
  <rcc rId="29335" sId="1">
    <nc r="AQ766">
      <f>VLOOKUP($C766,'E:\Ли\Пятилетка_Минэнерго\2021 год\ИПР_ФП_2020-2024_3 вар._сентябрь 2021\ИПР в МЭ_по замеч\[ДГК_АРМ-программа_ИПР 2021-2026гг_для МЭ_28.10.2021.xlsx]Лист1 (2)'!$F$17:$IU$2605,160,FALSE)/1000</f>
    </nc>
  </rcc>
  <rcc rId="29336" sId="1">
    <nc r="AR766">
      <f>AQ766=AP766</f>
    </nc>
  </rcc>
  <rcc rId="29337" sId="1">
    <nc r="AQ767">
      <f>VLOOKUP($C767,'E:\Ли\Пятилетка_Минэнерго\2021 год\ИПР_ФП_2020-2024_3 вар._сентябрь 2021\ИПР в МЭ_по замеч\[ДГК_АРМ-программа_ИПР 2021-2026гг_для МЭ_28.10.2021.xlsx]Лист1 (2)'!$F$17:$IU$2605,160,FALSE)/1000</f>
    </nc>
  </rcc>
  <rcc rId="29338" sId="1">
    <nc r="AR767">
      <f>AQ767=AP767</f>
    </nc>
  </rcc>
  <rcc rId="29339" sId="1">
    <nc r="AQ768">
      <f>VLOOKUP($C768,'E:\Ли\Пятилетка_Минэнерго\2021 год\ИПР_ФП_2020-2024_3 вар._сентябрь 2021\ИПР в МЭ_по замеч\[ДГК_АРМ-программа_ИПР 2021-2026гг_для МЭ_28.10.2021.xlsx]Лист1 (2)'!$F$17:$IU$2605,160,FALSE)/1000</f>
    </nc>
  </rcc>
  <rcc rId="29340" sId="1">
    <nc r="AR768">
      <f>AQ768=AP768</f>
    </nc>
  </rcc>
  <rcc rId="29341" sId="1">
    <nc r="AQ769">
      <f>VLOOKUP($C769,'E:\Ли\Пятилетка_Минэнерго\2021 год\ИПР_ФП_2020-2024_3 вар._сентябрь 2021\ИПР в МЭ_по замеч\[ДГК_АРМ-программа_ИПР 2021-2026гг_для МЭ_28.10.2021.xlsx]Лист1 (2)'!$F$17:$IU$2605,160,FALSE)/1000</f>
    </nc>
  </rcc>
  <rcc rId="29342" sId="1">
    <nc r="AR769">
      <f>AQ769=AP769</f>
    </nc>
  </rcc>
  <rcc rId="29343" sId="1">
    <nc r="AQ770">
      <f>VLOOKUP($C770,'E:\Ли\Пятилетка_Минэнерго\2021 год\ИПР_ФП_2020-2024_3 вар._сентябрь 2021\ИПР в МЭ_по замеч\[ДГК_АРМ-программа_ИПР 2021-2026гг_для МЭ_28.10.2021.xlsx]Лист1 (2)'!$F$17:$IU$2605,160,FALSE)/1000</f>
    </nc>
  </rcc>
  <rcc rId="29344" sId="1">
    <nc r="AR770">
      <f>AQ770=AP770</f>
    </nc>
  </rcc>
  <rcc rId="29345" sId="1">
    <nc r="AQ771">
      <f>VLOOKUP($C771,'E:\Ли\Пятилетка_Минэнерго\2021 год\ИПР_ФП_2020-2024_3 вар._сентябрь 2021\ИПР в МЭ_по замеч\[ДГК_АРМ-программа_ИПР 2021-2026гг_для МЭ_28.10.2021.xlsx]Лист1 (2)'!$F$17:$IU$2605,160,FALSE)/1000</f>
    </nc>
  </rcc>
  <rcc rId="29346" sId="1">
    <nc r="AR771">
      <f>AQ771=AP771</f>
    </nc>
  </rcc>
  <rcc rId="29347" sId="1">
    <nc r="AQ772">
      <f>VLOOKUP($C772,'E:\Ли\Пятилетка_Минэнерго\2021 год\ИПР_ФП_2020-2024_3 вар._сентябрь 2021\ИПР в МЭ_по замеч\[ДГК_АРМ-программа_ИПР 2021-2026гг_для МЭ_28.10.2021.xlsx]Лист1 (2)'!$F$17:$IU$2605,160,FALSE)/1000</f>
    </nc>
  </rcc>
  <rcc rId="29348" sId="1">
    <nc r="AR772">
      <f>AQ772=AP772</f>
    </nc>
  </rcc>
  <rcc rId="29349" sId="1">
    <nc r="AQ773">
      <f>VLOOKUP($C773,'E:\Ли\Пятилетка_Минэнерго\2021 год\ИПР_ФП_2020-2024_3 вар._сентябрь 2021\ИПР в МЭ_по замеч\[ДГК_АРМ-программа_ИПР 2021-2026гг_для МЭ_28.10.2021.xlsx]Лист1 (2)'!$F$17:$IU$2605,160,FALSE)/1000</f>
    </nc>
  </rcc>
  <rcc rId="29350" sId="1">
    <nc r="AR773">
      <f>AQ773=AP773</f>
    </nc>
  </rcc>
  <rcc rId="29351" sId="1">
    <nc r="AQ774">
      <f>VLOOKUP($C774,'E:\Ли\Пятилетка_Минэнерго\2021 год\ИПР_ФП_2020-2024_3 вар._сентябрь 2021\ИПР в МЭ_по замеч\[ДГК_АРМ-программа_ИПР 2021-2026гг_для МЭ_28.10.2021.xlsx]Лист1 (2)'!$F$17:$IU$2605,160,FALSE)/1000</f>
    </nc>
  </rcc>
  <rcc rId="29352" sId="1">
    <nc r="AR774">
      <f>AQ774=AP774</f>
    </nc>
  </rcc>
  <rcc rId="29353" sId="1">
    <nc r="AQ775">
      <f>VLOOKUP($C775,'E:\Ли\Пятилетка_Минэнерго\2021 год\ИПР_ФП_2020-2024_3 вар._сентябрь 2021\ИПР в МЭ_по замеч\[ДГК_АРМ-программа_ИПР 2021-2026гг_для МЭ_28.10.2021.xlsx]Лист1 (2)'!$F$17:$IU$2605,160,FALSE)/1000</f>
    </nc>
  </rcc>
  <rcc rId="29354" sId="1">
    <nc r="AR775">
      <f>AQ775=AP775</f>
    </nc>
  </rcc>
  <rcc rId="29355" sId="1">
    <nc r="AQ776">
      <f>VLOOKUP($C776,'E:\Ли\Пятилетка_Минэнерго\2021 год\ИПР_ФП_2020-2024_3 вар._сентябрь 2021\ИПР в МЭ_по замеч\[ДГК_АРМ-программа_ИПР 2021-2026гг_для МЭ_28.10.2021.xlsx]Лист1 (2)'!$F$17:$IU$2605,160,FALSE)/1000</f>
    </nc>
  </rcc>
  <rcc rId="29356" sId="1">
    <nc r="AR776">
      <f>AQ776=AP776</f>
    </nc>
  </rcc>
  <rcc rId="29357" sId="1">
    <nc r="AQ777">
      <f>VLOOKUP($C777,'E:\Ли\Пятилетка_Минэнерго\2021 год\ИПР_ФП_2020-2024_3 вар._сентябрь 2021\ИПР в МЭ_по замеч\[ДГК_АРМ-программа_ИПР 2021-2026гг_для МЭ_28.10.2021.xlsx]Лист1 (2)'!$F$17:$IU$2605,160,FALSE)/1000</f>
    </nc>
  </rcc>
  <rcc rId="29358" sId="1">
    <nc r="AR777">
      <f>AQ777=AP777</f>
    </nc>
  </rcc>
  <rcc rId="29359" sId="1">
    <nc r="AQ778">
      <f>VLOOKUP($C778,'E:\Ли\Пятилетка_Минэнерго\2021 год\ИПР_ФП_2020-2024_3 вар._сентябрь 2021\ИПР в МЭ_по замеч\[ДГК_АРМ-программа_ИПР 2021-2026гг_для МЭ_28.10.2021.xlsx]Лист1 (2)'!$F$17:$IU$2605,160,FALSE)/1000</f>
    </nc>
  </rcc>
  <rcc rId="29360" sId="1">
    <nc r="AR778">
      <f>AQ778=AP778</f>
    </nc>
  </rcc>
  <rcc rId="29361" sId="1">
    <nc r="AQ779">
      <f>VLOOKUP($C779,'E:\Ли\Пятилетка_Минэнерго\2021 год\ИПР_ФП_2020-2024_3 вар._сентябрь 2021\ИПР в МЭ_по замеч\[ДГК_АРМ-программа_ИПР 2021-2026гг_для МЭ_28.10.2021.xlsx]Лист1 (2)'!$F$17:$IU$2605,160,FALSE)/1000</f>
    </nc>
  </rcc>
  <rcc rId="29362" sId="1">
    <nc r="AR779">
      <f>AQ779=AP779</f>
    </nc>
  </rcc>
  <rcc rId="29363" sId="1">
    <nc r="AQ780">
      <f>VLOOKUP($C780,'E:\Ли\Пятилетка_Минэнерго\2021 год\ИПР_ФП_2020-2024_3 вар._сентябрь 2021\ИПР в МЭ_по замеч\[ДГК_АРМ-программа_ИПР 2021-2026гг_для МЭ_28.10.2021.xlsx]Лист1 (2)'!$F$17:$IU$2605,160,FALSE)/1000</f>
    </nc>
  </rcc>
  <rcc rId="29364" sId="1">
    <nc r="AR780">
      <f>AQ780=AP780</f>
    </nc>
  </rcc>
  <rcc rId="29365" sId="1">
    <nc r="AQ781">
      <f>VLOOKUP($C781,'E:\Ли\Пятилетка_Минэнерго\2021 год\ИПР_ФП_2020-2024_3 вар._сентябрь 2021\ИПР в МЭ_по замеч\[ДГК_АРМ-программа_ИПР 2021-2026гг_для МЭ_28.10.2021.xlsx]Лист1 (2)'!$F$17:$IU$2605,160,FALSE)/1000</f>
    </nc>
  </rcc>
  <rcc rId="29366" sId="1">
    <nc r="AR781">
      <f>AQ781=AP781</f>
    </nc>
  </rcc>
  <rcc rId="29367" sId="1">
    <nc r="AQ782">
      <f>VLOOKUP($C782,'E:\Ли\Пятилетка_Минэнерго\2021 год\ИПР_ФП_2020-2024_3 вар._сентябрь 2021\ИПР в МЭ_по замеч\[ДГК_АРМ-программа_ИПР 2021-2026гг_для МЭ_28.10.2021.xlsx]Лист1 (2)'!$F$17:$IU$2605,160,FALSE)/1000</f>
    </nc>
  </rcc>
  <rcc rId="29368" sId="1">
    <nc r="AR782">
      <f>AQ782=AP782</f>
    </nc>
  </rcc>
  <rcc rId="29369" sId="1">
    <nc r="AQ783">
      <f>VLOOKUP($C783,'E:\Ли\Пятилетка_Минэнерго\2021 год\ИПР_ФП_2020-2024_3 вар._сентябрь 2021\ИПР в МЭ_по замеч\[ДГК_АРМ-программа_ИПР 2021-2026гг_для МЭ_28.10.2021.xlsx]Лист1 (2)'!$F$17:$IU$2605,160,FALSE)/1000</f>
    </nc>
  </rcc>
  <rcc rId="29370" sId="1">
    <nc r="AR783">
      <f>AQ783=AP783</f>
    </nc>
  </rcc>
  <rcc rId="29371" sId="1">
    <nc r="AQ784">
      <f>VLOOKUP($C784,'E:\Ли\Пятилетка_Минэнерго\2021 год\ИПР_ФП_2020-2024_3 вар._сентябрь 2021\ИПР в МЭ_по замеч\[ДГК_АРМ-программа_ИПР 2021-2026гг_для МЭ_28.10.2021.xlsx]Лист1 (2)'!$F$17:$IU$2605,160,FALSE)/1000</f>
    </nc>
  </rcc>
  <rcc rId="29372" sId="1">
    <nc r="AR784">
      <f>AQ784=AP784</f>
    </nc>
  </rcc>
  <rcc rId="29373" sId="1">
    <nc r="AQ785">
      <f>VLOOKUP($C785,'E:\Ли\Пятилетка_Минэнерго\2021 год\ИПР_ФП_2020-2024_3 вар._сентябрь 2021\ИПР в МЭ_по замеч\[ДГК_АРМ-программа_ИПР 2021-2026гг_для МЭ_28.10.2021.xlsx]Лист1 (2)'!$F$17:$IU$2605,160,FALSE)/1000</f>
    </nc>
  </rcc>
  <rcc rId="29374" sId="1">
    <nc r="AR785">
      <f>AQ785=AP785</f>
    </nc>
  </rcc>
  <rcc rId="29375" sId="1">
    <nc r="AQ786">
      <f>VLOOKUP($C786,'E:\Ли\Пятилетка_Минэнерго\2021 год\ИПР_ФП_2020-2024_3 вар._сентябрь 2021\ИПР в МЭ_по замеч\[ДГК_АРМ-программа_ИПР 2021-2026гг_для МЭ_28.10.2021.xlsx]Лист1 (2)'!$F$17:$IU$2605,160,FALSE)/1000</f>
    </nc>
  </rcc>
  <rcc rId="29376" sId="1">
    <nc r="AR786">
      <f>AQ786=AP786</f>
    </nc>
  </rcc>
  <rcc rId="29377" sId="1">
    <nc r="AQ787">
      <f>VLOOKUP($C787,'E:\Ли\Пятилетка_Минэнерго\2021 год\ИПР_ФП_2020-2024_3 вар._сентябрь 2021\ИПР в МЭ_по замеч\[ДГК_АРМ-программа_ИПР 2021-2026гг_для МЭ_28.10.2021.xlsx]Лист1 (2)'!$F$17:$IU$2605,160,FALSE)/1000</f>
    </nc>
  </rcc>
  <rcc rId="29378" sId="1">
    <nc r="AR787">
      <f>AQ787=AP787</f>
    </nc>
  </rcc>
  <rcc rId="29379" sId="1">
    <nc r="AQ788">
      <f>VLOOKUP($C788,'E:\Ли\Пятилетка_Минэнерго\2021 год\ИПР_ФП_2020-2024_3 вар._сентябрь 2021\ИПР в МЭ_по замеч\[ДГК_АРМ-программа_ИПР 2021-2026гг_для МЭ_28.10.2021.xlsx]Лист1 (2)'!$F$17:$IU$2605,160,FALSE)/1000</f>
    </nc>
  </rcc>
  <rcc rId="29380" sId="1">
    <nc r="AR788">
      <f>AQ788=AP788</f>
    </nc>
  </rcc>
  <rcc rId="29381" sId="1">
    <nc r="AQ792">
      <f>VLOOKUP($C792,'E:\Ли\Пятилетка_Минэнерго\2021 год\ИПР_ФП_2020-2024_3 вар._сентябрь 2021\ИПР в МЭ_по замеч\[ДГК_АРМ-программа_ИПР 2021-2026гг_для МЭ_28.10.2021.xlsx]Лист1 (2)'!$F$17:$IU$2605,160,FALSE)/1000</f>
    </nc>
  </rcc>
  <rcc rId="29382" sId="1">
    <nc r="AR792">
      <f>AQ792=AP792</f>
    </nc>
  </rcc>
  <rcc rId="29383" sId="1">
    <nc r="AQ793">
      <f>VLOOKUP($C793,'E:\Ли\Пятилетка_Минэнерго\2021 год\ИПР_ФП_2020-2024_3 вар._сентябрь 2021\ИПР в МЭ_по замеч\[ДГК_АРМ-программа_ИПР 2021-2026гг_для МЭ_28.10.2021.xlsx]Лист1 (2)'!$F$17:$IU$2605,160,FALSE)/1000</f>
    </nc>
  </rcc>
  <rcc rId="29384" sId="1">
    <nc r="AR793">
      <f>AQ793=AP793</f>
    </nc>
  </rcc>
  <rcc rId="29385" sId="1">
    <nc r="AQ794">
      <f>VLOOKUP($C794,'E:\Ли\Пятилетка_Минэнерго\2021 год\ИПР_ФП_2020-2024_3 вар._сентябрь 2021\ИПР в МЭ_по замеч\[ДГК_АРМ-программа_ИПР 2021-2026гг_для МЭ_28.10.2021.xlsx]Лист1 (2)'!$F$17:$IU$2605,160,FALSE)/1000</f>
    </nc>
  </rcc>
  <rcc rId="29386" sId="1">
    <nc r="AR794">
      <f>AQ794=AP794</f>
    </nc>
  </rcc>
  <rcc rId="29387" sId="1">
    <nc r="AQ795">
      <f>VLOOKUP($C795,'E:\Ли\Пятилетка_Минэнерго\2021 год\ИПР_ФП_2020-2024_3 вар._сентябрь 2021\ИПР в МЭ_по замеч\[ДГК_АРМ-программа_ИПР 2021-2026гг_для МЭ_28.10.2021.xlsx]Лист1 (2)'!$F$17:$IU$2605,160,FALSE)/1000</f>
    </nc>
  </rcc>
  <rcc rId="29388" sId="1">
    <nc r="AR795">
      <f>AQ795=AP795</f>
    </nc>
  </rcc>
  <rcc rId="29389" sId="1">
    <nc r="AQ798">
      <f>VLOOKUP($C798,'E:\Ли\Пятилетка_Минэнерго\2021 год\ИПР_ФП_2020-2024_3 вар._сентябрь 2021\ИПР в МЭ_по замеч\[ДГК_АРМ-программа_ИПР 2021-2026гг_для МЭ_28.10.2021.xlsx]Лист1 (2)'!$F$17:$IU$2605,160,FALSE)/1000</f>
    </nc>
  </rcc>
  <rcc rId="29390" sId="1">
    <nc r="AR798">
      <f>AQ798=AP798</f>
    </nc>
  </rcc>
  <rcc rId="29391" sId="1">
    <nc r="AQ800">
      <f>VLOOKUP($C800,'E:\Ли\Пятилетка_Минэнерго\2021 год\ИПР_ФП_2020-2024_3 вар._сентябрь 2021\ИПР в МЭ_по замеч\[ДГК_АРМ-программа_ИПР 2021-2026гг_для МЭ_28.10.2021.xlsx]Лист1 (2)'!$F$17:$IU$2605,160,FALSE)/1000</f>
    </nc>
  </rcc>
  <rcc rId="29392" sId="1">
    <nc r="AR800">
      <f>AQ800=AP800</f>
    </nc>
  </rcc>
  <rcc rId="29393" sId="1">
    <nc r="AQ801">
      <f>VLOOKUP($C801,'E:\Ли\Пятилетка_Минэнерго\2021 год\ИПР_ФП_2020-2024_3 вар._сентябрь 2021\ИПР в МЭ_по замеч\[ДГК_АРМ-программа_ИПР 2021-2026гг_для МЭ_28.10.2021.xlsx]Лист1 (2)'!$F$17:$IU$2605,160,FALSE)/1000</f>
    </nc>
  </rcc>
  <rcc rId="29394" sId="1">
    <nc r="AR801">
      <f>AQ801=AP801</f>
    </nc>
  </rcc>
  <rcc rId="29395" sId="1">
    <nc r="AQ802">
      <f>VLOOKUP($C802,'E:\Ли\Пятилетка_Минэнерго\2021 год\ИПР_ФП_2020-2024_3 вар._сентябрь 2021\ИПР в МЭ_по замеч\[ДГК_АРМ-программа_ИПР 2021-2026гг_для МЭ_28.10.2021.xlsx]Лист1 (2)'!$F$17:$IU$2605,160,FALSE)/1000</f>
    </nc>
  </rcc>
  <rcc rId="29396" sId="1">
    <nc r="AR802">
      <f>AQ802=AP802</f>
    </nc>
  </rcc>
  <rcc rId="29397" sId="1">
    <nc r="AQ803">
      <f>VLOOKUP($C803,'E:\Ли\Пятилетка_Минэнерго\2021 год\ИПР_ФП_2020-2024_3 вар._сентябрь 2021\ИПР в МЭ_по замеч\[ДГК_АРМ-программа_ИПР 2021-2026гг_для МЭ_28.10.2021.xlsx]Лист1 (2)'!$F$17:$IU$2605,160,FALSE)/1000</f>
    </nc>
  </rcc>
  <rcc rId="29398" sId="1">
    <nc r="AR803">
      <f>AQ803=AP803</f>
    </nc>
  </rcc>
  <rcc rId="29399" sId="1">
    <nc r="AQ804">
      <f>VLOOKUP($C804,'E:\Ли\Пятилетка_Минэнерго\2021 год\ИПР_ФП_2020-2024_3 вар._сентябрь 2021\ИПР в МЭ_по замеч\[ДГК_АРМ-программа_ИПР 2021-2026гг_для МЭ_28.10.2021.xlsx]Лист1 (2)'!$F$17:$IU$2605,160,FALSE)/1000</f>
    </nc>
  </rcc>
  <rcc rId="29400" sId="1">
    <nc r="AR804">
      <f>AQ804=AP804</f>
    </nc>
  </rcc>
  <rcc rId="29401" sId="1">
    <nc r="AQ805">
      <f>VLOOKUP($C805,'E:\Ли\Пятилетка_Минэнерго\2021 год\ИПР_ФП_2020-2024_3 вар._сентябрь 2021\ИПР в МЭ_по замеч\[ДГК_АРМ-программа_ИПР 2021-2026гг_для МЭ_28.10.2021.xlsx]Лист1 (2)'!$F$17:$IU$2605,160,FALSE)/1000</f>
    </nc>
  </rcc>
  <rcc rId="29402" sId="1">
    <nc r="AR805">
      <f>AQ805=AP805</f>
    </nc>
  </rcc>
  <rcc rId="29403" sId="1">
    <nc r="AQ806">
      <f>VLOOKUP($C806,'E:\Ли\Пятилетка_Минэнерго\2021 год\ИПР_ФП_2020-2024_3 вар._сентябрь 2021\ИПР в МЭ_по замеч\[ДГК_АРМ-программа_ИПР 2021-2026гг_для МЭ_28.10.2021.xlsx]Лист1 (2)'!$F$17:$IU$2605,160,FALSE)/1000</f>
    </nc>
  </rcc>
  <rcc rId="29404" sId="1">
    <nc r="AR806">
      <f>AQ806=AP806</f>
    </nc>
  </rcc>
  <rcc rId="29405" sId="1">
    <nc r="AQ807">
      <f>VLOOKUP($C807,'E:\Ли\Пятилетка_Минэнерго\2021 год\ИПР_ФП_2020-2024_3 вар._сентябрь 2021\ИПР в МЭ_по замеч\[ДГК_АРМ-программа_ИПР 2021-2026гг_для МЭ_28.10.2021.xlsx]Лист1 (2)'!$F$17:$IU$2605,160,FALSE)/1000</f>
    </nc>
  </rcc>
  <rcc rId="29406" sId="1">
    <nc r="AR807">
      <f>AQ807=AP807</f>
    </nc>
  </rcc>
  <rcc rId="29407" sId="1">
    <nc r="AQ808">
      <f>VLOOKUP($C808,'E:\Ли\Пятилетка_Минэнерго\2021 год\ИПР_ФП_2020-2024_3 вар._сентябрь 2021\ИПР в МЭ_по замеч\[ДГК_АРМ-программа_ИПР 2021-2026гг_для МЭ_28.10.2021.xlsx]Лист1 (2)'!$F$17:$IU$2605,160,FALSE)/1000</f>
    </nc>
  </rcc>
  <rcc rId="29408" sId="1">
    <nc r="AR808">
      <f>AQ808=AP808</f>
    </nc>
  </rcc>
  <rcc rId="29409" sId="1">
    <nc r="AQ809">
      <f>VLOOKUP($C809,'E:\Ли\Пятилетка_Минэнерго\2021 год\ИПР_ФП_2020-2024_3 вар._сентябрь 2021\ИПР в МЭ_по замеч\[ДГК_АРМ-программа_ИПР 2021-2026гг_для МЭ_28.10.2021.xlsx]Лист1 (2)'!$F$17:$IU$2605,160,FALSE)/1000</f>
    </nc>
  </rcc>
  <rcc rId="29410" sId="1">
    <nc r="AR809">
      <f>AQ809=AP809</f>
    </nc>
  </rcc>
  <rcc rId="29411" sId="1">
    <nc r="AQ810">
      <f>VLOOKUP($C810,'E:\Ли\Пятилетка_Минэнерго\2021 год\ИПР_ФП_2020-2024_3 вар._сентябрь 2021\ИПР в МЭ_по замеч\[ДГК_АРМ-программа_ИПР 2021-2026гг_для МЭ_28.10.2021.xlsx]Лист1 (2)'!$F$17:$IU$2605,160,FALSE)/1000</f>
    </nc>
  </rcc>
  <rcc rId="29412" sId="1">
    <nc r="AR810">
      <f>AQ810=AP810</f>
    </nc>
  </rcc>
  <rcc rId="29413" sId="1">
    <nc r="AQ813">
      <f>VLOOKUP($C813,'E:\Ли\Пятилетка_Минэнерго\2021 год\ИПР_ФП_2020-2024_3 вар._сентябрь 2021\ИПР в МЭ_по замеч\[ДГК_АРМ-программа_ИПР 2021-2026гг_для МЭ_28.10.2021.xlsx]Лист1 (2)'!$F$17:$IU$2605,160,FALSE)/1000</f>
    </nc>
  </rcc>
  <rcc rId="29414" sId="1">
    <nc r="AR813">
      <f>AQ813=AP813</f>
    </nc>
  </rcc>
  <rcc rId="29415" sId="1">
    <nc r="AQ814">
      <f>VLOOKUP($C814,'E:\Ли\Пятилетка_Минэнерго\2021 год\ИПР_ФП_2020-2024_3 вар._сентябрь 2021\ИПР в МЭ_по замеч\[ДГК_АРМ-программа_ИПР 2021-2026гг_для МЭ_28.10.2021.xlsx]Лист1 (2)'!$F$17:$IU$2605,160,FALSE)/1000</f>
    </nc>
  </rcc>
  <rcc rId="29416" sId="1">
    <nc r="AR814">
      <f>AQ814=AP814</f>
    </nc>
  </rcc>
  <rcc rId="29417" sId="1">
    <nc r="AQ815">
      <f>VLOOKUP($C815,'E:\Ли\Пятилетка_Минэнерго\2021 год\ИПР_ФП_2020-2024_3 вар._сентябрь 2021\ИПР в МЭ_по замеч\[ДГК_АРМ-программа_ИПР 2021-2026гг_для МЭ_28.10.2021.xlsx]Лист1 (2)'!$F$17:$IU$2605,160,FALSE)/1000</f>
    </nc>
  </rcc>
  <rcc rId="29418" sId="1">
    <nc r="AR815">
      <f>AQ815=AP815</f>
    </nc>
  </rcc>
  <rcc rId="29419" sId="1">
    <nc r="AQ816">
      <f>VLOOKUP($C816,'E:\Ли\Пятилетка_Минэнерго\2021 год\ИПР_ФП_2020-2024_3 вар._сентябрь 2021\ИПР в МЭ_по замеч\[ДГК_АРМ-программа_ИПР 2021-2026гг_для МЭ_28.10.2021.xlsx]Лист1 (2)'!$F$17:$IU$2605,160,FALSE)/1000</f>
    </nc>
  </rcc>
  <rcc rId="29420" sId="1">
    <nc r="AR816">
      <f>AQ816=AP816</f>
    </nc>
  </rcc>
  <rcc rId="29421" sId="1">
    <nc r="AQ817">
      <f>VLOOKUP($C817,'E:\Ли\Пятилетка_Минэнерго\2021 год\ИПР_ФП_2020-2024_3 вар._сентябрь 2021\ИПР в МЭ_по замеч\[ДГК_АРМ-программа_ИПР 2021-2026гг_для МЭ_28.10.2021.xlsx]Лист1 (2)'!$F$17:$IU$2605,160,FALSE)/1000</f>
    </nc>
  </rcc>
  <rcc rId="29422" sId="1">
    <nc r="AR817">
      <f>AQ817=AP817</f>
    </nc>
  </rcc>
  <rcc rId="29423" sId="1">
    <nc r="AQ818">
      <f>VLOOKUP($C818,'E:\Ли\Пятилетка_Минэнерго\2021 год\ИПР_ФП_2020-2024_3 вар._сентябрь 2021\ИПР в МЭ_по замеч\[ДГК_АРМ-программа_ИПР 2021-2026гг_для МЭ_28.10.2021.xlsx]Лист1 (2)'!$F$17:$IU$2605,160,FALSE)/1000</f>
    </nc>
  </rcc>
  <rcc rId="29424" sId="1">
    <nc r="AR818">
      <f>AQ818=AP818</f>
    </nc>
  </rcc>
  <rcc rId="29425" sId="1">
    <nc r="AQ819">
      <f>VLOOKUP($C819,'E:\Ли\Пятилетка_Минэнерго\2021 год\ИПР_ФП_2020-2024_3 вар._сентябрь 2021\ИПР в МЭ_по замеч\[ДГК_АРМ-программа_ИПР 2021-2026гг_для МЭ_28.10.2021.xlsx]Лист1 (2)'!$F$17:$IU$2605,160,FALSE)/1000</f>
    </nc>
  </rcc>
  <rcc rId="29426" sId="1">
    <nc r="AR819">
      <f>AQ819=AP819</f>
    </nc>
  </rcc>
  <rcc rId="29427" sId="1">
    <nc r="AQ820">
      <f>VLOOKUP($C820,'E:\Ли\Пятилетка_Минэнерго\2021 год\ИПР_ФП_2020-2024_3 вар._сентябрь 2021\ИПР в МЭ_по замеч\[ДГК_АРМ-программа_ИПР 2021-2026гг_для МЭ_28.10.2021.xlsx]Лист1 (2)'!$F$17:$IU$2605,160,FALSE)/1000</f>
    </nc>
  </rcc>
  <rcc rId="29428" sId="1">
    <nc r="AR820">
      <f>AQ820=AP820</f>
    </nc>
  </rcc>
  <rcc rId="29429" sId="1">
    <nc r="AQ821">
      <f>VLOOKUP($C821,'E:\Ли\Пятилетка_Минэнерго\2021 год\ИПР_ФП_2020-2024_3 вар._сентябрь 2021\ИПР в МЭ_по замеч\[ДГК_АРМ-программа_ИПР 2021-2026гг_для МЭ_28.10.2021.xlsx]Лист1 (2)'!$F$17:$IU$2605,160,FALSE)/1000</f>
    </nc>
  </rcc>
  <rcc rId="29430" sId="1">
    <nc r="AR821">
      <f>AQ821=AP821</f>
    </nc>
  </rcc>
  <rcc rId="29431" sId="1">
    <nc r="AQ822">
      <f>VLOOKUP($C822,'E:\Ли\Пятилетка_Минэнерго\2021 год\ИПР_ФП_2020-2024_3 вар._сентябрь 2021\ИПР в МЭ_по замеч\[ДГК_АРМ-программа_ИПР 2021-2026гг_для МЭ_28.10.2021.xlsx]Лист1 (2)'!$F$17:$IU$2605,160,FALSE)/1000</f>
    </nc>
  </rcc>
  <rcc rId="29432" sId="1">
    <nc r="AR822">
      <f>AQ822=AP822</f>
    </nc>
  </rcc>
  <rcc rId="29433" sId="1">
    <nc r="AQ823">
      <f>VLOOKUP($C823,'E:\Ли\Пятилетка_Минэнерго\2021 год\ИПР_ФП_2020-2024_3 вар._сентябрь 2021\ИПР в МЭ_по замеч\[ДГК_АРМ-программа_ИПР 2021-2026гг_для МЭ_28.10.2021.xlsx]Лист1 (2)'!$F$17:$IU$2605,160,FALSE)/1000</f>
    </nc>
  </rcc>
  <rcc rId="29434" sId="1">
    <nc r="AR823">
      <f>AQ823=AP823</f>
    </nc>
  </rcc>
  <rcc rId="29435" sId="1">
    <nc r="AQ824">
      <f>VLOOKUP($C824,'E:\Ли\Пятилетка_Минэнерго\2021 год\ИПР_ФП_2020-2024_3 вар._сентябрь 2021\ИПР в МЭ_по замеч\[ДГК_АРМ-программа_ИПР 2021-2026гг_для МЭ_28.10.2021.xlsx]Лист1 (2)'!$F$17:$IU$2605,160,FALSE)/1000</f>
    </nc>
  </rcc>
  <rcc rId="29436" sId="1">
    <nc r="AR824">
      <f>AQ824=AP824</f>
    </nc>
  </rcc>
  <rcc rId="29437" sId="1">
    <nc r="AQ825">
      <f>VLOOKUP($C825,'E:\Ли\Пятилетка_Минэнерго\2021 год\ИПР_ФП_2020-2024_3 вар._сентябрь 2021\ИПР в МЭ_по замеч\[ДГК_АРМ-программа_ИПР 2021-2026гг_для МЭ_28.10.2021.xlsx]Лист1 (2)'!$F$17:$IU$2605,160,FALSE)/1000</f>
    </nc>
  </rcc>
  <rcc rId="29438" sId="1">
    <nc r="AR825">
      <f>AQ825=AP825</f>
    </nc>
  </rcc>
  <rcc rId="29439" sId="1">
    <nc r="AQ826">
      <f>VLOOKUP($C826,'E:\Ли\Пятилетка_Минэнерго\2021 год\ИПР_ФП_2020-2024_3 вар._сентябрь 2021\ИПР в МЭ_по замеч\[ДГК_АРМ-программа_ИПР 2021-2026гг_для МЭ_28.10.2021.xlsx]Лист1 (2)'!$F$17:$IU$2605,160,FALSE)/1000</f>
    </nc>
  </rcc>
  <rcc rId="29440" sId="1">
    <nc r="AR826">
      <f>AQ826=AP826</f>
    </nc>
  </rcc>
  <rcc rId="29441" sId="1">
    <nc r="AQ827">
      <f>VLOOKUP($C827,'E:\Ли\Пятилетка_Минэнерго\2021 год\ИПР_ФП_2020-2024_3 вар._сентябрь 2021\ИПР в МЭ_по замеч\[ДГК_АРМ-программа_ИПР 2021-2026гг_для МЭ_28.10.2021.xlsx]Лист1 (2)'!$F$17:$IU$2605,160,FALSE)/1000</f>
    </nc>
  </rcc>
  <rcc rId="29442" sId="1">
    <nc r="AR827">
      <f>AQ827=AP827</f>
    </nc>
  </rcc>
  <rcc rId="29443" sId="1">
    <nc r="AQ828">
      <f>VLOOKUP($C828,'E:\Ли\Пятилетка_Минэнерго\2021 год\ИПР_ФП_2020-2024_3 вар._сентябрь 2021\ИПР в МЭ_по замеч\[ДГК_АРМ-программа_ИПР 2021-2026гг_для МЭ_28.10.2021.xlsx]Лист1 (2)'!$F$17:$IU$2605,160,FALSE)/1000</f>
    </nc>
  </rcc>
  <rcc rId="29444" sId="1">
    <nc r="AR828">
      <f>AQ828=AP828</f>
    </nc>
  </rcc>
  <rcc rId="29445" sId="1">
    <nc r="AQ829">
      <f>VLOOKUP($C829,'E:\Ли\Пятилетка_Минэнерго\2021 год\ИПР_ФП_2020-2024_3 вар._сентябрь 2021\ИПР в МЭ_по замеч\[ДГК_АРМ-программа_ИПР 2021-2026гг_для МЭ_28.10.2021.xlsx]Лист1 (2)'!$F$17:$IU$2605,160,FALSE)/1000</f>
    </nc>
  </rcc>
  <rcc rId="29446" sId="1">
    <nc r="AR829">
      <f>AQ829=AP829</f>
    </nc>
  </rcc>
  <rcc rId="29447" sId="1">
    <nc r="AQ830">
      <f>VLOOKUP($C830,'E:\Ли\Пятилетка_Минэнерго\2021 год\ИПР_ФП_2020-2024_3 вар._сентябрь 2021\ИПР в МЭ_по замеч\[ДГК_АРМ-программа_ИПР 2021-2026гг_для МЭ_28.10.2021.xlsx]Лист1 (2)'!$F$17:$IU$2605,160,FALSE)/1000</f>
    </nc>
  </rcc>
  <rcc rId="29448" sId="1">
    <nc r="AR830">
      <f>AQ830=AP830</f>
    </nc>
  </rcc>
  <rcc rId="29449" sId="1">
    <nc r="AQ831">
      <f>VLOOKUP($C831,'E:\Ли\Пятилетка_Минэнерго\2021 год\ИПР_ФП_2020-2024_3 вар._сентябрь 2021\ИПР в МЭ_по замеч\[ДГК_АРМ-программа_ИПР 2021-2026гг_для МЭ_28.10.2021.xlsx]Лист1 (2)'!$F$17:$IU$2605,160,FALSE)/1000</f>
    </nc>
  </rcc>
  <rcc rId="29450" sId="1">
    <nc r="AR831">
      <f>AQ831=AP831</f>
    </nc>
  </rcc>
  <rcc rId="29451" sId="1">
    <nc r="AQ832">
      <f>VLOOKUP($C832,'E:\Ли\Пятилетка_Минэнерго\2021 год\ИПР_ФП_2020-2024_3 вар._сентябрь 2021\ИПР в МЭ_по замеч\[ДГК_АРМ-программа_ИПР 2021-2026гг_для МЭ_28.10.2021.xlsx]Лист1 (2)'!$F$17:$IU$2605,160,FALSE)/1000</f>
    </nc>
  </rcc>
  <rcc rId="29452" sId="1">
    <nc r="AR832">
      <f>AQ832=AP832</f>
    </nc>
  </rcc>
  <rcc rId="29453" sId="1">
    <nc r="AQ833">
      <f>VLOOKUP($C833,'E:\Ли\Пятилетка_Минэнерго\2021 год\ИПР_ФП_2020-2024_3 вар._сентябрь 2021\ИПР в МЭ_по замеч\[ДГК_АРМ-программа_ИПР 2021-2026гг_для МЭ_28.10.2021.xlsx]Лист1 (2)'!$F$17:$IU$2605,160,FALSE)/1000</f>
    </nc>
  </rcc>
  <rcc rId="29454" sId="1">
    <nc r="AR833">
      <f>AQ833=AP833</f>
    </nc>
  </rcc>
  <rcc rId="29455" sId="1">
    <nc r="AQ834">
      <f>VLOOKUP($C834,'E:\Ли\Пятилетка_Минэнерго\2021 год\ИПР_ФП_2020-2024_3 вар._сентябрь 2021\ИПР в МЭ_по замеч\[ДГК_АРМ-программа_ИПР 2021-2026гг_для МЭ_28.10.2021.xlsx]Лист1 (2)'!$F$17:$IU$2605,160,FALSE)/1000</f>
    </nc>
  </rcc>
  <rcc rId="29456" sId="1">
    <nc r="AR834">
      <f>AQ834=AP834</f>
    </nc>
  </rcc>
  <rcc rId="29457" sId="1">
    <nc r="AQ835">
      <f>VLOOKUP($C835,'E:\Ли\Пятилетка_Минэнерго\2021 год\ИПР_ФП_2020-2024_3 вар._сентябрь 2021\ИПР в МЭ_по замеч\[ДГК_АРМ-программа_ИПР 2021-2026гг_для МЭ_28.10.2021.xlsx]Лист1 (2)'!$F$17:$IU$2605,160,FALSE)/1000</f>
    </nc>
  </rcc>
  <rcc rId="29458" sId="1">
    <nc r="AR835">
      <f>AQ835=AP835</f>
    </nc>
  </rcc>
  <rcc rId="29459" sId="1">
    <nc r="AQ836">
      <f>VLOOKUP($C836,'E:\Ли\Пятилетка_Минэнерго\2021 год\ИПР_ФП_2020-2024_3 вар._сентябрь 2021\ИПР в МЭ_по замеч\[ДГК_АРМ-программа_ИПР 2021-2026гг_для МЭ_28.10.2021.xlsx]Лист1 (2)'!$F$17:$IU$2605,160,FALSE)/1000</f>
    </nc>
  </rcc>
  <rcc rId="29460" sId="1">
    <nc r="AR836">
      <f>AQ836=AP836</f>
    </nc>
  </rcc>
  <rcc rId="29461" sId="1">
    <nc r="AQ837">
      <f>VLOOKUP($C837,'E:\Ли\Пятилетка_Минэнерго\2021 год\ИПР_ФП_2020-2024_3 вар._сентябрь 2021\ИПР в МЭ_по замеч\[ДГК_АРМ-программа_ИПР 2021-2026гг_для МЭ_28.10.2021.xlsx]Лист1 (2)'!$F$17:$IU$2605,160,FALSE)/1000</f>
    </nc>
  </rcc>
  <rcc rId="29462" sId="1">
    <nc r="AR837">
      <f>AQ837=AP837</f>
    </nc>
  </rcc>
  <rcc rId="29463" sId="1">
    <nc r="AQ838">
      <f>VLOOKUP($C838,'E:\Ли\Пятилетка_Минэнерго\2021 год\ИПР_ФП_2020-2024_3 вар._сентябрь 2021\ИПР в МЭ_по замеч\[ДГК_АРМ-программа_ИПР 2021-2026гг_для МЭ_28.10.2021.xlsx]Лист1 (2)'!$F$17:$IU$2605,160,FALSE)/1000</f>
    </nc>
  </rcc>
  <rcc rId="29464" sId="1">
    <nc r="AR838">
      <f>AQ838=AP838</f>
    </nc>
  </rcc>
  <rcc rId="29465" sId="1">
    <nc r="AQ839">
      <f>VLOOKUP($C839,'E:\Ли\Пятилетка_Минэнерго\2021 год\ИПР_ФП_2020-2024_3 вар._сентябрь 2021\ИПР в МЭ_по замеч\[ДГК_АРМ-программа_ИПР 2021-2026гг_для МЭ_28.10.2021.xlsx]Лист1 (2)'!$F$17:$IU$2605,160,FALSE)/1000</f>
    </nc>
  </rcc>
  <rcc rId="29466" sId="1">
    <nc r="AR839">
      <f>AQ839=AP839</f>
    </nc>
  </rcc>
  <rcc rId="29467" sId="1">
    <nc r="AQ840">
      <f>VLOOKUP($C840,'E:\Ли\Пятилетка_Минэнерго\2021 год\ИПР_ФП_2020-2024_3 вар._сентябрь 2021\ИПР в МЭ_по замеч\[ДГК_АРМ-программа_ИПР 2021-2026гг_для МЭ_28.10.2021.xlsx]Лист1 (2)'!$F$17:$IU$2605,160,FALSE)/1000</f>
    </nc>
  </rcc>
  <rcc rId="29468" sId="1">
    <nc r="AR840">
      <f>AQ840=AP840</f>
    </nc>
  </rcc>
  <rcc rId="29469" sId="1">
    <nc r="AQ841">
      <f>VLOOKUP($C841,'E:\Ли\Пятилетка_Минэнерго\2021 год\ИПР_ФП_2020-2024_3 вар._сентябрь 2021\ИПР в МЭ_по замеч\[ДГК_АРМ-программа_ИПР 2021-2026гг_для МЭ_28.10.2021.xlsx]Лист1 (2)'!$F$17:$IU$2605,160,FALSE)/1000</f>
    </nc>
  </rcc>
  <rcc rId="29470" sId="1">
    <nc r="AR841">
      <f>AQ841=AP841</f>
    </nc>
  </rcc>
  <rcc rId="29471" sId="1">
    <nc r="AQ842">
      <f>VLOOKUP($C842,'E:\Ли\Пятилетка_Минэнерго\2021 год\ИПР_ФП_2020-2024_3 вар._сентябрь 2021\ИПР в МЭ_по замеч\[ДГК_АРМ-программа_ИПР 2021-2026гг_для МЭ_28.10.2021.xlsx]Лист1 (2)'!$F$17:$IU$2605,160,FALSE)/1000</f>
    </nc>
  </rcc>
  <rcc rId="29472" sId="1">
    <nc r="AR842">
      <f>AQ842=AP842</f>
    </nc>
  </rcc>
  <rcc rId="29473" sId="1">
    <nc r="AQ844">
      <f>VLOOKUP($C844,'E:\Ли\Пятилетка_Минэнерго\2021 год\ИПР_ФП_2020-2024_3 вар._сентябрь 2021\ИПР в МЭ_по замеч\[ДГК_АРМ-программа_ИПР 2021-2026гг_для МЭ_28.10.2021.xlsx]Лист1 (2)'!$F$17:$IU$2605,160,FALSE)/1000</f>
    </nc>
  </rcc>
  <rcc rId="29474" sId="1">
    <nc r="AR844">
      <f>AQ844=AP844</f>
    </nc>
  </rcc>
  <rcc rId="29475" sId="1">
    <nc r="AQ846">
      <f>VLOOKUP($C846,'E:\Ли\Пятилетка_Минэнерго\2021 год\ИПР_ФП_2020-2024_3 вар._сентябрь 2021\ИПР в МЭ_по замеч\[ДГК_АРМ-программа_ИПР 2021-2026гг_для МЭ_28.10.2021.xlsx]Лист1 (2)'!$F$17:$IU$2605,160,FALSE)/1000</f>
    </nc>
  </rcc>
  <rcc rId="29476" sId="1">
    <nc r="AR846">
      <f>AQ846=AP846</f>
    </nc>
  </rcc>
  <rcc rId="29477" sId="1">
    <nc r="AQ847">
      <f>VLOOKUP($C847,'E:\Ли\Пятилетка_Минэнерго\2021 год\ИПР_ФП_2020-2024_3 вар._сентябрь 2021\ИПР в МЭ_по замеч\[ДГК_АРМ-программа_ИПР 2021-2026гг_для МЭ_28.10.2021.xlsx]Лист1 (2)'!$F$17:$IU$2605,160,FALSE)/1000</f>
    </nc>
  </rcc>
  <rcc rId="29478" sId="1">
    <nc r="AR847">
      <f>AQ847=AP847</f>
    </nc>
  </rcc>
  <rcc rId="29479" sId="1">
    <nc r="AQ848">
      <f>VLOOKUP($C848,'E:\Ли\Пятилетка_Минэнерго\2021 год\ИПР_ФП_2020-2024_3 вар._сентябрь 2021\ИПР в МЭ_по замеч\[ДГК_АРМ-программа_ИПР 2021-2026гг_для МЭ_28.10.2021.xlsx]Лист1 (2)'!$F$17:$IU$2605,160,FALSE)/1000</f>
    </nc>
  </rcc>
  <rcc rId="29480" sId="1">
    <nc r="AR848">
      <f>AQ848=AP848</f>
    </nc>
  </rcc>
  <rcc rId="29481" sId="1">
    <nc r="AQ849">
      <f>VLOOKUP($C849,'E:\Ли\Пятилетка_Минэнерго\2021 год\ИПР_ФП_2020-2024_3 вар._сентябрь 2021\ИПР в МЭ_по замеч\[ДГК_АРМ-программа_ИПР 2021-2026гг_для МЭ_28.10.2021.xlsx]Лист1 (2)'!$F$17:$IU$2605,160,FALSE)/1000</f>
    </nc>
  </rcc>
  <rcc rId="29482" sId="1">
    <nc r="AR849">
      <f>AQ849=AP849</f>
    </nc>
  </rcc>
  <rcc rId="29483" sId="1">
    <nc r="AQ850">
      <f>VLOOKUP($C850,'E:\Ли\Пятилетка_Минэнерго\2021 год\ИПР_ФП_2020-2024_3 вар._сентябрь 2021\ИПР в МЭ_по замеч\[ДГК_АРМ-программа_ИПР 2021-2026гг_для МЭ_28.10.2021.xlsx]Лист1 (2)'!$F$17:$IU$2605,160,FALSE)/1000</f>
    </nc>
  </rcc>
  <rcc rId="29484" sId="1">
    <nc r="AR850">
      <f>AQ850=AP850</f>
    </nc>
  </rcc>
  <rcc rId="29485" sId="1">
    <nc r="AQ851">
      <f>VLOOKUP($C851,'E:\Ли\Пятилетка_Минэнерго\2021 год\ИПР_ФП_2020-2024_3 вар._сентябрь 2021\ИПР в МЭ_по замеч\[ДГК_АРМ-программа_ИПР 2021-2026гг_для МЭ_28.10.2021.xlsx]Лист1 (2)'!$F$17:$IU$2605,160,FALSE)/1000</f>
    </nc>
  </rcc>
  <rcc rId="29486" sId="1">
    <nc r="AR851">
      <f>AQ851=AP851</f>
    </nc>
  </rcc>
  <rcc rId="29487" sId="1">
    <nc r="AQ852">
      <f>VLOOKUP($C852,'E:\Ли\Пятилетка_Минэнерго\2021 год\ИПР_ФП_2020-2024_3 вар._сентябрь 2021\ИПР в МЭ_по замеч\[ДГК_АРМ-программа_ИПР 2021-2026гг_для МЭ_28.10.2021.xlsx]Лист1 (2)'!$F$17:$IU$2605,160,FALSE)/1000</f>
    </nc>
  </rcc>
  <rcc rId="29488" sId="1">
    <nc r="AR852">
      <f>AQ852=AP852</f>
    </nc>
  </rcc>
  <rcc rId="29489" sId="1">
    <nc r="AQ853">
      <f>VLOOKUP($C853,'E:\Ли\Пятилетка_Минэнерго\2021 год\ИПР_ФП_2020-2024_3 вар._сентябрь 2021\ИПР в МЭ_по замеч\[ДГК_АРМ-программа_ИПР 2021-2026гг_для МЭ_28.10.2021.xlsx]Лист1 (2)'!$F$17:$IU$2605,160,FALSE)/1000</f>
    </nc>
  </rcc>
  <rcc rId="29490" sId="1">
    <nc r="AR853">
      <f>AQ853=AP853</f>
    </nc>
  </rcc>
  <rcc rId="29491" sId="1">
    <nc r="AQ854">
      <f>VLOOKUP($C854,'E:\Ли\Пятилетка_Минэнерго\2021 год\ИПР_ФП_2020-2024_3 вар._сентябрь 2021\ИПР в МЭ_по замеч\[ДГК_АРМ-программа_ИПР 2021-2026гг_для МЭ_28.10.2021.xlsx]Лист1 (2)'!$F$17:$IU$2605,160,FALSE)/1000</f>
    </nc>
  </rcc>
  <rcc rId="29492" sId="1">
    <nc r="AR854">
      <f>AQ854=AP854</f>
    </nc>
  </rcc>
  <rcc rId="29493" sId="1">
    <nc r="AQ855">
      <f>VLOOKUP($C855,'E:\Ли\Пятилетка_Минэнерго\2021 год\ИПР_ФП_2020-2024_3 вар._сентябрь 2021\ИПР в МЭ_по замеч\[ДГК_АРМ-программа_ИПР 2021-2026гг_для МЭ_28.10.2021.xlsx]Лист1 (2)'!$F$17:$IU$2605,160,FALSE)/1000</f>
    </nc>
  </rcc>
  <rcc rId="29494" sId="1">
    <nc r="AR855">
      <f>AQ855=AP855</f>
    </nc>
  </rcc>
  <rcc rId="29495" sId="1">
    <nc r="AQ856">
      <f>VLOOKUP($C856,'E:\Ли\Пятилетка_Минэнерго\2021 год\ИПР_ФП_2020-2024_3 вар._сентябрь 2021\ИПР в МЭ_по замеч\[ДГК_АРМ-программа_ИПР 2021-2026гг_для МЭ_28.10.2021.xlsx]Лист1 (2)'!$F$17:$IU$2605,160,FALSE)/1000</f>
    </nc>
  </rcc>
  <rcc rId="29496" sId="1">
    <nc r="AR856">
      <f>AQ856=AP856</f>
    </nc>
  </rcc>
  <rcc rId="29497" sId="1">
    <nc r="AQ857">
      <f>VLOOKUP($C857,'E:\Ли\Пятилетка_Минэнерго\2021 год\ИПР_ФП_2020-2024_3 вар._сентябрь 2021\ИПР в МЭ_по замеч\[ДГК_АРМ-программа_ИПР 2021-2026гг_для МЭ_28.10.2021.xlsx]Лист1 (2)'!$F$17:$IU$2605,160,FALSE)/1000</f>
    </nc>
  </rcc>
  <rcc rId="29498" sId="1">
    <nc r="AR857">
      <f>AQ857=AP857</f>
    </nc>
  </rcc>
  <rcc rId="29499" sId="1">
    <nc r="AQ858">
      <f>VLOOKUP($C858,'E:\Ли\Пятилетка_Минэнерго\2021 год\ИПР_ФП_2020-2024_3 вар._сентябрь 2021\ИПР в МЭ_по замеч\[ДГК_АРМ-программа_ИПР 2021-2026гг_для МЭ_28.10.2021.xlsx]Лист1 (2)'!$F$17:$IU$2605,160,FALSE)/1000</f>
    </nc>
  </rcc>
  <rcc rId="29500" sId="1">
    <nc r="AR858">
      <f>AQ858=AP858</f>
    </nc>
  </rcc>
  <rcc rId="29501" sId="1">
    <nc r="AQ859">
      <f>VLOOKUP($C859,'E:\Ли\Пятилетка_Минэнерго\2021 год\ИПР_ФП_2020-2024_3 вар._сентябрь 2021\ИПР в МЭ_по замеч\[ДГК_АРМ-программа_ИПР 2021-2026гг_для МЭ_28.10.2021.xlsx]Лист1 (2)'!$F$17:$IU$2605,160,FALSE)/1000</f>
    </nc>
  </rcc>
  <rcc rId="29502" sId="1">
    <nc r="AR859">
      <f>AQ859=AP859</f>
    </nc>
  </rcc>
  <rcc rId="29503" sId="1">
    <nc r="AQ860">
      <f>VLOOKUP($C860,'E:\Ли\Пятилетка_Минэнерго\2021 год\ИПР_ФП_2020-2024_3 вар._сентябрь 2021\ИПР в МЭ_по замеч\[ДГК_АРМ-программа_ИПР 2021-2026гг_для МЭ_28.10.2021.xlsx]Лист1 (2)'!$F$17:$IU$2605,160,FALSE)/1000</f>
    </nc>
  </rcc>
  <rcc rId="29504" sId="1">
    <nc r="AR860">
      <f>AQ860=AP860</f>
    </nc>
  </rcc>
  <rcc rId="29505" sId="1">
    <nc r="AQ861">
      <f>VLOOKUP($C861,'E:\Ли\Пятилетка_Минэнерго\2021 год\ИПР_ФП_2020-2024_3 вар._сентябрь 2021\ИПР в МЭ_по замеч\[ДГК_АРМ-программа_ИПР 2021-2026гг_для МЭ_28.10.2021.xlsx]Лист1 (2)'!$F$17:$IU$2605,160,FALSE)/1000</f>
    </nc>
  </rcc>
  <rcc rId="29506" sId="1">
    <nc r="AR861">
      <f>AQ861=AP861</f>
    </nc>
  </rcc>
  <rcc rId="29507" sId="1">
    <nc r="AQ862">
      <f>VLOOKUP($C862,'E:\Ли\Пятилетка_Минэнерго\2021 год\ИПР_ФП_2020-2024_3 вар._сентябрь 2021\ИПР в МЭ_по замеч\[ДГК_АРМ-программа_ИПР 2021-2026гг_для МЭ_28.10.2021.xlsx]Лист1 (2)'!$F$17:$IU$2605,160,FALSE)/1000</f>
    </nc>
  </rcc>
  <rcc rId="29508" sId="1">
    <nc r="AR862">
      <f>AQ862=AP862</f>
    </nc>
  </rcc>
  <rcc rId="29509" sId="1">
    <nc r="AQ863">
      <f>VLOOKUP($C863,'E:\Ли\Пятилетка_Минэнерго\2021 год\ИПР_ФП_2020-2024_3 вар._сентябрь 2021\ИПР в МЭ_по замеч\[ДГК_АРМ-программа_ИПР 2021-2026гг_для МЭ_28.10.2021.xlsx]Лист1 (2)'!$F$17:$IU$2605,160,FALSE)/1000</f>
    </nc>
  </rcc>
  <rcc rId="29510" sId="1">
    <nc r="AR863">
      <f>AQ863=AP863</f>
    </nc>
  </rcc>
  <rcc rId="29511" sId="1">
    <nc r="AQ864">
      <f>VLOOKUP($C864,'E:\Ли\Пятилетка_Минэнерго\2021 год\ИПР_ФП_2020-2024_3 вар._сентябрь 2021\ИПР в МЭ_по замеч\[ДГК_АРМ-программа_ИПР 2021-2026гг_для МЭ_28.10.2021.xlsx]Лист1 (2)'!$F$17:$IU$2605,160,FALSE)/1000</f>
    </nc>
  </rcc>
  <rcc rId="29512" sId="1">
    <nc r="AR864">
      <f>AQ864=AP864</f>
    </nc>
  </rcc>
  <rcc rId="29513" sId="1">
    <nc r="AQ865">
      <f>VLOOKUP($C865,'E:\Ли\Пятилетка_Минэнерго\2021 год\ИПР_ФП_2020-2024_3 вар._сентябрь 2021\ИПР в МЭ_по замеч\[ДГК_АРМ-программа_ИПР 2021-2026гг_для МЭ_28.10.2021.xlsx]Лист1 (2)'!$F$17:$IU$2605,160,FALSE)/1000</f>
    </nc>
  </rcc>
  <rcc rId="29514" sId="1">
    <nc r="AR865">
      <f>AQ865=AP865</f>
    </nc>
  </rcc>
  <rcc rId="29515" sId="1">
    <nc r="AQ866">
      <f>VLOOKUP($C866,'E:\Ли\Пятилетка_Минэнерго\2021 год\ИПР_ФП_2020-2024_3 вар._сентябрь 2021\ИПР в МЭ_по замеч\[ДГК_АРМ-программа_ИПР 2021-2026гг_для МЭ_28.10.2021.xlsx]Лист1 (2)'!$F$17:$IU$2605,160,FALSE)/1000</f>
    </nc>
  </rcc>
  <rcc rId="29516" sId="1">
    <nc r="AR866">
      <f>AQ866=AP866</f>
    </nc>
  </rcc>
  <rcc rId="29517" sId="1">
    <nc r="AQ867">
      <f>VLOOKUP($C867,'E:\Ли\Пятилетка_Минэнерго\2021 год\ИПР_ФП_2020-2024_3 вар._сентябрь 2021\ИПР в МЭ_по замеч\[ДГК_АРМ-программа_ИПР 2021-2026гг_для МЭ_28.10.2021.xlsx]Лист1 (2)'!$F$17:$IU$2605,160,FALSE)/1000</f>
    </nc>
  </rcc>
  <rcc rId="29518" sId="1">
    <nc r="AR867">
      <f>AQ867=AP867</f>
    </nc>
  </rcc>
  <rcc rId="29519" sId="1">
    <nc r="AQ868">
      <f>VLOOKUP($C868,'E:\Ли\Пятилетка_Минэнерго\2021 год\ИПР_ФП_2020-2024_3 вар._сентябрь 2021\ИПР в МЭ_по замеч\[ДГК_АРМ-программа_ИПР 2021-2026гг_для МЭ_28.10.2021.xlsx]Лист1 (2)'!$F$17:$IU$2605,160,FALSE)/1000</f>
    </nc>
  </rcc>
  <rcc rId="29520" sId="1">
    <nc r="AR868">
      <f>AQ868=AP868</f>
    </nc>
  </rcc>
  <rcc rId="29521" sId="1">
    <nc r="AQ869">
      <f>VLOOKUP($C869,'E:\Ли\Пятилетка_Минэнерго\2021 год\ИПР_ФП_2020-2024_3 вар._сентябрь 2021\ИПР в МЭ_по замеч\[ДГК_АРМ-программа_ИПР 2021-2026гг_для МЭ_28.10.2021.xlsx]Лист1 (2)'!$F$17:$IU$2605,160,FALSE)/1000</f>
    </nc>
  </rcc>
  <rcc rId="29522" sId="1">
    <nc r="AR869">
      <f>AQ869=AP869</f>
    </nc>
  </rcc>
  <rcc rId="29523" sId="1">
    <nc r="AQ870">
      <f>VLOOKUP($C870,'E:\Ли\Пятилетка_Минэнерго\2021 год\ИПР_ФП_2020-2024_3 вар._сентябрь 2021\ИПР в МЭ_по замеч\[ДГК_АРМ-программа_ИПР 2021-2026гг_для МЭ_28.10.2021.xlsx]Лист1 (2)'!$F$17:$IU$2605,160,FALSE)/1000</f>
    </nc>
  </rcc>
  <rcc rId="29524" sId="1">
    <nc r="AR870">
      <f>AQ870=AP870</f>
    </nc>
  </rcc>
  <rcc rId="29525" sId="1">
    <nc r="AQ871">
      <f>VLOOKUP($C871,'E:\Ли\Пятилетка_Минэнерго\2021 год\ИПР_ФП_2020-2024_3 вар._сентябрь 2021\ИПР в МЭ_по замеч\[ДГК_АРМ-программа_ИПР 2021-2026гг_для МЭ_28.10.2021.xlsx]Лист1 (2)'!$F$17:$IU$2605,160,FALSE)/1000</f>
    </nc>
  </rcc>
  <rcc rId="29526" sId="1">
    <nc r="AR871">
      <f>AQ871=AP871</f>
    </nc>
  </rcc>
  <rcc rId="29527" sId="1">
    <nc r="AQ872">
      <f>VLOOKUP($C872,'E:\Ли\Пятилетка_Минэнерго\2021 год\ИПР_ФП_2020-2024_3 вар._сентябрь 2021\ИПР в МЭ_по замеч\[ДГК_АРМ-программа_ИПР 2021-2026гг_для МЭ_28.10.2021.xlsx]Лист1 (2)'!$F$17:$IU$2605,160,FALSE)/1000</f>
    </nc>
  </rcc>
  <rcc rId="29528" sId="1">
    <nc r="AR872">
      <f>AQ872=AP872</f>
    </nc>
  </rcc>
  <rcc rId="29529" sId="1">
    <nc r="AQ873">
      <f>VLOOKUP($C873,'E:\Ли\Пятилетка_Минэнерго\2021 год\ИПР_ФП_2020-2024_3 вар._сентябрь 2021\ИПР в МЭ_по замеч\[ДГК_АРМ-программа_ИПР 2021-2026гг_для МЭ_28.10.2021.xlsx]Лист1 (2)'!$F$17:$IU$2605,160,FALSE)/1000</f>
    </nc>
  </rcc>
  <rcc rId="29530" sId="1">
    <nc r="AR873">
      <f>AQ873=AP873</f>
    </nc>
  </rcc>
  <rcc rId="29531" sId="1">
    <nc r="AQ874">
      <f>VLOOKUP($C874,'E:\Ли\Пятилетка_Минэнерго\2021 год\ИПР_ФП_2020-2024_3 вар._сентябрь 2021\ИПР в МЭ_по замеч\[ДГК_АРМ-программа_ИПР 2021-2026гг_для МЭ_28.10.2021.xlsx]Лист1 (2)'!$F$17:$IU$2605,160,FALSE)/1000</f>
    </nc>
  </rcc>
  <rcc rId="29532" sId="1">
    <nc r="AR874">
      <f>AQ874=AP874</f>
    </nc>
  </rcc>
  <rcc rId="29533" sId="1">
    <nc r="AQ875">
      <f>VLOOKUP($C875,'E:\Ли\Пятилетка_Минэнерго\2021 год\ИПР_ФП_2020-2024_3 вар._сентябрь 2021\ИПР в МЭ_по замеч\[ДГК_АРМ-программа_ИПР 2021-2026гг_для МЭ_28.10.2021.xlsx]Лист1 (2)'!$F$17:$IU$2605,160,FALSE)/1000</f>
    </nc>
  </rcc>
  <rcc rId="29534" sId="1">
    <nc r="AR875">
      <f>AQ875=AP875</f>
    </nc>
  </rcc>
  <rcc rId="29535" sId="1">
    <nc r="AQ876">
      <f>VLOOKUP($C876,'E:\Ли\Пятилетка_Минэнерго\2021 год\ИПР_ФП_2020-2024_3 вар._сентябрь 2021\ИПР в МЭ_по замеч\[ДГК_АРМ-программа_ИПР 2021-2026гг_для МЭ_28.10.2021.xlsx]Лист1 (2)'!$F$17:$IU$2605,160,FALSE)/1000</f>
    </nc>
  </rcc>
  <rcc rId="29536" sId="1">
    <nc r="AR876">
      <f>AQ876=AP876</f>
    </nc>
  </rcc>
  <rcc rId="29537" sId="1">
    <nc r="AQ877">
      <f>VLOOKUP($C877,'E:\Ли\Пятилетка_Минэнерго\2021 год\ИПР_ФП_2020-2024_3 вар._сентябрь 2021\ИПР в МЭ_по замеч\[ДГК_АРМ-программа_ИПР 2021-2026гг_для МЭ_28.10.2021.xlsx]Лист1 (2)'!$F$17:$IU$2605,160,FALSE)/1000</f>
    </nc>
  </rcc>
  <rcc rId="29538" sId="1">
    <nc r="AR877">
      <f>AQ877=AP877</f>
    </nc>
  </rcc>
  <rcc rId="29539" sId="1">
    <nc r="AQ878">
      <f>VLOOKUP($C878,'E:\Ли\Пятилетка_Минэнерго\2021 год\ИПР_ФП_2020-2024_3 вар._сентябрь 2021\ИПР в МЭ_по замеч\[ДГК_АРМ-программа_ИПР 2021-2026гг_для МЭ_28.10.2021.xlsx]Лист1 (2)'!$F$17:$IU$2605,160,FALSE)/1000</f>
    </nc>
  </rcc>
  <rcc rId="29540" sId="1">
    <nc r="AR878">
      <f>AQ878=AP878</f>
    </nc>
  </rcc>
  <rcc rId="29541" sId="1">
    <nc r="AQ879">
      <f>VLOOKUP($C879,'E:\Ли\Пятилетка_Минэнерго\2021 год\ИПР_ФП_2020-2024_3 вар._сентябрь 2021\ИПР в МЭ_по замеч\[ДГК_АРМ-программа_ИПР 2021-2026гг_для МЭ_28.10.2021.xlsx]Лист1 (2)'!$F$17:$IU$2605,160,FALSE)/1000</f>
    </nc>
  </rcc>
  <rcc rId="29542" sId="1">
    <nc r="AR879">
      <f>AQ879=AP879</f>
    </nc>
  </rcc>
  <rcc rId="29543" sId="1">
    <nc r="AQ880">
      <f>VLOOKUP($C880,'E:\Ли\Пятилетка_Минэнерго\2021 год\ИПР_ФП_2020-2024_3 вар._сентябрь 2021\ИПР в МЭ_по замеч\[ДГК_АРМ-программа_ИПР 2021-2026гг_для МЭ_28.10.2021.xlsx]Лист1 (2)'!$F$17:$IU$2605,160,FALSE)/1000</f>
    </nc>
  </rcc>
  <rcc rId="29544" sId="1">
    <nc r="AR880">
      <f>AQ880=AP880</f>
    </nc>
  </rcc>
  <rcc rId="29545" sId="1">
    <nc r="AQ881">
      <f>VLOOKUP($C881,'E:\Ли\Пятилетка_Минэнерго\2021 год\ИПР_ФП_2020-2024_3 вар._сентябрь 2021\ИПР в МЭ_по замеч\[ДГК_АРМ-программа_ИПР 2021-2026гг_для МЭ_28.10.2021.xlsx]Лист1 (2)'!$F$17:$IU$2605,160,FALSE)/1000</f>
    </nc>
  </rcc>
  <rcc rId="29546" sId="1">
    <nc r="AR881">
      <f>AQ881=AP881</f>
    </nc>
  </rcc>
  <rcc rId="29547" sId="1">
    <nc r="AQ882">
      <f>VLOOKUP($C882,'E:\Ли\Пятилетка_Минэнерго\2021 год\ИПР_ФП_2020-2024_3 вар._сентябрь 2021\ИПР в МЭ_по замеч\[ДГК_АРМ-программа_ИПР 2021-2026гг_для МЭ_28.10.2021.xlsx]Лист1 (2)'!$F$17:$IU$2605,160,FALSE)/1000</f>
    </nc>
  </rcc>
  <rcc rId="29548" sId="1">
    <nc r="AR882">
      <f>AQ882=AP882</f>
    </nc>
  </rcc>
  <rcc rId="29549" sId="1">
    <nc r="AQ883">
      <f>VLOOKUP($C883,'E:\Ли\Пятилетка_Минэнерго\2021 год\ИПР_ФП_2020-2024_3 вар._сентябрь 2021\ИПР в МЭ_по замеч\[ДГК_АРМ-программа_ИПР 2021-2026гг_для МЭ_28.10.2021.xlsx]Лист1 (2)'!$F$17:$IU$2605,160,FALSE)/1000</f>
    </nc>
  </rcc>
  <rcc rId="29550" sId="1">
    <nc r="AR883">
      <f>AQ883=AP883</f>
    </nc>
  </rcc>
  <rcc rId="29551" sId="1">
    <nc r="AQ884">
      <f>VLOOKUP($C884,'E:\Ли\Пятилетка_Минэнерго\2021 год\ИПР_ФП_2020-2024_3 вар._сентябрь 2021\ИПР в МЭ_по замеч\[ДГК_АРМ-программа_ИПР 2021-2026гг_для МЭ_28.10.2021.xlsx]Лист1 (2)'!$F$17:$IU$2605,160,FALSE)/1000</f>
    </nc>
  </rcc>
  <rcc rId="29552" sId="1">
    <nc r="AR884">
      <f>AQ884=AP884</f>
    </nc>
  </rcc>
  <rcc rId="29553" sId="1">
    <nc r="AQ885">
      <f>VLOOKUP($C885,'E:\Ли\Пятилетка_Минэнерго\2021 год\ИПР_ФП_2020-2024_3 вар._сентябрь 2021\ИПР в МЭ_по замеч\[ДГК_АРМ-программа_ИПР 2021-2026гг_для МЭ_28.10.2021.xlsx]Лист1 (2)'!$F$17:$IU$2605,160,FALSE)/1000</f>
    </nc>
  </rcc>
  <rcc rId="29554" sId="1">
    <nc r="AR885">
      <f>AQ885=AP885</f>
    </nc>
  </rcc>
  <rcc rId="29555" sId="1">
    <nc r="AQ886">
      <f>VLOOKUP($C886,'E:\Ли\Пятилетка_Минэнерго\2021 год\ИПР_ФП_2020-2024_3 вар._сентябрь 2021\ИПР в МЭ_по замеч\[ДГК_АРМ-программа_ИПР 2021-2026гг_для МЭ_28.10.2021.xlsx]Лист1 (2)'!$F$17:$IU$2605,160,FALSE)/1000</f>
    </nc>
  </rcc>
  <rcc rId="29556" sId="1">
    <nc r="AR886">
      <f>AQ886=AP886</f>
    </nc>
  </rcc>
  <rcc rId="29557" sId="1">
    <nc r="AQ887">
      <f>VLOOKUP($C887,'E:\Ли\Пятилетка_Минэнерго\2021 год\ИПР_ФП_2020-2024_3 вар._сентябрь 2021\ИПР в МЭ_по замеч\[ДГК_АРМ-программа_ИПР 2021-2026гг_для МЭ_28.10.2021.xlsx]Лист1 (2)'!$F$17:$IU$2605,160,FALSE)/1000</f>
    </nc>
  </rcc>
  <rcc rId="29558" sId="1">
    <nc r="AR887">
      <f>AQ887=AP887</f>
    </nc>
  </rcc>
  <rcc rId="29559" sId="1">
    <nc r="AQ888">
      <f>VLOOKUP($C888,'E:\Ли\Пятилетка_Минэнерго\2021 год\ИПР_ФП_2020-2024_3 вар._сентябрь 2021\ИПР в МЭ_по замеч\[ДГК_АРМ-программа_ИПР 2021-2026гг_для МЭ_28.10.2021.xlsx]Лист1 (2)'!$F$17:$IU$2605,160,FALSE)/1000</f>
    </nc>
  </rcc>
  <rcc rId="29560" sId="1">
    <nc r="AR888">
      <f>AQ888=AP888</f>
    </nc>
  </rcc>
  <rcc rId="29561" sId="1">
    <nc r="AQ889">
      <f>VLOOKUP($C889,'E:\Ли\Пятилетка_Минэнерго\2021 год\ИПР_ФП_2020-2024_3 вар._сентябрь 2021\ИПР в МЭ_по замеч\[ДГК_АРМ-программа_ИПР 2021-2026гг_для МЭ_28.10.2021.xlsx]Лист1 (2)'!$F$17:$IU$2605,160,FALSE)/1000</f>
    </nc>
  </rcc>
  <rcc rId="29562" sId="1">
    <nc r="AR889">
      <f>AQ889=AP889</f>
    </nc>
  </rcc>
  <rcc rId="29563" sId="1">
    <nc r="AQ890">
      <f>VLOOKUP($C890,'E:\Ли\Пятилетка_Минэнерго\2021 год\ИПР_ФП_2020-2024_3 вар._сентябрь 2021\ИПР в МЭ_по замеч\[ДГК_АРМ-программа_ИПР 2021-2026гг_для МЭ_28.10.2021.xlsx]Лист1 (2)'!$F$17:$IU$2605,160,FALSE)/1000</f>
    </nc>
  </rcc>
  <rcc rId="29564" sId="1">
    <nc r="AR890">
      <f>AQ890=AP890</f>
    </nc>
  </rcc>
  <rcc rId="29565" sId="1">
    <nc r="AQ891">
      <f>VLOOKUP($C891,'E:\Ли\Пятилетка_Минэнерго\2021 год\ИПР_ФП_2020-2024_3 вар._сентябрь 2021\ИПР в МЭ_по замеч\[ДГК_АРМ-программа_ИПР 2021-2026гг_для МЭ_28.10.2021.xlsx]Лист1 (2)'!$F$17:$IU$2605,160,FALSE)/1000</f>
    </nc>
  </rcc>
  <rcc rId="29566" sId="1">
    <nc r="AR891">
      <f>AQ891=AP891</f>
    </nc>
  </rcc>
  <rcc rId="29567" sId="1">
    <nc r="AQ892">
      <f>VLOOKUP($C892,'E:\Ли\Пятилетка_Минэнерго\2021 год\ИПР_ФП_2020-2024_3 вар._сентябрь 2021\ИПР в МЭ_по замеч\[ДГК_АРМ-программа_ИПР 2021-2026гг_для МЭ_28.10.2021.xlsx]Лист1 (2)'!$F$17:$IU$2605,160,FALSE)/1000</f>
    </nc>
  </rcc>
  <rcc rId="29568" sId="1">
    <nc r="AR892">
      <f>AQ892=AP892</f>
    </nc>
  </rcc>
  <rcc rId="29569" sId="1">
    <nc r="AQ893">
      <f>VLOOKUP($C893,'E:\Ли\Пятилетка_Минэнерго\2021 год\ИПР_ФП_2020-2024_3 вар._сентябрь 2021\ИПР в МЭ_по замеч\[ДГК_АРМ-программа_ИПР 2021-2026гг_для МЭ_28.10.2021.xlsx]Лист1 (2)'!$F$17:$IU$2605,160,FALSE)/1000</f>
    </nc>
  </rcc>
  <rcc rId="29570" sId="1">
    <nc r="AR893">
      <f>AQ893=AP893</f>
    </nc>
  </rcc>
  <rcc rId="29571" sId="1">
    <nc r="AQ894">
      <f>VLOOKUP($C894,'E:\Ли\Пятилетка_Минэнерго\2021 год\ИПР_ФП_2020-2024_3 вар._сентябрь 2021\ИПР в МЭ_по замеч\[ДГК_АРМ-программа_ИПР 2021-2026гг_для МЭ_28.10.2021.xlsx]Лист1 (2)'!$F$17:$IU$2605,160,FALSE)/1000</f>
    </nc>
  </rcc>
  <rcc rId="29572" sId="1">
    <nc r="AR894">
      <f>AQ894=AP894</f>
    </nc>
  </rcc>
  <rcc rId="29573" sId="1">
    <nc r="AQ895">
      <f>VLOOKUP($C895,'E:\Ли\Пятилетка_Минэнерго\2021 год\ИПР_ФП_2020-2024_3 вар._сентябрь 2021\ИПР в МЭ_по замеч\[ДГК_АРМ-программа_ИПР 2021-2026гг_для МЭ_28.10.2021.xlsx]Лист1 (2)'!$F$17:$IU$2605,160,FALSE)/1000</f>
    </nc>
  </rcc>
  <rcc rId="29574" sId="1">
    <nc r="AR895">
      <f>AQ895=AP895</f>
    </nc>
  </rcc>
  <rcc rId="29575" sId="1">
    <nc r="AQ896">
      <f>VLOOKUP($C896,'E:\Ли\Пятилетка_Минэнерго\2021 год\ИПР_ФП_2020-2024_3 вар._сентябрь 2021\ИПР в МЭ_по замеч\[ДГК_АРМ-программа_ИПР 2021-2026гг_для МЭ_28.10.2021.xlsx]Лист1 (2)'!$F$17:$IU$2605,160,FALSE)/1000</f>
    </nc>
  </rcc>
  <rcc rId="29576" sId="1">
    <nc r="AR896">
      <f>AQ896=AP896</f>
    </nc>
  </rcc>
  <rcc rId="29577" sId="1">
    <nc r="AQ897">
      <f>VLOOKUP($C897,'E:\Ли\Пятилетка_Минэнерго\2021 год\ИПР_ФП_2020-2024_3 вар._сентябрь 2021\ИПР в МЭ_по замеч\[ДГК_АРМ-программа_ИПР 2021-2026гг_для МЭ_28.10.2021.xlsx]Лист1 (2)'!$F$17:$IU$2605,160,FALSE)/1000</f>
    </nc>
  </rcc>
  <rcc rId="29578" sId="1">
    <nc r="AR897">
      <f>AQ897=AP897</f>
    </nc>
  </rcc>
  <rcc rId="29579" sId="1">
    <nc r="AQ898">
      <f>VLOOKUP($C898,'E:\Ли\Пятилетка_Минэнерго\2021 год\ИПР_ФП_2020-2024_3 вар._сентябрь 2021\ИПР в МЭ_по замеч\[ДГК_АРМ-программа_ИПР 2021-2026гг_для МЭ_28.10.2021.xlsx]Лист1 (2)'!$F$17:$IU$2605,160,FALSE)/1000</f>
    </nc>
  </rcc>
  <rcc rId="29580" sId="1">
    <nc r="AR898">
      <f>AQ898=AP898</f>
    </nc>
  </rcc>
  <rcc rId="29581" sId="1">
    <nc r="AQ899">
      <f>VLOOKUP($C899,'E:\Ли\Пятилетка_Минэнерго\2021 год\ИПР_ФП_2020-2024_3 вар._сентябрь 2021\ИПР в МЭ_по замеч\[ДГК_АРМ-программа_ИПР 2021-2026гг_для МЭ_28.10.2021.xlsx]Лист1 (2)'!$F$17:$IU$2605,160,FALSE)/1000</f>
    </nc>
  </rcc>
  <rcc rId="29582" sId="1">
    <nc r="AR899">
      <f>AQ899=AP899</f>
    </nc>
  </rcc>
  <rcc rId="29583" sId="1">
    <nc r="AQ900">
      <f>VLOOKUP($C900,'E:\Ли\Пятилетка_Минэнерго\2021 год\ИПР_ФП_2020-2024_3 вар._сентябрь 2021\ИПР в МЭ_по замеч\[ДГК_АРМ-программа_ИПР 2021-2026гг_для МЭ_28.10.2021.xlsx]Лист1 (2)'!$F$17:$IU$2605,160,FALSE)/1000</f>
    </nc>
  </rcc>
  <rcc rId="29584" sId="1">
    <nc r="AR900">
      <f>AQ900=AP900</f>
    </nc>
  </rcc>
  <rcc rId="29585" sId="1">
    <nc r="AQ901">
      <f>VLOOKUP($C901,'E:\Ли\Пятилетка_Минэнерго\2021 год\ИПР_ФП_2020-2024_3 вар._сентябрь 2021\ИПР в МЭ_по замеч\[ДГК_АРМ-программа_ИПР 2021-2026гг_для МЭ_28.10.2021.xlsx]Лист1 (2)'!$F$17:$IU$2605,160,FALSE)/1000</f>
    </nc>
  </rcc>
  <rcc rId="29586" sId="1">
    <nc r="AR901">
      <f>AQ901=AP901</f>
    </nc>
  </rcc>
  <rcc rId="29587" sId="1">
    <nc r="AQ902">
      <f>VLOOKUP($C902,'E:\Ли\Пятилетка_Минэнерго\2021 год\ИПР_ФП_2020-2024_3 вар._сентябрь 2021\ИПР в МЭ_по замеч\[ДГК_АРМ-программа_ИПР 2021-2026гг_для МЭ_28.10.2021.xlsx]Лист1 (2)'!$F$17:$IU$2605,160,FALSE)/1000</f>
    </nc>
  </rcc>
  <rcc rId="29588" sId="1">
    <nc r="AR902">
      <f>AQ902=AP902</f>
    </nc>
  </rcc>
  <rcc rId="29589" sId="1">
    <nc r="AQ903">
      <f>VLOOKUP($C903,'E:\Ли\Пятилетка_Минэнерго\2021 год\ИПР_ФП_2020-2024_3 вар._сентябрь 2021\ИПР в МЭ_по замеч\[ДГК_АРМ-программа_ИПР 2021-2026гг_для МЭ_28.10.2021.xlsx]Лист1 (2)'!$F$17:$IU$2605,160,FALSE)/1000</f>
    </nc>
  </rcc>
  <rcc rId="29590" sId="1">
    <nc r="AR903">
      <f>AQ903=AP903</f>
    </nc>
  </rcc>
  <rcc rId="29591" sId="1">
    <nc r="AQ904">
      <f>VLOOKUP($C904,'E:\Ли\Пятилетка_Минэнерго\2021 год\ИПР_ФП_2020-2024_3 вар._сентябрь 2021\ИПР в МЭ_по замеч\[ДГК_АРМ-программа_ИПР 2021-2026гг_для МЭ_28.10.2021.xlsx]Лист1 (2)'!$F$17:$IU$2605,160,FALSE)/1000</f>
    </nc>
  </rcc>
  <rcc rId="29592" sId="1">
    <nc r="AR904">
      <f>AQ904=AP904</f>
    </nc>
  </rcc>
  <rcc rId="29593" sId="1">
    <nc r="AQ905">
      <f>VLOOKUP($C905,'E:\Ли\Пятилетка_Минэнерго\2021 год\ИПР_ФП_2020-2024_3 вар._сентябрь 2021\ИПР в МЭ_по замеч\[ДГК_АРМ-программа_ИПР 2021-2026гг_для МЭ_28.10.2021.xlsx]Лист1 (2)'!$F$17:$IU$2605,160,FALSE)/1000</f>
    </nc>
  </rcc>
  <rcc rId="29594" sId="1">
    <nc r="AR905">
      <f>AQ905=AP905</f>
    </nc>
  </rcc>
  <rcc rId="29595" sId="1">
    <nc r="AQ906">
      <f>VLOOKUP($C906,'E:\Ли\Пятилетка_Минэнерго\2021 год\ИПР_ФП_2020-2024_3 вар._сентябрь 2021\ИПР в МЭ_по замеч\[ДГК_АРМ-программа_ИПР 2021-2026гг_для МЭ_28.10.2021.xlsx]Лист1 (2)'!$F$17:$IU$2605,160,FALSE)/1000</f>
    </nc>
  </rcc>
  <rcc rId="29596" sId="1">
    <nc r="AR906">
      <f>AQ906=AP906</f>
    </nc>
  </rcc>
  <rcc rId="29597" sId="1">
    <nc r="AQ907">
      <f>VLOOKUP($C907,'E:\Ли\Пятилетка_Минэнерго\2021 год\ИПР_ФП_2020-2024_3 вар._сентябрь 2021\ИПР в МЭ_по замеч\[ДГК_АРМ-программа_ИПР 2021-2026гг_для МЭ_28.10.2021.xlsx]Лист1 (2)'!$F$17:$IU$2605,160,FALSE)/1000</f>
    </nc>
  </rcc>
  <rcc rId="29598" sId="1">
    <nc r="AR907">
      <f>AQ907=AP907</f>
    </nc>
  </rcc>
  <rcc rId="29599" sId="1">
    <nc r="AQ908">
      <f>VLOOKUP($C908,'E:\Ли\Пятилетка_Минэнерго\2021 год\ИПР_ФП_2020-2024_3 вар._сентябрь 2021\ИПР в МЭ_по замеч\[ДГК_АРМ-программа_ИПР 2021-2026гг_для МЭ_28.10.2021.xlsx]Лист1 (2)'!$F$17:$IU$2605,160,FALSE)/1000</f>
    </nc>
  </rcc>
  <rcc rId="29600" sId="1">
    <nc r="AR908">
      <f>AQ908=AP908</f>
    </nc>
  </rcc>
  <rcc rId="29601" sId="1">
    <nc r="AQ909">
      <f>VLOOKUP($C909,'E:\Ли\Пятилетка_Минэнерго\2021 год\ИПР_ФП_2020-2024_3 вар._сентябрь 2021\ИПР в МЭ_по замеч\[ДГК_АРМ-программа_ИПР 2021-2026гг_для МЭ_28.10.2021.xlsx]Лист1 (2)'!$F$17:$IU$2605,160,FALSE)/1000</f>
    </nc>
  </rcc>
  <rcc rId="29602" sId="1">
    <nc r="AR909">
      <f>AQ909=AP909</f>
    </nc>
  </rcc>
  <rcc rId="29603" sId="1">
    <nc r="AQ910">
      <f>VLOOKUP($C910,'E:\Ли\Пятилетка_Минэнерго\2021 год\ИПР_ФП_2020-2024_3 вар._сентябрь 2021\ИПР в МЭ_по замеч\[ДГК_АРМ-программа_ИПР 2021-2026гг_для МЭ_28.10.2021.xlsx]Лист1 (2)'!$F$17:$IU$2605,160,FALSE)/1000</f>
    </nc>
  </rcc>
  <rcc rId="29604" sId="1">
    <nc r="AR910">
      <f>AQ910=AP910</f>
    </nc>
  </rcc>
  <rcc rId="29605" sId="1">
    <nc r="AQ911">
      <f>VLOOKUP($C911,'E:\Ли\Пятилетка_Минэнерго\2021 год\ИПР_ФП_2020-2024_3 вар._сентябрь 2021\ИПР в МЭ_по замеч\[ДГК_АРМ-программа_ИПР 2021-2026гг_для МЭ_28.10.2021.xlsx]Лист1 (2)'!$F$17:$IU$2605,160,FALSE)/1000</f>
    </nc>
  </rcc>
  <rcc rId="29606" sId="1">
    <nc r="AR911">
      <f>AQ911=AP911</f>
    </nc>
  </rcc>
  <rcc rId="29607" sId="1">
    <nc r="AQ912">
      <f>VLOOKUP($C912,'E:\Ли\Пятилетка_Минэнерго\2021 год\ИПР_ФП_2020-2024_3 вар._сентябрь 2021\ИПР в МЭ_по замеч\[ДГК_АРМ-программа_ИПР 2021-2026гг_для МЭ_28.10.2021.xlsx]Лист1 (2)'!$F$17:$IU$2605,160,FALSE)/1000</f>
    </nc>
  </rcc>
  <rcc rId="29608" sId="1">
    <nc r="AR912">
      <f>AQ912=AP912</f>
    </nc>
  </rcc>
  <rcc rId="29609" sId="1">
    <nc r="AQ913">
      <f>VLOOKUP($C913,'E:\Ли\Пятилетка_Минэнерго\2021 год\ИПР_ФП_2020-2024_3 вар._сентябрь 2021\ИПР в МЭ_по замеч\[ДГК_АРМ-программа_ИПР 2021-2026гг_для МЭ_28.10.2021.xlsx]Лист1 (2)'!$F$17:$IU$2605,160,FALSE)/1000</f>
    </nc>
  </rcc>
  <rcc rId="29610" sId="1">
    <nc r="AR913">
      <f>AQ913=AP913</f>
    </nc>
  </rcc>
  <rcc rId="29611" sId="1">
    <nc r="AQ914">
      <f>VLOOKUP($C914,'E:\Ли\Пятилетка_Минэнерго\2021 год\ИПР_ФП_2020-2024_3 вар._сентябрь 2021\ИПР в МЭ_по замеч\[ДГК_АРМ-программа_ИПР 2021-2026гг_для МЭ_28.10.2021.xlsx]Лист1 (2)'!$F$17:$IU$2605,160,FALSE)/1000</f>
    </nc>
  </rcc>
  <rcc rId="29612" sId="1">
    <nc r="AR914">
      <f>AQ914=AP914</f>
    </nc>
  </rcc>
  <rcc rId="29613" sId="1">
    <nc r="AQ916">
      <f>VLOOKUP($C916,'E:\Ли\Пятилетка_Минэнерго\2021 год\ИПР_ФП_2020-2024_3 вар._сентябрь 2021\ИПР в МЭ_по замеч\[ДГК_АРМ-программа_ИПР 2021-2026гг_для МЭ_28.10.2021.xlsx]Лист1 (2)'!$F$17:$IU$2605,160,FALSE)/1000</f>
    </nc>
  </rcc>
  <rcc rId="29614" sId="1">
    <nc r="AR916">
      <f>AQ916=AP916</f>
    </nc>
  </rcc>
  <rcc rId="29615" sId="1">
    <nc r="AQ917">
      <f>VLOOKUP($C917,'E:\Ли\Пятилетка_Минэнерго\2021 год\ИПР_ФП_2020-2024_3 вар._сентябрь 2021\ИПР в МЭ_по замеч\[ДГК_АРМ-программа_ИПР 2021-2026гг_для МЭ_28.10.2021.xlsx]Лист1 (2)'!$F$17:$IU$2605,160,FALSE)/1000</f>
    </nc>
  </rcc>
  <rcc rId="29616" sId="1">
    <nc r="AR917">
      <f>AQ917=AP917</f>
    </nc>
  </rcc>
  <rcc rId="29617" sId="1">
    <nc r="AQ918">
      <f>VLOOKUP($C918,'E:\Ли\Пятилетка_Минэнерго\2021 год\ИПР_ФП_2020-2024_3 вар._сентябрь 2021\ИПР в МЭ_по замеч\[ДГК_АРМ-программа_ИПР 2021-2026гг_для МЭ_28.10.2021.xlsx]Лист1 (2)'!$F$17:$IU$2605,160,FALSE)/1000</f>
    </nc>
  </rcc>
  <rcc rId="29618" sId="1">
    <nc r="AR918">
      <f>AQ918=AP918</f>
    </nc>
  </rcc>
  <rcc rId="29619" sId="1">
    <nc r="AQ919">
      <f>VLOOKUP($C919,'E:\Ли\Пятилетка_Минэнерго\2021 год\ИПР_ФП_2020-2024_3 вар._сентябрь 2021\ИПР в МЭ_по замеч\[ДГК_АРМ-программа_ИПР 2021-2026гг_для МЭ_28.10.2021.xlsx]Лист1 (2)'!$F$17:$IU$2605,160,FALSE)/1000</f>
    </nc>
  </rcc>
  <rcc rId="29620" sId="1">
    <nc r="AR919">
      <f>AQ919=AP919</f>
    </nc>
  </rcc>
  <rcc rId="29621" sId="1">
    <nc r="AQ920">
      <f>VLOOKUP($C920,'E:\Ли\Пятилетка_Минэнерго\2021 год\ИПР_ФП_2020-2024_3 вар._сентябрь 2021\ИПР в МЭ_по замеч\[ДГК_АРМ-программа_ИПР 2021-2026гг_для МЭ_28.10.2021.xlsx]Лист1 (2)'!$F$17:$IU$2605,160,FALSE)/1000</f>
    </nc>
  </rcc>
  <rcc rId="29622" sId="1">
    <nc r="AR920">
      <f>AQ920=AP920</f>
    </nc>
  </rcc>
  <rcc rId="29623" sId="1">
    <nc r="AQ921">
      <f>VLOOKUP($C921,'E:\Ли\Пятилетка_Минэнерго\2021 год\ИПР_ФП_2020-2024_3 вар._сентябрь 2021\ИПР в МЭ_по замеч\[ДГК_АРМ-программа_ИПР 2021-2026гг_для МЭ_28.10.2021.xlsx]Лист1 (2)'!$F$17:$IU$2605,160,FALSE)/1000</f>
    </nc>
  </rcc>
  <rcc rId="29624" sId="1">
    <nc r="AR921">
      <f>AQ921=AP921</f>
    </nc>
  </rcc>
  <rcc rId="29625" sId="1">
    <nc r="AQ922">
      <f>VLOOKUP($C922,'E:\Ли\Пятилетка_Минэнерго\2021 год\ИПР_ФП_2020-2024_3 вар._сентябрь 2021\ИПР в МЭ_по замеч\[ДГК_АРМ-программа_ИПР 2021-2026гг_для МЭ_28.10.2021.xlsx]Лист1 (2)'!$F$17:$IU$2605,160,FALSE)/1000</f>
    </nc>
  </rcc>
  <rcc rId="29626" sId="1">
    <nc r="AR922">
      <f>AQ922=AP922</f>
    </nc>
  </rcc>
  <rcc rId="29627" sId="1">
    <nc r="AQ923">
      <f>VLOOKUP($C923,'E:\Ли\Пятилетка_Минэнерго\2021 год\ИПР_ФП_2020-2024_3 вар._сентябрь 2021\ИПР в МЭ_по замеч\[ДГК_АРМ-программа_ИПР 2021-2026гг_для МЭ_28.10.2021.xlsx]Лист1 (2)'!$F$17:$IU$2605,160,FALSE)/1000</f>
    </nc>
  </rcc>
  <rcc rId="29628" sId="1">
    <nc r="AR923">
      <f>AQ923=AP923</f>
    </nc>
  </rcc>
  <rcc rId="29629" sId="1">
    <nc r="AQ924">
      <f>VLOOKUP($C924,'E:\Ли\Пятилетка_Минэнерго\2021 год\ИПР_ФП_2020-2024_3 вар._сентябрь 2021\ИПР в МЭ_по замеч\[ДГК_АРМ-программа_ИПР 2021-2026гг_для МЭ_28.10.2021.xlsx]Лист1 (2)'!$F$17:$IU$2605,160,FALSE)/1000</f>
    </nc>
  </rcc>
  <rcc rId="29630" sId="1">
    <nc r="AR924">
      <f>AQ924=AP924</f>
    </nc>
  </rcc>
  <rcc rId="29631" sId="1">
    <nc r="AQ925">
      <f>VLOOKUP($C925,'E:\Ли\Пятилетка_Минэнерго\2021 год\ИПР_ФП_2020-2024_3 вар._сентябрь 2021\ИПР в МЭ_по замеч\[ДГК_АРМ-программа_ИПР 2021-2026гг_для МЭ_28.10.2021.xlsx]Лист1 (2)'!$F$17:$IU$2605,160,FALSE)/1000</f>
    </nc>
  </rcc>
  <rcc rId="29632" sId="1">
    <nc r="AR925">
      <f>AQ925=AP925</f>
    </nc>
  </rcc>
  <rcc rId="29633" sId="1">
    <nc r="AQ926">
      <f>VLOOKUP($C926,'E:\Ли\Пятилетка_Минэнерго\2021 год\ИПР_ФП_2020-2024_3 вар._сентябрь 2021\ИПР в МЭ_по замеч\[ДГК_АРМ-программа_ИПР 2021-2026гг_для МЭ_28.10.2021.xlsx]Лист1 (2)'!$F$17:$IU$2605,160,FALSE)/1000</f>
    </nc>
  </rcc>
  <rcc rId="29634" sId="1">
    <nc r="AR926">
      <f>AQ926=AP926</f>
    </nc>
  </rcc>
  <rcc rId="29635" sId="1">
    <nc r="AQ927">
      <f>VLOOKUP($C927,'E:\Ли\Пятилетка_Минэнерго\2021 год\ИПР_ФП_2020-2024_3 вар._сентябрь 2021\ИПР в МЭ_по замеч\[ДГК_АРМ-программа_ИПР 2021-2026гг_для МЭ_28.10.2021.xlsx]Лист1 (2)'!$F$17:$IU$2605,160,FALSE)/1000</f>
    </nc>
  </rcc>
  <rcc rId="29636" sId="1">
    <nc r="AR927">
      <f>AQ927=AP927</f>
    </nc>
  </rcc>
  <rcc rId="29637" sId="1">
    <nc r="AQ928">
      <f>VLOOKUP($C928,'E:\Ли\Пятилетка_Минэнерго\2021 год\ИПР_ФП_2020-2024_3 вар._сентябрь 2021\ИПР в МЭ_по замеч\[ДГК_АРМ-программа_ИПР 2021-2026гг_для МЭ_28.10.2021.xlsx]Лист1 (2)'!$F$17:$IU$2605,160,FALSE)/1000</f>
    </nc>
  </rcc>
  <rcc rId="29638" sId="1">
    <nc r="AR928">
      <f>AQ928=AP928</f>
    </nc>
  </rcc>
  <rcc rId="29639" sId="1">
    <nc r="AQ929">
      <f>VLOOKUP($C929,'E:\Ли\Пятилетка_Минэнерго\2021 год\ИПР_ФП_2020-2024_3 вар._сентябрь 2021\ИПР в МЭ_по замеч\[ДГК_АРМ-программа_ИПР 2021-2026гг_для МЭ_28.10.2021.xlsx]Лист1 (2)'!$F$17:$IU$2605,160,FALSE)/1000</f>
    </nc>
  </rcc>
  <rcc rId="29640" sId="1">
    <nc r="AR929">
      <f>AQ929=AP929</f>
    </nc>
  </rcc>
  <rcc rId="29641" sId="1">
    <nc r="AQ930">
      <f>VLOOKUP($C930,'E:\Ли\Пятилетка_Минэнерго\2021 год\ИПР_ФП_2020-2024_3 вар._сентябрь 2021\ИПР в МЭ_по замеч\[ДГК_АРМ-программа_ИПР 2021-2026гг_для МЭ_28.10.2021.xlsx]Лист1 (2)'!$F$17:$IU$2605,160,FALSE)/1000</f>
    </nc>
  </rcc>
  <rcc rId="29642" sId="1">
    <nc r="AR930">
      <f>AQ930=AP930</f>
    </nc>
  </rcc>
  <rcc rId="29643" sId="1">
    <nc r="AQ931">
      <f>VLOOKUP($C931,'E:\Ли\Пятилетка_Минэнерго\2021 год\ИПР_ФП_2020-2024_3 вар._сентябрь 2021\ИПР в МЭ_по замеч\[ДГК_АРМ-программа_ИПР 2021-2026гг_для МЭ_28.10.2021.xlsx]Лист1 (2)'!$F$17:$IU$2605,160,FALSE)/1000</f>
    </nc>
  </rcc>
  <rcc rId="29644" sId="1">
    <nc r="AR931">
      <f>AQ931=AP931</f>
    </nc>
  </rcc>
  <rcc rId="29645" sId="1">
    <nc r="AQ932">
      <f>VLOOKUP($C932,'E:\Ли\Пятилетка_Минэнерго\2021 год\ИПР_ФП_2020-2024_3 вар._сентябрь 2021\ИПР в МЭ_по замеч\[ДГК_АРМ-программа_ИПР 2021-2026гг_для МЭ_28.10.2021.xlsx]Лист1 (2)'!$F$17:$IU$2605,160,FALSE)/1000</f>
    </nc>
  </rcc>
  <rcc rId="29646" sId="1">
    <nc r="AR932">
      <f>AQ932=AP932</f>
    </nc>
  </rcc>
  <rcc rId="29647" sId="1">
    <nc r="AQ933">
      <f>VLOOKUP($C933,'E:\Ли\Пятилетка_Минэнерго\2021 год\ИПР_ФП_2020-2024_3 вар._сентябрь 2021\ИПР в МЭ_по замеч\[ДГК_АРМ-программа_ИПР 2021-2026гг_для МЭ_28.10.2021.xlsx]Лист1 (2)'!$F$17:$IU$2605,160,FALSE)/1000</f>
    </nc>
  </rcc>
  <rcc rId="29648" sId="1">
    <nc r="AR933">
      <f>AQ933=AP933</f>
    </nc>
  </rcc>
  <rcc rId="29649" sId="1">
    <nc r="AQ934">
      <f>VLOOKUP($C934,'E:\Ли\Пятилетка_Минэнерго\2021 год\ИПР_ФП_2020-2024_3 вар._сентябрь 2021\ИПР в МЭ_по замеч\[ДГК_АРМ-программа_ИПР 2021-2026гг_для МЭ_28.10.2021.xlsx]Лист1 (2)'!$F$17:$IU$2605,160,FALSE)/1000</f>
    </nc>
  </rcc>
  <rcc rId="29650" sId="1">
    <nc r="AR934">
      <f>AQ934=AP934</f>
    </nc>
  </rcc>
  <rcc rId="29651" sId="1">
    <nc r="AQ935">
      <f>VLOOKUP($C935,'E:\Ли\Пятилетка_Минэнерго\2021 год\ИПР_ФП_2020-2024_3 вар._сентябрь 2021\ИПР в МЭ_по замеч\[ДГК_АРМ-программа_ИПР 2021-2026гг_для МЭ_28.10.2021.xlsx]Лист1 (2)'!$F$17:$IU$2605,160,FALSE)/1000</f>
    </nc>
  </rcc>
  <rcc rId="29652" sId="1">
    <nc r="AR935">
      <f>AQ935=AP935</f>
    </nc>
  </rcc>
  <rcc rId="29653" sId="1">
    <nc r="AQ936">
      <f>VLOOKUP($C936,'E:\Ли\Пятилетка_Минэнерго\2021 год\ИПР_ФП_2020-2024_3 вар._сентябрь 2021\ИПР в МЭ_по замеч\[ДГК_АРМ-программа_ИПР 2021-2026гг_для МЭ_28.10.2021.xlsx]Лист1 (2)'!$F$17:$IU$2605,160,FALSE)/1000</f>
    </nc>
  </rcc>
  <rcc rId="29654" sId="1">
    <nc r="AR936">
      <f>AQ936=AP936</f>
    </nc>
  </rcc>
  <rcc rId="29655" sId="1">
    <nc r="AQ937">
      <f>VLOOKUP($C937,'E:\Ли\Пятилетка_Минэнерго\2021 год\ИПР_ФП_2020-2024_3 вар._сентябрь 2021\ИПР в МЭ_по замеч\[ДГК_АРМ-программа_ИПР 2021-2026гг_для МЭ_28.10.2021.xlsx]Лист1 (2)'!$F$17:$IU$2605,160,FALSE)/1000</f>
    </nc>
  </rcc>
  <rcc rId="29656" sId="1">
    <nc r="AR937">
      <f>AQ937=AP937</f>
    </nc>
  </rcc>
  <rcc rId="29657" sId="1">
    <nc r="AQ938">
      <f>VLOOKUP($C938,'E:\Ли\Пятилетка_Минэнерго\2021 год\ИПР_ФП_2020-2024_3 вар._сентябрь 2021\ИПР в МЭ_по замеч\[ДГК_АРМ-программа_ИПР 2021-2026гг_для МЭ_28.10.2021.xlsx]Лист1 (2)'!$F$17:$IU$2605,160,FALSE)/1000</f>
    </nc>
  </rcc>
  <rcc rId="29658" sId="1">
    <nc r="AR938">
      <f>AQ938=AP938</f>
    </nc>
  </rcc>
  <rcc rId="29659" sId="1">
    <nc r="AQ939">
      <f>VLOOKUP($C939,'E:\Ли\Пятилетка_Минэнерго\2021 год\ИПР_ФП_2020-2024_3 вар._сентябрь 2021\ИПР в МЭ_по замеч\[ДГК_АРМ-программа_ИПР 2021-2026гг_для МЭ_28.10.2021.xlsx]Лист1 (2)'!$F$17:$IU$2605,160,FALSE)/1000</f>
    </nc>
  </rcc>
  <rcc rId="29660" sId="1">
    <nc r="AR939">
      <f>AQ939=AP939</f>
    </nc>
  </rcc>
  <rcc rId="29661" sId="1">
    <nc r="AQ940">
      <f>VLOOKUP($C940,'E:\Ли\Пятилетка_Минэнерго\2021 год\ИПР_ФП_2020-2024_3 вар._сентябрь 2021\ИПР в МЭ_по замеч\[ДГК_АРМ-программа_ИПР 2021-2026гг_для МЭ_28.10.2021.xlsx]Лист1 (2)'!$F$17:$IU$2605,160,FALSE)/1000</f>
    </nc>
  </rcc>
  <rcc rId="29662" sId="1">
    <nc r="AR940">
      <f>AQ940=AP940</f>
    </nc>
  </rcc>
  <rcc rId="29663" sId="1">
    <nc r="AQ941">
      <f>VLOOKUP($C941,'E:\Ли\Пятилетка_Минэнерго\2021 год\ИПР_ФП_2020-2024_3 вар._сентябрь 2021\ИПР в МЭ_по замеч\[ДГК_АРМ-программа_ИПР 2021-2026гг_для МЭ_28.10.2021.xlsx]Лист1 (2)'!$F$17:$IU$2605,160,FALSE)/1000</f>
    </nc>
  </rcc>
  <rcc rId="29664" sId="1">
    <nc r="AR941">
      <f>AQ941=AP941</f>
    </nc>
  </rcc>
  <rcc rId="29665" sId="1">
    <nc r="AQ942">
      <f>VLOOKUP($C942,'E:\Ли\Пятилетка_Минэнерго\2021 год\ИПР_ФП_2020-2024_3 вар._сентябрь 2021\ИПР в МЭ_по замеч\[ДГК_АРМ-программа_ИПР 2021-2026гг_для МЭ_28.10.2021.xlsx]Лист1 (2)'!$F$17:$IU$2605,160,FALSE)/1000</f>
    </nc>
  </rcc>
  <rcc rId="29666" sId="1">
    <nc r="AR942">
      <f>AQ942=AP942</f>
    </nc>
  </rcc>
  <rcc rId="29667" sId="1">
    <nc r="AQ943">
      <f>VLOOKUP($C943,'E:\Ли\Пятилетка_Минэнерго\2021 год\ИПР_ФП_2020-2024_3 вар._сентябрь 2021\ИПР в МЭ_по замеч\[ДГК_АРМ-программа_ИПР 2021-2026гг_для МЭ_28.10.2021.xlsx]Лист1 (2)'!$F$17:$IU$2605,160,FALSE)/1000</f>
    </nc>
  </rcc>
  <rcc rId="29668" sId="1">
    <nc r="AR943">
      <f>AQ943=AP943</f>
    </nc>
  </rcc>
  <rcc rId="29669" sId="1">
    <nc r="AQ944">
      <f>VLOOKUP($C944,'E:\Ли\Пятилетка_Минэнерго\2021 год\ИПР_ФП_2020-2024_3 вар._сентябрь 2021\ИПР в МЭ_по замеч\[ДГК_АРМ-программа_ИПР 2021-2026гг_для МЭ_28.10.2021.xlsx]Лист1 (2)'!$F$17:$IU$2605,160,FALSE)/1000</f>
    </nc>
  </rcc>
  <rcc rId="29670" sId="1">
    <nc r="AR944">
      <f>AQ944=AP944</f>
    </nc>
  </rcc>
  <rcc rId="29671" sId="1">
    <nc r="AQ945">
      <f>VLOOKUP($C945,'E:\Ли\Пятилетка_Минэнерго\2021 год\ИПР_ФП_2020-2024_3 вар._сентябрь 2021\ИПР в МЭ_по замеч\[ДГК_АРМ-программа_ИПР 2021-2026гг_для МЭ_28.10.2021.xlsx]Лист1 (2)'!$F$17:$IU$2605,160,FALSE)/1000</f>
    </nc>
  </rcc>
  <rcc rId="29672" sId="1">
    <nc r="AR945">
      <f>AQ945=AP945</f>
    </nc>
  </rcc>
  <rcc rId="29673" sId="1">
    <nc r="AQ946">
      <f>VLOOKUP($C946,'E:\Ли\Пятилетка_Минэнерго\2021 год\ИПР_ФП_2020-2024_3 вар._сентябрь 2021\ИПР в МЭ_по замеч\[ДГК_АРМ-программа_ИПР 2021-2026гг_для МЭ_28.10.2021.xlsx]Лист1 (2)'!$F$17:$IU$2605,160,FALSE)/1000</f>
    </nc>
  </rcc>
  <rcc rId="29674" sId="1">
    <nc r="AR946">
      <f>AQ946=AP946</f>
    </nc>
  </rcc>
  <rcc rId="29675" sId="1">
    <nc r="AQ947">
      <f>VLOOKUP($C947,'E:\Ли\Пятилетка_Минэнерго\2021 год\ИПР_ФП_2020-2024_3 вар._сентябрь 2021\ИПР в МЭ_по замеч\[ДГК_АРМ-программа_ИПР 2021-2026гг_для МЭ_28.10.2021.xlsx]Лист1 (2)'!$F$17:$IU$2605,160,FALSE)/1000</f>
    </nc>
  </rcc>
  <rcc rId="29676" sId="1">
    <nc r="AR947">
      <f>AQ947=AP947</f>
    </nc>
  </rcc>
  <rcc rId="29677" sId="1">
    <nc r="AQ948">
      <f>VLOOKUP($C948,'E:\Ли\Пятилетка_Минэнерго\2021 год\ИПР_ФП_2020-2024_3 вар._сентябрь 2021\ИПР в МЭ_по замеч\[ДГК_АРМ-программа_ИПР 2021-2026гг_для МЭ_28.10.2021.xlsx]Лист1 (2)'!$F$17:$IU$2605,160,FALSE)/1000</f>
    </nc>
  </rcc>
  <rcc rId="29678" sId="1">
    <nc r="AR948">
      <f>AQ948=AP948</f>
    </nc>
  </rcc>
  <rcc rId="29679" sId="1">
    <nc r="AQ949">
      <f>VLOOKUP($C949,'E:\Ли\Пятилетка_Минэнерго\2021 год\ИПР_ФП_2020-2024_3 вар._сентябрь 2021\ИПР в МЭ_по замеч\[ДГК_АРМ-программа_ИПР 2021-2026гг_для МЭ_28.10.2021.xlsx]Лист1 (2)'!$F$17:$IU$2605,160,FALSE)/1000</f>
    </nc>
  </rcc>
  <rcc rId="29680" sId="1">
    <nc r="AR949">
      <f>AQ949=AP949</f>
    </nc>
  </rcc>
  <rcc rId="29681" sId="1">
    <nc r="AQ950">
      <f>VLOOKUP($C950,'E:\Ли\Пятилетка_Минэнерго\2021 год\ИПР_ФП_2020-2024_3 вар._сентябрь 2021\ИПР в МЭ_по замеч\[ДГК_АРМ-программа_ИПР 2021-2026гг_для МЭ_28.10.2021.xlsx]Лист1 (2)'!$F$17:$IU$2605,160,FALSE)/1000</f>
    </nc>
  </rcc>
  <rcc rId="29682" sId="1">
    <nc r="AR950">
      <f>AQ950=AP950</f>
    </nc>
  </rcc>
  <rcc rId="29683" sId="1">
    <nc r="AQ951">
      <f>VLOOKUP($C951,'E:\Ли\Пятилетка_Минэнерго\2021 год\ИПР_ФП_2020-2024_3 вар._сентябрь 2021\ИПР в МЭ_по замеч\[ДГК_АРМ-программа_ИПР 2021-2026гг_для МЭ_28.10.2021.xlsx]Лист1 (2)'!$F$17:$IU$2605,160,FALSE)/1000</f>
    </nc>
  </rcc>
  <rcc rId="29684" sId="1">
    <nc r="AR951">
      <f>AQ951=AP951</f>
    </nc>
  </rcc>
  <rcc rId="29685" sId="1">
    <nc r="AQ952">
      <f>VLOOKUP($C952,'E:\Ли\Пятилетка_Минэнерго\2021 год\ИПР_ФП_2020-2024_3 вар._сентябрь 2021\ИПР в МЭ_по замеч\[ДГК_АРМ-программа_ИПР 2021-2026гг_для МЭ_28.10.2021.xlsx]Лист1 (2)'!$F$17:$IU$2605,160,FALSE)/1000</f>
    </nc>
  </rcc>
  <rcc rId="29686" sId="1">
    <nc r="AR952">
      <f>AQ952=AP952</f>
    </nc>
  </rcc>
  <rcc rId="29687" sId="1">
    <nc r="AQ953">
      <f>VLOOKUP($C953,'E:\Ли\Пятилетка_Минэнерго\2021 год\ИПР_ФП_2020-2024_3 вар._сентябрь 2021\ИПР в МЭ_по замеч\[ДГК_АРМ-программа_ИПР 2021-2026гг_для МЭ_28.10.2021.xlsx]Лист1 (2)'!$F$17:$IU$2605,160,FALSE)/1000</f>
    </nc>
  </rcc>
  <rcc rId="29688" sId="1">
    <nc r="AR953">
      <f>AQ953=AP953</f>
    </nc>
  </rcc>
  <rcc rId="29689" sId="1">
    <nc r="AQ954">
      <f>VLOOKUP($C954,'E:\Ли\Пятилетка_Минэнерго\2021 год\ИПР_ФП_2020-2024_3 вар._сентябрь 2021\ИПР в МЭ_по замеч\[ДГК_АРМ-программа_ИПР 2021-2026гг_для МЭ_28.10.2021.xlsx]Лист1 (2)'!$F$17:$IU$2605,160,FALSE)/1000</f>
    </nc>
  </rcc>
  <rcc rId="29690" sId="1">
    <nc r="AR954">
      <f>AQ954=AP954</f>
    </nc>
  </rcc>
  <rcc rId="29691" sId="1">
    <nc r="AQ955">
      <f>VLOOKUP($C955,'E:\Ли\Пятилетка_Минэнерго\2021 год\ИПР_ФП_2020-2024_3 вар._сентябрь 2021\ИПР в МЭ_по замеч\[ДГК_АРМ-программа_ИПР 2021-2026гг_для МЭ_28.10.2021.xlsx]Лист1 (2)'!$F$17:$IU$2605,160,FALSE)/1000</f>
    </nc>
  </rcc>
  <rcc rId="29692" sId="1">
    <nc r="AR955">
      <f>AQ955=AP955</f>
    </nc>
  </rcc>
  <rcc rId="29693" sId="1">
    <nc r="AQ956">
      <f>VLOOKUP($C956,'E:\Ли\Пятилетка_Минэнерго\2021 год\ИПР_ФП_2020-2024_3 вар._сентябрь 2021\ИПР в МЭ_по замеч\[ДГК_АРМ-программа_ИПР 2021-2026гг_для МЭ_28.10.2021.xlsx]Лист1 (2)'!$F$17:$IU$2605,160,FALSE)/1000</f>
    </nc>
  </rcc>
  <rcc rId="29694" sId="1">
    <nc r="AR956">
      <f>AQ956=AP956</f>
    </nc>
  </rcc>
  <rcc rId="29695" sId="1">
    <nc r="AQ957">
      <f>VLOOKUP($C957,'E:\Ли\Пятилетка_Минэнерго\2021 год\ИПР_ФП_2020-2024_3 вар._сентябрь 2021\ИПР в МЭ_по замеч\[ДГК_АРМ-программа_ИПР 2021-2026гг_для МЭ_28.10.2021.xlsx]Лист1 (2)'!$F$17:$IU$2605,160,FALSE)/1000</f>
    </nc>
  </rcc>
  <rcc rId="29696" sId="1">
    <nc r="AR957">
      <f>AQ957=AP957</f>
    </nc>
  </rcc>
  <rcc rId="29697" sId="1">
    <nc r="AQ958">
      <f>VLOOKUP($C958,'E:\Ли\Пятилетка_Минэнерго\2021 год\ИПР_ФП_2020-2024_3 вар._сентябрь 2021\ИПР в МЭ_по замеч\[ДГК_АРМ-программа_ИПР 2021-2026гг_для МЭ_28.10.2021.xlsx]Лист1 (2)'!$F$17:$IU$2605,160,FALSE)/1000</f>
    </nc>
  </rcc>
  <rcc rId="29698" sId="1">
    <nc r="AR958">
      <f>AQ958=AP958</f>
    </nc>
  </rcc>
  <rcc rId="29699" sId="1">
    <nc r="AQ959">
      <f>VLOOKUP($C959,'E:\Ли\Пятилетка_Минэнерго\2021 год\ИПР_ФП_2020-2024_3 вар._сентябрь 2021\ИПР в МЭ_по замеч\[ДГК_АРМ-программа_ИПР 2021-2026гг_для МЭ_28.10.2021.xlsx]Лист1 (2)'!$F$17:$IU$2605,160,FALSE)/1000</f>
    </nc>
  </rcc>
  <rcc rId="29700" sId="1">
    <nc r="AR959">
      <f>AQ959=AP959</f>
    </nc>
  </rcc>
  <rcc rId="29701" sId="1">
    <nc r="AQ960">
      <f>VLOOKUP($C960,'E:\Ли\Пятилетка_Минэнерго\2021 год\ИПР_ФП_2020-2024_3 вар._сентябрь 2021\ИПР в МЭ_по замеч\[ДГК_АРМ-программа_ИПР 2021-2026гг_для МЭ_28.10.2021.xlsx]Лист1 (2)'!$F$17:$IU$2605,160,FALSE)/1000</f>
    </nc>
  </rcc>
  <rcc rId="29702" sId="1">
    <nc r="AR960">
      <f>AQ960=AP960</f>
    </nc>
  </rcc>
  <rcc rId="29703" sId="1">
    <nc r="AQ961">
      <f>VLOOKUP($C961,'E:\Ли\Пятилетка_Минэнерго\2021 год\ИПР_ФП_2020-2024_3 вар._сентябрь 2021\ИПР в МЭ_по замеч\[ДГК_АРМ-программа_ИПР 2021-2026гг_для МЭ_28.10.2021.xlsx]Лист1 (2)'!$F$17:$IU$2605,160,FALSE)/1000</f>
    </nc>
  </rcc>
  <rcc rId="29704" sId="1">
    <nc r="AR961">
      <f>AQ961=AP961</f>
    </nc>
  </rcc>
  <rcc rId="29705" sId="1">
    <nc r="AQ962">
      <f>VLOOKUP($C962,'E:\Ли\Пятилетка_Минэнерго\2021 год\ИПР_ФП_2020-2024_3 вар._сентябрь 2021\ИПР в МЭ_по замеч\[ДГК_АРМ-программа_ИПР 2021-2026гг_для МЭ_28.10.2021.xlsx]Лист1 (2)'!$F$17:$IU$2605,160,FALSE)/1000</f>
    </nc>
  </rcc>
  <rcc rId="29706" sId="1">
    <nc r="AR962">
      <f>AQ962=AP962</f>
    </nc>
  </rcc>
  <rcc rId="29707" sId="1">
    <nc r="AQ963">
      <f>VLOOKUP($C963,'E:\Ли\Пятилетка_Минэнерго\2021 год\ИПР_ФП_2020-2024_3 вар._сентябрь 2021\ИПР в МЭ_по замеч\[ДГК_АРМ-программа_ИПР 2021-2026гг_для МЭ_28.10.2021.xlsx]Лист1 (2)'!$F$17:$IU$2605,160,FALSE)/1000</f>
    </nc>
  </rcc>
  <rcc rId="29708" sId="1">
    <nc r="AR963">
      <f>AQ963=AP963</f>
    </nc>
  </rcc>
  <rcc rId="29709" sId="1">
    <nc r="AQ964">
      <f>VLOOKUP($C964,'E:\Ли\Пятилетка_Минэнерго\2021 год\ИПР_ФП_2020-2024_3 вар._сентябрь 2021\ИПР в МЭ_по замеч\[ДГК_АРМ-программа_ИПР 2021-2026гг_для МЭ_28.10.2021.xlsx]Лист1 (2)'!$F$17:$IU$2605,160,FALSE)/1000</f>
    </nc>
  </rcc>
  <rcc rId="29710" sId="1">
    <nc r="AR964">
      <f>AQ964=AP964</f>
    </nc>
  </rcc>
  <rcc rId="29711" sId="1">
    <nc r="AQ965">
      <f>VLOOKUP($C965,'E:\Ли\Пятилетка_Минэнерго\2021 год\ИПР_ФП_2020-2024_3 вар._сентябрь 2021\ИПР в МЭ_по замеч\[ДГК_АРМ-программа_ИПР 2021-2026гг_для МЭ_28.10.2021.xlsx]Лист1 (2)'!$F$17:$IU$2605,160,FALSE)/1000</f>
    </nc>
  </rcc>
  <rcc rId="29712" sId="1">
    <nc r="AR965">
      <f>AQ965=AP965</f>
    </nc>
  </rcc>
  <rcc rId="29713" sId="1">
    <nc r="AQ966">
      <f>VLOOKUP($C966,'E:\Ли\Пятилетка_Минэнерго\2021 год\ИПР_ФП_2020-2024_3 вар._сентябрь 2021\ИПР в МЭ_по замеч\[ДГК_АРМ-программа_ИПР 2021-2026гг_для МЭ_28.10.2021.xlsx]Лист1 (2)'!$F$17:$IU$2605,160,FALSE)/1000</f>
    </nc>
  </rcc>
  <rcc rId="29714" sId="1">
    <nc r="AR966">
      <f>AQ966=AP966</f>
    </nc>
  </rcc>
  <rcc rId="29715" sId="1">
    <nc r="AQ967">
      <f>VLOOKUP($C967,'E:\Ли\Пятилетка_Минэнерго\2021 год\ИПР_ФП_2020-2024_3 вар._сентябрь 2021\ИПР в МЭ_по замеч\[ДГК_АРМ-программа_ИПР 2021-2026гг_для МЭ_28.10.2021.xlsx]Лист1 (2)'!$F$17:$IU$2605,160,FALSE)/1000</f>
    </nc>
  </rcc>
  <rcc rId="29716" sId="1">
    <nc r="AR967">
      <f>AQ967=AP967</f>
    </nc>
  </rcc>
  <rcc rId="29717" sId="1">
    <nc r="AQ968">
      <f>VLOOKUP($C968,'E:\Ли\Пятилетка_Минэнерго\2021 год\ИПР_ФП_2020-2024_3 вар._сентябрь 2021\ИПР в МЭ_по замеч\[ДГК_АРМ-программа_ИПР 2021-2026гг_для МЭ_28.10.2021.xlsx]Лист1 (2)'!$F$17:$IU$2605,160,FALSE)/1000</f>
    </nc>
  </rcc>
  <rcc rId="29718" sId="1">
    <nc r="AR968">
      <f>AQ968=AP968</f>
    </nc>
  </rcc>
  <rcc rId="29719" sId="1">
    <nc r="AQ969">
      <f>VLOOKUP($C969,'E:\Ли\Пятилетка_Минэнерго\2021 год\ИПР_ФП_2020-2024_3 вар._сентябрь 2021\ИПР в МЭ_по замеч\[ДГК_АРМ-программа_ИПР 2021-2026гг_для МЭ_28.10.2021.xlsx]Лист1 (2)'!$F$17:$IU$2605,160,FALSE)/1000</f>
    </nc>
  </rcc>
  <rcc rId="29720" sId="1">
    <nc r="AR969">
      <f>AQ969=AP969</f>
    </nc>
  </rcc>
  <rcc rId="29721" sId="1">
    <nc r="AQ970">
      <f>VLOOKUP($C970,'E:\Ли\Пятилетка_Минэнерго\2021 год\ИПР_ФП_2020-2024_3 вар._сентябрь 2021\ИПР в МЭ_по замеч\[ДГК_АРМ-программа_ИПР 2021-2026гг_для МЭ_28.10.2021.xlsx]Лист1 (2)'!$F$17:$IU$2605,160,FALSE)/1000</f>
    </nc>
  </rcc>
  <rcc rId="29722" sId="1">
    <nc r="AR970">
      <f>AQ970=AP970</f>
    </nc>
  </rcc>
  <rcc rId="29723" sId="1">
    <nc r="AQ971">
      <f>VLOOKUP($C971,'E:\Ли\Пятилетка_Минэнерго\2021 год\ИПР_ФП_2020-2024_3 вар._сентябрь 2021\ИПР в МЭ_по замеч\[ДГК_АРМ-программа_ИПР 2021-2026гг_для МЭ_28.10.2021.xlsx]Лист1 (2)'!$F$17:$IU$2605,160,FALSE)/1000</f>
    </nc>
  </rcc>
  <rcc rId="29724" sId="1">
    <nc r="AR971">
      <f>AQ971=AP971</f>
    </nc>
  </rcc>
  <rcc rId="29725" sId="1">
    <nc r="AQ972">
      <f>VLOOKUP($C972,'E:\Ли\Пятилетка_Минэнерго\2021 год\ИПР_ФП_2020-2024_3 вар._сентябрь 2021\ИПР в МЭ_по замеч\[ДГК_АРМ-программа_ИПР 2021-2026гг_для МЭ_28.10.2021.xlsx]Лист1 (2)'!$F$17:$IU$2605,160,FALSE)/1000</f>
    </nc>
  </rcc>
  <rcc rId="29726" sId="1">
    <nc r="AR972">
      <f>AQ972=AP972</f>
    </nc>
  </rcc>
  <rcc rId="29727" sId="1">
    <nc r="AQ973">
      <f>VLOOKUP($C973,'E:\Ли\Пятилетка_Минэнерго\2021 год\ИПР_ФП_2020-2024_3 вар._сентябрь 2021\ИПР в МЭ_по замеч\[ДГК_АРМ-программа_ИПР 2021-2026гг_для МЭ_28.10.2021.xlsx]Лист1 (2)'!$F$17:$IU$2605,160,FALSE)/1000</f>
    </nc>
  </rcc>
  <rcc rId="29728" sId="1">
    <nc r="AR973">
      <f>AQ973=AP973</f>
    </nc>
  </rcc>
  <rcc rId="29729" sId="1">
    <nc r="AQ974">
      <f>VLOOKUP($C974,'E:\Ли\Пятилетка_Минэнерго\2021 год\ИПР_ФП_2020-2024_3 вар._сентябрь 2021\ИПР в МЭ_по замеч\[ДГК_АРМ-программа_ИПР 2021-2026гг_для МЭ_28.10.2021.xlsx]Лист1 (2)'!$F$17:$IU$2605,160,FALSE)/1000</f>
    </nc>
  </rcc>
  <rcc rId="29730" sId="1">
    <nc r="AR974">
      <f>AQ974=AP974</f>
    </nc>
  </rcc>
  <rcc rId="29731" sId="1">
    <nc r="AQ975">
      <f>VLOOKUP($C975,'E:\Ли\Пятилетка_Минэнерго\2021 год\ИПР_ФП_2020-2024_3 вар._сентябрь 2021\ИПР в МЭ_по замеч\[ДГК_АРМ-программа_ИПР 2021-2026гг_для МЭ_28.10.2021.xlsx]Лист1 (2)'!$F$17:$IU$2605,160,FALSE)/1000</f>
    </nc>
  </rcc>
  <rcc rId="29732" sId="1">
    <nc r="AR975">
      <f>AQ975=AP975</f>
    </nc>
  </rcc>
  <rcc rId="29733" sId="1">
    <nc r="AQ976">
      <f>VLOOKUP($C976,'E:\Ли\Пятилетка_Минэнерго\2021 год\ИПР_ФП_2020-2024_3 вар._сентябрь 2021\ИПР в МЭ_по замеч\[ДГК_АРМ-программа_ИПР 2021-2026гг_для МЭ_28.10.2021.xlsx]Лист1 (2)'!$F$17:$IU$2605,160,FALSE)/1000</f>
    </nc>
  </rcc>
  <rcc rId="29734" sId="1">
    <nc r="AR976">
      <f>AQ976=AP976</f>
    </nc>
  </rcc>
  <rcc rId="29735" sId="1">
    <nc r="AQ977">
      <f>VLOOKUP($C977,'E:\Ли\Пятилетка_Минэнерго\2021 год\ИПР_ФП_2020-2024_3 вар._сентябрь 2021\ИПР в МЭ_по замеч\[ДГК_АРМ-программа_ИПР 2021-2026гг_для МЭ_28.10.2021.xlsx]Лист1 (2)'!$F$17:$IU$2605,160,FALSE)/1000</f>
    </nc>
  </rcc>
  <rcc rId="29736" sId="1">
    <nc r="AR977">
      <f>AQ977=AP977</f>
    </nc>
  </rcc>
  <rcc rId="29737" sId="1">
    <nc r="AQ978">
      <f>VLOOKUP($C978,'E:\Ли\Пятилетка_Минэнерго\2021 год\ИПР_ФП_2020-2024_3 вар._сентябрь 2021\ИПР в МЭ_по замеч\[ДГК_АРМ-программа_ИПР 2021-2026гг_для МЭ_28.10.2021.xlsx]Лист1 (2)'!$F$17:$IU$2605,160,FALSE)/1000</f>
    </nc>
  </rcc>
  <rcc rId="29738" sId="1">
    <nc r="AR978">
      <f>AQ978=AP978</f>
    </nc>
  </rcc>
  <rcc rId="29739" sId="1">
    <nc r="AQ979">
      <f>VLOOKUP($C979,'E:\Ли\Пятилетка_Минэнерго\2021 год\ИПР_ФП_2020-2024_3 вар._сентябрь 2021\ИПР в МЭ_по замеч\[ДГК_АРМ-программа_ИПР 2021-2026гг_для МЭ_28.10.2021.xlsx]Лист1 (2)'!$F$17:$IU$2605,160,FALSE)/1000</f>
    </nc>
  </rcc>
  <rcc rId="29740" sId="1">
    <nc r="AR979">
      <f>AQ979=AP979</f>
    </nc>
  </rcc>
  <rcc rId="29741" sId="1">
    <nc r="AQ980">
      <f>VLOOKUP($C980,'E:\Ли\Пятилетка_Минэнерго\2021 год\ИПР_ФП_2020-2024_3 вар._сентябрь 2021\ИПР в МЭ_по замеч\[ДГК_АРМ-программа_ИПР 2021-2026гг_для МЭ_28.10.2021.xlsx]Лист1 (2)'!$F$17:$IU$2605,160,FALSE)/1000</f>
    </nc>
  </rcc>
  <rcc rId="29742" sId="1">
    <nc r="AR980">
      <f>AQ980=AP980</f>
    </nc>
  </rcc>
  <rcc rId="29743" sId="1">
    <nc r="AQ981">
      <f>VLOOKUP($C981,'E:\Ли\Пятилетка_Минэнерго\2021 год\ИПР_ФП_2020-2024_3 вар._сентябрь 2021\ИПР в МЭ_по замеч\[ДГК_АРМ-программа_ИПР 2021-2026гг_для МЭ_28.10.2021.xlsx]Лист1 (2)'!$F$17:$IU$2605,160,FALSE)/1000</f>
    </nc>
  </rcc>
  <rcc rId="29744" sId="1">
    <nc r="AR981">
      <f>AQ981=AP981</f>
    </nc>
  </rcc>
  <rcc rId="29745" sId="1">
    <nc r="AQ982">
      <f>VLOOKUP($C982,'E:\Ли\Пятилетка_Минэнерго\2021 год\ИПР_ФП_2020-2024_3 вар._сентябрь 2021\ИПР в МЭ_по замеч\[ДГК_АРМ-программа_ИПР 2021-2026гг_для МЭ_28.10.2021.xlsx]Лист1 (2)'!$F$17:$IU$2605,160,FALSE)/1000</f>
    </nc>
  </rcc>
  <rcc rId="29746" sId="1">
    <nc r="AR982">
      <f>AQ982=AP982</f>
    </nc>
  </rcc>
  <rcc rId="29747" sId="1">
    <nc r="AQ983">
      <f>VLOOKUP($C983,'E:\Ли\Пятилетка_Минэнерго\2021 год\ИПР_ФП_2020-2024_3 вар._сентябрь 2021\ИПР в МЭ_по замеч\[ДГК_АРМ-программа_ИПР 2021-2026гг_для МЭ_28.10.2021.xlsx]Лист1 (2)'!$F$17:$IU$2605,160,FALSE)/1000</f>
    </nc>
  </rcc>
  <rcc rId="29748" sId="1">
    <nc r="AR983">
      <f>AQ983=AP983</f>
    </nc>
  </rcc>
  <rcc rId="29749" sId="1">
    <nc r="AQ984">
      <f>VLOOKUP($C984,'E:\Ли\Пятилетка_Минэнерго\2021 год\ИПР_ФП_2020-2024_3 вар._сентябрь 2021\ИПР в МЭ_по замеч\[ДГК_АРМ-программа_ИПР 2021-2026гг_для МЭ_28.10.2021.xlsx]Лист1 (2)'!$F$17:$IU$2605,160,FALSE)/1000</f>
    </nc>
  </rcc>
  <rcc rId="29750" sId="1">
    <nc r="AR984">
      <f>AQ984=AP984</f>
    </nc>
  </rcc>
  <rcc rId="29751" sId="1">
    <nc r="AQ985">
      <f>VLOOKUP($C985,'E:\Ли\Пятилетка_Минэнерго\2021 год\ИПР_ФП_2020-2024_3 вар._сентябрь 2021\ИПР в МЭ_по замеч\[ДГК_АРМ-программа_ИПР 2021-2026гг_для МЭ_28.10.2021.xlsx]Лист1 (2)'!$F$17:$IU$2605,160,FALSE)/1000</f>
    </nc>
  </rcc>
  <rcc rId="29752" sId="1">
    <nc r="AR985">
      <f>AQ985=AP985</f>
    </nc>
  </rcc>
  <rcc rId="29753" sId="1">
    <nc r="AQ986">
      <f>VLOOKUP($C986,'E:\Ли\Пятилетка_Минэнерго\2021 год\ИПР_ФП_2020-2024_3 вар._сентябрь 2021\ИПР в МЭ_по замеч\[ДГК_АРМ-программа_ИПР 2021-2026гг_для МЭ_28.10.2021.xlsx]Лист1 (2)'!$F$17:$IU$2605,160,FALSE)/1000</f>
    </nc>
  </rcc>
  <rcc rId="29754" sId="1">
    <nc r="AR986">
      <f>AQ986=AP986</f>
    </nc>
  </rcc>
  <rcc rId="29755" sId="1">
    <nc r="AQ987">
      <f>VLOOKUP($C987,'E:\Ли\Пятилетка_Минэнерго\2021 год\ИПР_ФП_2020-2024_3 вар._сентябрь 2021\ИПР в МЭ_по замеч\[ДГК_АРМ-программа_ИПР 2021-2026гг_для МЭ_28.10.2021.xlsx]Лист1 (2)'!$F$17:$IU$2605,160,FALSE)/1000</f>
    </nc>
  </rcc>
  <rcc rId="29756" sId="1">
    <nc r="AR987">
      <f>AQ987=AP987</f>
    </nc>
  </rcc>
  <rcc rId="29757" sId="1">
    <nc r="AQ988">
      <f>VLOOKUP($C988,'E:\Ли\Пятилетка_Минэнерго\2021 год\ИПР_ФП_2020-2024_3 вар._сентябрь 2021\ИПР в МЭ_по замеч\[ДГК_АРМ-программа_ИПР 2021-2026гг_для МЭ_28.10.2021.xlsx]Лист1 (2)'!$F$17:$IU$2605,160,FALSE)/1000</f>
    </nc>
  </rcc>
  <rcc rId="29758" sId="1">
    <nc r="AR988">
      <f>AQ988=AP988</f>
    </nc>
  </rcc>
  <rcc rId="29759" sId="1">
    <nc r="AQ989">
      <f>VLOOKUP($C989,'E:\Ли\Пятилетка_Минэнерго\2021 год\ИПР_ФП_2020-2024_3 вар._сентябрь 2021\ИПР в МЭ_по замеч\[ДГК_АРМ-программа_ИПР 2021-2026гг_для МЭ_28.10.2021.xlsx]Лист1 (2)'!$F$17:$IU$2605,160,FALSE)/1000</f>
    </nc>
  </rcc>
  <rcc rId="29760" sId="1">
    <nc r="AR989">
      <f>AQ989=AP989</f>
    </nc>
  </rcc>
  <rcc rId="29761" sId="1">
    <nc r="AQ990">
      <f>VLOOKUP($C990,'E:\Ли\Пятилетка_Минэнерго\2021 год\ИПР_ФП_2020-2024_3 вар._сентябрь 2021\ИПР в МЭ_по замеч\[ДГК_АРМ-программа_ИПР 2021-2026гг_для МЭ_28.10.2021.xlsx]Лист1 (2)'!$F$17:$IU$2605,160,FALSE)/1000</f>
    </nc>
  </rcc>
  <rcc rId="29762" sId="1">
    <nc r="AR990">
      <f>AQ990=AP990</f>
    </nc>
  </rcc>
  <rcc rId="29763" sId="1">
    <nc r="AQ991">
      <f>VLOOKUP($C991,'E:\Ли\Пятилетка_Минэнерго\2021 год\ИПР_ФП_2020-2024_3 вар._сентябрь 2021\ИПР в МЭ_по замеч\[ДГК_АРМ-программа_ИПР 2021-2026гг_для МЭ_28.10.2021.xlsx]Лист1 (2)'!$F$17:$IU$2605,160,FALSE)/1000</f>
    </nc>
  </rcc>
  <rcc rId="29764" sId="1">
    <nc r="AR991">
      <f>AQ991=AP991</f>
    </nc>
  </rcc>
  <rcc rId="29765" sId="1">
    <nc r="AQ992">
      <f>VLOOKUP($C992,'E:\Ли\Пятилетка_Минэнерго\2021 год\ИПР_ФП_2020-2024_3 вар._сентябрь 2021\ИПР в МЭ_по замеч\[ДГК_АРМ-программа_ИПР 2021-2026гг_для МЭ_28.10.2021.xlsx]Лист1 (2)'!$F$17:$IU$2605,160,FALSE)/1000</f>
    </nc>
  </rcc>
  <rcc rId="29766" sId="1">
    <nc r="AR992">
      <f>AQ992=AP992</f>
    </nc>
  </rcc>
  <rcc rId="29767" sId="1">
    <nc r="AQ993">
      <f>VLOOKUP($C993,'E:\Ли\Пятилетка_Минэнерго\2021 год\ИПР_ФП_2020-2024_3 вар._сентябрь 2021\ИПР в МЭ_по замеч\[ДГК_АРМ-программа_ИПР 2021-2026гг_для МЭ_28.10.2021.xlsx]Лист1 (2)'!$F$17:$IU$2605,160,FALSE)/1000</f>
    </nc>
  </rcc>
  <rcc rId="29768" sId="1">
    <nc r="AR993">
      <f>AQ993=AP993</f>
    </nc>
  </rcc>
  <rcc rId="29769" sId="1">
    <nc r="AQ994">
      <f>VLOOKUP($C994,'E:\Ли\Пятилетка_Минэнерго\2021 год\ИПР_ФП_2020-2024_3 вар._сентябрь 2021\ИПР в МЭ_по замеч\[ДГК_АРМ-программа_ИПР 2021-2026гг_для МЭ_28.10.2021.xlsx]Лист1 (2)'!$F$17:$IU$2605,160,FALSE)/1000</f>
    </nc>
  </rcc>
  <rcc rId="29770" sId="1">
    <nc r="AR994">
      <f>AQ994=AP994</f>
    </nc>
  </rcc>
  <rcc rId="29771" sId="1">
    <nc r="AQ995">
      <f>VLOOKUP($C995,'E:\Ли\Пятилетка_Минэнерго\2021 год\ИПР_ФП_2020-2024_3 вар._сентябрь 2021\ИПР в МЭ_по замеч\[ДГК_АРМ-программа_ИПР 2021-2026гг_для МЭ_28.10.2021.xlsx]Лист1 (2)'!$F$17:$IU$2605,160,FALSE)/1000</f>
    </nc>
  </rcc>
  <rcc rId="29772" sId="1">
    <nc r="AR995">
      <f>AQ995=AP995</f>
    </nc>
  </rcc>
  <rcc rId="29773" sId="1">
    <nc r="AQ996">
      <f>VLOOKUP($C996,'E:\Ли\Пятилетка_Минэнерго\2021 год\ИПР_ФП_2020-2024_3 вар._сентябрь 2021\ИПР в МЭ_по замеч\[ДГК_АРМ-программа_ИПР 2021-2026гг_для МЭ_28.10.2021.xlsx]Лист1 (2)'!$F$17:$IU$2605,160,FALSE)/1000</f>
    </nc>
  </rcc>
  <rcc rId="29774" sId="1">
    <nc r="AR996">
      <f>AQ996=AP996</f>
    </nc>
  </rcc>
  <rcc rId="29775" sId="1">
    <nc r="AQ997">
      <f>VLOOKUP($C997,'E:\Ли\Пятилетка_Минэнерго\2021 год\ИПР_ФП_2020-2024_3 вар._сентябрь 2021\ИПР в МЭ_по замеч\[ДГК_АРМ-программа_ИПР 2021-2026гг_для МЭ_28.10.2021.xlsx]Лист1 (2)'!$F$17:$IU$2605,160,FALSE)/1000</f>
    </nc>
  </rcc>
  <rcc rId="29776" sId="1">
    <nc r="AR997">
      <f>AQ997=AP997</f>
    </nc>
  </rcc>
  <rcc rId="29777" sId="1">
    <nc r="AQ998">
      <f>VLOOKUP($C998,'E:\Ли\Пятилетка_Минэнерго\2021 год\ИПР_ФП_2020-2024_3 вар._сентябрь 2021\ИПР в МЭ_по замеч\[ДГК_АРМ-программа_ИПР 2021-2026гг_для МЭ_28.10.2021.xlsx]Лист1 (2)'!$F$17:$IU$2605,160,FALSE)/1000</f>
    </nc>
  </rcc>
  <rcc rId="29778" sId="1">
    <nc r="AR998">
      <f>AQ998=AP998</f>
    </nc>
  </rcc>
  <rcc rId="29779" sId="1">
    <nc r="AQ999">
      <f>VLOOKUP($C999,'E:\Ли\Пятилетка_Минэнерго\2021 год\ИПР_ФП_2020-2024_3 вар._сентябрь 2021\ИПР в МЭ_по замеч\[ДГК_АРМ-программа_ИПР 2021-2026гг_для МЭ_28.10.2021.xlsx]Лист1 (2)'!$F$17:$IU$2605,160,FALSE)/1000</f>
    </nc>
  </rcc>
  <rcc rId="29780" sId="1">
    <nc r="AR999">
      <f>AQ999=AP999</f>
    </nc>
  </rcc>
  <rcc rId="29781" sId="1">
    <nc r="AQ1000">
      <f>VLOOKUP($C1000,'E:\Ли\Пятилетка_Минэнерго\2021 год\ИПР_ФП_2020-2024_3 вар._сентябрь 2021\ИПР в МЭ_по замеч\[ДГК_АРМ-программа_ИПР 2021-2026гг_для МЭ_28.10.2021.xlsx]Лист1 (2)'!$F$17:$IU$2605,160,FALSE)/1000</f>
    </nc>
  </rcc>
  <rcc rId="29782" sId="1">
    <nc r="AR1000">
      <f>AQ1000=AP1000</f>
    </nc>
  </rcc>
  <rcc rId="29783" sId="1">
    <nc r="AQ1001">
      <f>VLOOKUP($C1001,'E:\Ли\Пятилетка_Минэнерго\2021 год\ИПР_ФП_2020-2024_3 вар._сентябрь 2021\ИПР в МЭ_по замеч\[ДГК_АРМ-программа_ИПР 2021-2026гг_для МЭ_28.10.2021.xlsx]Лист1 (2)'!$F$17:$IU$2605,160,FALSE)/1000</f>
    </nc>
  </rcc>
  <rcc rId="29784" sId="1">
    <nc r="AR1001">
      <f>AQ1001=AP1001</f>
    </nc>
  </rcc>
  <rcc rId="29785" sId="1">
    <nc r="AQ1002">
      <f>VLOOKUP($C1002,'E:\Ли\Пятилетка_Минэнерго\2021 год\ИПР_ФП_2020-2024_3 вар._сентябрь 2021\ИПР в МЭ_по замеч\[ДГК_АРМ-программа_ИПР 2021-2026гг_для МЭ_28.10.2021.xlsx]Лист1 (2)'!$F$17:$IU$2605,160,FALSE)/1000</f>
    </nc>
  </rcc>
  <rcc rId="29786" sId="1">
    <nc r="AR1002">
      <f>AQ1002=AP1002</f>
    </nc>
  </rcc>
  <rcc rId="29787" sId="1">
    <nc r="AQ1003">
      <f>VLOOKUP($C1003,'E:\Ли\Пятилетка_Минэнерго\2021 год\ИПР_ФП_2020-2024_3 вар._сентябрь 2021\ИПР в МЭ_по замеч\[ДГК_АРМ-программа_ИПР 2021-2026гг_для МЭ_28.10.2021.xlsx]Лист1 (2)'!$F$17:$IU$2605,160,FALSE)/1000</f>
    </nc>
  </rcc>
  <rcc rId="29788" sId="1">
    <nc r="AR1003">
      <f>AQ1003=AP1003</f>
    </nc>
  </rcc>
  <rcc rId="29789" sId="1">
    <nc r="AQ1016">
      <f>VLOOKUP($C1016,'E:\Ли\Пятилетка_Минэнерго\2021 год\ИПР_ФП_2020-2024_3 вар._сентябрь 2021\ИПР в МЭ_по замеч\[ДГК_АРМ-программа_ИПР 2021-2026гг_для МЭ_28.10.2021.xlsx]Лист1 (2)'!$F$17:$IU$2605,160,FALSE)/1000</f>
    </nc>
  </rcc>
  <rcc rId="29790" sId="1">
    <nc r="AR1016">
      <f>AQ1016=AP1016</f>
    </nc>
  </rcc>
  <rcc rId="29791" sId="1">
    <nc r="AQ1017">
      <f>VLOOKUP($C1017,'E:\Ли\Пятилетка_Минэнерго\2021 год\ИПР_ФП_2020-2024_3 вар._сентябрь 2021\ИПР в МЭ_по замеч\[ДГК_АРМ-программа_ИПР 2021-2026гг_для МЭ_28.10.2021.xlsx]Лист1 (2)'!$F$17:$IU$2605,160,FALSE)/1000</f>
    </nc>
  </rcc>
  <rcc rId="29792" sId="1">
    <nc r="AR1017">
      <f>AQ1017=AP1017</f>
    </nc>
  </rcc>
  <rcc rId="29793" sId="1">
    <nc r="AQ1018">
      <f>VLOOKUP($C1018,'E:\Ли\Пятилетка_Минэнерго\2021 год\ИПР_ФП_2020-2024_3 вар._сентябрь 2021\ИПР в МЭ_по замеч\[ДГК_АРМ-программа_ИПР 2021-2026гг_для МЭ_28.10.2021.xlsx]Лист1 (2)'!$F$17:$IU$2605,160,FALSE)/1000</f>
    </nc>
  </rcc>
  <rcc rId="29794" sId="1">
    <nc r="AR1018">
      <f>AQ1018=AP1018</f>
    </nc>
  </rcc>
  <rcc rId="29795" sId="1">
    <nc r="AQ1021">
      <f>VLOOKUP($C1021,'E:\Ли\Пятилетка_Минэнерго\2021 год\ИПР_ФП_2020-2024_3 вар._сентябрь 2021\ИПР в МЭ_по замеч\[ДГК_АРМ-программа_ИПР 2021-2026гг_для МЭ_28.10.2021.xlsx]Лист1 (2)'!$F$17:$IU$2605,160,FALSE)/1000</f>
    </nc>
  </rcc>
  <rcc rId="29796" sId="1">
    <nc r="AR1021">
      <f>AQ1021=AP1021</f>
    </nc>
  </rcc>
  <rcc rId="29797" sId="1">
    <nc r="AQ1022">
      <f>VLOOKUP($C1022,'E:\Ли\Пятилетка_Минэнерго\2021 год\ИПР_ФП_2020-2024_3 вар._сентябрь 2021\ИПР в МЭ_по замеч\[ДГК_АРМ-программа_ИПР 2021-2026гг_для МЭ_28.10.2021.xlsx]Лист1 (2)'!$F$17:$IU$2605,160,FALSE)/1000</f>
    </nc>
  </rcc>
  <rcc rId="29798" sId="1">
    <nc r="AR1022">
      <f>AQ1022=AP1022</f>
    </nc>
  </rcc>
  <rcc rId="29799" sId="1">
    <nc r="AQ1023">
      <f>VLOOKUP($C1023,'E:\Ли\Пятилетка_Минэнерго\2021 год\ИПР_ФП_2020-2024_3 вар._сентябрь 2021\ИПР в МЭ_по замеч\[ДГК_АРМ-программа_ИПР 2021-2026гг_для МЭ_28.10.2021.xlsx]Лист1 (2)'!$F$17:$IU$2605,160,FALSE)/1000</f>
    </nc>
  </rcc>
  <rcc rId="29800" sId="1">
    <nc r="AR1023">
      <f>AQ1023=AP1023</f>
    </nc>
  </rcc>
  <rcc rId="29801" sId="1">
    <nc r="AQ1024">
      <f>VLOOKUP($C1024,'E:\Ли\Пятилетка_Минэнерго\2021 год\ИПР_ФП_2020-2024_3 вар._сентябрь 2021\ИПР в МЭ_по замеч\[ДГК_АРМ-программа_ИПР 2021-2026гг_для МЭ_28.10.2021.xlsx]Лист1 (2)'!$F$17:$IU$2605,160,FALSE)/1000</f>
    </nc>
  </rcc>
  <rcc rId="29802" sId="1">
    <nc r="AR1024">
      <f>AQ1024=AP1024</f>
    </nc>
  </rcc>
  <rcc rId="29803" sId="1">
    <nc r="AQ1025">
      <f>VLOOKUP($C1025,'E:\Ли\Пятилетка_Минэнерго\2021 год\ИПР_ФП_2020-2024_3 вар._сентябрь 2021\ИПР в МЭ_по замеч\[ДГК_АРМ-программа_ИПР 2021-2026гг_для МЭ_28.10.2021.xlsx]Лист1 (2)'!$F$17:$IU$2605,160,FALSE)/1000</f>
    </nc>
  </rcc>
  <rcc rId="29804" sId="1">
    <nc r="AR1025">
      <f>AQ1025=AP1025</f>
    </nc>
  </rcc>
  <rcc rId="29805" sId="1">
    <nc r="AQ1026">
      <f>VLOOKUP($C1026,'E:\Ли\Пятилетка_Минэнерго\2021 год\ИПР_ФП_2020-2024_3 вар._сентябрь 2021\ИПР в МЭ_по замеч\[ДГК_АРМ-программа_ИПР 2021-2026гг_для МЭ_28.10.2021.xlsx]Лист1 (2)'!$F$17:$IU$2605,160,FALSE)/1000</f>
    </nc>
  </rcc>
  <rcc rId="29806" sId="1">
    <nc r="AR1026">
      <f>AQ1026=AP1026</f>
    </nc>
  </rcc>
  <rcc rId="29807" sId="1">
    <nc r="AQ1027">
      <f>VLOOKUP($C1027,'E:\Ли\Пятилетка_Минэнерго\2021 год\ИПР_ФП_2020-2024_3 вар._сентябрь 2021\ИПР в МЭ_по замеч\[ДГК_АРМ-программа_ИПР 2021-2026гг_для МЭ_28.10.2021.xlsx]Лист1 (2)'!$F$17:$IU$2605,160,FALSE)/1000</f>
    </nc>
  </rcc>
  <rcc rId="29808" sId="1">
    <nc r="AR1027">
      <f>AQ1027=AP1027</f>
    </nc>
  </rcc>
  <rcc rId="29809" sId="1">
    <nc r="AQ1028">
      <f>VLOOKUP($C1028,'E:\Ли\Пятилетка_Минэнерго\2021 год\ИПР_ФП_2020-2024_3 вар._сентябрь 2021\ИПР в МЭ_по замеч\[ДГК_АРМ-программа_ИПР 2021-2026гг_для МЭ_28.10.2021.xlsx]Лист1 (2)'!$F$17:$IU$2605,160,FALSE)/1000</f>
    </nc>
  </rcc>
  <rcc rId="29810" sId="1">
    <nc r="AR1028">
      <f>AQ1028=AP1028</f>
    </nc>
  </rcc>
  <rcc rId="29811" sId="1">
    <nc r="AQ1029">
      <f>VLOOKUP($C1029,'E:\Ли\Пятилетка_Минэнерго\2021 год\ИПР_ФП_2020-2024_3 вар._сентябрь 2021\ИПР в МЭ_по замеч\[ДГК_АРМ-программа_ИПР 2021-2026гг_для МЭ_28.10.2021.xlsx]Лист1 (2)'!$F$17:$IU$2605,160,FALSE)/1000</f>
    </nc>
  </rcc>
  <rcc rId="29812" sId="1">
    <nc r="AR1029">
      <f>AQ1029=AP1029</f>
    </nc>
  </rcc>
  <rcc rId="29813" sId="1">
    <nc r="AQ1030">
      <f>VLOOKUP($C1030,'E:\Ли\Пятилетка_Минэнерго\2021 год\ИПР_ФП_2020-2024_3 вар._сентябрь 2021\ИПР в МЭ_по замеч\[ДГК_АРМ-программа_ИПР 2021-2026гг_для МЭ_28.10.2021.xlsx]Лист1 (2)'!$F$17:$IU$2605,160,FALSE)/1000</f>
    </nc>
  </rcc>
  <rcc rId="29814" sId="1">
    <nc r="AR1030">
      <f>AQ1030=AP1030</f>
    </nc>
  </rcc>
  <rcc rId="29815" sId="1">
    <nc r="AQ1031">
      <f>VLOOKUP($C1031,'E:\Ли\Пятилетка_Минэнерго\2021 год\ИПР_ФП_2020-2024_3 вар._сентябрь 2021\ИПР в МЭ_по замеч\[ДГК_АРМ-программа_ИПР 2021-2026гг_для МЭ_28.10.2021.xlsx]Лист1 (2)'!$F$17:$IU$2605,160,FALSE)/1000</f>
    </nc>
  </rcc>
  <rcc rId="29816" sId="1">
    <nc r="AR1031">
      <f>AQ1031=AP1031</f>
    </nc>
  </rcc>
  <rcc rId="29817" sId="1">
    <nc r="AQ1032">
      <f>VLOOKUP($C1032,'E:\Ли\Пятилетка_Минэнерго\2021 год\ИПР_ФП_2020-2024_3 вар._сентябрь 2021\ИПР в МЭ_по замеч\[ДГК_АРМ-программа_ИПР 2021-2026гг_для МЭ_28.10.2021.xlsx]Лист1 (2)'!$F$17:$IU$2605,160,FALSE)/1000</f>
    </nc>
  </rcc>
  <rcc rId="29818" sId="1">
    <nc r="AR1032">
      <f>AQ1032=AP1032</f>
    </nc>
  </rcc>
  <rcc rId="29819" sId="1">
    <nc r="AQ1033">
      <f>VLOOKUP($C1033,'E:\Ли\Пятилетка_Минэнерго\2021 год\ИПР_ФП_2020-2024_3 вар._сентябрь 2021\ИПР в МЭ_по замеч\[ДГК_АРМ-программа_ИПР 2021-2026гг_для МЭ_28.10.2021.xlsx]Лист1 (2)'!$F$17:$IU$2605,160,FALSE)/1000</f>
    </nc>
  </rcc>
  <rcc rId="29820" sId="1">
    <nc r="AR1033">
      <f>AQ1033=AP1033</f>
    </nc>
  </rcc>
  <rcc rId="29821" sId="1">
    <nc r="AQ1034">
      <f>VLOOKUP($C1034,'E:\Ли\Пятилетка_Минэнерго\2021 год\ИПР_ФП_2020-2024_3 вар._сентябрь 2021\ИПР в МЭ_по замеч\[ДГК_АРМ-программа_ИПР 2021-2026гг_для МЭ_28.10.2021.xlsx]Лист1 (2)'!$F$17:$IU$2605,160,FALSE)/1000</f>
    </nc>
  </rcc>
  <rcc rId="29822" sId="1">
    <nc r="AR1034">
      <f>AQ1034=AP1034</f>
    </nc>
  </rcc>
  <rcc rId="29823" sId="1">
    <nc r="AQ1035">
      <f>VLOOKUP($C1035,'E:\Ли\Пятилетка_Минэнерго\2021 год\ИПР_ФП_2020-2024_3 вар._сентябрь 2021\ИПР в МЭ_по замеч\[ДГК_АРМ-программа_ИПР 2021-2026гг_для МЭ_28.10.2021.xlsx]Лист1 (2)'!$F$17:$IU$2605,160,FALSE)/1000</f>
    </nc>
  </rcc>
  <rcc rId="29824" sId="1">
    <nc r="AR1035">
      <f>AQ1035=AP1035</f>
    </nc>
  </rcc>
  <rcc rId="29825" sId="1">
    <nc r="AQ1036">
      <f>VLOOKUP($C1036,'E:\Ли\Пятилетка_Минэнерго\2021 год\ИПР_ФП_2020-2024_3 вар._сентябрь 2021\ИПР в МЭ_по замеч\[ДГК_АРМ-программа_ИПР 2021-2026гг_для МЭ_28.10.2021.xlsx]Лист1 (2)'!$F$17:$IU$2605,160,FALSE)/1000</f>
    </nc>
  </rcc>
  <rcc rId="29826" sId="1">
    <nc r="AR1036">
      <f>AQ1036=AP1036</f>
    </nc>
  </rcc>
  <rcc rId="29827" sId="1">
    <nc r="AQ1037">
      <f>VLOOKUP($C1037,'E:\Ли\Пятилетка_Минэнерго\2021 год\ИПР_ФП_2020-2024_3 вар._сентябрь 2021\ИПР в МЭ_по замеч\[ДГК_АРМ-программа_ИПР 2021-2026гг_для МЭ_28.10.2021.xlsx]Лист1 (2)'!$F$17:$IU$2605,160,FALSE)/1000</f>
    </nc>
  </rcc>
  <rcc rId="29828" sId="1">
    <nc r="AR1037">
      <f>AQ1037=AP1037</f>
    </nc>
  </rcc>
  <rcc rId="29829" sId="1">
    <nc r="AQ1038">
      <f>VLOOKUP($C1038,'E:\Ли\Пятилетка_Минэнерго\2021 год\ИПР_ФП_2020-2024_3 вар._сентябрь 2021\ИПР в МЭ_по замеч\[ДГК_АРМ-программа_ИПР 2021-2026гг_для МЭ_28.10.2021.xlsx]Лист1 (2)'!$F$17:$IU$2605,160,FALSE)/1000</f>
    </nc>
  </rcc>
  <rcc rId="29830" sId="1">
    <nc r="AR1038">
      <f>AQ1038=AP1038</f>
    </nc>
  </rcc>
  <rcc rId="29831" sId="1">
    <nc r="AQ1039">
      <f>VLOOKUP($C1039,'E:\Ли\Пятилетка_Минэнерго\2021 год\ИПР_ФП_2020-2024_3 вар._сентябрь 2021\ИПР в МЭ_по замеч\[ДГК_АРМ-программа_ИПР 2021-2026гг_для МЭ_28.10.2021.xlsx]Лист1 (2)'!$F$17:$IU$2605,160,FALSE)/1000</f>
    </nc>
  </rcc>
  <rcc rId="29832" sId="1">
    <nc r="AR1039">
      <f>AQ1039=AP1039</f>
    </nc>
  </rcc>
  <rcc rId="29833" sId="1">
    <nc r="AQ1040">
      <f>VLOOKUP($C1040,'E:\Ли\Пятилетка_Минэнерго\2021 год\ИПР_ФП_2020-2024_3 вар._сентябрь 2021\ИПР в МЭ_по замеч\[ДГК_АРМ-программа_ИПР 2021-2026гг_для МЭ_28.10.2021.xlsx]Лист1 (2)'!$F$17:$IU$2605,160,FALSE)/1000</f>
    </nc>
  </rcc>
  <rcc rId="29834" sId="1">
    <nc r="AR1040">
      <f>AQ1040=AP1040</f>
    </nc>
  </rcc>
  <rcc rId="29835" sId="1">
    <nc r="AQ1041">
      <f>VLOOKUP($C1041,'E:\Ли\Пятилетка_Минэнерго\2021 год\ИПР_ФП_2020-2024_3 вар._сентябрь 2021\ИПР в МЭ_по замеч\[ДГК_АРМ-программа_ИПР 2021-2026гг_для МЭ_28.10.2021.xlsx]Лист1 (2)'!$F$17:$IU$2605,160,FALSE)/1000</f>
    </nc>
  </rcc>
  <rcc rId="29836" sId="1">
    <nc r="AR1041">
      <f>AQ1041=AP1041</f>
    </nc>
  </rcc>
  <rcc rId="29837" sId="1">
    <nc r="AQ1042">
      <f>VLOOKUP($C1042,'E:\Ли\Пятилетка_Минэнерго\2021 год\ИПР_ФП_2020-2024_3 вар._сентябрь 2021\ИПР в МЭ_по замеч\[ДГК_АРМ-программа_ИПР 2021-2026гг_для МЭ_28.10.2021.xlsx]Лист1 (2)'!$F$17:$IU$2605,160,FALSE)/1000</f>
    </nc>
  </rcc>
  <rcc rId="29838" sId="1">
    <nc r="AR1042">
      <f>AQ1042=AP1042</f>
    </nc>
  </rcc>
  <rcc rId="29839" sId="1">
    <nc r="AQ1043">
      <f>VLOOKUP($C1043,'E:\Ли\Пятилетка_Минэнерго\2021 год\ИПР_ФП_2020-2024_3 вар._сентябрь 2021\ИПР в МЭ_по замеч\[ДГК_АРМ-программа_ИПР 2021-2026гг_для МЭ_28.10.2021.xlsx]Лист1 (2)'!$F$17:$IU$2605,160,FALSE)/1000</f>
    </nc>
  </rcc>
  <rcc rId="29840" sId="1">
    <nc r="AR1043">
      <f>AQ1043=AP1043</f>
    </nc>
  </rcc>
  <rcc rId="29841" sId="1">
    <nc r="AQ1044">
      <f>VLOOKUP($C1044,'E:\Ли\Пятилетка_Минэнерго\2021 год\ИПР_ФП_2020-2024_3 вар._сентябрь 2021\ИПР в МЭ_по замеч\[ДГК_АРМ-программа_ИПР 2021-2026гг_для МЭ_28.10.2021.xlsx]Лист1 (2)'!$F$17:$IU$2605,160,FALSE)/1000</f>
    </nc>
  </rcc>
  <rcc rId="29842" sId="1">
    <nc r="AR1044">
      <f>AQ1044=AP1044</f>
    </nc>
  </rcc>
  <rcc rId="29843" sId="1">
    <nc r="AQ1045">
      <f>VLOOKUP($C1045,'E:\Ли\Пятилетка_Минэнерго\2021 год\ИПР_ФП_2020-2024_3 вар._сентябрь 2021\ИПР в МЭ_по замеч\[ДГК_АРМ-программа_ИПР 2021-2026гг_для МЭ_28.10.2021.xlsx]Лист1 (2)'!$F$17:$IU$2605,160,FALSE)/1000</f>
    </nc>
  </rcc>
  <rcc rId="29844" sId="1">
    <nc r="AR1045">
      <f>AQ1045=AP1045</f>
    </nc>
  </rcc>
  <rcc rId="29845" sId="1">
    <nc r="AQ1046">
      <f>VLOOKUP($C1046,'E:\Ли\Пятилетка_Минэнерго\2021 год\ИПР_ФП_2020-2024_3 вар._сентябрь 2021\ИПР в МЭ_по замеч\[ДГК_АРМ-программа_ИПР 2021-2026гг_для МЭ_28.10.2021.xlsx]Лист1 (2)'!$F$17:$IU$2605,160,FALSE)/1000</f>
    </nc>
  </rcc>
  <rcc rId="29846" sId="1">
    <nc r="AR1046">
      <f>AQ1046=AP1046</f>
    </nc>
  </rcc>
  <rcc rId="29847" sId="1">
    <nc r="AQ1047">
      <f>VLOOKUP($C1047,'E:\Ли\Пятилетка_Минэнерго\2021 год\ИПР_ФП_2020-2024_3 вар._сентябрь 2021\ИПР в МЭ_по замеч\[ДГК_АРМ-программа_ИПР 2021-2026гг_для МЭ_28.10.2021.xlsx]Лист1 (2)'!$F$17:$IU$2605,160,FALSE)/1000</f>
    </nc>
  </rcc>
  <rcc rId="29848" sId="1">
    <nc r="AR1047">
      <f>AQ1047=AP1047</f>
    </nc>
  </rcc>
  <rcc rId="29849" sId="1">
    <nc r="AQ1048">
      <f>VLOOKUP($C1048,'E:\Ли\Пятилетка_Минэнерго\2021 год\ИПР_ФП_2020-2024_3 вар._сентябрь 2021\ИПР в МЭ_по замеч\[ДГК_АРМ-программа_ИПР 2021-2026гг_для МЭ_28.10.2021.xlsx]Лист1 (2)'!$F$17:$IU$2605,160,FALSE)/1000</f>
    </nc>
  </rcc>
  <rcc rId="29850" sId="1">
    <nc r="AR1048">
      <f>AQ1048=AP1048</f>
    </nc>
  </rcc>
  <rcc rId="29851" sId="1">
    <nc r="AQ1049">
      <f>VLOOKUP($C1049,'E:\Ли\Пятилетка_Минэнерго\2021 год\ИПР_ФП_2020-2024_3 вар._сентябрь 2021\ИПР в МЭ_по замеч\[ДГК_АРМ-программа_ИПР 2021-2026гг_для МЭ_28.10.2021.xlsx]Лист1 (2)'!$F$17:$IU$2605,160,FALSE)/1000</f>
    </nc>
  </rcc>
  <rcc rId="29852" sId="1">
    <nc r="AR1049">
      <f>AQ1049=AP1049</f>
    </nc>
  </rcc>
  <rcc rId="29853" sId="1">
    <nc r="AQ1050">
      <f>VLOOKUP($C1050,'E:\Ли\Пятилетка_Минэнерго\2021 год\ИПР_ФП_2020-2024_3 вар._сентябрь 2021\ИПР в МЭ_по замеч\[ДГК_АРМ-программа_ИПР 2021-2026гг_для МЭ_28.10.2021.xlsx]Лист1 (2)'!$F$17:$IU$2605,160,FALSE)/1000</f>
    </nc>
  </rcc>
  <rcc rId="29854" sId="1">
    <nc r="AR1050">
      <f>AQ1050=AP1050</f>
    </nc>
  </rcc>
  <rcc rId="29855" sId="1">
    <nc r="AQ1051">
      <f>VLOOKUP($C1051,'E:\Ли\Пятилетка_Минэнерго\2021 год\ИПР_ФП_2020-2024_3 вар._сентябрь 2021\ИПР в МЭ_по замеч\[ДГК_АРМ-программа_ИПР 2021-2026гг_для МЭ_28.10.2021.xlsx]Лист1 (2)'!$F$17:$IU$2605,160,FALSE)/1000</f>
    </nc>
  </rcc>
  <rcc rId="29856" sId="1">
    <nc r="AR1051">
      <f>AQ1051=AP1051</f>
    </nc>
  </rcc>
  <rcc rId="29857" sId="1">
    <nc r="AQ1052">
      <f>VLOOKUP($C1052,'E:\Ли\Пятилетка_Минэнерго\2021 год\ИПР_ФП_2020-2024_3 вар._сентябрь 2021\ИПР в МЭ_по замеч\[ДГК_АРМ-программа_ИПР 2021-2026гг_для МЭ_28.10.2021.xlsx]Лист1 (2)'!$F$17:$IU$2605,160,FALSE)/1000</f>
    </nc>
  </rcc>
  <rcc rId="29858" sId="1">
    <nc r="AR1052">
      <f>AQ1052=AP1052</f>
    </nc>
  </rcc>
  <rcc rId="29859" sId="1">
    <nc r="AQ1053">
      <f>VLOOKUP($C1053,'E:\Ли\Пятилетка_Минэнерго\2021 год\ИПР_ФП_2020-2024_3 вар._сентябрь 2021\ИПР в МЭ_по замеч\[ДГК_АРМ-программа_ИПР 2021-2026гг_для МЭ_28.10.2021.xlsx]Лист1 (2)'!$F$17:$IU$2605,160,FALSE)/1000</f>
    </nc>
  </rcc>
  <rcc rId="29860" sId="1">
    <nc r="AR1053">
      <f>AQ1053=AP1053</f>
    </nc>
  </rcc>
  <rcc rId="29861" sId="1">
    <nc r="AQ1054">
      <f>VLOOKUP($C1054,'E:\Ли\Пятилетка_Минэнерго\2021 год\ИПР_ФП_2020-2024_3 вар._сентябрь 2021\ИПР в МЭ_по замеч\[ДГК_АРМ-программа_ИПР 2021-2026гг_для МЭ_28.10.2021.xlsx]Лист1 (2)'!$F$17:$IU$2605,160,FALSE)/1000</f>
    </nc>
  </rcc>
  <rcc rId="29862" sId="1">
    <nc r="AR1054">
      <f>AQ1054=AP1054</f>
    </nc>
  </rcc>
  <rcc rId="29863" sId="1">
    <nc r="AQ1055">
      <f>VLOOKUP($C1055,'E:\Ли\Пятилетка_Минэнерго\2021 год\ИПР_ФП_2020-2024_3 вар._сентябрь 2021\ИПР в МЭ_по замеч\[ДГК_АРМ-программа_ИПР 2021-2026гг_для МЭ_28.10.2021.xlsx]Лист1 (2)'!$F$17:$IU$2605,160,FALSE)/1000</f>
    </nc>
  </rcc>
  <rcc rId="29864" sId="1">
    <nc r="AR1055">
      <f>AQ1055=AP1055</f>
    </nc>
  </rcc>
  <rcc rId="29865" sId="1">
    <nc r="AQ1056">
      <f>VLOOKUP($C1056,'E:\Ли\Пятилетка_Минэнерго\2021 год\ИПР_ФП_2020-2024_3 вар._сентябрь 2021\ИПР в МЭ_по замеч\[ДГК_АРМ-программа_ИПР 2021-2026гг_для МЭ_28.10.2021.xlsx]Лист1 (2)'!$F$17:$IU$2605,160,FALSE)/1000</f>
    </nc>
  </rcc>
  <rcc rId="29866" sId="1">
    <nc r="AR1056">
      <f>AQ1056=AP1056</f>
    </nc>
  </rcc>
  <rcc rId="29867" sId="1">
    <nc r="AQ1057">
      <f>VLOOKUP($C1057,'E:\Ли\Пятилетка_Минэнерго\2021 год\ИПР_ФП_2020-2024_3 вар._сентябрь 2021\ИПР в МЭ_по замеч\[ДГК_АРМ-программа_ИПР 2021-2026гг_для МЭ_28.10.2021.xlsx]Лист1 (2)'!$F$17:$IU$2605,160,FALSE)/1000</f>
    </nc>
  </rcc>
  <rcc rId="29868" sId="1">
    <nc r="AR1057">
      <f>AQ1057=AP1057</f>
    </nc>
  </rcc>
  <rcc rId="29869" sId="1">
    <nc r="AQ1058">
      <f>VLOOKUP($C1058,'E:\Ли\Пятилетка_Минэнерго\2021 год\ИПР_ФП_2020-2024_3 вар._сентябрь 2021\ИПР в МЭ_по замеч\[ДГК_АРМ-программа_ИПР 2021-2026гг_для МЭ_28.10.2021.xlsx]Лист1 (2)'!$F$17:$IU$2605,160,FALSE)/1000</f>
    </nc>
  </rcc>
  <rcc rId="29870" sId="1">
    <nc r="AR1058">
      <f>AQ1058=AP1058</f>
    </nc>
  </rcc>
  <rcc rId="29871" sId="1">
    <nc r="AQ1059">
      <f>VLOOKUP($C1059,'E:\Ли\Пятилетка_Минэнерго\2021 год\ИПР_ФП_2020-2024_3 вар._сентябрь 2021\ИПР в МЭ_по замеч\[ДГК_АРМ-программа_ИПР 2021-2026гг_для МЭ_28.10.2021.xlsx]Лист1 (2)'!$F$17:$IU$2605,160,FALSE)/1000</f>
    </nc>
  </rcc>
  <rcc rId="29872" sId="1">
    <nc r="AR1059">
      <f>AQ1059=AP1059</f>
    </nc>
  </rcc>
  <rcc rId="29873" sId="1">
    <nc r="AQ1060">
      <f>VLOOKUP($C1060,'E:\Ли\Пятилетка_Минэнерго\2021 год\ИПР_ФП_2020-2024_3 вар._сентябрь 2021\ИПР в МЭ_по замеч\[ДГК_АРМ-программа_ИПР 2021-2026гг_для МЭ_28.10.2021.xlsx]Лист1 (2)'!$F$17:$IU$2605,160,FALSE)/1000</f>
    </nc>
  </rcc>
  <rcc rId="29874" sId="1">
    <nc r="AR1060">
      <f>AQ1060=AP1060</f>
    </nc>
  </rcc>
  <rcc rId="29875" sId="1">
    <nc r="AQ1061">
      <f>VLOOKUP($C1061,'E:\Ли\Пятилетка_Минэнерго\2021 год\ИПР_ФП_2020-2024_3 вар._сентябрь 2021\ИПР в МЭ_по замеч\[ДГК_АРМ-программа_ИПР 2021-2026гг_для МЭ_28.10.2021.xlsx]Лист1 (2)'!$F$17:$IU$2605,160,FALSE)/1000</f>
    </nc>
  </rcc>
  <rcc rId="29876" sId="1">
    <nc r="AR1061">
      <f>AQ1061=AP1061</f>
    </nc>
  </rcc>
  <rcc rId="29877" sId="1">
    <nc r="AQ1062">
      <f>VLOOKUP($C1062,'E:\Ли\Пятилетка_Минэнерго\2021 год\ИПР_ФП_2020-2024_3 вар._сентябрь 2021\ИПР в МЭ_по замеч\[ДГК_АРМ-программа_ИПР 2021-2026гг_для МЭ_28.10.2021.xlsx]Лист1 (2)'!$F$17:$IU$2605,160,FALSE)/1000</f>
    </nc>
  </rcc>
  <rcc rId="29878" sId="1">
    <nc r="AR1062">
      <f>AQ1062=AP1062</f>
    </nc>
  </rcc>
  <rcc rId="29879" sId="1">
    <nc r="AQ1063">
      <f>VLOOKUP($C1063,'E:\Ли\Пятилетка_Минэнерго\2021 год\ИПР_ФП_2020-2024_3 вар._сентябрь 2021\ИПР в МЭ_по замеч\[ДГК_АРМ-программа_ИПР 2021-2026гг_для МЭ_28.10.2021.xlsx]Лист1 (2)'!$F$17:$IU$2605,160,FALSE)/1000</f>
    </nc>
  </rcc>
  <rcc rId="29880" sId="1">
    <nc r="AR1063">
      <f>AQ1063=AP1063</f>
    </nc>
  </rcc>
  <rcc rId="29881" sId="1">
    <nc r="AQ1064">
      <f>VLOOKUP($C1064,'E:\Ли\Пятилетка_Минэнерго\2021 год\ИПР_ФП_2020-2024_3 вар._сентябрь 2021\ИПР в МЭ_по замеч\[ДГК_АРМ-программа_ИПР 2021-2026гг_для МЭ_28.10.2021.xlsx]Лист1 (2)'!$F$17:$IU$2605,160,FALSE)/1000</f>
    </nc>
  </rcc>
  <rcc rId="29882" sId="1">
    <nc r="AR1064">
      <f>AQ1064=AP1064</f>
    </nc>
  </rcc>
  <rcc rId="29883" sId="1">
    <nc r="AQ1065">
      <f>VLOOKUP($C1065,'E:\Ли\Пятилетка_Минэнерго\2021 год\ИПР_ФП_2020-2024_3 вар._сентябрь 2021\ИПР в МЭ_по замеч\[ДГК_АРМ-программа_ИПР 2021-2026гг_для МЭ_28.10.2021.xlsx]Лист1 (2)'!$F$17:$IU$2605,160,FALSE)/1000</f>
    </nc>
  </rcc>
  <rcc rId="29884" sId="1">
    <nc r="AR1065">
      <f>AQ1065=AP1065</f>
    </nc>
  </rcc>
  <rcc rId="29885" sId="1">
    <nc r="AQ1066">
      <f>VLOOKUP($C1066,'E:\Ли\Пятилетка_Минэнерго\2021 год\ИПР_ФП_2020-2024_3 вар._сентябрь 2021\ИПР в МЭ_по замеч\[ДГК_АРМ-программа_ИПР 2021-2026гг_для МЭ_28.10.2021.xlsx]Лист1 (2)'!$F$17:$IU$2605,160,FALSE)/1000</f>
    </nc>
  </rcc>
  <rcc rId="29886" sId="1">
    <nc r="AR1066">
      <f>AQ1066=AP1066</f>
    </nc>
  </rcc>
  <rcc rId="29887" sId="1">
    <nc r="AQ1067">
      <f>VLOOKUP($C1067,'E:\Ли\Пятилетка_Минэнерго\2021 год\ИПР_ФП_2020-2024_3 вар._сентябрь 2021\ИПР в МЭ_по замеч\[ДГК_АРМ-программа_ИПР 2021-2026гг_для МЭ_28.10.2021.xlsx]Лист1 (2)'!$F$17:$IU$2605,160,FALSE)/1000</f>
    </nc>
  </rcc>
  <rcc rId="29888" sId="1">
    <nc r="AR1067">
      <f>AQ1067=AP1067</f>
    </nc>
  </rcc>
  <rcc rId="29889" sId="1">
    <nc r="AQ1068">
      <f>VLOOKUP($C1068,'E:\Ли\Пятилетка_Минэнерго\2021 год\ИПР_ФП_2020-2024_3 вар._сентябрь 2021\ИПР в МЭ_по замеч\[ДГК_АРМ-программа_ИПР 2021-2026гг_для МЭ_28.10.2021.xlsx]Лист1 (2)'!$F$17:$IU$2605,160,FALSE)/1000</f>
    </nc>
  </rcc>
  <rcc rId="29890" sId="1">
    <nc r="AR1068">
      <f>AQ1068=AP1068</f>
    </nc>
  </rcc>
  <rcc rId="29891" sId="1">
    <nc r="AQ1069">
      <f>VLOOKUP($C1069,'E:\Ли\Пятилетка_Минэнерго\2021 год\ИПР_ФП_2020-2024_3 вар._сентябрь 2021\ИПР в МЭ_по замеч\[ДГК_АРМ-программа_ИПР 2021-2026гг_для МЭ_28.10.2021.xlsx]Лист1 (2)'!$F$17:$IU$2605,160,FALSE)/1000</f>
    </nc>
  </rcc>
  <rcc rId="29892" sId="1">
    <nc r="AR1069">
      <f>AQ1069=AP1069</f>
    </nc>
  </rcc>
  <rcc rId="29893" sId="1">
    <nc r="AQ1070">
      <f>VLOOKUP($C1070,'E:\Ли\Пятилетка_Минэнерго\2021 год\ИПР_ФП_2020-2024_3 вар._сентябрь 2021\ИПР в МЭ_по замеч\[ДГК_АРМ-программа_ИПР 2021-2026гг_для МЭ_28.10.2021.xlsx]Лист1 (2)'!$F$17:$IU$2605,160,FALSE)/1000</f>
    </nc>
  </rcc>
  <rcc rId="29894" sId="1">
    <nc r="AR1070">
      <f>AQ1070=AP1070</f>
    </nc>
  </rcc>
  <rcc rId="29895" sId="1">
    <nc r="AQ1071">
      <f>VLOOKUP($C1071,'E:\Ли\Пятилетка_Минэнерго\2021 год\ИПР_ФП_2020-2024_3 вар._сентябрь 2021\ИПР в МЭ_по замеч\[ДГК_АРМ-программа_ИПР 2021-2026гг_для МЭ_28.10.2021.xlsx]Лист1 (2)'!$F$17:$IU$2605,160,FALSE)/1000</f>
    </nc>
  </rcc>
  <rcc rId="29896" sId="1">
    <nc r="AR1071">
      <f>AQ1071=AP1071</f>
    </nc>
  </rcc>
  <rcc rId="29897" sId="1">
    <nc r="AQ1072">
      <f>VLOOKUP($C1072,'E:\Ли\Пятилетка_Минэнерго\2021 год\ИПР_ФП_2020-2024_3 вар._сентябрь 2021\ИПР в МЭ_по замеч\[ДГК_АРМ-программа_ИПР 2021-2026гг_для МЭ_28.10.2021.xlsx]Лист1 (2)'!$F$17:$IU$2605,160,FALSE)/1000</f>
    </nc>
  </rcc>
  <rcc rId="29898" sId="1">
    <nc r="AR1072">
      <f>AQ1072=AP1072</f>
    </nc>
  </rcc>
  <rcc rId="29899" sId="1">
    <nc r="AQ1073">
      <f>VLOOKUP($C1073,'E:\Ли\Пятилетка_Минэнерго\2021 год\ИПР_ФП_2020-2024_3 вар._сентябрь 2021\ИПР в МЭ_по замеч\[ДГК_АРМ-программа_ИПР 2021-2026гг_для МЭ_28.10.2021.xlsx]Лист1 (2)'!$F$17:$IU$2605,160,FALSE)/1000</f>
    </nc>
  </rcc>
  <rcc rId="29900" sId="1">
    <nc r="AR1073">
      <f>AQ1073=AP1073</f>
    </nc>
  </rcc>
  <rcc rId="29901" sId="1">
    <nc r="AQ1074">
      <f>VLOOKUP($C1074,'E:\Ли\Пятилетка_Минэнерго\2021 год\ИПР_ФП_2020-2024_3 вар._сентябрь 2021\ИПР в МЭ_по замеч\[ДГК_АРМ-программа_ИПР 2021-2026гг_для МЭ_28.10.2021.xlsx]Лист1 (2)'!$F$17:$IU$2605,160,FALSE)/1000</f>
    </nc>
  </rcc>
  <rcc rId="29902" sId="1">
    <nc r="AR1074">
      <f>AQ1074=AP1074</f>
    </nc>
  </rcc>
  <rcc rId="29903" sId="1">
    <nc r="AQ1075">
      <f>VLOOKUP($C1075,'E:\Ли\Пятилетка_Минэнерго\2021 год\ИПР_ФП_2020-2024_3 вар._сентябрь 2021\ИПР в МЭ_по замеч\[ДГК_АРМ-программа_ИПР 2021-2026гг_для МЭ_28.10.2021.xlsx]Лист1 (2)'!$F$17:$IU$2605,160,FALSE)/1000</f>
    </nc>
  </rcc>
  <rcc rId="29904" sId="1">
    <nc r="AR1075">
      <f>AQ1075=AP1075</f>
    </nc>
  </rcc>
  <rcc rId="29905" sId="1">
    <nc r="AQ1076">
      <f>VLOOKUP($C1076,'E:\Ли\Пятилетка_Минэнерго\2021 год\ИПР_ФП_2020-2024_3 вар._сентябрь 2021\ИПР в МЭ_по замеч\[ДГК_АРМ-программа_ИПР 2021-2026гг_для МЭ_28.10.2021.xlsx]Лист1 (2)'!$F$17:$IU$2605,160,FALSE)/1000</f>
    </nc>
  </rcc>
  <rcc rId="29906" sId="1">
    <nc r="AR1076">
      <f>AQ1076=AP1076</f>
    </nc>
  </rcc>
  <rcc rId="29907" sId="1">
    <nc r="AQ1077">
      <f>VLOOKUP($C1077,'E:\Ли\Пятилетка_Минэнерго\2021 год\ИПР_ФП_2020-2024_3 вар._сентябрь 2021\ИПР в МЭ_по замеч\[ДГК_АРМ-программа_ИПР 2021-2026гг_для МЭ_28.10.2021.xlsx]Лист1 (2)'!$F$17:$IU$2605,160,FALSE)/1000</f>
    </nc>
  </rcc>
  <rcc rId="29908" sId="1">
    <nc r="AR1077">
      <f>AQ1077=AP1077</f>
    </nc>
  </rcc>
  <rcc rId="29909" sId="1">
    <nc r="AQ1078">
      <f>VLOOKUP($C1078,'E:\Ли\Пятилетка_Минэнерго\2021 год\ИПР_ФП_2020-2024_3 вар._сентябрь 2021\ИПР в МЭ_по замеч\[ДГК_АРМ-программа_ИПР 2021-2026гг_для МЭ_28.10.2021.xlsx]Лист1 (2)'!$F$17:$IU$2605,160,FALSE)/1000</f>
    </nc>
  </rcc>
  <rcc rId="29910" sId="1">
    <nc r="AR1078">
      <f>AQ1078=AP1078</f>
    </nc>
  </rcc>
  <rcc rId="29911" sId="1">
    <nc r="AQ1079">
      <f>VLOOKUP($C1079,'E:\Ли\Пятилетка_Минэнерго\2021 год\ИПР_ФП_2020-2024_3 вар._сентябрь 2021\ИПР в МЭ_по замеч\[ДГК_АРМ-программа_ИПР 2021-2026гг_для МЭ_28.10.2021.xlsx]Лист1 (2)'!$F$17:$IU$2605,160,FALSE)/1000</f>
    </nc>
  </rcc>
  <rcc rId="29912" sId="1">
    <nc r="AR1079">
      <f>AQ1079=AP1079</f>
    </nc>
  </rcc>
  <rcc rId="29913" sId="1">
    <nc r="AQ1080">
      <f>VLOOKUP($C1080,'E:\Ли\Пятилетка_Минэнерго\2021 год\ИПР_ФП_2020-2024_3 вар._сентябрь 2021\ИПР в МЭ_по замеч\[ДГК_АРМ-программа_ИПР 2021-2026гг_для МЭ_28.10.2021.xlsx]Лист1 (2)'!$F$17:$IU$2605,160,FALSE)/1000</f>
    </nc>
  </rcc>
  <rcc rId="29914" sId="1">
    <nc r="AR1080">
      <f>AQ1080=AP1080</f>
    </nc>
  </rcc>
  <rcc rId="29915" sId="1">
    <nc r="AQ1081">
      <f>VLOOKUP($C1081,'E:\Ли\Пятилетка_Минэнерго\2021 год\ИПР_ФП_2020-2024_3 вар._сентябрь 2021\ИПР в МЭ_по замеч\[ДГК_АРМ-программа_ИПР 2021-2026гг_для МЭ_28.10.2021.xlsx]Лист1 (2)'!$F$17:$IU$2605,160,FALSE)/1000</f>
    </nc>
  </rcc>
  <rcc rId="29916" sId="1">
    <nc r="AR1081">
      <f>AQ1081=AP1081</f>
    </nc>
  </rcc>
  <rcc rId="29917" sId="1">
    <nc r="AQ1082">
      <f>VLOOKUP($C1082,'E:\Ли\Пятилетка_Минэнерго\2021 год\ИПР_ФП_2020-2024_3 вар._сентябрь 2021\ИПР в МЭ_по замеч\[ДГК_АРМ-программа_ИПР 2021-2026гг_для МЭ_28.10.2021.xlsx]Лист1 (2)'!$F$17:$IU$2605,160,FALSE)/1000</f>
    </nc>
  </rcc>
  <rcc rId="29918" sId="1">
    <nc r="AR1082">
      <f>AQ1082=AP1082</f>
    </nc>
  </rcc>
  <rcc rId="29919" sId="1">
    <nc r="AQ1083">
      <f>VLOOKUP($C1083,'E:\Ли\Пятилетка_Минэнерго\2021 год\ИПР_ФП_2020-2024_3 вар._сентябрь 2021\ИПР в МЭ_по замеч\[ДГК_АРМ-программа_ИПР 2021-2026гг_для МЭ_28.10.2021.xlsx]Лист1 (2)'!$F$17:$IU$2605,160,FALSE)/1000</f>
    </nc>
  </rcc>
  <rcc rId="29920" sId="1">
    <nc r="AR1083">
      <f>AQ1083=AP1083</f>
    </nc>
  </rcc>
  <rcc rId="29921" sId="1">
    <nc r="AQ1084">
      <f>VLOOKUP($C1084,'E:\Ли\Пятилетка_Минэнерго\2021 год\ИПР_ФП_2020-2024_3 вар._сентябрь 2021\ИПР в МЭ_по замеч\[ДГК_АРМ-программа_ИПР 2021-2026гг_для МЭ_28.10.2021.xlsx]Лист1 (2)'!$F$17:$IU$2605,160,FALSE)/1000</f>
    </nc>
  </rcc>
  <rcc rId="29922" sId="1">
    <nc r="AR1084">
      <f>AQ1084=AP1084</f>
    </nc>
  </rcc>
  <rcc rId="29923" sId="1">
    <nc r="AQ1085">
      <f>VLOOKUP($C1085,'E:\Ли\Пятилетка_Минэнерго\2021 год\ИПР_ФП_2020-2024_3 вар._сентябрь 2021\ИПР в МЭ_по замеч\[ДГК_АРМ-программа_ИПР 2021-2026гг_для МЭ_28.10.2021.xlsx]Лист1 (2)'!$F$17:$IU$2605,160,FALSE)/1000</f>
    </nc>
  </rcc>
  <rcc rId="29924" sId="1">
    <nc r="AR1085">
      <f>AQ1085=AP1085</f>
    </nc>
  </rcc>
  <rcc rId="29925" sId="1">
    <nc r="AQ1086">
      <f>VLOOKUP($C1086,'E:\Ли\Пятилетка_Минэнерго\2021 год\ИПР_ФП_2020-2024_3 вар._сентябрь 2021\ИПР в МЭ_по замеч\[ДГК_АРМ-программа_ИПР 2021-2026гг_для МЭ_28.10.2021.xlsx]Лист1 (2)'!$F$17:$IU$2605,160,FALSE)/1000</f>
    </nc>
  </rcc>
  <rcc rId="29926" sId="1">
    <nc r="AR1086">
      <f>AQ1086=AP1086</f>
    </nc>
  </rcc>
  <rcc rId="29927" sId="1">
    <nc r="AQ1087">
      <f>VLOOKUP($C1087,'E:\Ли\Пятилетка_Минэнерго\2021 год\ИПР_ФП_2020-2024_3 вар._сентябрь 2021\ИПР в МЭ_по замеч\[ДГК_АРМ-программа_ИПР 2021-2026гг_для МЭ_28.10.2021.xlsx]Лист1 (2)'!$F$17:$IU$2605,160,FALSE)/1000</f>
    </nc>
  </rcc>
  <rcc rId="29928" sId="1">
    <nc r="AR1087">
      <f>AQ1087=AP1087</f>
    </nc>
  </rcc>
  <rcc rId="29929" sId="1">
    <nc r="AQ1088">
      <f>VLOOKUP($C1088,'E:\Ли\Пятилетка_Минэнерго\2021 год\ИПР_ФП_2020-2024_3 вар._сентябрь 2021\ИПР в МЭ_по замеч\[ДГК_АРМ-программа_ИПР 2021-2026гг_для МЭ_28.10.2021.xlsx]Лист1 (2)'!$F$17:$IU$2605,160,FALSE)/1000</f>
    </nc>
  </rcc>
  <rcc rId="29930" sId="1">
    <nc r="AR1088">
      <f>AQ1088=AP1088</f>
    </nc>
  </rcc>
  <rcc rId="29931" sId="1">
    <nc r="AQ1089">
      <f>VLOOKUP($C1089,'E:\Ли\Пятилетка_Минэнерго\2021 год\ИПР_ФП_2020-2024_3 вар._сентябрь 2021\ИПР в МЭ_по замеч\[ДГК_АРМ-программа_ИПР 2021-2026гг_для МЭ_28.10.2021.xlsx]Лист1 (2)'!$F$17:$IU$2605,160,FALSE)/1000</f>
    </nc>
  </rcc>
  <rcc rId="29932" sId="1">
    <nc r="AR1089">
      <f>AQ1089=AP1089</f>
    </nc>
  </rcc>
  <rcc rId="29933" sId="1">
    <nc r="AQ1090">
      <f>VLOOKUP($C1090,'E:\Ли\Пятилетка_Минэнерго\2021 год\ИПР_ФП_2020-2024_3 вар._сентябрь 2021\ИПР в МЭ_по замеч\[ДГК_АРМ-программа_ИПР 2021-2026гг_для МЭ_28.10.2021.xlsx]Лист1 (2)'!$F$17:$IU$2605,160,FALSE)/1000</f>
    </nc>
  </rcc>
  <rcc rId="29934" sId="1">
    <nc r="AR1090">
      <f>AQ1090=AP1090</f>
    </nc>
  </rcc>
  <rcc rId="29935" sId="1">
    <nc r="AQ1091">
      <f>VLOOKUP($C1091,'E:\Ли\Пятилетка_Минэнерго\2021 год\ИПР_ФП_2020-2024_3 вар._сентябрь 2021\ИПР в МЭ_по замеч\[ДГК_АРМ-программа_ИПР 2021-2026гг_для МЭ_28.10.2021.xlsx]Лист1 (2)'!$F$17:$IU$2605,160,FALSE)/1000</f>
    </nc>
  </rcc>
  <rcc rId="29936" sId="1">
    <nc r="AR1091">
      <f>AQ1091=AP1091</f>
    </nc>
  </rcc>
  <rcc rId="29937" sId="1">
    <nc r="AQ1092">
      <f>VLOOKUP($C1092,'E:\Ли\Пятилетка_Минэнерго\2021 год\ИПР_ФП_2020-2024_3 вар._сентябрь 2021\ИПР в МЭ_по замеч\[ДГК_АРМ-программа_ИПР 2021-2026гг_для МЭ_28.10.2021.xlsx]Лист1 (2)'!$F$17:$IU$2605,160,FALSE)/1000</f>
    </nc>
  </rcc>
  <rcc rId="29938" sId="1">
    <nc r="AR1092">
      <f>AQ1092=AP1092</f>
    </nc>
  </rcc>
  <rcc rId="29939" sId="1">
    <nc r="AQ1093">
      <f>VLOOKUP($C1093,'E:\Ли\Пятилетка_Минэнерго\2021 год\ИПР_ФП_2020-2024_3 вар._сентябрь 2021\ИПР в МЭ_по замеч\[ДГК_АРМ-программа_ИПР 2021-2026гг_для МЭ_28.10.2021.xlsx]Лист1 (2)'!$F$17:$IU$2605,160,FALSE)/1000</f>
    </nc>
  </rcc>
  <rcc rId="29940" sId="1">
    <nc r="AR1093">
      <f>AQ1093=AP1093</f>
    </nc>
  </rcc>
  <rcc rId="29941" sId="1">
    <nc r="AQ1094">
      <f>VLOOKUP($C1094,'E:\Ли\Пятилетка_Минэнерго\2021 год\ИПР_ФП_2020-2024_3 вар._сентябрь 2021\ИПР в МЭ_по замеч\[ДГК_АРМ-программа_ИПР 2021-2026гг_для МЭ_28.10.2021.xlsx]Лист1 (2)'!$F$17:$IU$2605,160,FALSE)/1000</f>
    </nc>
  </rcc>
  <rcc rId="29942" sId="1">
    <nc r="AR1094">
      <f>AQ1094=AP1094</f>
    </nc>
  </rcc>
  <rcc rId="29943" sId="1">
    <nc r="AQ1095">
      <f>VLOOKUP($C1095,'E:\Ли\Пятилетка_Минэнерго\2021 год\ИПР_ФП_2020-2024_3 вар._сентябрь 2021\ИПР в МЭ_по замеч\[ДГК_АРМ-программа_ИПР 2021-2026гг_для МЭ_28.10.2021.xlsx]Лист1 (2)'!$F$17:$IU$2605,160,FALSE)/1000</f>
    </nc>
  </rcc>
  <rcc rId="29944" sId="1">
    <nc r="AR1095">
      <f>AQ1095=AP1095</f>
    </nc>
  </rcc>
  <rcc rId="29945" sId="1">
    <nc r="AQ1096">
      <f>VLOOKUP($C1096,'E:\Ли\Пятилетка_Минэнерго\2021 год\ИПР_ФП_2020-2024_3 вар._сентябрь 2021\ИПР в МЭ_по замеч\[ДГК_АРМ-программа_ИПР 2021-2026гг_для МЭ_28.10.2021.xlsx]Лист1 (2)'!$F$17:$IU$2605,160,FALSE)/1000</f>
    </nc>
  </rcc>
  <rcc rId="29946" sId="1">
    <nc r="AR1096">
      <f>AQ1096=AP1096</f>
    </nc>
  </rcc>
  <rcc rId="29947" sId="1">
    <nc r="AQ1097">
      <f>VLOOKUP($C1097,'E:\Ли\Пятилетка_Минэнерго\2021 год\ИПР_ФП_2020-2024_3 вар._сентябрь 2021\ИПР в МЭ_по замеч\[ДГК_АРМ-программа_ИПР 2021-2026гг_для МЭ_28.10.2021.xlsx]Лист1 (2)'!$F$17:$IU$2605,160,FALSE)/1000</f>
    </nc>
  </rcc>
  <rcc rId="29948" sId="1">
    <nc r="AR1097">
      <f>AQ1097=AP1097</f>
    </nc>
  </rcc>
  <rcc rId="29949" sId="1">
    <nc r="AQ1098">
      <f>VLOOKUP($C1098,'E:\Ли\Пятилетка_Минэнерго\2021 год\ИПР_ФП_2020-2024_3 вар._сентябрь 2021\ИПР в МЭ_по замеч\[ДГК_АРМ-программа_ИПР 2021-2026гг_для МЭ_28.10.2021.xlsx]Лист1 (2)'!$F$17:$IU$2605,160,FALSE)/1000</f>
    </nc>
  </rcc>
  <rcc rId="29950" sId="1">
    <nc r="AR1098">
      <f>AQ1098=AP1098</f>
    </nc>
  </rcc>
  <rcc rId="29951" sId="1">
    <nc r="AQ1099">
      <f>VLOOKUP($C1099,'E:\Ли\Пятилетка_Минэнерго\2021 год\ИПР_ФП_2020-2024_3 вар._сентябрь 2021\ИПР в МЭ_по замеч\[ДГК_АРМ-программа_ИПР 2021-2026гг_для МЭ_28.10.2021.xlsx]Лист1 (2)'!$F$17:$IU$2605,160,FALSE)/1000</f>
    </nc>
  </rcc>
  <rcc rId="29952" sId="1">
    <nc r="AR1099">
      <f>AQ1099=AP1099</f>
    </nc>
  </rcc>
  <rcc rId="29953" sId="1">
    <nc r="AQ1100">
      <f>VLOOKUP($C1100,'E:\Ли\Пятилетка_Минэнерго\2021 год\ИПР_ФП_2020-2024_3 вар._сентябрь 2021\ИПР в МЭ_по замеч\[ДГК_АРМ-программа_ИПР 2021-2026гг_для МЭ_28.10.2021.xlsx]Лист1 (2)'!$F$17:$IU$2605,160,FALSE)/1000</f>
    </nc>
  </rcc>
  <rcc rId="29954" sId="1">
    <nc r="AR1100">
      <f>AQ1100=AP1100</f>
    </nc>
  </rcc>
  <rcc rId="29955" sId="1">
    <nc r="AQ1101">
      <f>VLOOKUP($C1101,'E:\Ли\Пятилетка_Минэнерго\2021 год\ИПР_ФП_2020-2024_3 вар._сентябрь 2021\ИПР в МЭ_по замеч\[ДГК_АРМ-программа_ИПР 2021-2026гг_для МЭ_28.10.2021.xlsx]Лист1 (2)'!$F$17:$IU$2605,160,FALSE)/1000</f>
    </nc>
  </rcc>
  <rcc rId="29956" sId="1">
    <nc r="AR1101">
      <f>AQ1101=AP1101</f>
    </nc>
  </rcc>
  <rcc rId="29957" sId="1">
    <nc r="AQ1102">
      <f>VLOOKUP($C1102,'E:\Ли\Пятилетка_Минэнерго\2021 год\ИПР_ФП_2020-2024_3 вар._сентябрь 2021\ИПР в МЭ_по замеч\[ДГК_АРМ-программа_ИПР 2021-2026гг_для МЭ_28.10.2021.xlsx]Лист1 (2)'!$F$17:$IU$2605,160,FALSE)/1000</f>
    </nc>
  </rcc>
  <rcc rId="29958" sId="1">
    <nc r="AR1102">
      <f>AQ1102=AP1102</f>
    </nc>
  </rcc>
  <rcc rId="29959" sId="1">
    <nc r="AQ1103">
      <f>VLOOKUP($C1103,'E:\Ли\Пятилетка_Минэнерго\2021 год\ИПР_ФП_2020-2024_3 вар._сентябрь 2021\ИПР в МЭ_по замеч\[ДГК_АРМ-программа_ИПР 2021-2026гг_для МЭ_28.10.2021.xlsx]Лист1 (2)'!$F$17:$IU$2605,160,FALSE)/1000</f>
    </nc>
  </rcc>
  <rcc rId="29960" sId="1">
    <nc r="AR1103">
      <f>AQ1103=AP1103</f>
    </nc>
  </rcc>
  <rcc rId="29961" sId="1">
    <nc r="AQ1104">
      <f>VLOOKUP($C1104,'E:\Ли\Пятилетка_Минэнерго\2021 год\ИПР_ФП_2020-2024_3 вар._сентябрь 2021\ИПР в МЭ_по замеч\[ДГК_АРМ-программа_ИПР 2021-2026гг_для МЭ_28.10.2021.xlsx]Лист1 (2)'!$F$17:$IU$2605,160,FALSE)/1000</f>
    </nc>
  </rcc>
  <rcc rId="29962" sId="1">
    <nc r="AR1104">
      <f>AQ1104=AP1104</f>
    </nc>
  </rcc>
  <rcc rId="29963" sId="1">
    <nc r="AQ1105">
      <f>VLOOKUP($C1105,'E:\Ли\Пятилетка_Минэнерго\2021 год\ИПР_ФП_2020-2024_3 вар._сентябрь 2021\ИПР в МЭ_по замеч\[ДГК_АРМ-программа_ИПР 2021-2026гг_для МЭ_28.10.2021.xlsx]Лист1 (2)'!$F$17:$IU$2605,160,FALSE)/1000</f>
    </nc>
  </rcc>
  <rcc rId="29964" sId="1">
    <nc r="AR1105">
      <f>AQ1105=AP1105</f>
    </nc>
  </rcc>
  <rcc rId="29965" sId="1">
    <nc r="AQ1106">
      <f>VLOOKUP($C1106,'E:\Ли\Пятилетка_Минэнерго\2021 год\ИПР_ФП_2020-2024_3 вар._сентябрь 2021\ИПР в МЭ_по замеч\[ДГК_АРМ-программа_ИПР 2021-2026гг_для МЭ_28.10.2021.xlsx]Лист1 (2)'!$F$17:$IU$2605,160,FALSE)/1000</f>
    </nc>
  </rcc>
  <rcc rId="29966" sId="1">
    <nc r="AR1106">
      <f>AQ1106=AP1106</f>
    </nc>
  </rcc>
  <rcc rId="29967" sId="1">
    <nc r="AQ1107">
      <f>VLOOKUP($C1107,'E:\Ли\Пятилетка_Минэнерго\2021 год\ИПР_ФП_2020-2024_3 вар._сентябрь 2021\ИПР в МЭ_по замеч\[ДГК_АРМ-программа_ИПР 2021-2026гг_для МЭ_28.10.2021.xlsx]Лист1 (2)'!$F$17:$IU$2605,160,FALSE)/1000</f>
    </nc>
  </rcc>
  <rcc rId="29968" sId="1">
    <nc r="AR1107">
      <f>AQ1107=AP1107</f>
    </nc>
  </rcc>
  <rcc rId="29969" sId="1">
    <nc r="AQ1108">
      <f>VLOOKUP($C1108,'E:\Ли\Пятилетка_Минэнерго\2021 год\ИПР_ФП_2020-2024_3 вар._сентябрь 2021\ИПР в МЭ_по замеч\[ДГК_АРМ-программа_ИПР 2021-2026гг_для МЭ_28.10.2021.xlsx]Лист1 (2)'!$F$17:$IU$2605,160,FALSE)/1000</f>
    </nc>
  </rcc>
  <rcc rId="29970" sId="1">
    <nc r="AR1108">
      <f>AQ1108=AP1108</f>
    </nc>
  </rcc>
  <rcc rId="29971" sId="1">
    <nc r="AQ1109">
      <f>VLOOKUP($C1109,'E:\Ли\Пятилетка_Минэнерго\2021 год\ИПР_ФП_2020-2024_3 вар._сентябрь 2021\ИПР в МЭ_по замеч\[ДГК_АРМ-программа_ИПР 2021-2026гг_для МЭ_28.10.2021.xlsx]Лист1 (2)'!$F$17:$IU$2605,160,FALSE)/1000</f>
    </nc>
  </rcc>
  <rcc rId="29972" sId="1">
    <nc r="AR1109">
      <f>AQ1109=AP1109</f>
    </nc>
  </rcc>
  <rcc rId="29973" sId="1">
    <nc r="AQ1110">
      <f>VLOOKUP($C1110,'E:\Ли\Пятилетка_Минэнерго\2021 год\ИПР_ФП_2020-2024_3 вар._сентябрь 2021\ИПР в МЭ_по замеч\[ДГК_АРМ-программа_ИПР 2021-2026гг_для МЭ_28.10.2021.xlsx]Лист1 (2)'!$F$17:$IU$2605,160,FALSE)/1000</f>
    </nc>
  </rcc>
  <rcc rId="29974" sId="1">
    <nc r="AR1110">
      <f>AQ1110=AP1110</f>
    </nc>
  </rcc>
  <rcc rId="29975" sId="1">
    <nc r="AQ1111">
      <f>VLOOKUP($C1111,'E:\Ли\Пятилетка_Минэнерго\2021 год\ИПР_ФП_2020-2024_3 вар._сентябрь 2021\ИПР в МЭ_по замеч\[ДГК_АРМ-программа_ИПР 2021-2026гг_для МЭ_28.10.2021.xlsx]Лист1 (2)'!$F$17:$IU$2605,160,FALSE)/1000</f>
    </nc>
  </rcc>
  <rcc rId="29976" sId="1">
    <nc r="AR1111">
      <f>AQ1111=AP1111</f>
    </nc>
  </rcc>
  <rcc rId="29977" sId="1">
    <nc r="AQ1112">
      <f>VLOOKUP($C1112,'E:\Ли\Пятилетка_Минэнерго\2021 год\ИПР_ФП_2020-2024_3 вар._сентябрь 2021\ИПР в МЭ_по замеч\[ДГК_АРМ-программа_ИПР 2021-2026гг_для МЭ_28.10.2021.xlsx]Лист1 (2)'!$F$17:$IU$2605,160,FALSE)/1000</f>
    </nc>
  </rcc>
  <rcc rId="29978" sId="1">
    <nc r="AR1112">
      <f>AQ1112=AP1112</f>
    </nc>
  </rcc>
  <rcc rId="29979" sId="1">
    <nc r="AQ1113">
      <f>VLOOKUP($C1113,'E:\Ли\Пятилетка_Минэнерго\2021 год\ИПР_ФП_2020-2024_3 вар._сентябрь 2021\ИПР в МЭ_по замеч\[ДГК_АРМ-программа_ИПР 2021-2026гг_для МЭ_28.10.2021.xlsx]Лист1 (2)'!$F$17:$IU$2605,160,FALSE)/1000</f>
    </nc>
  </rcc>
  <rcc rId="29980" sId="1">
    <nc r="AR1113">
      <f>AQ1113=AP1113</f>
    </nc>
  </rcc>
  <rcc rId="29981" sId="1">
    <nc r="AQ1114">
      <f>VLOOKUP($C1114,'E:\Ли\Пятилетка_Минэнерго\2021 год\ИПР_ФП_2020-2024_3 вар._сентябрь 2021\ИПР в МЭ_по замеч\[ДГК_АРМ-программа_ИПР 2021-2026гг_для МЭ_28.10.2021.xlsx]Лист1 (2)'!$F$17:$IU$2605,160,FALSE)/1000</f>
    </nc>
  </rcc>
  <rcc rId="29982" sId="1">
    <nc r="AR1114">
      <f>AQ1114=AP1114</f>
    </nc>
  </rcc>
  <rcc rId="29983" sId="1">
    <nc r="AQ1115">
      <f>VLOOKUP($C1115,'E:\Ли\Пятилетка_Минэнерго\2021 год\ИПР_ФП_2020-2024_3 вар._сентябрь 2021\ИПР в МЭ_по замеч\[ДГК_АРМ-программа_ИПР 2021-2026гг_для МЭ_28.10.2021.xlsx]Лист1 (2)'!$F$17:$IU$2605,160,FALSE)/1000</f>
    </nc>
  </rcc>
  <rcc rId="29984" sId="1">
    <nc r="AR1115">
      <f>AQ1115=AP1115</f>
    </nc>
  </rcc>
  <rcc rId="29985" sId="1">
    <nc r="AQ1116">
      <f>VLOOKUP($C1116,'E:\Ли\Пятилетка_Минэнерго\2021 год\ИПР_ФП_2020-2024_3 вар._сентябрь 2021\ИПР в МЭ_по замеч\[ДГК_АРМ-программа_ИПР 2021-2026гг_для МЭ_28.10.2021.xlsx]Лист1 (2)'!$F$17:$IU$2605,160,FALSE)/1000</f>
    </nc>
  </rcc>
  <rcc rId="29986" sId="1">
    <nc r="AR1116">
      <f>AQ1116=AP1116</f>
    </nc>
  </rcc>
  <rcc rId="29987" sId="1">
    <nc r="AQ1117">
      <f>VLOOKUP($C1117,'E:\Ли\Пятилетка_Минэнерго\2021 год\ИПР_ФП_2020-2024_3 вар._сентябрь 2021\ИПР в МЭ_по замеч\[ДГК_АРМ-программа_ИПР 2021-2026гг_для МЭ_28.10.2021.xlsx]Лист1 (2)'!$F$17:$IU$2605,160,FALSE)/1000</f>
    </nc>
  </rcc>
  <rcc rId="29988" sId="1">
    <nc r="AR1117">
      <f>AQ1117=AP1117</f>
    </nc>
  </rcc>
  <rcc rId="29989" sId="1">
    <nc r="AQ1118">
      <f>VLOOKUP($C1118,'E:\Ли\Пятилетка_Минэнерго\2021 год\ИПР_ФП_2020-2024_3 вар._сентябрь 2021\ИПР в МЭ_по замеч\[ДГК_АРМ-программа_ИПР 2021-2026гг_для МЭ_28.10.2021.xlsx]Лист1 (2)'!$F$17:$IU$2605,160,FALSE)/1000</f>
    </nc>
  </rcc>
  <rcc rId="29990" sId="1">
    <nc r="AR1118">
      <f>AQ1118=AP1118</f>
    </nc>
  </rcc>
  <rcc rId="29991" sId="1">
    <nc r="AQ1119">
      <f>VLOOKUP($C1119,'E:\Ли\Пятилетка_Минэнерго\2021 год\ИПР_ФП_2020-2024_3 вар._сентябрь 2021\ИПР в МЭ_по замеч\[ДГК_АРМ-программа_ИПР 2021-2026гг_для МЭ_28.10.2021.xlsx]Лист1 (2)'!$F$17:$IU$2605,160,FALSE)/1000</f>
    </nc>
  </rcc>
  <rcc rId="29992" sId="1">
    <nc r="AR1119">
      <f>AQ1119=AP1119</f>
    </nc>
  </rcc>
  <rcc rId="29993" sId="1">
    <nc r="AQ1120">
      <f>VLOOKUP($C1120,'E:\Ли\Пятилетка_Минэнерго\2021 год\ИПР_ФП_2020-2024_3 вар._сентябрь 2021\ИПР в МЭ_по замеч\[ДГК_АРМ-программа_ИПР 2021-2026гг_для МЭ_28.10.2021.xlsx]Лист1 (2)'!$F$17:$IU$2605,160,FALSE)/1000</f>
    </nc>
  </rcc>
  <rcc rId="29994" sId="1">
    <nc r="AR1120">
      <f>AQ1120=AP1120</f>
    </nc>
  </rcc>
  <rcc rId="29995" sId="1">
    <nc r="AQ1121">
      <f>VLOOKUP($C1121,'E:\Ли\Пятилетка_Минэнерго\2021 год\ИПР_ФП_2020-2024_3 вар._сентябрь 2021\ИПР в МЭ_по замеч\[ДГК_АРМ-программа_ИПР 2021-2026гг_для МЭ_28.10.2021.xlsx]Лист1 (2)'!$F$17:$IU$2605,160,FALSE)/1000</f>
    </nc>
  </rcc>
  <rcc rId="29996" sId="1">
    <nc r="AR1121">
      <f>AQ1121=AP1121</f>
    </nc>
  </rcc>
  <rcc rId="29997" sId="1">
    <nc r="AQ1122">
      <f>VLOOKUP($C1122,'E:\Ли\Пятилетка_Минэнерго\2021 год\ИПР_ФП_2020-2024_3 вар._сентябрь 2021\ИПР в МЭ_по замеч\[ДГК_АРМ-программа_ИПР 2021-2026гг_для МЭ_28.10.2021.xlsx]Лист1 (2)'!$F$17:$IU$2605,160,FALSE)/1000</f>
    </nc>
  </rcc>
  <rcc rId="29998" sId="1">
    <nc r="AR1122">
      <f>AQ1122=AP1122</f>
    </nc>
  </rcc>
  <rcc rId="29999" sId="1">
    <nc r="AQ1123">
      <f>VLOOKUP($C1123,'E:\Ли\Пятилетка_Минэнерго\2021 год\ИПР_ФП_2020-2024_3 вар._сентябрь 2021\ИПР в МЭ_по замеч\[ДГК_АРМ-программа_ИПР 2021-2026гг_для МЭ_28.10.2021.xlsx]Лист1 (2)'!$F$17:$IU$2605,160,FALSE)/1000</f>
    </nc>
  </rcc>
  <rcc rId="30000" sId="1">
    <nc r="AR1123">
      <f>AQ1123=AP1123</f>
    </nc>
  </rcc>
  <rcc rId="30001" sId="1">
    <nc r="AQ1124">
      <f>VLOOKUP($C1124,'E:\Ли\Пятилетка_Минэнерго\2021 год\ИПР_ФП_2020-2024_3 вар._сентябрь 2021\ИПР в МЭ_по замеч\[ДГК_АРМ-программа_ИПР 2021-2026гг_для МЭ_28.10.2021.xlsx]Лист1 (2)'!$F$17:$IU$2605,160,FALSE)/1000</f>
    </nc>
  </rcc>
  <rcc rId="30002" sId="1">
    <nc r="AR1124">
      <f>AQ1124=AP1124</f>
    </nc>
  </rcc>
  <rcc rId="30003" sId="1">
    <nc r="AQ1125">
      <f>VLOOKUP($C1125,'E:\Ли\Пятилетка_Минэнерго\2021 год\ИПР_ФП_2020-2024_3 вар._сентябрь 2021\ИПР в МЭ_по замеч\[ДГК_АРМ-программа_ИПР 2021-2026гг_для МЭ_28.10.2021.xlsx]Лист1 (2)'!$F$17:$IU$2605,160,FALSE)/1000</f>
    </nc>
  </rcc>
  <rcc rId="30004" sId="1">
    <nc r="AR1125">
      <f>AQ1125=AP1125</f>
    </nc>
  </rcc>
  <rcc rId="30005" sId="1">
    <nc r="AQ1126">
      <f>VLOOKUP($C1126,'E:\Ли\Пятилетка_Минэнерго\2021 год\ИПР_ФП_2020-2024_3 вар._сентябрь 2021\ИПР в МЭ_по замеч\[ДГК_АРМ-программа_ИПР 2021-2026гг_для МЭ_28.10.2021.xlsx]Лист1 (2)'!$F$17:$IU$2605,160,FALSE)/1000</f>
    </nc>
  </rcc>
  <rcc rId="30006" sId="1">
    <nc r="AR1126">
      <f>AQ1126=AP1126</f>
    </nc>
  </rcc>
  <rcc rId="30007" sId="1">
    <nc r="AQ1127">
      <f>VLOOKUP($C1127,'E:\Ли\Пятилетка_Минэнерго\2021 год\ИПР_ФП_2020-2024_3 вар._сентябрь 2021\ИПР в МЭ_по замеч\[ДГК_АРМ-программа_ИПР 2021-2026гг_для МЭ_28.10.2021.xlsx]Лист1 (2)'!$F$17:$IU$2605,160,FALSE)/1000</f>
    </nc>
  </rcc>
  <rcc rId="30008" sId="1">
    <nc r="AR1127">
      <f>AQ1127=AP1127</f>
    </nc>
  </rcc>
  <rcc rId="30009" sId="1">
    <nc r="AQ1128">
      <f>VLOOKUP($C1128,'E:\Ли\Пятилетка_Минэнерго\2021 год\ИПР_ФП_2020-2024_3 вар._сентябрь 2021\ИПР в МЭ_по замеч\[ДГК_АРМ-программа_ИПР 2021-2026гг_для МЭ_28.10.2021.xlsx]Лист1 (2)'!$F$17:$IU$2605,160,FALSE)/1000</f>
    </nc>
  </rcc>
  <rcc rId="30010" sId="1">
    <nc r="AR1128">
      <f>AQ1128=AP1128</f>
    </nc>
  </rcc>
  <rcc rId="30011" sId="1">
    <nc r="AQ1129">
      <f>VLOOKUP($C1129,'E:\Ли\Пятилетка_Минэнерго\2021 год\ИПР_ФП_2020-2024_3 вар._сентябрь 2021\ИПР в МЭ_по замеч\[ДГК_АРМ-программа_ИПР 2021-2026гг_для МЭ_28.10.2021.xlsx]Лист1 (2)'!$F$17:$IU$2605,160,FALSE)/1000</f>
    </nc>
  </rcc>
  <rcc rId="30012" sId="1">
    <nc r="AR1129">
      <f>AQ1129=AP1129</f>
    </nc>
  </rcc>
  <rcc rId="30013" sId="1">
    <nc r="AQ1130">
      <f>VLOOKUP($C1130,'E:\Ли\Пятилетка_Минэнерго\2021 год\ИПР_ФП_2020-2024_3 вар._сентябрь 2021\ИПР в МЭ_по замеч\[ДГК_АРМ-программа_ИПР 2021-2026гг_для МЭ_28.10.2021.xlsx]Лист1 (2)'!$F$17:$IU$2605,160,FALSE)/1000</f>
    </nc>
  </rcc>
  <rcc rId="30014" sId="1">
    <nc r="AR1130">
      <f>AQ1130=AP1130</f>
    </nc>
  </rcc>
  <rcc rId="30015" sId="1">
    <nc r="AQ1131">
      <f>VLOOKUP($C1131,'E:\Ли\Пятилетка_Минэнерго\2021 год\ИПР_ФП_2020-2024_3 вар._сентябрь 2021\ИПР в МЭ_по замеч\[ДГК_АРМ-программа_ИПР 2021-2026гг_для МЭ_28.10.2021.xlsx]Лист1 (2)'!$F$17:$IU$2605,160,FALSE)/1000</f>
    </nc>
  </rcc>
  <rcc rId="30016" sId="1">
    <nc r="AR1131">
      <f>AQ1131=AP1131</f>
    </nc>
  </rcc>
  <rcc rId="30017" sId="1">
    <nc r="AQ1132">
      <f>VLOOKUP($C1132,'E:\Ли\Пятилетка_Минэнерго\2021 год\ИПР_ФП_2020-2024_3 вар._сентябрь 2021\ИПР в МЭ_по замеч\[ДГК_АРМ-программа_ИПР 2021-2026гг_для МЭ_28.10.2021.xlsx]Лист1 (2)'!$F$17:$IU$2605,160,FALSE)/1000</f>
    </nc>
  </rcc>
  <rcc rId="30018" sId="1">
    <nc r="AR1132">
      <f>AQ1132=AP1132</f>
    </nc>
  </rcc>
  <rcc rId="30019" sId="1">
    <nc r="AQ1133">
      <f>VLOOKUP($C1133,'E:\Ли\Пятилетка_Минэнерго\2021 год\ИПР_ФП_2020-2024_3 вар._сентябрь 2021\ИПР в МЭ_по замеч\[ДГК_АРМ-программа_ИПР 2021-2026гг_для МЭ_28.10.2021.xlsx]Лист1 (2)'!$F$17:$IU$2605,160,FALSE)/1000</f>
    </nc>
  </rcc>
  <rcc rId="30020" sId="1">
    <nc r="AR1133">
      <f>AQ1133=AP1133</f>
    </nc>
  </rcc>
  <rcc rId="30021" sId="1">
    <nc r="AQ1134">
      <f>VLOOKUP($C1134,'E:\Ли\Пятилетка_Минэнерго\2021 год\ИПР_ФП_2020-2024_3 вар._сентябрь 2021\ИПР в МЭ_по замеч\[ДГК_АРМ-программа_ИПР 2021-2026гг_для МЭ_28.10.2021.xlsx]Лист1 (2)'!$F$17:$IU$2605,160,FALSE)/1000</f>
    </nc>
  </rcc>
  <rcc rId="30022" sId="1">
    <nc r="AR1134">
      <f>AQ1134=AP1134</f>
    </nc>
  </rcc>
  <rcc rId="30023" sId="1">
    <nc r="AQ1135">
      <f>VLOOKUP($C1135,'E:\Ли\Пятилетка_Минэнерго\2021 год\ИПР_ФП_2020-2024_3 вар._сентябрь 2021\ИПР в МЭ_по замеч\[ДГК_АРМ-программа_ИПР 2021-2026гг_для МЭ_28.10.2021.xlsx]Лист1 (2)'!$F$17:$IU$2605,160,FALSE)/1000</f>
    </nc>
  </rcc>
  <rcc rId="30024" sId="1">
    <nc r="AR1135">
      <f>AQ1135=AP1135</f>
    </nc>
  </rcc>
  <rcc rId="30025" sId="1">
    <nc r="AQ1136">
      <f>VLOOKUP($C1136,'E:\Ли\Пятилетка_Минэнерго\2021 год\ИПР_ФП_2020-2024_3 вар._сентябрь 2021\ИПР в МЭ_по замеч\[ДГК_АРМ-программа_ИПР 2021-2026гг_для МЭ_28.10.2021.xlsx]Лист1 (2)'!$F$17:$IU$2605,160,FALSE)/1000</f>
    </nc>
  </rcc>
  <rcc rId="30026" sId="1">
    <nc r="AR1136">
      <f>AQ1136=AP1136</f>
    </nc>
  </rcc>
  <rcc rId="30027" sId="1">
    <nc r="AQ1137">
      <f>VLOOKUP($C1137,'E:\Ли\Пятилетка_Минэнерго\2021 год\ИПР_ФП_2020-2024_3 вар._сентябрь 2021\ИПР в МЭ_по замеч\[ДГК_АРМ-программа_ИПР 2021-2026гг_для МЭ_28.10.2021.xlsx]Лист1 (2)'!$F$17:$IU$2605,160,FALSE)/1000</f>
    </nc>
  </rcc>
  <rcc rId="30028" sId="1">
    <nc r="AR1137">
      <f>AQ1137=AP1137</f>
    </nc>
  </rcc>
  <rcc rId="30029" sId="1">
    <nc r="AQ1138">
      <f>VLOOKUP($C1138,'E:\Ли\Пятилетка_Минэнерго\2021 год\ИПР_ФП_2020-2024_3 вар._сентябрь 2021\ИПР в МЭ_по замеч\[ДГК_АРМ-программа_ИПР 2021-2026гг_для МЭ_28.10.2021.xlsx]Лист1 (2)'!$F$17:$IU$2605,160,FALSE)/1000</f>
    </nc>
  </rcc>
  <rcc rId="30030" sId="1">
    <nc r="AR1138">
      <f>AQ1138=AP1138</f>
    </nc>
  </rcc>
  <rcc rId="30031" sId="1">
    <nc r="AQ1139">
      <f>VLOOKUP($C1139,'E:\Ли\Пятилетка_Минэнерго\2021 год\ИПР_ФП_2020-2024_3 вар._сентябрь 2021\ИПР в МЭ_по замеч\[ДГК_АРМ-программа_ИПР 2021-2026гг_для МЭ_28.10.2021.xlsx]Лист1 (2)'!$F$17:$IU$2605,160,FALSE)/1000</f>
    </nc>
  </rcc>
  <rcc rId="30032" sId="1">
    <nc r="AR1139">
      <f>AQ1139=AP1139</f>
    </nc>
  </rcc>
  <rcc rId="30033" sId="1">
    <nc r="AQ1140">
      <f>VLOOKUP($C1140,'E:\Ли\Пятилетка_Минэнерго\2021 год\ИПР_ФП_2020-2024_3 вар._сентябрь 2021\ИПР в МЭ_по замеч\[ДГК_АРМ-программа_ИПР 2021-2026гг_для МЭ_28.10.2021.xlsx]Лист1 (2)'!$F$17:$IU$2605,160,FALSE)/1000</f>
    </nc>
  </rcc>
  <rcc rId="30034" sId="1">
    <nc r="AR1140">
      <f>AQ1140=AP1140</f>
    </nc>
  </rcc>
  <rcc rId="30035" sId="1">
    <nc r="AQ1141">
      <f>VLOOKUP($C1141,'E:\Ли\Пятилетка_Минэнерго\2021 год\ИПР_ФП_2020-2024_3 вар._сентябрь 2021\ИПР в МЭ_по замеч\[ДГК_АРМ-программа_ИПР 2021-2026гг_для МЭ_28.10.2021.xlsx]Лист1 (2)'!$F$17:$IU$2605,160,FALSE)/1000</f>
    </nc>
  </rcc>
  <rcc rId="30036" sId="1">
    <nc r="AR1141">
      <f>AQ1141=AP1141</f>
    </nc>
  </rcc>
  <rcc rId="30037" sId="1">
    <nc r="AQ1142">
      <f>VLOOKUP($C1142,'E:\Ли\Пятилетка_Минэнерго\2021 год\ИПР_ФП_2020-2024_3 вар._сентябрь 2021\ИПР в МЭ_по замеч\[ДГК_АРМ-программа_ИПР 2021-2026гг_для МЭ_28.10.2021.xlsx]Лист1 (2)'!$F$17:$IU$2605,160,FALSE)/1000</f>
    </nc>
  </rcc>
  <rcc rId="30038" sId="1">
    <nc r="AR1142">
      <f>AQ1142=AP1142</f>
    </nc>
  </rcc>
  <rcc rId="30039" sId="1">
    <nc r="AQ1143">
      <f>VLOOKUP($C1143,'E:\Ли\Пятилетка_Минэнерго\2021 год\ИПР_ФП_2020-2024_3 вар._сентябрь 2021\ИПР в МЭ_по замеч\[ДГК_АРМ-программа_ИПР 2021-2026гг_для МЭ_28.10.2021.xlsx]Лист1 (2)'!$F$17:$IU$2605,160,FALSE)/1000</f>
    </nc>
  </rcc>
  <rcc rId="30040" sId="1">
    <nc r="AR1143">
      <f>AQ1143=AP1143</f>
    </nc>
  </rcc>
  <rcc rId="30041" sId="1">
    <nc r="AQ1144">
      <f>VLOOKUP($C1144,'E:\Ли\Пятилетка_Минэнерго\2021 год\ИПР_ФП_2020-2024_3 вар._сентябрь 2021\ИПР в МЭ_по замеч\[ДГК_АРМ-программа_ИПР 2021-2026гг_для МЭ_28.10.2021.xlsx]Лист1 (2)'!$F$17:$IU$2605,160,FALSE)/1000</f>
    </nc>
  </rcc>
  <rcc rId="30042" sId="1">
    <nc r="AR1144">
      <f>AQ1144=AP1144</f>
    </nc>
  </rcc>
  <rcc rId="30043" sId="1">
    <nc r="AQ1145">
      <f>VLOOKUP($C1145,'E:\Ли\Пятилетка_Минэнерго\2021 год\ИПР_ФП_2020-2024_3 вар._сентябрь 2021\ИПР в МЭ_по замеч\[ДГК_АРМ-программа_ИПР 2021-2026гг_для МЭ_28.10.2021.xlsx]Лист1 (2)'!$F$17:$IU$2605,160,FALSE)/1000</f>
    </nc>
  </rcc>
  <rcc rId="30044" sId="1">
    <nc r="AR1145">
      <f>AQ1145=AP1145</f>
    </nc>
  </rcc>
  <rcc rId="30045" sId="1">
    <nc r="AQ1146">
      <f>VLOOKUP($C1146,'E:\Ли\Пятилетка_Минэнерго\2021 год\ИПР_ФП_2020-2024_3 вар._сентябрь 2021\ИПР в МЭ_по замеч\[ДГК_АРМ-программа_ИПР 2021-2026гг_для МЭ_28.10.2021.xlsx]Лист1 (2)'!$F$17:$IU$2605,160,FALSE)/1000</f>
    </nc>
  </rcc>
  <rcc rId="30046" sId="1">
    <nc r="AR1146">
      <f>AQ1146=AP1146</f>
    </nc>
  </rcc>
  <rcc rId="30047" sId="1">
    <nc r="AQ1147">
      <f>VLOOKUP($C1147,'E:\Ли\Пятилетка_Минэнерго\2021 год\ИПР_ФП_2020-2024_3 вар._сентябрь 2021\ИПР в МЭ_по замеч\[ДГК_АРМ-программа_ИПР 2021-2026гг_для МЭ_28.10.2021.xlsx]Лист1 (2)'!$F$17:$IU$2605,160,FALSE)/1000</f>
    </nc>
  </rcc>
  <rcc rId="30048" sId="1">
    <nc r="AR1147">
      <f>AQ1147=AP1147</f>
    </nc>
  </rcc>
  <rcc rId="30049" sId="1">
    <nc r="AQ1148">
      <f>VLOOKUP($C1148,'E:\Ли\Пятилетка_Минэнерго\2021 год\ИПР_ФП_2020-2024_3 вар._сентябрь 2021\ИПР в МЭ_по замеч\[ДГК_АРМ-программа_ИПР 2021-2026гг_для МЭ_28.10.2021.xlsx]Лист1 (2)'!$F$17:$IU$2605,160,FALSE)/1000</f>
    </nc>
  </rcc>
  <rcc rId="30050" sId="1">
    <nc r="AR1148">
      <f>AQ1148=AP1148</f>
    </nc>
  </rcc>
  <rcc rId="30051" sId="1">
    <nc r="AQ1149">
      <f>VLOOKUP($C1149,'E:\Ли\Пятилетка_Минэнерго\2021 год\ИПР_ФП_2020-2024_3 вар._сентябрь 2021\ИПР в МЭ_по замеч\[ДГК_АРМ-программа_ИПР 2021-2026гг_для МЭ_28.10.2021.xlsx]Лист1 (2)'!$F$17:$IU$2605,160,FALSE)/1000</f>
    </nc>
  </rcc>
  <rcc rId="30052" sId="1">
    <nc r="AR1149">
      <f>AQ1149=AP1149</f>
    </nc>
  </rcc>
  <rcc rId="30053" sId="1">
    <nc r="AQ1150">
      <f>VLOOKUP($C1150,'E:\Ли\Пятилетка_Минэнерго\2021 год\ИПР_ФП_2020-2024_3 вар._сентябрь 2021\ИПР в МЭ_по замеч\[ДГК_АРМ-программа_ИПР 2021-2026гг_для МЭ_28.10.2021.xlsx]Лист1 (2)'!$F$17:$IU$2605,160,FALSE)/1000</f>
    </nc>
  </rcc>
  <rcc rId="30054" sId="1">
    <nc r="AR1150">
      <f>AQ1150=AP1150</f>
    </nc>
  </rcc>
  <rcc rId="30055" sId="1">
    <nc r="AQ1151">
      <f>VLOOKUP($C1151,'E:\Ли\Пятилетка_Минэнерго\2021 год\ИПР_ФП_2020-2024_3 вар._сентябрь 2021\ИПР в МЭ_по замеч\[ДГК_АРМ-программа_ИПР 2021-2026гг_для МЭ_28.10.2021.xlsx]Лист1 (2)'!$F$17:$IU$2605,160,FALSE)/1000</f>
    </nc>
  </rcc>
  <rcc rId="30056" sId="1">
    <nc r="AR1151">
      <f>AQ1151=AP1151</f>
    </nc>
  </rcc>
  <rcc rId="30057" sId="1">
    <nc r="AQ1152">
      <f>VLOOKUP($C1152,'E:\Ли\Пятилетка_Минэнерго\2021 год\ИПР_ФП_2020-2024_3 вар._сентябрь 2021\ИПР в МЭ_по замеч\[ДГК_АРМ-программа_ИПР 2021-2026гг_для МЭ_28.10.2021.xlsx]Лист1 (2)'!$F$17:$IU$2605,160,FALSE)/1000</f>
    </nc>
  </rcc>
  <rcc rId="30058" sId="1">
    <nc r="AR1152">
      <f>AQ1152=AP1152</f>
    </nc>
  </rcc>
  <rcc rId="30059" sId="1">
    <nc r="AQ1153">
      <f>VLOOKUP($C1153,'E:\Ли\Пятилетка_Минэнерго\2021 год\ИПР_ФП_2020-2024_3 вар._сентябрь 2021\ИПР в МЭ_по замеч\[ДГК_АРМ-программа_ИПР 2021-2026гг_для МЭ_28.10.2021.xlsx]Лист1 (2)'!$F$17:$IU$2605,160,FALSE)/1000</f>
    </nc>
  </rcc>
  <rcc rId="30060" sId="1">
    <nc r="AR1153">
      <f>AQ1153=AP1153</f>
    </nc>
  </rcc>
  <rcc rId="30061" sId="1">
    <nc r="AQ1154">
      <f>VLOOKUP($C1154,'E:\Ли\Пятилетка_Минэнерго\2021 год\ИПР_ФП_2020-2024_3 вар._сентябрь 2021\ИПР в МЭ_по замеч\[ДГК_АРМ-программа_ИПР 2021-2026гг_для МЭ_28.10.2021.xlsx]Лист1 (2)'!$F$17:$IU$2605,160,FALSE)/1000</f>
    </nc>
  </rcc>
  <rcc rId="30062" sId="1">
    <nc r="AR1154">
      <f>AQ1154=AP1154</f>
    </nc>
  </rcc>
  <rcc rId="30063" sId="1">
    <nc r="AQ1155">
      <f>VLOOKUP($C1155,'E:\Ли\Пятилетка_Минэнерго\2021 год\ИПР_ФП_2020-2024_3 вар._сентябрь 2021\ИПР в МЭ_по замеч\[ДГК_АРМ-программа_ИПР 2021-2026гг_для МЭ_28.10.2021.xlsx]Лист1 (2)'!$F$17:$IU$2605,160,FALSE)/1000</f>
    </nc>
  </rcc>
  <rcc rId="30064" sId="1">
    <nc r="AR1155">
      <f>AQ1155=AP1155</f>
    </nc>
  </rcc>
  <rcc rId="30065" sId="1">
    <nc r="AQ1156">
      <f>VLOOKUP($C1156,'E:\Ли\Пятилетка_Минэнерго\2021 год\ИПР_ФП_2020-2024_3 вар._сентябрь 2021\ИПР в МЭ_по замеч\[ДГК_АРМ-программа_ИПР 2021-2026гг_для МЭ_28.10.2021.xlsx]Лист1 (2)'!$F$17:$IU$2605,160,FALSE)/1000</f>
    </nc>
  </rcc>
  <rcc rId="30066" sId="1">
    <nc r="AR1156">
      <f>AQ1156=AP1156</f>
    </nc>
  </rcc>
  <rcc rId="30067" sId="1">
    <nc r="AQ1157">
      <f>VLOOKUP($C1157,'E:\Ли\Пятилетка_Минэнерго\2021 год\ИПР_ФП_2020-2024_3 вар._сентябрь 2021\ИПР в МЭ_по замеч\[ДГК_АРМ-программа_ИПР 2021-2026гг_для МЭ_28.10.2021.xlsx]Лист1 (2)'!$F$17:$IU$2605,160,FALSE)/1000</f>
    </nc>
  </rcc>
  <rcc rId="30068" sId="1">
    <nc r="AR1157">
      <f>AQ1157=AP1157</f>
    </nc>
  </rcc>
  <rcc rId="30069" sId="1">
    <nc r="AQ1158">
      <f>VLOOKUP($C1158,'E:\Ли\Пятилетка_Минэнерго\2021 год\ИПР_ФП_2020-2024_3 вар._сентябрь 2021\ИПР в МЭ_по замеч\[ДГК_АРМ-программа_ИПР 2021-2026гг_для МЭ_28.10.2021.xlsx]Лист1 (2)'!$F$17:$IU$2605,160,FALSE)/1000</f>
    </nc>
  </rcc>
  <rcc rId="30070" sId="1">
    <nc r="AR1158">
      <f>AQ1158=AP1158</f>
    </nc>
  </rcc>
  <rcc rId="30071" sId="1">
    <nc r="AQ1159">
      <f>VLOOKUP($C1159,'E:\Ли\Пятилетка_Минэнерго\2021 год\ИПР_ФП_2020-2024_3 вар._сентябрь 2021\ИПР в МЭ_по замеч\[ДГК_АРМ-программа_ИПР 2021-2026гг_для МЭ_28.10.2021.xlsx]Лист1 (2)'!$F$17:$IU$2605,160,FALSE)/1000</f>
    </nc>
  </rcc>
  <rcc rId="30072" sId="1">
    <nc r="AR1159">
      <f>AQ1159=AP1159</f>
    </nc>
  </rcc>
  <rcc rId="30073" sId="1">
    <nc r="AQ1160">
      <f>VLOOKUP($C1160,'E:\Ли\Пятилетка_Минэнерго\2021 год\ИПР_ФП_2020-2024_3 вар._сентябрь 2021\ИПР в МЭ_по замеч\[ДГК_АРМ-программа_ИПР 2021-2026гг_для МЭ_28.10.2021.xlsx]Лист1 (2)'!$F$17:$IU$2605,160,FALSE)/1000</f>
    </nc>
  </rcc>
  <rcc rId="30074" sId="1">
    <nc r="AR1160">
      <f>AQ1160=AP1160</f>
    </nc>
  </rcc>
  <rcc rId="30075" sId="1">
    <nc r="AQ1161">
      <f>VLOOKUP($C1161,'E:\Ли\Пятилетка_Минэнерго\2021 год\ИПР_ФП_2020-2024_3 вар._сентябрь 2021\ИПР в МЭ_по замеч\[ДГК_АРМ-программа_ИПР 2021-2026гг_для МЭ_28.10.2021.xlsx]Лист1 (2)'!$F$17:$IU$2605,160,FALSE)/1000</f>
    </nc>
  </rcc>
  <rcc rId="30076" sId="1">
    <nc r="AR1161">
      <f>AQ1161=AP1161</f>
    </nc>
  </rcc>
  <rcc rId="30077" sId="1">
    <nc r="AQ1162">
      <f>VLOOKUP($C1162,'E:\Ли\Пятилетка_Минэнерго\2021 год\ИПР_ФП_2020-2024_3 вар._сентябрь 2021\ИПР в МЭ_по замеч\[ДГК_АРМ-программа_ИПР 2021-2026гг_для МЭ_28.10.2021.xlsx]Лист1 (2)'!$F$17:$IU$2605,160,FALSE)/1000</f>
    </nc>
  </rcc>
  <rcc rId="30078" sId="1">
    <nc r="AR1162">
      <f>AQ1162=AP1162</f>
    </nc>
  </rcc>
  <rcc rId="30079" sId="1">
    <nc r="AQ1163">
      <f>VLOOKUP($C1163,'E:\Ли\Пятилетка_Минэнерго\2021 год\ИПР_ФП_2020-2024_3 вар._сентябрь 2021\ИПР в МЭ_по замеч\[ДГК_АРМ-программа_ИПР 2021-2026гг_для МЭ_28.10.2021.xlsx]Лист1 (2)'!$F$17:$IU$2605,160,FALSE)/1000</f>
    </nc>
  </rcc>
  <rcc rId="30080" sId="1">
    <nc r="AR1163">
      <f>AQ1163=AP1163</f>
    </nc>
  </rcc>
  <rcc rId="30081" sId="1">
    <nc r="AQ1164">
      <f>VLOOKUP($C1164,'E:\Ли\Пятилетка_Минэнерго\2021 год\ИПР_ФП_2020-2024_3 вар._сентябрь 2021\ИПР в МЭ_по замеч\[ДГК_АРМ-программа_ИПР 2021-2026гг_для МЭ_28.10.2021.xlsx]Лист1 (2)'!$F$17:$IU$2605,160,FALSE)/1000</f>
    </nc>
  </rcc>
  <rcc rId="30082" sId="1">
    <nc r="AR1164">
      <f>AQ1164=AP1164</f>
    </nc>
  </rcc>
  <rcc rId="30083" sId="1">
    <nc r="AQ1165">
      <f>VLOOKUP($C1165,'E:\Ли\Пятилетка_Минэнерго\2021 год\ИПР_ФП_2020-2024_3 вар._сентябрь 2021\ИПР в МЭ_по замеч\[ДГК_АРМ-программа_ИПР 2021-2026гг_для МЭ_28.10.2021.xlsx]Лист1 (2)'!$F$17:$IU$2605,160,FALSE)/1000</f>
    </nc>
  </rcc>
  <rcc rId="30084" sId="1">
    <nc r="AR1165">
      <f>AQ1165=AP1165</f>
    </nc>
  </rcc>
  <rcc rId="30085" sId="1">
    <nc r="AQ1166">
      <f>VLOOKUP($C1166,'E:\Ли\Пятилетка_Минэнерго\2021 год\ИПР_ФП_2020-2024_3 вар._сентябрь 2021\ИПР в МЭ_по замеч\[ДГК_АРМ-программа_ИПР 2021-2026гг_для МЭ_28.10.2021.xlsx]Лист1 (2)'!$F$17:$IU$2605,160,FALSE)/1000</f>
    </nc>
  </rcc>
  <rcc rId="30086" sId="1">
    <nc r="AR1166">
      <f>AQ1166=AP1166</f>
    </nc>
  </rcc>
  <rcc rId="30087" sId="1">
    <nc r="AQ1167">
      <f>VLOOKUP($C1167,'E:\Ли\Пятилетка_Минэнерго\2021 год\ИПР_ФП_2020-2024_3 вар._сентябрь 2021\ИПР в МЭ_по замеч\[ДГК_АРМ-программа_ИПР 2021-2026гг_для МЭ_28.10.2021.xlsx]Лист1 (2)'!$F$17:$IU$2605,160,FALSE)/1000</f>
    </nc>
  </rcc>
  <rcc rId="30088" sId="1">
    <nc r="AR1167">
      <f>AQ1167=AP1167</f>
    </nc>
  </rcc>
  <rcc rId="30089" sId="1">
    <nc r="AQ1168">
      <f>VLOOKUP($C1168,'E:\Ли\Пятилетка_Минэнерго\2021 год\ИПР_ФП_2020-2024_3 вар._сентябрь 2021\ИПР в МЭ_по замеч\[ДГК_АРМ-программа_ИПР 2021-2026гг_для МЭ_28.10.2021.xlsx]Лист1 (2)'!$F$17:$IU$2605,160,FALSE)/1000</f>
    </nc>
  </rcc>
  <rcc rId="30090" sId="1">
    <nc r="AR1168">
      <f>AQ1168=AP1168</f>
    </nc>
  </rcc>
  <rcc rId="30091" sId="1">
    <nc r="AQ1169">
      <f>VLOOKUP($C1169,'E:\Ли\Пятилетка_Минэнерго\2021 год\ИПР_ФП_2020-2024_3 вар._сентябрь 2021\ИПР в МЭ_по замеч\[ДГК_АРМ-программа_ИПР 2021-2026гг_для МЭ_28.10.2021.xlsx]Лист1 (2)'!$F$17:$IU$2605,160,FALSE)/1000</f>
    </nc>
  </rcc>
  <rcc rId="30092" sId="1">
    <nc r="AR1169">
      <f>AQ1169=AP1169</f>
    </nc>
  </rcc>
  <rcc rId="30093" sId="1">
    <nc r="AQ1170">
      <f>VLOOKUP($C1170,'E:\Ли\Пятилетка_Минэнерго\2021 год\ИПР_ФП_2020-2024_3 вар._сентябрь 2021\ИПР в МЭ_по замеч\[ДГК_АРМ-программа_ИПР 2021-2026гг_для МЭ_28.10.2021.xlsx]Лист1 (2)'!$F$17:$IU$2605,160,FALSE)/1000</f>
    </nc>
  </rcc>
  <rcc rId="30094" sId="1">
    <nc r="AR1170">
      <f>AQ1170=AP1170</f>
    </nc>
  </rcc>
  <rcc rId="30095" sId="1">
    <nc r="AQ1171">
      <f>VLOOKUP($C1171,'E:\Ли\Пятилетка_Минэнерго\2021 год\ИПР_ФП_2020-2024_3 вар._сентябрь 2021\ИПР в МЭ_по замеч\[ДГК_АРМ-программа_ИПР 2021-2026гг_для МЭ_28.10.2021.xlsx]Лист1 (2)'!$F$17:$IU$2605,160,FALSE)/1000</f>
    </nc>
  </rcc>
  <rcc rId="30096" sId="1">
    <nc r="AR1171">
      <f>AQ1171=AP1171</f>
    </nc>
  </rcc>
  <rcc rId="30097" sId="1">
    <nc r="AQ1172">
      <f>VLOOKUP($C1172,'E:\Ли\Пятилетка_Минэнерго\2021 год\ИПР_ФП_2020-2024_3 вар._сентябрь 2021\ИПР в МЭ_по замеч\[ДГК_АРМ-программа_ИПР 2021-2026гг_для МЭ_28.10.2021.xlsx]Лист1 (2)'!$F$17:$IU$2605,160,FALSE)/1000</f>
    </nc>
  </rcc>
  <rcc rId="30098" sId="1">
    <nc r="AR1172">
      <f>AQ1172=AP1172</f>
    </nc>
  </rcc>
  <rcc rId="30099" sId="1">
    <nc r="AQ1173">
      <f>VLOOKUP($C1173,'E:\Ли\Пятилетка_Минэнерго\2021 год\ИПР_ФП_2020-2024_3 вар._сентябрь 2021\ИПР в МЭ_по замеч\[ДГК_АРМ-программа_ИПР 2021-2026гг_для МЭ_28.10.2021.xlsx]Лист1 (2)'!$F$17:$IU$2605,160,FALSE)/1000</f>
    </nc>
  </rcc>
  <rcc rId="30100" sId="1">
    <nc r="AR1173">
      <f>AQ1173=AP1173</f>
    </nc>
  </rcc>
  <rcc rId="30101" sId="1">
    <nc r="AQ1174">
      <f>VLOOKUP($C1174,'E:\Ли\Пятилетка_Минэнерго\2021 год\ИПР_ФП_2020-2024_3 вар._сентябрь 2021\ИПР в МЭ_по замеч\[ДГК_АРМ-программа_ИПР 2021-2026гг_для МЭ_28.10.2021.xlsx]Лист1 (2)'!$F$17:$IU$2605,160,FALSE)/1000</f>
    </nc>
  </rcc>
  <rcc rId="30102" sId="1">
    <nc r="AR1174">
      <f>AQ1174=AP1174</f>
    </nc>
  </rcc>
  <rcc rId="30103" sId="1">
    <nc r="AQ1175">
      <f>VLOOKUP($C1175,'E:\Ли\Пятилетка_Минэнерго\2021 год\ИПР_ФП_2020-2024_3 вар._сентябрь 2021\ИПР в МЭ_по замеч\[ДГК_АРМ-программа_ИПР 2021-2026гг_для МЭ_28.10.2021.xlsx]Лист1 (2)'!$F$17:$IU$2605,160,FALSE)/1000</f>
    </nc>
  </rcc>
  <rcc rId="30104" sId="1">
    <nc r="AR1175">
      <f>AQ1175=AP1175</f>
    </nc>
  </rcc>
  <rcc rId="30105" sId="1">
    <nc r="AQ1176">
      <f>VLOOKUP($C1176,'E:\Ли\Пятилетка_Минэнерго\2021 год\ИПР_ФП_2020-2024_3 вар._сентябрь 2021\ИПР в МЭ_по замеч\[ДГК_АРМ-программа_ИПР 2021-2026гг_для МЭ_28.10.2021.xlsx]Лист1 (2)'!$F$17:$IU$2605,160,FALSE)/1000</f>
    </nc>
  </rcc>
  <rcc rId="30106" sId="1">
    <nc r="AR1176">
      <f>AQ1176=AP1176</f>
    </nc>
  </rcc>
  <rcc rId="30107" sId="1">
    <nc r="AQ1177">
      <f>VLOOKUP($C1177,'E:\Ли\Пятилетка_Минэнерго\2021 год\ИПР_ФП_2020-2024_3 вар._сентябрь 2021\ИПР в МЭ_по замеч\[ДГК_АРМ-программа_ИПР 2021-2026гг_для МЭ_28.10.2021.xlsx]Лист1 (2)'!$F$17:$IU$2605,160,FALSE)/1000</f>
    </nc>
  </rcc>
  <rcc rId="30108" sId="1">
    <nc r="AR1177">
      <f>AQ1177=AP1177</f>
    </nc>
  </rcc>
  <rcc rId="30109" sId="1">
    <nc r="AQ1178">
      <f>VLOOKUP($C1178,'E:\Ли\Пятилетка_Минэнерго\2021 год\ИПР_ФП_2020-2024_3 вар._сентябрь 2021\ИПР в МЭ_по замеч\[ДГК_АРМ-программа_ИПР 2021-2026гг_для МЭ_28.10.2021.xlsx]Лист1 (2)'!$F$17:$IU$2605,160,FALSE)/1000</f>
    </nc>
  </rcc>
  <rcc rId="30110" sId="1">
    <nc r="AR1178">
      <f>AQ1178=AP1178</f>
    </nc>
  </rcc>
  <rcc rId="30111" sId="1">
    <nc r="AQ1179">
      <f>VLOOKUP($C1179,'E:\Ли\Пятилетка_Минэнерго\2021 год\ИПР_ФП_2020-2024_3 вар._сентябрь 2021\ИПР в МЭ_по замеч\[ДГК_АРМ-программа_ИПР 2021-2026гг_для МЭ_28.10.2021.xlsx]Лист1 (2)'!$F$17:$IU$2605,160,FALSE)/1000</f>
    </nc>
  </rcc>
  <rcc rId="30112" sId="1">
    <nc r="AR1179">
      <f>AQ1179=AP1179</f>
    </nc>
  </rcc>
  <rcc rId="30113" sId="1">
    <nc r="AQ1180">
      <f>VLOOKUP($C1180,'E:\Ли\Пятилетка_Минэнерго\2021 год\ИПР_ФП_2020-2024_3 вар._сентябрь 2021\ИПР в МЭ_по замеч\[ДГК_АРМ-программа_ИПР 2021-2026гг_для МЭ_28.10.2021.xlsx]Лист1 (2)'!$F$17:$IU$2605,160,FALSE)/1000</f>
    </nc>
  </rcc>
  <rcc rId="30114" sId="1">
    <nc r="AR1180">
      <f>AQ1180=AP1180</f>
    </nc>
  </rcc>
  <rcc rId="30115" sId="1">
    <nc r="AQ1181">
      <f>VLOOKUP($C1181,'E:\Ли\Пятилетка_Минэнерго\2021 год\ИПР_ФП_2020-2024_3 вар._сентябрь 2021\ИПР в МЭ_по замеч\[ДГК_АРМ-программа_ИПР 2021-2026гг_для МЭ_28.10.2021.xlsx]Лист1 (2)'!$F$17:$IU$2605,160,FALSE)/1000</f>
    </nc>
  </rcc>
  <rcc rId="30116" sId="1">
    <nc r="AR1181">
      <f>AQ1181=AP1181</f>
    </nc>
  </rcc>
  <rcc rId="30117" sId="1">
    <nc r="AQ1182">
      <f>VLOOKUP($C1182,'E:\Ли\Пятилетка_Минэнерго\2021 год\ИПР_ФП_2020-2024_3 вар._сентябрь 2021\ИПР в МЭ_по замеч\[ДГК_АРМ-программа_ИПР 2021-2026гг_для МЭ_28.10.2021.xlsx]Лист1 (2)'!$F$17:$IU$2605,160,FALSE)/1000</f>
    </nc>
  </rcc>
  <rcc rId="30118" sId="1">
    <nc r="AR1182">
      <f>AQ1182=AP1182</f>
    </nc>
  </rcc>
  <rcc rId="30119" sId="1">
    <nc r="AQ1183">
      <f>VLOOKUP($C1183,'E:\Ли\Пятилетка_Минэнерго\2021 год\ИПР_ФП_2020-2024_3 вар._сентябрь 2021\ИПР в МЭ_по замеч\[ДГК_АРМ-программа_ИПР 2021-2026гг_для МЭ_28.10.2021.xlsx]Лист1 (2)'!$F$17:$IU$2605,160,FALSE)/1000</f>
    </nc>
  </rcc>
  <rcc rId="30120" sId="1">
    <nc r="AR1183">
      <f>AQ1183=AP1183</f>
    </nc>
  </rcc>
  <rcc rId="30121" sId="1">
    <nc r="AQ1184">
      <f>VLOOKUP($C1184,'E:\Ли\Пятилетка_Минэнерго\2021 год\ИПР_ФП_2020-2024_3 вар._сентябрь 2021\ИПР в МЭ_по замеч\[ДГК_АРМ-программа_ИПР 2021-2026гг_для МЭ_28.10.2021.xlsx]Лист1 (2)'!$F$17:$IU$2605,160,FALSE)/1000</f>
    </nc>
  </rcc>
  <rcc rId="30122" sId="1">
    <nc r="AR1184">
      <f>AQ1184=AP1184</f>
    </nc>
  </rcc>
  <rcc rId="30123" sId="1">
    <nc r="AQ1185">
      <f>VLOOKUP($C1185,'E:\Ли\Пятилетка_Минэнерго\2021 год\ИПР_ФП_2020-2024_3 вар._сентябрь 2021\ИПР в МЭ_по замеч\[ДГК_АРМ-программа_ИПР 2021-2026гг_для МЭ_28.10.2021.xlsx]Лист1 (2)'!$F$17:$IU$2605,160,FALSE)/1000</f>
    </nc>
  </rcc>
  <rcc rId="30124" sId="1">
    <nc r="AR1185">
      <f>AQ1185=AP1185</f>
    </nc>
  </rcc>
  <rcc rId="30125" sId="1">
    <nc r="AQ1186">
      <f>VLOOKUP($C1186,'E:\Ли\Пятилетка_Минэнерго\2021 год\ИПР_ФП_2020-2024_3 вар._сентябрь 2021\ИПР в МЭ_по замеч\[ДГК_АРМ-программа_ИПР 2021-2026гг_для МЭ_28.10.2021.xlsx]Лист1 (2)'!$F$17:$IU$2605,160,FALSE)/1000</f>
    </nc>
  </rcc>
  <rcc rId="30126" sId="1">
    <nc r="AR1186">
      <f>AQ1186=AP1186</f>
    </nc>
  </rcc>
  <rcc rId="30127" sId="1">
    <nc r="AQ1187">
      <f>VLOOKUP($C1187,'E:\Ли\Пятилетка_Минэнерго\2021 год\ИПР_ФП_2020-2024_3 вар._сентябрь 2021\ИПР в МЭ_по замеч\[ДГК_АРМ-программа_ИПР 2021-2026гг_для МЭ_28.10.2021.xlsx]Лист1 (2)'!$F$17:$IU$2605,160,FALSE)/1000</f>
    </nc>
  </rcc>
  <rcc rId="30128" sId="1">
    <nc r="AR1187">
      <f>AQ1187=AP1187</f>
    </nc>
  </rcc>
  <rcc rId="30129" sId="1">
    <nc r="AQ1188">
      <f>VLOOKUP($C1188,'E:\Ли\Пятилетка_Минэнерго\2021 год\ИПР_ФП_2020-2024_3 вар._сентябрь 2021\ИПР в МЭ_по замеч\[ДГК_АРМ-программа_ИПР 2021-2026гг_для МЭ_28.10.2021.xlsx]Лист1 (2)'!$F$17:$IU$2605,160,FALSE)/1000</f>
    </nc>
  </rcc>
  <rcc rId="30130" sId="1">
    <nc r="AR1188">
      <f>AQ1188=AP1188</f>
    </nc>
  </rcc>
  <rcc rId="30131" sId="1">
    <nc r="AQ1189">
      <f>VLOOKUP($C1189,'E:\Ли\Пятилетка_Минэнерго\2021 год\ИПР_ФП_2020-2024_3 вар._сентябрь 2021\ИПР в МЭ_по замеч\[ДГК_АРМ-программа_ИПР 2021-2026гг_для МЭ_28.10.2021.xlsx]Лист1 (2)'!$F$17:$IU$2605,160,FALSE)/1000</f>
    </nc>
  </rcc>
  <rcc rId="30132" sId="1">
    <nc r="AR1189">
      <f>AQ1189=AP1189</f>
    </nc>
  </rcc>
  <rcc rId="30133" sId="1">
    <nc r="AQ1190">
      <f>VLOOKUP($C1190,'E:\Ли\Пятилетка_Минэнерго\2021 год\ИПР_ФП_2020-2024_3 вар._сентябрь 2021\ИПР в МЭ_по замеч\[ДГК_АРМ-программа_ИПР 2021-2026гг_для МЭ_28.10.2021.xlsx]Лист1 (2)'!$F$17:$IU$2605,160,FALSE)/1000</f>
    </nc>
  </rcc>
  <rcc rId="30134" sId="1">
    <nc r="AR1190">
      <f>AQ1190=AP1190</f>
    </nc>
  </rcc>
  <rcc rId="30135" sId="1">
    <nc r="AQ1191">
      <f>VLOOKUP($C1191,'E:\Ли\Пятилетка_Минэнерго\2021 год\ИПР_ФП_2020-2024_3 вар._сентябрь 2021\ИПР в МЭ_по замеч\[ДГК_АРМ-программа_ИПР 2021-2026гг_для МЭ_28.10.2021.xlsx]Лист1 (2)'!$F$17:$IU$2605,160,FALSE)/1000</f>
    </nc>
  </rcc>
  <rcc rId="30136" sId="1">
    <nc r="AR1191">
      <f>AQ1191=AP1191</f>
    </nc>
  </rcc>
  <rcc rId="30137" sId="1">
    <nc r="AQ1192">
      <f>VLOOKUP($C1192,'E:\Ли\Пятилетка_Минэнерго\2021 год\ИПР_ФП_2020-2024_3 вар._сентябрь 2021\ИПР в МЭ_по замеч\[ДГК_АРМ-программа_ИПР 2021-2026гг_для МЭ_28.10.2021.xlsx]Лист1 (2)'!$F$17:$IU$2605,160,FALSE)/1000</f>
    </nc>
  </rcc>
  <rcc rId="30138" sId="1">
    <nc r="AR1192">
      <f>AQ1192=AP1192</f>
    </nc>
  </rcc>
  <rcc rId="30139" sId="1">
    <nc r="AQ1193">
      <f>VLOOKUP($C1193,'E:\Ли\Пятилетка_Минэнерго\2021 год\ИПР_ФП_2020-2024_3 вар._сентябрь 2021\ИПР в МЭ_по замеч\[ДГК_АРМ-программа_ИПР 2021-2026гг_для МЭ_28.10.2021.xlsx]Лист1 (2)'!$F$17:$IU$2605,160,FALSE)/1000</f>
    </nc>
  </rcc>
  <rcc rId="30140" sId="1">
    <nc r="AR1193">
      <f>AQ1193=AP1193</f>
    </nc>
  </rcc>
  <rcc rId="30141" sId="1">
    <nc r="AQ1194">
      <f>VLOOKUP($C1194,'E:\Ли\Пятилетка_Минэнерго\2021 год\ИПР_ФП_2020-2024_3 вар._сентябрь 2021\ИПР в МЭ_по замеч\[ДГК_АРМ-программа_ИПР 2021-2026гг_для МЭ_28.10.2021.xlsx]Лист1 (2)'!$F$17:$IU$2605,160,FALSE)/1000</f>
    </nc>
  </rcc>
  <rcc rId="30142" sId="1">
    <nc r="AR1194">
      <f>AQ1194=AP1194</f>
    </nc>
  </rcc>
  <rcc rId="30143" sId="1">
    <nc r="AQ1195">
      <f>VLOOKUP($C1195,'E:\Ли\Пятилетка_Минэнерго\2021 год\ИПР_ФП_2020-2024_3 вар._сентябрь 2021\ИПР в МЭ_по замеч\[ДГК_АРМ-программа_ИПР 2021-2026гг_для МЭ_28.10.2021.xlsx]Лист1 (2)'!$F$17:$IU$2605,160,FALSE)/1000</f>
    </nc>
  </rcc>
  <rcc rId="30144" sId="1">
    <nc r="AR1195">
      <f>AQ1195=AP1195</f>
    </nc>
  </rcc>
  <rcc rId="30145" sId="1">
    <nc r="AQ1196">
      <f>VLOOKUP($C1196,'E:\Ли\Пятилетка_Минэнерго\2021 год\ИПР_ФП_2020-2024_3 вар._сентябрь 2021\ИПР в МЭ_по замеч\[ДГК_АРМ-программа_ИПР 2021-2026гг_для МЭ_28.10.2021.xlsx]Лист1 (2)'!$F$17:$IU$2605,160,FALSE)/1000</f>
    </nc>
  </rcc>
  <rcc rId="30146" sId="1">
    <nc r="AR1196">
      <f>AQ1196=AP1196</f>
    </nc>
  </rcc>
  <rcc rId="30147" sId="1">
    <nc r="AQ1197">
      <f>VLOOKUP($C1197,'E:\Ли\Пятилетка_Минэнерго\2021 год\ИПР_ФП_2020-2024_3 вар._сентябрь 2021\ИПР в МЭ_по замеч\[ДГК_АРМ-программа_ИПР 2021-2026гг_для МЭ_28.10.2021.xlsx]Лист1 (2)'!$F$17:$IU$2605,160,FALSE)/1000</f>
    </nc>
  </rcc>
  <rcc rId="30148" sId="1">
    <nc r="AR1197">
      <f>AQ1197=AP1197</f>
    </nc>
  </rcc>
  <rcc rId="30149" sId="1">
    <nc r="AQ1198">
      <f>VLOOKUP($C1198,'E:\Ли\Пятилетка_Минэнерго\2021 год\ИПР_ФП_2020-2024_3 вар._сентябрь 2021\ИПР в МЭ_по замеч\[ДГК_АРМ-программа_ИПР 2021-2026гг_для МЭ_28.10.2021.xlsx]Лист1 (2)'!$F$17:$IU$2605,160,FALSE)/1000</f>
    </nc>
  </rcc>
  <rcc rId="30150" sId="1">
    <nc r="AR1198">
      <f>AQ1198=AP1198</f>
    </nc>
  </rcc>
  <rcc rId="30151" sId="1">
    <nc r="AQ1199">
      <f>VLOOKUP($C1199,'E:\Ли\Пятилетка_Минэнерго\2021 год\ИПР_ФП_2020-2024_3 вар._сентябрь 2021\ИПР в МЭ_по замеч\[ДГК_АРМ-программа_ИПР 2021-2026гг_для МЭ_28.10.2021.xlsx]Лист1 (2)'!$F$17:$IU$2605,160,FALSE)/1000</f>
    </nc>
  </rcc>
  <rcc rId="30152" sId="1">
    <nc r="AR1199">
      <f>AQ1199=AP1199</f>
    </nc>
  </rcc>
  <rcc rId="30153" sId="1">
    <nc r="AQ1200">
      <f>VLOOKUP($C1200,'E:\Ли\Пятилетка_Минэнерго\2021 год\ИПР_ФП_2020-2024_3 вар._сентябрь 2021\ИПР в МЭ_по замеч\[ДГК_АРМ-программа_ИПР 2021-2026гг_для МЭ_28.10.2021.xlsx]Лист1 (2)'!$F$17:$IU$2605,160,FALSE)/1000</f>
    </nc>
  </rcc>
  <rcc rId="30154" sId="1">
    <nc r="AR1200">
      <f>AQ1200=AP1200</f>
    </nc>
  </rcc>
  <rcc rId="30155" sId="1">
    <nc r="AQ1201">
      <f>VLOOKUP($C1201,'E:\Ли\Пятилетка_Минэнерго\2021 год\ИПР_ФП_2020-2024_3 вар._сентябрь 2021\ИПР в МЭ_по замеч\[ДГК_АРМ-программа_ИПР 2021-2026гг_для МЭ_28.10.2021.xlsx]Лист1 (2)'!$F$17:$IU$2605,160,FALSE)/1000</f>
    </nc>
  </rcc>
  <rcc rId="30156" sId="1">
    <nc r="AR1201">
      <f>AQ1201=AP1201</f>
    </nc>
  </rcc>
  <rcc rId="30157" sId="1">
    <nc r="AQ1202">
      <f>VLOOKUP($C1202,'E:\Ли\Пятилетка_Минэнерго\2021 год\ИПР_ФП_2020-2024_3 вар._сентябрь 2021\ИПР в МЭ_по замеч\[ДГК_АРМ-программа_ИПР 2021-2026гг_для МЭ_28.10.2021.xlsx]Лист1 (2)'!$F$17:$IU$2605,160,FALSE)/1000</f>
    </nc>
  </rcc>
  <rcc rId="30158" sId="1">
    <nc r="AR1202">
      <f>AQ1202=AP1202</f>
    </nc>
  </rcc>
  <rcc rId="30159" sId="1">
    <nc r="AQ1203">
      <f>VLOOKUP($C1203,'E:\Ли\Пятилетка_Минэнерго\2021 год\ИПР_ФП_2020-2024_3 вар._сентябрь 2021\ИПР в МЭ_по замеч\[ДГК_АРМ-программа_ИПР 2021-2026гг_для МЭ_28.10.2021.xlsx]Лист1 (2)'!$F$17:$IU$2605,160,FALSE)/1000</f>
    </nc>
  </rcc>
  <rcc rId="30160" sId="1">
    <nc r="AR1203">
      <f>AQ1203=AP1203</f>
    </nc>
  </rcc>
  <rcc rId="30161" sId="1">
    <nc r="AQ1204">
      <f>VLOOKUP($C1204,'E:\Ли\Пятилетка_Минэнерго\2021 год\ИПР_ФП_2020-2024_3 вар._сентябрь 2021\ИПР в МЭ_по замеч\[ДГК_АРМ-программа_ИПР 2021-2026гг_для МЭ_28.10.2021.xlsx]Лист1 (2)'!$F$17:$IU$2605,160,FALSE)/1000</f>
    </nc>
  </rcc>
  <rcc rId="30162" sId="1">
    <nc r="AR1204">
      <f>AQ1204=AP1204</f>
    </nc>
  </rcc>
  <rcc rId="30163" sId="1">
    <nc r="AQ1205">
      <f>VLOOKUP($C1205,'E:\Ли\Пятилетка_Минэнерго\2021 год\ИПР_ФП_2020-2024_3 вар._сентябрь 2021\ИПР в МЭ_по замеч\[ДГК_АРМ-программа_ИПР 2021-2026гг_для МЭ_28.10.2021.xlsx]Лист1 (2)'!$F$17:$IU$2605,160,FALSE)/1000</f>
    </nc>
  </rcc>
  <rcc rId="30164" sId="1">
    <nc r="AR1205">
      <f>AQ1205=AP1205</f>
    </nc>
  </rcc>
  <rcc rId="30165" sId="1">
    <nc r="AQ1206">
      <f>VLOOKUP($C1206,'E:\Ли\Пятилетка_Минэнерго\2021 год\ИПР_ФП_2020-2024_3 вар._сентябрь 2021\ИПР в МЭ_по замеч\[ДГК_АРМ-программа_ИПР 2021-2026гг_для МЭ_28.10.2021.xlsx]Лист1 (2)'!$F$17:$IU$2605,160,FALSE)/1000</f>
    </nc>
  </rcc>
  <rcc rId="30166" sId="1">
    <nc r="AR1206">
      <f>AQ1206=AP1206</f>
    </nc>
  </rcc>
  <rcc rId="30167" sId="1">
    <nc r="AQ1207">
      <f>VLOOKUP($C1207,'E:\Ли\Пятилетка_Минэнерго\2021 год\ИПР_ФП_2020-2024_3 вар._сентябрь 2021\ИПР в МЭ_по замеч\[ДГК_АРМ-программа_ИПР 2021-2026гг_для МЭ_28.10.2021.xlsx]Лист1 (2)'!$F$17:$IU$2605,160,FALSE)/1000</f>
    </nc>
  </rcc>
  <rcc rId="30168" sId="1">
    <nc r="AR1207">
      <f>AQ1207=AP1207</f>
    </nc>
  </rcc>
  <rcc rId="30169" sId="1">
    <nc r="AQ1208">
      <f>VLOOKUP($C1208,'E:\Ли\Пятилетка_Минэнерго\2021 год\ИПР_ФП_2020-2024_3 вар._сентябрь 2021\ИПР в МЭ_по замеч\[ДГК_АРМ-программа_ИПР 2021-2026гг_для МЭ_28.10.2021.xlsx]Лист1 (2)'!$F$17:$IU$2605,160,FALSE)/1000</f>
    </nc>
  </rcc>
  <rcc rId="30170" sId="1">
    <nc r="AR1208">
      <f>AQ1208=AP1208</f>
    </nc>
  </rcc>
  <rcc rId="30171" sId="1">
    <nc r="AQ1209">
      <f>VLOOKUP($C1209,'E:\Ли\Пятилетка_Минэнерго\2021 год\ИПР_ФП_2020-2024_3 вар._сентябрь 2021\ИПР в МЭ_по замеч\[ДГК_АРМ-программа_ИПР 2021-2026гг_для МЭ_28.10.2021.xlsx]Лист1 (2)'!$F$17:$IU$2605,160,FALSE)/1000</f>
    </nc>
  </rcc>
  <rcc rId="30172" sId="1">
    <nc r="AR1209">
      <f>AQ1209=AP1209</f>
    </nc>
  </rcc>
  <rcc rId="30173" sId="1">
    <nc r="AQ1210">
      <f>VLOOKUP($C1210,'E:\Ли\Пятилетка_Минэнерго\2021 год\ИПР_ФП_2020-2024_3 вар._сентябрь 2021\ИПР в МЭ_по замеч\[ДГК_АРМ-программа_ИПР 2021-2026гг_для МЭ_28.10.2021.xlsx]Лист1 (2)'!$F$17:$IU$2605,160,FALSE)/1000</f>
    </nc>
  </rcc>
  <rcc rId="30174" sId="1">
    <nc r="AR1210">
      <f>AQ1210=AP1210</f>
    </nc>
  </rcc>
  <rcc rId="30175" sId="1">
    <nc r="AQ1211">
      <f>VLOOKUP($C1211,'E:\Ли\Пятилетка_Минэнерго\2021 год\ИПР_ФП_2020-2024_3 вар._сентябрь 2021\ИПР в МЭ_по замеч\[ДГК_АРМ-программа_ИПР 2021-2026гг_для МЭ_28.10.2021.xlsx]Лист1 (2)'!$F$17:$IU$2605,160,FALSE)/1000</f>
    </nc>
  </rcc>
  <rcc rId="30176" sId="1">
    <nc r="AR1211">
      <f>AQ1211=AP1211</f>
    </nc>
  </rcc>
  <rcc rId="30177" sId="1">
    <nc r="AQ1212">
      <f>VLOOKUP($C1212,'E:\Ли\Пятилетка_Минэнерго\2021 год\ИПР_ФП_2020-2024_3 вар._сентябрь 2021\ИПР в МЭ_по замеч\[ДГК_АРМ-программа_ИПР 2021-2026гг_для МЭ_28.10.2021.xlsx]Лист1 (2)'!$F$17:$IU$2605,160,FALSE)/1000</f>
    </nc>
  </rcc>
  <rcc rId="30178" sId="1">
    <nc r="AR1212">
      <f>AQ1212=AP1212</f>
    </nc>
  </rcc>
  <rcc rId="30179" sId="1">
    <nc r="AQ1213">
      <f>VLOOKUP($C1213,'E:\Ли\Пятилетка_Минэнерго\2021 год\ИПР_ФП_2020-2024_3 вар._сентябрь 2021\ИПР в МЭ_по замеч\[ДГК_АРМ-программа_ИПР 2021-2026гг_для МЭ_28.10.2021.xlsx]Лист1 (2)'!$F$17:$IU$2605,160,FALSE)/1000</f>
    </nc>
  </rcc>
  <rcc rId="30180" sId="1">
    <nc r="AR1213">
      <f>AQ1213=AP1213</f>
    </nc>
  </rcc>
  <rcc rId="30181" sId="1">
    <nc r="AQ1214">
      <f>VLOOKUP($C1214,'E:\Ли\Пятилетка_Минэнерго\2021 год\ИПР_ФП_2020-2024_3 вар._сентябрь 2021\ИПР в МЭ_по замеч\[ДГК_АРМ-программа_ИПР 2021-2026гг_для МЭ_28.10.2021.xlsx]Лист1 (2)'!$F$17:$IU$2605,160,FALSE)/1000</f>
    </nc>
  </rcc>
  <rcc rId="30182" sId="1">
    <nc r="AR1214">
      <f>AQ1214=AP1214</f>
    </nc>
  </rcc>
  <rcc rId="30183" sId="1">
    <nc r="AQ1215">
      <f>VLOOKUP($C1215,'E:\Ли\Пятилетка_Минэнерго\2021 год\ИПР_ФП_2020-2024_3 вар._сентябрь 2021\ИПР в МЭ_по замеч\[ДГК_АРМ-программа_ИПР 2021-2026гг_для МЭ_28.10.2021.xlsx]Лист1 (2)'!$F$17:$IU$2605,160,FALSE)/1000</f>
    </nc>
  </rcc>
  <rcc rId="30184" sId="1">
    <nc r="AR1215">
      <f>AQ1215=AP1215</f>
    </nc>
  </rcc>
  <rcc rId="30185" sId="1">
    <nc r="AQ1216">
      <f>VLOOKUP($C1216,'E:\Ли\Пятилетка_Минэнерго\2021 год\ИПР_ФП_2020-2024_3 вар._сентябрь 2021\ИПР в МЭ_по замеч\[ДГК_АРМ-программа_ИПР 2021-2026гг_для МЭ_28.10.2021.xlsx]Лист1 (2)'!$F$17:$IU$2605,160,FALSE)/1000</f>
    </nc>
  </rcc>
  <rcc rId="30186" sId="1">
    <nc r="AR1216">
      <f>AQ1216=AP1216</f>
    </nc>
  </rcc>
  <rcc rId="30187" sId="1">
    <nc r="AQ1217">
      <f>VLOOKUP($C1217,'E:\Ли\Пятилетка_Минэнерго\2021 год\ИПР_ФП_2020-2024_3 вар._сентябрь 2021\ИПР в МЭ_по замеч\[ДГК_АРМ-программа_ИПР 2021-2026гг_для МЭ_28.10.2021.xlsx]Лист1 (2)'!$F$17:$IU$2605,160,FALSE)/1000</f>
    </nc>
  </rcc>
  <rcc rId="30188" sId="1">
    <nc r="AR1217">
      <f>AQ1217=AP1217</f>
    </nc>
  </rcc>
  <rcc rId="30189" sId="1">
    <nc r="AQ1218">
      <f>VLOOKUP($C1218,'E:\Ли\Пятилетка_Минэнерго\2021 год\ИПР_ФП_2020-2024_3 вар._сентябрь 2021\ИПР в МЭ_по замеч\[ДГК_АРМ-программа_ИПР 2021-2026гг_для МЭ_28.10.2021.xlsx]Лист1 (2)'!$F$17:$IU$2605,160,FALSE)/1000</f>
    </nc>
  </rcc>
  <rcc rId="30190" sId="1">
    <nc r="AR1218">
      <f>AQ1218=AP1218</f>
    </nc>
  </rcc>
  <rcc rId="30191" sId="1">
    <nc r="AQ1219">
      <f>VLOOKUP($C1219,'E:\Ли\Пятилетка_Минэнерго\2021 год\ИПР_ФП_2020-2024_3 вар._сентябрь 2021\ИПР в МЭ_по замеч\[ДГК_АРМ-программа_ИПР 2021-2026гг_для МЭ_28.10.2021.xlsx]Лист1 (2)'!$F$17:$IU$2605,160,FALSE)/1000</f>
    </nc>
  </rcc>
  <rcc rId="30192" sId="1">
    <nc r="AR1219">
      <f>AQ1219=AP1219</f>
    </nc>
  </rcc>
  <rcc rId="30193" sId="1">
    <nc r="AQ1220">
      <f>VLOOKUP($C1220,'E:\Ли\Пятилетка_Минэнерго\2021 год\ИПР_ФП_2020-2024_3 вар._сентябрь 2021\ИПР в МЭ_по замеч\[ДГК_АРМ-программа_ИПР 2021-2026гг_для МЭ_28.10.2021.xlsx]Лист1 (2)'!$F$17:$IU$2605,160,FALSE)/1000</f>
    </nc>
  </rcc>
  <rcc rId="30194" sId="1">
    <nc r="AR1220">
      <f>AQ1220=AP1220</f>
    </nc>
  </rcc>
  <rcc rId="30195" sId="1">
    <nc r="AQ1221">
      <f>VLOOKUP($C1221,'E:\Ли\Пятилетка_Минэнерго\2021 год\ИПР_ФП_2020-2024_3 вар._сентябрь 2021\ИПР в МЭ_по замеч\[ДГК_АРМ-программа_ИПР 2021-2026гг_для МЭ_28.10.2021.xlsx]Лист1 (2)'!$F$17:$IU$2605,160,FALSE)/1000</f>
    </nc>
  </rcc>
  <rcc rId="30196" sId="1">
    <nc r="AR1221">
      <f>AQ1221=AP1221</f>
    </nc>
  </rcc>
  <rcc rId="30197" sId="1">
    <nc r="AQ1222">
      <f>VLOOKUP($C1222,'E:\Ли\Пятилетка_Минэнерго\2021 год\ИПР_ФП_2020-2024_3 вар._сентябрь 2021\ИПР в МЭ_по замеч\[ДГК_АРМ-программа_ИПР 2021-2026гг_для МЭ_28.10.2021.xlsx]Лист1 (2)'!$F$17:$IU$2605,160,FALSE)/1000</f>
    </nc>
  </rcc>
  <rcc rId="30198" sId="1">
    <nc r="AR1222">
      <f>AQ1222=AP1222</f>
    </nc>
  </rcc>
  <rcc rId="30199" sId="1">
    <nc r="AQ1223">
      <f>VLOOKUP($C1223,'E:\Ли\Пятилетка_Минэнерго\2021 год\ИПР_ФП_2020-2024_3 вар._сентябрь 2021\ИПР в МЭ_по замеч\[ДГК_АРМ-программа_ИПР 2021-2026гг_для МЭ_28.10.2021.xlsx]Лист1 (2)'!$F$17:$IU$2605,160,FALSE)/1000</f>
    </nc>
  </rcc>
  <rcc rId="30200" sId="1">
    <nc r="AR1223">
      <f>AQ1223=AP1223</f>
    </nc>
  </rcc>
  <rcc rId="30201" sId="1">
    <nc r="AQ1224">
      <f>VLOOKUP($C1224,'E:\Ли\Пятилетка_Минэнерго\2021 год\ИПР_ФП_2020-2024_3 вар._сентябрь 2021\ИПР в МЭ_по замеч\[ДГК_АРМ-программа_ИПР 2021-2026гг_для МЭ_28.10.2021.xlsx]Лист1 (2)'!$F$17:$IU$2605,160,FALSE)/1000</f>
    </nc>
  </rcc>
  <rcc rId="30202" sId="1">
    <nc r="AR1224">
      <f>AQ1224=AP1224</f>
    </nc>
  </rcc>
  <rcc rId="30203" sId="1">
    <nc r="AQ1225">
      <f>VLOOKUP($C1225,'E:\Ли\Пятилетка_Минэнерго\2021 год\ИПР_ФП_2020-2024_3 вар._сентябрь 2021\ИПР в МЭ_по замеч\[ДГК_АРМ-программа_ИПР 2021-2026гг_для МЭ_28.10.2021.xlsx]Лист1 (2)'!$F$17:$IU$2605,160,FALSE)/1000</f>
    </nc>
  </rcc>
  <rcc rId="30204" sId="1">
    <nc r="AR1225">
      <f>AQ1225=AP1225</f>
    </nc>
  </rcc>
  <rcc rId="30205" sId="1">
    <nc r="AQ1226">
      <f>VLOOKUP($C1226,'E:\Ли\Пятилетка_Минэнерго\2021 год\ИПР_ФП_2020-2024_3 вар._сентябрь 2021\ИПР в МЭ_по замеч\[ДГК_АРМ-программа_ИПР 2021-2026гг_для МЭ_28.10.2021.xlsx]Лист1 (2)'!$F$17:$IU$2605,160,FALSE)/1000</f>
    </nc>
  </rcc>
  <rcc rId="30206" sId="1">
    <nc r="AR1226">
      <f>AQ1226=AP1226</f>
    </nc>
  </rcc>
  <rcc rId="30207" sId="1">
    <nc r="AQ1227">
      <f>VLOOKUP($C1227,'E:\Ли\Пятилетка_Минэнерго\2021 год\ИПР_ФП_2020-2024_3 вар._сентябрь 2021\ИПР в МЭ_по замеч\[ДГК_АРМ-программа_ИПР 2021-2026гг_для МЭ_28.10.2021.xlsx]Лист1 (2)'!$F$17:$IU$2605,160,FALSE)/1000</f>
    </nc>
  </rcc>
  <rcc rId="30208" sId="1">
    <nc r="AR1227">
      <f>AQ1227=AP1227</f>
    </nc>
  </rcc>
  <rcc rId="30209" sId="1">
    <nc r="AQ1228">
      <f>VLOOKUP($C1228,'E:\Ли\Пятилетка_Минэнерго\2021 год\ИПР_ФП_2020-2024_3 вар._сентябрь 2021\ИПР в МЭ_по замеч\[ДГК_АРМ-программа_ИПР 2021-2026гг_для МЭ_28.10.2021.xlsx]Лист1 (2)'!$F$17:$IU$2605,160,FALSE)/1000</f>
    </nc>
  </rcc>
  <rcc rId="30210" sId="1">
    <nc r="AR1228">
      <f>AQ1228=AP1228</f>
    </nc>
  </rcc>
  <rcc rId="30211" sId="1">
    <nc r="AQ1229">
      <f>VLOOKUP($C1229,'E:\Ли\Пятилетка_Минэнерго\2021 год\ИПР_ФП_2020-2024_3 вар._сентябрь 2021\ИПР в МЭ_по замеч\[ДГК_АРМ-программа_ИПР 2021-2026гг_для МЭ_28.10.2021.xlsx]Лист1 (2)'!$F$17:$IU$2605,160,FALSE)/1000</f>
    </nc>
  </rcc>
  <rcc rId="30212" sId="1">
    <nc r="AR1229">
      <f>AQ1229=AP1229</f>
    </nc>
  </rcc>
  <rcc rId="30213" sId="1">
    <nc r="AQ1230">
      <f>VLOOKUP($C1230,'E:\Ли\Пятилетка_Минэнерго\2021 год\ИПР_ФП_2020-2024_3 вар._сентябрь 2021\ИПР в МЭ_по замеч\[ДГК_АРМ-программа_ИПР 2021-2026гг_для МЭ_28.10.2021.xlsx]Лист1 (2)'!$F$17:$IU$2605,160,FALSE)/1000</f>
    </nc>
  </rcc>
  <rcc rId="30214" sId="1">
    <nc r="AR1230">
      <f>AQ1230=AP1230</f>
    </nc>
  </rcc>
  <rcc rId="30215" sId="1">
    <nc r="AQ1231">
      <f>VLOOKUP($C1231,'E:\Ли\Пятилетка_Минэнерго\2021 год\ИПР_ФП_2020-2024_3 вар._сентябрь 2021\ИПР в МЭ_по замеч\[ДГК_АРМ-программа_ИПР 2021-2026гг_для МЭ_28.10.2021.xlsx]Лист1 (2)'!$F$17:$IU$2605,160,FALSE)/1000</f>
    </nc>
  </rcc>
  <rcc rId="30216" sId="1">
    <nc r="AR1231">
      <f>AQ1231=AP1231</f>
    </nc>
  </rcc>
  <rcc rId="30217" sId="1">
    <nc r="AQ1232">
      <f>VLOOKUP($C1232,'E:\Ли\Пятилетка_Минэнерго\2021 год\ИПР_ФП_2020-2024_3 вар._сентябрь 2021\ИПР в МЭ_по замеч\[ДГК_АРМ-программа_ИПР 2021-2026гг_для МЭ_28.10.2021.xlsx]Лист1 (2)'!$F$17:$IU$2605,160,FALSE)/1000</f>
    </nc>
  </rcc>
  <rcc rId="30218" sId="1">
    <nc r="AR1232">
      <f>AQ1232=AP1232</f>
    </nc>
  </rcc>
  <rcc rId="30219" sId="1">
    <nc r="AQ1233">
      <f>VLOOKUP($C1233,'E:\Ли\Пятилетка_Минэнерго\2021 год\ИПР_ФП_2020-2024_3 вар._сентябрь 2021\ИПР в МЭ_по замеч\[ДГК_АРМ-программа_ИПР 2021-2026гг_для МЭ_28.10.2021.xlsx]Лист1 (2)'!$F$17:$IU$2605,160,FALSE)/1000</f>
    </nc>
  </rcc>
  <rcc rId="30220" sId="1">
    <nc r="AR1233">
      <f>AQ1233=AP1233</f>
    </nc>
  </rcc>
  <rcc rId="30221" sId="1">
    <nc r="AQ1234">
      <f>VLOOKUP($C1234,'E:\Ли\Пятилетка_Минэнерго\2021 год\ИПР_ФП_2020-2024_3 вар._сентябрь 2021\ИПР в МЭ_по замеч\[ДГК_АРМ-программа_ИПР 2021-2026гг_для МЭ_28.10.2021.xlsx]Лист1 (2)'!$F$17:$IU$2605,160,FALSE)/1000</f>
    </nc>
  </rcc>
  <rcc rId="30222" sId="1">
    <nc r="AR1234">
      <f>AQ1234=AP1234</f>
    </nc>
  </rcc>
  <rcc rId="30223" sId="1">
    <nc r="AQ1235">
      <f>VLOOKUP($C1235,'E:\Ли\Пятилетка_Минэнерго\2021 год\ИПР_ФП_2020-2024_3 вар._сентябрь 2021\ИПР в МЭ_по замеч\[ДГК_АРМ-программа_ИПР 2021-2026гг_для МЭ_28.10.2021.xlsx]Лист1 (2)'!$F$17:$IU$2605,160,FALSE)/1000</f>
    </nc>
  </rcc>
  <rcc rId="30224" sId="1">
    <nc r="AR1235">
      <f>AQ1235=AP1235</f>
    </nc>
  </rcc>
  <rcc rId="30225" sId="1">
    <nc r="AQ1236">
      <f>VLOOKUP($C1236,'E:\Ли\Пятилетка_Минэнерго\2021 год\ИПР_ФП_2020-2024_3 вар._сентябрь 2021\ИПР в МЭ_по замеч\[ДГК_АРМ-программа_ИПР 2021-2026гг_для МЭ_28.10.2021.xlsx]Лист1 (2)'!$F$17:$IU$2605,160,FALSE)/1000</f>
    </nc>
  </rcc>
  <rcc rId="30226" sId="1">
    <nc r="AR1236">
      <f>AQ1236=AP1236</f>
    </nc>
  </rcc>
  <rcc rId="30227" sId="1">
    <nc r="AQ1237">
      <f>VLOOKUP($C1237,'E:\Ли\Пятилетка_Минэнерго\2021 год\ИПР_ФП_2020-2024_3 вар._сентябрь 2021\ИПР в МЭ_по замеч\[ДГК_АРМ-программа_ИПР 2021-2026гг_для МЭ_28.10.2021.xlsx]Лист1 (2)'!$F$17:$IU$2605,160,FALSE)/1000</f>
    </nc>
  </rcc>
  <rcc rId="30228" sId="1">
    <nc r="AR1237">
      <f>AQ1237=AP1237</f>
    </nc>
  </rcc>
  <rcc rId="30229" sId="1">
    <nc r="AQ1238">
      <f>VLOOKUP($C1238,'E:\Ли\Пятилетка_Минэнерго\2021 год\ИПР_ФП_2020-2024_3 вар._сентябрь 2021\ИПР в МЭ_по замеч\[ДГК_АРМ-программа_ИПР 2021-2026гг_для МЭ_28.10.2021.xlsx]Лист1 (2)'!$F$17:$IU$2605,160,FALSE)/1000</f>
    </nc>
  </rcc>
  <rcc rId="30230" sId="1">
    <nc r="AR1238">
      <f>AQ1238=AP1238</f>
    </nc>
  </rcc>
  <rcc rId="30231" sId="1">
    <nc r="AQ1239">
      <f>VLOOKUP($C1239,'E:\Ли\Пятилетка_Минэнерго\2021 год\ИПР_ФП_2020-2024_3 вар._сентябрь 2021\ИПР в МЭ_по замеч\[ДГК_АРМ-программа_ИПР 2021-2026гг_для МЭ_28.10.2021.xlsx]Лист1 (2)'!$F$17:$IU$2605,160,FALSE)/1000</f>
    </nc>
  </rcc>
  <rcc rId="30232" sId="1">
    <nc r="AR1239">
      <f>AQ1239=AP1239</f>
    </nc>
  </rcc>
  <rcc rId="30233" sId="1">
    <nc r="AQ1240">
      <f>VLOOKUP($C1240,'E:\Ли\Пятилетка_Минэнерго\2021 год\ИПР_ФП_2020-2024_3 вар._сентябрь 2021\ИПР в МЭ_по замеч\[ДГК_АРМ-программа_ИПР 2021-2026гг_для МЭ_28.10.2021.xlsx]Лист1 (2)'!$F$17:$IU$2605,160,FALSE)/1000</f>
    </nc>
  </rcc>
  <rcc rId="30234" sId="1">
    <nc r="AR1240">
      <f>AQ1240=AP1240</f>
    </nc>
  </rcc>
  <rcc rId="30235" sId="1">
    <nc r="AQ1241">
      <f>VLOOKUP($C1241,'E:\Ли\Пятилетка_Минэнерго\2021 год\ИПР_ФП_2020-2024_3 вар._сентябрь 2021\ИПР в МЭ_по замеч\[ДГК_АРМ-программа_ИПР 2021-2026гг_для МЭ_28.10.2021.xlsx]Лист1 (2)'!$F$17:$IU$2605,160,FALSE)/1000</f>
    </nc>
  </rcc>
  <rcc rId="30236" sId="1">
    <nc r="AR1241">
      <f>AQ1241=AP1241</f>
    </nc>
  </rcc>
  <rcc rId="30237" sId="1">
    <nc r="AQ1242">
      <f>VLOOKUP($C1242,'E:\Ли\Пятилетка_Минэнерго\2021 год\ИПР_ФП_2020-2024_3 вар._сентябрь 2021\ИПР в МЭ_по замеч\[ДГК_АРМ-программа_ИПР 2021-2026гг_для МЭ_28.10.2021.xlsx]Лист1 (2)'!$F$17:$IU$2605,160,FALSE)/1000</f>
    </nc>
  </rcc>
  <rcc rId="30238" sId="1">
    <nc r="AR1242">
      <f>AQ1242=AP1242</f>
    </nc>
  </rcc>
  <rcc rId="30239" sId="1">
    <nc r="AQ1243">
      <f>VLOOKUP($C1243,'E:\Ли\Пятилетка_Минэнерго\2021 год\ИПР_ФП_2020-2024_3 вар._сентябрь 2021\ИПР в МЭ_по замеч\[ДГК_АРМ-программа_ИПР 2021-2026гг_для МЭ_28.10.2021.xlsx]Лист1 (2)'!$F$17:$IU$2605,160,FALSE)/1000</f>
    </nc>
  </rcc>
  <rcc rId="30240" sId="1">
    <nc r="AR1243">
      <f>AQ1243=AP1243</f>
    </nc>
  </rcc>
  <rcc rId="30241" sId="1">
    <nc r="AQ1244">
      <f>VLOOKUP($C1244,'E:\Ли\Пятилетка_Минэнерго\2021 год\ИПР_ФП_2020-2024_3 вар._сентябрь 2021\ИПР в МЭ_по замеч\[ДГК_АРМ-программа_ИПР 2021-2026гг_для МЭ_28.10.2021.xlsx]Лист1 (2)'!$F$17:$IU$2605,160,FALSE)/1000</f>
    </nc>
  </rcc>
  <rcc rId="30242" sId="1">
    <nc r="AR1244">
      <f>AQ1244=AP1244</f>
    </nc>
  </rcc>
  <rcc rId="30243" sId="1">
    <nc r="AQ1245">
      <f>VLOOKUP($C1245,'E:\Ли\Пятилетка_Минэнерго\2021 год\ИПР_ФП_2020-2024_3 вар._сентябрь 2021\ИПР в МЭ_по замеч\[ДГК_АРМ-программа_ИПР 2021-2026гг_для МЭ_28.10.2021.xlsx]Лист1 (2)'!$F$17:$IU$2605,160,FALSE)/1000</f>
    </nc>
  </rcc>
  <rcc rId="30244" sId="1">
    <nc r="AR1245">
      <f>AQ1245=AP1245</f>
    </nc>
  </rcc>
  <rcc rId="30245" sId="1">
    <nc r="AQ1246">
      <f>VLOOKUP($C1246,'E:\Ли\Пятилетка_Минэнерго\2021 год\ИПР_ФП_2020-2024_3 вар._сентябрь 2021\ИПР в МЭ_по замеч\[ДГК_АРМ-программа_ИПР 2021-2026гг_для МЭ_28.10.2021.xlsx]Лист1 (2)'!$F$17:$IU$2605,160,FALSE)/1000</f>
    </nc>
  </rcc>
  <rcc rId="30246" sId="1">
    <nc r="AR1246">
      <f>AQ1246=AP1246</f>
    </nc>
  </rcc>
  <rcc rId="30247" sId="1">
    <nc r="AQ1247">
      <f>VLOOKUP($C1247,'E:\Ли\Пятилетка_Минэнерго\2021 год\ИПР_ФП_2020-2024_3 вар._сентябрь 2021\ИПР в МЭ_по замеч\[ДГК_АРМ-программа_ИПР 2021-2026гг_для МЭ_28.10.2021.xlsx]Лист1 (2)'!$F$17:$IU$2605,160,FALSE)/1000</f>
    </nc>
  </rcc>
  <rcc rId="30248" sId="1">
    <nc r="AR1247">
      <f>AQ1247=AP1247</f>
    </nc>
  </rcc>
  <rcc rId="30249" sId="1">
    <nc r="AQ1248">
      <f>VLOOKUP($C1248,'E:\Ли\Пятилетка_Минэнерго\2021 год\ИПР_ФП_2020-2024_3 вар._сентябрь 2021\ИПР в МЭ_по замеч\[ДГК_АРМ-программа_ИПР 2021-2026гг_для МЭ_28.10.2021.xlsx]Лист1 (2)'!$F$17:$IU$2605,160,FALSE)/1000</f>
    </nc>
  </rcc>
  <rcc rId="30250" sId="1">
    <nc r="AR1248">
      <f>AQ1248=AP1248</f>
    </nc>
  </rcc>
  <rcc rId="30251" sId="1">
    <nc r="AQ1249">
      <f>VLOOKUP($C1249,'E:\Ли\Пятилетка_Минэнерго\2021 год\ИПР_ФП_2020-2024_3 вар._сентябрь 2021\ИПР в МЭ_по замеч\[ДГК_АРМ-программа_ИПР 2021-2026гг_для МЭ_28.10.2021.xlsx]Лист1 (2)'!$F$17:$IU$2605,160,FALSE)/1000</f>
    </nc>
  </rcc>
  <rcc rId="30252" sId="1">
    <nc r="AR1249">
      <f>AQ1249=AP1249</f>
    </nc>
  </rcc>
  <rcc rId="30253" sId="1">
    <nc r="AQ1250">
      <f>VLOOKUP($C1250,'E:\Ли\Пятилетка_Минэнерго\2021 год\ИПР_ФП_2020-2024_3 вар._сентябрь 2021\ИПР в МЭ_по замеч\[ДГК_АРМ-программа_ИПР 2021-2026гг_для МЭ_28.10.2021.xlsx]Лист1 (2)'!$F$17:$IU$2605,160,FALSE)/1000</f>
    </nc>
  </rcc>
  <rcc rId="30254" sId="1">
    <nc r="AR1250">
      <f>AQ1250=AP1250</f>
    </nc>
  </rcc>
  <rcc rId="30255" sId="1">
    <nc r="AQ1251">
      <f>VLOOKUP($C1251,'E:\Ли\Пятилетка_Минэнерго\2021 год\ИПР_ФП_2020-2024_3 вар._сентябрь 2021\ИПР в МЭ_по замеч\[ДГК_АРМ-программа_ИПР 2021-2026гг_для МЭ_28.10.2021.xlsx]Лист1 (2)'!$F$17:$IU$2605,160,FALSE)/1000</f>
    </nc>
  </rcc>
  <rcc rId="30256" sId="1">
    <nc r="AR1251">
      <f>AQ1251=AP1251</f>
    </nc>
  </rcc>
  <rcc rId="30257" sId="1">
    <nc r="AQ1252">
      <f>VLOOKUP($C1252,'E:\Ли\Пятилетка_Минэнерго\2021 год\ИПР_ФП_2020-2024_3 вар._сентябрь 2021\ИПР в МЭ_по замеч\[ДГК_АРМ-программа_ИПР 2021-2026гг_для МЭ_28.10.2021.xlsx]Лист1 (2)'!$F$17:$IU$2605,160,FALSE)/1000</f>
    </nc>
  </rcc>
  <rcc rId="30258" sId="1">
    <nc r="AR1252">
      <f>AQ1252=AP1252</f>
    </nc>
  </rcc>
  <rcc rId="30259" sId="1">
    <nc r="AQ1253">
      <f>VLOOKUP($C1253,'E:\Ли\Пятилетка_Минэнерго\2021 год\ИПР_ФП_2020-2024_3 вар._сентябрь 2021\ИПР в МЭ_по замеч\[ДГК_АРМ-программа_ИПР 2021-2026гг_для МЭ_28.10.2021.xlsx]Лист1 (2)'!$F$17:$IU$2605,160,FALSE)/1000</f>
    </nc>
  </rcc>
  <rcc rId="30260" sId="1">
    <nc r="AR1253">
      <f>AQ1253=AP1253</f>
    </nc>
  </rcc>
  <rcc rId="30261" sId="1">
    <nc r="AQ1254">
      <f>VLOOKUP($C1254,'E:\Ли\Пятилетка_Минэнерго\2021 год\ИПР_ФП_2020-2024_3 вар._сентябрь 2021\ИПР в МЭ_по замеч\[ДГК_АРМ-программа_ИПР 2021-2026гг_для МЭ_28.10.2021.xlsx]Лист1 (2)'!$F$17:$IU$2605,160,FALSE)/1000</f>
    </nc>
  </rcc>
  <rcc rId="30262" sId="1">
    <nc r="AR1254">
      <f>AQ1254=AP1254</f>
    </nc>
  </rcc>
  <rcc rId="30263" sId="1">
    <nc r="AQ1255">
      <f>VLOOKUP($C1255,'E:\Ли\Пятилетка_Минэнерго\2021 год\ИПР_ФП_2020-2024_3 вар._сентябрь 2021\ИПР в МЭ_по замеч\[ДГК_АРМ-программа_ИПР 2021-2026гг_для МЭ_28.10.2021.xlsx]Лист1 (2)'!$F$17:$IU$2605,160,FALSE)/1000</f>
    </nc>
  </rcc>
  <rcc rId="30264" sId="1">
    <nc r="AR1255">
      <f>AQ1255=AP1255</f>
    </nc>
  </rcc>
  <rcc rId="30265" sId="1">
    <nc r="AQ1256">
      <f>VLOOKUP($C1256,'E:\Ли\Пятилетка_Минэнерго\2021 год\ИПР_ФП_2020-2024_3 вар._сентябрь 2021\ИПР в МЭ_по замеч\[ДГК_АРМ-программа_ИПР 2021-2026гг_для МЭ_28.10.2021.xlsx]Лист1 (2)'!$F$17:$IU$2605,160,FALSE)/1000</f>
    </nc>
  </rcc>
  <rcc rId="30266" sId="1">
    <nc r="AR1256">
      <f>AQ1256=AP1256</f>
    </nc>
  </rcc>
  <rcc rId="30267" sId="1">
    <nc r="AQ1257">
      <f>VLOOKUP($C1257,'E:\Ли\Пятилетка_Минэнерго\2021 год\ИПР_ФП_2020-2024_3 вар._сентябрь 2021\ИПР в МЭ_по замеч\[ДГК_АРМ-программа_ИПР 2021-2026гг_для МЭ_28.10.2021.xlsx]Лист1 (2)'!$F$17:$IU$2605,160,FALSE)/1000</f>
    </nc>
  </rcc>
  <rcc rId="30268" sId="1">
    <nc r="AR1257">
      <f>AQ1257=AP1257</f>
    </nc>
  </rcc>
  <rcc rId="30269" sId="1">
    <nc r="AQ1258">
      <f>VLOOKUP($C1258,'E:\Ли\Пятилетка_Минэнерго\2021 год\ИПР_ФП_2020-2024_3 вар._сентябрь 2021\ИПР в МЭ_по замеч\[ДГК_АРМ-программа_ИПР 2021-2026гг_для МЭ_28.10.2021.xlsx]Лист1 (2)'!$F$17:$IU$2605,160,FALSE)/1000</f>
    </nc>
  </rcc>
  <rcc rId="30270" sId="1">
    <nc r="AR1258">
      <f>AQ1258=AP1258</f>
    </nc>
  </rcc>
  <rcc rId="30271" sId="1">
    <nc r="AQ1259">
      <f>VLOOKUP($C1259,'E:\Ли\Пятилетка_Минэнерго\2021 год\ИПР_ФП_2020-2024_3 вар._сентябрь 2021\ИПР в МЭ_по замеч\[ДГК_АРМ-программа_ИПР 2021-2026гг_для МЭ_28.10.2021.xlsx]Лист1 (2)'!$F$17:$IU$2605,160,FALSE)/1000</f>
    </nc>
  </rcc>
  <rcc rId="30272" sId="1">
    <nc r="AR1259">
      <f>AQ1259=AP1259</f>
    </nc>
  </rcc>
  <rcc rId="30273" sId="1">
    <nc r="AQ1260">
      <f>VLOOKUP($C1260,'E:\Ли\Пятилетка_Минэнерго\2021 год\ИПР_ФП_2020-2024_3 вар._сентябрь 2021\ИПР в МЭ_по замеч\[ДГК_АРМ-программа_ИПР 2021-2026гг_для МЭ_28.10.2021.xlsx]Лист1 (2)'!$F$17:$IU$2605,160,FALSE)/1000</f>
    </nc>
  </rcc>
  <rcc rId="30274" sId="1">
    <nc r="AR1260">
      <f>AQ1260=AP1260</f>
    </nc>
  </rcc>
  <rcc rId="30275" sId="1">
    <nc r="AQ1261">
      <f>VLOOKUP($C1261,'E:\Ли\Пятилетка_Минэнерго\2021 год\ИПР_ФП_2020-2024_3 вар._сентябрь 2021\ИПР в МЭ_по замеч\[ДГК_АРМ-программа_ИПР 2021-2026гг_для МЭ_28.10.2021.xlsx]Лист1 (2)'!$F$17:$IU$2605,160,FALSE)/1000</f>
    </nc>
  </rcc>
  <rcc rId="30276" sId="1">
    <nc r="AR1261">
      <f>AQ1261=AP1261</f>
    </nc>
  </rcc>
  <rcc rId="30277" sId="1">
    <nc r="AQ1262">
      <f>VLOOKUP($C1262,'E:\Ли\Пятилетка_Минэнерго\2021 год\ИПР_ФП_2020-2024_3 вар._сентябрь 2021\ИПР в МЭ_по замеч\[ДГК_АРМ-программа_ИПР 2021-2026гг_для МЭ_28.10.2021.xlsx]Лист1 (2)'!$F$17:$IU$2605,160,FALSE)/1000</f>
    </nc>
  </rcc>
  <rcc rId="30278" sId="1">
    <nc r="AR1262">
      <f>AQ1262=AP1262</f>
    </nc>
  </rcc>
  <rcc rId="30279" sId="1">
    <nc r="AQ1263">
      <f>VLOOKUP($C1263,'E:\Ли\Пятилетка_Минэнерго\2021 год\ИПР_ФП_2020-2024_3 вар._сентябрь 2021\ИПР в МЭ_по замеч\[ДГК_АРМ-программа_ИПР 2021-2026гг_для МЭ_28.10.2021.xlsx]Лист1 (2)'!$F$17:$IU$2605,160,FALSE)/1000</f>
    </nc>
  </rcc>
  <rcc rId="30280" sId="1">
    <nc r="AR1263">
      <f>AQ1263=AP1263</f>
    </nc>
  </rcc>
  <rcc rId="30281" sId="1">
    <nc r="AQ1264">
      <f>VLOOKUP($C1264,'E:\Ли\Пятилетка_Минэнерго\2021 год\ИПР_ФП_2020-2024_3 вар._сентябрь 2021\ИПР в МЭ_по замеч\[ДГК_АРМ-программа_ИПР 2021-2026гг_для МЭ_28.10.2021.xlsx]Лист1 (2)'!$F$17:$IU$2605,160,FALSE)/1000</f>
    </nc>
  </rcc>
  <rcc rId="30282" sId="1">
    <nc r="AR1264">
      <f>AQ1264=AP1264</f>
    </nc>
  </rcc>
  <rcc rId="30283" sId="1">
    <nc r="AQ1265">
      <f>VLOOKUP($C1265,'E:\Ли\Пятилетка_Минэнерго\2021 год\ИПР_ФП_2020-2024_3 вар._сентябрь 2021\ИПР в МЭ_по замеч\[ДГК_АРМ-программа_ИПР 2021-2026гг_для МЭ_28.10.2021.xlsx]Лист1 (2)'!$F$17:$IU$2605,160,FALSE)/1000</f>
    </nc>
  </rcc>
  <rcc rId="30284" sId="1">
    <nc r="AR1265">
      <f>AQ1265=AP1265</f>
    </nc>
  </rcc>
  <rcc rId="30285" sId="1">
    <nc r="AQ1266">
      <f>VLOOKUP($C1266,'E:\Ли\Пятилетка_Минэнерго\2021 год\ИПР_ФП_2020-2024_3 вар._сентябрь 2021\ИПР в МЭ_по замеч\[ДГК_АРМ-программа_ИПР 2021-2026гг_для МЭ_28.10.2021.xlsx]Лист1 (2)'!$F$17:$IU$2605,160,FALSE)/1000</f>
    </nc>
  </rcc>
  <rcc rId="30286" sId="1">
    <nc r="AR1266">
      <f>AQ1266=AP1266</f>
    </nc>
  </rcc>
  <rcc rId="30287" sId="1">
    <nc r="AQ1267">
      <f>VLOOKUP($C1267,'E:\Ли\Пятилетка_Минэнерго\2021 год\ИПР_ФП_2020-2024_3 вар._сентябрь 2021\ИПР в МЭ_по замеч\[ДГК_АРМ-программа_ИПР 2021-2026гг_для МЭ_28.10.2021.xlsx]Лист1 (2)'!$F$17:$IU$2605,160,FALSE)/1000</f>
    </nc>
  </rcc>
  <rcc rId="30288" sId="1">
    <nc r="AR1267">
      <f>AQ1267=AP1267</f>
    </nc>
  </rcc>
  <rcc rId="30289" sId="1">
    <nc r="AQ1268">
      <f>VLOOKUP($C1268,'E:\Ли\Пятилетка_Минэнерго\2021 год\ИПР_ФП_2020-2024_3 вар._сентябрь 2021\ИПР в МЭ_по замеч\[ДГК_АРМ-программа_ИПР 2021-2026гг_для МЭ_28.10.2021.xlsx]Лист1 (2)'!$F$17:$IU$2605,160,FALSE)/1000</f>
    </nc>
  </rcc>
  <rcc rId="30290" sId="1">
    <nc r="AR1268">
      <f>AQ1268=AP1268</f>
    </nc>
  </rcc>
  <rcc rId="30291" sId="1">
    <nc r="AQ1274">
      <f>VLOOKUP($C1274,'E:\Ли\Пятилетка_Минэнерго\2021 год\ИПР_ФП_2020-2024_3 вар._сентябрь 2021\ИПР в МЭ_по замеч\[ДГК_АРМ-программа_ИПР 2021-2026гг_для МЭ_28.10.2021.xlsx]Лист1 (2)'!$F$17:$IU$2605,160,FALSE)/1000</f>
    </nc>
  </rcc>
  <rcc rId="30292" sId="1">
    <nc r="AR1274">
      <f>AQ1274=AP1274</f>
    </nc>
  </rcc>
  <rcc rId="30293" sId="1">
    <nc r="AQ1284">
      <f>VLOOKUP($C1284,'E:\Ли\Пятилетка_Минэнерго\2021 год\ИПР_ФП_2020-2024_3 вар._сентябрь 2021\ИПР в МЭ_по замеч\[ДГК_АРМ-программа_ИПР 2021-2026гг_для МЭ_28.10.2021.xlsx]Лист1 (2)'!$F$17:$IU$2605,160,FALSE)/1000</f>
    </nc>
  </rcc>
  <rcc rId="30294" sId="1">
    <nc r="AR1284">
      <f>AQ1284=AP1284</f>
    </nc>
  </rcc>
  <rcc rId="30295" sId="1">
    <nc r="AQ1285">
      <f>VLOOKUP($C1285,'E:\Ли\Пятилетка_Минэнерго\2021 год\ИПР_ФП_2020-2024_3 вар._сентябрь 2021\ИПР в МЭ_по замеч\[ДГК_АРМ-программа_ИПР 2021-2026гг_для МЭ_28.10.2021.xlsx]Лист1 (2)'!$F$17:$IU$2605,160,FALSE)/1000</f>
    </nc>
  </rcc>
  <rcc rId="30296" sId="1">
    <nc r="AR1285">
      <f>AQ1285=AP1285</f>
    </nc>
  </rcc>
  <rcc rId="30297" sId="1">
    <nc r="AQ1286">
      <f>VLOOKUP($C1286,'E:\Ли\Пятилетка_Минэнерго\2021 год\ИПР_ФП_2020-2024_3 вар._сентябрь 2021\ИПР в МЭ_по замеч\[ДГК_АРМ-программа_ИПР 2021-2026гг_для МЭ_28.10.2021.xlsx]Лист1 (2)'!$F$17:$IU$2605,160,FALSE)/1000</f>
    </nc>
  </rcc>
  <rcc rId="30298" sId="1">
    <nc r="AR1286">
      <f>AQ1286=AP1286</f>
    </nc>
  </rcc>
  <rcc rId="30299" sId="1">
    <nc r="AQ1290">
      <f>VLOOKUP($C1290,'E:\Ли\Пятилетка_Минэнерго\2021 год\ИПР_ФП_2020-2024_3 вар._сентябрь 2021\ИПР в МЭ_по замеч\[ДГК_АРМ-программа_ИПР 2021-2026гг_для МЭ_28.10.2021.xlsx]Лист1 (2)'!$F$17:$IU$2605,160,FALSE)/1000</f>
    </nc>
  </rcc>
  <rcc rId="30300" sId="1">
    <nc r="AR1290">
      <f>AQ1290=AP1290</f>
    </nc>
  </rcc>
  <rcc rId="30301" sId="1">
    <nc r="AQ1291">
      <f>VLOOKUP($C1291,'E:\Ли\Пятилетка_Минэнерго\2021 год\ИПР_ФП_2020-2024_3 вар._сентябрь 2021\ИПР в МЭ_по замеч\[ДГК_АРМ-программа_ИПР 2021-2026гг_для МЭ_28.10.2021.xlsx]Лист1 (2)'!$F$17:$IU$2605,160,FALSE)/1000</f>
    </nc>
  </rcc>
  <rcc rId="30302" sId="1">
    <nc r="AR1291">
      <f>AQ1291=AP1291</f>
    </nc>
  </rcc>
  <rcc rId="30303" sId="1">
    <nc r="AQ1292">
      <f>VLOOKUP($C1292,'E:\Ли\Пятилетка_Минэнерго\2021 год\ИПР_ФП_2020-2024_3 вар._сентябрь 2021\ИПР в МЭ_по замеч\[ДГК_АРМ-программа_ИПР 2021-2026гг_для МЭ_28.10.2021.xlsx]Лист1 (2)'!$F$17:$IU$2605,160,FALSE)/1000</f>
    </nc>
  </rcc>
  <rcc rId="30304" sId="1">
    <nc r="AR1292">
      <f>AQ1292=AP1292</f>
    </nc>
  </rcc>
  <rcc rId="30305" sId="1">
    <nc r="AQ1293">
      <f>VLOOKUP($C1293,'E:\Ли\Пятилетка_Минэнерго\2021 год\ИПР_ФП_2020-2024_3 вар._сентябрь 2021\ИПР в МЭ_по замеч\[ДГК_АРМ-программа_ИПР 2021-2026гг_для МЭ_28.10.2021.xlsx]Лист1 (2)'!$F$17:$IU$2605,160,FALSE)/1000</f>
    </nc>
  </rcc>
  <rcc rId="30306" sId="1">
    <nc r="AR1293">
      <f>AQ1293=AP1293</f>
    </nc>
  </rcc>
  <rcc rId="30307" sId="1">
    <nc r="AQ1294">
      <f>VLOOKUP($C1294,'E:\Ли\Пятилетка_Минэнерго\2021 год\ИПР_ФП_2020-2024_3 вар._сентябрь 2021\ИПР в МЭ_по замеч\[ДГК_АРМ-программа_ИПР 2021-2026гг_для МЭ_28.10.2021.xlsx]Лист1 (2)'!$F$17:$IU$2605,160,FALSE)/1000</f>
    </nc>
  </rcc>
  <rcc rId="30308" sId="1">
    <nc r="AR1294">
      <f>AQ1294=AP1294</f>
    </nc>
  </rcc>
  <rcc rId="30309" sId="1">
    <nc r="AQ1295">
      <f>VLOOKUP($C1295,'E:\Ли\Пятилетка_Минэнерго\2021 год\ИПР_ФП_2020-2024_3 вар._сентябрь 2021\ИПР в МЭ_по замеч\[ДГК_АРМ-программа_ИПР 2021-2026гг_для МЭ_28.10.2021.xlsx]Лист1 (2)'!$F$17:$IU$2605,160,FALSE)/1000</f>
    </nc>
  </rcc>
  <rcc rId="30310" sId="1">
    <nc r="AR1295">
      <f>AQ1295=AP1295</f>
    </nc>
  </rcc>
  <rcc rId="30311" sId="1">
    <nc r="AQ1296">
      <f>VLOOKUP($C1296,'E:\Ли\Пятилетка_Минэнерго\2021 год\ИПР_ФП_2020-2024_3 вар._сентябрь 2021\ИПР в МЭ_по замеч\[ДГК_АРМ-программа_ИПР 2021-2026гг_для МЭ_28.10.2021.xlsx]Лист1 (2)'!$F$17:$IU$2605,160,FALSE)/1000</f>
    </nc>
  </rcc>
  <rcc rId="30312" sId="1">
    <nc r="AR1296">
      <f>AQ1296=AP1296</f>
    </nc>
  </rcc>
  <rcc rId="30313" sId="1">
    <nc r="AQ1297">
      <f>VLOOKUP($C1297,'E:\Ли\Пятилетка_Минэнерго\2021 год\ИПР_ФП_2020-2024_3 вар._сентябрь 2021\ИПР в МЭ_по замеч\[ДГК_АРМ-программа_ИПР 2021-2026гг_для МЭ_28.10.2021.xlsx]Лист1 (2)'!$F$17:$IU$2605,160,FALSE)/1000</f>
    </nc>
  </rcc>
  <rcc rId="30314" sId="1">
    <nc r="AR1297">
      <f>AQ1297=AP1297</f>
    </nc>
  </rcc>
  <rcc rId="30315" sId="1">
    <nc r="AQ1298">
      <f>VLOOKUP($C1298,'E:\Ли\Пятилетка_Минэнерго\2021 год\ИПР_ФП_2020-2024_3 вар._сентябрь 2021\ИПР в МЭ_по замеч\[ДГК_АРМ-программа_ИПР 2021-2026гг_для МЭ_28.10.2021.xlsx]Лист1 (2)'!$F$17:$IU$2605,160,FALSE)/1000</f>
    </nc>
  </rcc>
  <rcc rId="30316" sId="1">
    <nc r="AR1298">
      <f>AQ1298=AP1298</f>
    </nc>
  </rcc>
  <rcc rId="30317" sId="1">
    <nc r="AQ1299">
      <f>VLOOKUP($C1299,'E:\Ли\Пятилетка_Минэнерго\2021 год\ИПР_ФП_2020-2024_3 вар._сентябрь 2021\ИПР в МЭ_по замеч\[ДГК_АРМ-программа_ИПР 2021-2026гг_для МЭ_28.10.2021.xlsx]Лист1 (2)'!$F$17:$IU$2605,160,FALSE)/1000</f>
    </nc>
  </rcc>
  <rcc rId="30318" sId="1">
    <nc r="AR1299">
      <f>AQ1299=AP1299</f>
    </nc>
  </rcc>
  <rcc rId="30319" sId="1">
    <nc r="AQ1301">
      <f>VLOOKUP($C1301,'E:\Ли\Пятилетка_Минэнерго\2021 год\ИПР_ФП_2020-2024_3 вар._сентябрь 2021\ИПР в МЭ_по замеч\[ДГК_АРМ-программа_ИПР 2021-2026гг_для МЭ_28.10.2021.xlsx]Лист1 (2)'!$F$17:$IU$2605,160,FALSE)/1000</f>
    </nc>
  </rcc>
  <rcc rId="30320" sId="1">
    <nc r="AR1301">
      <f>AQ1301=AP1301</f>
    </nc>
  </rcc>
  <rcc rId="30321" sId="1">
    <nc r="AQ1303">
      <f>VLOOKUP($C1303,'E:\Ли\Пятилетка_Минэнерго\2021 год\ИПР_ФП_2020-2024_3 вар._сентябрь 2021\ИПР в МЭ_по замеч\[ДГК_АРМ-программа_ИПР 2021-2026гг_для МЭ_28.10.2021.xlsx]Лист1 (2)'!$F$17:$IU$2605,160,FALSE)/1000</f>
    </nc>
  </rcc>
  <rcc rId="30322" sId="1">
    <nc r="AR1303">
      <f>AQ1303=AP1303</f>
    </nc>
  </rcc>
  <rcc rId="30323" sId="1">
    <nc r="AQ1305">
      <f>VLOOKUP($C1305,'E:\Ли\Пятилетка_Минэнерго\2021 год\ИПР_ФП_2020-2024_3 вар._сентябрь 2021\ИПР в МЭ_по замеч\[ДГК_АРМ-программа_ИПР 2021-2026гг_для МЭ_28.10.2021.xlsx]Лист1 (2)'!$F$17:$IU$2605,160,FALSE)/1000</f>
    </nc>
  </rcc>
  <rcc rId="30324" sId="1">
    <nc r="AR1305">
      <f>AQ1305=AP1305</f>
    </nc>
  </rcc>
  <rcc rId="30325" sId="1">
    <nc r="AQ1306">
      <f>VLOOKUP($C1306,'E:\Ли\Пятилетка_Минэнерго\2021 год\ИПР_ФП_2020-2024_3 вар._сентябрь 2021\ИПР в МЭ_по замеч\[ДГК_АРМ-программа_ИПР 2021-2026гг_для МЭ_28.10.2021.xlsx]Лист1 (2)'!$F$17:$IU$2605,160,FALSE)/1000</f>
    </nc>
  </rcc>
  <rcc rId="30326" sId="1">
    <nc r="AR1306">
      <f>AQ1306=AP1306</f>
    </nc>
  </rcc>
  <rcc rId="30327" sId="1">
    <nc r="AQ1307">
      <f>VLOOKUP($C1307,'E:\Ли\Пятилетка_Минэнерго\2021 год\ИПР_ФП_2020-2024_3 вар._сентябрь 2021\ИПР в МЭ_по замеч\[ДГК_АРМ-программа_ИПР 2021-2026гг_для МЭ_28.10.2021.xlsx]Лист1 (2)'!$F$17:$IU$2605,160,FALSE)/1000</f>
    </nc>
  </rcc>
  <rcc rId="30328" sId="1">
    <nc r="AR1307">
      <f>AQ1307=AP1307</f>
    </nc>
  </rcc>
  <rcc rId="30329" sId="1">
    <nc r="AQ1308">
      <f>VLOOKUP($C1308,'E:\Ли\Пятилетка_Минэнерго\2021 год\ИПР_ФП_2020-2024_3 вар._сентябрь 2021\ИПР в МЭ_по замеч\[ДГК_АРМ-программа_ИПР 2021-2026гг_для МЭ_28.10.2021.xlsx]Лист1 (2)'!$F$17:$IU$2605,160,FALSE)/1000</f>
    </nc>
  </rcc>
  <rcc rId="30330" sId="1">
    <nc r="AR1308">
      <f>AQ1308=AP1308</f>
    </nc>
  </rcc>
  <rcc rId="30331" sId="1">
    <nc r="AQ1311">
      <f>VLOOKUP($C1311,'E:\Ли\Пятилетка_Минэнерго\2021 год\ИПР_ФП_2020-2024_3 вар._сентябрь 2021\ИПР в МЭ_по замеч\[ДГК_АРМ-программа_ИПР 2021-2026гг_для МЭ_28.10.2021.xlsx]Лист1 (2)'!$F$17:$IU$2605,160,FALSE)/1000</f>
    </nc>
  </rcc>
  <rcc rId="30332" sId="1">
    <nc r="AR1311">
      <f>AQ1311=AP1311</f>
    </nc>
  </rcc>
  <rcc rId="30333" sId="1">
    <nc r="AQ1312">
      <f>VLOOKUP($C1312,'E:\Ли\Пятилетка_Минэнерго\2021 год\ИПР_ФП_2020-2024_3 вар._сентябрь 2021\ИПР в МЭ_по замеч\[ДГК_АРМ-программа_ИПР 2021-2026гг_для МЭ_28.10.2021.xlsx]Лист1 (2)'!$F$17:$IU$2605,160,FALSE)/1000</f>
    </nc>
  </rcc>
  <rcc rId="30334" sId="1">
    <nc r="AR1312">
      <f>AQ1312=AP1312</f>
    </nc>
  </rcc>
  <rcc rId="30335" sId="1">
    <nc r="AQ1313">
      <f>VLOOKUP($C1313,'E:\Ли\Пятилетка_Минэнерго\2021 год\ИПР_ФП_2020-2024_3 вар._сентябрь 2021\ИПР в МЭ_по замеч\[ДГК_АРМ-программа_ИПР 2021-2026гг_для МЭ_28.10.2021.xlsx]Лист1 (2)'!$F$17:$IU$2605,160,FALSE)/1000</f>
    </nc>
  </rcc>
  <rcc rId="30336" sId="1">
    <nc r="AR1313">
      <f>AQ1313=AP1313</f>
    </nc>
  </rcc>
  <rcc rId="30337" sId="1">
    <nc r="AQ1314">
      <f>VLOOKUP($C1314,'E:\Ли\Пятилетка_Минэнерго\2021 год\ИПР_ФП_2020-2024_3 вар._сентябрь 2021\ИПР в МЭ_по замеч\[ДГК_АРМ-программа_ИПР 2021-2026гг_для МЭ_28.10.2021.xlsx]Лист1 (2)'!$F$17:$IU$2605,160,FALSE)/1000</f>
    </nc>
  </rcc>
  <rcc rId="30338" sId="1">
    <nc r="AR1314">
      <f>AQ1314=AP1314</f>
    </nc>
  </rcc>
  <rcc rId="30339" sId="1">
    <nc r="AQ1315">
      <f>VLOOKUP($C1315,'E:\Ли\Пятилетка_Минэнерго\2021 год\ИПР_ФП_2020-2024_3 вар._сентябрь 2021\ИПР в МЭ_по замеч\[ДГК_АРМ-программа_ИПР 2021-2026гг_для МЭ_28.10.2021.xlsx]Лист1 (2)'!$F$17:$IU$2605,160,FALSE)/1000</f>
    </nc>
  </rcc>
  <rcc rId="30340" sId="1">
    <nc r="AR1315">
      <f>AQ1315=AP1315</f>
    </nc>
  </rcc>
  <rcc rId="30341" sId="1">
    <nc r="AQ1316">
      <f>VLOOKUP($C1316,'E:\Ли\Пятилетка_Минэнерго\2021 год\ИПР_ФП_2020-2024_3 вар._сентябрь 2021\ИПР в МЭ_по замеч\[ДГК_АРМ-программа_ИПР 2021-2026гг_для МЭ_28.10.2021.xlsx]Лист1 (2)'!$F$17:$IU$2605,160,FALSE)/1000</f>
    </nc>
  </rcc>
  <rcc rId="30342" sId="1">
    <nc r="AR1316">
      <f>AQ1316=AP1316</f>
    </nc>
  </rcc>
  <rcc rId="30343" sId="1">
    <nc r="AQ1317">
      <f>VLOOKUP($C1317,'E:\Ли\Пятилетка_Минэнерго\2021 год\ИПР_ФП_2020-2024_3 вар._сентябрь 2021\ИПР в МЭ_по замеч\[ДГК_АРМ-программа_ИПР 2021-2026гг_для МЭ_28.10.2021.xlsx]Лист1 (2)'!$F$17:$IU$2605,160,FALSE)/1000</f>
    </nc>
  </rcc>
  <rcc rId="30344" sId="1">
    <nc r="AR1317">
      <f>AQ1317=AP1317</f>
    </nc>
  </rcc>
  <rcc rId="30345" sId="1">
    <nc r="AQ1318">
      <f>VLOOKUP($C1318,'E:\Ли\Пятилетка_Минэнерго\2021 год\ИПР_ФП_2020-2024_3 вар._сентябрь 2021\ИПР в МЭ_по замеч\[ДГК_АРМ-программа_ИПР 2021-2026гг_для МЭ_28.10.2021.xlsx]Лист1 (2)'!$F$17:$IU$2605,160,FALSE)/1000</f>
    </nc>
  </rcc>
  <rcc rId="30346" sId="1">
    <nc r="AR1318">
      <f>AQ1318=AP1318</f>
    </nc>
  </rcc>
  <rcc rId="30347" sId="1">
    <nc r="AQ1321">
      <f>VLOOKUP($C1321,'E:\Ли\Пятилетка_Минэнерго\2021 год\ИПР_ФП_2020-2024_3 вар._сентябрь 2021\ИПР в МЭ_по замеч\[ДГК_АРМ-программа_ИПР 2021-2026гг_для МЭ_28.10.2021.xlsx]Лист1 (2)'!$F$17:$IU$2605,160,FALSE)/1000</f>
    </nc>
  </rcc>
  <rcc rId="30348" sId="1">
    <nc r="AR1321">
      <f>AQ1321=AP1321</f>
    </nc>
  </rcc>
  <rcc rId="30349" sId="1">
    <nc r="AQ1323">
      <f>VLOOKUP($C1323,'E:\Ли\Пятилетка_Минэнерго\2021 год\ИПР_ФП_2020-2024_3 вар._сентябрь 2021\ИПР в МЭ_по замеч\[ДГК_АРМ-программа_ИПР 2021-2026гг_для МЭ_28.10.2021.xlsx]Лист1 (2)'!$F$17:$IU$2605,160,FALSE)/1000</f>
    </nc>
  </rcc>
  <rcc rId="30350" sId="1">
    <nc r="AR1323">
      <f>AQ1323=AP1323</f>
    </nc>
  </rcc>
  <rcc rId="30351" sId="1">
    <nc r="AQ1324">
      <f>VLOOKUP($C1324,'E:\Ли\Пятилетка_Минэнерго\2021 год\ИПР_ФП_2020-2024_3 вар._сентябрь 2021\ИПР в МЭ_по замеч\[ДГК_АРМ-программа_ИПР 2021-2026гг_для МЭ_28.10.2021.xlsx]Лист1 (2)'!$F$17:$IU$2605,160,FALSE)/1000</f>
    </nc>
  </rcc>
  <rcc rId="30352" sId="1">
    <nc r="AR1324">
      <f>AQ1324=AP1324</f>
    </nc>
  </rcc>
  <rcc rId="30353" sId="1">
    <nc r="AQ1325">
      <f>VLOOKUP($C1325,'E:\Ли\Пятилетка_Минэнерго\2021 год\ИПР_ФП_2020-2024_3 вар._сентябрь 2021\ИПР в МЭ_по замеч\[ДГК_АРМ-программа_ИПР 2021-2026гг_для МЭ_28.10.2021.xlsx]Лист1 (2)'!$F$17:$IU$2605,160,FALSE)/1000</f>
    </nc>
  </rcc>
  <rcc rId="30354" sId="1">
    <nc r="AR1325">
      <f>AQ1325=AP1325</f>
    </nc>
  </rcc>
  <rcc rId="30355" sId="1">
    <nc r="AQ1326">
      <f>VLOOKUP($C1326,'E:\Ли\Пятилетка_Минэнерго\2021 год\ИПР_ФП_2020-2024_3 вар._сентябрь 2021\ИПР в МЭ_по замеч\[ДГК_АРМ-программа_ИПР 2021-2026гг_для МЭ_28.10.2021.xlsx]Лист1 (2)'!$F$17:$IU$2605,160,FALSE)/1000</f>
    </nc>
  </rcc>
  <rcc rId="30356" sId="1">
    <nc r="AR1326">
      <f>AQ1326=AP1326</f>
    </nc>
  </rcc>
  <rcc rId="30357" sId="1">
    <nc r="AQ1327">
      <f>VLOOKUP($C1327,'E:\Ли\Пятилетка_Минэнерго\2021 год\ИПР_ФП_2020-2024_3 вар._сентябрь 2021\ИПР в МЭ_по замеч\[ДГК_АРМ-программа_ИПР 2021-2026гг_для МЭ_28.10.2021.xlsx]Лист1 (2)'!$F$17:$IU$2605,160,FALSE)/1000</f>
    </nc>
  </rcc>
  <rcc rId="30358" sId="1">
    <nc r="AR1327">
      <f>AQ1327=AP1327</f>
    </nc>
  </rcc>
  <rcc rId="30359" sId="1">
    <nc r="AQ1328">
      <f>VLOOKUP($C1328,'E:\Ли\Пятилетка_Минэнерго\2021 год\ИПР_ФП_2020-2024_3 вар._сентябрь 2021\ИПР в МЭ_по замеч\[ДГК_АРМ-программа_ИПР 2021-2026гг_для МЭ_28.10.2021.xlsx]Лист1 (2)'!$F$17:$IU$2605,160,FALSE)/1000</f>
    </nc>
  </rcc>
  <rcc rId="30360" sId="1">
    <nc r="AR1328">
      <f>AQ1328=AP1328</f>
    </nc>
  </rcc>
  <rcc rId="30361" sId="1">
    <nc r="AQ1329">
      <f>VLOOKUP($C1329,'E:\Ли\Пятилетка_Минэнерго\2021 год\ИПР_ФП_2020-2024_3 вар._сентябрь 2021\ИПР в МЭ_по замеч\[ДГК_АРМ-программа_ИПР 2021-2026гг_для МЭ_28.10.2021.xlsx]Лист1 (2)'!$F$17:$IU$2605,160,FALSE)/1000</f>
    </nc>
  </rcc>
  <rcc rId="30362" sId="1">
    <nc r="AR1329">
      <f>AQ1329=AP1329</f>
    </nc>
  </rcc>
  <rcc rId="30363" sId="1">
    <nc r="AQ1330">
      <f>VLOOKUP($C1330,'E:\Ли\Пятилетка_Минэнерго\2021 год\ИПР_ФП_2020-2024_3 вар._сентябрь 2021\ИПР в МЭ_по замеч\[ДГК_АРМ-программа_ИПР 2021-2026гг_для МЭ_28.10.2021.xlsx]Лист1 (2)'!$F$17:$IU$2605,160,FALSE)/1000</f>
    </nc>
  </rcc>
  <rcc rId="30364" sId="1">
    <nc r="AR1330">
      <f>AQ1330=AP1330</f>
    </nc>
  </rcc>
  <rcc rId="30365" sId="1">
    <nc r="AQ1331">
      <f>VLOOKUP($C1331,'E:\Ли\Пятилетка_Минэнерго\2021 год\ИПР_ФП_2020-2024_3 вар._сентябрь 2021\ИПР в МЭ_по замеч\[ДГК_АРМ-программа_ИПР 2021-2026гг_для МЭ_28.10.2021.xlsx]Лист1 (2)'!$F$17:$IU$2605,160,FALSE)/1000</f>
    </nc>
  </rcc>
  <rcc rId="30366" sId="1">
    <nc r="AR1331">
      <f>AQ1331=AP1331</f>
    </nc>
  </rcc>
  <rcc rId="30367" sId="1">
    <nc r="AQ1332">
      <f>VLOOKUP($C1332,'E:\Ли\Пятилетка_Минэнерго\2021 год\ИПР_ФП_2020-2024_3 вар._сентябрь 2021\ИПР в МЭ_по замеч\[ДГК_АРМ-программа_ИПР 2021-2026гг_для МЭ_28.10.2021.xlsx]Лист1 (2)'!$F$17:$IU$2605,160,FALSE)/1000</f>
    </nc>
  </rcc>
  <rcc rId="30368" sId="1">
    <nc r="AR1332">
      <f>AQ1332=AP1332</f>
    </nc>
  </rcc>
  <rcc rId="30369" sId="1">
    <nc r="AQ1333">
      <f>VLOOKUP($C1333,'E:\Ли\Пятилетка_Минэнерго\2021 год\ИПР_ФП_2020-2024_3 вар._сентябрь 2021\ИПР в МЭ_по замеч\[ДГК_АРМ-программа_ИПР 2021-2026гг_для МЭ_28.10.2021.xlsx]Лист1 (2)'!$F$17:$IU$2605,160,FALSE)/1000</f>
    </nc>
  </rcc>
  <rcc rId="30370" sId="1">
    <nc r="AR1333">
      <f>AQ1333=AP1333</f>
    </nc>
  </rcc>
  <rcc rId="30371" sId="1">
    <nc r="AQ1334">
      <f>VLOOKUP($C1334,'E:\Ли\Пятилетка_Минэнерго\2021 год\ИПР_ФП_2020-2024_3 вар._сентябрь 2021\ИПР в МЭ_по замеч\[ДГК_АРМ-программа_ИПР 2021-2026гг_для МЭ_28.10.2021.xlsx]Лист1 (2)'!$F$17:$IU$2605,160,FALSE)/1000</f>
    </nc>
  </rcc>
  <rcc rId="30372" sId="1">
    <nc r="AR1334">
      <f>AQ1334=AP1334</f>
    </nc>
  </rcc>
  <rcc rId="30373" sId="1">
    <nc r="AQ1335">
      <f>VLOOKUP($C1335,'E:\Ли\Пятилетка_Минэнерго\2021 год\ИПР_ФП_2020-2024_3 вар._сентябрь 2021\ИПР в МЭ_по замеч\[ДГК_АРМ-программа_ИПР 2021-2026гг_для МЭ_28.10.2021.xlsx]Лист1 (2)'!$F$17:$IU$2605,160,FALSE)/1000</f>
    </nc>
  </rcc>
  <rcc rId="30374" sId="1">
    <nc r="AR1335">
      <f>AQ1335=AP1335</f>
    </nc>
  </rcc>
  <rcc rId="30375" sId="1">
    <nc r="AQ1336">
      <f>VLOOKUP($C1336,'E:\Ли\Пятилетка_Минэнерго\2021 год\ИПР_ФП_2020-2024_3 вар._сентябрь 2021\ИПР в МЭ_по замеч\[ДГК_АРМ-программа_ИПР 2021-2026гг_для МЭ_28.10.2021.xlsx]Лист1 (2)'!$F$17:$IU$2605,160,FALSE)/1000</f>
    </nc>
  </rcc>
  <rcc rId="30376" sId="1">
    <nc r="AR1336">
      <f>AQ1336=AP1336</f>
    </nc>
  </rcc>
  <rcc rId="30377" sId="1">
    <nc r="AQ1337">
      <f>VLOOKUP($C1337,'E:\Ли\Пятилетка_Минэнерго\2021 год\ИПР_ФП_2020-2024_3 вар._сентябрь 2021\ИПР в МЭ_по замеч\[ДГК_АРМ-программа_ИПР 2021-2026гг_для МЭ_28.10.2021.xlsx]Лист1 (2)'!$F$17:$IU$2605,160,FALSE)/1000</f>
    </nc>
  </rcc>
  <rcc rId="30378" sId="1">
    <nc r="AR1337">
      <f>AQ1337=AP1337</f>
    </nc>
  </rcc>
  <rcc rId="30379" sId="1">
    <nc r="AQ1338">
      <f>VLOOKUP($C1338,'E:\Ли\Пятилетка_Минэнерго\2021 год\ИПР_ФП_2020-2024_3 вар._сентябрь 2021\ИПР в МЭ_по замеч\[ДГК_АРМ-программа_ИПР 2021-2026гг_для МЭ_28.10.2021.xlsx]Лист1 (2)'!$F$17:$IU$2605,160,FALSE)/1000</f>
    </nc>
  </rcc>
  <rcc rId="30380" sId="1">
    <nc r="AR1338">
      <f>AQ1338=AP1338</f>
    </nc>
  </rcc>
  <rcc rId="30381" sId="1">
    <nc r="AQ1339">
      <f>VLOOKUP($C1339,'E:\Ли\Пятилетка_Минэнерго\2021 год\ИПР_ФП_2020-2024_3 вар._сентябрь 2021\ИПР в МЭ_по замеч\[ДГК_АРМ-программа_ИПР 2021-2026гг_для МЭ_28.10.2021.xlsx]Лист1 (2)'!$F$17:$IU$2605,160,FALSE)/1000</f>
    </nc>
  </rcc>
  <rcc rId="30382" sId="1">
    <nc r="AR1339">
      <f>AQ1339=AP1339</f>
    </nc>
  </rcc>
  <rcc rId="30383" sId="1">
    <nc r="AQ1340">
      <f>VLOOKUP($C1340,'E:\Ли\Пятилетка_Минэнерго\2021 год\ИПР_ФП_2020-2024_3 вар._сентябрь 2021\ИПР в МЭ_по замеч\[ДГК_АРМ-программа_ИПР 2021-2026гг_для МЭ_28.10.2021.xlsx]Лист1 (2)'!$F$17:$IU$2605,160,FALSE)/1000</f>
    </nc>
  </rcc>
  <rcc rId="30384" sId="1">
    <nc r="AR1340">
      <f>AQ1340=AP1340</f>
    </nc>
  </rcc>
  <rcc rId="30385" sId="1">
    <nc r="AQ1341">
      <f>VLOOKUP($C1341,'E:\Ли\Пятилетка_Минэнерго\2021 год\ИПР_ФП_2020-2024_3 вар._сентябрь 2021\ИПР в МЭ_по замеч\[ДГК_АРМ-программа_ИПР 2021-2026гг_для МЭ_28.10.2021.xlsx]Лист1 (2)'!$F$17:$IU$2605,160,FALSE)/1000</f>
    </nc>
  </rcc>
  <rcc rId="30386" sId="1">
    <nc r="AR1341">
      <f>AQ1341=AP1341</f>
    </nc>
  </rcc>
  <rcc rId="30387" sId="1">
    <nc r="AQ1342">
      <f>VLOOKUP($C1342,'E:\Ли\Пятилетка_Минэнерго\2021 год\ИПР_ФП_2020-2024_3 вар._сентябрь 2021\ИПР в МЭ_по замеч\[ДГК_АРМ-программа_ИПР 2021-2026гг_для МЭ_28.10.2021.xlsx]Лист1 (2)'!$F$17:$IU$2605,160,FALSE)/1000</f>
    </nc>
  </rcc>
  <rcc rId="30388" sId="1">
    <nc r="AR1342">
      <f>AQ1342=AP1342</f>
    </nc>
  </rcc>
  <rcc rId="30389" sId="1">
    <nc r="AQ1343">
      <f>VLOOKUP($C1343,'E:\Ли\Пятилетка_Минэнерго\2021 год\ИПР_ФП_2020-2024_3 вар._сентябрь 2021\ИПР в МЭ_по замеч\[ДГК_АРМ-программа_ИПР 2021-2026гг_для МЭ_28.10.2021.xlsx]Лист1 (2)'!$F$17:$IU$2605,160,FALSE)/1000</f>
    </nc>
  </rcc>
  <rcc rId="30390" sId="1">
    <nc r="AR1343">
      <f>AQ1343=AP1343</f>
    </nc>
  </rcc>
  <rcc rId="30391" sId="1">
    <nc r="AQ1344">
      <f>VLOOKUP($C1344,'E:\Ли\Пятилетка_Минэнерго\2021 год\ИПР_ФП_2020-2024_3 вар._сентябрь 2021\ИПР в МЭ_по замеч\[ДГК_АРМ-программа_ИПР 2021-2026гг_для МЭ_28.10.2021.xlsx]Лист1 (2)'!$F$17:$IU$2605,160,FALSE)/1000</f>
    </nc>
  </rcc>
  <rcc rId="30392" sId="1">
    <nc r="AR1344">
      <f>AQ1344=AP1344</f>
    </nc>
  </rcc>
  <rcc rId="30393" sId="1">
    <nc r="AQ1345">
      <f>VLOOKUP($C1345,'E:\Ли\Пятилетка_Минэнерго\2021 год\ИПР_ФП_2020-2024_3 вар._сентябрь 2021\ИПР в МЭ_по замеч\[ДГК_АРМ-программа_ИПР 2021-2026гг_для МЭ_28.10.2021.xlsx]Лист1 (2)'!$F$17:$IU$2605,160,FALSE)/1000</f>
    </nc>
  </rcc>
  <rcc rId="30394" sId="1">
    <nc r="AR1345">
      <f>AQ1345=AP1345</f>
    </nc>
  </rcc>
  <rcc rId="30395" sId="1">
    <nc r="AQ1346">
      <f>VLOOKUP($C1346,'E:\Ли\Пятилетка_Минэнерго\2021 год\ИПР_ФП_2020-2024_3 вар._сентябрь 2021\ИПР в МЭ_по замеч\[ДГК_АРМ-программа_ИПР 2021-2026гг_для МЭ_28.10.2021.xlsx]Лист1 (2)'!$F$17:$IU$2605,160,FALSE)/1000</f>
    </nc>
  </rcc>
  <rcc rId="30396" sId="1">
    <nc r="AR1346">
      <f>AQ1346=AP1346</f>
    </nc>
  </rcc>
  <rcc rId="30397" sId="1">
    <nc r="AQ1347">
      <f>VLOOKUP($C1347,'E:\Ли\Пятилетка_Минэнерго\2021 год\ИПР_ФП_2020-2024_3 вар._сентябрь 2021\ИПР в МЭ_по замеч\[ДГК_АРМ-программа_ИПР 2021-2026гг_для МЭ_28.10.2021.xlsx]Лист1 (2)'!$F$17:$IU$2605,160,FALSE)/1000</f>
    </nc>
  </rcc>
  <rcc rId="30398" sId="1">
    <nc r="AR1347">
      <f>AQ1347=AP1347</f>
    </nc>
  </rcc>
  <rcc rId="30399" sId="1">
    <nc r="AQ1348">
      <f>VLOOKUP($C1348,'E:\Ли\Пятилетка_Минэнерго\2021 год\ИПР_ФП_2020-2024_3 вар._сентябрь 2021\ИПР в МЭ_по замеч\[ДГК_АРМ-программа_ИПР 2021-2026гг_для МЭ_28.10.2021.xlsx]Лист1 (2)'!$F$17:$IU$2605,160,FALSE)/1000</f>
    </nc>
  </rcc>
  <rcc rId="30400" sId="1">
    <nc r="AR1348">
      <f>AQ1348=AP1348</f>
    </nc>
  </rcc>
  <rcc rId="30401" sId="1">
    <nc r="AQ1349">
      <f>VLOOKUP($C1349,'E:\Ли\Пятилетка_Минэнерго\2021 год\ИПР_ФП_2020-2024_3 вар._сентябрь 2021\ИПР в МЭ_по замеч\[ДГК_АРМ-программа_ИПР 2021-2026гг_для МЭ_28.10.2021.xlsx]Лист1 (2)'!$F$17:$IU$2605,160,FALSE)/1000</f>
    </nc>
  </rcc>
  <rcc rId="30402" sId="1">
    <nc r="AR1349">
      <f>AQ1349=AP1349</f>
    </nc>
  </rcc>
  <rcc rId="30403" sId="1">
    <nc r="AQ1350">
      <f>VLOOKUP($C1350,'E:\Ли\Пятилетка_Минэнерго\2021 год\ИПР_ФП_2020-2024_3 вар._сентябрь 2021\ИПР в МЭ_по замеч\[ДГК_АРМ-программа_ИПР 2021-2026гг_для МЭ_28.10.2021.xlsx]Лист1 (2)'!$F$17:$IU$2605,160,FALSE)/1000</f>
    </nc>
  </rcc>
  <rcc rId="30404" sId="1">
    <nc r="AR1350">
      <f>AQ1350=AP1350</f>
    </nc>
  </rcc>
  <rcc rId="30405" sId="1">
    <nc r="AQ1363">
      <f>VLOOKUP($C1363,'E:\Ли\Пятилетка_Минэнерго\2021 год\ИПР_ФП_2020-2024_3 вар._сентябрь 2021\ИПР в МЭ_по замеч\[ДГК_АРМ-программа_ИПР 2021-2026гг_для МЭ_28.10.2021.xlsx]Лист1 (2)'!$F$17:$IU$2605,160,FALSE)/1000</f>
    </nc>
  </rcc>
  <rcc rId="30406" sId="1">
    <nc r="AR1363">
      <f>AQ1363=AP1363</f>
    </nc>
  </rcc>
  <rcc rId="30407" sId="1">
    <nc r="AQ1364">
      <f>VLOOKUP($C1364,'E:\Ли\Пятилетка_Минэнерго\2021 год\ИПР_ФП_2020-2024_3 вар._сентябрь 2021\ИПР в МЭ_по замеч\[ДГК_АРМ-программа_ИПР 2021-2026гг_для МЭ_28.10.2021.xlsx]Лист1 (2)'!$F$17:$IU$2605,160,FALSE)/1000</f>
    </nc>
  </rcc>
  <rcc rId="30408" sId="1">
    <nc r="AR1364">
      <f>AQ1364=AP1364</f>
    </nc>
  </rcc>
  <rcc rId="30409" sId="1">
    <nc r="AQ1367">
      <f>VLOOKUP($C1367,'E:\Ли\Пятилетка_Минэнерго\2021 год\ИПР_ФП_2020-2024_3 вар._сентябрь 2021\ИПР в МЭ_по замеч\[ДГК_АРМ-программа_ИПР 2021-2026гг_для МЭ_28.10.2021.xlsx]Лист1 (2)'!$F$17:$IU$2605,160,FALSE)/1000</f>
    </nc>
  </rcc>
  <rcc rId="30410" sId="1">
    <nc r="AR1367">
      <f>AQ1367=AP1367</f>
    </nc>
  </rcc>
  <rcc rId="30411" sId="1">
    <nc r="AQ1368">
      <f>VLOOKUP($C1368,'E:\Ли\Пятилетка_Минэнерго\2021 год\ИПР_ФП_2020-2024_3 вар._сентябрь 2021\ИПР в МЭ_по замеч\[ДГК_АРМ-программа_ИПР 2021-2026гг_для МЭ_28.10.2021.xlsx]Лист1 (2)'!$F$17:$IU$2605,160,FALSE)/1000</f>
    </nc>
  </rcc>
  <rcc rId="30412" sId="1">
    <nc r="AR1368">
      <f>AQ1368=AP1368</f>
    </nc>
  </rcc>
  <rcc rId="30413" sId="1">
    <nc r="AQ1369">
      <f>VLOOKUP($C1369,'E:\Ли\Пятилетка_Минэнерго\2021 год\ИПР_ФП_2020-2024_3 вар._сентябрь 2021\ИПР в МЭ_по замеч\[ДГК_АРМ-программа_ИПР 2021-2026гг_для МЭ_28.10.2021.xlsx]Лист1 (2)'!$F$17:$IU$2605,160,FALSE)/1000</f>
    </nc>
  </rcc>
  <rcc rId="30414" sId="1">
    <nc r="AR1369">
      <f>AQ1369=AP1369</f>
    </nc>
  </rcc>
  <rcc rId="30415" sId="1">
    <nc r="AQ1370">
      <f>VLOOKUP($C1370,'E:\Ли\Пятилетка_Минэнерго\2021 год\ИПР_ФП_2020-2024_3 вар._сентябрь 2021\ИПР в МЭ_по замеч\[ДГК_АРМ-программа_ИПР 2021-2026гг_для МЭ_28.10.2021.xlsx]Лист1 (2)'!$F$17:$IU$2605,160,FALSE)/1000</f>
    </nc>
  </rcc>
  <rcc rId="30416" sId="1">
    <nc r="AR1370">
      <f>AQ1370=AP1370</f>
    </nc>
  </rcc>
  <rcc rId="30417" sId="1">
    <nc r="AQ1371">
      <f>VLOOKUP($C1371,'E:\Ли\Пятилетка_Минэнерго\2021 год\ИПР_ФП_2020-2024_3 вар._сентябрь 2021\ИПР в МЭ_по замеч\[ДГК_АРМ-программа_ИПР 2021-2026гг_для МЭ_28.10.2021.xlsx]Лист1 (2)'!$F$17:$IU$2605,160,FALSE)/1000</f>
    </nc>
  </rcc>
  <rcc rId="30418" sId="1">
    <nc r="AR1371">
      <f>AQ1371=AP1371</f>
    </nc>
  </rcc>
  <rcc rId="30419" sId="1">
    <nc r="AQ1372">
      <f>VLOOKUP($C1372,'E:\Ли\Пятилетка_Минэнерго\2021 год\ИПР_ФП_2020-2024_3 вар._сентябрь 2021\ИПР в МЭ_по замеч\[ДГК_АРМ-программа_ИПР 2021-2026гг_для МЭ_28.10.2021.xlsx]Лист1 (2)'!$F$17:$IU$2605,160,FALSE)/1000</f>
    </nc>
  </rcc>
  <rcc rId="30420" sId="1">
    <nc r="AR1372">
      <f>AQ1372=AP1372</f>
    </nc>
  </rcc>
  <rcc rId="30421" sId="1">
    <nc r="AQ1373">
      <f>VLOOKUP($C1373,'E:\Ли\Пятилетка_Минэнерго\2021 год\ИПР_ФП_2020-2024_3 вар._сентябрь 2021\ИПР в МЭ_по замеч\[ДГК_АРМ-программа_ИПР 2021-2026гг_для МЭ_28.10.2021.xlsx]Лист1 (2)'!$F$17:$IU$2605,160,FALSE)/1000</f>
    </nc>
  </rcc>
  <rcc rId="30422" sId="1">
    <nc r="AR1373">
      <f>AQ1373=AP1373</f>
    </nc>
  </rcc>
  <rcc rId="30423" sId="1">
    <nc r="AQ1374">
      <f>VLOOKUP($C1374,'E:\Ли\Пятилетка_Минэнерго\2021 год\ИПР_ФП_2020-2024_3 вар._сентябрь 2021\ИПР в МЭ_по замеч\[ДГК_АРМ-программа_ИПР 2021-2026гг_для МЭ_28.10.2021.xlsx]Лист1 (2)'!$F$17:$IU$2605,160,FALSE)/1000</f>
    </nc>
  </rcc>
  <rcc rId="30424" sId="1">
    <nc r="AR1374">
      <f>AQ1374=AP1374</f>
    </nc>
  </rcc>
  <rcc rId="30425" sId="1">
    <nc r="AQ1375">
      <f>VLOOKUP($C1375,'E:\Ли\Пятилетка_Минэнерго\2021 год\ИПР_ФП_2020-2024_3 вар._сентябрь 2021\ИПР в МЭ_по замеч\[ДГК_АРМ-программа_ИПР 2021-2026гг_для МЭ_28.10.2021.xlsx]Лист1 (2)'!$F$17:$IU$2605,160,FALSE)/1000</f>
    </nc>
  </rcc>
  <rcc rId="30426" sId="1">
    <nc r="AR1375">
      <f>AQ1375=AP1375</f>
    </nc>
  </rcc>
  <rcc rId="30427" sId="1">
    <nc r="AQ1376">
      <f>VLOOKUP($C1376,'E:\Ли\Пятилетка_Минэнерго\2021 год\ИПР_ФП_2020-2024_3 вар._сентябрь 2021\ИПР в МЭ_по замеч\[ДГК_АРМ-программа_ИПР 2021-2026гг_для МЭ_28.10.2021.xlsx]Лист1 (2)'!$F$17:$IU$2605,160,FALSE)/1000</f>
    </nc>
  </rcc>
  <rcc rId="30428" sId="1">
    <nc r="AR1376">
      <f>AQ1376=AP1376</f>
    </nc>
  </rcc>
  <rcc rId="30429" sId="1">
    <nc r="AQ1377">
      <f>VLOOKUP($C1377,'E:\Ли\Пятилетка_Минэнерго\2021 год\ИПР_ФП_2020-2024_3 вар._сентябрь 2021\ИПР в МЭ_по замеч\[ДГК_АРМ-программа_ИПР 2021-2026гг_для МЭ_28.10.2021.xlsx]Лист1 (2)'!$F$17:$IU$2605,160,FALSE)/1000</f>
    </nc>
  </rcc>
  <rcc rId="30430" sId="1">
    <nc r="AR1377">
      <f>AQ1377=AP1377</f>
    </nc>
  </rcc>
  <rcc rId="30431" sId="1">
    <nc r="AQ1378">
      <f>VLOOKUP($C1378,'E:\Ли\Пятилетка_Минэнерго\2021 год\ИПР_ФП_2020-2024_3 вар._сентябрь 2021\ИПР в МЭ_по замеч\[ДГК_АРМ-программа_ИПР 2021-2026гг_для МЭ_28.10.2021.xlsx]Лист1 (2)'!$F$17:$IU$2605,160,FALSE)/1000</f>
    </nc>
  </rcc>
  <rcc rId="30432" sId="1">
    <nc r="AR1378">
      <f>AQ1378=AP1378</f>
    </nc>
  </rcc>
  <rcc rId="30433" sId="1">
    <nc r="AQ1379">
      <f>VLOOKUP($C1379,'E:\Ли\Пятилетка_Минэнерго\2021 год\ИПР_ФП_2020-2024_3 вар._сентябрь 2021\ИПР в МЭ_по замеч\[ДГК_АРМ-программа_ИПР 2021-2026гг_для МЭ_28.10.2021.xlsx]Лист1 (2)'!$F$17:$IU$2605,160,FALSE)/1000</f>
    </nc>
  </rcc>
  <rcc rId="30434" sId="1">
    <nc r="AR1379">
      <f>AQ1379=AP1379</f>
    </nc>
  </rcc>
  <rcc rId="30435" sId="1">
    <nc r="AQ1380">
      <f>VLOOKUP($C1380,'E:\Ли\Пятилетка_Минэнерго\2021 год\ИПР_ФП_2020-2024_3 вар._сентябрь 2021\ИПР в МЭ_по замеч\[ДГК_АРМ-программа_ИПР 2021-2026гг_для МЭ_28.10.2021.xlsx]Лист1 (2)'!$F$17:$IU$2605,160,FALSE)/1000</f>
    </nc>
  </rcc>
  <rcc rId="30436" sId="1">
    <nc r="AR1380">
      <f>AQ1380=AP1380</f>
    </nc>
  </rcc>
  <rcc rId="30437" sId="1">
    <nc r="AQ1381">
      <f>VLOOKUP($C1381,'E:\Ли\Пятилетка_Минэнерго\2021 год\ИПР_ФП_2020-2024_3 вар._сентябрь 2021\ИПР в МЭ_по замеч\[ДГК_АРМ-программа_ИПР 2021-2026гг_для МЭ_28.10.2021.xlsx]Лист1 (2)'!$F$17:$IU$2605,160,FALSE)/1000</f>
    </nc>
  </rcc>
  <rcc rId="30438" sId="1">
    <nc r="AR1381">
      <f>AQ1381=AP1381</f>
    </nc>
  </rcc>
  <rcc rId="30439" sId="1">
    <nc r="AQ1382">
      <f>VLOOKUP($C1382,'E:\Ли\Пятилетка_Минэнерго\2021 год\ИПР_ФП_2020-2024_3 вар._сентябрь 2021\ИПР в МЭ_по замеч\[ДГК_АРМ-программа_ИПР 2021-2026гг_для МЭ_28.10.2021.xlsx]Лист1 (2)'!$F$17:$IU$2605,160,FALSE)/1000</f>
    </nc>
  </rcc>
  <rcc rId="30440" sId="1">
    <nc r="AR1382">
      <f>AQ1382=AP1382</f>
    </nc>
  </rcc>
  <rcc rId="30441" sId="1">
    <nc r="AQ1383">
      <f>VLOOKUP($C1383,'E:\Ли\Пятилетка_Минэнерго\2021 год\ИПР_ФП_2020-2024_3 вар._сентябрь 2021\ИПР в МЭ_по замеч\[ДГК_АРМ-программа_ИПР 2021-2026гг_для МЭ_28.10.2021.xlsx]Лист1 (2)'!$F$17:$IU$2605,160,FALSE)/1000</f>
    </nc>
  </rcc>
  <rcc rId="30442" sId="1">
    <nc r="AR1383">
      <f>AQ1383=AP1383</f>
    </nc>
  </rcc>
  <rcc rId="30443" sId="1">
    <nc r="AQ1384">
      <f>VLOOKUP($C1384,'E:\Ли\Пятилетка_Минэнерго\2021 год\ИПР_ФП_2020-2024_3 вар._сентябрь 2021\ИПР в МЭ_по замеч\[ДГК_АРМ-программа_ИПР 2021-2026гг_для МЭ_28.10.2021.xlsx]Лист1 (2)'!$F$17:$IU$2605,160,FALSE)/1000</f>
    </nc>
  </rcc>
  <rcc rId="30444" sId="1">
    <nc r="AR1384">
      <f>AQ1384=AP1384</f>
    </nc>
  </rcc>
  <rcc rId="30445" sId="1">
    <nc r="AQ1385">
      <f>VLOOKUP($C1385,'E:\Ли\Пятилетка_Минэнерго\2021 год\ИПР_ФП_2020-2024_3 вар._сентябрь 2021\ИПР в МЭ_по замеч\[ДГК_АРМ-программа_ИПР 2021-2026гг_для МЭ_28.10.2021.xlsx]Лист1 (2)'!$F$17:$IU$2605,160,FALSE)/1000</f>
    </nc>
  </rcc>
  <rcc rId="30446" sId="1">
    <nc r="AR1385">
      <f>AQ1385=AP1385</f>
    </nc>
  </rcc>
  <rcc rId="30447" sId="1">
    <nc r="AQ1386">
      <f>VLOOKUP($C1386,'E:\Ли\Пятилетка_Минэнерго\2021 год\ИПР_ФП_2020-2024_3 вар._сентябрь 2021\ИПР в МЭ_по замеч\[ДГК_АРМ-программа_ИПР 2021-2026гг_для МЭ_28.10.2021.xlsx]Лист1 (2)'!$F$17:$IU$2605,160,FALSE)/1000</f>
    </nc>
  </rcc>
  <rcc rId="30448" sId="1">
    <nc r="AR1386">
      <f>AQ1386=AP1386</f>
    </nc>
  </rcc>
  <rcc rId="30449" sId="1">
    <nc r="AQ1387">
      <f>VLOOKUP($C1387,'E:\Ли\Пятилетка_Минэнерго\2021 год\ИПР_ФП_2020-2024_3 вар._сентябрь 2021\ИПР в МЭ_по замеч\[ДГК_АРМ-программа_ИПР 2021-2026гг_для МЭ_28.10.2021.xlsx]Лист1 (2)'!$F$17:$IU$2605,160,FALSE)/1000</f>
    </nc>
  </rcc>
  <rcc rId="30450" sId="1">
    <nc r="AR1387">
      <f>AQ1387=AP1387</f>
    </nc>
  </rcc>
  <rcc rId="30451" sId="1">
    <nc r="AQ1388">
      <f>VLOOKUP($C1388,'E:\Ли\Пятилетка_Минэнерго\2021 год\ИПР_ФП_2020-2024_3 вар._сентябрь 2021\ИПР в МЭ_по замеч\[ДГК_АРМ-программа_ИПР 2021-2026гг_для МЭ_28.10.2021.xlsx]Лист1 (2)'!$F$17:$IU$2605,160,FALSE)/1000</f>
    </nc>
  </rcc>
  <rcc rId="30452" sId="1">
    <nc r="AR1388">
      <f>AQ1388=AP1388</f>
    </nc>
  </rcc>
  <rcc rId="30453" sId="1">
    <nc r="AQ1389">
      <f>VLOOKUP($C1389,'E:\Ли\Пятилетка_Минэнерго\2021 год\ИПР_ФП_2020-2024_3 вар._сентябрь 2021\ИПР в МЭ_по замеч\[ДГК_АРМ-программа_ИПР 2021-2026гг_для МЭ_28.10.2021.xlsx]Лист1 (2)'!$F$17:$IU$2605,160,FALSE)/1000</f>
    </nc>
  </rcc>
  <rcc rId="30454" sId="1">
    <nc r="AR1389">
      <f>AQ1389=AP1389</f>
    </nc>
  </rcc>
  <rcc rId="30455" sId="1">
    <nc r="AQ1390">
      <f>VLOOKUP($C1390,'E:\Ли\Пятилетка_Минэнерго\2021 год\ИПР_ФП_2020-2024_3 вар._сентябрь 2021\ИПР в МЭ_по замеч\[ДГК_АРМ-программа_ИПР 2021-2026гг_для МЭ_28.10.2021.xlsx]Лист1 (2)'!$F$17:$IU$2605,160,FALSE)/1000</f>
    </nc>
  </rcc>
  <rcc rId="30456" sId="1">
    <nc r="AR1390">
      <f>AQ1390=AP1390</f>
    </nc>
  </rcc>
  <rcc rId="30457" sId="1">
    <nc r="AQ1391">
      <f>VLOOKUP($C1391,'E:\Ли\Пятилетка_Минэнерго\2021 год\ИПР_ФП_2020-2024_3 вар._сентябрь 2021\ИПР в МЭ_по замеч\[ДГК_АРМ-программа_ИПР 2021-2026гг_для МЭ_28.10.2021.xlsx]Лист1 (2)'!$F$17:$IU$2605,160,FALSE)/1000</f>
    </nc>
  </rcc>
  <rcc rId="30458" sId="1">
    <nc r="AR1391">
      <f>AQ1391=AP1391</f>
    </nc>
  </rcc>
  <rcc rId="30459" sId="1">
    <nc r="AQ1392">
      <f>VLOOKUP($C1392,'E:\Ли\Пятилетка_Минэнерго\2021 год\ИПР_ФП_2020-2024_3 вар._сентябрь 2021\ИПР в МЭ_по замеч\[ДГК_АРМ-программа_ИПР 2021-2026гг_для МЭ_28.10.2021.xlsx]Лист1 (2)'!$F$17:$IU$2605,160,FALSE)/1000</f>
    </nc>
  </rcc>
  <rcc rId="30460" sId="1">
    <nc r="AR1392">
      <f>AQ1392=AP1392</f>
    </nc>
  </rcc>
  <rcc rId="30461" sId="1">
    <nc r="AQ1393">
      <f>VLOOKUP($C1393,'E:\Ли\Пятилетка_Минэнерго\2021 год\ИПР_ФП_2020-2024_3 вар._сентябрь 2021\ИПР в МЭ_по замеч\[ДГК_АРМ-программа_ИПР 2021-2026гг_для МЭ_28.10.2021.xlsx]Лист1 (2)'!$F$17:$IU$2605,160,FALSE)/1000</f>
    </nc>
  </rcc>
  <rcc rId="30462" sId="1">
    <nc r="AR1393">
      <f>AQ1393=AP1393</f>
    </nc>
  </rcc>
  <rcc rId="30463" sId="1">
    <nc r="AQ1394">
      <f>VLOOKUP($C1394,'E:\Ли\Пятилетка_Минэнерго\2021 год\ИПР_ФП_2020-2024_3 вар._сентябрь 2021\ИПР в МЭ_по замеч\[ДГК_АРМ-программа_ИПР 2021-2026гг_для МЭ_28.10.2021.xlsx]Лист1 (2)'!$F$17:$IU$2605,160,FALSE)/1000</f>
    </nc>
  </rcc>
  <rcc rId="30464" sId="1">
    <nc r="AR1394">
      <f>AQ1394=AP1394</f>
    </nc>
  </rcc>
  <rcc rId="30465" sId="1">
    <nc r="AQ1395">
      <f>VLOOKUP($C1395,'E:\Ли\Пятилетка_Минэнерго\2021 год\ИПР_ФП_2020-2024_3 вар._сентябрь 2021\ИПР в МЭ_по замеч\[ДГК_АРМ-программа_ИПР 2021-2026гг_для МЭ_28.10.2021.xlsx]Лист1 (2)'!$F$17:$IU$2605,160,FALSE)/1000</f>
    </nc>
  </rcc>
  <rcc rId="30466" sId="1">
    <nc r="AR1395">
      <f>AQ1395=AP1395</f>
    </nc>
  </rcc>
  <rcc rId="30467" sId="1">
    <nc r="AQ1396">
      <f>VLOOKUP($C1396,'E:\Ли\Пятилетка_Минэнерго\2021 год\ИПР_ФП_2020-2024_3 вар._сентябрь 2021\ИПР в МЭ_по замеч\[ДГК_АРМ-программа_ИПР 2021-2026гг_для МЭ_28.10.2021.xlsx]Лист1 (2)'!$F$17:$IU$2605,160,FALSE)/1000</f>
    </nc>
  </rcc>
  <rcc rId="30468" sId="1">
    <nc r="AR1396">
      <f>AQ1396=AP1396</f>
    </nc>
  </rcc>
  <rcc rId="30469" sId="1">
    <nc r="AQ1397">
      <f>VLOOKUP($C1397,'E:\Ли\Пятилетка_Минэнерго\2021 год\ИПР_ФП_2020-2024_3 вар._сентябрь 2021\ИПР в МЭ_по замеч\[ДГК_АРМ-программа_ИПР 2021-2026гг_для МЭ_28.10.2021.xlsx]Лист1 (2)'!$F$17:$IU$2605,160,FALSE)/1000</f>
    </nc>
  </rcc>
  <rcc rId="30470" sId="1">
    <nc r="AR1397">
      <f>AQ1397=AP1397</f>
    </nc>
  </rcc>
  <rcc rId="30471" sId="1">
    <nc r="AQ1398">
      <f>VLOOKUP($C1398,'E:\Ли\Пятилетка_Минэнерго\2021 год\ИПР_ФП_2020-2024_3 вар._сентябрь 2021\ИПР в МЭ_по замеч\[ДГК_АРМ-программа_ИПР 2021-2026гг_для МЭ_28.10.2021.xlsx]Лист1 (2)'!$F$17:$IU$2605,160,FALSE)/1000</f>
    </nc>
  </rcc>
  <rcc rId="30472" sId="1">
    <nc r="AR1398">
      <f>AQ1398=AP1398</f>
    </nc>
  </rcc>
  <rcc rId="30473" sId="1">
    <nc r="AQ1399">
      <f>VLOOKUP($C1399,'E:\Ли\Пятилетка_Минэнерго\2021 год\ИПР_ФП_2020-2024_3 вар._сентябрь 2021\ИПР в МЭ_по замеч\[ДГК_АРМ-программа_ИПР 2021-2026гг_для МЭ_28.10.2021.xlsx]Лист1 (2)'!$F$17:$IU$2605,160,FALSE)/1000</f>
    </nc>
  </rcc>
  <rcc rId="30474" sId="1">
    <nc r="AR1399">
      <f>AQ1399=AP1399</f>
    </nc>
  </rcc>
  <rcc rId="30475" sId="1">
    <nc r="AQ1400">
      <f>VLOOKUP($C1400,'E:\Ли\Пятилетка_Минэнерго\2021 год\ИПР_ФП_2020-2024_3 вар._сентябрь 2021\ИПР в МЭ_по замеч\[ДГК_АРМ-программа_ИПР 2021-2026гг_для МЭ_28.10.2021.xlsx]Лист1 (2)'!$F$17:$IU$2605,160,FALSE)/1000</f>
    </nc>
  </rcc>
  <rcc rId="30476" sId="1">
    <nc r="AR1400">
      <f>AQ1400=AP1400</f>
    </nc>
  </rcc>
  <rcc rId="30477" sId="1">
    <nc r="AQ1401">
      <f>VLOOKUP($C1401,'E:\Ли\Пятилетка_Минэнерго\2021 год\ИПР_ФП_2020-2024_3 вар._сентябрь 2021\ИПР в МЭ_по замеч\[ДГК_АРМ-программа_ИПР 2021-2026гг_для МЭ_28.10.2021.xlsx]Лист1 (2)'!$F$17:$IU$2605,160,FALSE)/1000</f>
    </nc>
  </rcc>
  <rcc rId="30478" sId="1">
    <nc r="AR1401">
      <f>AQ1401=AP1401</f>
    </nc>
  </rcc>
  <rcc rId="30479" sId="1">
    <nc r="AQ1402">
      <f>VLOOKUP($C1402,'E:\Ли\Пятилетка_Минэнерго\2021 год\ИПР_ФП_2020-2024_3 вар._сентябрь 2021\ИПР в МЭ_по замеч\[ДГК_АРМ-программа_ИПР 2021-2026гг_для МЭ_28.10.2021.xlsx]Лист1 (2)'!$F$17:$IU$2605,160,FALSE)/1000</f>
    </nc>
  </rcc>
  <rcc rId="30480" sId="1">
    <nc r="AR1402">
      <f>AQ1402=AP1402</f>
    </nc>
  </rcc>
  <rcc rId="30481" sId="1">
    <nc r="AQ1403">
      <f>VLOOKUP($C1403,'E:\Ли\Пятилетка_Минэнерго\2021 год\ИПР_ФП_2020-2024_3 вар._сентябрь 2021\ИПР в МЭ_по замеч\[ДГК_АРМ-программа_ИПР 2021-2026гг_для МЭ_28.10.2021.xlsx]Лист1 (2)'!$F$17:$IU$2605,160,FALSE)/1000</f>
    </nc>
  </rcc>
  <rcc rId="30482" sId="1">
    <nc r="AR1403">
      <f>AQ1403=AP1403</f>
    </nc>
  </rcc>
  <rcc rId="30483" sId="1">
    <nc r="AQ1404">
      <f>VLOOKUP($C1404,'E:\Ли\Пятилетка_Минэнерго\2021 год\ИПР_ФП_2020-2024_3 вар._сентябрь 2021\ИПР в МЭ_по замеч\[ДГК_АРМ-программа_ИПР 2021-2026гг_для МЭ_28.10.2021.xlsx]Лист1 (2)'!$F$17:$IU$2605,160,FALSE)/1000</f>
    </nc>
  </rcc>
  <rcc rId="30484" sId="1">
    <nc r="AR1404">
      <f>AQ1404=AP1404</f>
    </nc>
  </rcc>
  <rcc rId="30485" sId="1">
    <nc r="AQ1405">
      <f>VLOOKUP($C1405,'E:\Ли\Пятилетка_Минэнерго\2021 год\ИПР_ФП_2020-2024_3 вар._сентябрь 2021\ИПР в МЭ_по замеч\[ДГК_АРМ-программа_ИПР 2021-2026гг_для МЭ_28.10.2021.xlsx]Лист1 (2)'!$F$17:$IU$2605,160,FALSE)/1000</f>
    </nc>
  </rcc>
  <rcc rId="30486" sId="1">
    <nc r="AR1405">
      <f>AQ1405=AP1405</f>
    </nc>
  </rcc>
  <rcc rId="30487" sId="1">
    <nc r="AQ1406">
      <f>VLOOKUP($C1406,'E:\Ли\Пятилетка_Минэнерго\2021 год\ИПР_ФП_2020-2024_3 вар._сентябрь 2021\ИПР в МЭ_по замеч\[ДГК_АРМ-программа_ИПР 2021-2026гг_для МЭ_28.10.2021.xlsx]Лист1 (2)'!$F$17:$IU$2605,160,FALSE)/1000</f>
    </nc>
  </rcc>
  <rcc rId="30488" sId="1">
    <nc r="AR1406">
      <f>AQ1406=AP1406</f>
    </nc>
  </rcc>
  <rcc rId="30489" sId="1">
    <nc r="AQ1407">
      <f>VLOOKUP($C1407,'E:\Ли\Пятилетка_Минэнерго\2021 год\ИПР_ФП_2020-2024_3 вар._сентябрь 2021\ИПР в МЭ_по замеч\[ДГК_АРМ-программа_ИПР 2021-2026гг_для МЭ_28.10.2021.xlsx]Лист1 (2)'!$F$17:$IU$2605,160,FALSE)/1000</f>
    </nc>
  </rcc>
  <rcc rId="30490" sId="1">
    <nc r="AR1407">
      <f>AQ1407=AP1407</f>
    </nc>
  </rcc>
  <rcc rId="30491" sId="1">
    <nc r="AQ1408">
      <f>VLOOKUP($C1408,'E:\Ли\Пятилетка_Минэнерго\2021 год\ИПР_ФП_2020-2024_3 вар._сентябрь 2021\ИПР в МЭ_по замеч\[ДГК_АРМ-программа_ИПР 2021-2026гг_для МЭ_28.10.2021.xlsx]Лист1 (2)'!$F$17:$IU$2605,160,FALSE)/1000</f>
    </nc>
  </rcc>
  <rcc rId="30492" sId="1">
    <nc r="AR1408">
      <f>AQ1408=AP1408</f>
    </nc>
  </rcc>
  <rcc rId="30493" sId="1">
    <nc r="AQ1423">
      <f>VLOOKUP($C1423,'E:\Ли\Пятилетка_Минэнерго\2021 год\ИПР_ФП_2020-2024_3 вар._сентябрь 2021\ИПР в МЭ_по замеч\[ДГК_АРМ-программа_ИПР 2021-2026гг_для МЭ_28.10.2021.xlsx]Лист1 (2)'!$F$17:$IU$2605,160,FALSE)/1000</f>
    </nc>
  </rcc>
  <rcc rId="30494" sId="1">
    <nc r="AR1423">
      <f>AQ1423=AP1423</f>
    </nc>
  </rcc>
  <rcc rId="30495" sId="1">
    <nc r="AQ1428">
      <f>VLOOKUP($C1428,'E:\Ли\Пятилетка_Минэнерго\2021 год\ИПР_ФП_2020-2024_3 вар._сентябрь 2021\ИПР в МЭ_по замеч\[ДГК_АРМ-программа_ИПР 2021-2026гг_для МЭ_28.10.2021.xlsx]Лист1 (2)'!$F$17:$IU$2605,160,FALSE)/1000</f>
    </nc>
  </rcc>
  <rcc rId="30496" sId="1">
    <nc r="AR1428">
      <f>AQ1428=AP1428</f>
    </nc>
  </rcc>
  <rcc rId="30497" sId="1">
    <nc r="AQ1431">
      <f>VLOOKUP($C1431,'E:\Ли\Пятилетка_Минэнерго\2021 год\ИПР_ФП_2020-2024_3 вар._сентябрь 2021\ИПР в МЭ_по замеч\[ДГК_АРМ-программа_ИПР 2021-2026гг_для МЭ_28.10.2021.xlsx]Лист1 (2)'!$F$17:$IU$2605,160,FALSE)/1000</f>
    </nc>
  </rcc>
  <rcc rId="30498" sId="1">
    <nc r="AR1431">
      <f>AQ1431=AP1431</f>
    </nc>
  </rcc>
  <rcc rId="30499" sId="1">
    <nc r="AQ1432">
      <f>VLOOKUP($C1432,'E:\Ли\Пятилетка_Минэнерго\2021 год\ИПР_ФП_2020-2024_3 вар._сентябрь 2021\ИПР в МЭ_по замеч\[ДГК_АРМ-программа_ИПР 2021-2026гг_для МЭ_28.10.2021.xlsx]Лист1 (2)'!$F$17:$IU$2605,160,FALSE)/1000</f>
    </nc>
  </rcc>
  <rcc rId="30500" sId="1">
    <nc r="AR1432">
      <f>AQ1432=AP1432</f>
    </nc>
  </rcc>
  <rcc rId="30501" sId="1">
    <nc r="AQ1433">
      <f>VLOOKUP($C1433,'E:\Ли\Пятилетка_Минэнерго\2021 год\ИПР_ФП_2020-2024_3 вар._сентябрь 2021\ИПР в МЭ_по замеч\[ДГК_АРМ-программа_ИПР 2021-2026гг_для МЭ_28.10.2021.xlsx]Лист1 (2)'!$F$17:$IU$2605,160,FALSE)/1000</f>
    </nc>
  </rcc>
  <rcc rId="30502" sId="1">
    <nc r="AR1433">
      <f>AQ1433=AP1433</f>
    </nc>
  </rcc>
  <rcc rId="30503" sId="1">
    <nc r="AQ1439">
      <f>VLOOKUP($C1439,'E:\Ли\Пятилетка_Минэнерго\2021 год\ИПР_ФП_2020-2024_3 вар._сентябрь 2021\ИПР в МЭ_по замеч\[ДГК_АРМ-программа_ИПР 2021-2026гг_для МЭ_28.10.2021.xlsx]Лист1 (2)'!$F$17:$IU$2605,160,FALSE)/1000</f>
    </nc>
  </rcc>
  <rcc rId="30504" sId="1">
    <nc r="AR1439">
      <f>AQ1439=AP1439</f>
    </nc>
  </rcc>
  <rcc rId="30505" sId="1">
    <nc r="AQ1440">
      <f>VLOOKUP($C1440,'E:\Ли\Пятилетка_Минэнерго\2021 год\ИПР_ФП_2020-2024_3 вар._сентябрь 2021\ИПР в МЭ_по замеч\[ДГК_АРМ-программа_ИПР 2021-2026гг_для МЭ_28.10.2021.xlsx]Лист1 (2)'!$F$17:$IU$2605,160,FALSE)/1000</f>
    </nc>
  </rcc>
  <rcc rId="30506" sId="1">
    <nc r="AR1440">
      <f>AQ1440=AP1440</f>
    </nc>
  </rcc>
  <rcc rId="30507" sId="1">
    <nc r="AQ1441">
      <f>VLOOKUP($C1441,'E:\Ли\Пятилетка_Минэнерго\2021 год\ИПР_ФП_2020-2024_3 вар._сентябрь 2021\ИПР в МЭ_по замеч\[ДГК_АРМ-программа_ИПР 2021-2026гг_для МЭ_28.10.2021.xlsx]Лист1 (2)'!$F$17:$IU$2605,160,FALSE)/1000</f>
    </nc>
  </rcc>
  <rcc rId="30508" sId="1">
    <nc r="AR1441">
      <f>AQ1441=AP1441</f>
    </nc>
  </rcc>
  <rcc rId="30509" sId="1">
    <nc r="AQ1442">
      <f>VLOOKUP($C1442,'E:\Ли\Пятилетка_Минэнерго\2021 год\ИПР_ФП_2020-2024_3 вар._сентябрь 2021\ИПР в МЭ_по замеч\[ДГК_АРМ-программа_ИПР 2021-2026гг_для МЭ_28.10.2021.xlsx]Лист1 (2)'!$F$17:$IU$2605,160,FALSE)/1000</f>
    </nc>
  </rcc>
  <rcc rId="30510" sId="1">
    <nc r="AR1442">
      <f>AQ1442=AP1442</f>
    </nc>
  </rcc>
  <rcc rId="30511" sId="1">
    <nc r="AQ1443">
      <f>VLOOKUP($C1443,'E:\Ли\Пятилетка_Минэнерго\2021 год\ИПР_ФП_2020-2024_3 вар._сентябрь 2021\ИПР в МЭ_по замеч\[ДГК_АРМ-программа_ИПР 2021-2026гг_для МЭ_28.10.2021.xlsx]Лист1 (2)'!$F$17:$IU$2605,160,FALSE)/1000</f>
    </nc>
  </rcc>
  <rcc rId="30512" sId="1">
    <nc r="AR1443">
      <f>AQ1443=AP1443</f>
    </nc>
  </rcc>
  <rcc rId="30513" sId="1">
    <nc r="AQ1444">
      <f>VLOOKUP($C1444,'E:\Ли\Пятилетка_Минэнерго\2021 год\ИПР_ФП_2020-2024_3 вар._сентябрь 2021\ИПР в МЭ_по замеч\[ДГК_АРМ-программа_ИПР 2021-2026гг_для МЭ_28.10.2021.xlsx]Лист1 (2)'!$F$17:$IU$2605,160,FALSE)/1000</f>
    </nc>
  </rcc>
  <rcc rId="30514" sId="1">
    <nc r="AR1444">
      <f>AQ1444=AP1444</f>
    </nc>
  </rcc>
  <rcc rId="30515" sId="1">
    <nc r="AQ1457">
      <f>VLOOKUP($C1457,'E:\Ли\Пятилетка_Минэнерго\2021 год\ИПР_ФП_2020-2024_3 вар._сентябрь 2021\ИПР в МЭ_по замеч\[ДГК_АРМ-программа_ИПР 2021-2026гг_для МЭ_28.10.2021.xlsx]Лист1 (2)'!$F$17:$IU$2605,160,FALSE)/1000</f>
    </nc>
  </rcc>
  <rcc rId="30516" sId="1">
    <nc r="AR1457">
      <f>AQ1457=AP1457</f>
    </nc>
  </rcc>
  <rcc rId="30517" sId="1">
    <nc r="AQ1458">
      <f>VLOOKUP($C1458,'E:\Ли\Пятилетка_Минэнерго\2021 год\ИПР_ФП_2020-2024_3 вар._сентябрь 2021\ИПР в МЭ_по замеч\[ДГК_АРМ-программа_ИПР 2021-2026гг_для МЭ_28.10.2021.xlsx]Лист1 (2)'!$F$17:$IU$2605,160,FALSE)/1000</f>
    </nc>
  </rcc>
  <rcc rId="30518" sId="1">
    <nc r="AR1458">
      <f>AQ1458=AP1458</f>
    </nc>
  </rcc>
  <rcc rId="30519" sId="1">
    <nc r="AQ1461">
      <f>VLOOKUP($C1461,'E:\Ли\Пятилетка_Минэнерго\2021 год\ИПР_ФП_2020-2024_3 вар._сентябрь 2021\ИПР в МЭ_по замеч\[ДГК_АРМ-программа_ИПР 2021-2026гг_для МЭ_28.10.2021.xlsx]Лист1 (2)'!$F$17:$IU$2605,160,FALSE)/1000</f>
    </nc>
  </rcc>
  <rcc rId="30520" sId="1">
    <nc r="AR1461">
      <f>AQ1461=AP1461</f>
    </nc>
  </rcc>
  <rcc rId="30521" sId="1">
    <nc r="AQ1462">
      <f>VLOOKUP($C1462,'E:\Ли\Пятилетка_Минэнерго\2021 год\ИПР_ФП_2020-2024_3 вар._сентябрь 2021\ИПР в МЭ_по замеч\[ДГК_АРМ-программа_ИПР 2021-2026гг_для МЭ_28.10.2021.xlsx]Лист1 (2)'!$F$17:$IU$2605,160,FALSE)/1000</f>
    </nc>
  </rcc>
  <rcc rId="30522" sId="1">
    <nc r="AR1462">
      <f>AQ1462=AP1462</f>
    </nc>
  </rcc>
  <rcc rId="30523" sId="1">
    <nc r="AQ1463">
      <f>VLOOKUP($C1463,'E:\Ли\Пятилетка_Минэнерго\2021 год\ИПР_ФП_2020-2024_3 вар._сентябрь 2021\ИПР в МЭ_по замеч\[ДГК_АРМ-программа_ИПР 2021-2026гг_для МЭ_28.10.2021.xlsx]Лист1 (2)'!$F$17:$IU$2605,160,FALSE)/1000</f>
    </nc>
  </rcc>
  <rcc rId="30524" sId="1">
    <nc r="AR1463">
      <f>AQ1463=AP1463</f>
    </nc>
  </rcc>
  <rcc rId="30525" sId="1">
    <nc r="AQ1464">
      <f>VLOOKUP($C1464,'E:\Ли\Пятилетка_Минэнерго\2021 год\ИПР_ФП_2020-2024_3 вар._сентябрь 2021\ИПР в МЭ_по замеч\[ДГК_АРМ-программа_ИПР 2021-2026гг_для МЭ_28.10.2021.xlsx]Лист1 (2)'!$F$17:$IU$2605,160,FALSE)/1000</f>
    </nc>
  </rcc>
  <rcc rId="30526" sId="1">
    <nc r="AR1464">
      <f>AQ1464=AP1464</f>
    </nc>
  </rcc>
  <rcc rId="30527" sId="1">
    <nc r="AQ1465">
      <f>VLOOKUP($C1465,'E:\Ли\Пятилетка_Минэнерго\2021 год\ИПР_ФП_2020-2024_3 вар._сентябрь 2021\ИПР в МЭ_по замеч\[ДГК_АРМ-программа_ИПР 2021-2026гг_для МЭ_28.10.2021.xlsx]Лист1 (2)'!$F$17:$IU$2605,160,FALSE)/1000</f>
    </nc>
  </rcc>
  <rcc rId="30528" sId="1">
    <nc r="AR1465">
      <f>AQ1465=AP1465</f>
    </nc>
  </rcc>
  <rcc rId="30529" sId="1">
    <nc r="AQ1466">
      <f>VLOOKUP($C1466,'E:\Ли\Пятилетка_Минэнерго\2021 год\ИПР_ФП_2020-2024_3 вар._сентябрь 2021\ИПР в МЭ_по замеч\[ДГК_АРМ-программа_ИПР 2021-2026гг_для МЭ_28.10.2021.xlsx]Лист1 (2)'!$F$17:$IU$2605,160,FALSE)/1000</f>
    </nc>
  </rcc>
  <rcc rId="30530" sId="1">
    <nc r="AR1466">
      <f>AQ1466=AP1466</f>
    </nc>
  </rcc>
  <rcc rId="30531" sId="1">
    <nc r="AQ1467">
      <f>VLOOKUP($C1467,'E:\Ли\Пятилетка_Минэнерго\2021 год\ИПР_ФП_2020-2024_3 вар._сентябрь 2021\ИПР в МЭ_по замеч\[ДГК_АРМ-программа_ИПР 2021-2026гг_для МЭ_28.10.2021.xlsx]Лист1 (2)'!$F$17:$IU$2605,160,FALSE)/1000</f>
    </nc>
  </rcc>
  <rcc rId="30532" sId="1">
    <nc r="AR1467">
      <f>AQ1467=AP1467</f>
    </nc>
  </rcc>
  <rcc rId="30533" sId="1">
    <nc r="AQ1468">
      <f>VLOOKUP($C1468,'E:\Ли\Пятилетка_Минэнерго\2021 год\ИПР_ФП_2020-2024_3 вар._сентябрь 2021\ИПР в МЭ_по замеч\[ДГК_АРМ-программа_ИПР 2021-2026гг_для МЭ_28.10.2021.xlsx]Лист1 (2)'!$F$17:$IU$2605,160,FALSE)/1000</f>
    </nc>
  </rcc>
  <rcc rId="30534" sId="1">
    <nc r="AR1468">
      <f>AQ1468=AP1468</f>
    </nc>
  </rcc>
  <rcc rId="30535" sId="1">
    <nc r="AQ1469">
      <f>VLOOKUP($C1469,'E:\Ли\Пятилетка_Минэнерго\2021 год\ИПР_ФП_2020-2024_3 вар._сентябрь 2021\ИПР в МЭ_по замеч\[ДГК_АРМ-программа_ИПР 2021-2026гг_для МЭ_28.10.2021.xlsx]Лист1 (2)'!$F$17:$IU$2605,160,FALSE)/1000</f>
    </nc>
  </rcc>
  <rcc rId="30536" sId="1">
    <nc r="AR1469">
      <f>AQ1469=AP1469</f>
    </nc>
  </rcc>
  <rcc rId="30537" sId="1">
    <nc r="AQ1470">
      <f>VLOOKUP($C1470,'E:\Ли\Пятилетка_Минэнерго\2021 год\ИПР_ФП_2020-2024_3 вар._сентябрь 2021\ИПР в МЭ_по замеч\[ДГК_АРМ-программа_ИПР 2021-2026гг_для МЭ_28.10.2021.xlsx]Лист1 (2)'!$F$17:$IU$2605,160,FALSE)/1000</f>
    </nc>
  </rcc>
  <rcc rId="30538" sId="1">
    <nc r="AR1470">
      <f>AQ1470=AP1470</f>
    </nc>
  </rcc>
  <rcc rId="30539" sId="1">
    <nc r="AQ1471">
      <f>VLOOKUP($C1471,'E:\Ли\Пятилетка_Минэнерго\2021 год\ИПР_ФП_2020-2024_3 вар._сентябрь 2021\ИПР в МЭ_по замеч\[ДГК_АРМ-программа_ИПР 2021-2026гг_для МЭ_28.10.2021.xlsx]Лист1 (2)'!$F$17:$IU$2605,160,FALSE)/1000</f>
    </nc>
  </rcc>
  <rcc rId="30540" sId="1">
    <nc r="AR1471">
      <f>AQ1471=AP1471</f>
    </nc>
  </rcc>
  <rcc rId="30541" sId="1">
    <nc r="AQ1472">
      <f>VLOOKUP($C1472,'E:\Ли\Пятилетка_Минэнерго\2021 год\ИПР_ФП_2020-2024_3 вар._сентябрь 2021\ИПР в МЭ_по замеч\[ДГК_АРМ-программа_ИПР 2021-2026гг_для МЭ_28.10.2021.xlsx]Лист1 (2)'!$F$17:$IU$2605,160,FALSE)/1000</f>
    </nc>
  </rcc>
  <rcc rId="30542" sId="1">
    <nc r="AR1472">
      <f>AQ1472=AP1472</f>
    </nc>
  </rcc>
  <rcc rId="30543" sId="1">
    <nc r="AU33">
      <f>VLOOKUP($C33,'E:\Ли\Пятилетка_Минэнерго\2021 год\ИПР_ФП_2020-2024_3 вар._сентябрь 2021\ИПР в МЭ_по замеч\[ДГК_АРМ-программа_ИПР 2021-2026гг_для МЭ_28.10.2021.xlsx]Лист1 (2)'!$F$17:$IU$2605,184,FALSE)/1000</f>
    </nc>
  </rcc>
  <rcc rId="30544" sId="1">
    <nc r="AV33">
      <f>AU33=AT33</f>
    </nc>
  </rcc>
  <rcc rId="30545" sId="1">
    <nc r="AU42">
      <f>VLOOKUP($C42,'E:\Ли\Пятилетка_Минэнерго\2021 год\ИПР_ФП_2020-2024_3 вар._сентябрь 2021\ИПР в МЭ_по замеч\[ДГК_АРМ-программа_ИПР 2021-2026гг_для МЭ_28.10.2021.xlsx]Лист1 (2)'!$F$17:$IU$2605,184,FALSE)/1000</f>
    </nc>
  </rcc>
  <rcc rId="30546" sId="1">
    <nc r="AV42">
      <f>AU42=AT42</f>
    </nc>
  </rcc>
  <rcc rId="30547" sId="1">
    <nc r="AU43">
      <f>VLOOKUP($C43,'E:\Ли\Пятилетка_Минэнерго\2021 год\ИПР_ФП_2020-2024_3 вар._сентябрь 2021\ИПР в МЭ_по замеч\[ДГК_АРМ-программа_ИПР 2021-2026гг_для МЭ_28.10.2021.xlsx]Лист1 (2)'!$F$17:$IU$2605,184,FALSE)/1000</f>
    </nc>
  </rcc>
  <rcc rId="30548" sId="1">
    <nc r="AV43">
      <f>AU43=AT43</f>
    </nc>
  </rcc>
  <rcc rId="30549" sId="1">
    <nc r="AU45">
      <f>VLOOKUP($C45,'E:\Ли\Пятилетка_Минэнерго\2021 год\ИПР_ФП_2020-2024_3 вар._сентябрь 2021\ИПР в МЭ_по замеч\[ДГК_АРМ-программа_ИПР 2021-2026гг_для МЭ_28.10.2021.xlsx]Лист1 (2)'!$F$17:$IU$2605,184,FALSE)/1000</f>
    </nc>
  </rcc>
  <rcc rId="30550" sId="1">
    <nc r="AV45">
      <f>AU45=AT45</f>
    </nc>
  </rcc>
  <rcc rId="30551" sId="1">
    <nc r="AU47">
      <f>VLOOKUP($C47,'E:\Ли\Пятилетка_Минэнерго\2021 год\ИПР_ФП_2020-2024_3 вар._сентябрь 2021\ИПР в МЭ_по замеч\[ДГК_АРМ-программа_ИПР 2021-2026гг_для МЭ_28.10.2021.xlsx]Лист1 (2)'!$F$17:$IU$2605,184,FALSE)/1000</f>
    </nc>
  </rcc>
  <rcc rId="30552" sId="1">
    <nc r="AV47">
      <f>AU47=AT47</f>
    </nc>
  </rcc>
  <rcc rId="30553" sId="1">
    <nc r="AU48">
      <f>VLOOKUP($C48,'E:\Ли\Пятилетка_Минэнерго\2021 год\ИПР_ФП_2020-2024_3 вар._сентябрь 2021\ИПР в МЭ_по замеч\[ДГК_АРМ-программа_ИПР 2021-2026гг_для МЭ_28.10.2021.xlsx]Лист1 (2)'!$F$17:$IU$2605,184,FALSE)/1000</f>
    </nc>
  </rcc>
  <rcc rId="30554" sId="1">
    <nc r="AV48">
      <f>AU48=AT48</f>
    </nc>
  </rcc>
  <rcc rId="30555" sId="1">
    <nc r="AU49">
      <f>VLOOKUP($C49,'E:\Ли\Пятилетка_Минэнерго\2021 год\ИПР_ФП_2020-2024_3 вар._сентябрь 2021\ИПР в МЭ_по замеч\[ДГК_АРМ-программа_ИПР 2021-2026гг_для МЭ_28.10.2021.xlsx]Лист1 (2)'!$F$17:$IU$2605,184,FALSE)/1000</f>
    </nc>
  </rcc>
  <rcc rId="30556" sId="1">
    <nc r="AV49">
      <f>AU49=AT49</f>
    </nc>
  </rcc>
  <rcc rId="30557" sId="1">
    <nc r="AU50">
      <f>VLOOKUP($C50,'E:\Ли\Пятилетка_Минэнерго\2021 год\ИПР_ФП_2020-2024_3 вар._сентябрь 2021\ИПР в МЭ_по замеч\[ДГК_АРМ-программа_ИПР 2021-2026гг_для МЭ_28.10.2021.xlsx]Лист1 (2)'!$F$17:$IU$2605,184,FALSE)/1000</f>
    </nc>
  </rcc>
  <rcc rId="30558" sId="1">
    <nc r="AV50">
      <f>AU50=AT50</f>
    </nc>
  </rcc>
  <rcc rId="30559" sId="1">
    <nc r="AU51">
      <f>VLOOKUP($C51,'E:\Ли\Пятилетка_Минэнерго\2021 год\ИПР_ФП_2020-2024_3 вар._сентябрь 2021\ИПР в МЭ_по замеч\[ДГК_АРМ-программа_ИПР 2021-2026гг_для МЭ_28.10.2021.xlsx]Лист1 (2)'!$F$17:$IU$2605,184,FALSE)/1000</f>
    </nc>
  </rcc>
  <rcc rId="30560" sId="1">
    <nc r="AV51">
      <f>AU51=AT51</f>
    </nc>
  </rcc>
  <rcc rId="30561" sId="1">
    <nc r="AU52">
      <f>VLOOKUP($C52,'E:\Ли\Пятилетка_Минэнерго\2021 год\ИПР_ФП_2020-2024_3 вар._сентябрь 2021\ИПР в МЭ_по замеч\[ДГК_АРМ-программа_ИПР 2021-2026гг_для МЭ_28.10.2021.xlsx]Лист1 (2)'!$F$17:$IU$2605,184,FALSE)/1000</f>
    </nc>
  </rcc>
  <rcc rId="30562" sId="1">
    <nc r="AV52">
      <f>AU52=AT52</f>
    </nc>
  </rcc>
  <rcc rId="30563" sId="1">
    <nc r="AU53">
      <f>VLOOKUP($C53,'E:\Ли\Пятилетка_Минэнерго\2021 год\ИПР_ФП_2020-2024_3 вар._сентябрь 2021\ИПР в МЭ_по замеч\[ДГК_АРМ-программа_ИПР 2021-2026гг_для МЭ_28.10.2021.xlsx]Лист1 (2)'!$F$17:$IU$2605,184,FALSE)/1000</f>
    </nc>
  </rcc>
  <rcc rId="30564" sId="1">
    <nc r="AV53">
      <f>AU53=AT53</f>
    </nc>
  </rcc>
  <rcc rId="30565" sId="1">
    <nc r="AU54">
      <f>VLOOKUP($C54,'E:\Ли\Пятилетка_Минэнерго\2021 год\ИПР_ФП_2020-2024_3 вар._сентябрь 2021\ИПР в МЭ_по замеч\[ДГК_АРМ-программа_ИПР 2021-2026гг_для МЭ_28.10.2021.xlsx]Лист1 (2)'!$F$17:$IU$2605,184,FALSE)/1000</f>
    </nc>
  </rcc>
  <rcc rId="30566" sId="1">
    <nc r="AV54">
      <f>AU54=AT54</f>
    </nc>
  </rcc>
  <rcc rId="30567" sId="1">
    <nc r="AU55">
      <f>VLOOKUP($C55,'E:\Ли\Пятилетка_Минэнерго\2021 год\ИПР_ФП_2020-2024_3 вар._сентябрь 2021\ИПР в МЭ_по замеч\[ДГК_АРМ-программа_ИПР 2021-2026гг_для МЭ_28.10.2021.xlsx]Лист1 (2)'!$F$17:$IU$2605,184,FALSE)/1000</f>
    </nc>
  </rcc>
  <rcc rId="30568" sId="1">
    <nc r="AV55">
      <f>AU55=AT55</f>
    </nc>
  </rcc>
  <rcc rId="30569" sId="1">
    <nc r="AU56">
      <f>VLOOKUP($C56,'E:\Ли\Пятилетка_Минэнерго\2021 год\ИПР_ФП_2020-2024_3 вар._сентябрь 2021\ИПР в МЭ_по замеч\[ДГК_АРМ-программа_ИПР 2021-2026гг_для МЭ_28.10.2021.xlsx]Лист1 (2)'!$F$17:$IU$2605,184,FALSE)/1000</f>
    </nc>
  </rcc>
  <rcc rId="30570" sId="1">
    <nc r="AV56">
      <f>AU56=AT56</f>
    </nc>
  </rcc>
  <rcc rId="30571" sId="1">
    <nc r="AU60">
      <f>VLOOKUP($C60,'E:\Ли\Пятилетка_Минэнерго\2021 год\ИПР_ФП_2020-2024_3 вар._сентябрь 2021\ИПР в МЭ_по замеч\[ДГК_АРМ-программа_ИПР 2021-2026гг_для МЭ_28.10.2021.xlsx]Лист1 (2)'!$F$17:$IU$2605,184,FALSE)/1000</f>
    </nc>
  </rcc>
  <rcc rId="30572" sId="1">
    <nc r="AV60">
      <f>AU60=AT60</f>
    </nc>
  </rcc>
  <rcc rId="30573" sId="1">
    <nc r="AU61">
      <f>VLOOKUP($C61,'E:\Ли\Пятилетка_Минэнерго\2021 год\ИПР_ФП_2020-2024_3 вар._сентябрь 2021\ИПР в МЭ_по замеч\[ДГК_АРМ-программа_ИПР 2021-2026гг_для МЭ_28.10.2021.xlsx]Лист1 (2)'!$F$17:$IU$2605,184,FALSE)/1000</f>
    </nc>
  </rcc>
  <rcc rId="30574" sId="1">
    <nc r="AV61">
      <f>AU61=AT61</f>
    </nc>
  </rcc>
  <rcc rId="30575" sId="1">
    <nc r="AU62">
      <f>VLOOKUP($C62,'E:\Ли\Пятилетка_Минэнерго\2021 год\ИПР_ФП_2020-2024_3 вар._сентябрь 2021\ИПР в МЭ_по замеч\[ДГК_АРМ-программа_ИПР 2021-2026гг_для МЭ_28.10.2021.xlsx]Лист1 (2)'!$F$17:$IU$2605,184,FALSE)/1000</f>
    </nc>
  </rcc>
  <rcc rId="30576" sId="1">
    <nc r="AV62">
      <f>AU62=AT62</f>
    </nc>
  </rcc>
  <rcc rId="30577" sId="1">
    <nc r="AU63">
      <f>VLOOKUP($C63,'E:\Ли\Пятилетка_Минэнерго\2021 год\ИПР_ФП_2020-2024_3 вар._сентябрь 2021\ИПР в МЭ_по замеч\[ДГК_АРМ-программа_ИПР 2021-2026гг_для МЭ_28.10.2021.xlsx]Лист1 (2)'!$F$17:$IU$2605,184,FALSE)/1000</f>
    </nc>
  </rcc>
  <rcc rId="30578" sId="1">
    <nc r="AV63">
      <f>AU63=AT63</f>
    </nc>
  </rcc>
  <rcc rId="30579" sId="1">
    <nc r="AU64">
      <f>VLOOKUP($C64,'E:\Ли\Пятилетка_Минэнерго\2021 год\ИПР_ФП_2020-2024_3 вар._сентябрь 2021\ИПР в МЭ_по замеч\[ДГК_АРМ-программа_ИПР 2021-2026гг_для МЭ_28.10.2021.xlsx]Лист1 (2)'!$F$17:$IU$2605,184,FALSE)/1000</f>
    </nc>
  </rcc>
  <rcc rId="30580" sId="1">
    <nc r="AV64">
      <f>AU64=AT64</f>
    </nc>
  </rcc>
  <rcc rId="30581" sId="1">
    <nc r="AU65">
      <f>VLOOKUP($C65,'E:\Ли\Пятилетка_Минэнерго\2021 год\ИПР_ФП_2020-2024_3 вар._сентябрь 2021\ИПР в МЭ_по замеч\[ДГК_АРМ-программа_ИПР 2021-2026гг_для МЭ_28.10.2021.xlsx]Лист1 (2)'!$F$17:$IU$2605,184,FALSE)/1000</f>
    </nc>
  </rcc>
  <rcc rId="30582" sId="1">
    <nc r="AV65">
      <f>AU65=AT65</f>
    </nc>
  </rcc>
  <rcc rId="30583" sId="1">
    <nc r="AU66">
      <f>VLOOKUP($C66,'E:\Ли\Пятилетка_Минэнерго\2021 год\ИПР_ФП_2020-2024_3 вар._сентябрь 2021\ИПР в МЭ_по замеч\[ДГК_АРМ-программа_ИПР 2021-2026гг_для МЭ_28.10.2021.xlsx]Лист1 (2)'!$F$17:$IU$2605,184,FALSE)/1000</f>
    </nc>
  </rcc>
  <rcc rId="30584" sId="1">
    <nc r="AV66">
      <f>AU66=AT66</f>
    </nc>
  </rcc>
  <rcc rId="30585" sId="1">
    <nc r="AU68">
      <f>VLOOKUP($C68,'E:\Ли\Пятилетка_Минэнерго\2021 год\ИПР_ФП_2020-2024_3 вар._сентябрь 2021\ИПР в МЭ_по замеч\[ДГК_АРМ-программа_ИПР 2021-2026гг_для МЭ_28.10.2021.xlsx]Лист1 (2)'!$F$17:$IU$2605,184,FALSE)/1000</f>
    </nc>
  </rcc>
  <rcc rId="30586" sId="1">
    <nc r="AV68">
      <f>AU68=AT68</f>
    </nc>
  </rcc>
  <rcc rId="30587" sId="1">
    <nc r="AU69">
      <f>VLOOKUP($C69,'E:\Ли\Пятилетка_Минэнерго\2021 год\ИПР_ФП_2020-2024_3 вар._сентябрь 2021\ИПР в МЭ_по замеч\[ДГК_АРМ-программа_ИПР 2021-2026гг_для МЭ_28.10.2021.xlsx]Лист1 (2)'!$F$17:$IU$2605,184,FALSE)/1000</f>
    </nc>
  </rcc>
  <rcc rId="30588" sId="1">
    <nc r="AV69">
      <f>AU69=AT69</f>
    </nc>
  </rcc>
  <rcc rId="30589" sId="1">
    <nc r="AU70">
      <f>VLOOKUP($C70,'E:\Ли\Пятилетка_Минэнерго\2021 год\ИПР_ФП_2020-2024_3 вар._сентябрь 2021\ИПР в МЭ_по замеч\[ДГК_АРМ-программа_ИПР 2021-2026гг_для МЭ_28.10.2021.xlsx]Лист1 (2)'!$F$17:$IU$2605,184,FALSE)/1000</f>
    </nc>
  </rcc>
  <rcc rId="30590" sId="1">
    <nc r="AV70">
      <f>AU70=AT70</f>
    </nc>
  </rcc>
  <rcc rId="30591" sId="1">
    <nc r="AU71">
      <f>VLOOKUP($C71,'E:\Ли\Пятилетка_Минэнерго\2021 год\ИПР_ФП_2020-2024_3 вар._сентябрь 2021\ИПР в МЭ_по замеч\[ДГК_АРМ-программа_ИПР 2021-2026гг_для МЭ_28.10.2021.xlsx]Лист1 (2)'!$F$17:$IU$2605,184,FALSE)/1000</f>
    </nc>
  </rcc>
  <rcc rId="30592" sId="1">
    <nc r="AV71">
      <f>AU71=AT71</f>
    </nc>
  </rcc>
  <rcc rId="30593" sId="1">
    <nc r="AU72">
      <f>VLOOKUP($C72,'E:\Ли\Пятилетка_Минэнерго\2021 год\ИПР_ФП_2020-2024_3 вар._сентябрь 2021\ИПР в МЭ_по замеч\[ДГК_АРМ-программа_ИПР 2021-2026гг_для МЭ_28.10.2021.xlsx]Лист1 (2)'!$F$17:$IU$2605,184,FALSE)/1000</f>
    </nc>
  </rcc>
  <rcc rId="30594" sId="1">
    <nc r="AV72">
      <f>AU72=AT72</f>
    </nc>
  </rcc>
  <rcc rId="30595" sId="1">
    <nc r="AU73">
      <f>VLOOKUP($C73,'E:\Ли\Пятилетка_Минэнерго\2021 год\ИПР_ФП_2020-2024_3 вар._сентябрь 2021\ИПР в МЭ_по замеч\[ДГК_АРМ-программа_ИПР 2021-2026гг_для МЭ_28.10.2021.xlsx]Лист1 (2)'!$F$17:$IU$2605,184,FALSE)/1000</f>
    </nc>
  </rcc>
  <rcc rId="30596" sId="1">
    <nc r="AV73">
      <f>AU73=AT73</f>
    </nc>
  </rcc>
  <rcc rId="30597" sId="1">
    <nc r="AU75">
      <f>VLOOKUP($C75,'E:\Ли\Пятилетка_Минэнерго\2021 год\ИПР_ФП_2020-2024_3 вар._сентябрь 2021\ИПР в МЭ_по замеч\[ДГК_АРМ-программа_ИПР 2021-2026гг_для МЭ_28.10.2021.xlsx]Лист1 (2)'!$F$17:$IU$2605,184,FALSE)/1000</f>
    </nc>
  </rcc>
  <rcc rId="30598" sId="1">
    <nc r="AV75">
      <f>AU75=AT75</f>
    </nc>
  </rcc>
  <rcc rId="30599" sId="1">
    <nc r="AU76">
      <f>VLOOKUP($C76,'E:\Ли\Пятилетка_Минэнерго\2021 год\ИПР_ФП_2020-2024_3 вар._сентябрь 2021\ИПР в МЭ_по замеч\[ДГК_АРМ-программа_ИПР 2021-2026гг_для МЭ_28.10.2021.xlsx]Лист1 (2)'!$F$17:$IU$2605,184,FALSE)/1000</f>
    </nc>
  </rcc>
  <rcc rId="30600" sId="1">
    <nc r="AV76">
      <f>AU76=AT76</f>
    </nc>
  </rcc>
  <rcc rId="30601" sId="1">
    <nc r="AU78">
      <f>VLOOKUP($C78,'E:\Ли\Пятилетка_Минэнерго\2021 год\ИПР_ФП_2020-2024_3 вар._сентябрь 2021\ИПР в МЭ_по замеч\[ДГК_АРМ-программа_ИПР 2021-2026гг_для МЭ_28.10.2021.xlsx]Лист1 (2)'!$F$17:$IU$2605,184,FALSE)/1000</f>
    </nc>
  </rcc>
  <rcc rId="30602" sId="1">
    <nc r="AV78">
      <f>AU78=AT78</f>
    </nc>
  </rcc>
  <rcc rId="30603" sId="1">
    <nc r="AU79">
      <f>VLOOKUP($C79,'E:\Ли\Пятилетка_Минэнерго\2021 год\ИПР_ФП_2020-2024_3 вар._сентябрь 2021\ИПР в МЭ_по замеч\[ДГК_АРМ-программа_ИПР 2021-2026гг_для МЭ_28.10.2021.xlsx]Лист1 (2)'!$F$17:$IU$2605,184,FALSE)/1000</f>
    </nc>
  </rcc>
  <rcc rId="30604" sId="1">
    <nc r="AV79">
      <f>AU79=AT79</f>
    </nc>
  </rcc>
  <rcc rId="30605" sId="1">
    <nc r="AU80">
      <f>VLOOKUP($C80,'E:\Ли\Пятилетка_Минэнерго\2021 год\ИПР_ФП_2020-2024_3 вар._сентябрь 2021\ИПР в МЭ_по замеч\[ДГК_АРМ-программа_ИПР 2021-2026гг_для МЭ_28.10.2021.xlsx]Лист1 (2)'!$F$17:$IU$2605,184,FALSE)/1000</f>
    </nc>
  </rcc>
  <rcc rId="30606" sId="1">
    <nc r="AV80">
      <f>AU80=AT80</f>
    </nc>
  </rcc>
  <rcc rId="30607" sId="1">
    <nc r="AU81">
      <f>VLOOKUP($C81,'E:\Ли\Пятилетка_Минэнерго\2021 год\ИПР_ФП_2020-2024_3 вар._сентябрь 2021\ИПР в МЭ_по замеч\[ДГК_АРМ-программа_ИПР 2021-2026гг_для МЭ_28.10.2021.xlsx]Лист1 (2)'!$F$17:$IU$2605,184,FALSE)/1000</f>
    </nc>
  </rcc>
  <rcc rId="30608" sId="1">
    <nc r="AV81">
      <f>AU81=AT81</f>
    </nc>
  </rcc>
  <rcc rId="30609" sId="1">
    <nc r="AU82">
      <f>VLOOKUP($C82,'E:\Ли\Пятилетка_Минэнерго\2021 год\ИПР_ФП_2020-2024_3 вар._сентябрь 2021\ИПР в МЭ_по замеч\[ДГК_АРМ-программа_ИПР 2021-2026гг_для МЭ_28.10.2021.xlsx]Лист1 (2)'!$F$17:$IU$2605,184,FALSE)/1000</f>
    </nc>
  </rcc>
  <rcc rId="30610" sId="1">
    <nc r="AV82">
      <f>AU82=AT82</f>
    </nc>
  </rcc>
  <rcc rId="30611" sId="1">
    <nc r="AU83">
      <f>VLOOKUP($C83,'E:\Ли\Пятилетка_Минэнерго\2021 год\ИПР_ФП_2020-2024_3 вар._сентябрь 2021\ИПР в МЭ_по замеч\[ДГК_АРМ-программа_ИПР 2021-2026гг_для МЭ_28.10.2021.xlsx]Лист1 (2)'!$F$17:$IU$2605,184,FALSE)/1000</f>
    </nc>
  </rcc>
  <rcc rId="30612" sId="1">
    <nc r="AV83">
      <f>AU83=AT83</f>
    </nc>
  </rcc>
  <rcc rId="30613" sId="1">
    <nc r="AU84">
      <f>VLOOKUP($C84,'E:\Ли\Пятилетка_Минэнерго\2021 год\ИПР_ФП_2020-2024_3 вар._сентябрь 2021\ИПР в МЭ_по замеч\[ДГК_АРМ-программа_ИПР 2021-2026гг_для МЭ_28.10.2021.xlsx]Лист1 (2)'!$F$17:$IU$2605,184,FALSE)/1000</f>
    </nc>
  </rcc>
  <rcc rId="30614" sId="1">
    <nc r="AV84">
      <f>AU84=AT84</f>
    </nc>
  </rcc>
  <rcc rId="30615" sId="1">
    <nc r="AU85">
      <f>VLOOKUP($C85,'E:\Ли\Пятилетка_Минэнерго\2021 год\ИПР_ФП_2020-2024_3 вар._сентябрь 2021\ИПР в МЭ_по замеч\[ДГК_АРМ-программа_ИПР 2021-2026гг_для МЭ_28.10.2021.xlsx]Лист1 (2)'!$F$17:$IU$2605,184,FALSE)/1000</f>
    </nc>
  </rcc>
  <rcc rId="30616" sId="1">
    <nc r="AV85">
      <f>AU85=AT85</f>
    </nc>
  </rcc>
  <rcc rId="30617" sId="1">
    <nc r="AU86">
      <f>VLOOKUP($C86,'E:\Ли\Пятилетка_Минэнерго\2021 год\ИПР_ФП_2020-2024_3 вар._сентябрь 2021\ИПР в МЭ_по замеч\[ДГК_АРМ-программа_ИПР 2021-2026гг_для МЭ_28.10.2021.xlsx]Лист1 (2)'!$F$17:$IU$2605,184,FALSE)/1000</f>
    </nc>
  </rcc>
  <rcc rId="30618" sId="1">
    <nc r="AV86">
      <f>AU86=AT86</f>
    </nc>
  </rcc>
  <rcc rId="30619" sId="1">
    <nc r="AU87">
      <f>VLOOKUP($C87,'E:\Ли\Пятилетка_Минэнерго\2021 год\ИПР_ФП_2020-2024_3 вар._сентябрь 2021\ИПР в МЭ_по замеч\[ДГК_АРМ-программа_ИПР 2021-2026гг_для МЭ_28.10.2021.xlsx]Лист1 (2)'!$F$17:$IU$2605,184,FALSE)/1000</f>
    </nc>
  </rcc>
  <rcc rId="30620" sId="1">
    <nc r="AV87">
      <f>AU87=AT87</f>
    </nc>
  </rcc>
  <rcc rId="30621" sId="1">
    <nc r="AU88">
      <f>VLOOKUP($C88,'E:\Ли\Пятилетка_Минэнерго\2021 год\ИПР_ФП_2020-2024_3 вар._сентябрь 2021\ИПР в МЭ_по замеч\[ДГК_АРМ-программа_ИПР 2021-2026гг_для МЭ_28.10.2021.xlsx]Лист1 (2)'!$F$17:$IU$2605,184,FALSE)/1000</f>
    </nc>
  </rcc>
  <rcc rId="30622" sId="1">
    <nc r="AV88">
      <f>AU88=AT88</f>
    </nc>
  </rcc>
  <rcc rId="30623" sId="1">
    <nc r="AU89">
      <f>VLOOKUP($C89,'E:\Ли\Пятилетка_Минэнерго\2021 год\ИПР_ФП_2020-2024_3 вар._сентябрь 2021\ИПР в МЭ_по замеч\[ДГК_АРМ-программа_ИПР 2021-2026гг_для МЭ_28.10.2021.xlsx]Лист1 (2)'!$F$17:$IU$2605,184,FALSE)/1000</f>
    </nc>
  </rcc>
  <rcc rId="30624" sId="1">
    <nc r="AV89">
      <f>AU89=AT89</f>
    </nc>
  </rcc>
  <rcc rId="30625" sId="1">
    <nc r="AU90">
      <f>VLOOKUP($C90,'E:\Ли\Пятилетка_Минэнерго\2021 год\ИПР_ФП_2020-2024_3 вар._сентябрь 2021\ИПР в МЭ_по замеч\[ДГК_АРМ-программа_ИПР 2021-2026гг_для МЭ_28.10.2021.xlsx]Лист1 (2)'!$F$17:$IU$2605,184,FALSE)/1000</f>
    </nc>
  </rcc>
  <rcc rId="30626" sId="1">
    <nc r="AV90">
      <f>AU90=AT90</f>
    </nc>
  </rcc>
  <rcc rId="30627" sId="1">
    <nc r="AU91">
      <f>VLOOKUP($C91,'E:\Ли\Пятилетка_Минэнерго\2021 год\ИПР_ФП_2020-2024_3 вар._сентябрь 2021\ИПР в МЭ_по замеч\[ДГК_АРМ-программа_ИПР 2021-2026гг_для МЭ_28.10.2021.xlsx]Лист1 (2)'!$F$17:$IU$2605,184,FALSE)/1000</f>
    </nc>
  </rcc>
  <rcc rId="30628" sId="1">
    <nc r="AV91">
      <f>AU91=AT91</f>
    </nc>
  </rcc>
  <rcc rId="30629" sId="1">
    <nc r="AU92">
      <f>VLOOKUP($C92,'E:\Ли\Пятилетка_Минэнерго\2021 год\ИПР_ФП_2020-2024_3 вар._сентябрь 2021\ИПР в МЭ_по замеч\[ДГК_АРМ-программа_ИПР 2021-2026гг_для МЭ_28.10.2021.xlsx]Лист1 (2)'!$F$17:$IU$2605,184,FALSE)/1000</f>
    </nc>
  </rcc>
  <rcc rId="30630" sId="1">
    <nc r="AV92">
      <f>AU92=AT92</f>
    </nc>
  </rcc>
  <rcc rId="30631" sId="1">
    <nc r="AU95">
      <f>VLOOKUP($C95,'E:\Ли\Пятилетка_Минэнерго\2021 год\ИПР_ФП_2020-2024_3 вар._сентябрь 2021\ИПР в МЭ_по замеч\[ДГК_АРМ-программа_ИПР 2021-2026гг_для МЭ_28.10.2021.xlsx]Лист1 (2)'!$F$17:$IU$2605,184,FALSE)/1000</f>
    </nc>
  </rcc>
  <rcc rId="30632" sId="1">
    <nc r="AV95">
      <f>AU95=AT95</f>
    </nc>
  </rcc>
  <rcc rId="30633" sId="1">
    <nc r="AU96">
      <f>VLOOKUP($C96,'E:\Ли\Пятилетка_Минэнерго\2021 год\ИПР_ФП_2020-2024_3 вар._сентябрь 2021\ИПР в МЭ_по замеч\[ДГК_АРМ-программа_ИПР 2021-2026гг_для МЭ_28.10.2021.xlsx]Лист1 (2)'!$F$17:$IU$2605,184,FALSE)/1000</f>
    </nc>
  </rcc>
  <rcc rId="30634" sId="1">
    <nc r="AV96">
      <f>AU96=AT96</f>
    </nc>
  </rcc>
  <rcc rId="30635" sId="1">
    <nc r="AU97">
      <f>VLOOKUP($C97,'E:\Ли\Пятилетка_Минэнерго\2021 год\ИПР_ФП_2020-2024_3 вар._сентябрь 2021\ИПР в МЭ_по замеч\[ДГК_АРМ-программа_ИПР 2021-2026гг_для МЭ_28.10.2021.xlsx]Лист1 (2)'!$F$17:$IU$2605,184,FALSE)/1000</f>
    </nc>
  </rcc>
  <rcc rId="30636" sId="1">
    <nc r="AV97">
      <f>AU97=AT97</f>
    </nc>
  </rcc>
  <rcc rId="30637" sId="1">
    <nc r="AU98">
      <f>VLOOKUP($C98,'E:\Ли\Пятилетка_Минэнерго\2021 год\ИПР_ФП_2020-2024_3 вар._сентябрь 2021\ИПР в МЭ_по замеч\[ДГК_АРМ-программа_ИПР 2021-2026гг_для МЭ_28.10.2021.xlsx]Лист1 (2)'!$F$17:$IU$2605,184,FALSE)/1000</f>
    </nc>
  </rcc>
  <rcc rId="30638" sId="1">
    <nc r="AV98">
      <f>AU98=AT98</f>
    </nc>
  </rcc>
  <rcc rId="30639" sId="1">
    <nc r="AU99">
      <f>VLOOKUP($C99,'E:\Ли\Пятилетка_Минэнерго\2021 год\ИПР_ФП_2020-2024_3 вар._сентябрь 2021\ИПР в МЭ_по замеч\[ДГК_АРМ-программа_ИПР 2021-2026гг_для МЭ_28.10.2021.xlsx]Лист1 (2)'!$F$17:$IU$2605,184,FALSE)/1000</f>
    </nc>
  </rcc>
  <rcc rId="30640" sId="1">
    <nc r="AV99">
      <f>AU99=AT99</f>
    </nc>
  </rcc>
  <rcc rId="30641" sId="1">
    <nc r="AU100">
      <f>VLOOKUP($C100,'E:\Ли\Пятилетка_Минэнерго\2021 год\ИПР_ФП_2020-2024_3 вар._сентябрь 2021\ИПР в МЭ_по замеч\[ДГК_АРМ-программа_ИПР 2021-2026гг_для МЭ_28.10.2021.xlsx]Лист1 (2)'!$F$17:$IU$2605,184,FALSE)/1000</f>
    </nc>
  </rcc>
  <rcc rId="30642" sId="1">
    <nc r="AV100">
      <f>AU100=AT100</f>
    </nc>
  </rcc>
  <rcc rId="30643" sId="1">
    <nc r="AU101">
      <f>VLOOKUP($C101,'E:\Ли\Пятилетка_Минэнерго\2021 год\ИПР_ФП_2020-2024_3 вар._сентябрь 2021\ИПР в МЭ_по замеч\[ДГК_АРМ-программа_ИПР 2021-2026гг_для МЭ_28.10.2021.xlsx]Лист1 (2)'!$F$17:$IU$2605,184,FALSE)/1000</f>
    </nc>
  </rcc>
  <rcc rId="30644" sId="1">
    <nc r="AV101">
      <f>AU101=AT101</f>
    </nc>
  </rcc>
  <rcc rId="30645" sId="1">
    <nc r="AU102">
      <f>VLOOKUP($C102,'E:\Ли\Пятилетка_Минэнерго\2021 год\ИПР_ФП_2020-2024_3 вар._сентябрь 2021\ИПР в МЭ_по замеч\[ДГК_АРМ-программа_ИПР 2021-2026гг_для МЭ_28.10.2021.xlsx]Лист1 (2)'!$F$17:$IU$2605,184,FALSE)/1000</f>
    </nc>
  </rcc>
  <rcc rId="30646" sId="1">
    <nc r="AV102">
      <f>AU102=AT102</f>
    </nc>
  </rcc>
  <rcc rId="30647" sId="1">
    <nc r="AU103">
      <f>VLOOKUP($C103,'E:\Ли\Пятилетка_Минэнерго\2021 год\ИПР_ФП_2020-2024_3 вар._сентябрь 2021\ИПР в МЭ_по замеч\[ДГК_АРМ-программа_ИПР 2021-2026гг_для МЭ_28.10.2021.xlsx]Лист1 (2)'!$F$17:$IU$2605,184,FALSE)/1000</f>
    </nc>
  </rcc>
  <rcc rId="30648" sId="1">
    <nc r="AV103">
      <f>AU103=AT103</f>
    </nc>
  </rcc>
  <rcc rId="30649" sId="1">
    <nc r="AU104">
      <f>VLOOKUP($C104,'E:\Ли\Пятилетка_Минэнерго\2021 год\ИПР_ФП_2020-2024_3 вар._сентябрь 2021\ИПР в МЭ_по замеч\[ДГК_АРМ-программа_ИПР 2021-2026гг_для МЭ_28.10.2021.xlsx]Лист1 (2)'!$F$17:$IU$2605,184,FALSE)/1000</f>
    </nc>
  </rcc>
  <rcc rId="30650" sId="1">
    <nc r="AV104">
      <f>AU104=AT104</f>
    </nc>
  </rcc>
  <rcc rId="30651" sId="1">
    <nc r="AU105">
      <f>VLOOKUP($C105,'E:\Ли\Пятилетка_Минэнерго\2021 год\ИПР_ФП_2020-2024_3 вар._сентябрь 2021\ИПР в МЭ_по замеч\[ДГК_АРМ-программа_ИПР 2021-2026гг_для МЭ_28.10.2021.xlsx]Лист1 (2)'!$F$17:$IU$2605,184,FALSE)/1000</f>
    </nc>
  </rcc>
  <rcc rId="30652" sId="1">
    <nc r="AV105">
      <f>AU105=AT105</f>
    </nc>
  </rcc>
  <rcc rId="30653" sId="1">
    <nc r="AU106">
      <f>VLOOKUP($C106,'E:\Ли\Пятилетка_Минэнерго\2021 год\ИПР_ФП_2020-2024_3 вар._сентябрь 2021\ИПР в МЭ_по замеч\[ДГК_АРМ-программа_ИПР 2021-2026гг_для МЭ_28.10.2021.xlsx]Лист1 (2)'!$F$17:$IU$2605,184,FALSE)/1000</f>
    </nc>
  </rcc>
  <rcc rId="30654" sId="1">
    <nc r="AV106">
      <f>AU106=AT106</f>
    </nc>
  </rcc>
  <rcc rId="30655" sId="1">
    <nc r="AU107">
      <f>VLOOKUP($C107,'E:\Ли\Пятилетка_Минэнерго\2021 год\ИПР_ФП_2020-2024_3 вар._сентябрь 2021\ИПР в МЭ_по замеч\[ДГК_АРМ-программа_ИПР 2021-2026гг_для МЭ_28.10.2021.xlsx]Лист1 (2)'!$F$17:$IU$2605,184,FALSE)/1000</f>
    </nc>
  </rcc>
  <rcc rId="30656" sId="1">
    <nc r="AV107">
      <f>AU107=AT107</f>
    </nc>
  </rcc>
  <rcc rId="30657" sId="1">
    <nc r="AU108">
      <f>VLOOKUP($C108,'E:\Ли\Пятилетка_Минэнерго\2021 год\ИПР_ФП_2020-2024_3 вар._сентябрь 2021\ИПР в МЭ_по замеч\[ДГК_АРМ-программа_ИПР 2021-2026гг_для МЭ_28.10.2021.xlsx]Лист1 (2)'!$F$17:$IU$2605,184,FALSE)/1000</f>
    </nc>
  </rcc>
  <rcc rId="30658" sId="1">
    <nc r="AV108">
      <f>AU108=AT108</f>
    </nc>
  </rcc>
  <rcc rId="30659" sId="1">
    <nc r="AU109">
      <f>VLOOKUP($C109,'E:\Ли\Пятилетка_Минэнерго\2021 год\ИПР_ФП_2020-2024_3 вар._сентябрь 2021\ИПР в МЭ_по замеч\[ДГК_АРМ-программа_ИПР 2021-2026гг_для МЭ_28.10.2021.xlsx]Лист1 (2)'!$F$17:$IU$2605,184,FALSE)/1000</f>
    </nc>
  </rcc>
  <rcc rId="30660" sId="1">
    <nc r="AV109">
      <f>AU109=AT109</f>
    </nc>
  </rcc>
  <rcc rId="30661" sId="1">
    <nc r="AU110">
      <f>VLOOKUP($C110,'E:\Ли\Пятилетка_Минэнерго\2021 год\ИПР_ФП_2020-2024_3 вар._сентябрь 2021\ИПР в МЭ_по замеч\[ДГК_АРМ-программа_ИПР 2021-2026гг_для МЭ_28.10.2021.xlsx]Лист1 (2)'!$F$17:$IU$2605,184,FALSE)/1000</f>
    </nc>
  </rcc>
  <rcc rId="30662" sId="1">
    <nc r="AV110">
      <f>AU110=AT110</f>
    </nc>
  </rcc>
  <rcc rId="30663" sId="1">
    <nc r="AU111">
      <f>VLOOKUP($C111,'E:\Ли\Пятилетка_Минэнерго\2021 год\ИПР_ФП_2020-2024_3 вар._сентябрь 2021\ИПР в МЭ_по замеч\[ДГК_АРМ-программа_ИПР 2021-2026гг_для МЭ_28.10.2021.xlsx]Лист1 (2)'!$F$17:$IU$2605,184,FALSE)/1000</f>
    </nc>
  </rcc>
  <rcc rId="30664" sId="1">
    <nc r="AV111">
      <f>AU111=AT111</f>
    </nc>
  </rcc>
  <rcc rId="30665" sId="1">
    <nc r="AU112">
      <f>VLOOKUP($C112,'E:\Ли\Пятилетка_Минэнерго\2021 год\ИПР_ФП_2020-2024_3 вар._сентябрь 2021\ИПР в МЭ_по замеч\[ДГК_АРМ-программа_ИПР 2021-2026гг_для МЭ_28.10.2021.xlsx]Лист1 (2)'!$F$17:$IU$2605,184,FALSE)/1000</f>
    </nc>
  </rcc>
  <rcc rId="30666" sId="1">
    <nc r="AV112">
      <f>AU112=AT112</f>
    </nc>
  </rcc>
  <rcc rId="30667" sId="1">
    <nc r="AU113">
      <f>VLOOKUP($C113,'E:\Ли\Пятилетка_Минэнерго\2021 год\ИПР_ФП_2020-2024_3 вар._сентябрь 2021\ИПР в МЭ_по замеч\[ДГК_АРМ-программа_ИПР 2021-2026гг_для МЭ_28.10.2021.xlsx]Лист1 (2)'!$F$17:$IU$2605,184,FALSE)/1000</f>
    </nc>
  </rcc>
  <rcc rId="30668" sId="1">
    <nc r="AV113">
      <f>AU113=AT113</f>
    </nc>
  </rcc>
  <rcc rId="30669" sId="1">
    <nc r="AU114">
      <f>VLOOKUP($C114,'E:\Ли\Пятилетка_Минэнерго\2021 год\ИПР_ФП_2020-2024_3 вар._сентябрь 2021\ИПР в МЭ_по замеч\[ДГК_АРМ-программа_ИПР 2021-2026гг_для МЭ_28.10.2021.xlsx]Лист1 (2)'!$F$17:$IU$2605,184,FALSE)/1000</f>
    </nc>
  </rcc>
  <rcc rId="30670" sId="1">
    <nc r="AV114">
      <f>AU114=AT114</f>
    </nc>
  </rcc>
  <rcc rId="30671" sId="1">
    <nc r="AU115">
      <f>VLOOKUP($C115,'E:\Ли\Пятилетка_Минэнерго\2021 год\ИПР_ФП_2020-2024_3 вар._сентябрь 2021\ИПР в МЭ_по замеч\[ДГК_АРМ-программа_ИПР 2021-2026гг_для МЭ_28.10.2021.xlsx]Лист1 (2)'!$F$17:$IU$2605,184,FALSE)/1000</f>
    </nc>
  </rcc>
  <rcc rId="30672" sId="1">
    <nc r="AV115">
      <f>AU115=AT115</f>
    </nc>
  </rcc>
  <rcc rId="30673" sId="1">
    <nc r="AU116">
      <f>VLOOKUP($C116,'E:\Ли\Пятилетка_Минэнерго\2021 год\ИПР_ФП_2020-2024_3 вар._сентябрь 2021\ИПР в МЭ_по замеч\[ДГК_АРМ-программа_ИПР 2021-2026гг_для МЭ_28.10.2021.xlsx]Лист1 (2)'!$F$17:$IU$2605,184,FALSE)/1000</f>
    </nc>
  </rcc>
  <rcc rId="30674" sId="1">
    <nc r="AV116">
      <f>AU116=AT116</f>
    </nc>
  </rcc>
  <rcc rId="30675" sId="1">
    <nc r="AU117">
      <f>VLOOKUP($C117,'E:\Ли\Пятилетка_Минэнерго\2021 год\ИПР_ФП_2020-2024_3 вар._сентябрь 2021\ИПР в МЭ_по замеч\[ДГК_АРМ-программа_ИПР 2021-2026гг_для МЭ_28.10.2021.xlsx]Лист1 (2)'!$F$17:$IU$2605,184,FALSE)/1000</f>
    </nc>
  </rcc>
  <rcc rId="30676" sId="1">
    <nc r="AV117">
      <f>AU117=AT117</f>
    </nc>
  </rcc>
  <rcc rId="30677" sId="1">
    <nc r="AU118">
      <f>VLOOKUP($C118,'E:\Ли\Пятилетка_Минэнерго\2021 год\ИПР_ФП_2020-2024_3 вар._сентябрь 2021\ИПР в МЭ_по замеч\[ДГК_АРМ-программа_ИПР 2021-2026гг_для МЭ_28.10.2021.xlsx]Лист1 (2)'!$F$17:$IU$2605,184,FALSE)/1000</f>
    </nc>
  </rcc>
  <rcc rId="30678" sId="1">
    <nc r="AV118">
      <f>AU118=AT118</f>
    </nc>
  </rcc>
  <rcc rId="30679" sId="1">
    <nc r="AU119">
      <f>VLOOKUP($C119,'E:\Ли\Пятилетка_Минэнерго\2021 год\ИПР_ФП_2020-2024_3 вар._сентябрь 2021\ИПР в МЭ_по замеч\[ДГК_АРМ-программа_ИПР 2021-2026гг_для МЭ_28.10.2021.xlsx]Лист1 (2)'!$F$17:$IU$2605,184,FALSE)/1000</f>
    </nc>
  </rcc>
  <rcc rId="30680" sId="1">
    <nc r="AV119">
      <f>AU119=AT119</f>
    </nc>
  </rcc>
  <rcc rId="30681" sId="1">
    <nc r="AU120">
      <f>VLOOKUP($C120,'E:\Ли\Пятилетка_Минэнерго\2021 год\ИПР_ФП_2020-2024_3 вар._сентябрь 2021\ИПР в МЭ_по замеч\[ДГК_АРМ-программа_ИПР 2021-2026гг_для МЭ_28.10.2021.xlsx]Лист1 (2)'!$F$17:$IU$2605,184,FALSE)/1000</f>
    </nc>
  </rcc>
  <rcc rId="30682" sId="1">
    <nc r="AV120">
      <f>AU120=AT120</f>
    </nc>
  </rcc>
  <rcc rId="30683" sId="1">
    <nc r="AU121">
      <f>VLOOKUP($C121,'E:\Ли\Пятилетка_Минэнерго\2021 год\ИПР_ФП_2020-2024_3 вар._сентябрь 2021\ИПР в МЭ_по замеч\[ДГК_АРМ-программа_ИПР 2021-2026гг_для МЭ_28.10.2021.xlsx]Лист1 (2)'!$F$17:$IU$2605,184,FALSE)/1000</f>
    </nc>
  </rcc>
  <rcc rId="30684" sId="1">
    <nc r="AV121">
      <f>AU121=AT121</f>
    </nc>
  </rcc>
  <rcc rId="30685" sId="1">
    <nc r="AU122">
      <f>VLOOKUP($C122,'E:\Ли\Пятилетка_Минэнерго\2021 год\ИПР_ФП_2020-2024_3 вар._сентябрь 2021\ИПР в МЭ_по замеч\[ДГК_АРМ-программа_ИПР 2021-2026гг_для МЭ_28.10.2021.xlsx]Лист1 (2)'!$F$17:$IU$2605,184,FALSE)/1000</f>
    </nc>
  </rcc>
  <rcc rId="30686" sId="1">
    <nc r="AV122">
      <f>AU122=AT122</f>
    </nc>
  </rcc>
  <rcc rId="30687" sId="1">
    <nc r="AU123">
      <f>VLOOKUP($C123,'E:\Ли\Пятилетка_Минэнерго\2021 год\ИПР_ФП_2020-2024_3 вар._сентябрь 2021\ИПР в МЭ_по замеч\[ДГК_АРМ-программа_ИПР 2021-2026гг_для МЭ_28.10.2021.xlsx]Лист1 (2)'!$F$17:$IU$2605,184,FALSE)/1000</f>
    </nc>
  </rcc>
  <rcc rId="30688" sId="1">
    <nc r="AV123">
      <f>AU123=AT123</f>
    </nc>
  </rcc>
  <rcc rId="30689" sId="1">
    <nc r="AU126">
      <f>VLOOKUP($C126,'E:\Ли\Пятилетка_Минэнерго\2021 год\ИПР_ФП_2020-2024_3 вар._сентябрь 2021\ИПР в МЭ_по замеч\[ДГК_АРМ-программа_ИПР 2021-2026гг_для МЭ_28.10.2021.xlsx]Лист1 (2)'!$F$17:$IU$2605,184,FALSE)/1000</f>
    </nc>
  </rcc>
  <rcc rId="30690" sId="1">
    <nc r="AV126">
      <f>AU126=AT126</f>
    </nc>
  </rcc>
  <rcc rId="30691" sId="1">
    <nc r="AU127">
      <f>VLOOKUP($C127,'E:\Ли\Пятилетка_Минэнерго\2021 год\ИПР_ФП_2020-2024_3 вар._сентябрь 2021\ИПР в МЭ_по замеч\[ДГК_АРМ-программа_ИПР 2021-2026гг_для МЭ_28.10.2021.xlsx]Лист1 (2)'!$F$17:$IU$2605,184,FALSE)/1000</f>
    </nc>
  </rcc>
  <rcc rId="30692" sId="1">
    <nc r="AV127">
      <f>AU127=AT127</f>
    </nc>
  </rcc>
  <rcc rId="30693" sId="1">
    <nc r="AU128">
      <f>VLOOKUP($C128,'E:\Ли\Пятилетка_Минэнерго\2021 год\ИПР_ФП_2020-2024_3 вар._сентябрь 2021\ИПР в МЭ_по замеч\[ДГК_АРМ-программа_ИПР 2021-2026гг_для МЭ_28.10.2021.xlsx]Лист1 (2)'!$F$17:$IU$2605,184,FALSE)/1000</f>
    </nc>
  </rcc>
  <rcc rId="30694" sId="1">
    <nc r="AV128">
      <f>AU128=AT128</f>
    </nc>
  </rcc>
  <rcc rId="30695" sId="1">
    <nc r="AU129">
      <f>VLOOKUP($C129,'E:\Ли\Пятилетка_Минэнерго\2021 год\ИПР_ФП_2020-2024_3 вар._сентябрь 2021\ИПР в МЭ_по замеч\[ДГК_АРМ-программа_ИПР 2021-2026гг_для МЭ_28.10.2021.xlsx]Лист1 (2)'!$F$17:$IU$2605,184,FALSE)/1000</f>
    </nc>
  </rcc>
  <rcc rId="30696" sId="1">
    <nc r="AV129">
      <f>AU129=AT129</f>
    </nc>
  </rcc>
  <rcc rId="30697" sId="1">
    <nc r="AU130">
      <f>VLOOKUP($C130,'E:\Ли\Пятилетка_Минэнерго\2021 год\ИПР_ФП_2020-2024_3 вар._сентябрь 2021\ИПР в МЭ_по замеч\[ДГК_АРМ-программа_ИПР 2021-2026гг_для МЭ_28.10.2021.xlsx]Лист1 (2)'!$F$17:$IU$2605,184,FALSE)/1000</f>
    </nc>
  </rcc>
  <rcc rId="30698" sId="1">
    <nc r="AV130">
      <f>AU130=AT130</f>
    </nc>
  </rcc>
  <rcc rId="30699" sId="1">
    <nc r="AU131">
      <f>VLOOKUP($C131,'E:\Ли\Пятилетка_Минэнерго\2021 год\ИПР_ФП_2020-2024_3 вар._сентябрь 2021\ИПР в МЭ_по замеч\[ДГК_АРМ-программа_ИПР 2021-2026гг_для МЭ_28.10.2021.xlsx]Лист1 (2)'!$F$17:$IU$2605,184,FALSE)/1000</f>
    </nc>
  </rcc>
  <rcc rId="30700" sId="1">
    <nc r="AV131">
      <f>AU131=AT131</f>
    </nc>
  </rcc>
  <rcc rId="30701" sId="1">
    <nc r="AU132">
      <f>VLOOKUP($C132,'E:\Ли\Пятилетка_Минэнерго\2021 год\ИПР_ФП_2020-2024_3 вар._сентябрь 2021\ИПР в МЭ_по замеч\[ДГК_АРМ-программа_ИПР 2021-2026гг_для МЭ_28.10.2021.xlsx]Лист1 (2)'!$F$17:$IU$2605,184,FALSE)/1000</f>
    </nc>
  </rcc>
  <rcc rId="30702" sId="1">
    <nc r="AV132">
      <f>AU132=AT132</f>
    </nc>
  </rcc>
  <rcc rId="30703" sId="1">
    <nc r="AU133">
      <f>VLOOKUP($C133,'E:\Ли\Пятилетка_Минэнерго\2021 год\ИПР_ФП_2020-2024_3 вар._сентябрь 2021\ИПР в МЭ_по замеч\[ДГК_АРМ-программа_ИПР 2021-2026гг_для МЭ_28.10.2021.xlsx]Лист1 (2)'!$F$17:$IU$2605,184,FALSE)/1000</f>
    </nc>
  </rcc>
  <rcc rId="30704" sId="1">
    <nc r="AV133">
      <f>AU133=AT133</f>
    </nc>
  </rcc>
  <rcc rId="30705" sId="1">
    <nc r="AU134">
      <f>VLOOKUP($C134,'E:\Ли\Пятилетка_Минэнерго\2021 год\ИПР_ФП_2020-2024_3 вар._сентябрь 2021\ИПР в МЭ_по замеч\[ДГК_АРМ-программа_ИПР 2021-2026гг_для МЭ_28.10.2021.xlsx]Лист1 (2)'!$F$17:$IU$2605,184,FALSE)/1000</f>
    </nc>
  </rcc>
  <rcc rId="30706" sId="1">
    <nc r="AV134">
      <f>AU134=AT134</f>
    </nc>
  </rcc>
  <rcc rId="30707" sId="1">
    <nc r="AU135">
      <f>VLOOKUP($C135,'E:\Ли\Пятилетка_Минэнерго\2021 год\ИПР_ФП_2020-2024_3 вар._сентябрь 2021\ИПР в МЭ_по замеч\[ДГК_АРМ-программа_ИПР 2021-2026гг_для МЭ_28.10.2021.xlsx]Лист1 (2)'!$F$17:$IU$2605,184,FALSE)/1000</f>
    </nc>
  </rcc>
  <rcc rId="30708" sId="1">
    <nc r="AV135">
      <f>AU135=AT135</f>
    </nc>
  </rcc>
  <rcc rId="30709" sId="1">
    <nc r="AU136">
      <f>VLOOKUP($C136,'E:\Ли\Пятилетка_Минэнерго\2021 год\ИПР_ФП_2020-2024_3 вар._сентябрь 2021\ИПР в МЭ_по замеч\[ДГК_АРМ-программа_ИПР 2021-2026гг_для МЭ_28.10.2021.xlsx]Лист1 (2)'!$F$17:$IU$2605,184,FALSE)/1000</f>
    </nc>
  </rcc>
  <rcc rId="30710" sId="1">
    <nc r="AV136">
      <f>AU136=AT136</f>
    </nc>
  </rcc>
  <rcc rId="30711" sId="1">
    <nc r="AU137">
      <f>VLOOKUP($C137,'E:\Ли\Пятилетка_Минэнерго\2021 год\ИПР_ФП_2020-2024_3 вар._сентябрь 2021\ИПР в МЭ_по замеч\[ДГК_АРМ-программа_ИПР 2021-2026гг_для МЭ_28.10.2021.xlsx]Лист1 (2)'!$F$17:$IU$2605,184,FALSE)/1000</f>
    </nc>
  </rcc>
  <rcc rId="30712" sId="1">
    <nc r="AV137">
      <f>AU137=AT137</f>
    </nc>
  </rcc>
  <rcc rId="30713" sId="1">
    <nc r="AU138">
      <f>VLOOKUP($C138,'E:\Ли\Пятилетка_Минэнерго\2021 год\ИПР_ФП_2020-2024_3 вар._сентябрь 2021\ИПР в МЭ_по замеч\[ДГК_АРМ-программа_ИПР 2021-2026гг_для МЭ_28.10.2021.xlsx]Лист1 (2)'!$F$17:$IU$2605,184,FALSE)/1000</f>
    </nc>
  </rcc>
  <rcc rId="30714" sId="1">
    <nc r="AV138">
      <f>AU138=AT138</f>
    </nc>
  </rcc>
  <rcc rId="30715" sId="1">
    <nc r="AU139">
      <f>VLOOKUP($C139,'E:\Ли\Пятилетка_Минэнерго\2021 год\ИПР_ФП_2020-2024_3 вар._сентябрь 2021\ИПР в МЭ_по замеч\[ДГК_АРМ-программа_ИПР 2021-2026гг_для МЭ_28.10.2021.xlsx]Лист1 (2)'!$F$17:$IU$2605,184,FALSE)/1000</f>
    </nc>
  </rcc>
  <rcc rId="30716" sId="1">
    <nc r="AV139">
      <f>AU139=AT139</f>
    </nc>
  </rcc>
  <rcc rId="30717" sId="1">
    <nc r="AU140">
      <f>VLOOKUP($C140,'E:\Ли\Пятилетка_Минэнерго\2021 год\ИПР_ФП_2020-2024_3 вар._сентябрь 2021\ИПР в МЭ_по замеч\[ДГК_АРМ-программа_ИПР 2021-2026гг_для МЭ_28.10.2021.xlsx]Лист1 (2)'!$F$17:$IU$2605,184,FALSE)/1000</f>
    </nc>
  </rcc>
  <rcc rId="30718" sId="1">
    <nc r="AV140">
      <f>AU140=AT140</f>
    </nc>
  </rcc>
  <rcc rId="30719" sId="1">
    <nc r="AU141">
      <f>VLOOKUP($C141,'E:\Ли\Пятилетка_Минэнерго\2021 год\ИПР_ФП_2020-2024_3 вар._сентябрь 2021\ИПР в МЭ_по замеч\[ДГК_АРМ-программа_ИПР 2021-2026гг_для МЭ_28.10.2021.xlsx]Лист1 (2)'!$F$17:$IU$2605,184,FALSE)/1000</f>
    </nc>
  </rcc>
  <rcc rId="30720" sId="1">
    <nc r="AV141">
      <f>AU141=AT141</f>
    </nc>
  </rcc>
  <rcc rId="30721" sId="1">
    <nc r="AU142">
      <f>VLOOKUP($C142,'E:\Ли\Пятилетка_Минэнерго\2021 год\ИПР_ФП_2020-2024_3 вар._сентябрь 2021\ИПР в МЭ_по замеч\[ДГК_АРМ-программа_ИПР 2021-2026гг_для МЭ_28.10.2021.xlsx]Лист1 (2)'!$F$17:$IU$2605,184,FALSE)/1000</f>
    </nc>
  </rcc>
  <rcc rId="30722" sId="1">
    <nc r="AV142">
      <f>AU142=AT142</f>
    </nc>
  </rcc>
  <rcc rId="30723" sId="1">
    <nc r="AU143">
      <f>VLOOKUP($C143,'E:\Ли\Пятилетка_Минэнерго\2021 год\ИПР_ФП_2020-2024_3 вар._сентябрь 2021\ИПР в МЭ_по замеч\[ДГК_АРМ-программа_ИПР 2021-2026гг_для МЭ_28.10.2021.xlsx]Лист1 (2)'!$F$17:$IU$2605,184,FALSE)/1000</f>
    </nc>
  </rcc>
  <rcc rId="30724" sId="1">
    <nc r="AV143">
      <f>AU143=AT143</f>
    </nc>
  </rcc>
  <rcc rId="30725" sId="1">
    <nc r="AU144">
      <f>VLOOKUP($C144,'E:\Ли\Пятилетка_Минэнерго\2021 год\ИПР_ФП_2020-2024_3 вар._сентябрь 2021\ИПР в МЭ_по замеч\[ДГК_АРМ-программа_ИПР 2021-2026гг_для МЭ_28.10.2021.xlsx]Лист1 (2)'!$F$17:$IU$2605,184,FALSE)/1000</f>
    </nc>
  </rcc>
  <rcc rId="30726" sId="1">
    <nc r="AV144">
      <f>AU144=AT144</f>
    </nc>
  </rcc>
  <rcc rId="30727" sId="1">
    <nc r="AU145">
      <f>VLOOKUP($C145,'E:\Ли\Пятилетка_Минэнерго\2021 год\ИПР_ФП_2020-2024_3 вар._сентябрь 2021\ИПР в МЭ_по замеч\[ДГК_АРМ-программа_ИПР 2021-2026гг_для МЭ_28.10.2021.xlsx]Лист1 (2)'!$F$17:$IU$2605,184,FALSE)/1000</f>
    </nc>
  </rcc>
  <rcc rId="30728" sId="1">
    <nc r="AV145">
      <f>AU145=AT145</f>
    </nc>
  </rcc>
  <rcc rId="30729" sId="1">
    <nc r="AU146">
      <f>VLOOKUP($C146,'E:\Ли\Пятилетка_Минэнерго\2021 год\ИПР_ФП_2020-2024_3 вар._сентябрь 2021\ИПР в МЭ_по замеч\[ДГК_АРМ-программа_ИПР 2021-2026гг_для МЭ_28.10.2021.xlsx]Лист1 (2)'!$F$17:$IU$2605,184,FALSE)/1000</f>
    </nc>
  </rcc>
  <rcc rId="30730" sId="1">
    <nc r="AV146">
      <f>AU146=AT146</f>
    </nc>
  </rcc>
  <rcc rId="30731" sId="1">
    <nc r="AU147">
      <f>VLOOKUP($C147,'E:\Ли\Пятилетка_Минэнерго\2021 год\ИПР_ФП_2020-2024_3 вар._сентябрь 2021\ИПР в МЭ_по замеч\[ДГК_АРМ-программа_ИПР 2021-2026гг_для МЭ_28.10.2021.xlsx]Лист1 (2)'!$F$17:$IU$2605,184,FALSE)/1000</f>
    </nc>
  </rcc>
  <rcc rId="30732" sId="1">
    <nc r="AV147">
      <f>AU147=AT147</f>
    </nc>
  </rcc>
  <rcc rId="30733" sId="1">
    <nc r="AU148">
      <f>VLOOKUP($C148,'E:\Ли\Пятилетка_Минэнерго\2021 год\ИПР_ФП_2020-2024_3 вар._сентябрь 2021\ИПР в МЭ_по замеч\[ДГК_АРМ-программа_ИПР 2021-2026гг_для МЭ_28.10.2021.xlsx]Лист1 (2)'!$F$17:$IU$2605,184,FALSE)/1000</f>
    </nc>
  </rcc>
  <rcc rId="30734" sId="1">
    <nc r="AV148">
      <f>AU148=AT148</f>
    </nc>
  </rcc>
  <rcc rId="30735" sId="1">
    <nc r="AU149">
      <f>VLOOKUP($C149,'E:\Ли\Пятилетка_Минэнерго\2021 год\ИПР_ФП_2020-2024_3 вар._сентябрь 2021\ИПР в МЭ_по замеч\[ДГК_АРМ-программа_ИПР 2021-2026гг_для МЭ_28.10.2021.xlsx]Лист1 (2)'!$F$17:$IU$2605,184,FALSE)/1000</f>
    </nc>
  </rcc>
  <rcc rId="30736" sId="1">
    <nc r="AV149">
      <f>AU149=AT149</f>
    </nc>
  </rcc>
  <rcc rId="30737" sId="1">
    <nc r="AU150">
      <f>VLOOKUP($C150,'E:\Ли\Пятилетка_Минэнерго\2021 год\ИПР_ФП_2020-2024_3 вар._сентябрь 2021\ИПР в МЭ_по замеч\[ДГК_АРМ-программа_ИПР 2021-2026гг_для МЭ_28.10.2021.xlsx]Лист1 (2)'!$F$17:$IU$2605,184,FALSE)/1000</f>
    </nc>
  </rcc>
  <rcc rId="30738" sId="1">
    <nc r="AV150">
      <f>AU150=AT150</f>
    </nc>
  </rcc>
  <rcc rId="30739" sId="1">
    <nc r="AU151">
      <f>VLOOKUP($C151,'E:\Ли\Пятилетка_Минэнерго\2021 год\ИПР_ФП_2020-2024_3 вар._сентябрь 2021\ИПР в МЭ_по замеч\[ДГК_АРМ-программа_ИПР 2021-2026гг_для МЭ_28.10.2021.xlsx]Лист1 (2)'!$F$17:$IU$2605,184,FALSE)/1000</f>
    </nc>
  </rcc>
  <rcc rId="30740" sId="1">
    <nc r="AV151">
      <f>AU151=AT151</f>
    </nc>
  </rcc>
  <rcc rId="30741" sId="1">
    <nc r="AU152">
      <f>VLOOKUP($C152,'E:\Ли\Пятилетка_Минэнерго\2021 год\ИПР_ФП_2020-2024_3 вар._сентябрь 2021\ИПР в МЭ_по замеч\[ДГК_АРМ-программа_ИПР 2021-2026гг_для МЭ_28.10.2021.xlsx]Лист1 (2)'!$F$17:$IU$2605,184,FALSE)/1000</f>
    </nc>
  </rcc>
  <rcc rId="30742" sId="1">
    <nc r="AV152">
      <f>AU152=AT152</f>
    </nc>
  </rcc>
  <rcc rId="30743" sId="1">
    <nc r="AU153">
      <f>VLOOKUP($C153,'E:\Ли\Пятилетка_Минэнерго\2021 год\ИПР_ФП_2020-2024_3 вар._сентябрь 2021\ИПР в МЭ_по замеч\[ДГК_АРМ-программа_ИПР 2021-2026гг_для МЭ_28.10.2021.xlsx]Лист1 (2)'!$F$17:$IU$2605,184,FALSE)/1000</f>
    </nc>
  </rcc>
  <rcc rId="30744" sId="1">
    <nc r="AV153">
      <f>AU153=AT153</f>
    </nc>
  </rcc>
  <rcc rId="30745" sId="1">
    <nc r="AU154">
      <f>VLOOKUP($C154,'E:\Ли\Пятилетка_Минэнерго\2021 год\ИПР_ФП_2020-2024_3 вар._сентябрь 2021\ИПР в МЭ_по замеч\[ДГК_АРМ-программа_ИПР 2021-2026гг_для МЭ_28.10.2021.xlsx]Лист1 (2)'!$F$17:$IU$2605,184,FALSE)/1000</f>
    </nc>
  </rcc>
  <rcc rId="30746" sId="1">
    <nc r="AV154">
      <f>AU154=AT154</f>
    </nc>
  </rcc>
  <rcc rId="30747" sId="1">
    <nc r="AU155">
      <f>VLOOKUP($C155,'E:\Ли\Пятилетка_Минэнерго\2021 год\ИПР_ФП_2020-2024_3 вар._сентябрь 2021\ИПР в МЭ_по замеч\[ДГК_АРМ-программа_ИПР 2021-2026гг_для МЭ_28.10.2021.xlsx]Лист1 (2)'!$F$17:$IU$2605,184,FALSE)/1000</f>
    </nc>
  </rcc>
  <rcc rId="30748" sId="1">
    <nc r="AV155">
      <f>AU155=AT155</f>
    </nc>
  </rcc>
  <rcc rId="30749" sId="1">
    <nc r="AU156">
      <f>VLOOKUP($C156,'E:\Ли\Пятилетка_Минэнерго\2021 год\ИПР_ФП_2020-2024_3 вар._сентябрь 2021\ИПР в МЭ_по замеч\[ДГК_АРМ-программа_ИПР 2021-2026гг_для МЭ_28.10.2021.xlsx]Лист1 (2)'!$F$17:$IU$2605,184,FALSE)/1000</f>
    </nc>
  </rcc>
  <rcc rId="30750" sId="1">
    <nc r="AV156">
      <f>AU156=AT156</f>
    </nc>
  </rcc>
  <rcc rId="30751" sId="1">
    <nc r="AU157">
      <f>VLOOKUP($C157,'E:\Ли\Пятилетка_Минэнерго\2021 год\ИПР_ФП_2020-2024_3 вар._сентябрь 2021\ИПР в МЭ_по замеч\[ДГК_АРМ-программа_ИПР 2021-2026гг_для МЭ_28.10.2021.xlsx]Лист1 (2)'!$F$17:$IU$2605,184,FALSE)/1000</f>
    </nc>
  </rcc>
  <rcc rId="30752" sId="1">
    <nc r="AV157">
      <f>AU157=AT157</f>
    </nc>
  </rcc>
  <rcc rId="30753" sId="1">
    <nc r="AU158">
      <f>VLOOKUP($C158,'E:\Ли\Пятилетка_Минэнерго\2021 год\ИПР_ФП_2020-2024_3 вар._сентябрь 2021\ИПР в МЭ_по замеч\[ДГК_АРМ-программа_ИПР 2021-2026гг_для МЭ_28.10.2021.xlsx]Лист1 (2)'!$F$17:$IU$2605,184,FALSE)/1000</f>
    </nc>
  </rcc>
  <rcc rId="30754" sId="1">
    <nc r="AV158">
      <f>AU158=AT158</f>
    </nc>
  </rcc>
  <rcc rId="30755" sId="1">
    <nc r="AU159">
      <f>VLOOKUP($C159,'E:\Ли\Пятилетка_Минэнерго\2021 год\ИПР_ФП_2020-2024_3 вар._сентябрь 2021\ИПР в МЭ_по замеч\[ДГК_АРМ-программа_ИПР 2021-2026гг_для МЭ_28.10.2021.xlsx]Лист1 (2)'!$F$17:$IU$2605,184,FALSE)/1000</f>
    </nc>
  </rcc>
  <rcc rId="30756" sId="1">
    <nc r="AV159">
      <f>AU159=AT159</f>
    </nc>
  </rcc>
  <rcc rId="30757" sId="1">
    <nc r="AU160">
      <f>VLOOKUP($C160,'E:\Ли\Пятилетка_Минэнерго\2021 год\ИПР_ФП_2020-2024_3 вар._сентябрь 2021\ИПР в МЭ_по замеч\[ДГК_АРМ-программа_ИПР 2021-2026гг_для МЭ_28.10.2021.xlsx]Лист1 (2)'!$F$17:$IU$2605,184,FALSE)/1000</f>
    </nc>
  </rcc>
  <rcc rId="30758" sId="1">
    <nc r="AV160">
      <f>AU160=AT160</f>
    </nc>
  </rcc>
  <rcc rId="30759" sId="1">
    <nc r="AU161">
      <f>VLOOKUP($C161,'E:\Ли\Пятилетка_Минэнерго\2021 год\ИПР_ФП_2020-2024_3 вар._сентябрь 2021\ИПР в МЭ_по замеч\[ДГК_АРМ-программа_ИПР 2021-2026гг_для МЭ_28.10.2021.xlsx]Лист1 (2)'!$F$17:$IU$2605,184,FALSE)/1000</f>
    </nc>
  </rcc>
  <rcc rId="30760" sId="1">
    <nc r="AV161">
      <f>AU161=AT161</f>
    </nc>
  </rcc>
  <rcc rId="30761" sId="1">
    <nc r="AU162">
      <f>VLOOKUP($C162,'E:\Ли\Пятилетка_Минэнерго\2021 год\ИПР_ФП_2020-2024_3 вар._сентябрь 2021\ИПР в МЭ_по замеч\[ДГК_АРМ-программа_ИПР 2021-2026гг_для МЭ_28.10.2021.xlsx]Лист1 (2)'!$F$17:$IU$2605,184,FALSE)/1000</f>
    </nc>
  </rcc>
  <rcc rId="30762" sId="1">
    <nc r="AV162">
      <f>AU162=AT162</f>
    </nc>
  </rcc>
  <rcc rId="30763" sId="1">
    <nc r="AU164">
      <f>VLOOKUP($C164,'E:\Ли\Пятилетка_Минэнерго\2021 год\ИПР_ФП_2020-2024_3 вар._сентябрь 2021\ИПР в МЭ_по замеч\[ДГК_АРМ-программа_ИПР 2021-2026гг_для МЭ_28.10.2021.xlsx]Лист1 (2)'!$F$17:$IU$2605,184,FALSE)/1000</f>
    </nc>
  </rcc>
  <rcc rId="30764" sId="1">
    <nc r="AV164">
      <f>AU164=AT164</f>
    </nc>
  </rcc>
  <rcc rId="30765" sId="1">
    <nc r="AU165">
      <f>VLOOKUP($C165,'E:\Ли\Пятилетка_Минэнерго\2021 год\ИПР_ФП_2020-2024_3 вар._сентябрь 2021\ИПР в МЭ_по замеч\[ДГК_АРМ-программа_ИПР 2021-2026гг_для МЭ_28.10.2021.xlsx]Лист1 (2)'!$F$17:$IU$2605,184,FALSE)/1000</f>
    </nc>
  </rcc>
  <rcc rId="30766" sId="1">
    <nc r="AV165">
      <f>AU165=AT165</f>
    </nc>
  </rcc>
  <rcc rId="30767" sId="1">
    <nc r="AU166">
      <f>VLOOKUP($C166,'E:\Ли\Пятилетка_Минэнерго\2021 год\ИПР_ФП_2020-2024_3 вар._сентябрь 2021\ИПР в МЭ_по замеч\[ДГК_АРМ-программа_ИПР 2021-2026гг_для МЭ_28.10.2021.xlsx]Лист1 (2)'!$F$17:$IU$2605,184,FALSE)/1000</f>
    </nc>
  </rcc>
  <rcc rId="30768" sId="1">
    <nc r="AV166">
      <f>AU166=AT166</f>
    </nc>
  </rcc>
  <rcc rId="30769" sId="1">
    <nc r="AU167">
      <f>VLOOKUP($C167,'E:\Ли\Пятилетка_Минэнерго\2021 год\ИПР_ФП_2020-2024_3 вар._сентябрь 2021\ИПР в МЭ_по замеч\[ДГК_АРМ-программа_ИПР 2021-2026гг_для МЭ_28.10.2021.xlsx]Лист1 (2)'!$F$17:$IU$2605,184,FALSE)/1000</f>
    </nc>
  </rcc>
  <rcc rId="30770" sId="1">
    <nc r="AV167">
      <f>AU167=AT167</f>
    </nc>
  </rcc>
  <rcc rId="30771" sId="1">
    <nc r="AU168">
      <f>VLOOKUP($C168,'E:\Ли\Пятилетка_Минэнерго\2021 год\ИПР_ФП_2020-2024_3 вар._сентябрь 2021\ИПР в МЭ_по замеч\[ДГК_АРМ-программа_ИПР 2021-2026гг_для МЭ_28.10.2021.xlsx]Лист1 (2)'!$F$17:$IU$2605,184,FALSE)/1000</f>
    </nc>
  </rcc>
  <rcc rId="30772" sId="1">
    <nc r="AV168">
      <f>AU168=AT168</f>
    </nc>
  </rcc>
  <rcc rId="30773" sId="1">
    <nc r="AU169">
      <f>VLOOKUP($C169,'E:\Ли\Пятилетка_Минэнерго\2021 год\ИПР_ФП_2020-2024_3 вар._сентябрь 2021\ИПР в МЭ_по замеч\[ДГК_АРМ-программа_ИПР 2021-2026гг_для МЭ_28.10.2021.xlsx]Лист1 (2)'!$F$17:$IU$2605,184,FALSE)/1000</f>
    </nc>
  </rcc>
  <rcc rId="30774" sId="1">
    <nc r="AV169">
      <f>AU169=AT169</f>
    </nc>
  </rcc>
  <rcc rId="30775" sId="1">
    <nc r="AU170">
      <f>VLOOKUP($C170,'E:\Ли\Пятилетка_Минэнерго\2021 год\ИПР_ФП_2020-2024_3 вар._сентябрь 2021\ИПР в МЭ_по замеч\[ДГК_АРМ-программа_ИПР 2021-2026гг_для МЭ_28.10.2021.xlsx]Лист1 (2)'!$F$17:$IU$2605,184,FALSE)/1000</f>
    </nc>
  </rcc>
  <rcc rId="30776" sId="1">
    <nc r="AV170">
      <f>AU170=AT170</f>
    </nc>
  </rcc>
  <rcc rId="30777" sId="1">
    <nc r="AU171">
      <f>VLOOKUP($C171,'E:\Ли\Пятилетка_Минэнерго\2021 год\ИПР_ФП_2020-2024_3 вар._сентябрь 2021\ИПР в МЭ_по замеч\[ДГК_АРМ-программа_ИПР 2021-2026гг_для МЭ_28.10.2021.xlsx]Лист1 (2)'!$F$17:$IU$2605,184,FALSE)/1000</f>
    </nc>
  </rcc>
  <rcc rId="30778" sId="1">
    <nc r="AV171">
      <f>AU171=AT171</f>
    </nc>
  </rcc>
  <rcc rId="30779" sId="1">
    <nc r="AU172">
      <f>VLOOKUP($C172,'E:\Ли\Пятилетка_Минэнерго\2021 год\ИПР_ФП_2020-2024_3 вар._сентябрь 2021\ИПР в МЭ_по замеч\[ДГК_АРМ-программа_ИПР 2021-2026гг_для МЭ_28.10.2021.xlsx]Лист1 (2)'!$F$17:$IU$2605,184,FALSE)/1000</f>
    </nc>
  </rcc>
  <rcc rId="30780" sId="1">
    <nc r="AV172">
      <f>AU172=AT172</f>
    </nc>
  </rcc>
  <rcc rId="30781" sId="1">
    <nc r="AU173">
      <f>VLOOKUP($C173,'E:\Ли\Пятилетка_Минэнерго\2021 год\ИПР_ФП_2020-2024_3 вар._сентябрь 2021\ИПР в МЭ_по замеч\[ДГК_АРМ-программа_ИПР 2021-2026гг_для МЭ_28.10.2021.xlsx]Лист1 (2)'!$F$17:$IU$2605,184,FALSE)/1000</f>
    </nc>
  </rcc>
  <rcc rId="30782" sId="1">
    <nc r="AV173">
      <f>AU173=AT173</f>
    </nc>
  </rcc>
  <rcc rId="30783" sId="1">
    <nc r="AU174">
      <f>VLOOKUP($C174,'E:\Ли\Пятилетка_Минэнерго\2021 год\ИПР_ФП_2020-2024_3 вар._сентябрь 2021\ИПР в МЭ_по замеч\[ДГК_АРМ-программа_ИПР 2021-2026гг_для МЭ_28.10.2021.xlsx]Лист1 (2)'!$F$17:$IU$2605,184,FALSE)/1000</f>
    </nc>
  </rcc>
  <rcc rId="30784" sId="1">
    <nc r="AV174">
      <f>AU174=AT174</f>
    </nc>
  </rcc>
  <rcc rId="30785" sId="1">
    <nc r="AU175">
      <f>VLOOKUP($C175,'E:\Ли\Пятилетка_Минэнерго\2021 год\ИПР_ФП_2020-2024_3 вар._сентябрь 2021\ИПР в МЭ_по замеч\[ДГК_АРМ-программа_ИПР 2021-2026гг_для МЭ_28.10.2021.xlsx]Лист1 (2)'!$F$17:$IU$2605,184,FALSE)/1000</f>
    </nc>
  </rcc>
  <rcc rId="30786" sId="1">
    <nc r="AV175">
      <f>AU175=AT175</f>
    </nc>
  </rcc>
  <rcc rId="30787" sId="1">
    <nc r="AU176">
      <f>VLOOKUP($C176,'E:\Ли\Пятилетка_Минэнерго\2021 год\ИПР_ФП_2020-2024_3 вар._сентябрь 2021\ИПР в МЭ_по замеч\[ДГК_АРМ-программа_ИПР 2021-2026гг_для МЭ_28.10.2021.xlsx]Лист1 (2)'!$F$17:$IU$2605,184,FALSE)/1000</f>
    </nc>
  </rcc>
  <rcc rId="30788" sId="1">
    <nc r="AV176">
      <f>AU176=AT176</f>
    </nc>
  </rcc>
  <rcc rId="30789" sId="1">
    <nc r="AU177">
      <f>VLOOKUP($C177,'E:\Ли\Пятилетка_Минэнерго\2021 год\ИПР_ФП_2020-2024_3 вар._сентябрь 2021\ИПР в МЭ_по замеч\[ДГК_АРМ-программа_ИПР 2021-2026гг_для МЭ_28.10.2021.xlsx]Лист1 (2)'!$F$17:$IU$2605,184,FALSE)/1000</f>
    </nc>
  </rcc>
  <rcc rId="30790" sId="1">
    <nc r="AV177">
      <f>AU177=AT177</f>
    </nc>
  </rcc>
  <rcc rId="30791" sId="1">
    <nc r="AU178">
      <f>VLOOKUP($C178,'E:\Ли\Пятилетка_Минэнерго\2021 год\ИПР_ФП_2020-2024_3 вар._сентябрь 2021\ИПР в МЭ_по замеч\[ДГК_АРМ-программа_ИПР 2021-2026гг_для МЭ_28.10.2021.xlsx]Лист1 (2)'!$F$17:$IU$2605,184,FALSE)/1000</f>
    </nc>
  </rcc>
  <rcc rId="30792" sId="1">
    <nc r="AV178">
      <f>AU178=AT178</f>
    </nc>
  </rcc>
  <rcc rId="30793" sId="1">
    <nc r="AU179">
      <f>VLOOKUP($C179,'E:\Ли\Пятилетка_Минэнерго\2021 год\ИПР_ФП_2020-2024_3 вар._сентябрь 2021\ИПР в МЭ_по замеч\[ДГК_АРМ-программа_ИПР 2021-2026гг_для МЭ_28.10.2021.xlsx]Лист1 (2)'!$F$17:$IU$2605,184,FALSE)/1000</f>
    </nc>
  </rcc>
  <rcc rId="30794" sId="1">
    <nc r="AV179">
      <f>AU179=AT179</f>
    </nc>
  </rcc>
  <rcc rId="30795" sId="1">
    <nc r="AU180">
      <f>VLOOKUP($C180,'E:\Ли\Пятилетка_Минэнерго\2021 год\ИПР_ФП_2020-2024_3 вар._сентябрь 2021\ИПР в МЭ_по замеч\[ДГК_АРМ-программа_ИПР 2021-2026гг_для МЭ_28.10.2021.xlsx]Лист1 (2)'!$F$17:$IU$2605,184,FALSE)/1000</f>
    </nc>
  </rcc>
  <rcc rId="30796" sId="1">
    <nc r="AV180">
      <f>AU180=AT180</f>
    </nc>
  </rcc>
  <rcc rId="30797" sId="1">
    <nc r="AU181">
      <f>VLOOKUP($C181,'E:\Ли\Пятилетка_Минэнерго\2021 год\ИПР_ФП_2020-2024_3 вар._сентябрь 2021\ИПР в МЭ_по замеч\[ДГК_АРМ-программа_ИПР 2021-2026гг_для МЭ_28.10.2021.xlsx]Лист1 (2)'!$F$17:$IU$2605,184,FALSE)/1000</f>
    </nc>
  </rcc>
  <rcc rId="30798" sId="1">
    <nc r="AV181">
      <f>AU181=AT181</f>
    </nc>
  </rcc>
  <rcc rId="30799" sId="1">
    <nc r="AU182">
      <f>VLOOKUP($C182,'E:\Ли\Пятилетка_Минэнерго\2021 год\ИПР_ФП_2020-2024_3 вар._сентябрь 2021\ИПР в МЭ_по замеч\[ДГК_АРМ-программа_ИПР 2021-2026гг_для МЭ_28.10.2021.xlsx]Лист1 (2)'!$F$17:$IU$2605,184,FALSE)/1000</f>
    </nc>
  </rcc>
  <rcc rId="30800" sId="1">
    <nc r="AV182">
      <f>AU182=AT182</f>
    </nc>
  </rcc>
  <rcc rId="30801" sId="1">
    <nc r="AU183">
      <f>VLOOKUP($C183,'E:\Ли\Пятилетка_Минэнерго\2021 год\ИПР_ФП_2020-2024_3 вар._сентябрь 2021\ИПР в МЭ_по замеч\[ДГК_АРМ-программа_ИПР 2021-2026гг_для МЭ_28.10.2021.xlsx]Лист1 (2)'!$F$17:$IU$2605,184,FALSE)/1000</f>
    </nc>
  </rcc>
  <rcc rId="30802" sId="1">
    <nc r="AV183">
      <f>AU183=AT183</f>
    </nc>
  </rcc>
  <rcc rId="30803" sId="1">
    <nc r="AU184">
      <f>VLOOKUP($C184,'E:\Ли\Пятилетка_Минэнерго\2021 год\ИПР_ФП_2020-2024_3 вар._сентябрь 2021\ИПР в МЭ_по замеч\[ДГК_АРМ-программа_ИПР 2021-2026гг_для МЭ_28.10.2021.xlsx]Лист1 (2)'!$F$17:$IU$2605,184,FALSE)/1000</f>
    </nc>
  </rcc>
  <rcc rId="30804" sId="1">
    <nc r="AV184">
      <f>AU184=AT184</f>
    </nc>
  </rcc>
  <rcc rId="30805" sId="1">
    <nc r="AU185">
      <f>VLOOKUP($C185,'E:\Ли\Пятилетка_Минэнерго\2021 год\ИПР_ФП_2020-2024_3 вар._сентябрь 2021\ИПР в МЭ_по замеч\[ДГК_АРМ-программа_ИПР 2021-2026гг_для МЭ_28.10.2021.xlsx]Лист1 (2)'!$F$17:$IU$2605,184,FALSE)/1000</f>
    </nc>
  </rcc>
  <rcc rId="30806" sId="1">
    <nc r="AV185">
      <f>AU185=AT185</f>
    </nc>
  </rcc>
  <rcc rId="30807" sId="1">
    <nc r="AU186">
      <f>VLOOKUP($C186,'E:\Ли\Пятилетка_Минэнерго\2021 год\ИПР_ФП_2020-2024_3 вар._сентябрь 2021\ИПР в МЭ_по замеч\[ДГК_АРМ-программа_ИПР 2021-2026гг_для МЭ_28.10.2021.xlsx]Лист1 (2)'!$F$17:$IU$2605,184,FALSE)/1000</f>
    </nc>
  </rcc>
  <rcc rId="30808" sId="1">
    <nc r="AV186">
      <f>AU186=AT186</f>
    </nc>
  </rcc>
  <rcc rId="30809" sId="1">
    <nc r="AU187">
      <f>VLOOKUP($C187,'E:\Ли\Пятилетка_Минэнерго\2021 год\ИПР_ФП_2020-2024_3 вар._сентябрь 2021\ИПР в МЭ_по замеч\[ДГК_АРМ-программа_ИПР 2021-2026гг_для МЭ_28.10.2021.xlsx]Лист1 (2)'!$F$17:$IU$2605,184,FALSE)/1000</f>
    </nc>
  </rcc>
  <rcc rId="30810" sId="1">
    <nc r="AV187">
      <f>AU187=AT187</f>
    </nc>
  </rcc>
  <rcc rId="30811" sId="1">
    <nc r="AU188">
      <f>VLOOKUP($C188,'E:\Ли\Пятилетка_Минэнерго\2021 год\ИПР_ФП_2020-2024_3 вар._сентябрь 2021\ИПР в МЭ_по замеч\[ДГК_АРМ-программа_ИПР 2021-2026гг_для МЭ_28.10.2021.xlsx]Лист1 (2)'!$F$17:$IU$2605,184,FALSE)/1000</f>
    </nc>
  </rcc>
  <rcc rId="30812" sId="1">
    <nc r="AV188">
      <f>AU188=AT188</f>
    </nc>
  </rcc>
  <rcc rId="30813" sId="1">
    <nc r="AU189">
      <f>VLOOKUP($C189,'E:\Ли\Пятилетка_Минэнерго\2021 год\ИПР_ФП_2020-2024_3 вар._сентябрь 2021\ИПР в МЭ_по замеч\[ДГК_АРМ-программа_ИПР 2021-2026гг_для МЭ_28.10.2021.xlsx]Лист1 (2)'!$F$17:$IU$2605,184,FALSE)/1000</f>
    </nc>
  </rcc>
  <rcc rId="30814" sId="1">
    <nc r="AV189">
      <f>AU189=AT189</f>
    </nc>
  </rcc>
  <rcc rId="30815" sId="1">
    <nc r="AU190">
      <f>VLOOKUP($C190,'E:\Ли\Пятилетка_Минэнерго\2021 год\ИПР_ФП_2020-2024_3 вар._сентябрь 2021\ИПР в МЭ_по замеч\[ДГК_АРМ-программа_ИПР 2021-2026гг_для МЭ_28.10.2021.xlsx]Лист1 (2)'!$F$17:$IU$2605,184,FALSE)/1000</f>
    </nc>
  </rcc>
  <rcc rId="30816" sId="1">
    <nc r="AV190">
      <f>AU190=AT190</f>
    </nc>
  </rcc>
  <rcc rId="30817" sId="1">
    <nc r="AU191">
      <f>VLOOKUP($C191,'E:\Ли\Пятилетка_Минэнерго\2021 год\ИПР_ФП_2020-2024_3 вар._сентябрь 2021\ИПР в МЭ_по замеч\[ДГК_АРМ-программа_ИПР 2021-2026гг_для МЭ_28.10.2021.xlsx]Лист1 (2)'!$F$17:$IU$2605,184,FALSE)/1000</f>
    </nc>
  </rcc>
  <rcc rId="30818" sId="1">
    <nc r="AV191">
      <f>AU191=AT191</f>
    </nc>
  </rcc>
  <rcc rId="30819" sId="1">
    <nc r="AU192">
      <f>VLOOKUP($C192,'E:\Ли\Пятилетка_Минэнерго\2021 год\ИПР_ФП_2020-2024_3 вар._сентябрь 2021\ИПР в МЭ_по замеч\[ДГК_АРМ-программа_ИПР 2021-2026гг_для МЭ_28.10.2021.xlsx]Лист1 (2)'!$F$17:$IU$2605,184,FALSE)/1000</f>
    </nc>
  </rcc>
  <rcc rId="30820" sId="1">
    <nc r="AV192">
      <f>AU192=AT192</f>
    </nc>
  </rcc>
  <rcc rId="30821" sId="1">
    <nc r="AU193">
      <f>VLOOKUP($C193,'E:\Ли\Пятилетка_Минэнерго\2021 год\ИПР_ФП_2020-2024_3 вар._сентябрь 2021\ИПР в МЭ_по замеч\[ДГК_АРМ-программа_ИПР 2021-2026гг_для МЭ_28.10.2021.xlsx]Лист1 (2)'!$F$17:$IU$2605,184,FALSE)/1000</f>
    </nc>
  </rcc>
  <rcc rId="30822" sId="1">
    <nc r="AV193">
      <f>AU193=AT193</f>
    </nc>
  </rcc>
  <rcc rId="30823" sId="1">
    <nc r="AU194">
      <f>VLOOKUP($C194,'E:\Ли\Пятилетка_Минэнерго\2021 год\ИПР_ФП_2020-2024_3 вар._сентябрь 2021\ИПР в МЭ_по замеч\[ДГК_АРМ-программа_ИПР 2021-2026гг_для МЭ_28.10.2021.xlsx]Лист1 (2)'!$F$17:$IU$2605,184,FALSE)/1000</f>
    </nc>
  </rcc>
  <rcc rId="30824" sId="1">
    <nc r="AV194">
      <f>AU194=AT194</f>
    </nc>
  </rcc>
  <rcc rId="30825" sId="1">
    <nc r="AU195">
      <f>VLOOKUP($C195,'E:\Ли\Пятилетка_Минэнерго\2021 год\ИПР_ФП_2020-2024_3 вар._сентябрь 2021\ИПР в МЭ_по замеч\[ДГК_АРМ-программа_ИПР 2021-2026гг_для МЭ_28.10.2021.xlsx]Лист1 (2)'!$F$17:$IU$2605,184,FALSE)/1000</f>
    </nc>
  </rcc>
  <rcc rId="30826" sId="1">
    <nc r="AV195">
      <f>AU195=AT195</f>
    </nc>
  </rcc>
  <rcc rId="30827" sId="1">
    <nc r="AU196">
      <f>VLOOKUP($C196,'E:\Ли\Пятилетка_Минэнерго\2021 год\ИПР_ФП_2020-2024_3 вар._сентябрь 2021\ИПР в МЭ_по замеч\[ДГК_АРМ-программа_ИПР 2021-2026гг_для МЭ_28.10.2021.xlsx]Лист1 (2)'!$F$17:$IU$2605,184,FALSE)/1000</f>
    </nc>
  </rcc>
  <rcc rId="30828" sId="1">
    <nc r="AV196">
      <f>AU196=AT196</f>
    </nc>
  </rcc>
  <rcc rId="30829" sId="1">
    <nc r="AU197">
      <f>VLOOKUP($C197,'E:\Ли\Пятилетка_Минэнерго\2021 год\ИПР_ФП_2020-2024_3 вар._сентябрь 2021\ИПР в МЭ_по замеч\[ДГК_АРМ-программа_ИПР 2021-2026гг_для МЭ_28.10.2021.xlsx]Лист1 (2)'!$F$17:$IU$2605,184,FALSE)/1000</f>
    </nc>
  </rcc>
  <rcc rId="30830" sId="1">
    <nc r="AV197">
      <f>AU197=AT197</f>
    </nc>
  </rcc>
  <rcc rId="30831" sId="1">
    <nc r="AU198">
      <f>VLOOKUP($C198,'E:\Ли\Пятилетка_Минэнерго\2021 год\ИПР_ФП_2020-2024_3 вар._сентябрь 2021\ИПР в МЭ_по замеч\[ДГК_АРМ-программа_ИПР 2021-2026гг_для МЭ_28.10.2021.xlsx]Лист1 (2)'!$F$17:$IU$2605,184,FALSE)/1000</f>
    </nc>
  </rcc>
  <rcc rId="30832" sId="1">
    <nc r="AV198">
      <f>AU198=AT198</f>
    </nc>
  </rcc>
  <rcc rId="30833" sId="1">
    <nc r="AU199">
      <f>VLOOKUP($C199,'E:\Ли\Пятилетка_Минэнерго\2021 год\ИПР_ФП_2020-2024_3 вар._сентябрь 2021\ИПР в МЭ_по замеч\[ДГК_АРМ-программа_ИПР 2021-2026гг_для МЭ_28.10.2021.xlsx]Лист1 (2)'!$F$17:$IU$2605,184,FALSE)/1000</f>
    </nc>
  </rcc>
  <rcc rId="30834" sId="1">
    <nc r="AV199">
      <f>AU199=AT199</f>
    </nc>
  </rcc>
  <rcc rId="30835" sId="1">
    <nc r="AU200">
      <f>VLOOKUP($C200,'E:\Ли\Пятилетка_Минэнерго\2021 год\ИПР_ФП_2020-2024_3 вар._сентябрь 2021\ИПР в МЭ_по замеч\[ДГК_АРМ-программа_ИПР 2021-2026гг_для МЭ_28.10.2021.xlsx]Лист1 (2)'!$F$17:$IU$2605,184,FALSE)/1000</f>
    </nc>
  </rcc>
  <rcc rId="30836" sId="1">
    <nc r="AV200">
      <f>AU200=AT200</f>
    </nc>
  </rcc>
  <rcc rId="30837" sId="1">
    <nc r="AU201">
      <f>VLOOKUP($C201,'E:\Ли\Пятилетка_Минэнерго\2021 год\ИПР_ФП_2020-2024_3 вар._сентябрь 2021\ИПР в МЭ_по замеч\[ДГК_АРМ-программа_ИПР 2021-2026гг_для МЭ_28.10.2021.xlsx]Лист1 (2)'!$F$17:$IU$2605,184,FALSE)/1000</f>
    </nc>
  </rcc>
  <rcc rId="30838" sId="1">
    <nc r="AV201">
      <f>AU201=AT201</f>
    </nc>
  </rcc>
  <rcc rId="30839" sId="1">
    <nc r="AU202">
      <f>VLOOKUP($C202,'E:\Ли\Пятилетка_Минэнерго\2021 год\ИПР_ФП_2020-2024_3 вар._сентябрь 2021\ИПР в МЭ_по замеч\[ДГК_АРМ-программа_ИПР 2021-2026гг_для МЭ_28.10.2021.xlsx]Лист1 (2)'!$F$17:$IU$2605,184,FALSE)/1000</f>
    </nc>
  </rcc>
  <rcc rId="30840" sId="1">
    <nc r="AV202">
      <f>AU202=AT202</f>
    </nc>
  </rcc>
  <rcc rId="30841" sId="1">
    <nc r="AU203">
      <f>VLOOKUP($C203,'E:\Ли\Пятилетка_Минэнерго\2021 год\ИПР_ФП_2020-2024_3 вар._сентябрь 2021\ИПР в МЭ_по замеч\[ДГК_АРМ-программа_ИПР 2021-2026гг_для МЭ_28.10.2021.xlsx]Лист1 (2)'!$F$17:$IU$2605,184,FALSE)/1000</f>
    </nc>
  </rcc>
  <rcc rId="30842" sId="1">
    <nc r="AV203">
      <f>AU203=AT203</f>
    </nc>
  </rcc>
  <rcc rId="30843" sId="1">
    <nc r="AU204">
      <f>VLOOKUP($C204,'E:\Ли\Пятилетка_Минэнерго\2021 год\ИПР_ФП_2020-2024_3 вар._сентябрь 2021\ИПР в МЭ_по замеч\[ДГК_АРМ-программа_ИПР 2021-2026гг_для МЭ_28.10.2021.xlsx]Лист1 (2)'!$F$17:$IU$2605,184,FALSE)/1000</f>
    </nc>
  </rcc>
  <rcc rId="30844" sId="1">
    <nc r="AV204">
      <f>AU204=AT204</f>
    </nc>
  </rcc>
  <rcc rId="30845" sId="1">
    <nc r="AU205">
      <f>VLOOKUP($C205,'E:\Ли\Пятилетка_Минэнерго\2021 год\ИПР_ФП_2020-2024_3 вар._сентябрь 2021\ИПР в МЭ_по замеч\[ДГК_АРМ-программа_ИПР 2021-2026гг_для МЭ_28.10.2021.xlsx]Лист1 (2)'!$F$17:$IU$2605,184,FALSE)/1000</f>
    </nc>
  </rcc>
  <rcc rId="30846" sId="1">
    <nc r="AV205">
      <f>AU205=AT205</f>
    </nc>
  </rcc>
  <rcc rId="30847" sId="1">
    <nc r="AU206">
      <f>VLOOKUP($C206,'E:\Ли\Пятилетка_Минэнерго\2021 год\ИПР_ФП_2020-2024_3 вар._сентябрь 2021\ИПР в МЭ_по замеч\[ДГК_АРМ-программа_ИПР 2021-2026гг_для МЭ_28.10.2021.xlsx]Лист1 (2)'!$F$17:$IU$2605,184,FALSE)/1000</f>
    </nc>
  </rcc>
  <rcc rId="30848" sId="1">
    <nc r="AV206">
      <f>AU206=AT206</f>
    </nc>
  </rcc>
  <rcc rId="30849" sId="1">
    <nc r="AU207">
      <f>VLOOKUP($C207,'E:\Ли\Пятилетка_Минэнерго\2021 год\ИПР_ФП_2020-2024_3 вар._сентябрь 2021\ИПР в МЭ_по замеч\[ДГК_АРМ-программа_ИПР 2021-2026гг_для МЭ_28.10.2021.xlsx]Лист1 (2)'!$F$17:$IU$2605,184,FALSE)/1000</f>
    </nc>
  </rcc>
  <rcc rId="30850" sId="1">
    <nc r="AV207">
      <f>AU207=AT207</f>
    </nc>
  </rcc>
  <rcc rId="30851" sId="1">
    <nc r="AU208">
      <f>VLOOKUP($C208,'E:\Ли\Пятилетка_Минэнерго\2021 год\ИПР_ФП_2020-2024_3 вар._сентябрь 2021\ИПР в МЭ_по замеч\[ДГК_АРМ-программа_ИПР 2021-2026гг_для МЭ_28.10.2021.xlsx]Лист1 (2)'!$F$17:$IU$2605,184,FALSE)/1000</f>
    </nc>
  </rcc>
  <rcc rId="30852" sId="1">
    <nc r="AV208">
      <f>AU208=AT208</f>
    </nc>
  </rcc>
  <rcc rId="30853" sId="1">
    <nc r="AU209">
      <f>VLOOKUP($C209,'E:\Ли\Пятилетка_Минэнерго\2021 год\ИПР_ФП_2020-2024_3 вар._сентябрь 2021\ИПР в МЭ_по замеч\[ДГК_АРМ-программа_ИПР 2021-2026гг_для МЭ_28.10.2021.xlsx]Лист1 (2)'!$F$17:$IU$2605,184,FALSE)/1000</f>
    </nc>
  </rcc>
  <rcc rId="30854" sId="1">
    <nc r="AV209">
      <f>AU209=AT209</f>
    </nc>
  </rcc>
  <rcc rId="30855" sId="1">
    <nc r="AU210">
      <f>VLOOKUP($C210,'E:\Ли\Пятилетка_Минэнерго\2021 год\ИПР_ФП_2020-2024_3 вар._сентябрь 2021\ИПР в МЭ_по замеч\[ДГК_АРМ-программа_ИПР 2021-2026гг_для МЭ_28.10.2021.xlsx]Лист1 (2)'!$F$17:$IU$2605,184,FALSE)/1000</f>
    </nc>
  </rcc>
  <rcc rId="30856" sId="1">
    <nc r="AV210">
      <f>AU210=AT210</f>
    </nc>
  </rcc>
  <rcc rId="30857" sId="1">
    <nc r="AU211">
      <f>VLOOKUP($C211,'E:\Ли\Пятилетка_Минэнерго\2021 год\ИПР_ФП_2020-2024_3 вар._сентябрь 2021\ИПР в МЭ_по замеч\[ДГК_АРМ-программа_ИПР 2021-2026гг_для МЭ_28.10.2021.xlsx]Лист1 (2)'!$F$17:$IU$2605,184,FALSE)/1000</f>
    </nc>
  </rcc>
  <rcc rId="30858" sId="1">
    <nc r="AV211">
      <f>AU211=AT211</f>
    </nc>
  </rcc>
  <rcc rId="30859" sId="1">
    <nc r="AU212">
      <f>VLOOKUP($C212,'E:\Ли\Пятилетка_Минэнерго\2021 год\ИПР_ФП_2020-2024_3 вар._сентябрь 2021\ИПР в МЭ_по замеч\[ДГК_АРМ-программа_ИПР 2021-2026гг_для МЭ_28.10.2021.xlsx]Лист1 (2)'!$F$17:$IU$2605,184,FALSE)/1000</f>
    </nc>
  </rcc>
  <rcc rId="30860" sId="1">
    <nc r="AV212">
      <f>AU212=AT212</f>
    </nc>
  </rcc>
  <rcc rId="30861" sId="1">
    <nc r="AU213">
      <f>VLOOKUP($C213,'E:\Ли\Пятилетка_Минэнерго\2021 год\ИПР_ФП_2020-2024_3 вар._сентябрь 2021\ИПР в МЭ_по замеч\[ДГК_АРМ-программа_ИПР 2021-2026гг_для МЭ_28.10.2021.xlsx]Лист1 (2)'!$F$17:$IU$2605,184,FALSE)/1000</f>
    </nc>
  </rcc>
  <rcc rId="30862" sId="1">
    <nc r="AV213">
      <f>AU213=AT213</f>
    </nc>
  </rcc>
  <rcc rId="30863" sId="1">
    <nc r="AU214">
      <f>VLOOKUP($C214,'E:\Ли\Пятилетка_Минэнерго\2021 год\ИПР_ФП_2020-2024_3 вар._сентябрь 2021\ИПР в МЭ_по замеч\[ДГК_АРМ-программа_ИПР 2021-2026гг_для МЭ_28.10.2021.xlsx]Лист1 (2)'!$F$17:$IU$2605,184,FALSE)/1000</f>
    </nc>
  </rcc>
  <rcc rId="30864" sId="1">
    <nc r="AV214">
      <f>AU214=AT214</f>
    </nc>
  </rcc>
  <rcc rId="30865" sId="1">
    <nc r="AU215">
      <f>VLOOKUP($C215,'E:\Ли\Пятилетка_Минэнерго\2021 год\ИПР_ФП_2020-2024_3 вар._сентябрь 2021\ИПР в МЭ_по замеч\[ДГК_АРМ-программа_ИПР 2021-2026гг_для МЭ_28.10.2021.xlsx]Лист1 (2)'!$F$17:$IU$2605,184,FALSE)/1000</f>
    </nc>
  </rcc>
  <rcc rId="30866" sId="1">
    <nc r="AV215">
      <f>AU215=AT215</f>
    </nc>
  </rcc>
  <rcc rId="30867" sId="1">
    <nc r="AU216">
      <f>VLOOKUP($C216,'E:\Ли\Пятилетка_Минэнерго\2021 год\ИПР_ФП_2020-2024_3 вар._сентябрь 2021\ИПР в МЭ_по замеч\[ДГК_АРМ-программа_ИПР 2021-2026гг_для МЭ_28.10.2021.xlsx]Лист1 (2)'!$F$17:$IU$2605,184,FALSE)/1000</f>
    </nc>
  </rcc>
  <rcc rId="30868" sId="1">
    <nc r="AV216">
      <f>AU216=AT216</f>
    </nc>
  </rcc>
  <rcc rId="30869" sId="1">
    <nc r="AU217">
      <f>VLOOKUP($C217,'E:\Ли\Пятилетка_Минэнерго\2021 год\ИПР_ФП_2020-2024_3 вар._сентябрь 2021\ИПР в МЭ_по замеч\[ДГК_АРМ-программа_ИПР 2021-2026гг_для МЭ_28.10.2021.xlsx]Лист1 (2)'!$F$17:$IU$2605,184,FALSE)/1000</f>
    </nc>
  </rcc>
  <rcc rId="30870" sId="1">
    <nc r="AV217">
      <f>AU217=AT217</f>
    </nc>
  </rcc>
  <rcc rId="30871" sId="1">
    <nc r="AU218">
      <f>VLOOKUP($C218,'E:\Ли\Пятилетка_Минэнерго\2021 год\ИПР_ФП_2020-2024_3 вар._сентябрь 2021\ИПР в МЭ_по замеч\[ДГК_АРМ-программа_ИПР 2021-2026гг_для МЭ_28.10.2021.xlsx]Лист1 (2)'!$F$17:$IU$2605,184,FALSE)/1000</f>
    </nc>
  </rcc>
  <rcc rId="30872" sId="1">
    <nc r="AV218">
      <f>AU218=AT218</f>
    </nc>
  </rcc>
  <rcc rId="30873" sId="1">
    <nc r="AU219">
      <f>VLOOKUP($C219,'E:\Ли\Пятилетка_Минэнерго\2021 год\ИПР_ФП_2020-2024_3 вар._сентябрь 2021\ИПР в МЭ_по замеч\[ДГК_АРМ-программа_ИПР 2021-2026гг_для МЭ_28.10.2021.xlsx]Лист1 (2)'!$F$17:$IU$2605,184,FALSE)/1000</f>
    </nc>
  </rcc>
  <rcc rId="30874" sId="1">
    <nc r="AV219">
      <f>AU219=AT219</f>
    </nc>
  </rcc>
  <rcc rId="30875" sId="1">
    <nc r="AU220">
      <f>VLOOKUP($C220,'E:\Ли\Пятилетка_Минэнерго\2021 год\ИПР_ФП_2020-2024_3 вар._сентябрь 2021\ИПР в МЭ_по замеч\[ДГК_АРМ-программа_ИПР 2021-2026гг_для МЭ_28.10.2021.xlsx]Лист1 (2)'!$F$17:$IU$2605,184,FALSE)/1000</f>
    </nc>
  </rcc>
  <rcc rId="30876" sId="1">
    <nc r="AV220">
      <f>AU220=AT220</f>
    </nc>
  </rcc>
  <rcc rId="30877" sId="1">
    <nc r="AU221">
      <f>VLOOKUP($C221,'E:\Ли\Пятилетка_Минэнерго\2021 год\ИПР_ФП_2020-2024_3 вар._сентябрь 2021\ИПР в МЭ_по замеч\[ДГК_АРМ-программа_ИПР 2021-2026гг_для МЭ_28.10.2021.xlsx]Лист1 (2)'!$F$17:$IU$2605,184,FALSE)/1000</f>
    </nc>
  </rcc>
  <rcc rId="30878" sId="1">
    <nc r="AV221">
      <f>AU221=AT221</f>
    </nc>
  </rcc>
  <rcc rId="30879" sId="1">
    <nc r="AU222">
      <f>VLOOKUP($C222,'E:\Ли\Пятилетка_Минэнерго\2021 год\ИПР_ФП_2020-2024_3 вар._сентябрь 2021\ИПР в МЭ_по замеч\[ДГК_АРМ-программа_ИПР 2021-2026гг_для МЭ_28.10.2021.xlsx]Лист1 (2)'!$F$17:$IU$2605,184,FALSE)/1000</f>
    </nc>
  </rcc>
  <rcc rId="30880" sId="1">
    <nc r="AV222">
      <f>AU222=AT222</f>
    </nc>
  </rcc>
  <rcc rId="30881" sId="1">
    <nc r="AU223">
      <f>VLOOKUP($C223,'E:\Ли\Пятилетка_Минэнерго\2021 год\ИПР_ФП_2020-2024_3 вар._сентябрь 2021\ИПР в МЭ_по замеч\[ДГК_АРМ-программа_ИПР 2021-2026гг_для МЭ_28.10.2021.xlsx]Лист1 (2)'!$F$17:$IU$2605,184,FALSE)/1000</f>
    </nc>
  </rcc>
  <rcc rId="30882" sId="1">
    <nc r="AV223">
      <f>AU223=AT223</f>
    </nc>
  </rcc>
  <rcc rId="30883" sId="1">
    <nc r="AU224">
      <f>VLOOKUP($C224,'E:\Ли\Пятилетка_Минэнерго\2021 год\ИПР_ФП_2020-2024_3 вар._сентябрь 2021\ИПР в МЭ_по замеч\[ДГК_АРМ-программа_ИПР 2021-2026гг_для МЭ_28.10.2021.xlsx]Лист1 (2)'!$F$17:$IU$2605,184,FALSE)/1000</f>
    </nc>
  </rcc>
  <rcc rId="30884" sId="1">
    <nc r="AV224">
      <f>AU224=AT224</f>
    </nc>
  </rcc>
  <rcc rId="30885" sId="1">
    <nc r="AU225">
      <f>VLOOKUP($C225,'E:\Ли\Пятилетка_Минэнерго\2021 год\ИПР_ФП_2020-2024_3 вар._сентябрь 2021\ИПР в МЭ_по замеч\[ДГК_АРМ-программа_ИПР 2021-2026гг_для МЭ_28.10.2021.xlsx]Лист1 (2)'!$F$17:$IU$2605,184,FALSE)/1000</f>
    </nc>
  </rcc>
  <rcc rId="30886" sId="1">
    <nc r="AV225">
      <f>AU225=AT225</f>
    </nc>
  </rcc>
  <rcc rId="30887" sId="1">
    <nc r="AU226">
      <f>VLOOKUP($C226,'E:\Ли\Пятилетка_Минэнерго\2021 год\ИПР_ФП_2020-2024_3 вар._сентябрь 2021\ИПР в МЭ_по замеч\[ДГК_АРМ-программа_ИПР 2021-2026гг_для МЭ_28.10.2021.xlsx]Лист1 (2)'!$F$17:$IU$2605,184,FALSE)/1000</f>
    </nc>
  </rcc>
  <rcc rId="30888" sId="1">
    <nc r="AV226">
      <f>AU226=AT226</f>
    </nc>
  </rcc>
  <rcc rId="30889" sId="1">
    <nc r="AU227">
      <f>VLOOKUP($C227,'E:\Ли\Пятилетка_Минэнерго\2021 год\ИПР_ФП_2020-2024_3 вар._сентябрь 2021\ИПР в МЭ_по замеч\[ДГК_АРМ-программа_ИПР 2021-2026гг_для МЭ_28.10.2021.xlsx]Лист1 (2)'!$F$17:$IU$2605,184,FALSE)/1000</f>
    </nc>
  </rcc>
  <rcc rId="30890" sId="1">
    <nc r="AV227">
      <f>AU227=AT227</f>
    </nc>
  </rcc>
  <rcc rId="30891" sId="1">
    <nc r="AU228">
      <f>VLOOKUP($C228,'E:\Ли\Пятилетка_Минэнерго\2021 год\ИПР_ФП_2020-2024_3 вар._сентябрь 2021\ИПР в МЭ_по замеч\[ДГК_АРМ-программа_ИПР 2021-2026гг_для МЭ_28.10.2021.xlsx]Лист1 (2)'!$F$17:$IU$2605,184,FALSE)/1000</f>
    </nc>
  </rcc>
  <rcc rId="30892" sId="1">
    <nc r="AV228">
      <f>AU228=AT228</f>
    </nc>
  </rcc>
  <rcc rId="30893" sId="1">
    <nc r="AU229">
      <f>VLOOKUP($C229,'E:\Ли\Пятилетка_Минэнерго\2021 год\ИПР_ФП_2020-2024_3 вар._сентябрь 2021\ИПР в МЭ_по замеч\[ДГК_АРМ-программа_ИПР 2021-2026гг_для МЭ_28.10.2021.xlsx]Лист1 (2)'!$F$17:$IU$2605,184,FALSE)/1000</f>
    </nc>
  </rcc>
  <rcc rId="30894" sId="1">
    <nc r="AV229">
      <f>AU229=AT229</f>
    </nc>
  </rcc>
  <rcc rId="30895" sId="1">
    <nc r="AU230">
      <f>VLOOKUP($C230,'E:\Ли\Пятилетка_Минэнерго\2021 год\ИПР_ФП_2020-2024_3 вар._сентябрь 2021\ИПР в МЭ_по замеч\[ДГК_АРМ-программа_ИПР 2021-2026гг_для МЭ_28.10.2021.xlsx]Лист1 (2)'!$F$17:$IU$2605,184,FALSE)/1000</f>
    </nc>
  </rcc>
  <rcc rId="30896" sId="1">
    <nc r="AV230">
      <f>AU230=AT230</f>
    </nc>
  </rcc>
  <rcc rId="30897" sId="1">
    <nc r="AU231">
      <f>VLOOKUP($C231,'E:\Ли\Пятилетка_Минэнерго\2021 год\ИПР_ФП_2020-2024_3 вар._сентябрь 2021\ИПР в МЭ_по замеч\[ДГК_АРМ-программа_ИПР 2021-2026гг_для МЭ_28.10.2021.xlsx]Лист1 (2)'!$F$17:$IU$2605,184,FALSE)/1000</f>
    </nc>
  </rcc>
  <rcc rId="30898" sId="1">
    <nc r="AV231">
      <f>AU231=AT231</f>
    </nc>
  </rcc>
  <rcc rId="30899" sId="1">
    <nc r="AU232">
      <f>VLOOKUP($C232,'E:\Ли\Пятилетка_Минэнерго\2021 год\ИПР_ФП_2020-2024_3 вар._сентябрь 2021\ИПР в МЭ_по замеч\[ДГК_АРМ-программа_ИПР 2021-2026гг_для МЭ_28.10.2021.xlsx]Лист1 (2)'!$F$17:$IU$2605,184,FALSE)/1000</f>
    </nc>
  </rcc>
  <rcc rId="30900" sId="1">
    <nc r="AV232">
      <f>AU232=AT232</f>
    </nc>
  </rcc>
  <rcc rId="30901" sId="1">
    <nc r="AU233">
      <f>VLOOKUP($C233,'E:\Ли\Пятилетка_Минэнерго\2021 год\ИПР_ФП_2020-2024_3 вар._сентябрь 2021\ИПР в МЭ_по замеч\[ДГК_АРМ-программа_ИПР 2021-2026гг_для МЭ_28.10.2021.xlsx]Лист1 (2)'!$F$17:$IU$2605,184,FALSE)/1000</f>
    </nc>
  </rcc>
  <rcc rId="30902" sId="1">
    <nc r="AV233">
      <f>AU233=AT233</f>
    </nc>
  </rcc>
  <rcc rId="30903" sId="1">
    <nc r="AU234">
      <f>VLOOKUP($C234,'E:\Ли\Пятилетка_Минэнерго\2021 год\ИПР_ФП_2020-2024_3 вар._сентябрь 2021\ИПР в МЭ_по замеч\[ДГК_АРМ-программа_ИПР 2021-2026гг_для МЭ_28.10.2021.xlsx]Лист1 (2)'!$F$17:$IU$2605,184,FALSE)/1000</f>
    </nc>
  </rcc>
  <rcc rId="30904" sId="1">
    <nc r="AV234">
      <f>AU234=AT234</f>
    </nc>
  </rcc>
  <rcc rId="30905" sId="1">
    <nc r="AU235">
      <f>VLOOKUP($C235,'E:\Ли\Пятилетка_Минэнерго\2021 год\ИПР_ФП_2020-2024_3 вар._сентябрь 2021\ИПР в МЭ_по замеч\[ДГК_АРМ-программа_ИПР 2021-2026гг_для МЭ_28.10.2021.xlsx]Лист1 (2)'!$F$17:$IU$2605,184,FALSE)/1000</f>
    </nc>
  </rcc>
  <rcc rId="30906" sId="1">
    <nc r="AV235">
      <f>AU235=AT235</f>
    </nc>
  </rcc>
  <rcc rId="30907" sId="1">
    <nc r="AU236">
      <f>VLOOKUP($C236,'E:\Ли\Пятилетка_Минэнерго\2021 год\ИПР_ФП_2020-2024_3 вар._сентябрь 2021\ИПР в МЭ_по замеч\[ДГК_АРМ-программа_ИПР 2021-2026гг_для МЭ_28.10.2021.xlsx]Лист1 (2)'!$F$17:$IU$2605,184,FALSE)/1000</f>
    </nc>
  </rcc>
  <rcc rId="30908" sId="1">
    <nc r="AV236">
      <f>AU236=AT236</f>
    </nc>
  </rcc>
  <rcc rId="30909" sId="1">
    <nc r="AU237">
      <f>VLOOKUP($C237,'E:\Ли\Пятилетка_Минэнерго\2021 год\ИПР_ФП_2020-2024_3 вар._сентябрь 2021\ИПР в МЭ_по замеч\[ДГК_АРМ-программа_ИПР 2021-2026гг_для МЭ_28.10.2021.xlsx]Лист1 (2)'!$F$17:$IU$2605,184,FALSE)/1000</f>
    </nc>
  </rcc>
  <rcc rId="30910" sId="1">
    <nc r="AV237">
      <f>AU237=AT237</f>
    </nc>
  </rcc>
  <rcc rId="30911" sId="1">
    <nc r="AU238">
      <f>VLOOKUP($C238,'E:\Ли\Пятилетка_Минэнерго\2021 год\ИПР_ФП_2020-2024_3 вар._сентябрь 2021\ИПР в МЭ_по замеч\[ДГК_АРМ-программа_ИПР 2021-2026гг_для МЭ_28.10.2021.xlsx]Лист1 (2)'!$F$17:$IU$2605,184,FALSE)/1000</f>
    </nc>
  </rcc>
  <rcc rId="30912" sId="1">
    <nc r="AV238">
      <f>AU238=AT238</f>
    </nc>
  </rcc>
  <rcc rId="30913" sId="1">
    <nc r="AU239">
      <f>VLOOKUP($C239,'E:\Ли\Пятилетка_Минэнерго\2021 год\ИПР_ФП_2020-2024_3 вар._сентябрь 2021\ИПР в МЭ_по замеч\[ДГК_АРМ-программа_ИПР 2021-2026гг_для МЭ_28.10.2021.xlsx]Лист1 (2)'!$F$17:$IU$2605,184,FALSE)/1000</f>
    </nc>
  </rcc>
  <rcc rId="30914" sId="1">
    <nc r="AV239">
      <f>AU239=AT239</f>
    </nc>
  </rcc>
  <rcc rId="30915" sId="1">
    <nc r="AU240">
      <f>VLOOKUP($C240,'E:\Ли\Пятилетка_Минэнерго\2021 год\ИПР_ФП_2020-2024_3 вар._сентябрь 2021\ИПР в МЭ_по замеч\[ДГК_АРМ-программа_ИПР 2021-2026гг_для МЭ_28.10.2021.xlsx]Лист1 (2)'!$F$17:$IU$2605,184,FALSE)/1000</f>
    </nc>
  </rcc>
  <rcc rId="30916" sId="1">
    <nc r="AV240">
      <f>AU240=AT240</f>
    </nc>
  </rcc>
  <rcc rId="30917" sId="1">
    <nc r="AU241">
      <f>VLOOKUP($C241,'E:\Ли\Пятилетка_Минэнерго\2021 год\ИПР_ФП_2020-2024_3 вар._сентябрь 2021\ИПР в МЭ_по замеч\[ДГК_АРМ-программа_ИПР 2021-2026гг_для МЭ_28.10.2021.xlsx]Лист1 (2)'!$F$17:$IU$2605,184,FALSE)/1000</f>
    </nc>
  </rcc>
  <rcc rId="30918" sId="1">
    <nc r="AV241">
      <f>AU241=AT241</f>
    </nc>
  </rcc>
  <rcc rId="30919" sId="1">
    <nc r="AU242">
      <f>VLOOKUP($C242,'E:\Ли\Пятилетка_Минэнерго\2021 год\ИПР_ФП_2020-2024_3 вар._сентябрь 2021\ИПР в МЭ_по замеч\[ДГК_АРМ-программа_ИПР 2021-2026гг_для МЭ_28.10.2021.xlsx]Лист1 (2)'!$F$17:$IU$2605,184,FALSE)/1000</f>
    </nc>
  </rcc>
  <rcc rId="30920" sId="1">
    <nc r="AV242">
      <f>AU242=AT242</f>
    </nc>
  </rcc>
  <rcc rId="30921" sId="1">
    <nc r="AU243">
      <f>VLOOKUP($C243,'E:\Ли\Пятилетка_Минэнерго\2021 год\ИПР_ФП_2020-2024_3 вар._сентябрь 2021\ИПР в МЭ_по замеч\[ДГК_АРМ-программа_ИПР 2021-2026гг_для МЭ_28.10.2021.xlsx]Лист1 (2)'!$F$17:$IU$2605,184,FALSE)/1000</f>
    </nc>
  </rcc>
  <rcc rId="30922" sId="1">
    <nc r="AV243">
      <f>AU243=AT243</f>
    </nc>
  </rcc>
  <rcc rId="30923" sId="1">
    <nc r="AU244">
      <f>VLOOKUP($C244,'E:\Ли\Пятилетка_Минэнерго\2021 год\ИПР_ФП_2020-2024_3 вар._сентябрь 2021\ИПР в МЭ_по замеч\[ДГК_АРМ-программа_ИПР 2021-2026гг_для МЭ_28.10.2021.xlsx]Лист1 (2)'!$F$17:$IU$2605,184,FALSE)/1000</f>
    </nc>
  </rcc>
  <rcc rId="30924" sId="1">
    <nc r="AV244">
      <f>AU244=AT244</f>
    </nc>
  </rcc>
  <rcc rId="30925" sId="1">
    <nc r="AU245">
      <f>VLOOKUP($C245,'E:\Ли\Пятилетка_Минэнерго\2021 год\ИПР_ФП_2020-2024_3 вар._сентябрь 2021\ИПР в МЭ_по замеч\[ДГК_АРМ-программа_ИПР 2021-2026гг_для МЭ_28.10.2021.xlsx]Лист1 (2)'!$F$17:$IU$2605,184,FALSE)/1000</f>
    </nc>
  </rcc>
  <rcc rId="30926" sId="1">
    <nc r="AV245">
      <f>AU245=AT245</f>
    </nc>
  </rcc>
  <rcc rId="30927" sId="1">
    <nc r="AU246">
      <f>VLOOKUP($C246,'E:\Ли\Пятилетка_Минэнерго\2021 год\ИПР_ФП_2020-2024_3 вар._сентябрь 2021\ИПР в МЭ_по замеч\[ДГК_АРМ-программа_ИПР 2021-2026гг_для МЭ_28.10.2021.xlsx]Лист1 (2)'!$F$17:$IU$2605,184,FALSE)/1000</f>
    </nc>
  </rcc>
  <rcc rId="30928" sId="1">
    <nc r="AV246">
      <f>AU246=AT246</f>
    </nc>
  </rcc>
  <rcc rId="30929" sId="1">
    <nc r="AU247">
      <f>VLOOKUP($C247,'E:\Ли\Пятилетка_Минэнерго\2021 год\ИПР_ФП_2020-2024_3 вар._сентябрь 2021\ИПР в МЭ_по замеч\[ДГК_АРМ-программа_ИПР 2021-2026гг_для МЭ_28.10.2021.xlsx]Лист1 (2)'!$F$17:$IU$2605,184,FALSE)/1000</f>
    </nc>
  </rcc>
  <rcc rId="30930" sId="1">
    <nc r="AV247">
      <f>AU247=AT247</f>
    </nc>
  </rcc>
  <rcc rId="30931" sId="1">
    <nc r="AU248">
      <f>VLOOKUP($C248,'E:\Ли\Пятилетка_Минэнерго\2021 год\ИПР_ФП_2020-2024_3 вар._сентябрь 2021\ИПР в МЭ_по замеч\[ДГК_АРМ-программа_ИПР 2021-2026гг_для МЭ_28.10.2021.xlsx]Лист1 (2)'!$F$17:$IU$2605,184,FALSE)/1000</f>
    </nc>
  </rcc>
  <rcc rId="30932" sId="1">
    <nc r="AV248">
      <f>AU248=AT248</f>
    </nc>
  </rcc>
  <rcc rId="30933" sId="1">
    <nc r="AU249">
      <f>VLOOKUP($C249,'E:\Ли\Пятилетка_Минэнерго\2021 год\ИПР_ФП_2020-2024_3 вар._сентябрь 2021\ИПР в МЭ_по замеч\[ДГК_АРМ-программа_ИПР 2021-2026гг_для МЭ_28.10.2021.xlsx]Лист1 (2)'!$F$17:$IU$2605,184,FALSE)/1000</f>
    </nc>
  </rcc>
  <rcc rId="30934" sId="1">
    <nc r="AV249">
      <f>AU249=AT249</f>
    </nc>
  </rcc>
  <rcc rId="30935" sId="1">
    <nc r="AU250">
      <f>VLOOKUP($C250,'E:\Ли\Пятилетка_Минэнерго\2021 год\ИПР_ФП_2020-2024_3 вар._сентябрь 2021\ИПР в МЭ_по замеч\[ДГК_АРМ-программа_ИПР 2021-2026гг_для МЭ_28.10.2021.xlsx]Лист1 (2)'!$F$17:$IU$2605,184,FALSE)/1000</f>
    </nc>
  </rcc>
  <rcc rId="30936" sId="1">
    <nc r="AV250">
      <f>AU250=AT250</f>
    </nc>
  </rcc>
  <rcc rId="30937" sId="1">
    <nc r="AU251">
      <f>VLOOKUP($C251,'E:\Ли\Пятилетка_Минэнерго\2021 год\ИПР_ФП_2020-2024_3 вар._сентябрь 2021\ИПР в МЭ_по замеч\[ДГК_АРМ-программа_ИПР 2021-2026гг_для МЭ_28.10.2021.xlsx]Лист1 (2)'!$F$17:$IU$2605,184,FALSE)/1000</f>
    </nc>
  </rcc>
  <rcc rId="30938" sId="1">
    <nc r="AV251">
      <f>AU251=AT251</f>
    </nc>
  </rcc>
  <rcc rId="30939" sId="1">
    <nc r="AU256">
      <f>VLOOKUP($C256,'E:\Ли\Пятилетка_Минэнерго\2021 год\ИПР_ФП_2020-2024_3 вар._сентябрь 2021\ИПР в МЭ_по замеч\[ДГК_АРМ-программа_ИПР 2021-2026гг_для МЭ_28.10.2021.xlsx]Лист1 (2)'!$F$17:$IU$2605,184,FALSE)/1000</f>
    </nc>
  </rcc>
  <rcc rId="30940" sId="1">
    <nc r="AV256">
      <f>AU256=AT256</f>
    </nc>
  </rcc>
  <rcc rId="30941" sId="1">
    <nc r="AU257">
      <f>VLOOKUP($C257,'E:\Ли\Пятилетка_Минэнерго\2021 год\ИПР_ФП_2020-2024_3 вар._сентябрь 2021\ИПР в МЭ_по замеч\[ДГК_АРМ-программа_ИПР 2021-2026гг_для МЭ_28.10.2021.xlsx]Лист1 (2)'!$F$17:$IU$2605,184,FALSE)/1000</f>
    </nc>
  </rcc>
  <rcc rId="30942" sId="1">
    <nc r="AV257">
      <f>AU257=AT257</f>
    </nc>
  </rcc>
  <rcc rId="30943" sId="1">
    <nc r="AU264">
      <f>VLOOKUP($C264,'E:\Ли\Пятилетка_Минэнерго\2021 год\ИПР_ФП_2020-2024_3 вар._сентябрь 2021\ИПР в МЭ_по замеч\[ДГК_АРМ-программа_ИПР 2021-2026гг_для МЭ_28.10.2021.xlsx]Лист1 (2)'!$F$17:$IU$2605,184,FALSE)/1000</f>
    </nc>
  </rcc>
  <rcc rId="30944" sId="1">
    <nc r="AV264">
      <f>AU264=AT264</f>
    </nc>
  </rcc>
  <rcc rId="30945" sId="1">
    <nc r="AU266">
      <f>VLOOKUP($C266,'E:\Ли\Пятилетка_Минэнерго\2021 год\ИПР_ФП_2020-2024_3 вар._сентябрь 2021\ИПР в МЭ_по замеч\[ДГК_АРМ-программа_ИПР 2021-2026гг_для МЭ_28.10.2021.xlsx]Лист1 (2)'!$F$17:$IU$2605,184,FALSE)/1000</f>
    </nc>
  </rcc>
  <rcc rId="30946" sId="1">
    <nc r="AV266">
      <f>AU266=AT266</f>
    </nc>
  </rcc>
  <rcc rId="30947" sId="1">
    <nc r="AU267">
      <f>VLOOKUP($C267,'E:\Ли\Пятилетка_Минэнерго\2021 год\ИПР_ФП_2020-2024_3 вар._сентябрь 2021\ИПР в МЭ_по замеч\[ДГК_АРМ-программа_ИПР 2021-2026гг_для МЭ_28.10.2021.xlsx]Лист1 (2)'!$F$17:$IU$2605,184,FALSE)/1000</f>
    </nc>
  </rcc>
  <rcc rId="30948" sId="1">
    <nc r="AV267">
      <f>AU267=AT267</f>
    </nc>
  </rcc>
  <rcc rId="30949" sId="1">
    <nc r="AU269">
      <f>VLOOKUP($C269,'E:\Ли\Пятилетка_Минэнерго\2021 год\ИПР_ФП_2020-2024_3 вар._сентябрь 2021\ИПР в МЭ_по замеч\[ДГК_АРМ-программа_ИПР 2021-2026гг_для МЭ_28.10.2021.xlsx]Лист1 (2)'!$F$17:$IU$2605,184,FALSE)/1000</f>
    </nc>
  </rcc>
  <rcc rId="30950" sId="1">
    <nc r="AV269">
      <f>AU269=AT269</f>
    </nc>
  </rcc>
  <rcc rId="30951" sId="1">
    <nc r="AU270">
      <f>VLOOKUP($C270,'E:\Ли\Пятилетка_Минэнерго\2021 год\ИПР_ФП_2020-2024_3 вар._сентябрь 2021\ИПР в МЭ_по замеч\[ДГК_АРМ-программа_ИПР 2021-2026гг_для МЭ_28.10.2021.xlsx]Лист1 (2)'!$F$17:$IU$2605,184,FALSE)/1000</f>
    </nc>
  </rcc>
  <rcc rId="30952" sId="1">
    <nc r="AV270">
      <f>AU270=AT270</f>
    </nc>
  </rcc>
  <rcc rId="30953" sId="1">
    <nc r="AU271">
      <f>VLOOKUP($C271,'E:\Ли\Пятилетка_Минэнерго\2021 год\ИПР_ФП_2020-2024_3 вар._сентябрь 2021\ИПР в МЭ_по замеч\[ДГК_АРМ-программа_ИПР 2021-2026гг_для МЭ_28.10.2021.xlsx]Лист1 (2)'!$F$17:$IU$2605,184,FALSE)/1000</f>
    </nc>
  </rcc>
  <rcc rId="30954" sId="1">
    <nc r="AV271">
      <f>AU271=AT271</f>
    </nc>
  </rcc>
  <rcc rId="30955" sId="1">
    <nc r="AU272">
      <f>VLOOKUP($C272,'E:\Ли\Пятилетка_Минэнерго\2021 год\ИПР_ФП_2020-2024_3 вар._сентябрь 2021\ИПР в МЭ_по замеч\[ДГК_АРМ-программа_ИПР 2021-2026гг_для МЭ_28.10.2021.xlsx]Лист1 (2)'!$F$17:$IU$2605,184,FALSE)/1000</f>
    </nc>
  </rcc>
  <rcc rId="30956" sId="1">
    <nc r="AV272">
      <f>AU272=AT272</f>
    </nc>
  </rcc>
  <rcc rId="30957" sId="1">
    <nc r="AU273">
      <f>VLOOKUP($C273,'E:\Ли\Пятилетка_Минэнерго\2021 год\ИПР_ФП_2020-2024_3 вар._сентябрь 2021\ИПР в МЭ_по замеч\[ДГК_АРМ-программа_ИПР 2021-2026гг_для МЭ_28.10.2021.xlsx]Лист1 (2)'!$F$17:$IU$2605,184,FALSE)/1000</f>
    </nc>
  </rcc>
  <rcc rId="30958" sId="1">
    <nc r="AV273">
      <f>AU273=AT273</f>
    </nc>
  </rcc>
  <rcc rId="30959" sId="1">
    <nc r="AU274">
      <f>VLOOKUP($C274,'E:\Ли\Пятилетка_Минэнерго\2021 год\ИПР_ФП_2020-2024_3 вар._сентябрь 2021\ИПР в МЭ_по замеч\[ДГК_АРМ-программа_ИПР 2021-2026гг_для МЭ_28.10.2021.xlsx]Лист1 (2)'!$F$17:$IU$2605,184,FALSE)/1000</f>
    </nc>
  </rcc>
  <rcc rId="30960" sId="1">
    <nc r="AV274">
      <f>AU274=AT274</f>
    </nc>
  </rcc>
  <rcc rId="30961" sId="1">
    <nc r="AU275">
      <f>VLOOKUP($C275,'E:\Ли\Пятилетка_Минэнерго\2021 год\ИПР_ФП_2020-2024_3 вар._сентябрь 2021\ИПР в МЭ_по замеч\[ДГК_АРМ-программа_ИПР 2021-2026гг_для МЭ_28.10.2021.xlsx]Лист1 (2)'!$F$17:$IU$2605,184,FALSE)/1000</f>
    </nc>
  </rcc>
  <rcc rId="30962" sId="1">
    <nc r="AV275">
      <f>AU275=AT275</f>
    </nc>
  </rcc>
  <rcc rId="30963" sId="1">
    <nc r="AU276">
      <f>VLOOKUP($C276,'E:\Ли\Пятилетка_Минэнерго\2021 год\ИПР_ФП_2020-2024_3 вар._сентябрь 2021\ИПР в МЭ_по замеч\[ДГК_АРМ-программа_ИПР 2021-2026гг_для МЭ_28.10.2021.xlsx]Лист1 (2)'!$F$17:$IU$2605,184,FALSE)/1000</f>
    </nc>
  </rcc>
  <rcc rId="30964" sId="1">
    <nc r="AV276">
      <f>AU276=AT276</f>
    </nc>
  </rcc>
  <rcc rId="30965" sId="1">
    <nc r="AU277">
      <f>VLOOKUP($C277,'E:\Ли\Пятилетка_Минэнерго\2021 год\ИПР_ФП_2020-2024_3 вар._сентябрь 2021\ИПР в МЭ_по замеч\[ДГК_АРМ-программа_ИПР 2021-2026гг_для МЭ_28.10.2021.xlsx]Лист1 (2)'!$F$17:$IU$2605,184,FALSE)/1000</f>
    </nc>
  </rcc>
  <rcc rId="30966" sId="1">
    <nc r="AV277">
      <f>AU277=AT277</f>
    </nc>
  </rcc>
  <rcc rId="30967" sId="1">
    <nc r="AU280">
      <f>VLOOKUP($C280,'E:\Ли\Пятилетка_Минэнерго\2021 год\ИПР_ФП_2020-2024_3 вар._сентябрь 2021\ИПР в МЭ_по замеч\[ДГК_АРМ-программа_ИПР 2021-2026гг_для МЭ_28.10.2021.xlsx]Лист1 (2)'!$F$17:$IU$2605,184,FALSE)/1000</f>
    </nc>
  </rcc>
  <rcc rId="30968" sId="1">
    <nc r="AV280">
      <f>AU280=AT280</f>
    </nc>
  </rcc>
  <rcc rId="30969" sId="1">
    <nc r="AU281">
      <f>VLOOKUP($C281,'E:\Ли\Пятилетка_Минэнерго\2021 год\ИПР_ФП_2020-2024_3 вар._сентябрь 2021\ИПР в МЭ_по замеч\[ДГК_АРМ-программа_ИПР 2021-2026гг_для МЭ_28.10.2021.xlsx]Лист1 (2)'!$F$17:$IU$2605,184,FALSE)/1000</f>
    </nc>
  </rcc>
  <rcc rId="30970" sId="1">
    <nc r="AV281">
      <f>AU281=AT281</f>
    </nc>
  </rcc>
  <rcc rId="30971" sId="1">
    <nc r="AU282">
      <f>VLOOKUP($C282,'E:\Ли\Пятилетка_Минэнерго\2021 год\ИПР_ФП_2020-2024_3 вар._сентябрь 2021\ИПР в МЭ_по замеч\[ДГК_АРМ-программа_ИПР 2021-2026гг_для МЭ_28.10.2021.xlsx]Лист1 (2)'!$F$17:$IU$2605,184,FALSE)/1000</f>
    </nc>
  </rcc>
  <rcc rId="30972" sId="1">
    <nc r="AV282">
      <f>AU282=AT282</f>
    </nc>
  </rcc>
  <rcc rId="30973" sId="1">
    <nc r="AU283">
      <f>VLOOKUP($C283,'E:\Ли\Пятилетка_Минэнерго\2021 год\ИПР_ФП_2020-2024_3 вар._сентябрь 2021\ИПР в МЭ_по замеч\[ДГК_АРМ-программа_ИПР 2021-2026гг_для МЭ_28.10.2021.xlsx]Лист1 (2)'!$F$17:$IU$2605,184,FALSE)/1000</f>
    </nc>
  </rcc>
  <rcc rId="30974" sId="1">
    <nc r="AV283">
      <f>AU283=AT283</f>
    </nc>
  </rcc>
  <rcc rId="30975" sId="1">
    <nc r="AU284">
      <f>VLOOKUP($C284,'E:\Ли\Пятилетка_Минэнерго\2021 год\ИПР_ФП_2020-2024_3 вар._сентябрь 2021\ИПР в МЭ_по замеч\[ДГК_АРМ-программа_ИПР 2021-2026гг_для МЭ_28.10.2021.xlsx]Лист1 (2)'!$F$17:$IU$2605,184,FALSE)/1000</f>
    </nc>
  </rcc>
  <rcc rId="30976" sId="1">
    <nc r="AV284">
      <f>AU284=AT284</f>
    </nc>
  </rcc>
  <rcc rId="30977" sId="1">
    <nc r="AU285">
      <f>VLOOKUP($C285,'E:\Ли\Пятилетка_Минэнерго\2021 год\ИПР_ФП_2020-2024_3 вар._сентябрь 2021\ИПР в МЭ_по замеч\[ДГК_АРМ-программа_ИПР 2021-2026гг_для МЭ_28.10.2021.xlsx]Лист1 (2)'!$F$17:$IU$2605,184,FALSE)/1000</f>
    </nc>
  </rcc>
  <rcc rId="30978" sId="1">
    <nc r="AV285">
      <f>AU285=AT285</f>
    </nc>
  </rcc>
  <rcc rId="30979" sId="1">
    <nc r="AU286">
      <f>VLOOKUP($C286,'E:\Ли\Пятилетка_Минэнерго\2021 год\ИПР_ФП_2020-2024_3 вар._сентябрь 2021\ИПР в МЭ_по замеч\[ДГК_АРМ-программа_ИПР 2021-2026гг_для МЭ_28.10.2021.xlsx]Лист1 (2)'!$F$17:$IU$2605,184,FALSE)/1000</f>
    </nc>
  </rcc>
  <rcc rId="30980" sId="1">
    <nc r="AV286">
      <f>AU286=AT286</f>
    </nc>
  </rcc>
  <rcc rId="30981" sId="1">
    <nc r="AU287">
      <f>VLOOKUP($C287,'E:\Ли\Пятилетка_Минэнерго\2021 год\ИПР_ФП_2020-2024_3 вар._сентябрь 2021\ИПР в МЭ_по замеч\[ДГК_АРМ-программа_ИПР 2021-2026гг_для МЭ_28.10.2021.xlsx]Лист1 (2)'!$F$17:$IU$2605,184,FALSE)/1000</f>
    </nc>
  </rcc>
  <rcc rId="30982" sId="1">
    <nc r="AV287">
      <f>AU287=AT287</f>
    </nc>
  </rcc>
  <rcc rId="30983" sId="1">
    <nc r="AU288">
      <f>VLOOKUP($C288,'E:\Ли\Пятилетка_Минэнерго\2021 год\ИПР_ФП_2020-2024_3 вар._сентябрь 2021\ИПР в МЭ_по замеч\[ДГК_АРМ-программа_ИПР 2021-2026гг_для МЭ_28.10.2021.xlsx]Лист1 (2)'!$F$17:$IU$2605,184,FALSE)/1000</f>
    </nc>
  </rcc>
  <rcc rId="30984" sId="1">
    <nc r="AV288">
      <f>AU288=AT288</f>
    </nc>
  </rcc>
  <rcc rId="30985" sId="1">
    <nc r="AU289">
      <f>VLOOKUP($C289,'E:\Ли\Пятилетка_Минэнерго\2021 год\ИПР_ФП_2020-2024_3 вар._сентябрь 2021\ИПР в МЭ_по замеч\[ДГК_АРМ-программа_ИПР 2021-2026гг_для МЭ_28.10.2021.xlsx]Лист1 (2)'!$F$17:$IU$2605,184,FALSE)/1000</f>
    </nc>
  </rcc>
  <rcc rId="30986" sId="1">
    <nc r="AV289">
      <f>AU289=AT289</f>
    </nc>
  </rcc>
  <rcc rId="30987" sId="1">
    <nc r="AU290">
      <f>VLOOKUP($C290,'E:\Ли\Пятилетка_Минэнерго\2021 год\ИПР_ФП_2020-2024_3 вар._сентябрь 2021\ИПР в МЭ_по замеч\[ДГК_АРМ-программа_ИПР 2021-2026гг_для МЭ_28.10.2021.xlsx]Лист1 (2)'!$F$17:$IU$2605,184,FALSE)/1000</f>
    </nc>
  </rcc>
  <rcc rId="30988" sId="1">
    <nc r="AV290">
      <f>AU290=AT290</f>
    </nc>
  </rcc>
  <rcc rId="30989" sId="1">
    <nc r="AU291">
      <f>VLOOKUP($C291,'E:\Ли\Пятилетка_Минэнерго\2021 год\ИПР_ФП_2020-2024_3 вар._сентябрь 2021\ИПР в МЭ_по замеч\[ДГК_АРМ-программа_ИПР 2021-2026гг_для МЭ_28.10.2021.xlsx]Лист1 (2)'!$F$17:$IU$2605,184,FALSE)/1000</f>
    </nc>
  </rcc>
  <rcc rId="30990" sId="1">
    <nc r="AV291">
      <f>AU291=AT291</f>
    </nc>
  </rcc>
  <rcc rId="30991" sId="1">
    <nc r="AU292">
      <f>VLOOKUP($C292,'E:\Ли\Пятилетка_Минэнерго\2021 год\ИПР_ФП_2020-2024_3 вар._сентябрь 2021\ИПР в МЭ_по замеч\[ДГК_АРМ-программа_ИПР 2021-2026гг_для МЭ_28.10.2021.xlsx]Лист1 (2)'!$F$17:$IU$2605,184,FALSE)/1000</f>
    </nc>
  </rcc>
  <rcc rId="30992" sId="1">
    <nc r="AV292">
      <f>AU292=AT292</f>
    </nc>
  </rcc>
  <rcc rId="30993" sId="1">
    <nc r="AU293">
      <f>VLOOKUP($C293,'E:\Ли\Пятилетка_Минэнерго\2021 год\ИПР_ФП_2020-2024_3 вар._сентябрь 2021\ИПР в МЭ_по замеч\[ДГК_АРМ-программа_ИПР 2021-2026гг_для МЭ_28.10.2021.xlsx]Лист1 (2)'!$F$17:$IU$2605,184,FALSE)/1000</f>
    </nc>
  </rcc>
  <rcc rId="30994" sId="1">
    <nc r="AV293">
      <f>AU293=AT293</f>
    </nc>
  </rcc>
  <rcc rId="30995" sId="1">
    <nc r="AU294">
      <f>VLOOKUP($C294,'E:\Ли\Пятилетка_Минэнерго\2021 год\ИПР_ФП_2020-2024_3 вар._сентябрь 2021\ИПР в МЭ_по замеч\[ДГК_АРМ-программа_ИПР 2021-2026гг_для МЭ_28.10.2021.xlsx]Лист1 (2)'!$F$17:$IU$2605,184,FALSE)/1000</f>
    </nc>
  </rcc>
  <rcc rId="30996" sId="1">
    <nc r="AV294">
      <f>AU294=AT294</f>
    </nc>
  </rcc>
  <rcc rId="30997" sId="1">
    <nc r="AU295">
      <f>VLOOKUP($C295,'E:\Ли\Пятилетка_Минэнерго\2021 год\ИПР_ФП_2020-2024_3 вар._сентябрь 2021\ИПР в МЭ_по замеч\[ДГК_АРМ-программа_ИПР 2021-2026гг_для МЭ_28.10.2021.xlsx]Лист1 (2)'!$F$17:$IU$2605,184,FALSE)/1000</f>
    </nc>
  </rcc>
  <rcc rId="30998" sId="1">
    <nc r="AV295">
      <f>AU295=AT295</f>
    </nc>
  </rcc>
  <rcc rId="30999" sId="1">
    <nc r="AU296">
      <f>VLOOKUP($C296,'E:\Ли\Пятилетка_Минэнерго\2021 год\ИПР_ФП_2020-2024_3 вар._сентябрь 2021\ИПР в МЭ_по замеч\[ДГК_АРМ-программа_ИПР 2021-2026гг_для МЭ_28.10.2021.xlsx]Лист1 (2)'!$F$17:$IU$2605,184,FALSE)/1000</f>
    </nc>
  </rcc>
  <rcc rId="31000" sId="1">
    <nc r="AV296">
      <f>AU296=AT296</f>
    </nc>
  </rcc>
  <rcc rId="31001" sId="1">
    <nc r="AU297">
      <f>VLOOKUP($C297,'E:\Ли\Пятилетка_Минэнерго\2021 год\ИПР_ФП_2020-2024_3 вар._сентябрь 2021\ИПР в МЭ_по замеч\[ДГК_АРМ-программа_ИПР 2021-2026гг_для МЭ_28.10.2021.xlsx]Лист1 (2)'!$F$17:$IU$2605,184,FALSE)/1000</f>
    </nc>
  </rcc>
  <rcc rId="31002" sId="1">
    <nc r="AV297">
      <f>AU297=AT297</f>
    </nc>
  </rcc>
  <rcc rId="31003" sId="1">
    <nc r="AU298">
      <f>VLOOKUP($C298,'E:\Ли\Пятилетка_Минэнерго\2021 год\ИПР_ФП_2020-2024_3 вар._сентябрь 2021\ИПР в МЭ_по замеч\[ДГК_АРМ-программа_ИПР 2021-2026гг_для МЭ_28.10.2021.xlsx]Лист1 (2)'!$F$17:$IU$2605,184,FALSE)/1000</f>
    </nc>
  </rcc>
  <rcc rId="31004" sId="1">
    <nc r="AV298">
      <f>AU298=AT298</f>
    </nc>
  </rcc>
  <rcc rId="31005" sId="1">
    <nc r="AU299">
      <f>VLOOKUP($C299,'E:\Ли\Пятилетка_Минэнерго\2021 год\ИПР_ФП_2020-2024_3 вар._сентябрь 2021\ИПР в МЭ_по замеч\[ДГК_АРМ-программа_ИПР 2021-2026гг_для МЭ_28.10.2021.xlsx]Лист1 (2)'!$F$17:$IU$2605,184,FALSE)/1000</f>
    </nc>
  </rcc>
  <rcc rId="31006" sId="1">
    <nc r="AV299">
      <f>AU299=AT299</f>
    </nc>
  </rcc>
  <rcc rId="31007" sId="1">
    <nc r="AU300">
      <f>VLOOKUP($C300,'E:\Ли\Пятилетка_Минэнерго\2021 год\ИПР_ФП_2020-2024_3 вар._сентябрь 2021\ИПР в МЭ_по замеч\[ДГК_АРМ-программа_ИПР 2021-2026гг_для МЭ_28.10.2021.xlsx]Лист1 (2)'!$F$17:$IU$2605,184,FALSE)/1000</f>
    </nc>
  </rcc>
  <rcc rId="31008" sId="1">
    <nc r="AV300">
      <f>AU300=AT300</f>
    </nc>
  </rcc>
  <rcc rId="31009" sId="1">
    <nc r="AU301">
      <f>VLOOKUP($C301,'E:\Ли\Пятилетка_Минэнерго\2021 год\ИПР_ФП_2020-2024_3 вар._сентябрь 2021\ИПР в МЭ_по замеч\[ДГК_АРМ-программа_ИПР 2021-2026гг_для МЭ_28.10.2021.xlsx]Лист1 (2)'!$F$17:$IU$2605,184,FALSE)/1000</f>
    </nc>
  </rcc>
  <rcc rId="31010" sId="1">
    <nc r="AV301">
      <f>AU301=AT301</f>
    </nc>
  </rcc>
  <rcc rId="31011" sId="1">
    <nc r="AU302">
      <f>VLOOKUP($C302,'E:\Ли\Пятилетка_Минэнерго\2021 год\ИПР_ФП_2020-2024_3 вар._сентябрь 2021\ИПР в МЭ_по замеч\[ДГК_АРМ-программа_ИПР 2021-2026гг_для МЭ_28.10.2021.xlsx]Лист1 (2)'!$F$17:$IU$2605,184,FALSE)/1000</f>
    </nc>
  </rcc>
  <rcc rId="31012" sId="1">
    <nc r="AV302">
      <f>AU302=AT302</f>
    </nc>
  </rcc>
  <rcc rId="31013" sId="1">
    <nc r="AU303">
      <f>VLOOKUP($C303,'E:\Ли\Пятилетка_Минэнерго\2021 год\ИПР_ФП_2020-2024_3 вар._сентябрь 2021\ИПР в МЭ_по замеч\[ДГК_АРМ-программа_ИПР 2021-2026гг_для МЭ_28.10.2021.xlsx]Лист1 (2)'!$F$17:$IU$2605,184,FALSE)/1000</f>
    </nc>
  </rcc>
  <rcc rId="31014" sId="1">
    <nc r="AV303">
      <f>AU303=AT303</f>
    </nc>
  </rcc>
  <rcc rId="31015" sId="1">
    <nc r="AU304">
      <f>VLOOKUP($C304,'E:\Ли\Пятилетка_Минэнерго\2021 год\ИПР_ФП_2020-2024_3 вар._сентябрь 2021\ИПР в МЭ_по замеч\[ДГК_АРМ-программа_ИПР 2021-2026гг_для МЭ_28.10.2021.xlsx]Лист1 (2)'!$F$17:$IU$2605,184,FALSE)/1000</f>
    </nc>
  </rcc>
  <rcc rId="31016" sId="1">
    <nc r="AV304">
      <f>AU304=AT304</f>
    </nc>
  </rcc>
  <rcc rId="31017" sId="1">
    <nc r="AU305">
      <f>VLOOKUP($C305,'E:\Ли\Пятилетка_Минэнерго\2021 год\ИПР_ФП_2020-2024_3 вар._сентябрь 2021\ИПР в МЭ_по замеч\[ДГК_АРМ-программа_ИПР 2021-2026гг_для МЭ_28.10.2021.xlsx]Лист1 (2)'!$F$17:$IU$2605,184,FALSE)/1000</f>
    </nc>
  </rcc>
  <rcc rId="31018" sId="1">
    <nc r="AV305">
      <f>AU305=AT305</f>
    </nc>
  </rcc>
  <rcc rId="31019" sId="1">
    <nc r="AU306">
      <f>VLOOKUP($C306,'E:\Ли\Пятилетка_Минэнерго\2021 год\ИПР_ФП_2020-2024_3 вар._сентябрь 2021\ИПР в МЭ_по замеч\[ДГК_АРМ-программа_ИПР 2021-2026гг_для МЭ_28.10.2021.xlsx]Лист1 (2)'!$F$17:$IU$2605,184,FALSE)/1000</f>
    </nc>
  </rcc>
  <rcc rId="31020" sId="1">
    <nc r="AV306">
      <f>AU306=AT306</f>
    </nc>
  </rcc>
  <rcc rId="31021" sId="1">
    <nc r="AU307">
      <f>VLOOKUP($C307,'E:\Ли\Пятилетка_Минэнерго\2021 год\ИПР_ФП_2020-2024_3 вар._сентябрь 2021\ИПР в МЭ_по замеч\[ДГК_АРМ-программа_ИПР 2021-2026гг_для МЭ_28.10.2021.xlsx]Лист1 (2)'!$F$17:$IU$2605,184,FALSE)/1000</f>
    </nc>
  </rcc>
  <rcc rId="31022" sId="1">
    <nc r="AV307">
      <f>AU307=AT307</f>
    </nc>
  </rcc>
  <rcc rId="31023" sId="1">
    <nc r="AU308">
      <f>VLOOKUP($C308,'E:\Ли\Пятилетка_Минэнерго\2021 год\ИПР_ФП_2020-2024_3 вар._сентябрь 2021\ИПР в МЭ_по замеч\[ДГК_АРМ-программа_ИПР 2021-2026гг_для МЭ_28.10.2021.xlsx]Лист1 (2)'!$F$17:$IU$2605,184,FALSE)/1000</f>
    </nc>
  </rcc>
  <rcc rId="31024" sId="1">
    <nc r="AV308">
      <f>AU308=AT308</f>
    </nc>
  </rcc>
  <rcc rId="31025" sId="1">
    <nc r="AU309">
      <f>VLOOKUP($C309,'E:\Ли\Пятилетка_Минэнерго\2021 год\ИПР_ФП_2020-2024_3 вар._сентябрь 2021\ИПР в МЭ_по замеч\[ДГК_АРМ-программа_ИПР 2021-2026гг_для МЭ_28.10.2021.xlsx]Лист1 (2)'!$F$17:$IU$2605,184,FALSE)/1000</f>
    </nc>
  </rcc>
  <rcc rId="31026" sId="1">
    <nc r="AV309">
      <f>AU309=AT309</f>
    </nc>
  </rcc>
  <rcc rId="31027" sId="1">
    <nc r="AU310">
      <f>VLOOKUP($C310,'E:\Ли\Пятилетка_Минэнерго\2021 год\ИПР_ФП_2020-2024_3 вар._сентябрь 2021\ИПР в МЭ_по замеч\[ДГК_АРМ-программа_ИПР 2021-2026гг_для МЭ_28.10.2021.xlsx]Лист1 (2)'!$F$17:$IU$2605,184,FALSE)/1000</f>
    </nc>
  </rcc>
  <rcc rId="31028" sId="1">
    <nc r="AV310">
      <f>AU310=AT310</f>
    </nc>
  </rcc>
  <rcc rId="31029" sId="1">
    <nc r="AU311">
      <f>VLOOKUP($C311,'E:\Ли\Пятилетка_Минэнерго\2021 год\ИПР_ФП_2020-2024_3 вар._сентябрь 2021\ИПР в МЭ_по замеч\[ДГК_АРМ-программа_ИПР 2021-2026гг_для МЭ_28.10.2021.xlsx]Лист1 (2)'!$F$17:$IU$2605,184,FALSE)/1000</f>
    </nc>
  </rcc>
  <rcc rId="31030" sId="1">
    <nc r="AV311">
      <f>AU311=AT311</f>
    </nc>
  </rcc>
  <rcc rId="31031" sId="1">
    <nc r="AU312">
      <f>VLOOKUP($C312,'E:\Ли\Пятилетка_Минэнерго\2021 год\ИПР_ФП_2020-2024_3 вар._сентябрь 2021\ИПР в МЭ_по замеч\[ДГК_АРМ-программа_ИПР 2021-2026гг_для МЭ_28.10.2021.xlsx]Лист1 (2)'!$F$17:$IU$2605,184,FALSE)/1000</f>
    </nc>
  </rcc>
  <rcc rId="31032" sId="1">
    <nc r="AV312">
      <f>AU312=AT312</f>
    </nc>
  </rcc>
  <rcc rId="31033" sId="1">
    <nc r="AU313">
      <f>VLOOKUP($C313,'E:\Ли\Пятилетка_Минэнерго\2021 год\ИПР_ФП_2020-2024_3 вар._сентябрь 2021\ИПР в МЭ_по замеч\[ДГК_АРМ-программа_ИПР 2021-2026гг_для МЭ_28.10.2021.xlsx]Лист1 (2)'!$F$17:$IU$2605,184,FALSE)/1000</f>
    </nc>
  </rcc>
  <rcc rId="31034" sId="1">
    <nc r="AV313">
      <f>AU313=AT313</f>
    </nc>
  </rcc>
  <rcc rId="31035" sId="1">
    <nc r="AU314">
      <f>VLOOKUP($C314,'E:\Ли\Пятилетка_Минэнерго\2021 год\ИПР_ФП_2020-2024_3 вар._сентябрь 2021\ИПР в МЭ_по замеч\[ДГК_АРМ-программа_ИПР 2021-2026гг_для МЭ_28.10.2021.xlsx]Лист1 (2)'!$F$17:$IU$2605,184,FALSE)/1000</f>
    </nc>
  </rcc>
  <rcc rId="31036" sId="1">
    <nc r="AV314">
      <f>AU314=AT314</f>
    </nc>
  </rcc>
  <rcc rId="31037" sId="1">
    <nc r="AU315">
      <f>VLOOKUP($C315,'E:\Ли\Пятилетка_Минэнерго\2021 год\ИПР_ФП_2020-2024_3 вар._сентябрь 2021\ИПР в МЭ_по замеч\[ДГК_АРМ-программа_ИПР 2021-2026гг_для МЭ_28.10.2021.xlsx]Лист1 (2)'!$F$17:$IU$2605,184,FALSE)/1000</f>
    </nc>
  </rcc>
  <rcc rId="31038" sId="1">
    <nc r="AV315">
      <f>AU315=AT315</f>
    </nc>
  </rcc>
  <rcc rId="31039" sId="1">
    <nc r="AU316">
      <f>VLOOKUP($C316,'E:\Ли\Пятилетка_Минэнерго\2021 год\ИПР_ФП_2020-2024_3 вар._сентябрь 2021\ИПР в МЭ_по замеч\[ДГК_АРМ-программа_ИПР 2021-2026гг_для МЭ_28.10.2021.xlsx]Лист1 (2)'!$F$17:$IU$2605,184,FALSE)/1000</f>
    </nc>
  </rcc>
  <rcc rId="31040" sId="1">
    <nc r="AV316">
      <f>AU316=AT316</f>
    </nc>
  </rcc>
  <rcc rId="31041" sId="1">
    <nc r="AU317">
      <f>VLOOKUP($C317,'E:\Ли\Пятилетка_Минэнерго\2021 год\ИПР_ФП_2020-2024_3 вар._сентябрь 2021\ИПР в МЭ_по замеч\[ДГК_АРМ-программа_ИПР 2021-2026гг_для МЭ_28.10.2021.xlsx]Лист1 (2)'!$F$17:$IU$2605,184,FALSE)/1000</f>
    </nc>
  </rcc>
  <rcc rId="31042" sId="1">
    <nc r="AV317">
      <f>AU317=AT317</f>
    </nc>
  </rcc>
  <rcc rId="31043" sId="1">
    <nc r="AU318">
      <f>VLOOKUP($C318,'E:\Ли\Пятилетка_Минэнерго\2021 год\ИПР_ФП_2020-2024_3 вар._сентябрь 2021\ИПР в МЭ_по замеч\[ДГК_АРМ-программа_ИПР 2021-2026гг_для МЭ_28.10.2021.xlsx]Лист1 (2)'!$F$17:$IU$2605,184,FALSE)/1000</f>
    </nc>
  </rcc>
  <rcc rId="31044" sId="1">
    <nc r="AV318">
      <f>AU318=AT318</f>
    </nc>
  </rcc>
  <rcc rId="31045" sId="1">
    <nc r="AU319">
      <f>VLOOKUP($C319,'E:\Ли\Пятилетка_Минэнерго\2021 год\ИПР_ФП_2020-2024_3 вар._сентябрь 2021\ИПР в МЭ_по замеч\[ДГК_АРМ-программа_ИПР 2021-2026гг_для МЭ_28.10.2021.xlsx]Лист1 (2)'!$F$17:$IU$2605,184,FALSE)/1000</f>
    </nc>
  </rcc>
  <rcc rId="31046" sId="1">
    <nc r="AV319">
      <f>AU319=AT319</f>
    </nc>
  </rcc>
  <rcc rId="31047" sId="1">
    <nc r="AU320">
      <f>VLOOKUP($C320,'E:\Ли\Пятилетка_Минэнерго\2021 год\ИПР_ФП_2020-2024_3 вар._сентябрь 2021\ИПР в МЭ_по замеч\[ДГК_АРМ-программа_ИПР 2021-2026гг_для МЭ_28.10.2021.xlsx]Лист1 (2)'!$F$17:$IU$2605,184,FALSE)/1000</f>
    </nc>
  </rcc>
  <rcc rId="31048" sId="1">
    <nc r="AV320">
      <f>AU320=AT320</f>
    </nc>
  </rcc>
  <rcc rId="31049" sId="1">
    <nc r="AU321">
      <f>VLOOKUP($C321,'E:\Ли\Пятилетка_Минэнерго\2021 год\ИПР_ФП_2020-2024_3 вар._сентябрь 2021\ИПР в МЭ_по замеч\[ДГК_АРМ-программа_ИПР 2021-2026гг_для МЭ_28.10.2021.xlsx]Лист1 (2)'!$F$17:$IU$2605,184,FALSE)/1000</f>
    </nc>
  </rcc>
  <rcc rId="31050" sId="1">
    <nc r="AV321">
      <f>AU321=AT321</f>
    </nc>
  </rcc>
  <rcc rId="31051" sId="1">
    <nc r="AU322">
      <f>VLOOKUP($C322,'E:\Ли\Пятилетка_Минэнерго\2021 год\ИПР_ФП_2020-2024_3 вар._сентябрь 2021\ИПР в МЭ_по замеч\[ДГК_АРМ-программа_ИПР 2021-2026гг_для МЭ_28.10.2021.xlsx]Лист1 (2)'!$F$17:$IU$2605,184,FALSE)/1000</f>
    </nc>
  </rcc>
  <rcc rId="31052" sId="1">
    <nc r="AV322">
      <f>AU322=AT322</f>
    </nc>
  </rcc>
  <rcc rId="31053" sId="1">
    <nc r="AU323">
      <f>VLOOKUP($C323,'E:\Ли\Пятилетка_Минэнерго\2021 год\ИПР_ФП_2020-2024_3 вар._сентябрь 2021\ИПР в МЭ_по замеч\[ДГК_АРМ-программа_ИПР 2021-2026гг_для МЭ_28.10.2021.xlsx]Лист1 (2)'!$F$17:$IU$2605,184,FALSE)/1000</f>
    </nc>
  </rcc>
  <rcc rId="31054" sId="1">
    <nc r="AV323">
      <f>AU323=AT323</f>
    </nc>
  </rcc>
  <rcc rId="31055" sId="1">
    <nc r="AU324">
      <f>VLOOKUP($C324,'E:\Ли\Пятилетка_Минэнерго\2021 год\ИПР_ФП_2020-2024_3 вар._сентябрь 2021\ИПР в МЭ_по замеч\[ДГК_АРМ-программа_ИПР 2021-2026гг_для МЭ_28.10.2021.xlsx]Лист1 (2)'!$F$17:$IU$2605,184,FALSE)/1000</f>
    </nc>
  </rcc>
  <rcc rId="31056" sId="1">
    <nc r="AV324">
      <f>AU324=AT324</f>
    </nc>
  </rcc>
  <rcc rId="31057" sId="1">
    <nc r="AU325">
      <f>VLOOKUP($C325,'E:\Ли\Пятилетка_Минэнерго\2021 год\ИПР_ФП_2020-2024_3 вар._сентябрь 2021\ИПР в МЭ_по замеч\[ДГК_АРМ-программа_ИПР 2021-2026гг_для МЭ_28.10.2021.xlsx]Лист1 (2)'!$F$17:$IU$2605,184,FALSE)/1000</f>
    </nc>
  </rcc>
  <rcc rId="31058" sId="1">
    <nc r="AV325">
      <f>AU325=AT325</f>
    </nc>
  </rcc>
  <rcc rId="31059" sId="1">
    <nc r="AU326">
      <f>VLOOKUP($C326,'E:\Ли\Пятилетка_Минэнерго\2021 год\ИПР_ФП_2020-2024_3 вар._сентябрь 2021\ИПР в МЭ_по замеч\[ДГК_АРМ-программа_ИПР 2021-2026гг_для МЭ_28.10.2021.xlsx]Лист1 (2)'!$F$17:$IU$2605,184,FALSE)/1000</f>
    </nc>
  </rcc>
  <rcc rId="31060" sId="1">
    <nc r="AV326">
      <f>AU326=AT326</f>
    </nc>
  </rcc>
  <rcc rId="31061" sId="1">
    <nc r="AU327">
      <f>VLOOKUP($C327,'E:\Ли\Пятилетка_Минэнерго\2021 год\ИПР_ФП_2020-2024_3 вар._сентябрь 2021\ИПР в МЭ_по замеч\[ДГК_АРМ-программа_ИПР 2021-2026гг_для МЭ_28.10.2021.xlsx]Лист1 (2)'!$F$17:$IU$2605,184,FALSE)/1000</f>
    </nc>
  </rcc>
  <rcc rId="31062" sId="1">
    <nc r="AV327">
      <f>AU327=AT327</f>
    </nc>
  </rcc>
  <rcc rId="31063" sId="1">
    <nc r="AU328">
      <f>VLOOKUP($C328,'E:\Ли\Пятилетка_Минэнерго\2021 год\ИПР_ФП_2020-2024_3 вар._сентябрь 2021\ИПР в МЭ_по замеч\[ДГК_АРМ-программа_ИПР 2021-2026гг_для МЭ_28.10.2021.xlsx]Лист1 (2)'!$F$17:$IU$2605,184,FALSE)/1000</f>
    </nc>
  </rcc>
  <rcc rId="31064" sId="1">
    <nc r="AV328">
      <f>AU328=AT328</f>
    </nc>
  </rcc>
  <rcc rId="31065" sId="1">
    <nc r="AU329">
      <f>VLOOKUP($C329,'E:\Ли\Пятилетка_Минэнерго\2021 год\ИПР_ФП_2020-2024_3 вар._сентябрь 2021\ИПР в МЭ_по замеч\[ДГК_АРМ-программа_ИПР 2021-2026гг_для МЭ_28.10.2021.xlsx]Лист1 (2)'!$F$17:$IU$2605,184,FALSE)/1000</f>
    </nc>
  </rcc>
  <rcc rId="31066" sId="1">
    <nc r="AV329">
      <f>AU329=AT329</f>
    </nc>
  </rcc>
  <rcc rId="31067" sId="1">
    <nc r="AU330">
      <f>VLOOKUP($C330,'E:\Ли\Пятилетка_Минэнерго\2021 год\ИПР_ФП_2020-2024_3 вар._сентябрь 2021\ИПР в МЭ_по замеч\[ДГК_АРМ-программа_ИПР 2021-2026гг_для МЭ_28.10.2021.xlsx]Лист1 (2)'!$F$17:$IU$2605,184,FALSE)/1000</f>
    </nc>
  </rcc>
  <rcc rId="31068" sId="1">
    <nc r="AV330">
      <f>AU330=AT330</f>
    </nc>
  </rcc>
  <rcc rId="31069" sId="1">
    <nc r="AU331">
      <f>VLOOKUP($C331,'E:\Ли\Пятилетка_Минэнерго\2021 год\ИПР_ФП_2020-2024_3 вар._сентябрь 2021\ИПР в МЭ_по замеч\[ДГК_АРМ-программа_ИПР 2021-2026гг_для МЭ_28.10.2021.xlsx]Лист1 (2)'!$F$17:$IU$2605,184,FALSE)/1000</f>
    </nc>
  </rcc>
  <rcc rId="31070" sId="1">
    <nc r="AV331">
      <f>AU331=AT331</f>
    </nc>
  </rcc>
  <rcc rId="31071" sId="1">
    <nc r="AU332">
      <f>VLOOKUP($C332,'E:\Ли\Пятилетка_Минэнерго\2021 год\ИПР_ФП_2020-2024_3 вар._сентябрь 2021\ИПР в МЭ_по замеч\[ДГК_АРМ-программа_ИПР 2021-2026гг_для МЭ_28.10.2021.xlsx]Лист1 (2)'!$F$17:$IU$2605,184,FALSE)/1000</f>
    </nc>
  </rcc>
  <rcc rId="31072" sId="1">
    <nc r="AV332">
      <f>AU332=AT332</f>
    </nc>
  </rcc>
  <rcc rId="31073" sId="1">
    <nc r="AU333">
      <f>VLOOKUP($C333,'E:\Ли\Пятилетка_Минэнерго\2021 год\ИПР_ФП_2020-2024_3 вар._сентябрь 2021\ИПР в МЭ_по замеч\[ДГК_АРМ-программа_ИПР 2021-2026гг_для МЭ_28.10.2021.xlsx]Лист1 (2)'!$F$17:$IU$2605,184,FALSE)/1000</f>
    </nc>
  </rcc>
  <rcc rId="31074" sId="1">
    <nc r="AV333">
      <f>AU333=AT333</f>
    </nc>
  </rcc>
  <rcc rId="31075" sId="1">
    <nc r="AU334">
      <f>VLOOKUP($C334,'E:\Ли\Пятилетка_Минэнерго\2021 год\ИПР_ФП_2020-2024_3 вар._сентябрь 2021\ИПР в МЭ_по замеч\[ДГК_АРМ-программа_ИПР 2021-2026гг_для МЭ_28.10.2021.xlsx]Лист1 (2)'!$F$17:$IU$2605,184,FALSE)/1000</f>
    </nc>
  </rcc>
  <rcc rId="31076" sId="1">
    <nc r="AV334">
      <f>AU334=AT334</f>
    </nc>
  </rcc>
  <rcc rId="31077" sId="1">
    <nc r="AU335">
      <f>VLOOKUP($C335,'E:\Ли\Пятилетка_Минэнерго\2021 год\ИПР_ФП_2020-2024_3 вар._сентябрь 2021\ИПР в МЭ_по замеч\[ДГК_АРМ-программа_ИПР 2021-2026гг_для МЭ_28.10.2021.xlsx]Лист1 (2)'!$F$17:$IU$2605,184,FALSE)/1000</f>
    </nc>
  </rcc>
  <rcc rId="31078" sId="1">
    <nc r="AV335">
      <f>AU335=AT335</f>
    </nc>
  </rcc>
  <rcc rId="31079" sId="1">
    <nc r="AU336">
      <f>VLOOKUP($C336,'E:\Ли\Пятилетка_Минэнерго\2021 год\ИПР_ФП_2020-2024_3 вар._сентябрь 2021\ИПР в МЭ_по замеч\[ДГК_АРМ-программа_ИПР 2021-2026гг_для МЭ_28.10.2021.xlsx]Лист1 (2)'!$F$17:$IU$2605,184,FALSE)/1000</f>
    </nc>
  </rcc>
  <rcc rId="31080" sId="1">
    <nc r="AV336">
      <f>AU336=AT336</f>
    </nc>
  </rcc>
  <rcc rId="31081" sId="1">
    <nc r="AU337">
      <f>VLOOKUP($C337,'E:\Ли\Пятилетка_Минэнерго\2021 год\ИПР_ФП_2020-2024_3 вар._сентябрь 2021\ИПР в МЭ_по замеч\[ДГК_АРМ-программа_ИПР 2021-2026гг_для МЭ_28.10.2021.xlsx]Лист1 (2)'!$F$17:$IU$2605,184,FALSE)/1000</f>
    </nc>
  </rcc>
  <rcc rId="31082" sId="1">
    <nc r="AV337">
      <f>AU337=AT337</f>
    </nc>
  </rcc>
  <rcc rId="31083" sId="1">
    <nc r="AU338">
      <f>VLOOKUP($C338,'E:\Ли\Пятилетка_Минэнерго\2021 год\ИПР_ФП_2020-2024_3 вар._сентябрь 2021\ИПР в МЭ_по замеч\[ДГК_АРМ-программа_ИПР 2021-2026гг_для МЭ_28.10.2021.xlsx]Лист1 (2)'!$F$17:$IU$2605,184,FALSE)/1000</f>
    </nc>
  </rcc>
  <rcc rId="31084" sId="1">
    <nc r="AV338">
      <f>AU338=AT338</f>
    </nc>
  </rcc>
  <rcc rId="31085" sId="1">
    <nc r="AU339">
      <f>VLOOKUP($C339,'E:\Ли\Пятилетка_Минэнерго\2021 год\ИПР_ФП_2020-2024_3 вар._сентябрь 2021\ИПР в МЭ_по замеч\[ДГК_АРМ-программа_ИПР 2021-2026гг_для МЭ_28.10.2021.xlsx]Лист1 (2)'!$F$17:$IU$2605,184,FALSE)/1000</f>
    </nc>
  </rcc>
  <rcc rId="31086" sId="1">
    <nc r="AV339">
      <f>AU339=AT339</f>
    </nc>
  </rcc>
  <rcc rId="31087" sId="1">
    <nc r="AU340">
      <f>VLOOKUP($C340,'E:\Ли\Пятилетка_Минэнерго\2021 год\ИПР_ФП_2020-2024_3 вар._сентябрь 2021\ИПР в МЭ_по замеч\[ДГК_АРМ-программа_ИПР 2021-2026гг_для МЭ_28.10.2021.xlsx]Лист1 (2)'!$F$17:$IU$2605,184,FALSE)/1000</f>
    </nc>
  </rcc>
  <rcc rId="31088" sId="1">
    <nc r="AV340">
      <f>AU340=AT340</f>
    </nc>
  </rcc>
  <rcc rId="31089" sId="1">
    <nc r="AU341">
      <f>VLOOKUP($C341,'E:\Ли\Пятилетка_Минэнерго\2021 год\ИПР_ФП_2020-2024_3 вар._сентябрь 2021\ИПР в МЭ_по замеч\[ДГК_АРМ-программа_ИПР 2021-2026гг_для МЭ_28.10.2021.xlsx]Лист1 (2)'!$F$17:$IU$2605,184,FALSE)/1000</f>
    </nc>
  </rcc>
  <rcc rId="31090" sId="1">
    <nc r="AV341">
      <f>AU341=AT341</f>
    </nc>
  </rcc>
  <rcc rId="31091" sId="1">
    <nc r="AU342">
      <f>VLOOKUP($C342,'E:\Ли\Пятилетка_Минэнерго\2021 год\ИПР_ФП_2020-2024_3 вар._сентябрь 2021\ИПР в МЭ_по замеч\[ДГК_АРМ-программа_ИПР 2021-2026гг_для МЭ_28.10.2021.xlsx]Лист1 (2)'!$F$17:$IU$2605,184,FALSE)/1000</f>
    </nc>
  </rcc>
  <rcc rId="31092" sId="1">
    <nc r="AV342">
      <f>AU342=AT342</f>
    </nc>
  </rcc>
  <rcc rId="31093" sId="1">
    <nc r="AU343">
      <f>VLOOKUP($C343,'E:\Ли\Пятилетка_Минэнерго\2021 год\ИПР_ФП_2020-2024_3 вар._сентябрь 2021\ИПР в МЭ_по замеч\[ДГК_АРМ-программа_ИПР 2021-2026гг_для МЭ_28.10.2021.xlsx]Лист1 (2)'!$F$17:$IU$2605,184,FALSE)/1000</f>
    </nc>
  </rcc>
  <rcc rId="31094" sId="1">
    <nc r="AV343">
      <f>AU343=AT343</f>
    </nc>
  </rcc>
  <rcc rId="31095" sId="1">
    <nc r="AU344">
      <f>VLOOKUP($C344,'E:\Ли\Пятилетка_Минэнерго\2021 год\ИПР_ФП_2020-2024_3 вар._сентябрь 2021\ИПР в МЭ_по замеч\[ДГК_АРМ-программа_ИПР 2021-2026гг_для МЭ_28.10.2021.xlsx]Лист1 (2)'!$F$17:$IU$2605,184,FALSE)/1000</f>
    </nc>
  </rcc>
  <rcc rId="31096" sId="1">
    <nc r="AV344">
      <f>AU344=AT344</f>
    </nc>
  </rcc>
  <rcc rId="31097" sId="1">
    <nc r="AU345">
      <f>VLOOKUP($C345,'E:\Ли\Пятилетка_Минэнерго\2021 год\ИПР_ФП_2020-2024_3 вар._сентябрь 2021\ИПР в МЭ_по замеч\[ДГК_АРМ-программа_ИПР 2021-2026гг_для МЭ_28.10.2021.xlsx]Лист1 (2)'!$F$17:$IU$2605,184,FALSE)/1000</f>
    </nc>
  </rcc>
  <rcc rId="31098" sId="1">
    <nc r="AV345">
      <f>AU345=AT345</f>
    </nc>
  </rcc>
  <rcc rId="31099" sId="1">
    <nc r="AU346">
      <f>VLOOKUP($C346,'E:\Ли\Пятилетка_Минэнерго\2021 год\ИПР_ФП_2020-2024_3 вар._сентябрь 2021\ИПР в МЭ_по замеч\[ДГК_АРМ-программа_ИПР 2021-2026гг_для МЭ_28.10.2021.xlsx]Лист1 (2)'!$F$17:$IU$2605,184,FALSE)/1000</f>
    </nc>
  </rcc>
  <rcc rId="31100" sId="1">
    <nc r="AV346">
      <f>AU346=AT346</f>
    </nc>
  </rcc>
  <rcc rId="31101" sId="1">
    <nc r="AU347">
      <f>VLOOKUP($C347,'E:\Ли\Пятилетка_Минэнерго\2021 год\ИПР_ФП_2020-2024_3 вар._сентябрь 2021\ИПР в МЭ_по замеч\[ДГК_АРМ-программа_ИПР 2021-2026гг_для МЭ_28.10.2021.xlsx]Лист1 (2)'!$F$17:$IU$2605,184,FALSE)/1000</f>
    </nc>
  </rcc>
  <rcc rId="31102" sId="1">
    <nc r="AV347">
      <f>AU347=AT347</f>
    </nc>
  </rcc>
  <rcc rId="31103" sId="1">
    <nc r="AU348">
      <f>VLOOKUP($C348,'E:\Ли\Пятилетка_Минэнерго\2021 год\ИПР_ФП_2020-2024_3 вар._сентябрь 2021\ИПР в МЭ_по замеч\[ДГК_АРМ-программа_ИПР 2021-2026гг_для МЭ_28.10.2021.xlsx]Лист1 (2)'!$F$17:$IU$2605,184,FALSE)/1000</f>
    </nc>
  </rcc>
  <rcc rId="31104" sId="1">
    <nc r="AV348">
      <f>AU348=AT348</f>
    </nc>
  </rcc>
  <rcc rId="31105" sId="1">
    <nc r="AU349">
      <f>VLOOKUP($C349,'E:\Ли\Пятилетка_Минэнерго\2021 год\ИПР_ФП_2020-2024_3 вар._сентябрь 2021\ИПР в МЭ_по замеч\[ДГК_АРМ-программа_ИПР 2021-2026гг_для МЭ_28.10.2021.xlsx]Лист1 (2)'!$F$17:$IU$2605,184,FALSE)/1000</f>
    </nc>
  </rcc>
  <rcc rId="31106" sId="1">
    <nc r="AV349">
      <f>AU349=AT349</f>
    </nc>
  </rcc>
  <rcc rId="31107" sId="1">
    <nc r="AU350">
      <f>VLOOKUP($C350,'E:\Ли\Пятилетка_Минэнерго\2021 год\ИПР_ФП_2020-2024_3 вар._сентябрь 2021\ИПР в МЭ_по замеч\[ДГК_АРМ-программа_ИПР 2021-2026гг_для МЭ_28.10.2021.xlsx]Лист1 (2)'!$F$17:$IU$2605,184,FALSE)/1000</f>
    </nc>
  </rcc>
  <rcc rId="31108" sId="1">
    <nc r="AV350">
      <f>AU350=AT350</f>
    </nc>
  </rcc>
  <rcc rId="31109" sId="1">
    <nc r="AU351">
      <f>VLOOKUP($C351,'E:\Ли\Пятилетка_Минэнерго\2021 год\ИПР_ФП_2020-2024_3 вар._сентябрь 2021\ИПР в МЭ_по замеч\[ДГК_АРМ-программа_ИПР 2021-2026гг_для МЭ_28.10.2021.xlsx]Лист1 (2)'!$F$17:$IU$2605,184,FALSE)/1000</f>
    </nc>
  </rcc>
  <rcc rId="31110" sId="1">
    <nc r="AV351">
      <f>AU351=AT351</f>
    </nc>
  </rcc>
  <rcc rId="31111" sId="1">
    <nc r="AU352">
      <f>VLOOKUP($C352,'E:\Ли\Пятилетка_Минэнерго\2021 год\ИПР_ФП_2020-2024_3 вар._сентябрь 2021\ИПР в МЭ_по замеч\[ДГК_АРМ-программа_ИПР 2021-2026гг_для МЭ_28.10.2021.xlsx]Лист1 (2)'!$F$17:$IU$2605,184,FALSE)/1000</f>
    </nc>
  </rcc>
  <rcc rId="31112" sId="1">
    <nc r="AV352">
      <f>AU352=AT352</f>
    </nc>
  </rcc>
  <rcc rId="31113" sId="1">
    <nc r="AU353">
      <f>VLOOKUP($C353,'E:\Ли\Пятилетка_Минэнерго\2021 год\ИПР_ФП_2020-2024_3 вар._сентябрь 2021\ИПР в МЭ_по замеч\[ДГК_АРМ-программа_ИПР 2021-2026гг_для МЭ_28.10.2021.xlsx]Лист1 (2)'!$F$17:$IU$2605,184,FALSE)/1000</f>
    </nc>
  </rcc>
  <rcc rId="31114" sId="1">
    <nc r="AV353">
      <f>AU353=AT353</f>
    </nc>
  </rcc>
  <rcc rId="31115" sId="1">
    <nc r="AU354">
      <f>VLOOKUP($C354,'E:\Ли\Пятилетка_Минэнерго\2021 год\ИПР_ФП_2020-2024_3 вар._сентябрь 2021\ИПР в МЭ_по замеч\[ДГК_АРМ-программа_ИПР 2021-2026гг_для МЭ_28.10.2021.xlsx]Лист1 (2)'!$F$17:$IU$2605,184,FALSE)/1000</f>
    </nc>
  </rcc>
  <rcc rId="31116" sId="1">
    <nc r="AV354">
      <f>AU354=AT354</f>
    </nc>
  </rcc>
  <rcc rId="31117" sId="1">
    <nc r="AU355">
      <f>VLOOKUP($C355,'E:\Ли\Пятилетка_Минэнерго\2021 год\ИПР_ФП_2020-2024_3 вар._сентябрь 2021\ИПР в МЭ_по замеч\[ДГК_АРМ-программа_ИПР 2021-2026гг_для МЭ_28.10.2021.xlsx]Лист1 (2)'!$F$17:$IU$2605,184,FALSE)/1000</f>
    </nc>
  </rcc>
  <rcc rId="31118" sId="1">
    <nc r="AV355">
      <f>AU355=AT355</f>
    </nc>
  </rcc>
  <rcc rId="31119" sId="1">
    <nc r="AU356">
      <f>VLOOKUP($C356,'E:\Ли\Пятилетка_Минэнерго\2021 год\ИПР_ФП_2020-2024_3 вар._сентябрь 2021\ИПР в МЭ_по замеч\[ДГК_АРМ-программа_ИПР 2021-2026гг_для МЭ_28.10.2021.xlsx]Лист1 (2)'!$F$17:$IU$2605,184,FALSE)/1000</f>
    </nc>
  </rcc>
  <rcc rId="31120" sId="1">
    <nc r="AV356">
      <f>AU356=AT356</f>
    </nc>
  </rcc>
  <rcc rId="31121" sId="1">
    <nc r="AU357">
      <f>VLOOKUP($C357,'E:\Ли\Пятилетка_Минэнерго\2021 год\ИПР_ФП_2020-2024_3 вар._сентябрь 2021\ИПР в МЭ_по замеч\[ДГК_АРМ-программа_ИПР 2021-2026гг_для МЭ_28.10.2021.xlsx]Лист1 (2)'!$F$17:$IU$2605,184,FALSE)/1000</f>
    </nc>
  </rcc>
  <rcc rId="31122" sId="1">
    <nc r="AV357">
      <f>AU357=AT357</f>
    </nc>
  </rcc>
  <rcc rId="31123" sId="1">
    <nc r="AU358">
      <f>VLOOKUP($C358,'E:\Ли\Пятилетка_Минэнерго\2021 год\ИПР_ФП_2020-2024_3 вар._сентябрь 2021\ИПР в МЭ_по замеч\[ДГК_АРМ-программа_ИПР 2021-2026гг_для МЭ_28.10.2021.xlsx]Лист1 (2)'!$F$17:$IU$2605,184,FALSE)/1000</f>
    </nc>
  </rcc>
  <rcc rId="31124" sId="1">
    <nc r="AV358">
      <f>AU358=AT358</f>
    </nc>
  </rcc>
  <rcc rId="31125" sId="1">
    <nc r="AU359">
      <f>VLOOKUP($C359,'E:\Ли\Пятилетка_Минэнерго\2021 год\ИПР_ФП_2020-2024_3 вар._сентябрь 2021\ИПР в МЭ_по замеч\[ДГК_АРМ-программа_ИПР 2021-2026гг_для МЭ_28.10.2021.xlsx]Лист1 (2)'!$F$17:$IU$2605,184,FALSE)/1000</f>
    </nc>
  </rcc>
  <rcc rId="31126" sId="1">
    <nc r="AV359">
      <f>AU359=AT359</f>
    </nc>
  </rcc>
  <rcc rId="31127" sId="1">
    <nc r="AU360">
      <f>VLOOKUP($C360,'E:\Ли\Пятилетка_Минэнерго\2021 год\ИПР_ФП_2020-2024_3 вар._сентябрь 2021\ИПР в МЭ_по замеч\[ДГК_АРМ-программа_ИПР 2021-2026гг_для МЭ_28.10.2021.xlsx]Лист1 (2)'!$F$17:$IU$2605,184,FALSE)/1000</f>
    </nc>
  </rcc>
  <rcc rId="31128" sId="1">
    <nc r="AV360">
      <f>AU360=AT360</f>
    </nc>
  </rcc>
  <rcc rId="31129" sId="1">
    <nc r="AU361">
      <f>VLOOKUP($C361,'E:\Ли\Пятилетка_Минэнерго\2021 год\ИПР_ФП_2020-2024_3 вар._сентябрь 2021\ИПР в МЭ_по замеч\[ДГК_АРМ-программа_ИПР 2021-2026гг_для МЭ_28.10.2021.xlsx]Лист1 (2)'!$F$17:$IU$2605,184,FALSE)/1000</f>
    </nc>
  </rcc>
  <rcc rId="31130" sId="1">
    <nc r="AV361">
      <f>AU361=AT361</f>
    </nc>
  </rcc>
  <rcc rId="31131" sId="1">
    <nc r="AU362">
      <f>VLOOKUP($C362,'E:\Ли\Пятилетка_Минэнерго\2021 год\ИПР_ФП_2020-2024_3 вар._сентябрь 2021\ИПР в МЭ_по замеч\[ДГК_АРМ-программа_ИПР 2021-2026гг_для МЭ_28.10.2021.xlsx]Лист1 (2)'!$F$17:$IU$2605,184,FALSE)/1000</f>
    </nc>
  </rcc>
  <rcc rId="31132" sId="1">
    <nc r="AV362">
      <f>AU362=AT362</f>
    </nc>
  </rcc>
  <rcc rId="31133" sId="1">
    <nc r="AU363">
      <f>VLOOKUP($C363,'E:\Ли\Пятилетка_Минэнерго\2021 год\ИПР_ФП_2020-2024_3 вар._сентябрь 2021\ИПР в МЭ_по замеч\[ДГК_АРМ-программа_ИПР 2021-2026гг_для МЭ_28.10.2021.xlsx]Лист1 (2)'!$F$17:$IU$2605,184,FALSE)/1000</f>
    </nc>
  </rcc>
  <rcc rId="31134" sId="1">
    <nc r="AV363">
      <f>AU363=AT363</f>
    </nc>
  </rcc>
  <rcc rId="31135" sId="1">
    <nc r="AU364">
      <f>VLOOKUP($C364,'E:\Ли\Пятилетка_Минэнерго\2021 год\ИПР_ФП_2020-2024_3 вар._сентябрь 2021\ИПР в МЭ_по замеч\[ДГК_АРМ-программа_ИПР 2021-2026гг_для МЭ_28.10.2021.xlsx]Лист1 (2)'!$F$17:$IU$2605,184,FALSE)/1000</f>
    </nc>
  </rcc>
  <rcc rId="31136" sId="1">
    <nc r="AV364">
      <f>AU364=AT364</f>
    </nc>
  </rcc>
  <rcc rId="31137" sId="1">
    <nc r="AU365">
      <f>VLOOKUP($C365,'E:\Ли\Пятилетка_Минэнерго\2021 год\ИПР_ФП_2020-2024_3 вар._сентябрь 2021\ИПР в МЭ_по замеч\[ДГК_АРМ-программа_ИПР 2021-2026гг_для МЭ_28.10.2021.xlsx]Лист1 (2)'!$F$17:$IU$2605,184,FALSE)/1000</f>
    </nc>
  </rcc>
  <rcc rId="31138" sId="1">
    <nc r="AV365">
      <f>AU365=AT365</f>
    </nc>
  </rcc>
  <rcc rId="31139" sId="1">
    <nc r="AU366">
      <f>VLOOKUP($C366,'E:\Ли\Пятилетка_Минэнерго\2021 год\ИПР_ФП_2020-2024_3 вар._сентябрь 2021\ИПР в МЭ_по замеч\[ДГК_АРМ-программа_ИПР 2021-2026гг_для МЭ_28.10.2021.xlsx]Лист1 (2)'!$F$17:$IU$2605,184,FALSE)/1000</f>
    </nc>
  </rcc>
  <rcc rId="31140" sId="1">
    <nc r="AV366">
      <f>AU366=AT366</f>
    </nc>
  </rcc>
  <rcc rId="31141" sId="1">
    <nc r="AU367">
      <f>VLOOKUP($C367,'E:\Ли\Пятилетка_Минэнерго\2021 год\ИПР_ФП_2020-2024_3 вар._сентябрь 2021\ИПР в МЭ_по замеч\[ДГК_АРМ-программа_ИПР 2021-2026гг_для МЭ_28.10.2021.xlsx]Лист1 (2)'!$F$17:$IU$2605,184,FALSE)/1000</f>
    </nc>
  </rcc>
  <rcc rId="31142" sId="1">
    <nc r="AV367">
      <f>AU367=AT367</f>
    </nc>
  </rcc>
  <rcc rId="31143" sId="1">
    <nc r="AU368">
      <f>VLOOKUP($C368,'E:\Ли\Пятилетка_Минэнерго\2021 год\ИПР_ФП_2020-2024_3 вар._сентябрь 2021\ИПР в МЭ_по замеч\[ДГК_АРМ-программа_ИПР 2021-2026гг_для МЭ_28.10.2021.xlsx]Лист1 (2)'!$F$17:$IU$2605,184,FALSE)/1000</f>
    </nc>
  </rcc>
  <rcc rId="31144" sId="1">
    <nc r="AV368">
      <f>AU368=AT368</f>
    </nc>
  </rcc>
  <rcc rId="31145" sId="1">
    <nc r="AU369">
      <f>VLOOKUP($C369,'E:\Ли\Пятилетка_Минэнерго\2021 год\ИПР_ФП_2020-2024_3 вар._сентябрь 2021\ИПР в МЭ_по замеч\[ДГК_АРМ-программа_ИПР 2021-2026гг_для МЭ_28.10.2021.xlsx]Лист1 (2)'!$F$17:$IU$2605,184,FALSE)/1000</f>
    </nc>
  </rcc>
  <rcc rId="31146" sId="1">
    <nc r="AV369">
      <f>AU369=AT369</f>
    </nc>
  </rcc>
  <rcc rId="31147" sId="1">
    <nc r="AU370">
      <f>VLOOKUP($C370,'E:\Ли\Пятилетка_Минэнерго\2021 год\ИПР_ФП_2020-2024_3 вар._сентябрь 2021\ИПР в МЭ_по замеч\[ДГК_АРМ-программа_ИПР 2021-2026гг_для МЭ_28.10.2021.xlsx]Лист1 (2)'!$F$17:$IU$2605,184,FALSE)/1000</f>
    </nc>
  </rcc>
  <rcc rId="31148" sId="1">
    <nc r="AV370">
      <f>AU370=AT370</f>
    </nc>
  </rcc>
  <rcc rId="31149" sId="1">
    <nc r="AU371">
      <f>VLOOKUP($C371,'E:\Ли\Пятилетка_Минэнерго\2021 год\ИПР_ФП_2020-2024_3 вар._сентябрь 2021\ИПР в МЭ_по замеч\[ДГК_АРМ-программа_ИПР 2021-2026гг_для МЭ_28.10.2021.xlsx]Лист1 (2)'!$F$17:$IU$2605,184,FALSE)/1000</f>
    </nc>
  </rcc>
  <rcc rId="31150" sId="1">
    <nc r="AV371">
      <f>AU371=AT371</f>
    </nc>
  </rcc>
  <rcc rId="31151" sId="1">
    <nc r="AU372">
      <f>VLOOKUP($C372,'E:\Ли\Пятилетка_Минэнерго\2021 год\ИПР_ФП_2020-2024_3 вар._сентябрь 2021\ИПР в МЭ_по замеч\[ДГК_АРМ-программа_ИПР 2021-2026гг_для МЭ_28.10.2021.xlsx]Лист1 (2)'!$F$17:$IU$2605,184,FALSE)/1000</f>
    </nc>
  </rcc>
  <rcc rId="31152" sId="1">
    <nc r="AV372">
      <f>AU372=AT372</f>
    </nc>
  </rcc>
  <rcc rId="31153" sId="1">
    <nc r="AU373">
      <f>VLOOKUP($C373,'E:\Ли\Пятилетка_Минэнерго\2021 год\ИПР_ФП_2020-2024_3 вар._сентябрь 2021\ИПР в МЭ_по замеч\[ДГК_АРМ-программа_ИПР 2021-2026гг_для МЭ_28.10.2021.xlsx]Лист1 (2)'!$F$17:$IU$2605,184,FALSE)/1000</f>
    </nc>
  </rcc>
  <rcc rId="31154" sId="1">
    <nc r="AV373">
      <f>AU373=AT373</f>
    </nc>
  </rcc>
  <rcc rId="31155" sId="1">
    <nc r="AU374">
      <f>VLOOKUP($C374,'E:\Ли\Пятилетка_Минэнерго\2021 год\ИПР_ФП_2020-2024_3 вар._сентябрь 2021\ИПР в МЭ_по замеч\[ДГК_АРМ-программа_ИПР 2021-2026гг_для МЭ_28.10.2021.xlsx]Лист1 (2)'!$F$17:$IU$2605,184,FALSE)/1000</f>
    </nc>
  </rcc>
  <rcc rId="31156" sId="1">
    <nc r="AV374">
      <f>AU374=AT374</f>
    </nc>
  </rcc>
  <rcc rId="31157" sId="1">
    <nc r="AU375">
      <f>VLOOKUP($C375,'E:\Ли\Пятилетка_Минэнерго\2021 год\ИПР_ФП_2020-2024_3 вар._сентябрь 2021\ИПР в МЭ_по замеч\[ДГК_АРМ-программа_ИПР 2021-2026гг_для МЭ_28.10.2021.xlsx]Лист1 (2)'!$F$17:$IU$2605,184,FALSE)/1000</f>
    </nc>
  </rcc>
  <rcc rId="31158" sId="1">
    <nc r="AV375">
      <f>AU375=AT375</f>
    </nc>
  </rcc>
  <rcc rId="31159" sId="1">
    <nc r="AU376">
      <f>VLOOKUP($C376,'E:\Ли\Пятилетка_Минэнерго\2021 год\ИПР_ФП_2020-2024_3 вар._сентябрь 2021\ИПР в МЭ_по замеч\[ДГК_АРМ-программа_ИПР 2021-2026гг_для МЭ_28.10.2021.xlsx]Лист1 (2)'!$F$17:$IU$2605,184,FALSE)/1000</f>
    </nc>
  </rcc>
  <rcc rId="31160" sId="1">
    <nc r="AV376">
      <f>AU376=AT376</f>
    </nc>
  </rcc>
  <rcc rId="31161" sId="1">
    <nc r="AU377">
      <f>VLOOKUP($C377,'E:\Ли\Пятилетка_Минэнерго\2021 год\ИПР_ФП_2020-2024_3 вар._сентябрь 2021\ИПР в МЭ_по замеч\[ДГК_АРМ-программа_ИПР 2021-2026гг_для МЭ_28.10.2021.xlsx]Лист1 (2)'!$F$17:$IU$2605,184,FALSE)/1000</f>
    </nc>
  </rcc>
  <rcc rId="31162" sId="1">
    <nc r="AV377">
      <f>AU377=AT377</f>
    </nc>
  </rcc>
  <rcc rId="31163" sId="1">
    <nc r="AU378">
      <f>VLOOKUP($C378,'E:\Ли\Пятилетка_Минэнерго\2021 год\ИПР_ФП_2020-2024_3 вар._сентябрь 2021\ИПР в МЭ_по замеч\[ДГК_АРМ-программа_ИПР 2021-2026гг_для МЭ_28.10.2021.xlsx]Лист1 (2)'!$F$17:$IU$2605,184,FALSE)/1000</f>
    </nc>
  </rcc>
  <rcc rId="31164" sId="1">
    <nc r="AV378">
      <f>AU378=AT378</f>
    </nc>
  </rcc>
  <rcc rId="31165" sId="1">
    <nc r="AU379">
      <f>VLOOKUP($C379,'E:\Ли\Пятилетка_Минэнерго\2021 год\ИПР_ФП_2020-2024_3 вар._сентябрь 2021\ИПР в МЭ_по замеч\[ДГК_АРМ-программа_ИПР 2021-2026гг_для МЭ_28.10.2021.xlsx]Лист1 (2)'!$F$17:$IU$2605,184,FALSE)/1000</f>
    </nc>
  </rcc>
  <rcc rId="31166" sId="1">
    <nc r="AV379">
      <f>AU379=AT379</f>
    </nc>
  </rcc>
  <rcc rId="31167" sId="1">
    <nc r="AU380">
      <f>VLOOKUP($C380,'E:\Ли\Пятилетка_Минэнерго\2021 год\ИПР_ФП_2020-2024_3 вар._сентябрь 2021\ИПР в МЭ_по замеч\[ДГК_АРМ-программа_ИПР 2021-2026гг_для МЭ_28.10.2021.xlsx]Лист1 (2)'!$F$17:$IU$2605,184,FALSE)/1000</f>
    </nc>
  </rcc>
  <rcc rId="31168" sId="1">
    <nc r="AV380">
      <f>AU380=AT380</f>
    </nc>
  </rcc>
  <rcc rId="31169" sId="1">
    <nc r="AU381">
      <f>VLOOKUP($C381,'E:\Ли\Пятилетка_Минэнерго\2021 год\ИПР_ФП_2020-2024_3 вар._сентябрь 2021\ИПР в МЭ_по замеч\[ДГК_АРМ-программа_ИПР 2021-2026гг_для МЭ_28.10.2021.xlsx]Лист1 (2)'!$F$17:$IU$2605,184,FALSE)/1000</f>
    </nc>
  </rcc>
  <rcc rId="31170" sId="1">
    <nc r="AV381">
      <f>AU381=AT381</f>
    </nc>
  </rcc>
  <rcc rId="31171" sId="1">
    <nc r="AU382">
      <f>VLOOKUP($C382,'E:\Ли\Пятилетка_Минэнерго\2021 год\ИПР_ФП_2020-2024_3 вар._сентябрь 2021\ИПР в МЭ_по замеч\[ДГК_АРМ-программа_ИПР 2021-2026гг_для МЭ_28.10.2021.xlsx]Лист1 (2)'!$F$17:$IU$2605,184,FALSE)/1000</f>
    </nc>
  </rcc>
  <rcc rId="31172" sId="1">
    <nc r="AV382">
      <f>AU382=AT382</f>
    </nc>
  </rcc>
  <rcc rId="31173" sId="1">
    <nc r="AU383">
      <f>VLOOKUP($C383,'E:\Ли\Пятилетка_Минэнерго\2021 год\ИПР_ФП_2020-2024_3 вар._сентябрь 2021\ИПР в МЭ_по замеч\[ДГК_АРМ-программа_ИПР 2021-2026гг_для МЭ_28.10.2021.xlsx]Лист1 (2)'!$F$17:$IU$2605,184,FALSE)/1000</f>
    </nc>
  </rcc>
  <rcc rId="31174" sId="1">
    <nc r="AV383">
      <f>AU383=AT383</f>
    </nc>
  </rcc>
  <rcc rId="31175" sId="1">
    <nc r="AU384">
      <f>VLOOKUP($C384,'E:\Ли\Пятилетка_Минэнерго\2021 год\ИПР_ФП_2020-2024_3 вар._сентябрь 2021\ИПР в МЭ_по замеч\[ДГК_АРМ-программа_ИПР 2021-2026гг_для МЭ_28.10.2021.xlsx]Лист1 (2)'!$F$17:$IU$2605,184,FALSE)/1000</f>
    </nc>
  </rcc>
  <rcc rId="31176" sId="1">
    <nc r="AV384">
      <f>AU384=AT384</f>
    </nc>
  </rcc>
  <rcc rId="31177" sId="1">
    <nc r="AU385">
      <f>VLOOKUP($C385,'E:\Ли\Пятилетка_Минэнерго\2021 год\ИПР_ФП_2020-2024_3 вар._сентябрь 2021\ИПР в МЭ_по замеч\[ДГК_АРМ-программа_ИПР 2021-2026гг_для МЭ_28.10.2021.xlsx]Лист1 (2)'!$F$17:$IU$2605,184,FALSE)/1000</f>
    </nc>
  </rcc>
  <rcc rId="31178" sId="1">
    <nc r="AV385">
      <f>AU385=AT385</f>
    </nc>
  </rcc>
  <rcc rId="31179" sId="1">
    <nc r="AU386">
      <f>VLOOKUP($C386,'E:\Ли\Пятилетка_Минэнерго\2021 год\ИПР_ФП_2020-2024_3 вар._сентябрь 2021\ИПР в МЭ_по замеч\[ДГК_АРМ-программа_ИПР 2021-2026гг_для МЭ_28.10.2021.xlsx]Лист1 (2)'!$F$17:$IU$2605,184,FALSE)/1000</f>
    </nc>
  </rcc>
  <rcc rId="31180" sId="1">
    <nc r="AV386">
      <f>AU386=AT386</f>
    </nc>
  </rcc>
  <rcc rId="31181" sId="1">
    <nc r="AU387">
      <f>VLOOKUP($C387,'E:\Ли\Пятилетка_Минэнерго\2021 год\ИПР_ФП_2020-2024_3 вар._сентябрь 2021\ИПР в МЭ_по замеч\[ДГК_АРМ-программа_ИПР 2021-2026гг_для МЭ_28.10.2021.xlsx]Лист1 (2)'!$F$17:$IU$2605,184,FALSE)/1000</f>
    </nc>
  </rcc>
  <rcc rId="31182" sId="1">
    <nc r="AV387">
      <f>AU387=AT387</f>
    </nc>
  </rcc>
  <rcc rId="31183" sId="1">
    <nc r="AU388">
      <f>VLOOKUP($C388,'E:\Ли\Пятилетка_Минэнерго\2021 год\ИПР_ФП_2020-2024_3 вар._сентябрь 2021\ИПР в МЭ_по замеч\[ДГК_АРМ-программа_ИПР 2021-2026гг_для МЭ_28.10.2021.xlsx]Лист1 (2)'!$F$17:$IU$2605,184,FALSE)/1000</f>
    </nc>
  </rcc>
  <rcc rId="31184" sId="1">
    <nc r="AV388">
      <f>AU388=AT388</f>
    </nc>
  </rcc>
  <rcc rId="31185" sId="1">
    <nc r="AU389">
      <f>VLOOKUP($C389,'E:\Ли\Пятилетка_Минэнерго\2021 год\ИПР_ФП_2020-2024_3 вар._сентябрь 2021\ИПР в МЭ_по замеч\[ДГК_АРМ-программа_ИПР 2021-2026гг_для МЭ_28.10.2021.xlsx]Лист1 (2)'!$F$17:$IU$2605,184,FALSE)/1000</f>
    </nc>
  </rcc>
  <rcc rId="31186" sId="1">
    <nc r="AV389">
      <f>AU389=AT389</f>
    </nc>
  </rcc>
  <rcc rId="31187" sId="1">
    <nc r="AU390">
      <f>VLOOKUP($C390,'E:\Ли\Пятилетка_Минэнерго\2021 год\ИПР_ФП_2020-2024_3 вар._сентябрь 2021\ИПР в МЭ_по замеч\[ДГК_АРМ-программа_ИПР 2021-2026гг_для МЭ_28.10.2021.xlsx]Лист1 (2)'!$F$17:$IU$2605,184,FALSE)/1000</f>
    </nc>
  </rcc>
  <rcc rId="31188" sId="1">
    <nc r="AV390">
      <f>AU390=AT390</f>
    </nc>
  </rcc>
  <rcc rId="31189" sId="1">
    <nc r="AU391">
      <f>VLOOKUP($C391,'E:\Ли\Пятилетка_Минэнерго\2021 год\ИПР_ФП_2020-2024_3 вар._сентябрь 2021\ИПР в МЭ_по замеч\[ДГК_АРМ-программа_ИПР 2021-2026гг_для МЭ_28.10.2021.xlsx]Лист1 (2)'!$F$17:$IU$2605,184,FALSE)/1000</f>
    </nc>
  </rcc>
  <rcc rId="31190" sId="1">
    <nc r="AV391">
      <f>AU391=AT391</f>
    </nc>
  </rcc>
  <rcc rId="31191" sId="1">
    <nc r="AU392">
      <f>VLOOKUP($C392,'E:\Ли\Пятилетка_Минэнерго\2021 год\ИПР_ФП_2020-2024_3 вар._сентябрь 2021\ИПР в МЭ_по замеч\[ДГК_АРМ-программа_ИПР 2021-2026гг_для МЭ_28.10.2021.xlsx]Лист1 (2)'!$F$17:$IU$2605,184,FALSE)/1000</f>
    </nc>
  </rcc>
  <rcc rId="31192" sId="1">
    <nc r="AV392">
      <f>AU392=AT392</f>
    </nc>
  </rcc>
  <rcc rId="31193" sId="1">
    <nc r="AU393">
      <f>VLOOKUP($C393,'E:\Ли\Пятилетка_Минэнерго\2021 год\ИПР_ФП_2020-2024_3 вар._сентябрь 2021\ИПР в МЭ_по замеч\[ДГК_АРМ-программа_ИПР 2021-2026гг_для МЭ_28.10.2021.xlsx]Лист1 (2)'!$F$17:$IU$2605,184,FALSE)/1000</f>
    </nc>
  </rcc>
  <rcc rId="31194" sId="1">
    <nc r="AV393">
      <f>AU393=AT393</f>
    </nc>
  </rcc>
  <rcc rId="31195" sId="1">
    <nc r="AU394">
      <f>VLOOKUP($C394,'E:\Ли\Пятилетка_Минэнерго\2021 год\ИПР_ФП_2020-2024_3 вар._сентябрь 2021\ИПР в МЭ_по замеч\[ДГК_АРМ-программа_ИПР 2021-2026гг_для МЭ_28.10.2021.xlsx]Лист1 (2)'!$F$17:$IU$2605,184,FALSE)/1000</f>
    </nc>
  </rcc>
  <rcc rId="31196" sId="1">
    <nc r="AV394">
      <f>AU394=AT394</f>
    </nc>
  </rcc>
  <rcc rId="31197" sId="1">
    <nc r="AU395">
      <f>VLOOKUP($C395,'E:\Ли\Пятилетка_Минэнерго\2021 год\ИПР_ФП_2020-2024_3 вар._сентябрь 2021\ИПР в МЭ_по замеч\[ДГК_АРМ-программа_ИПР 2021-2026гг_для МЭ_28.10.2021.xlsx]Лист1 (2)'!$F$17:$IU$2605,184,FALSE)/1000</f>
    </nc>
  </rcc>
  <rcc rId="31198" sId="1">
    <nc r="AV395">
      <f>AU395=AT395</f>
    </nc>
  </rcc>
  <rcc rId="31199" sId="1">
    <nc r="AU396">
      <f>VLOOKUP($C396,'E:\Ли\Пятилетка_Минэнерго\2021 год\ИПР_ФП_2020-2024_3 вар._сентябрь 2021\ИПР в МЭ_по замеч\[ДГК_АРМ-программа_ИПР 2021-2026гг_для МЭ_28.10.2021.xlsx]Лист1 (2)'!$F$17:$IU$2605,184,FALSE)/1000</f>
    </nc>
  </rcc>
  <rcc rId="31200" sId="1">
    <nc r="AV396">
      <f>AU396=AT396</f>
    </nc>
  </rcc>
  <rcc rId="31201" sId="1">
    <nc r="AU397">
      <f>VLOOKUP($C397,'E:\Ли\Пятилетка_Минэнерго\2021 год\ИПР_ФП_2020-2024_3 вар._сентябрь 2021\ИПР в МЭ_по замеч\[ДГК_АРМ-программа_ИПР 2021-2026гг_для МЭ_28.10.2021.xlsx]Лист1 (2)'!$F$17:$IU$2605,184,FALSE)/1000</f>
    </nc>
  </rcc>
  <rcc rId="31202" sId="1">
    <nc r="AV397">
      <f>AU397=AT397</f>
    </nc>
  </rcc>
  <rcc rId="31203" sId="1">
    <nc r="AU398">
      <f>VLOOKUP($C398,'E:\Ли\Пятилетка_Минэнерго\2021 год\ИПР_ФП_2020-2024_3 вар._сентябрь 2021\ИПР в МЭ_по замеч\[ДГК_АРМ-программа_ИПР 2021-2026гг_для МЭ_28.10.2021.xlsx]Лист1 (2)'!$F$17:$IU$2605,184,FALSE)/1000</f>
    </nc>
  </rcc>
  <rcc rId="31204" sId="1">
    <nc r="AV398">
      <f>AU398=AT398</f>
    </nc>
  </rcc>
  <rcc rId="31205" sId="1">
    <nc r="AU399">
      <f>VLOOKUP($C399,'E:\Ли\Пятилетка_Минэнерго\2021 год\ИПР_ФП_2020-2024_3 вар._сентябрь 2021\ИПР в МЭ_по замеч\[ДГК_АРМ-программа_ИПР 2021-2026гг_для МЭ_28.10.2021.xlsx]Лист1 (2)'!$F$17:$IU$2605,184,FALSE)/1000</f>
    </nc>
  </rcc>
  <rcc rId="31206" sId="1">
    <nc r="AV399">
      <f>AU399=AT399</f>
    </nc>
  </rcc>
  <rcc rId="31207" sId="1">
    <nc r="AU400">
      <f>VLOOKUP($C400,'E:\Ли\Пятилетка_Минэнерго\2021 год\ИПР_ФП_2020-2024_3 вар._сентябрь 2021\ИПР в МЭ_по замеч\[ДГК_АРМ-программа_ИПР 2021-2026гг_для МЭ_28.10.2021.xlsx]Лист1 (2)'!$F$17:$IU$2605,184,FALSE)/1000</f>
    </nc>
  </rcc>
  <rcc rId="31208" sId="1">
    <nc r="AV400">
      <f>AU400=AT400</f>
    </nc>
  </rcc>
  <rcc rId="31209" sId="1">
    <nc r="AU401">
      <f>VLOOKUP($C401,'E:\Ли\Пятилетка_Минэнерго\2021 год\ИПР_ФП_2020-2024_3 вар._сентябрь 2021\ИПР в МЭ_по замеч\[ДГК_АРМ-программа_ИПР 2021-2026гг_для МЭ_28.10.2021.xlsx]Лист1 (2)'!$F$17:$IU$2605,184,FALSE)/1000</f>
    </nc>
  </rcc>
  <rcc rId="31210" sId="1">
    <nc r="AV401">
      <f>AU401=AT401</f>
    </nc>
  </rcc>
  <rcc rId="31211" sId="1">
    <nc r="AU402">
      <f>VLOOKUP($C402,'E:\Ли\Пятилетка_Минэнерго\2021 год\ИПР_ФП_2020-2024_3 вар._сентябрь 2021\ИПР в МЭ_по замеч\[ДГК_АРМ-программа_ИПР 2021-2026гг_для МЭ_28.10.2021.xlsx]Лист1 (2)'!$F$17:$IU$2605,184,FALSE)/1000</f>
    </nc>
  </rcc>
  <rcc rId="31212" sId="1">
    <nc r="AV402">
      <f>AU402=AT402</f>
    </nc>
  </rcc>
  <rcc rId="31213" sId="1">
    <nc r="AU403">
      <f>VLOOKUP($C403,'E:\Ли\Пятилетка_Минэнерго\2021 год\ИПР_ФП_2020-2024_3 вар._сентябрь 2021\ИПР в МЭ_по замеч\[ДГК_АРМ-программа_ИПР 2021-2026гг_для МЭ_28.10.2021.xlsx]Лист1 (2)'!$F$17:$IU$2605,184,FALSE)/1000</f>
    </nc>
  </rcc>
  <rcc rId="31214" sId="1">
    <nc r="AV403">
      <f>AU403=AT403</f>
    </nc>
  </rcc>
  <rcc rId="31215" sId="1">
    <nc r="AU404">
      <f>VLOOKUP($C404,'E:\Ли\Пятилетка_Минэнерго\2021 год\ИПР_ФП_2020-2024_3 вар._сентябрь 2021\ИПР в МЭ_по замеч\[ДГК_АРМ-программа_ИПР 2021-2026гг_для МЭ_28.10.2021.xlsx]Лист1 (2)'!$F$17:$IU$2605,184,FALSE)/1000</f>
    </nc>
  </rcc>
  <rcc rId="31216" sId="1">
    <nc r="AV404">
      <f>AU404=AT404</f>
    </nc>
  </rcc>
  <rcc rId="31217" sId="1">
    <nc r="AU405">
      <f>VLOOKUP($C405,'E:\Ли\Пятилетка_Минэнерго\2021 год\ИПР_ФП_2020-2024_3 вар._сентябрь 2021\ИПР в МЭ_по замеч\[ДГК_АРМ-программа_ИПР 2021-2026гг_для МЭ_28.10.2021.xlsx]Лист1 (2)'!$F$17:$IU$2605,184,FALSE)/1000</f>
    </nc>
  </rcc>
  <rcc rId="31218" sId="1">
    <nc r="AV405">
      <f>AU405=AT405</f>
    </nc>
  </rcc>
  <rcc rId="31219" sId="1">
    <nc r="AU406">
      <f>VLOOKUP($C406,'E:\Ли\Пятилетка_Минэнерго\2021 год\ИПР_ФП_2020-2024_3 вар._сентябрь 2021\ИПР в МЭ_по замеч\[ДГК_АРМ-программа_ИПР 2021-2026гг_для МЭ_28.10.2021.xlsx]Лист1 (2)'!$F$17:$IU$2605,184,FALSE)/1000</f>
    </nc>
  </rcc>
  <rcc rId="31220" sId="1">
    <nc r="AV406">
      <f>AU406=AT406</f>
    </nc>
  </rcc>
  <rcc rId="31221" sId="1">
    <nc r="AU407">
      <f>VLOOKUP($C407,'E:\Ли\Пятилетка_Минэнерго\2021 год\ИПР_ФП_2020-2024_3 вар._сентябрь 2021\ИПР в МЭ_по замеч\[ДГК_АРМ-программа_ИПР 2021-2026гг_для МЭ_28.10.2021.xlsx]Лист1 (2)'!$F$17:$IU$2605,184,FALSE)/1000</f>
    </nc>
  </rcc>
  <rcc rId="31222" sId="1">
    <nc r="AV407">
      <f>AU407=AT407</f>
    </nc>
  </rcc>
  <rcc rId="31223" sId="1">
    <nc r="AU408">
      <f>VLOOKUP($C408,'E:\Ли\Пятилетка_Минэнерго\2021 год\ИПР_ФП_2020-2024_3 вар._сентябрь 2021\ИПР в МЭ_по замеч\[ДГК_АРМ-программа_ИПР 2021-2026гг_для МЭ_28.10.2021.xlsx]Лист1 (2)'!$F$17:$IU$2605,184,FALSE)/1000</f>
    </nc>
  </rcc>
  <rcc rId="31224" sId="1">
    <nc r="AV408">
      <f>AU408=AT408</f>
    </nc>
  </rcc>
  <rcc rId="31225" sId="1">
    <nc r="AU409">
      <f>VLOOKUP($C409,'E:\Ли\Пятилетка_Минэнерго\2021 год\ИПР_ФП_2020-2024_3 вар._сентябрь 2021\ИПР в МЭ_по замеч\[ДГК_АРМ-программа_ИПР 2021-2026гг_для МЭ_28.10.2021.xlsx]Лист1 (2)'!$F$17:$IU$2605,184,FALSE)/1000</f>
    </nc>
  </rcc>
  <rcc rId="31226" sId="1">
    <nc r="AV409">
      <f>AU409=AT409</f>
    </nc>
  </rcc>
  <rcc rId="31227" sId="1">
    <nc r="AU410">
      <f>VLOOKUP($C410,'E:\Ли\Пятилетка_Минэнерго\2021 год\ИПР_ФП_2020-2024_3 вар._сентябрь 2021\ИПР в МЭ_по замеч\[ДГК_АРМ-программа_ИПР 2021-2026гг_для МЭ_28.10.2021.xlsx]Лист1 (2)'!$F$17:$IU$2605,184,FALSE)/1000</f>
    </nc>
  </rcc>
  <rcc rId="31228" sId="1">
    <nc r="AV410">
      <f>AU410=AT410</f>
    </nc>
  </rcc>
  <rcc rId="31229" sId="1">
    <nc r="AU411">
      <f>VLOOKUP($C411,'E:\Ли\Пятилетка_Минэнерго\2021 год\ИПР_ФП_2020-2024_3 вар._сентябрь 2021\ИПР в МЭ_по замеч\[ДГК_АРМ-программа_ИПР 2021-2026гг_для МЭ_28.10.2021.xlsx]Лист1 (2)'!$F$17:$IU$2605,184,FALSE)/1000</f>
    </nc>
  </rcc>
  <rcc rId="31230" sId="1">
    <nc r="AV411">
      <f>AU411=AT411</f>
    </nc>
  </rcc>
  <rcc rId="31231" sId="1">
    <nc r="AU412">
      <f>VLOOKUP($C412,'E:\Ли\Пятилетка_Минэнерго\2021 год\ИПР_ФП_2020-2024_3 вар._сентябрь 2021\ИПР в МЭ_по замеч\[ДГК_АРМ-программа_ИПР 2021-2026гг_для МЭ_28.10.2021.xlsx]Лист1 (2)'!$F$17:$IU$2605,184,FALSE)/1000</f>
    </nc>
  </rcc>
  <rcc rId="31232" sId="1">
    <nc r="AV412">
      <f>AU412=AT412</f>
    </nc>
  </rcc>
  <rcc rId="31233" sId="1">
    <nc r="AU413">
      <f>VLOOKUP($C413,'E:\Ли\Пятилетка_Минэнерго\2021 год\ИПР_ФП_2020-2024_3 вар._сентябрь 2021\ИПР в МЭ_по замеч\[ДГК_АРМ-программа_ИПР 2021-2026гг_для МЭ_28.10.2021.xlsx]Лист1 (2)'!$F$17:$IU$2605,184,FALSE)/1000</f>
    </nc>
  </rcc>
  <rcc rId="31234" sId="1">
    <nc r="AV413">
      <f>AU413=AT413</f>
    </nc>
  </rcc>
  <rcc rId="31235" sId="1">
    <nc r="AU414">
      <f>VLOOKUP($C414,'E:\Ли\Пятилетка_Минэнерго\2021 год\ИПР_ФП_2020-2024_3 вар._сентябрь 2021\ИПР в МЭ_по замеч\[ДГК_АРМ-программа_ИПР 2021-2026гг_для МЭ_28.10.2021.xlsx]Лист1 (2)'!$F$17:$IU$2605,184,FALSE)/1000</f>
    </nc>
  </rcc>
  <rcc rId="31236" sId="1">
    <nc r="AV414">
      <f>AU414=AT414</f>
    </nc>
  </rcc>
  <rcc rId="31237" sId="1">
    <nc r="AU415">
      <f>VLOOKUP($C415,'E:\Ли\Пятилетка_Минэнерго\2021 год\ИПР_ФП_2020-2024_3 вар._сентябрь 2021\ИПР в МЭ_по замеч\[ДГК_АРМ-программа_ИПР 2021-2026гг_для МЭ_28.10.2021.xlsx]Лист1 (2)'!$F$17:$IU$2605,184,FALSE)/1000</f>
    </nc>
  </rcc>
  <rcc rId="31238" sId="1">
    <nc r="AV415">
      <f>AU415=AT415</f>
    </nc>
  </rcc>
  <rcc rId="31239" sId="1">
    <nc r="AU416">
      <f>VLOOKUP($C416,'E:\Ли\Пятилетка_Минэнерго\2021 год\ИПР_ФП_2020-2024_3 вар._сентябрь 2021\ИПР в МЭ_по замеч\[ДГК_АРМ-программа_ИПР 2021-2026гг_для МЭ_28.10.2021.xlsx]Лист1 (2)'!$F$17:$IU$2605,184,FALSE)/1000</f>
    </nc>
  </rcc>
  <rcc rId="31240" sId="1">
    <nc r="AV416">
      <f>AU416=AT416</f>
    </nc>
  </rcc>
  <rcc rId="31241" sId="1">
    <nc r="AU417">
      <f>VLOOKUP($C417,'E:\Ли\Пятилетка_Минэнерго\2021 год\ИПР_ФП_2020-2024_3 вар._сентябрь 2021\ИПР в МЭ_по замеч\[ДГК_АРМ-программа_ИПР 2021-2026гг_для МЭ_28.10.2021.xlsx]Лист1 (2)'!$F$17:$IU$2605,184,FALSE)/1000</f>
    </nc>
  </rcc>
  <rcc rId="31242" sId="1">
    <nc r="AV417">
      <f>AU417=AT417</f>
    </nc>
  </rcc>
  <rcc rId="31243" sId="1">
    <nc r="AU418">
      <f>VLOOKUP($C418,'E:\Ли\Пятилетка_Минэнерго\2021 год\ИПР_ФП_2020-2024_3 вар._сентябрь 2021\ИПР в МЭ_по замеч\[ДГК_АРМ-программа_ИПР 2021-2026гг_для МЭ_28.10.2021.xlsx]Лист1 (2)'!$F$17:$IU$2605,184,FALSE)/1000</f>
    </nc>
  </rcc>
  <rcc rId="31244" sId="1">
    <nc r="AV418">
      <f>AU418=AT418</f>
    </nc>
  </rcc>
  <rcc rId="31245" sId="1">
    <nc r="AU419">
      <f>VLOOKUP($C419,'E:\Ли\Пятилетка_Минэнерго\2021 год\ИПР_ФП_2020-2024_3 вар._сентябрь 2021\ИПР в МЭ_по замеч\[ДГК_АРМ-программа_ИПР 2021-2026гг_для МЭ_28.10.2021.xlsx]Лист1 (2)'!$F$17:$IU$2605,184,FALSE)/1000</f>
    </nc>
  </rcc>
  <rcc rId="31246" sId="1">
    <nc r="AV419">
      <f>AU419=AT419</f>
    </nc>
  </rcc>
  <rcc rId="31247" sId="1">
    <nc r="AU420">
      <f>VLOOKUP($C420,'E:\Ли\Пятилетка_Минэнерго\2021 год\ИПР_ФП_2020-2024_3 вар._сентябрь 2021\ИПР в МЭ_по замеч\[ДГК_АРМ-программа_ИПР 2021-2026гг_для МЭ_28.10.2021.xlsx]Лист1 (2)'!$F$17:$IU$2605,184,FALSE)/1000</f>
    </nc>
  </rcc>
  <rcc rId="31248" sId="1">
    <nc r="AV420">
      <f>AU420=AT420</f>
    </nc>
  </rcc>
  <rcc rId="31249" sId="1">
    <nc r="AU421">
      <f>VLOOKUP($C421,'E:\Ли\Пятилетка_Минэнерго\2021 год\ИПР_ФП_2020-2024_3 вар._сентябрь 2021\ИПР в МЭ_по замеч\[ДГК_АРМ-программа_ИПР 2021-2026гг_для МЭ_28.10.2021.xlsx]Лист1 (2)'!$F$17:$IU$2605,184,FALSE)/1000</f>
    </nc>
  </rcc>
  <rcc rId="31250" sId="1">
    <nc r="AV421">
      <f>AU421=AT421</f>
    </nc>
  </rcc>
  <rcc rId="31251" sId="1">
    <nc r="AU422">
      <f>VLOOKUP($C422,'E:\Ли\Пятилетка_Минэнерго\2021 год\ИПР_ФП_2020-2024_3 вар._сентябрь 2021\ИПР в МЭ_по замеч\[ДГК_АРМ-программа_ИПР 2021-2026гг_для МЭ_28.10.2021.xlsx]Лист1 (2)'!$F$17:$IU$2605,184,FALSE)/1000</f>
    </nc>
  </rcc>
  <rcc rId="31252" sId="1">
    <nc r="AV422">
      <f>AU422=AT422</f>
    </nc>
  </rcc>
  <rcc rId="31253" sId="1">
    <nc r="AU423">
      <f>VLOOKUP($C423,'E:\Ли\Пятилетка_Минэнерго\2021 год\ИПР_ФП_2020-2024_3 вар._сентябрь 2021\ИПР в МЭ_по замеч\[ДГК_АРМ-программа_ИПР 2021-2026гг_для МЭ_28.10.2021.xlsx]Лист1 (2)'!$F$17:$IU$2605,184,FALSE)/1000</f>
    </nc>
  </rcc>
  <rcc rId="31254" sId="1">
    <nc r="AV423">
      <f>AU423=AT423</f>
    </nc>
  </rcc>
  <rcc rId="31255" sId="1">
    <nc r="AU424">
      <f>VLOOKUP($C424,'E:\Ли\Пятилетка_Минэнерго\2021 год\ИПР_ФП_2020-2024_3 вар._сентябрь 2021\ИПР в МЭ_по замеч\[ДГК_АРМ-программа_ИПР 2021-2026гг_для МЭ_28.10.2021.xlsx]Лист1 (2)'!$F$17:$IU$2605,184,FALSE)/1000</f>
    </nc>
  </rcc>
  <rcc rId="31256" sId="1">
    <nc r="AV424">
      <f>AU424=AT424</f>
    </nc>
  </rcc>
  <rcc rId="31257" sId="1">
    <nc r="AU425">
      <f>VLOOKUP($C425,'E:\Ли\Пятилетка_Минэнерго\2021 год\ИПР_ФП_2020-2024_3 вар._сентябрь 2021\ИПР в МЭ_по замеч\[ДГК_АРМ-программа_ИПР 2021-2026гг_для МЭ_28.10.2021.xlsx]Лист1 (2)'!$F$17:$IU$2605,184,FALSE)/1000</f>
    </nc>
  </rcc>
  <rcc rId="31258" sId="1">
    <nc r="AV425">
      <f>AU425=AT425</f>
    </nc>
  </rcc>
  <rcc rId="31259" sId="1">
    <nc r="AU426">
      <f>VLOOKUP($C426,'E:\Ли\Пятилетка_Минэнерго\2021 год\ИПР_ФП_2020-2024_3 вар._сентябрь 2021\ИПР в МЭ_по замеч\[ДГК_АРМ-программа_ИПР 2021-2026гг_для МЭ_28.10.2021.xlsx]Лист1 (2)'!$F$17:$IU$2605,184,FALSE)/1000</f>
    </nc>
  </rcc>
  <rcc rId="31260" sId="1">
    <nc r="AV426">
      <f>AU426=AT426</f>
    </nc>
  </rcc>
  <rcc rId="31261" sId="1">
    <nc r="AU427">
      <f>VLOOKUP($C427,'E:\Ли\Пятилетка_Минэнерго\2021 год\ИПР_ФП_2020-2024_3 вар._сентябрь 2021\ИПР в МЭ_по замеч\[ДГК_АРМ-программа_ИПР 2021-2026гг_для МЭ_28.10.2021.xlsx]Лист1 (2)'!$F$17:$IU$2605,184,FALSE)/1000</f>
    </nc>
  </rcc>
  <rcc rId="31262" sId="1">
    <nc r="AV427">
      <f>AU427=AT427</f>
    </nc>
  </rcc>
  <rcc rId="31263" sId="1">
    <nc r="AU428">
      <f>VLOOKUP($C428,'E:\Ли\Пятилетка_Минэнерго\2021 год\ИПР_ФП_2020-2024_3 вар._сентябрь 2021\ИПР в МЭ_по замеч\[ДГК_АРМ-программа_ИПР 2021-2026гг_для МЭ_28.10.2021.xlsx]Лист1 (2)'!$F$17:$IU$2605,184,FALSE)/1000</f>
    </nc>
  </rcc>
  <rcc rId="31264" sId="1">
    <nc r="AV428">
      <f>AU428=AT428</f>
    </nc>
  </rcc>
  <rcc rId="31265" sId="1">
    <nc r="AU429">
      <f>VLOOKUP($C429,'E:\Ли\Пятилетка_Минэнерго\2021 год\ИПР_ФП_2020-2024_3 вар._сентябрь 2021\ИПР в МЭ_по замеч\[ДГК_АРМ-программа_ИПР 2021-2026гг_для МЭ_28.10.2021.xlsx]Лист1 (2)'!$F$17:$IU$2605,184,FALSE)/1000</f>
    </nc>
  </rcc>
  <rcc rId="31266" sId="1">
    <nc r="AV429">
      <f>AU429=AT429</f>
    </nc>
  </rcc>
  <rcc rId="31267" sId="1">
    <nc r="AU430">
      <f>VLOOKUP($C430,'E:\Ли\Пятилетка_Минэнерго\2021 год\ИПР_ФП_2020-2024_3 вар._сентябрь 2021\ИПР в МЭ_по замеч\[ДГК_АРМ-программа_ИПР 2021-2026гг_для МЭ_28.10.2021.xlsx]Лист1 (2)'!$F$17:$IU$2605,184,FALSE)/1000</f>
    </nc>
  </rcc>
  <rcc rId="31268" sId="1">
    <nc r="AV430">
      <f>AU430=AT430</f>
    </nc>
  </rcc>
  <rcc rId="31269" sId="1">
    <nc r="AU431">
      <f>VLOOKUP($C431,'E:\Ли\Пятилетка_Минэнерго\2021 год\ИПР_ФП_2020-2024_3 вар._сентябрь 2021\ИПР в МЭ_по замеч\[ДГК_АРМ-программа_ИПР 2021-2026гг_для МЭ_28.10.2021.xlsx]Лист1 (2)'!$F$17:$IU$2605,184,FALSE)/1000</f>
    </nc>
  </rcc>
  <rcc rId="31270" sId="1">
    <nc r="AV431">
      <f>AU431=AT431</f>
    </nc>
  </rcc>
  <rcc rId="31271" sId="1">
    <nc r="AU432">
      <f>VLOOKUP($C432,'E:\Ли\Пятилетка_Минэнерго\2021 год\ИПР_ФП_2020-2024_3 вар._сентябрь 2021\ИПР в МЭ_по замеч\[ДГК_АРМ-программа_ИПР 2021-2026гг_для МЭ_28.10.2021.xlsx]Лист1 (2)'!$F$17:$IU$2605,184,FALSE)/1000</f>
    </nc>
  </rcc>
  <rcc rId="31272" sId="1">
    <nc r="AV432">
      <f>AU432=AT432</f>
    </nc>
  </rcc>
  <rcc rId="31273" sId="1">
    <nc r="AU433">
      <f>VLOOKUP($C433,'E:\Ли\Пятилетка_Минэнерго\2021 год\ИПР_ФП_2020-2024_3 вар._сентябрь 2021\ИПР в МЭ_по замеч\[ДГК_АРМ-программа_ИПР 2021-2026гг_для МЭ_28.10.2021.xlsx]Лист1 (2)'!$F$17:$IU$2605,184,FALSE)/1000</f>
    </nc>
  </rcc>
  <rcc rId="31274" sId="1">
    <nc r="AV433">
      <f>AU433=AT433</f>
    </nc>
  </rcc>
  <rcc rId="31275" sId="1">
    <nc r="AU434">
      <f>VLOOKUP($C434,'E:\Ли\Пятилетка_Минэнерго\2021 год\ИПР_ФП_2020-2024_3 вар._сентябрь 2021\ИПР в МЭ_по замеч\[ДГК_АРМ-программа_ИПР 2021-2026гг_для МЭ_28.10.2021.xlsx]Лист1 (2)'!$F$17:$IU$2605,184,FALSE)/1000</f>
    </nc>
  </rcc>
  <rcc rId="31276" sId="1">
    <nc r="AV434">
      <f>AU434=AT434</f>
    </nc>
  </rcc>
  <rcc rId="31277" sId="1">
    <nc r="AU435">
      <f>VLOOKUP($C435,'E:\Ли\Пятилетка_Минэнерго\2021 год\ИПР_ФП_2020-2024_3 вар._сентябрь 2021\ИПР в МЭ_по замеч\[ДГК_АРМ-программа_ИПР 2021-2026гг_для МЭ_28.10.2021.xlsx]Лист1 (2)'!$F$17:$IU$2605,184,FALSE)/1000</f>
    </nc>
  </rcc>
  <rcc rId="31278" sId="1">
    <nc r="AV435">
      <f>AU435=AT435</f>
    </nc>
  </rcc>
  <rcc rId="31279" sId="1">
    <nc r="AU436">
      <f>VLOOKUP($C436,'E:\Ли\Пятилетка_Минэнерго\2021 год\ИПР_ФП_2020-2024_3 вар._сентябрь 2021\ИПР в МЭ_по замеч\[ДГК_АРМ-программа_ИПР 2021-2026гг_для МЭ_28.10.2021.xlsx]Лист1 (2)'!$F$17:$IU$2605,184,FALSE)/1000</f>
    </nc>
  </rcc>
  <rcc rId="31280" sId="1">
    <nc r="AV436">
      <f>AU436=AT436</f>
    </nc>
  </rcc>
  <rcc rId="31281" sId="1">
    <nc r="AU437">
      <f>VLOOKUP($C437,'E:\Ли\Пятилетка_Минэнерго\2021 год\ИПР_ФП_2020-2024_3 вар._сентябрь 2021\ИПР в МЭ_по замеч\[ДГК_АРМ-программа_ИПР 2021-2026гг_для МЭ_28.10.2021.xlsx]Лист1 (2)'!$F$17:$IU$2605,184,FALSE)/1000</f>
    </nc>
  </rcc>
  <rcc rId="31282" sId="1">
    <nc r="AV437">
      <f>AU437=AT437</f>
    </nc>
  </rcc>
  <rcc rId="31283" sId="1">
    <nc r="AU438">
      <f>VLOOKUP($C438,'E:\Ли\Пятилетка_Минэнерго\2021 год\ИПР_ФП_2020-2024_3 вар._сентябрь 2021\ИПР в МЭ_по замеч\[ДГК_АРМ-программа_ИПР 2021-2026гг_для МЭ_28.10.2021.xlsx]Лист1 (2)'!$F$17:$IU$2605,184,FALSE)/1000</f>
    </nc>
  </rcc>
  <rcc rId="31284" sId="1">
    <nc r="AV438">
      <f>AU438=AT438</f>
    </nc>
  </rcc>
  <rcc rId="31285" sId="1">
    <nc r="AU439">
      <f>VLOOKUP($C439,'E:\Ли\Пятилетка_Минэнерго\2021 год\ИПР_ФП_2020-2024_3 вар._сентябрь 2021\ИПР в МЭ_по замеч\[ДГК_АРМ-программа_ИПР 2021-2026гг_для МЭ_28.10.2021.xlsx]Лист1 (2)'!$F$17:$IU$2605,184,FALSE)/1000</f>
    </nc>
  </rcc>
  <rcc rId="31286" sId="1">
    <nc r="AV439">
      <f>AU439=AT439</f>
    </nc>
  </rcc>
  <rcc rId="31287" sId="1">
    <nc r="AU440">
      <f>VLOOKUP($C440,'E:\Ли\Пятилетка_Минэнерго\2021 год\ИПР_ФП_2020-2024_3 вар._сентябрь 2021\ИПР в МЭ_по замеч\[ДГК_АРМ-программа_ИПР 2021-2026гг_для МЭ_28.10.2021.xlsx]Лист1 (2)'!$F$17:$IU$2605,184,FALSE)/1000</f>
    </nc>
  </rcc>
  <rcc rId="31288" sId="1">
    <nc r="AV440">
      <f>AU440=AT440</f>
    </nc>
  </rcc>
  <rcc rId="31289" sId="1">
    <nc r="AU441">
      <f>VLOOKUP($C441,'E:\Ли\Пятилетка_Минэнерго\2021 год\ИПР_ФП_2020-2024_3 вар._сентябрь 2021\ИПР в МЭ_по замеч\[ДГК_АРМ-программа_ИПР 2021-2026гг_для МЭ_28.10.2021.xlsx]Лист1 (2)'!$F$17:$IU$2605,184,FALSE)/1000</f>
    </nc>
  </rcc>
  <rcc rId="31290" sId="1">
    <nc r="AV441">
      <f>AU441=AT441</f>
    </nc>
  </rcc>
  <rcc rId="31291" sId="1">
    <nc r="AU442">
      <f>VLOOKUP($C442,'E:\Ли\Пятилетка_Минэнерго\2021 год\ИПР_ФП_2020-2024_3 вар._сентябрь 2021\ИПР в МЭ_по замеч\[ДГК_АРМ-программа_ИПР 2021-2026гг_для МЭ_28.10.2021.xlsx]Лист1 (2)'!$F$17:$IU$2605,184,FALSE)/1000</f>
    </nc>
  </rcc>
  <rcc rId="31292" sId="1">
    <nc r="AV442">
      <f>AU442=AT442</f>
    </nc>
  </rcc>
  <rcc rId="31293" sId="1">
    <nc r="AU443">
      <f>VLOOKUP($C443,'E:\Ли\Пятилетка_Минэнерго\2021 год\ИПР_ФП_2020-2024_3 вар._сентябрь 2021\ИПР в МЭ_по замеч\[ДГК_АРМ-программа_ИПР 2021-2026гг_для МЭ_28.10.2021.xlsx]Лист1 (2)'!$F$17:$IU$2605,184,FALSE)/1000</f>
    </nc>
  </rcc>
  <rcc rId="31294" sId="1">
    <nc r="AV443">
      <f>AU443=AT443</f>
    </nc>
  </rcc>
  <rcc rId="31295" sId="1">
    <nc r="AU444">
      <f>VLOOKUP($C444,'E:\Ли\Пятилетка_Минэнерго\2021 год\ИПР_ФП_2020-2024_3 вар._сентябрь 2021\ИПР в МЭ_по замеч\[ДГК_АРМ-программа_ИПР 2021-2026гг_для МЭ_28.10.2021.xlsx]Лист1 (2)'!$F$17:$IU$2605,184,FALSE)/1000</f>
    </nc>
  </rcc>
  <rcc rId="31296" sId="1">
    <nc r="AV444">
      <f>AU444=AT444</f>
    </nc>
  </rcc>
  <rcc rId="31297" sId="1">
    <nc r="AU445">
      <f>VLOOKUP($C445,'E:\Ли\Пятилетка_Минэнерго\2021 год\ИПР_ФП_2020-2024_3 вар._сентябрь 2021\ИПР в МЭ_по замеч\[ДГК_АРМ-программа_ИПР 2021-2026гг_для МЭ_28.10.2021.xlsx]Лист1 (2)'!$F$17:$IU$2605,184,FALSE)/1000</f>
    </nc>
  </rcc>
  <rcc rId="31298" sId="1">
    <nc r="AV445">
      <f>AU445=AT445</f>
    </nc>
  </rcc>
  <rcc rId="31299" sId="1">
    <nc r="AU446">
      <f>VLOOKUP($C446,'E:\Ли\Пятилетка_Минэнерго\2021 год\ИПР_ФП_2020-2024_3 вар._сентябрь 2021\ИПР в МЭ_по замеч\[ДГК_АРМ-программа_ИПР 2021-2026гг_для МЭ_28.10.2021.xlsx]Лист1 (2)'!$F$17:$IU$2605,184,FALSE)/1000</f>
    </nc>
  </rcc>
  <rcc rId="31300" sId="1">
    <nc r="AV446">
      <f>AU446=AT446</f>
    </nc>
  </rcc>
  <rcc rId="31301" sId="1">
    <nc r="AU447">
      <f>VLOOKUP($C447,'E:\Ли\Пятилетка_Минэнерго\2021 год\ИПР_ФП_2020-2024_3 вар._сентябрь 2021\ИПР в МЭ_по замеч\[ДГК_АРМ-программа_ИПР 2021-2026гг_для МЭ_28.10.2021.xlsx]Лист1 (2)'!$F$17:$IU$2605,184,FALSE)/1000</f>
    </nc>
  </rcc>
  <rcc rId="31302" sId="1">
    <nc r="AV447">
      <f>AU447=AT447</f>
    </nc>
  </rcc>
  <rcc rId="31303" sId="1">
    <nc r="AU448">
      <f>VLOOKUP($C448,'E:\Ли\Пятилетка_Минэнерго\2021 год\ИПР_ФП_2020-2024_3 вар._сентябрь 2021\ИПР в МЭ_по замеч\[ДГК_АРМ-программа_ИПР 2021-2026гг_для МЭ_28.10.2021.xlsx]Лист1 (2)'!$F$17:$IU$2605,184,FALSE)/1000</f>
    </nc>
  </rcc>
  <rcc rId="31304" sId="1">
    <nc r="AV448">
      <f>AU448=AT448</f>
    </nc>
  </rcc>
  <rcc rId="31305" sId="1">
    <nc r="AU449">
      <f>VLOOKUP($C449,'E:\Ли\Пятилетка_Минэнерго\2021 год\ИПР_ФП_2020-2024_3 вар._сентябрь 2021\ИПР в МЭ_по замеч\[ДГК_АРМ-программа_ИПР 2021-2026гг_для МЭ_28.10.2021.xlsx]Лист1 (2)'!$F$17:$IU$2605,184,FALSE)/1000</f>
    </nc>
  </rcc>
  <rcc rId="31306" sId="1">
    <nc r="AV449">
      <f>AU449=AT449</f>
    </nc>
  </rcc>
  <rcc rId="31307" sId="1">
    <nc r="AU450">
      <f>VLOOKUP($C450,'E:\Ли\Пятилетка_Минэнерго\2021 год\ИПР_ФП_2020-2024_3 вар._сентябрь 2021\ИПР в МЭ_по замеч\[ДГК_АРМ-программа_ИПР 2021-2026гг_для МЭ_28.10.2021.xlsx]Лист1 (2)'!$F$17:$IU$2605,184,FALSE)/1000</f>
    </nc>
  </rcc>
  <rcc rId="31308" sId="1">
    <nc r="AV450">
      <f>AU450=AT450</f>
    </nc>
  </rcc>
  <rcc rId="31309" sId="1">
    <nc r="AU451">
      <f>VLOOKUP($C451,'E:\Ли\Пятилетка_Минэнерго\2021 год\ИПР_ФП_2020-2024_3 вар._сентябрь 2021\ИПР в МЭ_по замеч\[ДГК_АРМ-программа_ИПР 2021-2026гг_для МЭ_28.10.2021.xlsx]Лист1 (2)'!$F$17:$IU$2605,184,FALSE)/1000</f>
    </nc>
  </rcc>
  <rcc rId="31310" sId="1">
    <nc r="AV451">
      <f>AU451=AT451</f>
    </nc>
  </rcc>
  <rcc rId="31311" sId="1">
    <nc r="AU452">
      <f>VLOOKUP($C452,'E:\Ли\Пятилетка_Минэнерго\2021 год\ИПР_ФП_2020-2024_3 вар._сентябрь 2021\ИПР в МЭ_по замеч\[ДГК_АРМ-программа_ИПР 2021-2026гг_для МЭ_28.10.2021.xlsx]Лист1 (2)'!$F$17:$IU$2605,184,FALSE)/1000</f>
    </nc>
  </rcc>
  <rcc rId="31312" sId="1">
    <nc r="AV452">
      <f>AU452=AT452</f>
    </nc>
  </rcc>
  <rcc rId="31313" sId="1">
    <nc r="AU453">
      <f>VLOOKUP($C453,'E:\Ли\Пятилетка_Минэнерго\2021 год\ИПР_ФП_2020-2024_3 вар._сентябрь 2021\ИПР в МЭ_по замеч\[ДГК_АРМ-программа_ИПР 2021-2026гг_для МЭ_28.10.2021.xlsx]Лист1 (2)'!$F$17:$IU$2605,184,FALSE)/1000</f>
    </nc>
  </rcc>
  <rcc rId="31314" sId="1">
    <nc r="AV453">
      <f>AU453=AT453</f>
    </nc>
  </rcc>
  <rcc rId="31315" sId="1">
    <nc r="AU454">
      <f>VLOOKUP($C454,'E:\Ли\Пятилетка_Минэнерго\2021 год\ИПР_ФП_2020-2024_3 вар._сентябрь 2021\ИПР в МЭ_по замеч\[ДГК_АРМ-программа_ИПР 2021-2026гг_для МЭ_28.10.2021.xlsx]Лист1 (2)'!$F$17:$IU$2605,184,FALSE)/1000</f>
    </nc>
  </rcc>
  <rcc rId="31316" sId="1">
    <nc r="AV454">
      <f>AU454=AT454</f>
    </nc>
  </rcc>
  <rcc rId="31317" sId="1">
    <nc r="AU455">
      <f>VLOOKUP($C455,'E:\Ли\Пятилетка_Минэнерго\2021 год\ИПР_ФП_2020-2024_3 вар._сентябрь 2021\ИПР в МЭ_по замеч\[ДГК_АРМ-программа_ИПР 2021-2026гг_для МЭ_28.10.2021.xlsx]Лист1 (2)'!$F$17:$IU$2605,184,FALSE)/1000</f>
    </nc>
  </rcc>
  <rcc rId="31318" sId="1">
    <nc r="AV455">
      <f>AU455=AT455</f>
    </nc>
  </rcc>
  <rcc rId="31319" sId="1">
    <nc r="AU456">
      <f>VLOOKUP($C456,'E:\Ли\Пятилетка_Минэнерго\2021 год\ИПР_ФП_2020-2024_3 вар._сентябрь 2021\ИПР в МЭ_по замеч\[ДГК_АРМ-программа_ИПР 2021-2026гг_для МЭ_28.10.2021.xlsx]Лист1 (2)'!$F$17:$IU$2605,184,FALSE)/1000</f>
    </nc>
  </rcc>
  <rcc rId="31320" sId="1">
    <nc r="AV456">
      <f>AU456=AT456</f>
    </nc>
  </rcc>
  <rcc rId="31321" sId="1">
    <nc r="AU457">
      <f>VLOOKUP($C457,'E:\Ли\Пятилетка_Минэнерго\2021 год\ИПР_ФП_2020-2024_3 вар._сентябрь 2021\ИПР в МЭ_по замеч\[ДГК_АРМ-программа_ИПР 2021-2026гг_для МЭ_28.10.2021.xlsx]Лист1 (2)'!$F$17:$IU$2605,184,FALSE)/1000</f>
    </nc>
  </rcc>
  <rcc rId="31322" sId="1">
    <nc r="AV457">
      <f>AU457=AT457</f>
    </nc>
  </rcc>
  <rcc rId="31323" sId="1">
    <nc r="AU458">
      <f>VLOOKUP($C458,'E:\Ли\Пятилетка_Минэнерго\2021 год\ИПР_ФП_2020-2024_3 вар._сентябрь 2021\ИПР в МЭ_по замеч\[ДГК_АРМ-программа_ИПР 2021-2026гг_для МЭ_28.10.2021.xlsx]Лист1 (2)'!$F$17:$IU$2605,184,FALSE)/1000</f>
    </nc>
  </rcc>
  <rcc rId="31324" sId="1">
    <nc r="AV458">
      <f>AU458=AT458</f>
    </nc>
  </rcc>
  <rcc rId="31325" sId="1">
    <nc r="AU459">
      <f>VLOOKUP($C459,'E:\Ли\Пятилетка_Минэнерго\2021 год\ИПР_ФП_2020-2024_3 вар._сентябрь 2021\ИПР в МЭ_по замеч\[ДГК_АРМ-программа_ИПР 2021-2026гг_для МЭ_28.10.2021.xlsx]Лист1 (2)'!$F$17:$IU$2605,184,FALSE)/1000</f>
    </nc>
  </rcc>
  <rcc rId="31326" sId="1">
    <nc r="AV459">
      <f>AU459=AT459</f>
    </nc>
  </rcc>
  <rcc rId="31327" sId="1">
    <nc r="AU460">
      <f>VLOOKUP($C460,'E:\Ли\Пятилетка_Минэнерго\2021 год\ИПР_ФП_2020-2024_3 вар._сентябрь 2021\ИПР в МЭ_по замеч\[ДГК_АРМ-программа_ИПР 2021-2026гг_для МЭ_28.10.2021.xlsx]Лист1 (2)'!$F$17:$IU$2605,184,FALSE)/1000</f>
    </nc>
  </rcc>
  <rcc rId="31328" sId="1">
    <nc r="AV460">
      <f>AU460=AT460</f>
    </nc>
  </rcc>
  <rcc rId="31329" sId="1">
    <nc r="AU461">
      <f>VLOOKUP($C461,'E:\Ли\Пятилетка_Минэнерго\2021 год\ИПР_ФП_2020-2024_3 вар._сентябрь 2021\ИПР в МЭ_по замеч\[ДГК_АРМ-программа_ИПР 2021-2026гг_для МЭ_28.10.2021.xlsx]Лист1 (2)'!$F$17:$IU$2605,184,FALSE)/1000</f>
    </nc>
  </rcc>
  <rcc rId="31330" sId="1">
    <nc r="AV461">
      <f>AU461=AT461</f>
    </nc>
  </rcc>
  <rcc rId="31331" sId="1">
    <nc r="AU462">
      <f>VLOOKUP($C462,'E:\Ли\Пятилетка_Минэнерго\2021 год\ИПР_ФП_2020-2024_3 вар._сентябрь 2021\ИПР в МЭ_по замеч\[ДГК_АРМ-программа_ИПР 2021-2026гг_для МЭ_28.10.2021.xlsx]Лист1 (2)'!$F$17:$IU$2605,184,FALSE)/1000</f>
    </nc>
  </rcc>
  <rcc rId="31332" sId="1">
    <nc r="AV462">
      <f>AU462=AT462</f>
    </nc>
  </rcc>
  <rcc rId="31333" sId="1">
    <nc r="AU463">
      <f>VLOOKUP($C463,'E:\Ли\Пятилетка_Минэнерго\2021 год\ИПР_ФП_2020-2024_3 вар._сентябрь 2021\ИПР в МЭ_по замеч\[ДГК_АРМ-программа_ИПР 2021-2026гг_для МЭ_28.10.2021.xlsx]Лист1 (2)'!$F$17:$IU$2605,184,FALSE)/1000</f>
    </nc>
  </rcc>
  <rcc rId="31334" sId="1">
    <nc r="AV463">
      <f>AU463=AT463</f>
    </nc>
  </rcc>
  <rcc rId="31335" sId="1">
    <nc r="AU464">
      <f>VLOOKUP($C464,'E:\Ли\Пятилетка_Минэнерго\2021 год\ИПР_ФП_2020-2024_3 вар._сентябрь 2021\ИПР в МЭ_по замеч\[ДГК_АРМ-программа_ИПР 2021-2026гг_для МЭ_28.10.2021.xlsx]Лист1 (2)'!$F$17:$IU$2605,184,FALSE)/1000</f>
    </nc>
  </rcc>
  <rcc rId="31336" sId="1">
    <nc r="AV464">
      <f>AU464=AT464</f>
    </nc>
  </rcc>
  <rcc rId="31337" sId="1">
    <nc r="AU465">
      <f>VLOOKUP($C465,'E:\Ли\Пятилетка_Минэнерго\2021 год\ИПР_ФП_2020-2024_3 вар._сентябрь 2021\ИПР в МЭ_по замеч\[ДГК_АРМ-программа_ИПР 2021-2026гг_для МЭ_28.10.2021.xlsx]Лист1 (2)'!$F$17:$IU$2605,184,FALSE)/1000</f>
    </nc>
  </rcc>
  <rcc rId="31338" sId="1">
    <nc r="AV465">
      <f>AU465=AT465</f>
    </nc>
  </rcc>
  <rcc rId="31339" sId="1">
    <nc r="AU466">
      <f>VLOOKUP($C466,'E:\Ли\Пятилетка_Минэнерго\2021 год\ИПР_ФП_2020-2024_3 вар._сентябрь 2021\ИПР в МЭ_по замеч\[ДГК_АРМ-программа_ИПР 2021-2026гг_для МЭ_28.10.2021.xlsx]Лист1 (2)'!$F$17:$IU$2605,184,FALSE)/1000</f>
    </nc>
  </rcc>
  <rcc rId="31340" sId="1">
    <nc r="AV466">
      <f>AU466=AT466</f>
    </nc>
  </rcc>
  <rcc rId="31341" sId="1">
    <nc r="AU467">
      <f>VLOOKUP($C467,'E:\Ли\Пятилетка_Минэнерго\2021 год\ИПР_ФП_2020-2024_3 вар._сентябрь 2021\ИПР в МЭ_по замеч\[ДГК_АРМ-программа_ИПР 2021-2026гг_для МЭ_28.10.2021.xlsx]Лист1 (2)'!$F$17:$IU$2605,184,FALSE)/1000</f>
    </nc>
  </rcc>
  <rcc rId="31342" sId="1">
    <nc r="AV467">
      <f>AU467=AT467</f>
    </nc>
  </rcc>
  <rcc rId="31343" sId="1">
    <nc r="AU468">
      <f>VLOOKUP($C468,'E:\Ли\Пятилетка_Минэнерго\2021 год\ИПР_ФП_2020-2024_3 вар._сентябрь 2021\ИПР в МЭ_по замеч\[ДГК_АРМ-программа_ИПР 2021-2026гг_для МЭ_28.10.2021.xlsx]Лист1 (2)'!$F$17:$IU$2605,184,FALSE)/1000</f>
    </nc>
  </rcc>
  <rcc rId="31344" sId="1">
    <nc r="AV468">
      <f>AU468=AT468</f>
    </nc>
  </rcc>
  <rcc rId="31345" sId="1">
    <nc r="AU469">
      <f>VLOOKUP($C469,'E:\Ли\Пятилетка_Минэнерго\2021 год\ИПР_ФП_2020-2024_3 вар._сентябрь 2021\ИПР в МЭ_по замеч\[ДГК_АРМ-программа_ИПР 2021-2026гг_для МЭ_28.10.2021.xlsx]Лист1 (2)'!$F$17:$IU$2605,184,FALSE)/1000</f>
    </nc>
  </rcc>
  <rcc rId="31346" sId="1">
    <nc r="AV469">
      <f>AU469=AT469</f>
    </nc>
  </rcc>
  <rcc rId="31347" sId="1">
    <nc r="AU470">
      <f>VLOOKUP($C470,'E:\Ли\Пятилетка_Минэнерго\2021 год\ИПР_ФП_2020-2024_3 вар._сентябрь 2021\ИПР в МЭ_по замеч\[ДГК_АРМ-программа_ИПР 2021-2026гг_для МЭ_28.10.2021.xlsx]Лист1 (2)'!$F$17:$IU$2605,184,FALSE)/1000</f>
    </nc>
  </rcc>
  <rcc rId="31348" sId="1">
    <nc r="AV470">
      <f>AU470=AT470</f>
    </nc>
  </rcc>
  <rcc rId="31349" sId="1">
    <nc r="AU471">
      <f>VLOOKUP($C471,'E:\Ли\Пятилетка_Минэнерго\2021 год\ИПР_ФП_2020-2024_3 вар._сентябрь 2021\ИПР в МЭ_по замеч\[ДГК_АРМ-программа_ИПР 2021-2026гг_для МЭ_28.10.2021.xlsx]Лист1 (2)'!$F$17:$IU$2605,184,FALSE)/1000</f>
    </nc>
  </rcc>
  <rcc rId="31350" sId="1">
    <nc r="AV471">
      <f>AU471=AT471</f>
    </nc>
  </rcc>
  <rcc rId="31351" sId="1">
    <nc r="AU472">
      <f>VLOOKUP($C472,'E:\Ли\Пятилетка_Минэнерго\2021 год\ИПР_ФП_2020-2024_3 вар._сентябрь 2021\ИПР в МЭ_по замеч\[ДГК_АРМ-программа_ИПР 2021-2026гг_для МЭ_28.10.2021.xlsx]Лист1 (2)'!$F$17:$IU$2605,184,FALSE)/1000</f>
    </nc>
  </rcc>
  <rcc rId="31352" sId="1">
    <nc r="AV472">
      <f>AU472=AT472</f>
    </nc>
  </rcc>
  <rcc rId="31353" sId="1">
    <nc r="AU473">
      <f>VLOOKUP($C473,'E:\Ли\Пятилетка_Минэнерго\2021 год\ИПР_ФП_2020-2024_3 вар._сентябрь 2021\ИПР в МЭ_по замеч\[ДГК_АРМ-программа_ИПР 2021-2026гг_для МЭ_28.10.2021.xlsx]Лист1 (2)'!$F$17:$IU$2605,184,FALSE)/1000</f>
    </nc>
  </rcc>
  <rcc rId="31354" sId="1">
    <nc r="AV473">
      <f>AU473=AT473</f>
    </nc>
  </rcc>
  <rcc rId="31355" sId="1">
    <nc r="AU474">
      <f>VLOOKUP($C474,'E:\Ли\Пятилетка_Минэнерго\2021 год\ИПР_ФП_2020-2024_3 вар._сентябрь 2021\ИПР в МЭ_по замеч\[ДГК_АРМ-программа_ИПР 2021-2026гг_для МЭ_28.10.2021.xlsx]Лист1 (2)'!$F$17:$IU$2605,184,FALSE)/1000</f>
    </nc>
  </rcc>
  <rcc rId="31356" sId="1">
    <nc r="AV474">
      <f>AU474=AT474</f>
    </nc>
  </rcc>
  <rcc rId="31357" sId="1">
    <nc r="AU475">
      <f>VLOOKUP($C475,'E:\Ли\Пятилетка_Минэнерго\2021 год\ИПР_ФП_2020-2024_3 вар._сентябрь 2021\ИПР в МЭ_по замеч\[ДГК_АРМ-программа_ИПР 2021-2026гг_для МЭ_28.10.2021.xlsx]Лист1 (2)'!$F$17:$IU$2605,184,FALSE)/1000</f>
    </nc>
  </rcc>
  <rcc rId="31358" sId="1">
    <nc r="AV475">
      <f>AU475=AT475</f>
    </nc>
  </rcc>
  <rcc rId="31359" sId="1">
    <nc r="AU476">
      <f>VLOOKUP($C476,'E:\Ли\Пятилетка_Минэнерго\2021 год\ИПР_ФП_2020-2024_3 вар._сентябрь 2021\ИПР в МЭ_по замеч\[ДГК_АРМ-программа_ИПР 2021-2026гг_для МЭ_28.10.2021.xlsx]Лист1 (2)'!$F$17:$IU$2605,184,FALSE)/1000</f>
    </nc>
  </rcc>
  <rcc rId="31360" sId="1">
    <nc r="AV476">
      <f>AU476=AT476</f>
    </nc>
  </rcc>
  <rcc rId="31361" sId="1">
    <nc r="AU477">
      <f>VLOOKUP($C477,'E:\Ли\Пятилетка_Минэнерго\2021 год\ИПР_ФП_2020-2024_3 вар._сентябрь 2021\ИПР в МЭ_по замеч\[ДГК_АРМ-программа_ИПР 2021-2026гг_для МЭ_28.10.2021.xlsx]Лист1 (2)'!$F$17:$IU$2605,184,FALSE)/1000</f>
    </nc>
  </rcc>
  <rcc rId="31362" sId="1">
    <nc r="AV477">
      <f>AU477=AT477</f>
    </nc>
  </rcc>
  <rcc rId="31363" sId="1">
    <nc r="AU478">
      <f>VLOOKUP($C478,'E:\Ли\Пятилетка_Минэнерго\2021 год\ИПР_ФП_2020-2024_3 вар._сентябрь 2021\ИПР в МЭ_по замеч\[ДГК_АРМ-программа_ИПР 2021-2026гг_для МЭ_28.10.2021.xlsx]Лист1 (2)'!$F$17:$IU$2605,184,FALSE)/1000</f>
    </nc>
  </rcc>
  <rcc rId="31364" sId="1">
    <nc r="AV478">
      <f>AU478=AT478</f>
    </nc>
  </rcc>
  <rcc rId="31365" sId="1">
    <nc r="AU479">
      <f>VLOOKUP($C479,'E:\Ли\Пятилетка_Минэнерго\2021 год\ИПР_ФП_2020-2024_3 вар._сентябрь 2021\ИПР в МЭ_по замеч\[ДГК_АРМ-программа_ИПР 2021-2026гг_для МЭ_28.10.2021.xlsx]Лист1 (2)'!$F$17:$IU$2605,184,FALSE)/1000</f>
    </nc>
  </rcc>
  <rcc rId="31366" sId="1">
    <nc r="AV479">
      <f>AU479=AT479</f>
    </nc>
  </rcc>
  <rcc rId="31367" sId="1">
    <nc r="AU480">
      <f>VLOOKUP($C480,'E:\Ли\Пятилетка_Минэнерго\2021 год\ИПР_ФП_2020-2024_3 вар._сентябрь 2021\ИПР в МЭ_по замеч\[ДГК_АРМ-программа_ИПР 2021-2026гг_для МЭ_28.10.2021.xlsx]Лист1 (2)'!$F$17:$IU$2605,184,FALSE)/1000</f>
    </nc>
  </rcc>
  <rcc rId="31368" sId="1">
    <nc r="AV480">
      <f>AU480=AT480</f>
    </nc>
  </rcc>
  <rcc rId="31369" sId="1">
    <nc r="AU481">
      <f>VLOOKUP($C481,'E:\Ли\Пятилетка_Минэнерго\2021 год\ИПР_ФП_2020-2024_3 вар._сентябрь 2021\ИПР в МЭ_по замеч\[ДГК_АРМ-программа_ИПР 2021-2026гг_для МЭ_28.10.2021.xlsx]Лист1 (2)'!$F$17:$IU$2605,184,FALSE)/1000</f>
    </nc>
  </rcc>
  <rcc rId="31370" sId="1">
    <nc r="AV481">
      <f>AU481=AT481</f>
    </nc>
  </rcc>
  <rcc rId="31371" sId="1">
    <nc r="AU482">
      <f>VLOOKUP($C482,'E:\Ли\Пятилетка_Минэнерго\2021 год\ИПР_ФП_2020-2024_3 вар._сентябрь 2021\ИПР в МЭ_по замеч\[ДГК_АРМ-программа_ИПР 2021-2026гг_для МЭ_28.10.2021.xlsx]Лист1 (2)'!$F$17:$IU$2605,184,FALSE)/1000</f>
    </nc>
  </rcc>
  <rcc rId="31372" sId="1">
    <nc r="AV482">
      <f>AU482=AT482</f>
    </nc>
  </rcc>
  <rcc rId="31373" sId="1">
    <nc r="AU483">
      <f>VLOOKUP($C483,'E:\Ли\Пятилетка_Минэнерго\2021 год\ИПР_ФП_2020-2024_3 вар._сентябрь 2021\ИПР в МЭ_по замеч\[ДГК_АРМ-программа_ИПР 2021-2026гг_для МЭ_28.10.2021.xlsx]Лист1 (2)'!$F$17:$IU$2605,184,FALSE)/1000</f>
    </nc>
  </rcc>
  <rcc rId="31374" sId="1">
    <nc r="AV483">
      <f>AU483=AT483</f>
    </nc>
  </rcc>
  <rcc rId="31375" sId="1">
    <nc r="AU484">
      <f>VLOOKUP($C484,'E:\Ли\Пятилетка_Минэнерго\2021 год\ИПР_ФП_2020-2024_3 вар._сентябрь 2021\ИПР в МЭ_по замеч\[ДГК_АРМ-программа_ИПР 2021-2026гг_для МЭ_28.10.2021.xlsx]Лист1 (2)'!$F$17:$IU$2605,184,FALSE)/1000</f>
    </nc>
  </rcc>
  <rcc rId="31376" sId="1">
    <nc r="AV484">
      <f>AU484=AT484</f>
    </nc>
  </rcc>
  <rcc rId="31377" sId="1">
    <nc r="AU485">
      <f>VLOOKUP($C485,'E:\Ли\Пятилетка_Минэнерго\2021 год\ИПР_ФП_2020-2024_3 вар._сентябрь 2021\ИПР в МЭ_по замеч\[ДГК_АРМ-программа_ИПР 2021-2026гг_для МЭ_28.10.2021.xlsx]Лист1 (2)'!$F$17:$IU$2605,184,FALSE)/1000</f>
    </nc>
  </rcc>
  <rcc rId="31378" sId="1">
    <nc r="AV485">
      <f>AU485=AT485</f>
    </nc>
  </rcc>
  <rcc rId="31379" sId="1">
    <nc r="AU486">
      <f>VLOOKUP($C486,'E:\Ли\Пятилетка_Минэнерго\2021 год\ИПР_ФП_2020-2024_3 вар._сентябрь 2021\ИПР в МЭ_по замеч\[ДГК_АРМ-программа_ИПР 2021-2026гг_для МЭ_28.10.2021.xlsx]Лист1 (2)'!$F$17:$IU$2605,184,FALSE)/1000</f>
    </nc>
  </rcc>
  <rcc rId="31380" sId="1">
    <nc r="AV486">
      <f>AU486=AT486</f>
    </nc>
  </rcc>
  <rcc rId="31381" sId="1">
    <nc r="AU487">
      <f>VLOOKUP($C487,'E:\Ли\Пятилетка_Минэнерго\2021 год\ИПР_ФП_2020-2024_3 вар._сентябрь 2021\ИПР в МЭ_по замеч\[ДГК_АРМ-программа_ИПР 2021-2026гг_для МЭ_28.10.2021.xlsx]Лист1 (2)'!$F$17:$IU$2605,184,FALSE)/1000</f>
    </nc>
  </rcc>
  <rcc rId="31382" sId="1">
    <nc r="AV487">
      <f>AU487=AT487</f>
    </nc>
  </rcc>
  <rcc rId="31383" sId="1">
    <nc r="AU488">
      <f>VLOOKUP($C488,'E:\Ли\Пятилетка_Минэнерго\2021 год\ИПР_ФП_2020-2024_3 вар._сентябрь 2021\ИПР в МЭ_по замеч\[ДГК_АРМ-программа_ИПР 2021-2026гг_для МЭ_28.10.2021.xlsx]Лист1 (2)'!$F$17:$IU$2605,184,FALSE)/1000</f>
    </nc>
  </rcc>
  <rcc rId="31384" sId="1">
    <nc r="AV488">
      <f>AU488=AT488</f>
    </nc>
  </rcc>
  <rcc rId="31385" sId="1">
    <nc r="AU489">
      <f>VLOOKUP($C489,'E:\Ли\Пятилетка_Минэнерго\2021 год\ИПР_ФП_2020-2024_3 вар._сентябрь 2021\ИПР в МЭ_по замеч\[ДГК_АРМ-программа_ИПР 2021-2026гг_для МЭ_28.10.2021.xlsx]Лист1 (2)'!$F$17:$IU$2605,184,FALSE)/1000</f>
    </nc>
  </rcc>
  <rcc rId="31386" sId="1">
    <nc r="AV489">
      <f>AU489=AT489</f>
    </nc>
  </rcc>
  <rcc rId="31387" sId="1">
    <nc r="AU490">
      <f>VLOOKUP($C490,'E:\Ли\Пятилетка_Минэнерго\2021 год\ИПР_ФП_2020-2024_3 вар._сентябрь 2021\ИПР в МЭ_по замеч\[ДГК_АРМ-программа_ИПР 2021-2026гг_для МЭ_28.10.2021.xlsx]Лист1 (2)'!$F$17:$IU$2605,184,FALSE)/1000</f>
    </nc>
  </rcc>
  <rcc rId="31388" sId="1">
    <nc r="AV490">
      <f>AU490=AT490</f>
    </nc>
  </rcc>
  <rcc rId="31389" sId="1">
    <nc r="AU491">
      <f>VLOOKUP($C491,'E:\Ли\Пятилетка_Минэнерго\2021 год\ИПР_ФП_2020-2024_3 вар._сентябрь 2021\ИПР в МЭ_по замеч\[ДГК_АРМ-программа_ИПР 2021-2026гг_для МЭ_28.10.2021.xlsx]Лист1 (2)'!$F$17:$IU$2605,184,FALSE)/1000</f>
    </nc>
  </rcc>
  <rcc rId="31390" sId="1">
    <nc r="AV491">
      <f>AU491=AT491</f>
    </nc>
  </rcc>
  <rcc rId="31391" sId="1">
    <nc r="AU492">
      <f>VLOOKUP($C492,'E:\Ли\Пятилетка_Минэнерго\2021 год\ИПР_ФП_2020-2024_3 вар._сентябрь 2021\ИПР в МЭ_по замеч\[ДГК_АРМ-программа_ИПР 2021-2026гг_для МЭ_28.10.2021.xlsx]Лист1 (2)'!$F$17:$IU$2605,184,FALSE)/1000</f>
    </nc>
  </rcc>
  <rcc rId="31392" sId="1">
    <nc r="AV492">
      <f>AU492=AT492</f>
    </nc>
  </rcc>
  <rcc rId="31393" sId="1">
    <nc r="AU493">
      <f>VLOOKUP($C493,'E:\Ли\Пятилетка_Минэнерго\2021 год\ИПР_ФП_2020-2024_3 вар._сентябрь 2021\ИПР в МЭ_по замеч\[ДГК_АРМ-программа_ИПР 2021-2026гг_для МЭ_28.10.2021.xlsx]Лист1 (2)'!$F$17:$IU$2605,184,FALSE)/1000</f>
    </nc>
  </rcc>
  <rcc rId="31394" sId="1">
    <nc r="AV493">
      <f>AU493=AT493</f>
    </nc>
  </rcc>
  <rcc rId="31395" sId="1">
    <nc r="AU494">
      <f>VLOOKUP($C494,'E:\Ли\Пятилетка_Минэнерго\2021 год\ИПР_ФП_2020-2024_3 вар._сентябрь 2021\ИПР в МЭ_по замеч\[ДГК_АРМ-программа_ИПР 2021-2026гг_для МЭ_28.10.2021.xlsx]Лист1 (2)'!$F$17:$IU$2605,184,FALSE)/1000</f>
    </nc>
  </rcc>
  <rcc rId="31396" sId="1">
    <nc r="AV494">
      <f>AU494=AT494</f>
    </nc>
  </rcc>
  <rcc rId="31397" sId="1">
    <nc r="AU495">
      <f>VLOOKUP($C495,'E:\Ли\Пятилетка_Минэнерго\2021 год\ИПР_ФП_2020-2024_3 вар._сентябрь 2021\ИПР в МЭ_по замеч\[ДГК_АРМ-программа_ИПР 2021-2026гг_для МЭ_28.10.2021.xlsx]Лист1 (2)'!$F$17:$IU$2605,184,FALSE)/1000</f>
    </nc>
  </rcc>
  <rcc rId="31398" sId="1">
    <nc r="AV495">
      <f>AU495=AT495</f>
    </nc>
  </rcc>
  <rcc rId="31399" sId="1">
    <nc r="AU496">
      <f>VLOOKUP($C496,'E:\Ли\Пятилетка_Минэнерго\2021 год\ИПР_ФП_2020-2024_3 вар._сентябрь 2021\ИПР в МЭ_по замеч\[ДГК_АРМ-программа_ИПР 2021-2026гг_для МЭ_28.10.2021.xlsx]Лист1 (2)'!$F$17:$IU$2605,184,FALSE)/1000</f>
    </nc>
  </rcc>
  <rcc rId="31400" sId="1">
    <nc r="AV496">
      <f>AU496=AT496</f>
    </nc>
  </rcc>
  <rcc rId="31401" sId="1">
    <nc r="AU497">
      <f>VLOOKUP($C497,'E:\Ли\Пятилетка_Минэнерго\2021 год\ИПР_ФП_2020-2024_3 вар._сентябрь 2021\ИПР в МЭ_по замеч\[ДГК_АРМ-программа_ИПР 2021-2026гг_для МЭ_28.10.2021.xlsx]Лист1 (2)'!$F$17:$IU$2605,184,FALSE)/1000</f>
    </nc>
  </rcc>
  <rcc rId="31402" sId="1">
    <nc r="AV497">
      <f>AU497=AT497</f>
    </nc>
  </rcc>
  <rcc rId="31403" sId="1">
    <nc r="AU498">
      <f>VLOOKUP($C498,'E:\Ли\Пятилетка_Минэнерго\2021 год\ИПР_ФП_2020-2024_3 вар._сентябрь 2021\ИПР в МЭ_по замеч\[ДГК_АРМ-программа_ИПР 2021-2026гг_для МЭ_28.10.2021.xlsx]Лист1 (2)'!$F$17:$IU$2605,184,FALSE)/1000</f>
    </nc>
  </rcc>
  <rcc rId="31404" sId="1">
    <nc r="AV498">
      <f>AU498=AT498</f>
    </nc>
  </rcc>
  <rcc rId="31405" sId="1">
    <nc r="AU499">
      <f>VLOOKUP($C499,'E:\Ли\Пятилетка_Минэнерго\2021 год\ИПР_ФП_2020-2024_3 вар._сентябрь 2021\ИПР в МЭ_по замеч\[ДГК_АРМ-программа_ИПР 2021-2026гг_для МЭ_28.10.2021.xlsx]Лист1 (2)'!$F$17:$IU$2605,184,FALSE)/1000</f>
    </nc>
  </rcc>
  <rcc rId="31406" sId="1">
    <nc r="AV499">
      <f>AU499=AT499</f>
    </nc>
  </rcc>
  <rcc rId="31407" sId="1">
    <nc r="AU500">
      <f>VLOOKUP($C500,'E:\Ли\Пятилетка_Минэнерго\2021 год\ИПР_ФП_2020-2024_3 вар._сентябрь 2021\ИПР в МЭ_по замеч\[ДГК_АРМ-программа_ИПР 2021-2026гг_для МЭ_28.10.2021.xlsx]Лист1 (2)'!$F$17:$IU$2605,184,FALSE)/1000</f>
    </nc>
  </rcc>
  <rcc rId="31408" sId="1">
    <nc r="AV500">
      <f>AU500=AT500</f>
    </nc>
  </rcc>
  <rcc rId="31409" sId="1">
    <nc r="AU501">
      <f>VLOOKUP($C501,'E:\Ли\Пятилетка_Минэнерго\2021 год\ИПР_ФП_2020-2024_3 вар._сентябрь 2021\ИПР в МЭ_по замеч\[ДГК_АРМ-программа_ИПР 2021-2026гг_для МЭ_28.10.2021.xlsx]Лист1 (2)'!$F$17:$IU$2605,184,FALSE)/1000</f>
    </nc>
  </rcc>
  <rcc rId="31410" sId="1">
    <nc r="AV501">
      <f>AU501=AT501</f>
    </nc>
  </rcc>
  <rcc rId="31411" sId="1">
    <nc r="AU502">
      <f>VLOOKUP($C502,'E:\Ли\Пятилетка_Минэнерго\2021 год\ИПР_ФП_2020-2024_3 вар._сентябрь 2021\ИПР в МЭ_по замеч\[ДГК_АРМ-программа_ИПР 2021-2026гг_для МЭ_28.10.2021.xlsx]Лист1 (2)'!$F$17:$IU$2605,184,FALSE)/1000</f>
    </nc>
  </rcc>
  <rcc rId="31412" sId="1">
    <nc r="AV502">
      <f>AU502=AT502</f>
    </nc>
  </rcc>
  <rcc rId="31413" sId="1">
    <nc r="AU503">
      <f>VLOOKUP($C503,'E:\Ли\Пятилетка_Минэнерго\2021 год\ИПР_ФП_2020-2024_3 вар._сентябрь 2021\ИПР в МЭ_по замеч\[ДГК_АРМ-программа_ИПР 2021-2026гг_для МЭ_28.10.2021.xlsx]Лист1 (2)'!$F$17:$IU$2605,184,FALSE)/1000</f>
    </nc>
  </rcc>
  <rcc rId="31414" sId="1">
    <nc r="AV503">
      <f>AU503=AT503</f>
    </nc>
  </rcc>
  <rcc rId="31415" sId="1">
    <nc r="AU504">
      <f>VLOOKUP($C504,'E:\Ли\Пятилетка_Минэнерго\2021 год\ИПР_ФП_2020-2024_3 вар._сентябрь 2021\ИПР в МЭ_по замеч\[ДГК_АРМ-программа_ИПР 2021-2026гг_для МЭ_28.10.2021.xlsx]Лист1 (2)'!$F$17:$IU$2605,184,FALSE)/1000</f>
    </nc>
  </rcc>
  <rcc rId="31416" sId="1">
    <nc r="AV504">
      <f>AU504=AT504</f>
    </nc>
  </rcc>
  <rcc rId="31417" sId="1">
    <nc r="AU505">
      <f>VLOOKUP($C505,'E:\Ли\Пятилетка_Минэнерго\2021 год\ИПР_ФП_2020-2024_3 вар._сентябрь 2021\ИПР в МЭ_по замеч\[ДГК_АРМ-программа_ИПР 2021-2026гг_для МЭ_28.10.2021.xlsx]Лист1 (2)'!$F$17:$IU$2605,184,FALSE)/1000</f>
    </nc>
  </rcc>
  <rcc rId="31418" sId="1">
    <nc r="AV505">
      <f>AU505=AT505</f>
    </nc>
  </rcc>
  <rcc rId="31419" sId="1">
    <nc r="AU506">
      <f>VLOOKUP($C506,'E:\Ли\Пятилетка_Минэнерго\2021 год\ИПР_ФП_2020-2024_3 вар._сентябрь 2021\ИПР в МЭ_по замеч\[ДГК_АРМ-программа_ИПР 2021-2026гг_для МЭ_28.10.2021.xlsx]Лист1 (2)'!$F$17:$IU$2605,184,FALSE)/1000</f>
    </nc>
  </rcc>
  <rcc rId="31420" sId="1">
    <nc r="AV506">
      <f>AU506=AT506</f>
    </nc>
  </rcc>
  <rcc rId="31421" sId="1">
    <nc r="AU507">
      <f>VLOOKUP($C507,'E:\Ли\Пятилетка_Минэнерго\2021 год\ИПР_ФП_2020-2024_3 вар._сентябрь 2021\ИПР в МЭ_по замеч\[ДГК_АРМ-программа_ИПР 2021-2026гг_для МЭ_28.10.2021.xlsx]Лист1 (2)'!$F$17:$IU$2605,184,FALSE)/1000</f>
    </nc>
  </rcc>
  <rcc rId="31422" sId="1">
    <nc r="AV507">
      <f>AU507=AT507</f>
    </nc>
  </rcc>
  <rcc rId="31423" sId="1">
    <nc r="AU508">
      <f>VLOOKUP($C508,'E:\Ли\Пятилетка_Минэнерго\2021 год\ИПР_ФП_2020-2024_3 вар._сентябрь 2021\ИПР в МЭ_по замеч\[ДГК_АРМ-программа_ИПР 2021-2026гг_для МЭ_28.10.2021.xlsx]Лист1 (2)'!$F$17:$IU$2605,184,FALSE)/1000</f>
    </nc>
  </rcc>
  <rcc rId="31424" sId="1">
    <nc r="AV508">
      <f>AU508=AT508</f>
    </nc>
  </rcc>
  <rcc rId="31425" sId="1">
    <nc r="AU509">
      <f>VLOOKUP($C509,'E:\Ли\Пятилетка_Минэнерго\2021 год\ИПР_ФП_2020-2024_3 вар._сентябрь 2021\ИПР в МЭ_по замеч\[ДГК_АРМ-программа_ИПР 2021-2026гг_для МЭ_28.10.2021.xlsx]Лист1 (2)'!$F$17:$IU$2605,184,FALSE)/1000</f>
    </nc>
  </rcc>
  <rcc rId="31426" sId="1">
    <nc r="AV509">
      <f>AU509=AT509</f>
    </nc>
  </rcc>
  <rcc rId="31427" sId="1">
    <nc r="AU510">
      <f>VLOOKUP($C510,'E:\Ли\Пятилетка_Минэнерго\2021 год\ИПР_ФП_2020-2024_3 вар._сентябрь 2021\ИПР в МЭ_по замеч\[ДГК_АРМ-программа_ИПР 2021-2026гг_для МЭ_28.10.2021.xlsx]Лист1 (2)'!$F$17:$IU$2605,184,FALSE)/1000</f>
    </nc>
  </rcc>
  <rcc rId="31428" sId="1">
    <nc r="AV510">
      <f>AU510=AT510</f>
    </nc>
  </rcc>
  <rcc rId="31429" sId="1">
    <nc r="AU511">
      <f>VLOOKUP($C511,'E:\Ли\Пятилетка_Минэнерго\2021 год\ИПР_ФП_2020-2024_3 вар._сентябрь 2021\ИПР в МЭ_по замеч\[ДГК_АРМ-программа_ИПР 2021-2026гг_для МЭ_28.10.2021.xlsx]Лист1 (2)'!$F$17:$IU$2605,184,FALSE)/1000</f>
    </nc>
  </rcc>
  <rcc rId="31430" sId="1">
    <nc r="AV511">
      <f>AU511=AT511</f>
    </nc>
  </rcc>
  <rcc rId="31431" sId="1">
    <nc r="AU512">
      <f>VLOOKUP($C512,'E:\Ли\Пятилетка_Минэнерго\2021 год\ИПР_ФП_2020-2024_3 вар._сентябрь 2021\ИПР в МЭ_по замеч\[ДГК_АРМ-программа_ИПР 2021-2026гг_для МЭ_28.10.2021.xlsx]Лист1 (2)'!$F$17:$IU$2605,184,FALSE)/1000</f>
    </nc>
  </rcc>
  <rcc rId="31432" sId="1">
    <nc r="AV512">
      <f>AU512=AT512</f>
    </nc>
  </rcc>
  <rcc rId="31433" sId="1">
    <nc r="AU513">
      <f>VLOOKUP($C513,'E:\Ли\Пятилетка_Минэнерго\2021 год\ИПР_ФП_2020-2024_3 вар._сентябрь 2021\ИПР в МЭ_по замеч\[ДГК_АРМ-программа_ИПР 2021-2026гг_для МЭ_28.10.2021.xlsx]Лист1 (2)'!$F$17:$IU$2605,184,FALSE)/1000</f>
    </nc>
  </rcc>
  <rcc rId="31434" sId="1">
    <nc r="AV513">
      <f>AU513=AT513</f>
    </nc>
  </rcc>
  <rcc rId="31435" sId="1">
    <nc r="AU514">
      <f>VLOOKUP($C514,'E:\Ли\Пятилетка_Минэнерго\2021 год\ИПР_ФП_2020-2024_3 вар._сентябрь 2021\ИПР в МЭ_по замеч\[ДГК_АРМ-программа_ИПР 2021-2026гг_для МЭ_28.10.2021.xlsx]Лист1 (2)'!$F$17:$IU$2605,184,FALSE)/1000</f>
    </nc>
  </rcc>
  <rcc rId="31436" sId="1">
    <nc r="AV514">
      <f>AU514=AT514</f>
    </nc>
  </rcc>
  <rcc rId="31437" sId="1">
    <nc r="AU515">
      <f>VLOOKUP($C515,'E:\Ли\Пятилетка_Минэнерго\2021 год\ИПР_ФП_2020-2024_3 вар._сентябрь 2021\ИПР в МЭ_по замеч\[ДГК_АРМ-программа_ИПР 2021-2026гг_для МЭ_28.10.2021.xlsx]Лист1 (2)'!$F$17:$IU$2605,184,FALSE)/1000</f>
    </nc>
  </rcc>
  <rcc rId="31438" sId="1">
    <nc r="AV515">
      <f>AU515=AT515</f>
    </nc>
  </rcc>
  <rcc rId="31439" sId="1">
    <nc r="AU516">
      <f>VLOOKUP($C516,'E:\Ли\Пятилетка_Минэнерго\2021 год\ИПР_ФП_2020-2024_3 вар._сентябрь 2021\ИПР в МЭ_по замеч\[ДГК_АРМ-программа_ИПР 2021-2026гг_для МЭ_28.10.2021.xlsx]Лист1 (2)'!$F$17:$IU$2605,184,FALSE)/1000</f>
    </nc>
  </rcc>
  <rcc rId="31440" sId="1">
    <nc r="AV516">
      <f>AU516=AT516</f>
    </nc>
  </rcc>
  <rcc rId="31441" sId="1">
    <nc r="AU517">
      <f>VLOOKUP($C517,'E:\Ли\Пятилетка_Минэнерго\2021 год\ИПР_ФП_2020-2024_3 вар._сентябрь 2021\ИПР в МЭ_по замеч\[ДГК_АРМ-программа_ИПР 2021-2026гг_для МЭ_28.10.2021.xlsx]Лист1 (2)'!$F$17:$IU$2605,184,FALSE)/1000</f>
    </nc>
  </rcc>
  <rcc rId="31442" sId="1">
    <nc r="AV517">
      <f>AU517=AT517</f>
    </nc>
  </rcc>
  <rcc rId="31443" sId="1">
    <nc r="AU518">
      <f>VLOOKUP($C518,'E:\Ли\Пятилетка_Минэнерго\2021 год\ИПР_ФП_2020-2024_3 вар._сентябрь 2021\ИПР в МЭ_по замеч\[ДГК_АРМ-программа_ИПР 2021-2026гг_для МЭ_28.10.2021.xlsx]Лист1 (2)'!$F$17:$IU$2605,184,FALSE)/1000</f>
    </nc>
  </rcc>
  <rcc rId="31444" sId="1">
    <nc r="AV518">
      <f>AU518=AT518</f>
    </nc>
  </rcc>
  <rcc rId="31445" sId="1">
    <nc r="AU519">
      <f>VLOOKUP($C519,'E:\Ли\Пятилетка_Минэнерго\2021 год\ИПР_ФП_2020-2024_3 вар._сентябрь 2021\ИПР в МЭ_по замеч\[ДГК_АРМ-программа_ИПР 2021-2026гг_для МЭ_28.10.2021.xlsx]Лист1 (2)'!$F$17:$IU$2605,184,FALSE)/1000</f>
    </nc>
  </rcc>
  <rcc rId="31446" sId="1">
    <nc r="AV519">
      <f>AU519=AT519</f>
    </nc>
  </rcc>
  <rcc rId="31447" sId="1">
    <nc r="AU520">
      <f>VLOOKUP($C520,'E:\Ли\Пятилетка_Минэнерго\2021 год\ИПР_ФП_2020-2024_3 вар._сентябрь 2021\ИПР в МЭ_по замеч\[ДГК_АРМ-программа_ИПР 2021-2026гг_для МЭ_28.10.2021.xlsx]Лист1 (2)'!$F$17:$IU$2605,184,FALSE)/1000</f>
    </nc>
  </rcc>
  <rcc rId="31448" sId="1">
    <nc r="AV520">
      <f>AU520=AT520</f>
    </nc>
  </rcc>
  <rcc rId="31449" sId="1">
    <nc r="AU521">
      <f>VLOOKUP($C521,'E:\Ли\Пятилетка_Минэнерго\2021 год\ИПР_ФП_2020-2024_3 вар._сентябрь 2021\ИПР в МЭ_по замеч\[ДГК_АРМ-программа_ИПР 2021-2026гг_для МЭ_28.10.2021.xlsx]Лист1 (2)'!$F$17:$IU$2605,184,FALSE)/1000</f>
    </nc>
  </rcc>
  <rcc rId="31450" sId="1">
    <nc r="AV521">
      <f>AU521=AT521</f>
    </nc>
  </rcc>
  <rcc rId="31451" sId="1">
    <nc r="AU522">
      <f>VLOOKUP($C522,'E:\Ли\Пятилетка_Минэнерго\2021 год\ИПР_ФП_2020-2024_3 вар._сентябрь 2021\ИПР в МЭ_по замеч\[ДГК_АРМ-программа_ИПР 2021-2026гг_для МЭ_28.10.2021.xlsx]Лист1 (2)'!$F$17:$IU$2605,184,FALSE)/1000</f>
    </nc>
  </rcc>
  <rcc rId="31452" sId="1">
    <nc r="AV522">
      <f>AU522=AT522</f>
    </nc>
  </rcc>
  <rcc rId="31453" sId="1">
    <nc r="AU523">
      <f>VLOOKUP($C523,'E:\Ли\Пятилетка_Минэнерго\2021 год\ИПР_ФП_2020-2024_3 вар._сентябрь 2021\ИПР в МЭ_по замеч\[ДГК_АРМ-программа_ИПР 2021-2026гг_для МЭ_28.10.2021.xlsx]Лист1 (2)'!$F$17:$IU$2605,184,FALSE)/1000</f>
    </nc>
  </rcc>
  <rcc rId="31454" sId="1">
    <nc r="AV523">
      <f>AU523=AT523</f>
    </nc>
  </rcc>
  <rcc rId="31455" sId="1">
    <nc r="AU524">
      <f>VLOOKUP($C524,'E:\Ли\Пятилетка_Минэнерго\2021 год\ИПР_ФП_2020-2024_3 вар._сентябрь 2021\ИПР в МЭ_по замеч\[ДГК_АРМ-программа_ИПР 2021-2026гг_для МЭ_28.10.2021.xlsx]Лист1 (2)'!$F$17:$IU$2605,184,FALSE)/1000</f>
    </nc>
  </rcc>
  <rcc rId="31456" sId="1">
    <nc r="AV524">
      <f>AU524=AT524</f>
    </nc>
  </rcc>
  <rcc rId="31457" sId="1">
    <nc r="AU525">
      <f>VLOOKUP($C525,'E:\Ли\Пятилетка_Минэнерго\2021 год\ИПР_ФП_2020-2024_3 вар._сентябрь 2021\ИПР в МЭ_по замеч\[ДГК_АРМ-программа_ИПР 2021-2026гг_для МЭ_28.10.2021.xlsx]Лист1 (2)'!$F$17:$IU$2605,184,FALSE)/1000</f>
    </nc>
  </rcc>
  <rcc rId="31458" sId="1">
    <nc r="AV525">
      <f>AU525=AT525</f>
    </nc>
  </rcc>
  <rcc rId="31459" sId="1">
    <nc r="AU526">
      <f>VLOOKUP($C526,'E:\Ли\Пятилетка_Минэнерго\2021 год\ИПР_ФП_2020-2024_3 вар._сентябрь 2021\ИПР в МЭ_по замеч\[ДГК_АРМ-программа_ИПР 2021-2026гг_для МЭ_28.10.2021.xlsx]Лист1 (2)'!$F$17:$IU$2605,184,FALSE)/1000</f>
    </nc>
  </rcc>
  <rcc rId="31460" sId="1">
    <nc r="AV526">
      <f>AU526=AT526</f>
    </nc>
  </rcc>
  <rcc rId="31461" sId="1">
    <nc r="AU527">
      <f>VLOOKUP($C527,'E:\Ли\Пятилетка_Минэнерго\2021 год\ИПР_ФП_2020-2024_3 вар._сентябрь 2021\ИПР в МЭ_по замеч\[ДГК_АРМ-программа_ИПР 2021-2026гг_для МЭ_28.10.2021.xlsx]Лист1 (2)'!$F$17:$IU$2605,184,FALSE)/1000</f>
    </nc>
  </rcc>
  <rcc rId="31462" sId="1">
    <nc r="AV527">
      <f>AU527=AT527</f>
    </nc>
  </rcc>
  <rcc rId="31463" sId="1">
    <nc r="AU528">
      <f>VLOOKUP($C528,'E:\Ли\Пятилетка_Минэнерго\2021 год\ИПР_ФП_2020-2024_3 вар._сентябрь 2021\ИПР в МЭ_по замеч\[ДГК_АРМ-программа_ИПР 2021-2026гг_для МЭ_28.10.2021.xlsx]Лист1 (2)'!$F$17:$IU$2605,184,FALSE)/1000</f>
    </nc>
  </rcc>
  <rcc rId="31464" sId="1">
    <nc r="AV528">
      <f>AU528=AT528</f>
    </nc>
  </rcc>
  <rcc rId="31465" sId="1">
    <nc r="AU529">
      <f>VLOOKUP($C529,'E:\Ли\Пятилетка_Минэнерго\2021 год\ИПР_ФП_2020-2024_3 вар._сентябрь 2021\ИПР в МЭ_по замеч\[ДГК_АРМ-программа_ИПР 2021-2026гг_для МЭ_28.10.2021.xlsx]Лист1 (2)'!$F$17:$IU$2605,184,FALSE)/1000</f>
    </nc>
  </rcc>
  <rcc rId="31466" sId="1">
    <nc r="AV529">
      <f>AU529=AT529</f>
    </nc>
  </rcc>
  <rcc rId="31467" sId="1">
    <nc r="AU530">
      <f>VLOOKUP($C530,'E:\Ли\Пятилетка_Минэнерго\2021 год\ИПР_ФП_2020-2024_3 вар._сентябрь 2021\ИПР в МЭ_по замеч\[ДГК_АРМ-программа_ИПР 2021-2026гг_для МЭ_28.10.2021.xlsx]Лист1 (2)'!$F$17:$IU$2605,184,FALSE)/1000</f>
    </nc>
  </rcc>
  <rcc rId="31468" sId="1">
    <nc r="AV530">
      <f>AU530=AT530</f>
    </nc>
  </rcc>
  <rcc rId="31469" sId="1">
    <nc r="AU531">
      <f>VLOOKUP($C531,'E:\Ли\Пятилетка_Минэнерго\2021 год\ИПР_ФП_2020-2024_3 вар._сентябрь 2021\ИПР в МЭ_по замеч\[ДГК_АРМ-программа_ИПР 2021-2026гг_для МЭ_28.10.2021.xlsx]Лист1 (2)'!$F$17:$IU$2605,184,FALSE)/1000</f>
    </nc>
  </rcc>
  <rcc rId="31470" sId="1">
    <nc r="AV531">
      <f>AU531=AT531</f>
    </nc>
  </rcc>
  <rcc rId="31471" sId="1">
    <nc r="AU532">
      <f>VLOOKUP($C532,'E:\Ли\Пятилетка_Минэнерго\2021 год\ИПР_ФП_2020-2024_3 вар._сентябрь 2021\ИПР в МЭ_по замеч\[ДГК_АРМ-программа_ИПР 2021-2026гг_для МЭ_28.10.2021.xlsx]Лист1 (2)'!$F$17:$IU$2605,184,FALSE)/1000</f>
    </nc>
  </rcc>
  <rcc rId="31472" sId="1">
    <nc r="AV532">
      <f>AU532=AT532</f>
    </nc>
  </rcc>
  <rcc rId="31473" sId="1">
    <nc r="AU533">
      <f>VLOOKUP($C533,'E:\Ли\Пятилетка_Минэнерго\2021 год\ИПР_ФП_2020-2024_3 вар._сентябрь 2021\ИПР в МЭ_по замеч\[ДГК_АРМ-программа_ИПР 2021-2026гг_для МЭ_28.10.2021.xlsx]Лист1 (2)'!$F$17:$IU$2605,184,FALSE)/1000</f>
    </nc>
  </rcc>
  <rcc rId="31474" sId="1">
    <nc r="AV533">
      <f>AU533=AT533</f>
    </nc>
  </rcc>
  <rcc rId="31475" sId="1">
    <nc r="AU534">
      <f>VLOOKUP($C534,'E:\Ли\Пятилетка_Минэнерго\2021 год\ИПР_ФП_2020-2024_3 вар._сентябрь 2021\ИПР в МЭ_по замеч\[ДГК_АРМ-программа_ИПР 2021-2026гг_для МЭ_28.10.2021.xlsx]Лист1 (2)'!$F$17:$IU$2605,184,FALSE)/1000</f>
    </nc>
  </rcc>
  <rcc rId="31476" sId="1">
    <nc r="AV534">
      <f>AU534=AT534</f>
    </nc>
  </rcc>
  <rcc rId="31477" sId="1">
    <nc r="AU535">
      <f>VLOOKUP($C535,'E:\Ли\Пятилетка_Минэнерго\2021 год\ИПР_ФП_2020-2024_3 вар._сентябрь 2021\ИПР в МЭ_по замеч\[ДГК_АРМ-программа_ИПР 2021-2026гг_для МЭ_28.10.2021.xlsx]Лист1 (2)'!$F$17:$IU$2605,184,FALSE)/1000</f>
    </nc>
  </rcc>
  <rcc rId="31478" sId="1">
    <nc r="AV535">
      <f>AU535=AT535</f>
    </nc>
  </rcc>
  <rcc rId="31479" sId="1">
    <nc r="AU536">
      <f>VLOOKUP($C536,'E:\Ли\Пятилетка_Минэнерго\2021 год\ИПР_ФП_2020-2024_3 вар._сентябрь 2021\ИПР в МЭ_по замеч\[ДГК_АРМ-программа_ИПР 2021-2026гг_для МЭ_28.10.2021.xlsx]Лист1 (2)'!$F$17:$IU$2605,184,FALSE)/1000</f>
    </nc>
  </rcc>
  <rcc rId="31480" sId="1">
    <nc r="AV536">
      <f>AU536=AT536</f>
    </nc>
  </rcc>
  <rcc rId="31481" sId="1">
    <nc r="AU537">
      <f>VLOOKUP($C537,'E:\Ли\Пятилетка_Минэнерго\2021 год\ИПР_ФП_2020-2024_3 вар._сентябрь 2021\ИПР в МЭ_по замеч\[ДГК_АРМ-программа_ИПР 2021-2026гг_для МЭ_28.10.2021.xlsx]Лист1 (2)'!$F$17:$IU$2605,184,FALSE)/1000</f>
    </nc>
  </rcc>
  <rcc rId="31482" sId="1">
    <nc r="AV537">
      <f>AU537=AT537</f>
    </nc>
  </rcc>
  <rcc rId="31483" sId="1">
    <nc r="AU538">
      <f>VLOOKUP($C538,'E:\Ли\Пятилетка_Минэнерго\2021 год\ИПР_ФП_2020-2024_3 вар._сентябрь 2021\ИПР в МЭ_по замеч\[ДГК_АРМ-программа_ИПР 2021-2026гг_для МЭ_28.10.2021.xlsx]Лист1 (2)'!$F$17:$IU$2605,184,FALSE)/1000</f>
    </nc>
  </rcc>
  <rcc rId="31484" sId="1">
    <nc r="AV538">
      <f>AU538=AT538</f>
    </nc>
  </rcc>
  <rcc rId="31485" sId="1">
    <nc r="AU539">
      <f>VLOOKUP($C539,'E:\Ли\Пятилетка_Минэнерго\2021 год\ИПР_ФП_2020-2024_3 вар._сентябрь 2021\ИПР в МЭ_по замеч\[ДГК_АРМ-программа_ИПР 2021-2026гг_для МЭ_28.10.2021.xlsx]Лист1 (2)'!$F$17:$IU$2605,184,FALSE)/1000</f>
    </nc>
  </rcc>
  <rcc rId="31486" sId="1">
    <nc r="AV539">
      <f>AU539=AT539</f>
    </nc>
  </rcc>
  <rcc rId="31487" sId="1">
    <nc r="AU540">
      <f>VLOOKUP($C540,'E:\Ли\Пятилетка_Минэнерго\2021 год\ИПР_ФП_2020-2024_3 вар._сентябрь 2021\ИПР в МЭ_по замеч\[ДГК_АРМ-программа_ИПР 2021-2026гг_для МЭ_28.10.2021.xlsx]Лист1 (2)'!$F$17:$IU$2605,184,FALSE)/1000</f>
    </nc>
  </rcc>
  <rcc rId="31488" sId="1">
    <nc r="AV540">
      <f>AU540=AT540</f>
    </nc>
  </rcc>
  <rcc rId="31489" sId="1">
    <nc r="AU541">
      <f>VLOOKUP($C541,'E:\Ли\Пятилетка_Минэнерго\2021 год\ИПР_ФП_2020-2024_3 вар._сентябрь 2021\ИПР в МЭ_по замеч\[ДГК_АРМ-программа_ИПР 2021-2026гг_для МЭ_28.10.2021.xlsx]Лист1 (2)'!$F$17:$IU$2605,184,FALSE)/1000</f>
    </nc>
  </rcc>
  <rcc rId="31490" sId="1">
    <nc r="AV541">
      <f>AU541=AT541</f>
    </nc>
  </rcc>
  <rcc rId="31491" sId="1">
    <nc r="AU542">
      <f>VLOOKUP($C542,'E:\Ли\Пятилетка_Минэнерго\2021 год\ИПР_ФП_2020-2024_3 вар._сентябрь 2021\ИПР в МЭ_по замеч\[ДГК_АРМ-программа_ИПР 2021-2026гг_для МЭ_28.10.2021.xlsx]Лист1 (2)'!$F$17:$IU$2605,184,FALSE)/1000</f>
    </nc>
  </rcc>
  <rcc rId="31492" sId="1">
    <nc r="AV542">
      <f>AU542=AT542</f>
    </nc>
  </rcc>
  <rcc rId="31493" sId="1">
    <nc r="AU543">
      <f>VLOOKUP($C543,'E:\Ли\Пятилетка_Минэнерго\2021 год\ИПР_ФП_2020-2024_3 вар._сентябрь 2021\ИПР в МЭ_по замеч\[ДГК_АРМ-программа_ИПР 2021-2026гг_для МЭ_28.10.2021.xlsx]Лист1 (2)'!$F$17:$IU$2605,184,FALSE)/1000</f>
    </nc>
  </rcc>
  <rcc rId="31494" sId="1">
    <nc r="AV543">
      <f>AU543=AT543</f>
    </nc>
  </rcc>
  <rcc rId="31495" sId="1">
    <nc r="AU544">
      <f>VLOOKUP($C544,'E:\Ли\Пятилетка_Минэнерго\2021 год\ИПР_ФП_2020-2024_3 вар._сентябрь 2021\ИПР в МЭ_по замеч\[ДГК_АРМ-программа_ИПР 2021-2026гг_для МЭ_28.10.2021.xlsx]Лист1 (2)'!$F$17:$IU$2605,184,FALSE)/1000</f>
    </nc>
  </rcc>
  <rcc rId="31496" sId="1">
    <nc r="AV544">
      <f>AU544=AT544</f>
    </nc>
  </rcc>
  <rcc rId="31497" sId="1">
    <nc r="AU545">
      <f>VLOOKUP($C545,'E:\Ли\Пятилетка_Минэнерго\2021 год\ИПР_ФП_2020-2024_3 вар._сентябрь 2021\ИПР в МЭ_по замеч\[ДГК_АРМ-программа_ИПР 2021-2026гг_для МЭ_28.10.2021.xlsx]Лист1 (2)'!$F$17:$IU$2605,184,FALSE)/1000</f>
    </nc>
  </rcc>
  <rcc rId="31498" sId="1">
    <nc r="AV545">
      <f>AU545=AT545</f>
    </nc>
  </rcc>
  <rcc rId="31499" sId="1">
    <nc r="AU546">
      <f>VLOOKUP($C546,'E:\Ли\Пятилетка_Минэнерго\2021 год\ИПР_ФП_2020-2024_3 вар._сентябрь 2021\ИПР в МЭ_по замеч\[ДГК_АРМ-программа_ИПР 2021-2026гг_для МЭ_28.10.2021.xlsx]Лист1 (2)'!$F$17:$IU$2605,184,FALSE)/1000</f>
    </nc>
  </rcc>
  <rcc rId="31500" sId="1">
    <nc r="AV546">
      <f>AU546=AT546</f>
    </nc>
  </rcc>
  <rcc rId="31501" sId="1">
    <nc r="AU547">
      <f>VLOOKUP($C547,'E:\Ли\Пятилетка_Минэнерго\2021 год\ИПР_ФП_2020-2024_3 вар._сентябрь 2021\ИПР в МЭ_по замеч\[ДГК_АРМ-программа_ИПР 2021-2026гг_для МЭ_28.10.2021.xlsx]Лист1 (2)'!$F$17:$IU$2605,184,FALSE)/1000</f>
    </nc>
  </rcc>
  <rcc rId="31502" sId="1">
    <nc r="AV547">
      <f>AU547=AT547</f>
    </nc>
  </rcc>
  <rcc rId="31503" sId="1">
    <nc r="AU548">
      <f>VLOOKUP($C548,'E:\Ли\Пятилетка_Минэнерго\2021 год\ИПР_ФП_2020-2024_3 вар._сентябрь 2021\ИПР в МЭ_по замеч\[ДГК_АРМ-программа_ИПР 2021-2026гг_для МЭ_28.10.2021.xlsx]Лист1 (2)'!$F$17:$IU$2605,184,FALSE)/1000</f>
    </nc>
  </rcc>
  <rcc rId="31504" sId="1">
    <nc r="AV548">
      <f>AU548=AT548</f>
    </nc>
  </rcc>
  <rcc rId="31505" sId="1">
    <nc r="AU549">
      <f>VLOOKUP($C549,'E:\Ли\Пятилетка_Минэнерго\2021 год\ИПР_ФП_2020-2024_3 вар._сентябрь 2021\ИПР в МЭ_по замеч\[ДГК_АРМ-программа_ИПР 2021-2026гг_для МЭ_28.10.2021.xlsx]Лист1 (2)'!$F$17:$IU$2605,184,FALSE)/1000</f>
    </nc>
  </rcc>
  <rcc rId="31506" sId="1">
    <nc r="AV549">
      <f>AU549=AT549</f>
    </nc>
  </rcc>
  <rcc rId="31507" sId="1">
    <nc r="AU550">
      <f>VLOOKUP($C550,'E:\Ли\Пятилетка_Минэнерго\2021 год\ИПР_ФП_2020-2024_3 вар._сентябрь 2021\ИПР в МЭ_по замеч\[ДГК_АРМ-программа_ИПР 2021-2026гг_для МЭ_28.10.2021.xlsx]Лист1 (2)'!$F$17:$IU$2605,184,FALSE)/1000</f>
    </nc>
  </rcc>
  <rcc rId="31508" sId="1">
    <nc r="AV550">
      <f>AU550=AT550</f>
    </nc>
  </rcc>
  <rcc rId="31509" sId="1">
    <nc r="AU551">
      <f>VLOOKUP($C551,'E:\Ли\Пятилетка_Минэнерго\2021 год\ИПР_ФП_2020-2024_3 вар._сентябрь 2021\ИПР в МЭ_по замеч\[ДГК_АРМ-программа_ИПР 2021-2026гг_для МЭ_28.10.2021.xlsx]Лист1 (2)'!$F$17:$IU$2605,184,FALSE)/1000</f>
    </nc>
  </rcc>
  <rcc rId="31510" sId="1">
    <nc r="AV551">
      <f>AU551=AT551</f>
    </nc>
  </rcc>
  <rcc rId="31511" sId="1">
    <nc r="AU566">
      <f>VLOOKUP($C566,'E:\Ли\Пятилетка_Минэнерго\2021 год\ИПР_ФП_2020-2024_3 вар._сентябрь 2021\ИПР в МЭ_по замеч\[ДГК_АРМ-программа_ИПР 2021-2026гг_для МЭ_28.10.2021.xlsx]Лист1 (2)'!$F$17:$IU$2605,184,FALSE)/1000</f>
    </nc>
  </rcc>
  <rcc rId="31512" sId="1">
    <nc r="AV566">
      <f>AU566=AT566</f>
    </nc>
  </rcc>
  <rcc rId="31513" sId="1">
    <nc r="AU567">
      <f>VLOOKUP($C567,'E:\Ли\Пятилетка_Минэнерго\2021 год\ИПР_ФП_2020-2024_3 вар._сентябрь 2021\ИПР в МЭ_по замеч\[ДГК_АРМ-программа_ИПР 2021-2026гг_для МЭ_28.10.2021.xlsx]Лист1 (2)'!$F$17:$IU$2605,184,FALSE)/1000</f>
    </nc>
  </rcc>
  <rcc rId="31514" sId="1">
    <nc r="AV567">
      <f>AU567=AT567</f>
    </nc>
  </rcc>
  <rcc rId="31515" sId="1">
    <nc r="AU568">
      <f>VLOOKUP($C568,'E:\Ли\Пятилетка_Минэнерго\2021 год\ИПР_ФП_2020-2024_3 вар._сентябрь 2021\ИПР в МЭ_по замеч\[ДГК_АРМ-программа_ИПР 2021-2026гг_для МЭ_28.10.2021.xlsx]Лист1 (2)'!$F$17:$IU$2605,184,FALSE)/1000</f>
    </nc>
  </rcc>
  <rcc rId="31516" sId="1">
    <nc r="AV568">
      <f>AU568=AT568</f>
    </nc>
  </rcc>
  <rcc rId="31517" sId="1">
    <nc r="AU569">
      <f>VLOOKUP($C569,'E:\Ли\Пятилетка_Минэнерго\2021 год\ИПР_ФП_2020-2024_3 вар._сентябрь 2021\ИПР в МЭ_по замеч\[ДГК_АРМ-программа_ИПР 2021-2026гг_для МЭ_28.10.2021.xlsx]Лист1 (2)'!$F$17:$IU$2605,184,FALSE)/1000</f>
    </nc>
  </rcc>
  <rcc rId="31518" sId="1">
    <nc r="AV569">
      <f>AU569=AT569</f>
    </nc>
  </rcc>
  <rcc rId="31519" sId="1">
    <nc r="AU570">
      <f>VLOOKUP($C570,'E:\Ли\Пятилетка_Минэнерго\2021 год\ИПР_ФП_2020-2024_3 вар._сентябрь 2021\ИПР в МЭ_по замеч\[ДГК_АРМ-программа_ИПР 2021-2026гг_для МЭ_28.10.2021.xlsx]Лист1 (2)'!$F$17:$IU$2605,184,FALSE)/1000</f>
    </nc>
  </rcc>
  <rcc rId="31520" sId="1">
    <nc r="AV570">
      <f>AU570=AT570</f>
    </nc>
  </rcc>
  <rcc rId="31521" sId="1">
    <nc r="AU571">
      <f>VLOOKUP($C571,'E:\Ли\Пятилетка_Минэнерго\2021 год\ИПР_ФП_2020-2024_3 вар._сентябрь 2021\ИПР в МЭ_по замеч\[ДГК_АРМ-программа_ИПР 2021-2026гг_для МЭ_28.10.2021.xlsx]Лист1 (2)'!$F$17:$IU$2605,184,FALSE)/1000</f>
    </nc>
  </rcc>
  <rcc rId="31522" sId="1">
    <nc r="AV571">
      <f>AU571=AT571</f>
    </nc>
  </rcc>
  <rcc rId="31523" sId="1">
    <nc r="AU575">
      <f>VLOOKUP($C575,'E:\Ли\Пятилетка_Минэнерго\2021 год\ИПР_ФП_2020-2024_3 вар._сентябрь 2021\ИПР в МЭ_по замеч\[ДГК_АРМ-программа_ИПР 2021-2026гг_для МЭ_28.10.2021.xlsx]Лист1 (2)'!$F$17:$IU$2605,184,FALSE)/1000</f>
    </nc>
  </rcc>
  <rcc rId="31524" sId="1">
    <nc r="AV575">
      <f>AU575=AT575</f>
    </nc>
  </rcc>
  <rcc rId="31525" sId="1">
    <nc r="AU576">
      <f>VLOOKUP($C576,'E:\Ли\Пятилетка_Минэнерго\2021 год\ИПР_ФП_2020-2024_3 вар._сентябрь 2021\ИПР в МЭ_по замеч\[ДГК_АРМ-программа_ИПР 2021-2026гг_для МЭ_28.10.2021.xlsx]Лист1 (2)'!$F$17:$IU$2605,184,FALSE)/1000</f>
    </nc>
  </rcc>
  <rcc rId="31526" sId="1">
    <nc r="AV576">
      <f>AU576=AT576</f>
    </nc>
  </rcc>
  <rcc rId="31527" sId="1">
    <nc r="AU577">
      <f>VLOOKUP($C577,'E:\Ли\Пятилетка_Минэнерго\2021 год\ИПР_ФП_2020-2024_3 вар._сентябрь 2021\ИПР в МЭ_по замеч\[ДГК_АРМ-программа_ИПР 2021-2026гг_для МЭ_28.10.2021.xlsx]Лист1 (2)'!$F$17:$IU$2605,184,FALSE)/1000</f>
    </nc>
  </rcc>
  <rcc rId="31528" sId="1">
    <nc r="AV577">
      <f>AU577=AT577</f>
    </nc>
  </rcc>
  <rcc rId="31529" sId="1">
    <nc r="AU578">
      <f>VLOOKUP($C578,'E:\Ли\Пятилетка_Минэнерго\2021 год\ИПР_ФП_2020-2024_3 вар._сентябрь 2021\ИПР в МЭ_по замеч\[ДГК_АРМ-программа_ИПР 2021-2026гг_для МЭ_28.10.2021.xlsx]Лист1 (2)'!$F$17:$IU$2605,184,FALSE)/1000</f>
    </nc>
  </rcc>
  <rcc rId="31530" sId="1">
    <nc r="AV578">
      <f>AU578=AT578</f>
    </nc>
  </rcc>
  <rcc rId="31531" sId="1">
    <nc r="AU581">
      <f>VLOOKUP($C581,'E:\Ли\Пятилетка_Минэнерго\2021 год\ИПР_ФП_2020-2024_3 вар._сентябрь 2021\ИПР в МЭ_по замеч\[ДГК_АРМ-программа_ИПР 2021-2026гг_для МЭ_28.10.2021.xlsx]Лист1 (2)'!$F$17:$IU$2605,184,FALSE)/1000</f>
    </nc>
  </rcc>
  <rcc rId="31532" sId="1">
    <nc r="AV581">
      <f>AU581=AT581</f>
    </nc>
  </rcc>
  <rcc rId="31533" sId="1">
    <nc r="AU582">
      <f>VLOOKUP($C582,'E:\Ли\Пятилетка_Минэнерго\2021 год\ИПР_ФП_2020-2024_3 вар._сентябрь 2021\ИПР в МЭ_по замеч\[ДГК_АРМ-программа_ИПР 2021-2026гг_для МЭ_28.10.2021.xlsx]Лист1 (2)'!$F$17:$IU$2605,184,FALSE)/1000</f>
    </nc>
  </rcc>
  <rcc rId="31534" sId="1">
    <nc r="AV582">
      <f>AU582=AT582</f>
    </nc>
  </rcc>
  <rcc rId="31535" sId="1">
    <nc r="AU584">
      <f>VLOOKUP($C584,'E:\Ли\Пятилетка_Минэнерго\2021 год\ИПР_ФП_2020-2024_3 вар._сентябрь 2021\ИПР в МЭ_по замеч\[ДГК_АРМ-программа_ИПР 2021-2026гг_для МЭ_28.10.2021.xlsx]Лист1 (2)'!$F$17:$IU$2605,184,FALSE)/1000</f>
    </nc>
  </rcc>
  <rcc rId="31536" sId="1">
    <nc r="AV584">
      <f>AU584=AT584</f>
    </nc>
  </rcc>
  <rcc rId="31537" sId="1">
    <nc r="AU585">
      <f>VLOOKUP($C585,'E:\Ли\Пятилетка_Минэнерго\2021 год\ИПР_ФП_2020-2024_3 вар._сентябрь 2021\ИПР в МЭ_по замеч\[ДГК_АРМ-программа_ИПР 2021-2026гг_для МЭ_28.10.2021.xlsx]Лист1 (2)'!$F$17:$IU$2605,184,FALSE)/1000</f>
    </nc>
  </rcc>
  <rcc rId="31538" sId="1">
    <nc r="AV585">
      <f>AU585=AT585</f>
    </nc>
  </rcc>
  <rcc rId="31539" sId="1">
    <nc r="AU586">
      <f>VLOOKUP($C586,'E:\Ли\Пятилетка_Минэнерго\2021 год\ИПР_ФП_2020-2024_3 вар._сентябрь 2021\ИПР в МЭ_по замеч\[ДГК_АРМ-программа_ИПР 2021-2026гг_для МЭ_28.10.2021.xlsx]Лист1 (2)'!$F$17:$IU$2605,184,FALSE)/1000</f>
    </nc>
  </rcc>
  <rcc rId="31540" sId="1">
    <nc r="AV586">
      <f>AU586=AT586</f>
    </nc>
  </rcc>
  <rcc rId="31541" sId="1">
    <nc r="AU587">
      <f>VLOOKUP($C587,'E:\Ли\Пятилетка_Минэнерго\2021 год\ИПР_ФП_2020-2024_3 вар._сентябрь 2021\ИПР в МЭ_по замеч\[ДГК_АРМ-программа_ИПР 2021-2026гг_для МЭ_28.10.2021.xlsx]Лист1 (2)'!$F$17:$IU$2605,184,FALSE)/1000</f>
    </nc>
  </rcc>
  <rcc rId="31542" sId="1">
    <nc r="AV587">
      <f>AU587=AT587</f>
    </nc>
  </rcc>
  <rcc rId="31543" sId="1">
    <nc r="AU588">
      <f>VLOOKUP($C588,'E:\Ли\Пятилетка_Минэнерго\2021 год\ИПР_ФП_2020-2024_3 вар._сентябрь 2021\ИПР в МЭ_по замеч\[ДГК_АРМ-программа_ИПР 2021-2026гг_для МЭ_28.10.2021.xlsx]Лист1 (2)'!$F$17:$IU$2605,184,FALSE)/1000</f>
    </nc>
  </rcc>
  <rcc rId="31544" sId="1">
    <nc r="AV588">
      <f>AU588=AT588</f>
    </nc>
  </rcc>
  <rcc rId="31545" sId="1">
    <nc r="AU589">
      <f>VLOOKUP($C589,'E:\Ли\Пятилетка_Минэнерго\2021 год\ИПР_ФП_2020-2024_3 вар._сентябрь 2021\ИПР в МЭ_по замеч\[ДГК_АРМ-программа_ИПР 2021-2026гг_для МЭ_28.10.2021.xlsx]Лист1 (2)'!$F$17:$IU$2605,184,FALSE)/1000</f>
    </nc>
  </rcc>
  <rcc rId="31546" sId="1">
    <nc r="AV589">
      <f>AU589=AT589</f>
    </nc>
  </rcc>
  <rcc rId="31547" sId="1">
    <nc r="AU590">
      <f>VLOOKUP($C590,'E:\Ли\Пятилетка_Минэнерго\2021 год\ИПР_ФП_2020-2024_3 вар._сентябрь 2021\ИПР в МЭ_по замеч\[ДГК_АРМ-программа_ИПР 2021-2026гг_для МЭ_28.10.2021.xlsx]Лист1 (2)'!$F$17:$IU$2605,184,FALSE)/1000</f>
    </nc>
  </rcc>
  <rcc rId="31548" sId="1">
    <nc r="AV590">
      <f>AU590=AT590</f>
    </nc>
  </rcc>
  <rcc rId="31549" sId="1">
    <nc r="AU591">
      <f>VLOOKUP($C591,'E:\Ли\Пятилетка_Минэнерго\2021 год\ИПР_ФП_2020-2024_3 вар._сентябрь 2021\ИПР в МЭ_по замеч\[ДГК_АРМ-программа_ИПР 2021-2026гг_для МЭ_28.10.2021.xlsx]Лист1 (2)'!$F$17:$IU$2605,184,FALSE)/1000</f>
    </nc>
  </rcc>
  <rcc rId="31550" sId="1">
    <nc r="AV591">
      <f>AU591=AT591</f>
    </nc>
  </rcc>
  <rcc rId="31551" sId="1">
    <nc r="AU592">
      <f>VLOOKUP($C592,'E:\Ли\Пятилетка_Минэнерго\2021 год\ИПР_ФП_2020-2024_3 вар._сентябрь 2021\ИПР в МЭ_по замеч\[ДГК_АРМ-программа_ИПР 2021-2026гг_для МЭ_28.10.2021.xlsx]Лист1 (2)'!$F$17:$IU$2605,184,FALSE)/1000</f>
    </nc>
  </rcc>
  <rcc rId="31552" sId="1">
    <nc r="AV592">
      <f>AU592=AT592</f>
    </nc>
  </rcc>
  <rcc rId="31553" sId="1">
    <nc r="AU593">
      <f>VLOOKUP($C593,'E:\Ли\Пятилетка_Минэнерго\2021 год\ИПР_ФП_2020-2024_3 вар._сентябрь 2021\ИПР в МЭ_по замеч\[ДГК_АРМ-программа_ИПР 2021-2026гг_для МЭ_28.10.2021.xlsx]Лист1 (2)'!$F$17:$IU$2605,184,FALSE)/1000</f>
    </nc>
  </rcc>
  <rcc rId="31554" sId="1">
    <nc r="AV593">
      <f>AU593=AT593</f>
    </nc>
  </rcc>
  <rcc rId="31555" sId="1">
    <nc r="AU594">
      <f>VLOOKUP($C594,'E:\Ли\Пятилетка_Минэнерго\2021 год\ИПР_ФП_2020-2024_3 вар._сентябрь 2021\ИПР в МЭ_по замеч\[ДГК_АРМ-программа_ИПР 2021-2026гг_для МЭ_28.10.2021.xlsx]Лист1 (2)'!$F$17:$IU$2605,184,FALSE)/1000</f>
    </nc>
  </rcc>
  <rcc rId="31556" sId="1">
    <nc r="AV594">
      <f>AU594=AT594</f>
    </nc>
  </rcc>
  <rcc rId="31557" sId="1">
    <nc r="AU595">
      <f>VLOOKUP($C595,'E:\Ли\Пятилетка_Минэнерго\2021 год\ИПР_ФП_2020-2024_3 вар._сентябрь 2021\ИПР в МЭ_по замеч\[ДГК_АРМ-программа_ИПР 2021-2026гг_для МЭ_28.10.2021.xlsx]Лист1 (2)'!$F$17:$IU$2605,184,FALSE)/1000</f>
    </nc>
  </rcc>
  <rcc rId="31558" sId="1">
    <nc r="AV595">
      <f>AU595=AT595</f>
    </nc>
  </rcc>
  <rcc rId="31559" sId="1">
    <nc r="AU596">
      <f>VLOOKUP($C596,'E:\Ли\Пятилетка_Минэнерго\2021 год\ИПР_ФП_2020-2024_3 вар._сентябрь 2021\ИПР в МЭ_по замеч\[ДГК_АРМ-программа_ИПР 2021-2026гг_для МЭ_28.10.2021.xlsx]Лист1 (2)'!$F$17:$IU$2605,184,FALSE)/1000</f>
    </nc>
  </rcc>
  <rcc rId="31560" sId="1">
    <nc r="AV596">
      <f>AU596=AT596</f>
    </nc>
  </rcc>
  <rcc rId="31561" sId="1">
    <nc r="AU597">
      <f>VLOOKUP($C597,'E:\Ли\Пятилетка_Минэнерго\2021 год\ИПР_ФП_2020-2024_3 вар._сентябрь 2021\ИПР в МЭ_по замеч\[ДГК_АРМ-программа_ИПР 2021-2026гг_для МЭ_28.10.2021.xlsx]Лист1 (2)'!$F$17:$IU$2605,184,FALSE)/1000</f>
    </nc>
  </rcc>
  <rcc rId="31562" sId="1">
    <nc r="AV597">
      <f>AU597=AT597</f>
    </nc>
  </rcc>
  <rcc rId="31563" sId="1">
    <nc r="AU600">
      <f>VLOOKUP($C600,'E:\Ли\Пятилетка_Минэнерго\2021 год\ИПР_ФП_2020-2024_3 вар._сентябрь 2021\ИПР в МЭ_по замеч\[ДГК_АРМ-программа_ИПР 2021-2026гг_для МЭ_28.10.2021.xlsx]Лист1 (2)'!$F$17:$IU$2605,184,FALSE)/1000</f>
    </nc>
  </rcc>
  <rcc rId="31564" sId="1">
    <nc r="AV600">
      <f>AU600=AT600</f>
    </nc>
  </rcc>
  <rcc rId="31565" sId="1">
    <nc r="AU601">
      <f>VLOOKUP($C601,'E:\Ли\Пятилетка_Минэнерго\2021 год\ИПР_ФП_2020-2024_3 вар._сентябрь 2021\ИПР в МЭ_по замеч\[ДГК_АРМ-программа_ИПР 2021-2026гг_для МЭ_28.10.2021.xlsx]Лист1 (2)'!$F$17:$IU$2605,184,FALSE)/1000</f>
    </nc>
  </rcc>
  <rcc rId="31566" sId="1">
    <nc r="AV601">
      <f>AU601=AT601</f>
    </nc>
  </rcc>
  <rcc rId="31567" sId="1">
    <nc r="AU602">
      <f>VLOOKUP($C602,'E:\Ли\Пятилетка_Минэнерго\2021 год\ИПР_ФП_2020-2024_3 вар._сентябрь 2021\ИПР в МЭ_по замеч\[ДГК_АРМ-программа_ИПР 2021-2026гг_для МЭ_28.10.2021.xlsx]Лист1 (2)'!$F$17:$IU$2605,184,FALSE)/1000</f>
    </nc>
  </rcc>
  <rcc rId="31568" sId="1">
    <nc r="AV602">
      <f>AU602=AT602</f>
    </nc>
  </rcc>
  <rcc rId="31569" sId="1">
    <nc r="AU603">
      <f>VLOOKUP($C603,'E:\Ли\Пятилетка_Минэнерго\2021 год\ИПР_ФП_2020-2024_3 вар._сентябрь 2021\ИПР в МЭ_по замеч\[ДГК_АРМ-программа_ИПР 2021-2026гг_для МЭ_28.10.2021.xlsx]Лист1 (2)'!$F$17:$IU$2605,184,FALSE)/1000</f>
    </nc>
  </rcc>
  <rcc rId="31570" sId="1">
    <nc r="AV603">
      <f>AU603=AT603</f>
    </nc>
  </rcc>
  <rcc rId="31571" sId="1">
    <nc r="AU604">
      <f>VLOOKUP($C604,'E:\Ли\Пятилетка_Минэнерго\2021 год\ИПР_ФП_2020-2024_3 вар._сентябрь 2021\ИПР в МЭ_по замеч\[ДГК_АРМ-программа_ИПР 2021-2026гг_для МЭ_28.10.2021.xlsx]Лист1 (2)'!$F$17:$IU$2605,184,FALSE)/1000</f>
    </nc>
  </rcc>
  <rcc rId="31572" sId="1">
    <nc r="AV604">
      <f>AU604=AT604</f>
    </nc>
  </rcc>
  <rcc rId="31573" sId="1">
    <nc r="AU605">
      <f>VLOOKUP($C605,'E:\Ли\Пятилетка_Минэнерго\2021 год\ИПР_ФП_2020-2024_3 вар._сентябрь 2021\ИПР в МЭ_по замеч\[ДГК_АРМ-программа_ИПР 2021-2026гг_для МЭ_28.10.2021.xlsx]Лист1 (2)'!$F$17:$IU$2605,184,FALSE)/1000</f>
    </nc>
  </rcc>
  <rcc rId="31574" sId="1">
    <nc r="AV605">
      <f>AU605=AT605</f>
    </nc>
  </rcc>
  <rcc rId="31575" sId="1">
    <nc r="AU606">
      <f>VLOOKUP($C606,'E:\Ли\Пятилетка_Минэнерго\2021 год\ИПР_ФП_2020-2024_3 вар._сентябрь 2021\ИПР в МЭ_по замеч\[ДГК_АРМ-программа_ИПР 2021-2026гг_для МЭ_28.10.2021.xlsx]Лист1 (2)'!$F$17:$IU$2605,184,FALSE)/1000</f>
    </nc>
  </rcc>
  <rcc rId="31576" sId="1">
    <nc r="AV606">
      <f>AU606=AT606</f>
    </nc>
  </rcc>
  <rcc rId="31577" sId="1">
    <nc r="AU610">
      <f>VLOOKUP($C610,'E:\Ли\Пятилетка_Минэнерго\2021 год\ИПР_ФП_2020-2024_3 вар._сентябрь 2021\ИПР в МЭ_по замеч\[ДГК_АРМ-программа_ИПР 2021-2026гг_для МЭ_28.10.2021.xlsx]Лист1 (2)'!$F$17:$IU$2605,184,FALSE)/1000</f>
    </nc>
  </rcc>
  <rcc rId="31578" sId="1">
    <nc r="AV610">
      <f>AU610=AT610</f>
    </nc>
  </rcc>
  <rcc rId="31579" sId="1">
    <nc r="AU611">
      <f>VLOOKUP($C611,'E:\Ли\Пятилетка_Минэнерго\2021 год\ИПР_ФП_2020-2024_3 вар._сентябрь 2021\ИПР в МЭ_по замеч\[ДГК_АРМ-программа_ИПР 2021-2026гг_для МЭ_28.10.2021.xlsx]Лист1 (2)'!$F$17:$IU$2605,184,FALSE)/1000</f>
    </nc>
  </rcc>
  <rcc rId="31580" sId="1">
    <nc r="AV611">
      <f>AU611=AT611</f>
    </nc>
  </rcc>
  <rcc rId="31581" sId="1">
    <nc r="AU612">
      <f>VLOOKUP($C612,'E:\Ли\Пятилетка_Минэнерго\2021 год\ИПР_ФП_2020-2024_3 вар._сентябрь 2021\ИПР в МЭ_по замеч\[ДГК_АРМ-программа_ИПР 2021-2026гг_для МЭ_28.10.2021.xlsx]Лист1 (2)'!$F$17:$IU$2605,184,FALSE)/1000</f>
    </nc>
  </rcc>
  <rcc rId="31582" sId="1">
    <nc r="AV612">
      <f>AU612=AT612</f>
    </nc>
  </rcc>
  <rcc rId="31583" sId="1">
    <nc r="AU613">
      <f>VLOOKUP($C613,'E:\Ли\Пятилетка_Минэнерго\2021 год\ИПР_ФП_2020-2024_3 вар._сентябрь 2021\ИПР в МЭ_по замеч\[ДГК_АРМ-программа_ИПР 2021-2026гг_для МЭ_28.10.2021.xlsx]Лист1 (2)'!$F$17:$IU$2605,184,FALSE)/1000</f>
    </nc>
  </rcc>
  <rcc rId="31584" sId="1">
    <nc r="AV613">
      <f>AU613=AT613</f>
    </nc>
  </rcc>
  <rcc rId="31585" sId="1">
    <nc r="AU614">
      <f>VLOOKUP($C614,'E:\Ли\Пятилетка_Минэнерго\2021 год\ИПР_ФП_2020-2024_3 вар._сентябрь 2021\ИПР в МЭ_по замеч\[ДГК_АРМ-программа_ИПР 2021-2026гг_для МЭ_28.10.2021.xlsx]Лист1 (2)'!$F$17:$IU$2605,184,FALSE)/1000</f>
    </nc>
  </rcc>
  <rcc rId="31586" sId="1">
    <nc r="AV614">
      <f>AU614=AT614</f>
    </nc>
  </rcc>
  <rcc rId="31587" sId="1">
    <nc r="AU615">
      <f>VLOOKUP($C615,'E:\Ли\Пятилетка_Минэнерго\2021 год\ИПР_ФП_2020-2024_3 вар._сентябрь 2021\ИПР в МЭ_по замеч\[ДГК_АРМ-программа_ИПР 2021-2026гг_для МЭ_28.10.2021.xlsx]Лист1 (2)'!$F$17:$IU$2605,184,FALSE)/1000</f>
    </nc>
  </rcc>
  <rcc rId="31588" sId="1">
    <nc r="AV615">
      <f>AU615=AT615</f>
    </nc>
  </rcc>
  <rcc rId="31589" sId="1">
    <nc r="AU616">
      <f>VLOOKUP($C616,'E:\Ли\Пятилетка_Минэнерго\2021 год\ИПР_ФП_2020-2024_3 вар._сентябрь 2021\ИПР в МЭ_по замеч\[ДГК_АРМ-программа_ИПР 2021-2026гг_для МЭ_28.10.2021.xlsx]Лист1 (2)'!$F$17:$IU$2605,184,FALSE)/1000</f>
    </nc>
  </rcc>
  <rcc rId="31590" sId="1">
    <nc r="AV616">
      <f>AU616=AT616</f>
    </nc>
  </rcc>
  <rcc rId="31591" sId="1">
    <nc r="AU617">
      <f>VLOOKUP($C617,'E:\Ли\Пятилетка_Минэнерго\2021 год\ИПР_ФП_2020-2024_3 вар._сентябрь 2021\ИПР в МЭ_по замеч\[ДГК_АРМ-программа_ИПР 2021-2026гг_для МЭ_28.10.2021.xlsx]Лист1 (2)'!$F$17:$IU$2605,184,FALSE)/1000</f>
    </nc>
  </rcc>
  <rcc rId="31592" sId="1">
    <nc r="AV617">
      <f>AU617=AT617</f>
    </nc>
  </rcc>
  <rcc rId="31593" sId="1">
    <nc r="AU618">
      <f>VLOOKUP($C618,'E:\Ли\Пятилетка_Минэнерго\2021 год\ИПР_ФП_2020-2024_3 вар._сентябрь 2021\ИПР в МЭ_по замеч\[ДГК_АРМ-программа_ИПР 2021-2026гг_для МЭ_28.10.2021.xlsx]Лист1 (2)'!$F$17:$IU$2605,184,FALSE)/1000</f>
    </nc>
  </rcc>
  <rcc rId="31594" sId="1">
    <nc r="AV618">
      <f>AU618=AT618</f>
    </nc>
  </rcc>
  <rcc rId="31595" sId="1">
    <nc r="AU619">
      <f>VLOOKUP($C619,'E:\Ли\Пятилетка_Минэнерго\2021 год\ИПР_ФП_2020-2024_3 вар._сентябрь 2021\ИПР в МЭ_по замеч\[ДГК_АРМ-программа_ИПР 2021-2026гг_для МЭ_28.10.2021.xlsx]Лист1 (2)'!$F$17:$IU$2605,184,FALSE)/1000</f>
    </nc>
  </rcc>
  <rcc rId="31596" sId="1">
    <nc r="AV619">
      <f>AU619=AT619</f>
    </nc>
  </rcc>
  <rcc rId="31597" sId="1">
    <nc r="AU620">
      <f>VLOOKUP($C620,'E:\Ли\Пятилетка_Минэнерго\2021 год\ИПР_ФП_2020-2024_3 вар._сентябрь 2021\ИПР в МЭ_по замеч\[ДГК_АРМ-программа_ИПР 2021-2026гг_для МЭ_28.10.2021.xlsx]Лист1 (2)'!$F$17:$IU$2605,184,FALSE)/1000</f>
    </nc>
  </rcc>
  <rcc rId="31598" sId="1">
    <nc r="AV620">
      <f>AU620=AT620</f>
    </nc>
  </rcc>
  <rcc rId="31599" sId="1">
    <nc r="AU621">
      <f>VLOOKUP($C621,'E:\Ли\Пятилетка_Минэнерго\2021 год\ИПР_ФП_2020-2024_3 вар._сентябрь 2021\ИПР в МЭ_по замеч\[ДГК_АРМ-программа_ИПР 2021-2026гг_для МЭ_28.10.2021.xlsx]Лист1 (2)'!$F$17:$IU$2605,184,FALSE)/1000</f>
    </nc>
  </rcc>
  <rcc rId="31600" sId="1">
    <nc r="AV621">
      <f>AU621=AT621</f>
    </nc>
  </rcc>
  <rcc rId="31601" sId="1">
    <nc r="AU622">
      <f>VLOOKUP($C622,'E:\Ли\Пятилетка_Минэнерго\2021 год\ИПР_ФП_2020-2024_3 вар._сентябрь 2021\ИПР в МЭ_по замеч\[ДГК_АРМ-программа_ИПР 2021-2026гг_для МЭ_28.10.2021.xlsx]Лист1 (2)'!$F$17:$IU$2605,184,FALSE)/1000</f>
    </nc>
  </rcc>
  <rcc rId="31602" sId="1">
    <nc r="AV622">
      <f>AU622=AT622</f>
    </nc>
  </rcc>
  <rcc rId="31603" sId="1">
    <nc r="AU623">
      <f>VLOOKUP($C623,'E:\Ли\Пятилетка_Минэнерго\2021 год\ИПР_ФП_2020-2024_3 вар._сентябрь 2021\ИПР в МЭ_по замеч\[ДГК_АРМ-программа_ИПР 2021-2026гг_для МЭ_28.10.2021.xlsx]Лист1 (2)'!$F$17:$IU$2605,184,FALSE)/1000</f>
    </nc>
  </rcc>
  <rcc rId="31604" sId="1">
    <nc r="AV623">
      <f>AU623=AT623</f>
    </nc>
  </rcc>
  <rcc rId="31605" sId="1">
    <nc r="AU624">
      <f>VLOOKUP($C624,'E:\Ли\Пятилетка_Минэнерго\2021 год\ИПР_ФП_2020-2024_3 вар._сентябрь 2021\ИПР в МЭ_по замеч\[ДГК_АРМ-программа_ИПР 2021-2026гг_для МЭ_28.10.2021.xlsx]Лист1 (2)'!$F$17:$IU$2605,184,FALSE)/1000</f>
    </nc>
  </rcc>
  <rcc rId="31606" sId="1">
    <nc r="AV624">
      <f>AU624=AT624</f>
    </nc>
  </rcc>
  <rcc rId="31607" sId="1">
    <nc r="AU625">
      <f>VLOOKUP($C625,'E:\Ли\Пятилетка_Минэнерго\2021 год\ИПР_ФП_2020-2024_3 вар._сентябрь 2021\ИПР в МЭ_по замеч\[ДГК_АРМ-программа_ИПР 2021-2026гг_для МЭ_28.10.2021.xlsx]Лист1 (2)'!$F$17:$IU$2605,184,FALSE)/1000</f>
    </nc>
  </rcc>
  <rcc rId="31608" sId="1">
    <nc r="AV625">
      <f>AU625=AT625</f>
    </nc>
  </rcc>
  <rcc rId="31609" sId="1">
    <nc r="AU626">
      <f>VLOOKUP($C626,'E:\Ли\Пятилетка_Минэнерго\2021 год\ИПР_ФП_2020-2024_3 вар._сентябрь 2021\ИПР в МЭ_по замеч\[ДГК_АРМ-программа_ИПР 2021-2026гг_для МЭ_28.10.2021.xlsx]Лист1 (2)'!$F$17:$IU$2605,184,FALSE)/1000</f>
    </nc>
  </rcc>
  <rcc rId="31610" sId="1">
    <nc r="AV626">
      <f>AU626=AT626</f>
    </nc>
  </rcc>
  <rcc rId="31611" sId="1">
    <nc r="AU627">
      <f>VLOOKUP($C627,'E:\Ли\Пятилетка_Минэнерго\2021 год\ИПР_ФП_2020-2024_3 вар._сентябрь 2021\ИПР в МЭ_по замеч\[ДГК_АРМ-программа_ИПР 2021-2026гг_для МЭ_28.10.2021.xlsx]Лист1 (2)'!$F$17:$IU$2605,184,FALSE)/1000</f>
    </nc>
  </rcc>
  <rcc rId="31612" sId="1">
    <nc r="AV627">
      <f>AU627=AT627</f>
    </nc>
  </rcc>
  <rcc rId="31613" sId="1">
    <nc r="AU628">
      <f>VLOOKUP($C628,'E:\Ли\Пятилетка_Минэнерго\2021 год\ИПР_ФП_2020-2024_3 вар._сентябрь 2021\ИПР в МЭ_по замеч\[ДГК_АРМ-программа_ИПР 2021-2026гг_для МЭ_28.10.2021.xlsx]Лист1 (2)'!$F$17:$IU$2605,184,FALSE)/1000</f>
    </nc>
  </rcc>
  <rcc rId="31614" sId="1">
    <nc r="AV628">
      <f>AU628=AT628</f>
    </nc>
  </rcc>
  <rcc rId="31615" sId="1">
    <nc r="AU629">
      <f>VLOOKUP($C629,'E:\Ли\Пятилетка_Минэнерго\2021 год\ИПР_ФП_2020-2024_3 вар._сентябрь 2021\ИПР в МЭ_по замеч\[ДГК_АРМ-программа_ИПР 2021-2026гг_для МЭ_28.10.2021.xlsx]Лист1 (2)'!$F$17:$IU$2605,184,FALSE)/1000</f>
    </nc>
  </rcc>
  <rcc rId="31616" sId="1">
    <nc r="AV629">
      <f>AU629=AT629</f>
    </nc>
  </rcc>
  <rcc rId="31617" sId="1">
    <nc r="AU630">
      <f>VLOOKUP($C630,'E:\Ли\Пятилетка_Минэнерго\2021 год\ИПР_ФП_2020-2024_3 вар._сентябрь 2021\ИПР в МЭ_по замеч\[ДГК_АРМ-программа_ИПР 2021-2026гг_для МЭ_28.10.2021.xlsx]Лист1 (2)'!$F$17:$IU$2605,184,FALSE)/1000</f>
    </nc>
  </rcc>
  <rcc rId="31618" sId="1">
    <nc r="AV630">
      <f>AU630=AT630</f>
    </nc>
  </rcc>
  <rcc rId="31619" sId="1">
    <nc r="AU631">
      <f>VLOOKUP($C631,'E:\Ли\Пятилетка_Минэнерго\2021 год\ИПР_ФП_2020-2024_3 вар._сентябрь 2021\ИПР в МЭ_по замеч\[ДГК_АРМ-программа_ИПР 2021-2026гг_для МЭ_28.10.2021.xlsx]Лист1 (2)'!$F$17:$IU$2605,184,FALSE)/1000</f>
    </nc>
  </rcc>
  <rcc rId="31620" sId="1">
    <nc r="AV631">
      <f>AU631=AT631</f>
    </nc>
  </rcc>
  <rcc rId="31621" sId="1">
    <nc r="AU632">
      <f>VLOOKUP($C632,'E:\Ли\Пятилетка_Минэнерго\2021 год\ИПР_ФП_2020-2024_3 вар._сентябрь 2021\ИПР в МЭ_по замеч\[ДГК_АРМ-программа_ИПР 2021-2026гг_для МЭ_28.10.2021.xlsx]Лист1 (2)'!$F$17:$IU$2605,184,FALSE)/1000</f>
    </nc>
  </rcc>
  <rcc rId="31622" sId="1">
    <nc r="AV632">
      <f>AU632=AT632</f>
    </nc>
  </rcc>
  <rcc rId="31623" sId="1">
    <nc r="AU633">
      <f>VLOOKUP($C633,'E:\Ли\Пятилетка_Минэнерго\2021 год\ИПР_ФП_2020-2024_3 вар._сентябрь 2021\ИПР в МЭ_по замеч\[ДГК_АРМ-программа_ИПР 2021-2026гг_для МЭ_28.10.2021.xlsx]Лист1 (2)'!$F$17:$IU$2605,184,FALSE)/1000</f>
    </nc>
  </rcc>
  <rcc rId="31624" sId="1">
    <nc r="AV633">
      <f>AU633=AT633</f>
    </nc>
  </rcc>
  <rcc rId="31625" sId="1">
    <nc r="AU634">
      <f>VLOOKUP($C634,'E:\Ли\Пятилетка_Минэнерго\2021 год\ИПР_ФП_2020-2024_3 вар._сентябрь 2021\ИПР в МЭ_по замеч\[ДГК_АРМ-программа_ИПР 2021-2026гг_для МЭ_28.10.2021.xlsx]Лист1 (2)'!$F$17:$IU$2605,184,FALSE)/1000</f>
    </nc>
  </rcc>
  <rcc rId="31626" sId="1">
    <nc r="AV634">
      <f>AU634=AT634</f>
    </nc>
  </rcc>
  <rcc rId="31627" sId="1">
    <nc r="AU635">
      <f>VLOOKUP($C635,'E:\Ли\Пятилетка_Минэнерго\2021 год\ИПР_ФП_2020-2024_3 вар._сентябрь 2021\ИПР в МЭ_по замеч\[ДГК_АРМ-программа_ИПР 2021-2026гг_для МЭ_28.10.2021.xlsx]Лист1 (2)'!$F$17:$IU$2605,184,FALSE)/1000</f>
    </nc>
  </rcc>
  <rcc rId="31628" sId="1">
    <nc r="AV635">
      <f>AU635=AT635</f>
    </nc>
  </rcc>
  <rcc rId="31629" sId="1">
    <nc r="AU636">
      <f>VLOOKUP($C636,'E:\Ли\Пятилетка_Минэнерго\2021 год\ИПР_ФП_2020-2024_3 вар._сентябрь 2021\ИПР в МЭ_по замеч\[ДГК_АРМ-программа_ИПР 2021-2026гг_для МЭ_28.10.2021.xlsx]Лист1 (2)'!$F$17:$IU$2605,184,FALSE)/1000</f>
    </nc>
  </rcc>
  <rcc rId="31630" sId="1">
    <nc r="AV636">
      <f>AU636=AT636</f>
    </nc>
  </rcc>
  <rcc rId="31631" sId="1">
    <nc r="AU637">
      <f>VLOOKUP($C637,'E:\Ли\Пятилетка_Минэнерго\2021 год\ИПР_ФП_2020-2024_3 вар._сентябрь 2021\ИПР в МЭ_по замеч\[ДГК_АРМ-программа_ИПР 2021-2026гг_для МЭ_28.10.2021.xlsx]Лист1 (2)'!$F$17:$IU$2605,184,FALSE)/1000</f>
    </nc>
  </rcc>
  <rcc rId="31632" sId="1">
    <nc r="AV637">
      <f>AU637=AT637</f>
    </nc>
  </rcc>
  <rcc rId="31633" sId="1">
    <nc r="AU638">
      <f>VLOOKUP($C638,'E:\Ли\Пятилетка_Минэнерго\2021 год\ИПР_ФП_2020-2024_3 вар._сентябрь 2021\ИПР в МЭ_по замеч\[ДГК_АРМ-программа_ИПР 2021-2026гг_для МЭ_28.10.2021.xlsx]Лист1 (2)'!$F$17:$IU$2605,184,FALSE)/1000</f>
    </nc>
  </rcc>
  <rcc rId="31634" sId="1">
    <nc r="AV638">
      <f>AU638=AT638</f>
    </nc>
  </rcc>
  <rcc rId="31635" sId="1">
    <nc r="AU639">
      <f>VLOOKUP($C639,'E:\Ли\Пятилетка_Минэнерго\2021 год\ИПР_ФП_2020-2024_3 вар._сентябрь 2021\ИПР в МЭ_по замеч\[ДГК_АРМ-программа_ИПР 2021-2026гг_для МЭ_28.10.2021.xlsx]Лист1 (2)'!$F$17:$IU$2605,184,FALSE)/1000</f>
    </nc>
  </rcc>
  <rcc rId="31636" sId="1">
    <nc r="AV639">
      <f>AU639=AT639</f>
    </nc>
  </rcc>
  <rcc rId="31637" sId="1">
    <nc r="AU652">
      <f>VLOOKUP($C652,'E:\Ли\Пятилетка_Минэнерго\2021 год\ИПР_ФП_2020-2024_3 вар._сентябрь 2021\ИПР в МЭ_по замеч\[ДГК_АРМ-программа_ИПР 2021-2026гг_для МЭ_28.10.2021.xlsx]Лист1 (2)'!$F$17:$IU$2605,184,FALSE)/1000</f>
    </nc>
  </rcc>
  <rcc rId="31638" sId="1">
    <nc r="AV652">
      <f>AU652=AT652</f>
    </nc>
  </rcc>
  <rcc rId="31639" sId="1">
    <nc r="AU655">
      <f>VLOOKUP($C655,'E:\Ли\Пятилетка_Минэнерго\2021 год\ИПР_ФП_2020-2024_3 вар._сентябрь 2021\ИПР в МЭ_по замеч\[ДГК_АРМ-программа_ИПР 2021-2026гг_для МЭ_28.10.2021.xlsx]Лист1 (2)'!$F$17:$IU$2605,184,FALSE)/1000</f>
    </nc>
  </rcc>
  <rcc rId="31640" sId="1">
    <nc r="AV655">
      <f>AU655=AT655</f>
    </nc>
  </rcc>
  <rcc rId="31641" sId="1">
    <nc r="AU656">
      <f>VLOOKUP($C656,'E:\Ли\Пятилетка_Минэнерго\2021 год\ИПР_ФП_2020-2024_3 вар._сентябрь 2021\ИПР в МЭ_по замеч\[ДГК_АРМ-программа_ИПР 2021-2026гг_для МЭ_28.10.2021.xlsx]Лист1 (2)'!$F$17:$IU$2605,184,FALSE)/1000</f>
    </nc>
  </rcc>
  <rcc rId="31642" sId="1">
    <nc r="AV656">
      <f>AU656=AT656</f>
    </nc>
  </rcc>
  <rcc rId="31643" sId="1">
    <nc r="AU657">
      <f>VLOOKUP($C657,'E:\Ли\Пятилетка_Минэнерго\2021 год\ИПР_ФП_2020-2024_3 вар._сентябрь 2021\ИПР в МЭ_по замеч\[ДГК_АРМ-программа_ИПР 2021-2026гг_для МЭ_28.10.2021.xlsx]Лист1 (2)'!$F$17:$IU$2605,184,FALSE)/1000</f>
    </nc>
  </rcc>
  <rcc rId="31644" sId="1">
    <nc r="AV657">
      <f>AU657=AT657</f>
    </nc>
  </rcc>
  <rcc rId="31645" sId="1">
    <nc r="AU658">
      <f>VLOOKUP($C658,'E:\Ли\Пятилетка_Минэнерго\2021 год\ИПР_ФП_2020-2024_3 вар._сентябрь 2021\ИПР в МЭ_по замеч\[ДГК_АРМ-программа_ИПР 2021-2026гг_для МЭ_28.10.2021.xlsx]Лист1 (2)'!$F$17:$IU$2605,184,FALSE)/1000</f>
    </nc>
  </rcc>
  <rcc rId="31646" sId="1">
    <nc r="AV658">
      <f>AU658=AT658</f>
    </nc>
  </rcc>
  <rcc rId="31647" sId="1">
    <nc r="AU659">
      <f>VLOOKUP($C659,'E:\Ли\Пятилетка_Минэнерго\2021 год\ИПР_ФП_2020-2024_3 вар._сентябрь 2021\ИПР в МЭ_по замеч\[ДГК_АРМ-программа_ИПР 2021-2026гг_для МЭ_28.10.2021.xlsx]Лист1 (2)'!$F$17:$IU$2605,184,FALSE)/1000</f>
    </nc>
  </rcc>
  <rcc rId="31648" sId="1">
    <nc r="AV659">
      <f>AU659=AT659</f>
    </nc>
  </rcc>
  <rcc rId="31649" sId="1">
    <nc r="AU660">
      <f>VLOOKUP($C660,'E:\Ли\Пятилетка_Минэнерго\2021 год\ИПР_ФП_2020-2024_3 вар._сентябрь 2021\ИПР в МЭ_по замеч\[ДГК_АРМ-программа_ИПР 2021-2026гг_для МЭ_28.10.2021.xlsx]Лист1 (2)'!$F$17:$IU$2605,184,FALSE)/1000</f>
    </nc>
  </rcc>
  <rcc rId="31650" sId="1">
    <nc r="AV660">
      <f>AU660=AT660</f>
    </nc>
  </rcc>
  <rcc rId="31651" sId="1">
    <nc r="AU661">
      <f>VLOOKUP($C661,'E:\Ли\Пятилетка_Минэнерго\2021 год\ИПР_ФП_2020-2024_3 вар._сентябрь 2021\ИПР в МЭ_по замеч\[ДГК_АРМ-программа_ИПР 2021-2026гг_для МЭ_28.10.2021.xlsx]Лист1 (2)'!$F$17:$IU$2605,184,FALSE)/1000</f>
    </nc>
  </rcc>
  <rcc rId="31652" sId="1">
    <nc r="AV661">
      <f>AU661=AT661</f>
    </nc>
  </rcc>
  <rcc rId="31653" sId="1">
    <nc r="AU662">
      <f>VLOOKUP($C662,'E:\Ли\Пятилетка_Минэнерго\2021 год\ИПР_ФП_2020-2024_3 вар._сентябрь 2021\ИПР в МЭ_по замеч\[ДГК_АРМ-программа_ИПР 2021-2026гг_для МЭ_28.10.2021.xlsx]Лист1 (2)'!$F$17:$IU$2605,184,FALSE)/1000</f>
    </nc>
  </rcc>
  <rcc rId="31654" sId="1">
    <nc r="AV662">
      <f>AU662=AT662</f>
    </nc>
  </rcc>
  <rcc rId="31655" sId="1">
    <nc r="AU663">
      <f>VLOOKUP($C663,'E:\Ли\Пятилетка_Минэнерго\2021 год\ИПР_ФП_2020-2024_3 вар._сентябрь 2021\ИПР в МЭ_по замеч\[ДГК_АРМ-программа_ИПР 2021-2026гг_для МЭ_28.10.2021.xlsx]Лист1 (2)'!$F$17:$IU$2605,184,FALSE)/1000</f>
    </nc>
  </rcc>
  <rcc rId="31656" sId="1">
    <nc r="AV663">
      <f>AU663=AT663</f>
    </nc>
  </rcc>
  <rcc rId="31657" sId="1">
    <nc r="AU664">
      <f>VLOOKUP($C664,'E:\Ли\Пятилетка_Минэнерго\2021 год\ИПР_ФП_2020-2024_3 вар._сентябрь 2021\ИПР в МЭ_по замеч\[ДГК_АРМ-программа_ИПР 2021-2026гг_для МЭ_28.10.2021.xlsx]Лист1 (2)'!$F$17:$IU$2605,184,FALSE)/1000</f>
    </nc>
  </rcc>
  <rcc rId="31658" sId="1">
    <nc r="AV664">
      <f>AU664=AT664</f>
    </nc>
  </rcc>
  <rcc rId="31659" sId="1">
    <nc r="AU665">
      <f>VLOOKUP($C665,'E:\Ли\Пятилетка_Минэнерго\2021 год\ИПР_ФП_2020-2024_3 вар._сентябрь 2021\ИПР в МЭ_по замеч\[ДГК_АРМ-программа_ИПР 2021-2026гг_для МЭ_28.10.2021.xlsx]Лист1 (2)'!$F$17:$IU$2605,184,FALSE)/1000</f>
    </nc>
  </rcc>
  <rcc rId="31660" sId="1">
    <nc r="AV665">
      <f>AU665=AT665</f>
    </nc>
  </rcc>
  <rcc rId="31661" sId="1">
    <nc r="AU666">
      <f>VLOOKUP($C666,'E:\Ли\Пятилетка_Минэнерго\2021 год\ИПР_ФП_2020-2024_3 вар._сентябрь 2021\ИПР в МЭ_по замеч\[ДГК_АРМ-программа_ИПР 2021-2026гг_для МЭ_28.10.2021.xlsx]Лист1 (2)'!$F$17:$IU$2605,184,FALSE)/1000</f>
    </nc>
  </rcc>
  <rcc rId="31662" sId="1">
    <nc r="AV666">
      <f>AU666=AT666</f>
    </nc>
  </rcc>
  <rcc rId="31663" sId="1">
    <nc r="AU667">
      <f>VLOOKUP($C667,'E:\Ли\Пятилетка_Минэнерго\2021 год\ИПР_ФП_2020-2024_3 вар._сентябрь 2021\ИПР в МЭ_по замеч\[ДГК_АРМ-программа_ИПР 2021-2026гг_для МЭ_28.10.2021.xlsx]Лист1 (2)'!$F$17:$IU$2605,184,FALSE)/1000</f>
    </nc>
  </rcc>
  <rcc rId="31664" sId="1">
    <nc r="AV667">
      <f>AU667=AT667</f>
    </nc>
  </rcc>
  <rcc rId="31665" sId="1">
    <nc r="AU668">
      <f>VLOOKUP($C668,'E:\Ли\Пятилетка_Минэнерго\2021 год\ИПР_ФП_2020-2024_3 вар._сентябрь 2021\ИПР в МЭ_по замеч\[ДГК_АРМ-программа_ИПР 2021-2026гг_для МЭ_28.10.2021.xlsx]Лист1 (2)'!$F$17:$IU$2605,184,FALSE)/1000</f>
    </nc>
  </rcc>
  <rcc rId="31666" sId="1">
    <nc r="AV668">
      <f>AU668=AT668</f>
    </nc>
  </rcc>
  <rcc rId="31667" sId="1">
    <nc r="AU669">
      <f>VLOOKUP($C669,'E:\Ли\Пятилетка_Минэнерго\2021 год\ИПР_ФП_2020-2024_3 вар._сентябрь 2021\ИПР в МЭ_по замеч\[ДГК_АРМ-программа_ИПР 2021-2026гг_для МЭ_28.10.2021.xlsx]Лист1 (2)'!$F$17:$IU$2605,184,FALSE)/1000</f>
    </nc>
  </rcc>
  <rcc rId="31668" sId="1">
    <nc r="AV669">
      <f>AU669=AT669</f>
    </nc>
  </rcc>
  <rcc rId="31669" sId="1">
    <nc r="AU670">
      <f>VLOOKUP($C670,'E:\Ли\Пятилетка_Минэнерго\2021 год\ИПР_ФП_2020-2024_3 вар._сентябрь 2021\ИПР в МЭ_по замеч\[ДГК_АРМ-программа_ИПР 2021-2026гг_для МЭ_28.10.2021.xlsx]Лист1 (2)'!$F$17:$IU$2605,184,FALSE)/1000</f>
    </nc>
  </rcc>
  <rcc rId="31670" sId="1">
    <nc r="AV670">
      <f>AU670=AT670</f>
    </nc>
  </rcc>
  <rcc rId="31671" sId="1">
    <nc r="AU671">
      <f>VLOOKUP($C671,'E:\Ли\Пятилетка_Минэнерго\2021 год\ИПР_ФП_2020-2024_3 вар._сентябрь 2021\ИПР в МЭ_по замеч\[ДГК_АРМ-программа_ИПР 2021-2026гг_для МЭ_28.10.2021.xlsx]Лист1 (2)'!$F$17:$IU$2605,184,FALSE)/1000</f>
    </nc>
  </rcc>
  <rcc rId="31672" sId="1">
    <nc r="AV671">
      <f>AU671=AT671</f>
    </nc>
  </rcc>
  <rcc rId="31673" sId="1">
    <nc r="AU672">
      <f>VLOOKUP($C672,'E:\Ли\Пятилетка_Минэнерго\2021 год\ИПР_ФП_2020-2024_3 вар._сентябрь 2021\ИПР в МЭ_по замеч\[ДГК_АРМ-программа_ИПР 2021-2026гг_для МЭ_28.10.2021.xlsx]Лист1 (2)'!$F$17:$IU$2605,184,FALSE)/1000</f>
    </nc>
  </rcc>
  <rcc rId="31674" sId="1">
    <nc r="AV672">
      <f>AU672=AT672</f>
    </nc>
  </rcc>
  <rcc rId="31675" sId="1">
    <nc r="AU673">
      <f>VLOOKUP($C673,'E:\Ли\Пятилетка_Минэнерго\2021 год\ИПР_ФП_2020-2024_3 вар._сентябрь 2021\ИПР в МЭ_по замеч\[ДГК_АРМ-программа_ИПР 2021-2026гг_для МЭ_28.10.2021.xlsx]Лист1 (2)'!$F$17:$IU$2605,184,FALSE)/1000</f>
    </nc>
  </rcc>
  <rcc rId="31676" sId="1">
    <nc r="AV673">
      <f>AU673=AT673</f>
    </nc>
  </rcc>
  <rcc rId="31677" sId="1">
    <nc r="AU674">
      <f>VLOOKUP($C674,'E:\Ли\Пятилетка_Минэнерго\2021 год\ИПР_ФП_2020-2024_3 вар._сентябрь 2021\ИПР в МЭ_по замеч\[ДГК_АРМ-программа_ИПР 2021-2026гг_для МЭ_28.10.2021.xlsx]Лист1 (2)'!$F$17:$IU$2605,184,FALSE)/1000</f>
    </nc>
  </rcc>
  <rcc rId="31678" sId="1">
    <nc r="AV674">
      <f>AU674=AT674</f>
    </nc>
  </rcc>
  <rcc rId="31679" sId="1">
    <nc r="AU675">
      <f>VLOOKUP($C675,'E:\Ли\Пятилетка_Минэнерго\2021 год\ИПР_ФП_2020-2024_3 вар._сентябрь 2021\ИПР в МЭ_по замеч\[ДГК_АРМ-программа_ИПР 2021-2026гг_для МЭ_28.10.2021.xlsx]Лист1 (2)'!$F$17:$IU$2605,184,FALSE)/1000</f>
    </nc>
  </rcc>
  <rcc rId="31680" sId="1">
    <nc r="AV675">
      <f>AU675=AT675</f>
    </nc>
  </rcc>
  <rcc rId="31681" sId="1">
    <nc r="AU676">
      <f>VLOOKUP($C676,'E:\Ли\Пятилетка_Минэнерго\2021 год\ИПР_ФП_2020-2024_3 вар._сентябрь 2021\ИПР в МЭ_по замеч\[ДГК_АРМ-программа_ИПР 2021-2026гг_для МЭ_28.10.2021.xlsx]Лист1 (2)'!$F$17:$IU$2605,184,FALSE)/1000</f>
    </nc>
  </rcc>
  <rcc rId="31682" sId="1">
    <nc r="AV676">
      <f>AU676=AT676</f>
    </nc>
  </rcc>
  <rcc rId="31683" sId="1">
    <nc r="AU677">
      <f>VLOOKUP($C677,'E:\Ли\Пятилетка_Минэнерго\2021 год\ИПР_ФП_2020-2024_3 вар._сентябрь 2021\ИПР в МЭ_по замеч\[ДГК_АРМ-программа_ИПР 2021-2026гг_для МЭ_28.10.2021.xlsx]Лист1 (2)'!$F$17:$IU$2605,184,FALSE)/1000</f>
    </nc>
  </rcc>
  <rcc rId="31684" sId="1">
    <nc r="AV677">
      <f>AU677=AT677</f>
    </nc>
  </rcc>
  <rcc rId="31685" sId="1">
    <nc r="AU678">
      <f>VLOOKUP($C678,'E:\Ли\Пятилетка_Минэнерго\2021 год\ИПР_ФП_2020-2024_3 вар._сентябрь 2021\ИПР в МЭ_по замеч\[ДГК_АРМ-программа_ИПР 2021-2026гг_для МЭ_28.10.2021.xlsx]Лист1 (2)'!$F$17:$IU$2605,184,FALSE)/1000</f>
    </nc>
  </rcc>
  <rcc rId="31686" sId="1">
    <nc r="AV678">
      <f>AU678=AT678</f>
    </nc>
  </rcc>
  <rcc rId="31687" sId="1">
    <nc r="AU679">
      <f>VLOOKUP($C679,'E:\Ли\Пятилетка_Минэнерго\2021 год\ИПР_ФП_2020-2024_3 вар._сентябрь 2021\ИПР в МЭ_по замеч\[ДГК_АРМ-программа_ИПР 2021-2026гг_для МЭ_28.10.2021.xlsx]Лист1 (2)'!$F$17:$IU$2605,184,FALSE)/1000</f>
    </nc>
  </rcc>
  <rcc rId="31688" sId="1">
    <nc r="AV679">
      <f>AU679=AT679</f>
    </nc>
  </rcc>
  <rcc rId="31689" sId="1">
    <nc r="AU680">
      <f>VLOOKUP($C680,'E:\Ли\Пятилетка_Минэнерго\2021 год\ИПР_ФП_2020-2024_3 вар._сентябрь 2021\ИПР в МЭ_по замеч\[ДГК_АРМ-программа_ИПР 2021-2026гг_для МЭ_28.10.2021.xlsx]Лист1 (2)'!$F$17:$IU$2605,184,FALSE)/1000</f>
    </nc>
  </rcc>
  <rcc rId="31690" sId="1">
    <nc r="AV680">
      <f>AU680=AT680</f>
    </nc>
  </rcc>
  <rcc rId="31691" sId="1">
    <nc r="AU681">
      <f>VLOOKUP($C681,'E:\Ли\Пятилетка_Минэнерго\2021 год\ИПР_ФП_2020-2024_3 вар._сентябрь 2021\ИПР в МЭ_по замеч\[ДГК_АРМ-программа_ИПР 2021-2026гг_для МЭ_28.10.2021.xlsx]Лист1 (2)'!$F$17:$IU$2605,184,FALSE)/1000</f>
    </nc>
  </rcc>
  <rcc rId="31692" sId="1">
    <nc r="AV681">
      <f>AU681=AT681</f>
    </nc>
  </rcc>
  <rcc rId="31693" sId="1">
    <nc r="AU682">
      <f>VLOOKUP($C682,'E:\Ли\Пятилетка_Минэнерго\2021 год\ИПР_ФП_2020-2024_3 вар._сентябрь 2021\ИПР в МЭ_по замеч\[ДГК_АРМ-программа_ИПР 2021-2026гг_для МЭ_28.10.2021.xlsx]Лист1 (2)'!$F$17:$IU$2605,184,FALSE)/1000</f>
    </nc>
  </rcc>
  <rcc rId="31694" sId="1">
    <nc r="AV682">
      <f>AU682=AT682</f>
    </nc>
  </rcc>
  <rcc rId="31695" sId="1">
    <nc r="AU683">
      <f>VLOOKUP($C683,'E:\Ли\Пятилетка_Минэнерго\2021 год\ИПР_ФП_2020-2024_3 вар._сентябрь 2021\ИПР в МЭ_по замеч\[ДГК_АРМ-программа_ИПР 2021-2026гг_для МЭ_28.10.2021.xlsx]Лист1 (2)'!$F$17:$IU$2605,184,FALSE)/1000</f>
    </nc>
  </rcc>
  <rcc rId="31696" sId="1">
    <nc r="AV683">
      <f>AU683=AT683</f>
    </nc>
  </rcc>
  <rcc rId="31697" sId="1">
    <nc r="AU684">
      <f>VLOOKUP($C684,'E:\Ли\Пятилетка_Минэнерго\2021 год\ИПР_ФП_2020-2024_3 вар._сентябрь 2021\ИПР в МЭ_по замеч\[ДГК_АРМ-программа_ИПР 2021-2026гг_для МЭ_28.10.2021.xlsx]Лист1 (2)'!$F$17:$IU$2605,184,FALSE)/1000</f>
    </nc>
  </rcc>
  <rcc rId="31698" sId="1">
    <nc r="AV684">
      <f>AU684=AT684</f>
    </nc>
  </rcc>
  <rcc rId="31699" sId="1">
    <nc r="AU685">
      <f>VLOOKUP($C685,'E:\Ли\Пятилетка_Минэнерго\2021 год\ИПР_ФП_2020-2024_3 вар._сентябрь 2021\ИПР в МЭ_по замеч\[ДГК_АРМ-программа_ИПР 2021-2026гг_для МЭ_28.10.2021.xlsx]Лист1 (2)'!$F$17:$IU$2605,184,FALSE)/1000</f>
    </nc>
  </rcc>
  <rcc rId="31700" sId="1">
    <nc r="AV685">
      <f>AU685=AT685</f>
    </nc>
  </rcc>
  <rcc rId="31701" sId="1">
    <nc r="AU686">
      <f>VLOOKUP($C686,'E:\Ли\Пятилетка_Минэнерго\2021 год\ИПР_ФП_2020-2024_3 вар._сентябрь 2021\ИПР в МЭ_по замеч\[ДГК_АРМ-программа_ИПР 2021-2026гг_для МЭ_28.10.2021.xlsx]Лист1 (2)'!$F$17:$IU$2605,184,FALSE)/1000</f>
    </nc>
  </rcc>
  <rcc rId="31702" sId="1">
    <nc r="AV686">
      <f>AU686=AT686</f>
    </nc>
  </rcc>
  <rcc rId="31703" sId="1">
    <nc r="AU687">
      <f>VLOOKUP($C687,'E:\Ли\Пятилетка_Минэнерго\2021 год\ИПР_ФП_2020-2024_3 вар._сентябрь 2021\ИПР в МЭ_по замеч\[ДГК_АРМ-программа_ИПР 2021-2026гг_для МЭ_28.10.2021.xlsx]Лист1 (2)'!$F$17:$IU$2605,184,FALSE)/1000</f>
    </nc>
  </rcc>
  <rcc rId="31704" sId="1">
    <nc r="AV687">
      <f>AU687=AT687</f>
    </nc>
  </rcc>
  <rcc rId="31705" sId="1">
    <nc r="AU688">
      <f>VLOOKUP($C688,'E:\Ли\Пятилетка_Минэнерго\2021 год\ИПР_ФП_2020-2024_3 вар._сентябрь 2021\ИПР в МЭ_по замеч\[ДГК_АРМ-программа_ИПР 2021-2026гг_для МЭ_28.10.2021.xlsx]Лист1 (2)'!$F$17:$IU$2605,184,FALSE)/1000</f>
    </nc>
  </rcc>
  <rcc rId="31706" sId="1">
    <nc r="AV688">
      <f>AU688=AT688</f>
    </nc>
  </rcc>
  <rcc rId="31707" sId="1">
    <nc r="AU689">
      <f>VLOOKUP($C689,'E:\Ли\Пятилетка_Минэнерго\2021 год\ИПР_ФП_2020-2024_3 вар._сентябрь 2021\ИПР в МЭ_по замеч\[ДГК_АРМ-программа_ИПР 2021-2026гг_для МЭ_28.10.2021.xlsx]Лист1 (2)'!$F$17:$IU$2605,184,FALSE)/1000</f>
    </nc>
  </rcc>
  <rcc rId="31708" sId="1">
    <nc r="AV689">
      <f>AU689=AT689</f>
    </nc>
  </rcc>
  <rcc rId="31709" sId="1">
    <nc r="AU690">
      <f>VLOOKUP($C690,'E:\Ли\Пятилетка_Минэнерго\2021 год\ИПР_ФП_2020-2024_3 вар._сентябрь 2021\ИПР в МЭ_по замеч\[ДГК_АРМ-программа_ИПР 2021-2026гг_для МЭ_28.10.2021.xlsx]Лист1 (2)'!$F$17:$IU$2605,184,FALSE)/1000</f>
    </nc>
  </rcc>
  <rcc rId="31710" sId="1">
    <nc r="AV690">
      <f>AU690=AT690</f>
    </nc>
  </rcc>
  <rcc rId="31711" sId="1">
    <nc r="AU691">
      <f>VLOOKUP($C691,'E:\Ли\Пятилетка_Минэнерго\2021 год\ИПР_ФП_2020-2024_3 вар._сентябрь 2021\ИПР в МЭ_по замеч\[ДГК_АРМ-программа_ИПР 2021-2026гг_для МЭ_28.10.2021.xlsx]Лист1 (2)'!$F$17:$IU$2605,184,FALSE)/1000</f>
    </nc>
  </rcc>
  <rcc rId="31712" sId="1">
    <nc r="AV691">
      <f>AU691=AT691</f>
    </nc>
  </rcc>
  <rcc rId="31713" sId="1">
    <nc r="AU692">
      <f>VLOOKUP($C692,'E:\Ли\Пятилетка_Минэнерго\2021 год\ИПР_ФП_2020-2024_3 вар._сентябрь 2021\ИПР в МЭ_по замеч\[ДГК_АРМ-программа_ИПР 2021-2026гг_для МЭ_28.10.2021.xlsx]Лист1 (2)'!$F$17:$IU$2605,184,FALSE)/1000</f>
    </nc>
  </rcc>
  <rcc rId="31714" sId="1">
    <nc r="AV692">
      <f>AU692=AT692</f>
    </nc>
  </rcc>
  <rcc rId="31715" sId="1">
    <nc r="AU693">
      <f>VLOOKUP($C693,'E:\Ли\Пятилетка_Минэнерго\2021 год\ИПР_ФП_2020-2024_3 вар._сентябрь 2021\ИПР в МЭ_по замеч\[ДГК_АРМ-программа_ИПР 2021-2026гг_для МЭ_28.10.2021.xlsx]Лист1 (2)'!$F$17:$IU$2605,184,FALSE)/1000</f>
    </nc>
  </rcc>
  <rcc rId="31716" sId="1">
    <nc r="AV693">
      <f>AU693=AT693</f>
    </nc>
  </rcc>
  <rcc rId="31717" sId="1">
    <nc r="AU694">
      <f>VLOOKUP($C694,'E:\Ли\Пятилетка_Минэнерго\2021 год\ИПР_ФП_2020-2024_3 вар._сентябрь 2021\ИПР в МЭ_по замеч\[ДГК_АРМ-программа_ИПР 2021-2026гг_для МЭ_28.10.2021.xlsx]Лист1 (2)'!$F$17:$IU$2605,184,FALSE)/1000</f>
    </nc>
  </rcc>
  <rcc rId="31718" sId="1">
    <nc r="AV694">
      <f>AU694=AT694</f>
    </nc>
  </rcc>
  <rcc rId="31719" sId="1">
    <nc r="AU695">
      <f>VLOOKUP($C695,'E:\Ли\Пятилетка_Минэнерго\2021 год\ИПР_ФП_2020-2024_3 вар._сентябрь 2021\ИПР в МЭ_по замеч\[ДГК_АРМ-программа_ИПР 2021-2026гг_для МЭ_28.10.2021.xlsx]Лист1 (2)'!$F$17:$IU$2605,184,FALSE)/1000</f>
    </nc>
  </rcc>
  <rcc rId="31720" sId="1">
    <nc r="AV695">
      <f>AU695=AT695</f>
    </nc>
  </rcc>
  <rcc rId="31721" sId="1">
    <nc r="AU696">
      <f>VLOOKUP($C696,'E:\Ли\Пятилетка_Минэнерго\2021 год\ИПР_ФП_2020-2024_3 вар._сентябрь 2021\ИПР в МЭ_по замеч\[ДГК_АРМ-программа_ИПР 2021-2026гг_для МЭ_28.10.2021.xlsx]Лист1 (2)'!$F$17:$IU$2605,184,FALSE)/1000</f>
    </nc>
  </rcc>
  <rcc rId="31722" sId="1">
    <nc r="AV696">
      <f>AU696=AT696</f>
    </nc>
  </rcc>
  <rcc rId="31723" sId="1">
    <nc r="AU697">
      <f>VLOOKUP($C697,'E:\Ли\Пятилетка_Минэнерго\2021 год\ИПР_ФП_2020-2024_3 вар._сентябрь 2021\ИПР в МЭ_по замеч\[ДГК_АРМ-программа_ИПР 2021-2026гг_для МЭ_28.10.2021.xlsx]Лист1 (2)'!$F$17:$IU$2605,184,FALSE)/1000</f>
    </nc>
  </rcc>
  <rcc rId="31724" sId="1">
    <nc r="AV697">
      <f>AU697=AT697</f>
    </nc>
  </rcc>
  <rcc rId="31725" sId="1">
    <nc r="AU698">
      <f>VLOOKUP($C698,'E:\Ли\Пятилетка_Минэнерго\2021 год\ИПР_ФП_2020-2024_3 вар._сентябрь 2021\ИПР в МЭ_по замеч\[ДГК_АРМ-программа_ИПР 2021-2026гг_для МЭ_28.10.2021.xlsx]Лист1 (2)'!$F$17:$IU$2605,184,FALSE)/1000</f>
    </nc>
  </rcc>
  <rcc rId="31726" sId="1">
    <nc r="AV698">
      <f>AU698=AT698</f>
    </nc>
  </rcc>
  <rcc rId="31727" sId="1">
    <nc r="AU699">
      <f>VLOOKUP($C699,'E:\Ли\Пятилетка_Минэнерго\2021 год\ИПР_ФП_2020-2024_3 вар._сентябрь 2021\ИПР в МЭ_по замеч\[ДГК_АРМ-программа_ИПР 2021-2026гг_для МЭ_28.10.2021.xlsx]Лист1 (2)'!$F$17:$IU$2605,184,FALSE)/1000</f>
    </nc>
  </rcc>
  <rcc rId="31728" sId="1">
    <nc r="AV699">
      <f>AU699=AT699</f>
    </nc>
  </rcc>
  <rcc rId="31729" sId="1">
    <nc r="AU700">
      <f>VLOOKUP($C700,'E:\Ли\Пятилетка_Минэнерго\2021 год\ИПР_ФП_2020-2024_3 вар._сентябрь 2021\ИПР в МЭ_по замеч\[ДГК_АРМ-программа_ИПР 2021-2026гг_для МЭ_28.10.2021.xlsx]Лист1 (2)'!$F$17:$IU$2605,184,FALSE)/1000</f>
    </nc>
  </rcc>
  <rcc rId="31730" sId="1">
    <nc r="AV700">
      <f>AU700=AT700</f>
    </nc>
  </rcc>
  <rcc rId="31731" sId="1">
    <nc r="AU701">
      <f>VLOOKUP($C701,'E:\Ли\Пятилетка_Минэнерго\2021 год\ИПР_ФП_2020-2024_3 вар._сентябрь 2021\ИПР в МЭ_по замеч\[ДГК_АРМ-программа_ИПР 2021-2026гг_для МЭ_28.10.2021.xlsx]Лист1 (2)'!$F$17:$IU$2605,184,FALSE)/1000</f>
    </nc>
  </rcc>
  <rcc rId="31732" sId="1">
    <nc r="AV701">
      <f>AU701=AT701</f>
    </nc>
  </rcc>
  <rcc rId="31733" sId="1">
    <nc r="AU702">
      <f>VLOOKUP($C702,'E:\Ли\Пятилетка_Минэнерго\2021 год\ИПР_ФП_2020-2024_3 вар._сентябрь 2021\ИПР в МЭ_по замеч\[ДГК_АРМ-программа_ИПР 2021-2026гг_для МЭ_28.10.2021.xlsx]Лист1 (2)'!$F$17:$IU$2605,184,FALSE)/1000</f>
    </nc>
  </rcc>
  <rcc rId="31734" sId="1">
    <nc r="AV702">
      <f>AU702=AT702</f>
    </nc>
  </rcc>
  <rcc rId="31735" sId="1">
    <nc r="AU703">
      <f>VLOOKUP($C703,'E:\Ли\Пятилетка_Минэнерго\2021 год\ИПР_ФП_2020-2024_3 вар._сентябрь 2021\ИПР в МЭ_по замеч\[ДГК_АРМ-программа_ИПР 2021-2026гг_для МЭ_28.10.2021.xlsx]Лист1 (2)'!$F$17:$IU$2605,184,FALSE)/1000</f>
    </nc>
  </rcc>
  <rcc rId="31736" sId="1">
    <nc r="AV703">
      <f>AU703=AT703</f>
    </nc>
  </rcc>
  <rcc rId="31737" sId="1">
    <nc r="AU704">
      <f>VLOOKUP($C704,'E:\Ли\Пятилетка_Минэнерго\2021 год\ИПР_ФП_2020-2024_3 вар._сентябрь 2021\ИПР в МЭ_по замеч\[ДГК_АРМ-программа_ИПР 2021-2026гг_для МЭ_28.10.2021.xlsx]Лист1 (2)'!$F$17:$IU$2605,184,FALSE)/1000</f>
    </nc>
  </rcc>
  <rcc rId="31738" sId="1">
    <nc r="AV704">
      <f>AU704=AT704</f>
    </nc>
  </rcc>
  <rcc rId="31739" sId="1">
    <nc r="AU705">
      <f>VLOOKUP($C705,'E:\Ли\Пятилетка_Минэнерго\2021 год\ИПР_ФП_2020-2024_3 вар._сентябрь 2021\ИПР в МЭ_по замеч\[ДГК_АРМ-программа_ИПР 2021-2026гг_для МЭ_28.10.2021.xlsx]Лист1 (2)'!$F$17:$IU$2605,184,FALSE)/1000</f>
    </nc>
  </rcc>
  <rcc rId="31740" sId="1">
    <nc r="AV705">
      <f>AU705=AT705</f>
    </nc>
  </rcc>
  <rcc rId="31741" sId="1">
    <nc r="AU706">
      <f>VLOOKUP($C706,'E:\Ли\Пятилетка_Минэнерго\2021 год\ИПР_ФП_2020-2024_3 вар._сентябрь 2021\ИПР в МЭ_по замеч\[ДГК_АРМ-программа_ИПР 2021-2026гг_для МЭ_28.10.2021.xlsx]Лист1 (2)'!$F$17:$IU$2605,184,FALSE)/1000</f>
    </nc>
  </rcc>
  <rcc rId="31742" sId="1">
    <nc r="AV706">
      <f>AU706=AT706</f>
    </nc>
  </rcc>
  <rcc rId="31743" sId="1">
    <nc r="AU707">
      <f>VLOOKUP($C707,'E:\Ли\Пятилетка_Минэнерго\2021 год\ИПР_ФП_2020-2024_3 вар._сентябрь 2021\ИПР в МЭ_по замеч\[ДГК_АРМ-программа_ИПР 2021-2026гг_для МЭ_28.10.2021.xlsx]Лист1 (2)'!$F$17:$IU$2605,184,FALSE)/1000</f>
    </nc>
  </rcc>
  <rcc rId="31744" sId="1">
    <nc r="AV707">
      <f>AU707=AT707</f>
    </nc>
  </rcc>
  <rcc rId="31745" sId="1">
    <nc r="AU708">
      <f>VLOOKUP($C708,'E:\Ли\Пятилетка_Минэнерго\2021 год\ИПР_ФП_2020-2024_3 вар._сентябрь 2021\ИПР в МЭ_по замеч\[ДГК_АРМ-программа_ИПР 2021-2026гг_для МЭ_28.10.2021.xlsx]Лист1 (2)'!$F$17:$IU$2605,184,FALSE)/1000</f>
    </nc>
  </rcc>
  <rcc rId="31746" sId="1">
    <nc r="AV708">
      <f>AU708=AT708</f>
    </nc>
  </rcc>
  <rcc rId="31747" sId="1">
    <nc r="AU709">
      <f>VLOOKUP($C709,'E:\Ли\Пятилетка_Минэнерго\2021 год\ИПР_ФП_2020-2024_3 вар._сентябрь 2021\ИПР в МЭ_по замеч\[ДГК_АРМ-программа_ИПР 2021-2026гг_для МЭ_28.10.2021.xlsx]Лист1 (2)'!$F$17:$IU$2605,184,FALSE)/1000</f>
    </nc>
  </rcc>
  <rcc rId="31748" sId="1">
    <nc r="AV709">
      <f>AU709=AT709</f>
    </nc>
  </rcc>
  <rcc rId="31749" sId="1">
    <nc r="AU710">
      <f>VLOOKUP($C710,'E:\Ли\Пятилетка_Минэнерго\2021 год\ИПР_ФП_2020-2024_3 вар._сентябрь 2021\ИПР в МЭ_по замеч\[ДГК_АРМ-программа_ИПР 2021-2026гг_для МЭ_28.10.2021.xlsx]Лист1 (2)'!$F$17:$IU$2605,184,FALSE)/1000</f>
    </nc>
  </rcc>
  <rcc rId="31750" sId="1">
    <nc r="AV710">
      <f>AU710=AT710</f>
    </nc>
  </rcc>
  <rcc rId="31751" sId="1">
    <nc r="AU711">
      <f>VLOOKUP($C711,'E:\Ли\Пятилетка_Минэнерго\2021 год\ИПР_ФП_2020-2024_3 вар._сентябрь 2021\ИПР в МЭ_по замеч\[ДГК_АРМ-программа_ИПР 2021-2026гг_для МЭ_28.10.2021.xlsx]Лист1 (2)'!$F$17:$IU$2605,184,FALSE)/1000</f>
    </nc>
  </rcc>
  <rcc rId="31752" sId="1">
    <nc r="AV711">
      <f>AU711=AT711</f>
    </nc>
  </rcc>
  <rcc rId="31753" sId="1">
    <nc r="AU712">
      <f>VLOOKUP($C712,'E:\Ли\Пятилетка_Минэнерго\2021 год\ИПР_ФП_2020-2024_3 вар._сентябрь 2021\ИПР в МЭ_по замеч\[ДГК_АРМ-программа_ИПР 2021-2026гг_для МЭ_28.10.2021.xlsx]Лист1 (2)'!$F$17:$IU$2605,184,FALSE)/1000</f>
    </nc>
  </rcc>
  <rcc rId="31754" sId="1">
    <nc r="AV712">
      <f>AU712=AT712</f>
    </nc>
  </rcc>
  <rcc rId="31755" sId="1">
    <nc r="AU713">
      <f>VLOOKUP($C713,'E:\Ли\Пятилетка_Минэнерго\2021 год\ИПР_ФП_2020-2024_3 вар._сентябрь 2021\ИПР в МЭ_по замеч\[ДГК_АРМ-программа_ИПР 2021-2026гг_для МЭ_28.10.2021.xlsx]Лист1 (2)'!$F$17:$IU$2605,184,FALSE)/1000</f>
    </nc>
  </rcc>
  <rcc rId="31756" sId="1">
    <nc r="AV713">
      <f>AU713=AT713</f>
    </nc>
  </rcc>
  <rcc rId="31757" sId="1">
    <nc r="AU714">
      <f>VLOOKUP($C714,'E:\Ли\Пятилетка_Минэнерго\2021 год\ИПР_ФП_2020-2024_3 вар._сентябрь 2021\ИПР в МЭ_по замеч\[ДГК_АРМ-программа_ИПР 2021-2026гг_для МЭ_28.10.2021.xlsx]Лист1 (2)'!$F$17:$IU$2605,184,FALSE)/1000</f>
    </nc>
  </rcc>
  <rcc rId="31758" sId="1">
    <nc r="AV714">
      <f>AU714=AT714</f>
    </nc>
  </rcc>
  <rcc rId="31759" sId="1">
    <nc r="AU715">
      <f>VLOOKUP($C715,'E:\Ли\Пятилетка_Минэнерго\2021 год\ИПР_ФП_2020-2024_3 вар._сентябрь 2021\ИПР в МЭ_по замеч\[ДГК_АРМ-программа_ИПР 2021-2026гг_для МЭ_28.10.2021.xlsx]Лист1 (2)'!$F$17:$IU$2605,184,FALSE)/1000</f>
    </nc>
  </rcc>
  <rcc rId="31760" sId="1">
    <nc r="AV715">
      <f>AU715=AT715</f>
    </nc>
  </rcc>
  <rcc rId="31761" sId="1">
    <nc r="AU716">
      <f>VLOOKUP($C716,'E:\Ли\Пятилетка_Минэнерго\2021 год\ИПР_ФП_2020-2024_3 вар._сентябрь 2021\ИПР в МЭ_по замеч\[ДГК_АРМ-программа_ИПР 2021-2026гг_для МЭ_28.10.2021.xlsx]Лист1 (2)'!$F$17:$IU$2605,184,FALSE)/1000</f>
    </nc>
  </rcc>
  <rcc rId="31762" sId="1">
    <nc r="AV716">
      <f>AU716=AT716</f>
    </nc>
  </rcc>
  <rcc rId="31763" sId="1">
    <nc r="AU717">
      <f>VLOOKUP($C717,'E:\Ли\Пятилетка_Минэнерго\2021 год\ИПР_ФП_2020-2024_3 вар._сентябрь 2021\ИПР в МЭ_по замеч\[ДГК_АРМ-программа_ИПР 2021-2026гг_для МЭ_28.10.2021.xlsx]Лист1 (2)'!$F$17:$IU$2605,184,FALSE)/1000</f>
    </nc>
  </rcc>
  <rcc rId="31764" sId="1">
    <nc r="AV717">
      <f>AU717=AT717</f>
    </nc>
  </rcc>
  <rcc rId="31765" sId="1">
    <nc r="AU718">
      <f>VLOOKUP($C718,'E:\Ли\Пятилетка_Минэнерго\2021 год\ИПР_ФП_2020-2024_3 вар._сентябрь 2021\ИПР в МЭ_по замеч\[ДГК_АРМ-программа_ИПР 2021-2026гг_для МЭ_28.10.2021.xlsx]Лист1 (2)'!$F$17:$IU$2605,184,FALSE)/1000</f>
    </nc>
  </rcc>
  <rcc rId="31766" sId="1">
    <nc r="AV718">
      <f>AU718=AT718</f>
    </nc>
  </rcc>
  <rcc rId="31767" sId="1">
    <nc r="AU719">
      <f>VLOOKUP($C719,'E:\Ли\Пятилетка_Минэнерго\2021 год\ИПР_ФП_2020-2024_3 вар._сентябрь 2021\ИПР в МЭ_по замеч\[ДГК_АРМ-программа_ИПР 2021-2026гг_для МЭ_28.10.2021.xlsx]Лист1 (2)'!$F$17:$IU$2605,184,FALSE)/1000</f>
    </nc>
  </rcc>
  <rcc rId="31768" sId="1">
    <nc r="AV719">
      <f>AU719=AT719</f>
    </nc>
  </rcc>
  <rcc rId="31769" sId="1">
    <nc r="AU720">
      <f>VLOOKUP($C720,'E:\Ли\Пятилетка_Минэнерго\2021 год\ИПР_ФП_2020-2024_3 вар._сентябрь 2021\ИПР в МЭ_по замеч\[ДГК_АРМ-программа_ИПР 2021-2026гг_для МЭ_28.10.2021.xlsx]Лист1 (2)'!$F$17:$IU$2605,184,FALSE)/1000</f>
    </nc>
  </rcc>
  <rcc rId="31770" sId="1">
    <nc r="AV720">
      <f>AU720=AT720</f>
    </nc>
  </rcc>
  <rcc rId="31771" sId="1">
    <nc r="AU721">
      <f>VLOOKUP($C721,'E:\Ли\Пятилетка_Минэнерго\2021 год\ИПР_ФП_2020-2024_3 вар._сентябрь 2021\ИПР в МЭ_по замеч\[ДГК_АРМ-программа_ИПР 2021-2026гг_для МЭ_28.10.2021.xlsx]Лист1 (2)'!$F$17:$IU$2605,184,FALSE)/1000</f>
    </nc>
  </rcc>
  <rcc rId="31772" sId="1">
    <nc r="AV721">
      <f>AU721=AT721</f>
    </nc>
  </rcc>
  <rcc rId="31773" sId="1">
    <nc r="AU722">
      <f>VLOOKUP($C722,'E:\Ли\Пятилетка_Минэнерго\2021 год\ИПР_ФП_2020-2024_3 вар._сентябрь 2021\ИПР в МЭ_по замеч\[ДГК_АРМ-программа_ИПР 2021-2026гг_для МЭ_28.10.2021.xlsx]Лист1 (2)'!$F$17:$IU$2605,184,FALSE)/1000</f>
    </nc>
  </rcc>
  <rcc rId="31774" sId="1">
    <nc r="AV722">
      <f>AU722=AT722</f>
    </nc>
  </rcc>
  <rcc rId="31775" sId="1">
    <nc r="AU723">
      <f>VLOOKUP($C723,'E:\Ли\Пятилетка_Минэнерго\2021 год\ИПР_ФП_2020-2024_3 вар._сентябрь 2021\ИПР в МЭ_по замеч\[ДГК_АРМ-программа_ИПР 2021-2026гг_для МЭ_28.10.2021.xlsx]Лист1 (2)'!$F$17:$IU$2605,184,FALSE)/1000</f>
    </nc>
  </rcc>
  <rcc rId="31776" sId="1">
    <nc r="AV723">
      <f>AU723=AT723</f>
    </nc>
  </rcc>
  <rcc rId="31777" sId="1">
    <nc r="AU724">
      <f>VLOOKUP($C724,'E:\Ли\Пятилетка_Минэнерго\2021 год\ИПР_ФП_2020-2024_3 вар._сентябрь 2021\ИПР в МЭ_по замеч\[ДГК_АРМ-программа_ИПР 2021-2026гг_для МЭ_28.10.2021.xlsx]Лист1 (2)'!$F$17:$IU$2605,184,FALSE)/1000</f>
    </nc>
  </rcc>
  <rcc rId="31778" sId="1">
    <nc r="AV724">
      <f>AU724=AT724</f>
    </nc>
  </rcc>
  <rcc rId="31779" sId="1">
    <nc r="AU725">
      <f>VLOOKUP($C725,'E:\Ли\Пятилетка_Минэнерго\2021 год\ИПР_ФП_2020-2024_3 вар._сентябрь 2021\ИПР в МЭ_по замеч\[ДГК_АРМ-программа_ИПР 2021-2026гг_для МЭ_28.10.2021.xlsx]Лист1 (2)'!$F$17:$IU$2605,184,FALSE)/1000</f>
    </nc>
  </rcc>
  <rcc rId="31780" sId="1">
    <nc r="AV725">
      <f>AU725=AT725</f>
    </nc>
  </rcc>
  <rcc rId="31781" sId="1">
    <nc r="AU726">
      <f>VLOOKUP($C726,'E:\Ли\Пятилетка_Минэнерго\2021 год\ИПР_ФП_2020-2024_3 вар._сентябрь 2021\ИПР в МЭ_по замеч\[ДГК_АРМ-программа_ИПР 2021-2026гг_для МЭ_28.10.2021.xlsx]Лист1 (2)'!$F$17:$IU$2605,184,FALSE)/1000</f>
    </nc>
  </rcc>
  <rcc rId="31782" sId="1">
    <nc r="AV726">
      <f>AU726=AT726</f>
    </nc>
  </rcc>
  <rcc rId="31783" sId="1">
    <nc r="AU727">
      <f>VLOOKUP($C727,'E:\Ли\Пятилетка_Минэнерго\2021 год\ИПР_ФП_2020-2024_3 вар._сентябрь 2021\ИПР в МЭ_по замеч\[ДГК_АРМ-программа_ИПР 2021-2026гг_для МЭ_28.10.2021.xlsx]Лист1 (2)'!$F$17:$IU$2605,184,FALSE)/1000</f>
    </nc>
  </rcc>
  <rcc rId="31784" sId="1">
    <nc r="AV727">
      <f>AU727=AT727</f>
    </nc>
  </rcc>
  <rcc rId="31785" sId="1">
    <nc r="AU728">
      <f>VLOOKUP($C728,'E:\Ли\Пятилетка_Минэнерго\2021 год\ИПР_ФП_2020-2024_3 вар._сентябрь 2021\ИПР в МЭ_по замеч\[ДГК_АРМ-программа_ИПР 2021-2026гг_для МЭ_28.10.2021.xlsx]Лист1 (2)'!$F$17:$IU$2605,184,FALSE)/1000</f>
    </nc>
  </rcc>
  <rcc rId="31786" sId="1">
    <nc r="AV728">
      <f>AU728=AT728</f>
    </nc>
  </rcc>
  <rcc rId="31787" sId="1">
    <nc r="AU729">
      <f>VLOOKUP($C729,'E:\Ли\Пятилетка_Минэнерго\2021 год\ИПР_ФП_2020-2024_3 вар._сентябрь 2021\ИПР в МЭ_по замеч\[ДГК_АРМ-программа_ИПР 2021-2026гг_для МЭ_28.10.2021.xlsx]Лист1 (2)'!$F$17:$IU$2605,184,FALSE)/1000</f>
    </nc>
  </rcc>
  <rcc rId="31788" sId="1">
    <nc r="AV729">
      <f>AU729=AT729</f>
    </nc>
  </rcc>
  <rcc rId="31789" sId="1">
    <nc r="AU730">
      <f>VLOOKUP($C730,'E:\Ли\Пятилетка_Минэнерго\2021 год\ИПР_ФП_2020-2024_3 вар._сентябрь 2021\ИПР в МЭ_по замеч\[ДГК_АРМ-программа_ИПР 2021-2026гг_для МЭ_28.10.2021.xlsx]Лист1 (2)'!$F$17:$IU$2605,184,FALSE)/1000</f>
    </nc>
  </rcc>
  <rcc rId="31790" sId="1">
    <nc r="AV730">
      <f>AU730=AT730</f>
    </nc>
  </rcc>
  <rcc rId="31791" sId="1">
    <nc r="AU731">
      <f>VLOOKUP($C731,'E:\Ли\Пятилетка_Минэнерго\2021 год\ИПР_ФП_2020-2024_3 вар._сентябрь 2021\ИПР в МЭ_по замеч\[ДГК_АРМ-программа_ИПР 2021-2026гг_для МЭ_28.10.2021.xlsx]Лист1 (2)'!$F$17:$IU$2605,184,FALSE)/1000</f>
    </nc>
  </rcc>
  <rcc rId="31792" sId="1">
    <nc r="AV731">
      <f>AU731=AT731</f>
    </nc>
  </rcc>
  <rcc rId="31793" sId="1">
    <nc r="AU732">
      <f>VLOOKUP($C732,'E:\Ли\Пятилетка_Минэнерго\2021 год\ИПР_ФП_2020-2024_3 вар._сентябрь 2021\ИПР в МЭ_по замеч\[ДГК_АРМ-программа_ИПР 2021-2026гг_для МЭ_28.10.2021.xlsx]Лист1 (2)'!$F$17:$IU$2605,184,FALSE)/1000</f>
    </nc>
  </rcc>
  <rcc rId="31794" sId="1">
    <nc r="AV732">
      <f>AU732=AT732</f>
    </nc>
  </rcc>
  <rcc rId="31795" sId="1">
    <nc r="AU733">
      <f>VLOOKUP($C733,'E:\Ли\Пятилетка_Минэнерго\2021 год\ИПР_ФП_2020-2024_3 вар._сентябрь 2021\ИПР в МЭ_по замеч\[ДГК_АРМ-программа_ИПР 2021-2026гг_для МЭ_28.10.2021.xlsx]Лист1 (2)'!$F$17:$IU$2605,184,FALSE)/1000</f>
    </nc>
  </rcc>
  <rcc rId="31796" sId="1">
    <nc r="AV733">
      <f>AU733=AT733</f>
    </nc>
  </rcc>
  <rcc rId="31797" sId="1">
    <nc r="AU734">
      <f>VLOOKUP($C734,'E:\Ли\Пятилетка_Минэнерго\2021 год\ИПР_ФП_2020-2024_3 вар._сентябрь 2021\ИПР в МЭ_по замеч\[ДГК_АРМ-программа_ИПР 2021-2026гг_для МЭ_28.10.2021.xlsx]Лист1 (2)'!$F$17:$IU$2605,184,FALSE)/1000</f>
    </nc>
  </rcc>
  <rcc rId="31798" sId="1">
    <nc r="AV734">
      <f>AU734=AT734</f>
    </nc>
  </rcc>
  <rcc rId="31799" sId="1">
    <nc r="AU735">
      <f>VLOOKUP($C735,'E:\Ли\Пятилетка_Минэнерго\2021 год\ИПР_ФП_2020-2024_3 вар._сентябрь 2021\ИПР в МЭ_по замеч\[ДГК_АРМ-программа_ИПР 2021-2026гг_для МЭ_28.10.2021.xlsx]Лист1 (2)'!$F$17:$IU$2605,184,FALSE)/1000</f>
    </nc>
  </rcc>
  <rcc rId="31800" sId="1">
    <nc r="AV735">
      <f>AU735=AT735</f>
    </nc>
  </rcc>
  <rcc rId="31801" sId="1">
    <nc r="AU736">
      <f>VLOOKUP($C736,'E:\Ли\Пятилетка_Минэнерго\2021 год\ИПР_ФП_2020-2024_3 вар._сентябрь 2021\ИПР в МЭ_по замеч\[ДГК_АРМ-программа_ИПР 2021-2026гг_для МЭ_28.10.2021.xlsx]Лист1 (2)'!$F$17:$IU$2605,184,FALSE)/1000</f>
    </nc>
  </rcc>
  <rcc rId="31802" sId="1">
    <nc r="AV736">
      <f>AU736=AT736</f>
    </nc>
  </rcc>
  <rcc rId="31803" sId="1">
    <nc r="AU737">
      <f>VLOOKUP($C737,'E:\Ли\Пятилетка_Минэнерго\2021 год\ИПР_ФП_2020-2024_3 вар._сентябрь 2021\ИПР в МЭ_по замеч\[ДГК_АРМ-программа_ИПР 2021-2026гг_для МЭ_28.10.2021.xlsx]Лист1 (2)'!$F$17:$IU$2605,184,FALSE)/1000</f>
    </nc>
  </rcc>
  <rcc rId="31804" sId="1">
    <nc r="AV737">
      <f>AU737=AT737</f>
    </nc>
  </rcc>
  <rcc rId="31805" sId="1">
    <nc r="AU738">
      <f>VLOOKUP($C738,'E:\Ли\Пятилетка_Минэнерго\2021 год\ИПР_ФП_2020-2024_3 вар._сентябрь 2021\ИПР в МЭ_по замеч\[ДГК_АРМ-программа_ИПР 2021-2026гг_для МЭ_28.10.2021.xlsx]Лист1 (2)'!$F$17:$IU$2605,184,FALSE)/1000</f>
    </nc>
  </rcc>
  <rcc rId="31806" sId="1">
    <nc r="AV738">
      <f>AU738=AT738</f>
    </nc>
  </rcc>
  <rcc rId="31807" sId="1">
    <nc r="AU739">
      <f>VLOOKUP($C739,'E:\Ли\Пятилетка_Минэнерго\2021 год\ИПР_ФП_2020-2024_3 вар._сентябрь 2021\ИПР в МЭ_по замеч\[ДГК_АРМ-программа_ИПР 2021-2026гг_для МЭ_28.10.2021.xlsx]Лист1 (2)'!$F$17:$IU$2605,184,FALSE)/1000</f>
    </nc>
  </rcc>
  <rcc rId="31808" sId="1">
    <nc r="AV739">
      <f>AU739=AT739</f>
    </nc>
  </rcc>
  <rcc rId="31809" sId="1">
    <nc r="AU740">
      <f>VLOOKUP($C740,'E:\Ли\Пятилетка_Минэнерго\2021 год\ИПР_ФП_2020-2024_3 вар._сентябрь 2021\ИПР в МЭ_по замеч\[ДГК_АРМ-программа_ИПР 2021-2026гг_для МЭ_28.10.2021.xlsx]Лист1 (2)'!$F$17:$IU$2605,184,FALSE)/1000</f>
    </nc>
  </rcc>
  <rcc rId="31810" sId="1">
    <nc r="AV740">
      <f>AU740=AT740</f>
    </nc>
  </rcc>
  <rcc rId="31811" sId="1">
    <nc r="AU741">
      <f>VLOOKUP($C741,'E:\Ли\Пятилетка_Минэнерго\2021 год\ИПР_ФП_2020-2024_3 вар._сентябрь 2021\ИПР в МЭ_по замеч\[ДГК_АРМ-программа_ИПР 2021-2026гг_для МЭ_28.10.2021.xlsx]Лист1 (2)'!$F$17:$IU$2605,184,FALSE)/1000</f>
    </nc>
  </rcc>
  <rcc rId="31812" sId="1">
    <nc r="AV741">
      <f>AU741=AT741</f>
    </nc>
  </rcc>
  <rcc rId="31813" sId="1">
    <nc r="AU742">
      <f>VLOOKUP($C742,'E:\Ли\Пятилетка_Минэнерго\2021 год\ИПР_ФП_2020-2024_3 вар._сентябрь 2021\ИПР в МЭ_по замеч\[ДГК_АРМ-программа_ИПР 2021-2026гг_для МЭ_28.10.2021.xlsx]Лист1 (2)'!$F$17:$IU$2605,184,FALSE)/1000</f>
    </nc>
  </rcc>
  <rcc rId="31814" sId="1">
    <nc r="AV742">
      <f>AU742=AT742</f>
    </nc>
  </rcc>
  <rcc rId="31815" sId="1">
    <nc r="AU743">
      <f>VLOOKUP($C743,'E:\Ли\Пятилетка_Минэнерго\2021 год\ИПР_ФП_2020-2024_3 вар._сентябрь 2021\ИПР в МЭ_по замеч\[ДГК_АРМ-программа_ИПР 2021-2026гг_для МЭ_28.10.2021.xlsx]Лист1 (2)'!$F$17:$IU$2605,184,FALSE)/1000</f>
    </nc>
  </rcc>
  <rcc rId="31816" sId="1">
    <nc r="AV743">
      <f>AU743=AT743</f>
    </nc>
  </rcc>
  <rcc rId="31817" sId="1">
    <nc r="AU744">
      <f>VLOOKUP($C744,'E:\Ли\Пятилетка_Минэнерго\2021 год\ИПР_ФП_2020-2024_3 вар._сентябрь 2021\ИПР в МЭ_по замеч\[ДГК_АРМ-программа_ИПР 2021-2026гг_для МЭ_28.10.2021.xlsx]Лист1 (2)'!$F$17:$IU$2605,184,FALSE)/1000</f>
    </nc>
  </rcc>
  <rcc rId="31818" sId="1">
    <nc r="AV744">
      <f>AU744=AT744</f>
    </nc>
  </rcc>
  <rcc rId="31819" sId="1">
    <nc r="AU745">
      <f>VLOOKUP($C745,'E:\Ли\Пятилетка_Минэнерго\2021 год\ИПР_ФП_2020-2024_3 вар._сентябрь 2021\ИПР в МЭ_по замеч\[ДГК_АРМ-программа_ИПР 2021-2026гг_для МЭ_28.10.2021.xlsx]Лист1 (2)'!$F$17:$IU$2605,184,FALSE)/1000</f>
    </nc>
  </rcc>
  <rcc rId="31820" sId="1">
    <nc r="AV745">
      <f>AU745=AT745</f>
    </nc>
  </rcc>
  <rcc rId="31821" sId="1">
    <nc r="AU746">
      <f>VLOOKUP($C746,'E:\Ли\Пятилетка_Минэнерго\2021 год\ИПР_ФП_2020-2024_3 вар._сентябрь 2021\ИПР в МЭ_по замеч\[ДГК_АРМ-программа_ИПР 2021-2026гг_для МЭ_28.10.2021.xlsx]Лист1 (2)'!$F$17:$IU$2605,184,FALSE)/1000</f>
    </nc>
  </rcc>
  <rcc rId="31822" sId="1">
    <nc r="AV746">
      <f>AU746=AT746</f>
    </nc>
  </rcc>
  <rcc rId="31823" sId="1">
    <nc r="AU758">
      <f>VLOOKUP($C758,'E:\Ли\Пятилетка_Минэнерго\2021 год\ИПР_ФП_2020-2024_3 вар._сентябрь 2021\ИПР в МЭ_по замеч\[ДГК_АРМ-программа_ИПР 2021-2026гг_для МЭ_28.10.2021.xlsx]Лист1 (2)'!$F$17:$IU$2605,184,FALSE)/1000</f>
    </nc>
  </rcc>
  <rcc rId="31824" sId="1">
    <nc r="AV758">
      <f>AU758=AT758</f>
    </nc>
  </rcc>
  <rcc rId="31825" sId="1">
    <nc r="AU759">
      <f>VLOOKUP($C759,'E:\Ли\Пятилетка_Минэнерго\2021 год\ИПР_ФП_2020-2024_3 вар._сентябрь 2021\ИПР в МЭ_по замеч\[ДГК_АРМ-программа_ИПР 2021-2026гг_для МЭ_28.10.2021.xlsx]Лист1 (2)'!$F$17:$IU$2605,184,FALSE)/1000</f>
    </nc>
  </rcc>
  <rcc rId="31826" sId="1">
    <nc r="AV759">
      <f>AU759=AT759</f>
    </nc>
  </rcc>
  <rcc rId="31827" sId="1">
    <nc r="AU761">
      <f>VLOOKUP($C761,'E:\Ли\Пятилетка_Минэнерго\2021 год\ИПР_ФП_2020-2024_3 вар._сентябрь 2021\ИПР в МЭ_по замеч\[ДГК_АРМ-программа_ИПР 2021-2026гг_для МЭ_28.10.2021.xlsx]Лист1 (2)'!$F$17:$IU$2605,184,FALSE)/1000</f>
    </nc>
  </rcc>
  <rcc rId="31828" sId="1">
    <nc r="AV761">
      <f>AU761=AT761</f>
    </nc>
  </rcc>
  <rcc rId="31829" sId="1">
    <nc r="AU763">
      <f>VLOOKUP($C763,'E:\Ли\Пятилетка_Минэнерго\2021 год\ИПР_ФП_2020-2024_3 вар._сентябрь 2021\ИПР в МЭ_по замеч\[ДГК_АРМ-программа_ИПР 2021-2026гг_для МЭ_28.10.2021.xlsx]Лист1 (2)'!$F$17:$IU$2605,184,FALSE)/1000</f>
    </nc>
  </rcc>
  <rcc rId="31830" sId="1">
    <nc r="AV763">
      <f>AU763=AT763</f>
    </nc>
  </rcc>
  <rcc rId="31831" sId="1">
    <nc r="AU765">
      <f>VLOOKUP($C765,'E:\Ли\Пятилетка_Минэнерго\2021 год\ИПР_ФП_2020-2024_3 вар._сентябрь 2021\ИПР в МЭ_по замеч\[ДГК_АРМ-программа_ИПР 2021-2026гг_для МЭ_28.10.2021.xlsx]Лист1 (2)'!$F$17:$IU$2605,184,FALSE)/1000</f>
    </nc>
  </rcc>
  <rcc rId="31832" sId="1">
    <nc r="AV765">
      <f>AU765=AT765</f>
    </nc>
  </rcc>
  <rcc rId="31833" sId="1">
    <nc r="AU766">
      <f>VLOOKUP($C766,'E:\Ли\Пятилетка_Минэнерго\2021 год\ИПР_ФП_2020-2024_3 вар._сентябрь 2021\ИПР в МЭ_по замеч\[ДГК_АРМ-программа_ИПР 2021-2026гг_для МЭ_28.10.2021.xlsx]Лист1 (2)'!$F$17:$IU$2605,184,FALSE)/1000</f>
    </nc>
  </rcc>
  <rcc rId="31834" sId="1">
    <nc r="AV766">
      <f>AU766=AT766</f>
    </nc>
  </rcc>
  <rcc rId="31835" sId="1">
    <nc r="AU767">
      <f>VLOOKUP($C767,'E:\Ли\Пятилетка_Минэнерго\2021 год\ИПР_ФП_2020-2024_3 вар._сентябрь 2021\ИПР в МЭ_по замеч\[ДГК_АРМ-программа_ИПР 2021-2026гг_для МЭ_28.10.2021.xlsx]Лист1 (2)'!$F$17:$IU$2605,184,FALSE)/1000</f>
    </nc>
  </rcc>
  <rcc rId="31836" sId="1">
    <nc r="AV767">
      <f>AU767=AT767</f>
    </nc>
  </rcc>
  <rcc rId="31837" sId="1">
    <nc r="AU768">
      <f>VLOOKUP($C768,'E:\Ли\Пятилетка_Минэнерго\2021 год\ИПР_ФП_2020-2024_3 вар._сентябрь 2021\ИПР в МЭ_по замеч\[ДГК_АРМ-программа_ИПР 2021-2026гг_для МЭ_28.10.2021.xlsx]Лист1 (2)'!$F$17:$IU$2605,184,FALSE)/1000</f>
    </nc>
  </rcc>
  <rcc rId="31838" sId="1">
    <nc r="AV768">
      <f>AU768=AT768</f>
    </nc>
  </rcc>
  <rcc rId="31839" sId="1">
    <nc r="AU769">
      <f>VLOOKUP($C769,'E:\Ли\Пятилетка_Минэнерго\2021 год\ИПР_ФП_2020-2024_3 вар._сентябрь 2021\ИПР в МЭ_по замеч\[ДГК_АРМ-программа_ИПР 2021-2026гг_для МЭ_28.10.2021.xlsx]Лист1 (2)'!$F$17:$IU$2605,184,FALSE)/1000</f>
    </nc>
  </rcc>
  <rcc rId="31840" sId="1">
    <nc r="AV769">
      <f>AU769=AT769</f>
    </nc>
  </rcc>
  <rcc rId="31841" sId="1">
    <nc r="AU770">
      <f>VLOOKUP($C770,'E:\Ли\Пятилетка_Минэнерго\2021 год\ИПР_ФП_2020-2024_3 вар._сентябрь 2021\ИПР в МЭ_по замеч\[ДГК_АРМ-программа_ИПР 2021-2026гг_для МЭ_28.10.2021.xlsx]Лист1 (2)'!$F$17:$IU$2605,184,FALSE)/1000</f>
    </nc>
  </rcc>
  <rcc rId="31842" sId="1">
    <nc r="AV770">
      <f>AU770=AT770</f>
    </nc>
  </rcc>
  <rcc rId="31843" sId="1">
    <nc r="AU771">
      <f>VLOOKUP($C771,'E:\Ли\Пятилетка_Минэнерго\2021 год\ИПР_ФП_2020-2024_3 вар._сентябрь 2021\ИПР в МЭ_по замеч\[ДГК_АРМ-программа_ИПР 2021-2026гг_для МЭ_28.10.2021.xlsx]Лист1 (2)'!$F$17:$IU$2605,184,FALSE)/1000</f>
    </nc>
  </rcc>
  <rcc rId="31844" sId="1">
    <nc r="AV771">
      <f>AU771=AT771</f>
    </nc>
  </rcc>
  <rcc rId="31845" sId="1">
    <nc r="AU772">
      <f>VLOOKUP($C772,'E:\Ли\Пятилетка_Минэнерго\2021 год\ИПР_ФП_2020-2024_3 вар._сентябрь 2021\ИПР в МЭ_по замеч\[ДГК_АРМ-программа_ИПР 2021-2026гг_для МЭ_28.10.2021.xlsx]Лист1 (2)'!$F$17:$IU$2605,184,FALSE)/1000</f>
    </nc>
  </rcc>
  <rcc rId="31846" sId="1">
    <nc r="AV772">
      <f>AU772=AT772</f>
    </nc>
  </rcc>
  <rcc rId="31847" sId="1">
    <nc r="AU773">
      <f>VLOOKUP($C773,'E:\Ли\Пятилетка_Минэнерго\2021 год\ИПР_ФП_2020-2024_3 вар._сентябрь 2021\ИПР в МЭ_по замеч\[ДГК_АРМ-программа_ИПР 2021-2026гг_для МЭ_28.10.2021.xlsx]Лист1 (2)'!$F$17:$IU$2605,184,FALSE)/1000</f>
    </nc>
  </rcc>
  <rcc rId="31848" sId="1">
    <nc r="AV773">
      <f>AU773=AT773</f>
    </nc>
  </rcc>
  <rcc rId="31849" sId="1">
    <nc r="AU774">
      <f>VLOOKUP($C774,'E:\Ли\Пятилетка_Минэнерго\2021 год\ИПР_ФП_2020-2024_3 вар._сентябрь 2021\ИПР в МЭ_по замеч\[ДГК_АРМ-программа_ИПР 2021-2026гг_для МЭ_28.10.2021.xlsx]Лист1 (2)'!$F$17:$IU$2605,184,FALSE)/1000</f>
    </nc>
  </rcc>
  <rcc rId="31850" sId="1">
    <nc r="AV774">
      <f>AU774=AT774</f>
    </nc>
  </rcc>
  <rcc rId="31851" sId="1">
    <nc r="AU775">
      <f>VLOOKUP($C775,'E:\Ли\Пятилетка_Минэнерго\2021 год\ИПР_ФП_2020-2024_3 вар._сентябрь 2021\ИПР в МЭ_по замеч\[ДГК_АРМ-программа_ИПР 2021-2026гг_для МЭ_28.10.2021.xlsx]Лист1 (2)'!$F$17:$IU$2605,184,FALSE)/1000</f>
    </nc>
  </rcc>
  <rcc rId="31852" sId="1">
    <nc r="AV775">
      <f>AU775=AT775</f>
    </nc>
  </rcc>
  <rcc rId="31853" sId="1">
    <nc r="AU776">
      <f>VLOOKUP($C776,'E:\Ли\Пятилетка_Минэнерго\2021 год\ИПР_ФП_2020-2024_3 вар._сентябрь 2021\ИПР в МЭ_по замеч\[ДГК_АРМ-программа_ИПР 2021-2026гг_для МЭ_28.10.2021.xlsx]Лист1 (2)'!$F$17:$IU$2605,184,FALSE)/1000</f>
    </nc>
  </rcc>
  <rcc rId="31854" sId="1">
    <nc r="AV776">
      <f>AU776=AT776</f>
    </nc>
  </rcc>
  <rcc rId="31855" sId="1">
    <nc r="AU777">
      <f>VLOOKUP($C777,'E:\Ли\Пятилетка_Минэнерго\2021 год\ИПР_ФП_2020-2024_3 вар._сентябрь 2021\ИПР в МЭ_по замеч\[ДГК_АРМ-программа_ИПР 2021-2026гг_для МЭ_28.10.2021.xlsx]Лист1 (2)'!$F$17:$IU$2605,184,FALSE)/1000</f>
    </nc>
  </rcc>
  <rcc rId="31856" sId="1">
    <nc r="AV777">
      <f>AU777=AT777</f>
    </nc>
  </rcc>
  <rcc rId="31857" sId="1">
    <nc r="AU778">
      <f>VLOOKUP($C778,'E:\Ли\Пятилетка_Минэнерго\2021 год\ИПР_ФП_2020-2024_3 вар._сентябрь 2021\ИПР в МЭ_по замеч\[ДГК_АРМ-программа_ИПР 2021-2026гг_для МЭ_28.10.2021.xlsx]Лист1 (2)'!$F$17:$IU$2605,184,FALSE)/1000</f>
    </nc>
  </rcc>
  <rcc rId="31858" sId="1">
    <nc r="AV778">
      <f>AU778=AT778</f>
    </nc>
  </rcc>
  <rcc rId="31859" sId="1">
    <nc r="AU779">
      <f>VLOOKUP($C779,'E:\Ли\Пятилетка_Минэнерго\2021 год\ИПР_ФП_2020-2024_3 вар._сентябрь 2021\ИПР в МЭ_по замеч\[ДГК_АРМ-программа_ИПР 2021-2026гг_для МЭ_28.10.2021.xlsx]Лист1 (2)'!$F$17:$IU$2605,184,FALSE)/1000</f>
    </nc>
  </rcc>
  <rcc rId="31860" sId="1">
    <nc r="AV779">
      <f>AU779=AT779</f>
    </nc>
  </rcc>
  <rcc rId="31861" sId="1">
    <nc r="AU780">
      <f>VLOOKUP($C780,'E:\Ли\Пятилетка_Минэнерго\2021 год\ИПР_ФП_2020-2024_3 вар._сентябрь 2021\ИПР в МЭ_по замеч\[ДГК_АРМ-программа_ИПР 2021-2026гг_для МЭ_28.10.2021.xlsx]Лист1 (2)'!$F$17:$IU$2605,184,FALSE)/1000</f>
    </nc>
  </rcc>
  <rcc rId="31862" sId="1">
    <nc r="AV780">
      <f>AU780=AT780</f>
    </nc>
  </rcc>
  <rcc rId="31863" sId="1">
    <nc r="AU781">
      <f>VLOOKUP($C781,'E:\Ли\Пятилетка_Минэнерго\2021 год\ИПР_ФП_2020-2024_3 вар._сентябрь 2021\ИПР в МЭ_по замеч\[ДГК_АРМ-программа_ИПР 2021-2026гг_для МЭ_28.10.2021.xlsx]Лист1 (2)'!$F$17:$IU$2605,184,FALSE)/1000</f>
    </nc>
  </rcc>
  <rcc rId="31864" sId="1">
    <nc r="AV781">
      <f>AU781=AT781</f>
    </nc>
  </rcc>
  <rcc rId="31865" sId="1">
    <nc r="AU782">
      <f>VLOOKUP($C782,'E:\Ли\Пятилетка_Минэнерго\2021 год\ИПР_ФП_2020-2024_3 вар._сентябрь 2021\ИПР в МЭ_по замеч\[ДГК_АРМ-программа_ИПР 2021-2026гг_для МЭ_28.10.2021.xlsx]Лист1 (2)'!$F$17:$IU$2605,184,FALSE)/1000</f>
    </nc>
  </rcc>
  <rcc rId="31866" sId="1">
    <nc r="AV782">
      <f>AU782=AT782</f>
    </nc>
  </rcc>
  <rcc rId="31867" sId="1">
    <nc r="AU783">
      <f>VLOOKUP($C783,'E:\Ли\Пятилетка_Минэнерго\2021 год\ИПР_ФП_2020-2024_3 вар._сентябрь 2021\ИПР в МЭ_по замеч\[ДГК_АРМ-программа_ИПР 2021-2026гг_для МЭ_28.10.2021.xlsx]Лист1 (2)'!$F$17:$IU$2605,184,FALSE)/1000</f>
    </nc>
  </rcc>
  <rcc rId="31868" sId="1">
    <nc r="AV783">
      <f>AU783=AT783</f>
    </nc>
  </rcc>
  <rcc rId="31869" sId="1">
    <nc r="AU784">
      <f>VLOOKUP($C784,'E:\Ли\Пятилетка_Минэнерго\2021 год\ИПР_ФП_2020-2024_3 вар._сентябрь 2021\ИПР в МЭ_по замеч\[ДГК_АРМ-программа_ИПР 2021-2026гг_для МЭ_28.10.2021.xlsx]Лист1 (2)'!$F$17:$IU$2605,184,FALSE)/1000</f>
    </nc>
  </rcc>
  <rcc rId="31870" sId="1">
    <nc r="AV784">
      <f>AU784=AT784</f>
    </nc>
  </rcc>
  <rcc rId="31871" sId="1">
    <nc r="AU785">
      <f>VLOOKUP($C785,'E:\Ли\Пятилетка_Минэнерго\2021 год\ИПР_ФП_2020-2024_3 вар._сентябрь 2021\ИПР в МЭ_по замеч\[ДГК_АРМ-программа_ИПР 2021-2026гг_для МЭ_28.10.2021.xlsx]Лист1 (2)'!$F$17:$IU$2605,184,FALSE)/1000</f>
    </nc>
  </rcc>
  <rcc rId="31872" sId="1">
    <nc r="AV785">
      <f>AU785=AT785</f>
    </nc>
  </rcc>
  <rcc rId="31873" sId="1">
    <nc r="AU786">
      <f>VLOOKUP($C786,'E:\Ли\Пятилетка_Минэнерго\2021 год\ИПР_ФП_2020-2024_3 вар._сентябрь 2021\ИПР в МЭ_по замеч\[ДГК_АРМ-программа_ИПР 2021-2026гг_для МЭ_28.10.2021.xlsx]Лист1 (2)'!$F$17:$IU$2605,184,FALSE)/1000</f>
    </nc>
  </rcc>
  <rcc rId="31874" sId="1">
    <nc r="AV786">
      <f>AU786=AT786</f>
    </nc>
  </rcc>
  <rcc rId="31875" sId="1">
    <nc r="AU787">
      <f>VLOOKUP($C787,'E:\Ли\Пятилетка_Минэнерго\2021 год\ИПР_ФП_2020-2024_3 вар._сентябрь 2021\ИПР в МЭ_по замеч\[ДГК_АРМ-программа_ИПР 2021-2026гг_для МЭ_28.10.2021.xlsx]Лист1 (2)'!$F$17:$IU$2605,184,FALSE)/1000</f>
    </nc>
  </rcc>
  <rcc rId="31876" sId="1">
    <nc r="AV787">
      <f>AU787=AT787</f>
    </nc>
  </rcc>
  <rcc rId="31877" sId="1">
    <nc r="AU788">
      <f>VLOOKUP($C788,'E:\Ли\Пятилетка_Минэнерго\2021 год\ИПР_ФП_2020-2024_3 вар._сентябрь 2021\ИПР в МЭ_по замеч\[ДГК_АРМ-программа_ИПР 2021-2026гг_для МЭ_28.10.2021.xlsx]Лист1 (2)'!$F$17:$IU$2605,184,FALSE)/1000</f>
    </nc>
  </rcc>
  <rcc rId="31878" sId="1">
    <nc r="AV788">
      <f>AU788=AT788</f>
    </nc>
  </rcc>
  <rcc rId="31879" sId="1">
    <nc r="AU792">
      <f>VLOOKUP($C792,'E:\Ли\Пятилетка_Минэнерго\2021 год\ИПР_ФП_2020-2024_3 вар._сентябрь 2021\ИПР в МЭ_по замеч\[ДГК_АРМ-программа_ИПР 2021-2026гг_для МЭ_28.10.2021.xlsx]Лист1 (2)'!$F$17:$IU$2605,184,FALSE)/1000</f>
    </nc>
  </rcc>
  <rcc rId="31880" sId="1">
    <nc r="AV792">
      <f>AU792=AT792</f>
    </nc>
  </rcc>
  <rcc rId="31881" sId="1">
    <nc r="AU793">
      <f>VLOOKUP($C793,'E:\Ли\Пятилетка_Минэнерго\2021 год\ИПР_ФП_2020-2024_3 вар._сентябрь 2021\ИПР в МЭ_по замеч\[ДГК_АРМ-программа_ИПР 2021-2026гг_для МЭ_28.10.2021.xlsx]Лист1 (2)'!$F$17:$IU$2605,184,FALSE)/1000</f>
    </nc>
  </rcc>
  <rcc rId="31882" sId="1">
    <nc r="AV793">
      <f>AU793=AT793</f>
    </nc>
  </rcc>
  <rcc rId="31883" sId="1">
    <nc r="AU794">
      <f>VLOOKUP($C794,'E:\Ли\Пятилетка_Минэнерго\2021 год\ИПР_ФП_2020-2024_3 вар._сентябрь 2021\ИПР в МЭ_по замеч\[ДГК_АРМ-программа_ИПР 2021-2026гг_для МЭ_28.10.2021.xlsx]Лист1 (2)'!$F$17:$IU$2605,184,FALSE)/1000</f>
    </nc>
  </rcc>
  <rcc rId="31884" sId="1">
    <nc r="AV794">
      <f>AU794=AT794</f>
    </nc>
  </rcc>
  <rcc rId="31885" sId="1">
    <nc r="AU795">
      <f>VLOOKUP($C795,'E:\Ли\Пятилетка_Минэнерго\2021 год\ИПР_ФП_2020-2024_3 вар._сентябрь 2021\ИПР в МЭ_по замеч\[ДГК_АРМ-программа_ИПР 2021-2026гг_для МЭ_28.10.2021.xlsx]Лист1 (2)'!$F$17:$IU$2605,184,FALSE)/1000</f>
    </nc>
  </rcc>
  <rcc rId="31886" sId="1">
    <nc r="AV795">
      <f>AU795=AT795</f>
    </nc>
  </rcc>
  <rcc rId="31887" sId="1">
    <nc r="AU798">
      <f>VLOOKUP($C798,'E:\Ли\Пятилетка_Минэнерго\2021 год\ИПР_ФП_2020-2024_3 вар._сентябрь 2021\ИПР в МЭ_по замеч\[ДГК_АРМ-программа_ИПР 2021-2026гг_для МЭ_28.10.2021.xlsx]Лист1 (2)'!$F$17:$IU$2605,184,FALSE)/1000</f>
    </nc>
  </rcc>
  <rcc rId="31888" sId="1">
    <nc r="AV798">
      <f>AU798=AT798</f>
    </nc>
  </rcc>
  <rcc rId="31889" sId="1">
    <nc r="AU800">
      <f>VLOOKUP($C800,'E:\Ли\Пятилетка_Минэнерго\2021 год\ИПР_ФП_2020-2024_3 вар._сентябрь 2021\ИПР в МЭ_по замеч\[ДГК_АРМ-программа_ИПР 2021-2026гг_для МЭ_28.10.2021.xlsx]Лист1 (2)'!$F$17:$IU$2605,184,FALSE)/1000</f>
    </nc>
  </rcc>
  <rcc rId="31890" sId="1">
    <nc r="AV800">
      <f>AU800=AT800</f>
    </nc>
  </rcc>
  <rcc rId="31891" sId="1">
    <nc r="AU801">
      <f>VLOOKUP($C801,'E:\Ли\Пятилетка_Минэнерго\2021 год\ИПР_ФП_2020-2024_3 вар._сентябрь 2021\ИПР в МЭ_по замеч\[ДГК_АРМ-программа_ИПР 2021-2026гг_для МЭ_28.10.2021.xlsx]Лист1 (2)'!$F$17:$IU$2605,184,FALSE)/1000</f>
    </nc>
  </rcc>
  <rcc rId="31892" sId="1">
    <nc r="AV801">
      <f>AU801=AT801</f>
    </nc>
  </rcc>
  <rcc rId="31893" sId="1">
    <nc r="AU802">
      <f>VLOOKUP($C802,'E:\Ли\Пятилетка_Минэнерго\2021 год\ИПР_ФП_2020-2024_3 вар._сентябрь 2021\ИПР в МЭ_по замеч\[ДГК_АРМ-программа_ИПР 2021-2026гг_для МЭ_28.10.2021.xlsx]Лист1 (2)'!$F$17:$IU$2605,184,FALSE)/1000</f>
    </nc>
  </rcc>
  <rcc rId="31894" sId="1">
    <nc r="AV802">
      <f>AU802=AT802</f>
    </nc>
  </rcc>
  <rcc rId="31895" sId="1">
    <nc r="AU803">
      <f>VLOOKUP($C803,'E:\Ли\Пятилетка_Минэнерго\2021 год\ИПР_ФП_2020-2024_3 вар._сентябрь 2021\ИПР в МЭ_по замеч\[ДГК_АРМ-программа_ИПР 2021-2026гг_для МЭ_28.10.2021.xlsx]Лист1 (2)'!$F$17:$IU$2605,184,FALSE)/1000</f>
    </nc>
  </rcc>
  <rcc rId="31896" sId="1">
    <nc r="AV803">
      <f>AU803=AT803</f>
    </nc>
  </rcc>
  <rcc rId="31897" sId="1">
    <nc r="AU804">
      <f>VLOOKUP($C804,'E:\Ли\Пятилетка_Минэнерго\2021 год\ИПР_ФП_2020-2024_3 вар._сентябрь 2021\ИПР в МЭ_по замеч\[ДГК_АРМ-программа_ИПР 2021-2026гг_для МЭ_28.10.2021.xlsx]Лист1 (2)'!$F$17:$IU$2605,184,FALSE)/1000</f>
    </nc>
  </rcc>
  <rcc rId="31898" sId="1">
    <nc r="AV804">
      <f>AU804=AT804</f>
    </nc>
  </rcc>
  <rcc rId="31899" sId="1">
    <nc r="AU805">
      <f>VLOOKUP($C805,'E:\Ли\Пятилетка_Минэнерго\2021 год\ИПР_ФП_2020-2024_3 вар._сентябрь 2021\ИПР в МЭ_по замеч\[ДГК_АРМ-программа_ИПР 2021-2026гг_для МЭ_28.10.2021.xlsx]Лист1 (2)'!$F$17:$IU$2605,184,FALSE)/1000</f>
    </nc>
  </rcc>
  <rcc rId="31900" sId="1">
    <nc r="AV805">
      <f>AU805=AT805</f>
    </nc>
  </rcc>
  <rcc rId="31901" sId="1">
    <nc r="AU806">
      <f>VLOOKUP($C806,'E:\Ли\Пятилетка_Минэнерго\2021 год\ИПР_ФП_2020-2024_3 вар._сентябрь 2021\ИПР в МЭ_по замеч\[ДГК_АРМ-программа_ИПР 2021-2026гг_для МЭ_28.10.2021.xlsx]Лист1 (2)'!$F$17:$IU$2605,184,FALSE)/1000</f>
    </nc>
  </rcc>
  <rcc rId="31902" sId="1">
    <nc r="AV806">
      <f>AU806=AT806</f>
    </nc>
  </rcc>
  <rcc rId="31903" sId="1">
    <nc r="AU807">
      <f>VLOOKUP($C807,'E:\Ли\Пятилетка_Минэнерго\2021 год\ИПР_ФП_2020-2024_3 вар._сентябрь 2021\ИПР в МЭ_по замеч\[ДГК_АРМ-программа_ИПР 2021-2026гг_для МЭ_28.10.2021.xlsx]Лист1 (2)'!$F$17:$IU$2605,184,FALSE)/1000</f>
    </nc>
  </rcc>
  <rcc rId="31904" sId="1">
    <nc r="AV807">
      <f>AU807=AT807</f>
    </nc>
  </rcc>
  <rcc rId="31905" sId="1">
    <nc r="AU808">
      <f>VLOOKUP($C808,'E:\Ли\Пятилетка_Минэнерго\2021 год\ИПР_ФП_2020-2024_3 вар._сентябрь 2021\ИПР в МЭ_по замеч\[ДГК_АРМ-программа_ИПР 2021-2026гг_для МЭ_28.10.2021.xlsx]Лист1 (2)'!$F$17:$IU$2605,184,FALSE)/1000</f>
    </nc>
  </rcc>
  <rcc rId="31906" sId="1">
    <nc r="AV808">
      <f>AU808=AT808</f>
    </nc>
  </rcc>
  <rcc rId="31907" sId="1">
    <nc r="AU809">
      <f>VLOOKUP($C809,'E:\Ли\Пятилетка_Минэнерго\2021 год\ИПР_ФП_2020-2024_3 вар._сентябрь 2021\ИПР в МЭ_по замеч\[ДГК_АРМ-программа_ИПР 2021-2026гг_для МЭ_28.10.2021.xlsx]Лист1 (2)'!$F$17:$IU$2605,184,FALSE)/1000</f>
    </nc>
  </rcc>
  <rcc rId="31908" sId="1">
    <nc r="AV809">
      <f>AU809=AT809</f>
    </nc>
  </rcc>
  <rcc rId="31909" sId="1">
    <nc r="AU810">
      <f>VLOOKUP($C810,'E:\Ли\Пятилетка_Минэнерго\2021 год\ИПР_ФП_2020-2024_3 вар._сентябрь 2021\ИПР в МЭ_по замеч\[ДГК_АРМ-программа_ИПР 2021-2026гг_для МЭ_28.10.2021.xlsx]Лист1 (2)'!$F$17:$IU$2605,184,FALSE)/1000</f>
    </nc>
  </rcc>
  <rcc rId="31910" sId="1">
    <nc r="AV810">
      <f>AU810=AT810</f>
    </nc>
  </rcc>
  <rcc rId="31911" sId="1">
    <nc r="AU813">
      <f>VLOOKUP($C813,'E:\Ли\Пятилетка_Минэнерго\2021 год\ИПР_ФП_2020-2024_3 вар._сентябрь 2021\ИПР в МЭ_по замеч\[ДГК_АРМ-программа_ИПР 2021-2026гг_для МЭ_28.10.2021.xlsx]Лист1 (2)'!$F$17:$IU$2605,184,FALSE)/1000</f>
    </nc>
  </rcc>
  <rcc rId="31912" sId="1">
    <nc r="AV813">
      <f>AU813=AT813</f>
    </nc>
  </rcc>
  <rcc rId="31913" sId="1">
    <nc r="AU814">
      <f>VLOOKUP($C814,'E:\Ли\Пятилетка_Минэнерго\2021 год\ИПР_ФП_2020-2024_3 вар._сентябрь 2021\ИПР в МЭ_по замеч\[ДГК_АРМ-программа_ИПР 2021-2026гг_для МЭ_28.10.2021.xlsx]Лист1 (2)'!$F$17:$IU$2605,184,FALSE)/1000</f>
    </nc>
  </rcc>
  <rcc rId="31914" sId="1">
    <nc r="AV814">
      <f>AU814=AT814</f>
    </nc>
  </rcc>
  <rcc rId="31915" sId="1">
    <nc r="AU815">
      <f>VLOOKUP($C815,'E:\Ли\Пятилетка_Минэнерго\2021 год\ИПР_ФП_2020-2024_3 вар._сентябрь 2021\ИПР в МЭ_по замеч\[ДГК_АРМ-программа_ИПР 2021-2026гг_для МЭ_28.10.2021.xlsx]Лист1 (2)'!$F$17:$IU$2605,184,FALSE)/1000</f>
    </nc>
  </rcc>
  <rcc rId="31916" sId="1">
    <nc r="AV815">
      <f>AU815=AT815</f>
    </nc>
  </rcc>
  <rcc rId="31917" sId="1">
    <nc r="AU816">
      <f>VLOOKUP($C816,'E:\Ли\Пятилетка_Минэнерго\2021 год\ИПР_ФП_2020-2024_3 вар._сентябрь 2021\ИПР в МЭ_по замеч\[ДГК_АРМ-программа_ИПР 2021-2026гг_для МЭ_28.10.2021.xlsx]Лист1 (2)'!$F$17:$IU$2605,184,FALSE)/1000</f>
    </nc>
  </rcc>
  <rcc rId="31918" sId="1">
    <nc r="AV816">
      <f>AU816=AT816</f>
    </nc>
  </rcc>
  <rcc rId="31919" sId="1">
    <nc r="AU817">
      <f>VLOOKUP($C817,'E:\Ли\Пятилетка_Минэнерго\2021 год\ИПР_ФП_2020-2024_3 вар._сентябрь 2021\ИПР в МЭ_по замеч\[ДГК_АРМ-программа_ИПР 2021-2026гг_для МЭ_28.10.2021.xlsx]Лист1 (2)'!$F$17:$IU$2605,184,FALSE)/1000</f>
    </nc>
  </rcc>
  <rcc rId="31920" sId="1">
    <nc r="AV817">
      <f>AU817=AT817</f>
    </nc>
  </rcc>
  <rcc rId="31921" sId="1">
    <nc r="AU818">
      <f>VLOOKUP($C818,'E:\Ли\Пятилетка_Минэнерго\2021 год\ИПР_ФП_2020-2024_3 вар._сентябрь 2021\ИПР в МЭ_по замеч\[ДГК_АРМ-программа_ИПР 2021-2026гг_для МЭ_28.10.2021.xlsx]Лист1 (2)'!$F$17:$IU$2605,184,FALSE)/1000</f>
    </nc>
  </rcc>
  <rcc rId="31922" sId="1">
    <nc r="AV818">
      <f>AU818=AT818</f>
    </nc>
  </rcc>
  <rcc rId="31923" sId="1">
    <nc r="AU819">
      <f>VLOOKUP($C819,'E:\Ли\Пятилетка_Минэнерго\2021 год\ИПР_ФП_2020-2024_3 вар._сентябрь 2021\ИПР в МЭ_по замеч\[ДГК_АРМ-программа_ИПР 2021-2026гг_для МЭ_28.10.2021.xlsx]Лист1 (2)'!$F$17:$IU$2605,184,FALSE)/1000</f>
    </nc>
  </rcc>
  <rcc rId="31924" sId="1">
    <nc r="AV819">
      <f>AU819=AT819</f>
    </nc>
  </rcc>
  <rcc rId="31925" sId="1">
    <nc r="AU820">
      <f>VLOOKUP($C820,'E:\Ли\Пятилетка_Минэнерго\2021 год\ИПР_ФП_2020-2024_3 вар._сентябрь 2021\ИПР в МЭ_по замеч\[ДГК_АРМ-программа_ИПР 2021-2026гг_для МЭ_28.10.2021.xlsx]Лист1 (2)'!$F$17:$IU$2605,184,FALSE)/1000</f>
    </nc>
  </rcc>
  <rcc rId="31926" sId="1">
    <nc r="AV820">
      <f>AU820=AT820</f>
    </nc>
  </rcc>
  <rcc rId="31927" sId="1">
    <nc r="AU821">
      <f>VLOOKUP($C821,'E:\Ли\Пятилетка_Минэнерго\2021 год\ИПР_ФП_2020-2024_3 вар._сентябрь 2021\ИПР в МЭ_по замеч\[ДГК_АРМ-программа_ИПР 2021-2026гг_для МЭ_28.10.2021.xlsx]Лист1 (2)'!$F$17:$IU$2605,184,FALSE)/1000</f>
    </nc>
  </rcc>
  <rcc rId="31928" sId="1">
    <nc r="AV821">
      <f>AU821=AT821</f>
    </nc>
  </rcc>
  <rcc rId="31929" sId="1">
    <nc r="AU822">
      <f>VLOOKUP($C822,'E:\Ли\Пятилетка_Минэнерго\2021 год\ИПР_ФП_2020-2024_3 вар._сентябрь 2021\ИПР в МЭ_по замеч\[ДГК_АРМ-программа_ИПР 2021-2026гг_для МЭ_28.10.2021.xlsx]Лист1 (2)'!$F$17:$IU$2605,184,FALSE)/1000</f>
    </nc>
  </rcc>
  <rcc rId="31930" sId="1">
    <nc r="AV822">
      <f>AU822=AT822</f>
    </nc>
  </rcc>
  <rcc rId="31931" sId="1">
    <nc r="AU823">
      <f>VLOOKUP($C823,'E:\Ли\Пятилетка_Минэнерго\2021 год\ИПР_ФП_2020-2024_3 вар._сентябрь 2021\ИПР в МЭ_по замеч\[ДГК_АРМ-программа_ИПР 2021-2026гг_для МЭ_28.10.2021.xlsx]Лист1 (2)'!$F$17:$IU$2605,184,FALSE)/1000</f>
    </nc>
  </rcc>
  <rcc rId="31932" sId="1">
    <nc r="AV823">
      <f>AU823=AT823</f>
    </nc>
  </rcc>
  <rcc rId="31933" sId="1">
    <nc r="AU824">
      <f>VLOOKUP($C824,'E:\Ли\Пятилетка_Минэнерго\2021 год\ИПР_ФП_2020-2024_3 вар._сентябрь 2021\ИПР в МЭ_по замеч\[ДГК_АРМ-программа_ИПР 2021-2026гг_для МЭ_28.10.2021.xlsx]Лист1 (2)'!$F$17:$IU$2605,184,FALSE)/1000</f>
    </nc>
  </rcc>
  <rcc rId="31934" sId="1">
    <nc r="AV824">
      <f>AU824=AT824</f>
    </nc>
  </rcc>
  <rcc rId="31935" sId="1">
    <nc r="AU825">
      <f>VLOOKUP($C825,'E:\Ли\Пятилетка_Минэнерго\2021 год\ИПР_ФП_2020-2024_3 вар._сентябрь 2021\ИПР в МЭ_по замеч\[ДГК_АРМ-программа_ИПР 2021-2026гг_для МЭ_28.10.2021.xlsx]Лист1 (2)'!$F$17:$IU$2605,184,FALSE)/1000</f>
    </nc>
  </rcc>
  <rcc rId="31936" sId="1">
    <nc r="AV825">
      <f>AU825=AT825</f>
    </nc>
  </rcc>
  <rcc rId="31937" sId="1">
    <nc r="AU826">
      <f>VLOOKUP($C826,'E:\Ли\Пятилетка_Минэнерго\2021 год\ИПР_ФП_2020-2024_3 вар._сентябрь 2021\ИПР в МЭ_по замеч\[ДГК_АРМ-программа_ИПР 2021-2026гг_для МЭ_28.10.2021.xlsx]Лист1 (2)'!$F$17:$IU$2605,184,FALSE)/1000</f>
    </nc>
  </rcc>
  <rcc rId="31938" sId="1">
    <nc r="AV826">
      <f>AU826=AT826</f>
    </nc>
  </rcc>
  <rcc rId="31939" sId="1">
    <nc r="AU827">
      <f>VLOOKUP($C827,'E:\Ли\Пятилетка_Минэнерго\2021 год\ИПР_ФП_2020-2024_3 вар._сентябрь 2021\ИПР в МЭ_по замеч\[ДГК_АРМ-программа_ИПР 2021-2026гг_для МЭ_28.10.2021.xlsx]Лист1 (2)'!$F$17:$IU$2605,184,FALSE)/1000</f>
    </nc>
  </rcc>
  <rcc rId="31940" sId="1">
    <nc r="AV827">
      <f>AU827=AT827</f>
    </nc>
  </rcc>
  <rcc rId="31941" sId="1">
    <nc r="AU828">
      <f>VLOOKUP($C828,'E:\Ли\Пятилетка_Минэнерго\2021 год\ИПР_ФП_2020-2024_3 вар._сентябрь 2021\ИПР в МЭ_по замеч\[ДГК_АРМ-программа_ИПР 2021-2026гг_для МЭ_28.10.2021.xlsx]Лист1 (2)'!$F$17:$IU$2605,184,FALSE)/1000</f>
    </nc>
  </rcc>
  <rcc rId="31942" sId="1">
    <nc r="AV828">
      <f>AU828=AT828</f>
    </nc>
  </rcc>
  <rcc rId="31943" sId="1">
    <nc r="AU829">
      <f>VLOOKUP($C829,'E:\Ли\Пятилетка_Минэнерго\2021 год\ИПР_ФП_2020-2024_3 вар._сентябрь 2021\ИПР в МЭ_по замеч\[ДГК_АРМ-программа_ИПР 2021-2026гг_для МЭ_28.10.2021.xlsx]Лист1 (2)'!$F$17:$IU$2605,184,FALSE)/1000</f>
    </nc>
  </rcc>
  <rcc rId="31944" sId="1">
    <nc r="AV829">
      <f>AU829=AT829</f>
    </nc>
  </rcc>
  <rcc rId="31945" sId="1">
    <nc r="AU830">
      <f>VLOOKUP($C830,'E:\Ли\Пятилетка_Минэнерго\2021 год\ИПР_ФП_2020-2024_3 вар._сентябрь 2021\ИПР в МЭ_по замеч\[ДГК_АРМ-программа_ИПР 2021-2026гг_для МЭ_28.10.2021.xlsx]Лист1 (2)'!$F$17:$IU$2605,184,FALSE)/1000</f>
    </nc>
  </rcc>
  <rcc rId="31946" sId="1">
    <nc r="AV830">
      <f>AU830=AT830</f>
    </nc>
  </rcc>
  <rcc rId="31947" sId="1">
    <nc r="AU831">
      <f>VLOOKUP($C831,'E:\Ли\Пятилетка_Минэнерго\2021 год\ИПР_ФП_2020-2024_3 вар._сентябрь 2021\ИПР в МЭ_по замеч\[ДГК_АРМ-программа_ИПР 2021-2026гг_для МЭ_28.10.2021.xlsx]Лист1 (2)'!$F$17:$IU$2605,184,FALSE)/1000</f>
    </nc>
  </rcc>
  <rcc rId="31948" sId="1">
    <nc r="AV831">
      <f>AU831=AT831</f>
    </nc>
  </rcc>
  <rcc rId="31949" sId="1">
    <nc r="AU832">
      <f>VLOOKUP($C832,'E:\Ли\Пятилетка_Минэнерго\2021 год\ИПР_ФП_2020-2024_3 вар._сентябрь 2021\ИПР в МЭ_по замеч\[ДГК_АРМ-программа_ИПР 2021-2026гг_для МЭ_28.10.2021.xlsx]Лист1 (2)'!$F$17:$IU$2605,184,FALSE)/1000</f>
    </nc>
  </rcc>
  <rcc rId="31950" sId="1">
    <nc r="AV832">
      <f>AU832=AT832</f>
    </nc>
  </rcc>
  <rcc rId="31951" sId="1">
    <nc r="AU833">
      <f>VLOOKUP($C833,'E:\Ли\Пятилетка_Минэнерго\2021 год\ИПР_ФП_2020-2024_3 вар._сентябрь 2021\ИПР в МЭ_по замеч\[ДГК_АРМ-программа_ИПР 2021-2026гг_для МЭ_28.10.2021.xlsx]Лист1 (2)'!$F$17:$IU$2605,184,FALSE)/1000</f>
    </nc>
  </rcc>
  <rcc rId="31952" sId="1">
    <nc r="AV833">
      <f>AU833=AT833</f>
    </nc>
  </rcc>
  <rcc rId="31953" sId="1">
    <nc r="AU834">
      <f>VLOOKUP($C834,'E:\Ли\Пятилетка_Минэнерго\2021 год\ИПР_ФП_2020-2024_3 вар._сентябрь 2021\ИПР в МЭ_по замеч\[ДГК_АРМ-программа_ИПР 2021-2026гг_для МЭ_28.10.2021.xlsx]Лист1 (2)'!$F$17:$IU$2605,184,FALSE)/1000</f>
    </nc>
  </rcc>
  <rcc rId="31954" sId="1">
    <nc r="AV834">
      <f>AU834=AT834</f>
    </nc>
  </rcc>
  <rcc rId="31955" sId="1">
    <nc r="AU835">
      <f>VLOOKUP($C835,'E:\Ли\Пятилетка_Минэнерго\2021 год\ИПР_ФП_2020-2024_3 вар._сентябрь 2021\ИПР в МЭ_по замеч\[ДГК_АРМ-программа_ИПР 2021-2026гг_для МЭ_28.10.2021.xlsx]Лист1 (2)'!$F$17:$IU$2605,184,FALSE)/1000</f>
    </nc>
  </rcc>
  <rcc rId="31956" sId="1">
    <nc r="AV835">
      <f>AU835=AT835</f>
    </nc>
  </rcc>
  <rcc rId="31957" sId="1">
    <nc r="AU836">
      <f>VLOOKUP($C836,'E:\Ли\Пятилетка_Минэнерго\2021 год\ИПР_ФП_2020-2024_3 вар._сентябрь 2021\ИПР в МЭ_по замеч\[ДГК_АРМ-программа_ИПР 2021-2026гг_для МЭ_28.10.2021.xlsx]Лист1 (2)'!$F$17:$IU$2605,184,FALSE)/1000</f>
    </nc>
  </rcc>
  <rcc rId="31958" sId="1">
    <nc r="AV836">
      <f>AU836=AT836</f>
    </nc>
  </rcc>
  <rcc rId="31959" sId="1">
    <nc r="AU837">
      <f>VLOOKUP($C837,'E:\Ли\Пятилетка_Минэнерго\2021 год\ИПР_ФП_2020-2024_3 вар._сентябрь 2021\ИПР в МЭ_по замеч\[ДГК_АРМ-программа_ИПР 2021-2026гг_для МЭ_28.10.2021.xlsx]Лист1 (2)'!$F$17:$IU$2605,184,FALSE)/1000</f>
    </nc>
  </rcc>
  <rcc rId="31960" sId="1">
    <nc r="AV837">
      <f>AU837=AT837</f>
    </nc>
  </rcc>
  <rcc rId="31961" sId="1">
    <nc r="AU838">
      <f>VLOOKUP($C838,'E:\Ли\Пятилетка_Минэнерго\2021 год\ИПР_ФП_2020-2024_3 вар._сентябрь 2021\ИПР в МЭ_по замеч\[ДГК_АРМ-программа_ИПР 2021-2026гг_для МЭ_28.10.2021.xlsx]Лист1 (2)'!$F$17:$IU$2605,184,FALSE)/1000</f>
    </nc>
  </rcc>
  <rcc rId="31962" sId="1">
    <nc r="AV838">
      <f>AU838=AT838</f>
    </nc>
  </rcc>
  <rcc rId="31963" sId="1">
    <nc r="AU839">
      <f>VLOOKUP($C839,'E:\Ли\Пятилетка_Минэнерго\2021 год\ИПР_ФП_2020-2024_3 вар._сентябрь 2021\ИПР в МЭ_по замеч\[ДГК_АРМ-программа_ИПР 2021-2026гг_для МЭ_28.10.2021.xlsx]Лист1 (2)'!$F$17:$IU$2605,184,FALSE)/1000</f>
    </nc>
  </rcc>
  <rcc rId="31964" sId="1">
    <nc r="AV839">
      <f>AU839=AT839</f>
    </nc>
  </rcc>
  <rcc rId="31965" sId="1">
    <nc r="AU840">
      <f>VLOOKUP($C840,'E:\Ли\Пятилетка_Минэнерго\2021 год\ИПР_ФП_2020-2024_3 вар._сентябрь 2021\ИПР в МЭ_по замеч\[ДГК_АРМ-программа_ИПР 2021-2026гг_для МЭ_28.10.2021.xlsx]Лист1 (2)'!$F$17:$IU$2605,184,FALSE)/1000</f>
    </nc>
  </rcc>
  <rcc rId="31966" sId="1">
    <nc r="AV840">
      <f>AU840=AT840</f>
    </nc>
  </rcc>
  <rcc rId="31967" sId="1">
    <nc r="AU841">
      <f>VLOOKUP($C841,'E:\Ли\Пятилетка_Минэнерго\2021 год\ИПР_ФП_2020-2024_3 вар._сентябрь 2021\ИПР в МЭ_по замеч\[ДГК_АРМ-программа_ИПР 2021-2026гг_для МЭ_28.10.2021.xlsx]Лист1 (2)'!$F$17:$IU$2605,184,FALSE)/1000</f>
    </nc>
  </rcc>
  <rcc rId="31968" sId="1">
    <nc r="AV841">
      <f>AU841=AT841</f>
    </nc>
  </rcc>
  <rcc rId="31969" sId="1">
    <nc r="AU842">
      <f>VLOOKUP($C842,'E:\Ли\Пятилетка_Минэнерго\2021 год\ИПР_ФП_2020-2024_3 вар._сентябрь 2021\ИПР в МЭ_по замеч\[ДГК_АРМ-программа_ИПР 2021-2026гг_для МЭ_28.10.2021.xlsx]Лист1 (2)'!$F$17:$IU$2605,184,FALSE)/1000</f>
    </nc>
  </rcc>
  <rcc rId="31970" sId="1">
    <nc r="AV842">
      <f>AU842=AT842</f>
    </nc>
  </rcc>
  <rcc rId="31971" sId="1">
    <nc r="AU844">
      <f>VLOOKUP($C844,'E:\Ли\Пятилетка_Минэнерго\2021 год\ИПР_ФП_2020-2024_3 вар._сентябрь 2021\ИПР в МЭ_по замеч\[ДГК_АРМ-программа_ИПР 2021-2026гг_для МЭ_28.10.2021.xlsx]Лист1 (2)'!$F$17:$IU$2605,184,FALSE)/1000</f>
    </nc>
  </rcc>
  <rcc rId="31972" sId="1">
    <nc r="AV844">
      <f>AU844=AT844</f>
    </nc>
  </rcc>
  <rcc rId="31973" sId="1">
    <nc r="AU846">
      <f>VLOOKUP($C846,'E:\Ли\Пятилетка_Минэнерго\2021 год\ИПР_ФП_2020-2024_3 вар._сентябрь 2021\ИПР в МЭ_по замеч\[ДГК_АРМ-программа_ИПР 2021-2026гг_для МЭ_28.10.2021.xlsx]Лист1 (2)'!$F$17:$IU$2605,184,FALSE)/1000</f>
    </nc>
  </rcc>
  <rcc rId="31974" sId="1">
    <nc r="AV846">
      <f>AU846=AT846</f>
    </nc>
  </rcc>
  <rcc rId="31975" sId="1">
    <nc r="AU847">
      <f>VLOOKUP($C847,'E:\Ли\Пятилетка_Минэнерго\2021 год\ИПР_ФП_2020-2024_3 вар._сентябрь 2021\ИПР в МЭ_по замеч\[ДГК_АРМ-программа_ИПР 2021-2026гг_для МЭ_28.10.2021.xlsx]Лист1 (2)'!$F$17:$IU$2605,184,FALSE)/1000</f>
    </nc>
  </rcc>
  <rcc rId="31976" sId="1">
    <nc r="AV847">
      <f>AU847=AT847</f>
    </nc>
  </rcc>
  <rcc rId="31977" sId="1">
    <nc r="AU848">
      <f>VLOOKUP($C848,'E:\Ли\Пятилетка_Минэнерго\2021 год\ИПР_ФП_2020-2024_3 вар._сентябрь 2021\ИПР в МЭ_по замеч\[ДГК_АРМ-программа_ИПР 2021-2026гг_для МЭ_28.10.2021.xlsx]Лист1 (2)'!$F$17:$IU$2605,184,FALSE)/1000</f>
    </nc>
  </rcc>
  <rcc rId="31978" sId="1">
    <nc r="AV848">
      <f>AU848=AT848</f>
    </nc>
  </rcc>
  <rcc rId="31979" sId="1">
    <nc r="AU849">
      <f>VLOOKUP($C849,'E:\Ли\Пятилетка_Минэнерго\2021 год\ИПР_ФП_2020-2024_3 вар._сентябрь 2021\ИПР в МЭ_по замеч\[ДГК_АРМ-программа_ИПР 2021-2026гг_для МЭ_28.10.2021.xlsx]Лист1 (2)'!$F$17:$IU$2605,184,FALSE)/1000</f>
    </nc>
  </rcc>
  <rcc rId="31980" sId="1">
    <nc r="AV849">
      <f>AU849=AT849</f>
    </nc>
  </rcc>
  <rcc rId="31981" sId="1">
    <nc r="AU850">
      <f>VLOOKUP($C850,'E:\Ли\Пятилетка_Минэнерго\2021 год\ИПР_ФП_2020-2024_3 вар._сентябрь 2021\ИПР в МЭ_по замеч\[ДГК_АРМ-программа_ИПР 2021-2026гг_для МЭ_28.10.2021.xlsx]Лист1 (2)'!$F$17:$IU$2605,184,FALSE)/1000</f>
    </nc>
  </rcc>
  <rcc rId="31982" sId="1">
    <nc r="AV850">
      <f>AU850=AT850</f>
    </nc>
  </rcc>
  <rcc rId="31983" sId="1">
    <nc r="AU851">
      <f>VLOOKUP($C851,'E:\Ли\Пятилетка_Минэнерго\2021 год\ИПР_ФП_2020-2024_3 вар._сентябрь 2021\ИПР в МЭ_по замеч\[ДГК_АРМ-программа_ИПР 2021-2026гг_для МЭ_28.10.2021.xlsx]Лист1 (2)'!$F$17:$IU$2605,184,FALSE)/1000</f>
    </nc>
  </rcc>
  <rcc rId="31984" sId="1">
    <nc r="AV851">
      <f>AU851=AT851</f>
    </nc>
  </rcc>
  <rcc rId="31985" sId="1">
    <nc r="AU852">
      <f>VLOOKUP($C852,'E:\Ли\Пятилетка_Минэнерго\2021 год\ИПР_ФП_2020-2024_3 вар._сентябрь 2021\ИПР в МЭ_по замеч\[ДГК_АРМ-программа_ИПР 2021-2026гг_для МЭ_28.10.2021.xlsx]Лист1 (2)'!$F$17:$IU$2605,184,FALSE)/1000</f>
    </nc>
  </rcc>
  <rcc rId="31986" sId="1">
    <nc r="AV852">
      <f>AU852=AT852</f>
    </nc>
  </rcc>
  <rcc rId="31987" sId="1">
    <nc r="AU853">
      <f>VLOOKUP($C853,'E:\Ли\Пятилетка_Минэнерго\2021 год\ИПР_ФП_2020-2024_3 вар._сентябрь 2021\ИПР в МЭ_по замеч\[ДГК_АРМ-программа_ИПР 2021-2026гг_для МЭ_28.10.2021.xlsx]Лист1 (2)'!$F$17:$IU$2605,184,FALSE)/1000</f>
    </nc>
  </rcc>
  <rcc rId="31988" sId="1">
    <nc r="AV853">
      <f>AU853=AT853</f>
    </nc>
  </rcc>
  <rcc rId="31989" sId="1">
    <nc r="AU854">
      <f>VLOOKUP($C854,'E:\Ли\Пятилетка_Минэнерго\2021 год\ИПР_ФП_2020-2024_3 вар._сентябрь 2021\ИПР в МЭ_по замеч\[ДГК_АРМ-программа_ИПР 2021-2026гг_для МЭ_28.10.2021.xlsx]Лист1 (2)'!$F$17:$IU$2605,184,FALSE)/1000</f>
    </nc>
  </rcc>
  <rcc rId="31990" sId="1">
    <nc r="AV854">
      <f>AU854=AT854</f>
    </nc>
  </rcc>
  <rcc rId="31991" sId="1">
    <nc r="AU855">
      <f>VLOOKUP($C855,'E:\Ли\Пятилетка_Минэнерго\2021 год\ИПР_ФП_2020-2024_3 вар._сентябрь 2021\ИПР в МЭ_по замеч\[ДГК_АРМ-программа_ИПР 2021-2026гг_для МЭ_28.10.2021.xlsx]Лист1 (2)'!$F$17:$IU$2605,184,FALSE)/1000</f>
    </nc>
  </rcc>
  <rcc rId="31992" sId="1">
    <nc r="AV855">
      <f>AU855=AT855</f>
    </nc>
  </rcc>
  <rcc rId="31993" sId="1">
    <nc r="AU856">
      <f>VLOOKUP($C856,'E:\Ли\Пятилетка_Минэнерго\2021 год\ИПР_ФП_2020-2024_3 вар._сентябрь 2021\ИПР в МЭ_по замеч\[ДГК_АРМ-программа_ИПР 2021-2026гг_для МЭ_28.10.2021.xlsx]Лист1 (2)'!$F$17:$IU$2605,184,FALSE)/1000</f>
    </nc>
  </rcc>
  <rcc rId="31994" sId="1">
    <nc r="AV856">
      <f>AU856=AT856</f>
    </nc>
  </rcc>
  <rcc rId="31995" sId="1">
    <nc r="AU857">
      <f>VLOOKUP($C857,'E:\Ли\Пятилетка_Минэнерго\2021 год\ИПР_ФП_2020-2024_3 вар._сентябрь 2021\ИПР в МЭ_по замеч\[ДГК_АРМ-программа_ИПР 2021-2026гг_для МЭ_28.10.2021.xlsx]Лист1 (2)'!$F$17:$IU$2605,184,FALSE)/1000</f>
    </nc>
  </rcc>
  <rcc rId="31996" sId="1">
    <nc r="AV857">
      <f>AU857=AT857</f>
    </nc>
  </rcc>
  <rcc rId="31997" sId="1">
    <nc r="AU858">
      <f>VLOOKUP($C858,'E:\Ли\Пятилетка_Минэнерго\2021 год\ИПР_ФП_2020-2024_3 вар._сентябрь 2021\ИПР в МЭ_по замеч\[ДГК_АРМ-программа_ИПР 2021-2026гг_для МЭ_28.10.2021.xlsx]Лист1 (2)'!$F$17:$IU$2605,184,FALSE)/1000</f>
    </nc>
  </rcc>
  <rcc rId="31998" sId="1">
    <nc r="AV858">
      <f>AU858=AT858</f>
    </nc>
  </rcc>
  <rcc rId="31999" sId="1">
    <nc r="AU859">
      <f>VLOOKUP($C859,'E:\Ли\Пятилетка_Минэнерго\2021 год\ИПР_ФП_2020-2024_3 вар._сентябрь 2021\ИПР в МЭ_по замеч\[ДГК_АРМ-программа_ИПР 2021-2026гг_для МЭ_28.10.2021.xlsx]Лист1 (2)'!$F$17:$IU$2605,184,FALSE)/1000</f>
    </nc>
  </rcc>
  <rcc rId="32000" sId="1">
    <nc r="AV859">
      <f>AU859=AT859</f>
    </nc>
  </rcc>
  <rcc rId="32001" sId="1">
    <nc r="AU860">
      <f>VLOOKUP($C860,'E:\Ли\Пятилетка_Минэнерго\2021 год\ИПР_ФП_2020-2024_3 вар._сентябрь 2021\ИПР в МЭ_по замеч\[ДГК_АРМ-программа_ИПР 2021-2026гг_для МЭ_28.10.2021.xlsx]Лист1 (2)'!$F$17:$IU$2605,184,FALSE)/1000</f>
    </nc>
  </rcc>
  <rcc rId="32002" sId="1">
    <nc r="AV860">
      <f>AU860=AT860</f>
    </nc>
  </rcc>
  <rcc rId="32003" sId="1">
    <nc r="AU861">
      <f>VLOOKUP($C861,'E:\Ли\Пятилетка_Минэнерго\2021 год\ИПР_ФП_2020-2024_3 вар._сентябрь 2021\ИПР в МЭ_по замеч\[ДГК_АРМ-программа_ИПР 2021-2026гг_для МЭ_28.10.2021.xlsx]Лист1 (2)'!$F$17:$IU$2605,184,FALSE)/1000</f>
    </nc>
  </rcc>
  <rcc rId="32004" sId="1">
    <nc r="AV861">
      <f>AU861=AT861</f>
    </nc>
  </rcc>
  <rcc rId="32005" sId="1">
    <nc r="AU862">
      <f>VLOOKUP($C862,'E:\Ли\Пятилетка_Минэнерго\2021 год\ИПР_ФП_2020-2024_3 вар._сентябрь 2021\ИПР в МЭ_по замеч\[ДГК_АРМ-программа_ИПР 2021-2026гг_для МЭ_28.10.2021.xlsx]Лист1 (2)'!$F$17:$IU$2605,184,FALSE)/1000</f>
    </nc>
  </rcc>
  <rcc rId="32006" sId="1">
    <nc r="AV862">
      <f>AU862=AT862</f>
    </nc>
  </rcc>
  <rcc rId="32007" sId="1">
    <nc r="AU863">
      <f>VLOOKUP($C863,'E:\Ли\Пятилетка_Минэнерго\2021 год\ИПР_ФП_2020-2024_3 вар._сентябрь 2021\ИПР в МЭ_по замеч\[ДГК_АРМ-программа_ИПР 2021-2026гг_для МЭ_28.10.2021.xlsx]Лист1 (2)'!$F$17:$IU$2605,184,FALSE)/1000</f>
    </nc>
  </rcc>
  <rcc rId="32008" sId="1">
    <nc r="AV863">
      <f>AU863=AT863</f>
    </nc>
  </rcc>
  <rcc rId="32009" sId="1">
    <nc r="AU864">
      <f>VLOOKUP($C864,'E:\Ли\Пятилетка_Минэнерго\2021 год\ИПР_ФП_2020-2024_3 вар._сентябрь 2021\ИПР в МЭ_по замеч\[ДГК_АРМ-программа_ИПР 2021-2026гг_для МЭ_28.10.2021.xlsx]Лист1 (2)'!$F$17:$IU$2605,184,FALSE)/1000</f>
    </nc>
  </rcc>
  <rcc rId="32010" sId="1">
    <nc r="AV864">
      <f>AU864=AT864</f>
    </nc>
  </rcc>
  <rcc rId="32011" sId="1">
    <nc r="AU865">
      <f>VLOOKUP($C865,'E:\Ли\Пятилетка_Минэнерго\2021 год\ИПР_ФП_2020-2024_3 вар._сентябрь 2021\ИПР в МЭ_по замеч\[ДГК_АРМ-программа_ИПР 2021-2026гг_для МЭ_28.10.2021.xlsx]Лист1 (2)'!$F$17:$IU$2605,184,FALSE)/1000</f>
    </nc>
  </rcc>
  <rcc rId="32012" sId="1">
    <nc r="AV865">
      <f>AU865=AT865</f>
    </nc>
  </rcc>
  <rcc rId="32013" sId="1">
    <nc r="AU866">
      <f>VLOOKUP($C866,'E:\Ли\Пятилетка_Минэнерго\2021 год\ИПР_ФП_2020-2024_3 вар._сентябрь 2021\ИПР в МЭ_по замеч\[ДГК_АРМ-программа_ИПР 2021-2026гг_для МЭ_28.10.2021.xlsx]Лист1 (2)'!$F$17:$IU$2605,184,FALSE)/1000</f>
    </nc>
  </rcc>
  <rcc rId="32014" sId="1">
    <nc r="AV866">
      <f>AU866=AT866</f>
    </nc>
  </rcc>
  <rcc rId="32015" sId="1">
    <nc r="AU867">
      <f>VLOOKUP($C867,'E:\Ли\Пятилетка_Минэнерго\2021 год\ИПР_ФП_2020-2024_3 вар._сентябрь 2021\ИПР в МЭ_по замеч\[ДГК_АРМ-программа_ИПР 2021-2026гг_для МЭ_28.10.2021.xlsx]Лист1 (2)'!$F$17:$IU$2605,184,FALSE)/1000</f>
    </nc>
  </rcc>
  <rcc rId="32016" sId="1">
    <nc r="AV867">
      <f>AU867=AT867</f>
    </nc>
  </rcc>
  <rcc rId="32017" sId="1">
    <nc r="AU868">
      <f>VLOOKUP($C868,'E:\Ли\Пятилетка_Минэнерго\2021 год\ИПР_ФП_2020-2024_3 вар._сентябрь 2021\ИПР в МЭ_по замеч\[ДГК_АРМ-программа_ИПР 2021-2026гг_для МЭ_28.10.2021.xlsx]Лист1 (2)'!$F$17:$IU$2605,184,FALSE)/1000</f>
    </nc>
  </rcc>
  <rcc rId="32018" sId="1">
    <nc r="AV868">
      <f>AU868=AT868</f>
    </nc>
  </rcc>
  <rcc rId="32019" sId="1">
    <nc r="AU869">
      <f>VLOOKUP($C869,'E:\Ли\Пятилетка_Минэнерго\2021 год\ИПР_ФП_2020-2024_3 вар._сентябрь 2021\ИПР в МЭ_по замеч\[ДГК_АРМ-программа_ИПР 2021-2026гг_для МЭ_28.10.2021.xlsx]Лист1 (2)'!$F$17:$IU$2605,184,FALSE)/1000</f>
    </nc>
  </rcc>
  <rcc rId="32020" sId="1">
    <nc r="AV869">
      <f>AU869=AT869</f>
    </nc>
  </rcc>
  <rcc rId="32021" sId="1">
    <nc r="AU870">
      <f>VLOOKUP($C870,'E:\Ли\Пятилетка_Минэнерго\2021 год\ИПР_ФП_2020-2024_3 вар._сентябрь 2021\ИПР в МЭ_по замеч\[ДГК_АРМ-программа_ИПР 2021-2026гг_для МЭ_28.10.2021.xlsx]Лист1 (2)'!$F$17:$IU$2605,184,FALSE)/1000</f>
    </nc>
  </rcc>
  <rcc rId="32022" sId="1">
    <nc r="AV870">
      <f>AU870=AT870</f>
    </nc>
  </rcc>
  <rcc rId="32023" sId="1">
    <nc r="AU871">
      <f>VLOOKUP($C871,'E:\Ли\Пятилетка_Минэнерго\2021 год\ИПР_ФП_2020-2024_3 вар._сентябрь 2021\ИПР в МЭ_по замеч\[ДГК_АРМ-программа_ИПР 2021-2026гг_для МЭ_28.10.2021.xlsx]Лист1 (2)'!$F$17:$IU$2605,184,FALSE)/1000</f>
    </nc>
  </rcc>
  <rcc rId="32024" sId="1">
    <nc r="AV871">
      <f>AU871=AT871</f>
    </nc>
  </rcc>
  <rcc rId="32025" sId="1">
    <nc r="AU872">
      <f>VLOOKUP($C872,'E:\Ли\Пятилетка_Минэнерго\2021 год\ИПР_ФП_2020-2024_3 вар._сентябрь 2021\ИПР в МЭ_по замеч\[ДГК_АРМ-программа_ИПР 2021-2026гг_для МЭ_28.10.2021.xlsx]Лист1 (2)'!$F$17:$IU$2605,184,FALSE)/1000</f>
    </nc>
  </rcc>
  <rcc rId="32026" sId="1">
    <nc r="AV872">
      <f>AU872=AT872</f>
    </nc>
  </rcc>
  <rcc rId="32027" sId="1">
    <nc r="AU873">
      <f>VLOOKUP($C873,'E:\Ли\Пятилетка_Минэнерго\2021 год\ИПР_ФП_2020-2024_3 вар._сентябрь 2021\ИПР в МЭ_по замеч\[ДГК_АРМ-программа_ИПР 2021-2026гг_для МЭ_28.10.2021.xlsx]Лист1 (2)'!$F$17:$IU$2605,184,FALSE)/1000</f>
    </nc>
  </rcc>
  <rcc rId="32028" sId="1">
    <nc r="AV873">
      <f>AU873=AT873</f>
    </nc>
  </rcc>
  <rcc rId="32029" sId="1">
    <nc r="AU874">
      <f>VLOOKUP($C874,'E:\Ли\Пятилетка_Минэнерго\2021 год\ИПР_ФП_2020-2024_3 вар._сентябрь 2021\ИПР в МЭ_по замеч\[ДГК_АРМ-программа_ИПР 2021-2026гг_для МЭ_28.10.2021.xlsx]Лист1 (2)'!$F$17:$IU$2605,184,FALSE)/1000</f>
    </nc>
  </rcc>
  <rcc rId="32030" sId="1">
    <nc r="AV874">
      <f>AU874=AT874</f>
    </nc>
  </rcc>
  <rcc rId="32031" sId="1">
    <nc r="AU875">
      <f>VLOOKUP($C875,'E:\Ли\Пятилетка_Минэнерго\2021 год\ИПР_ФП_2020-2024_3 вар._сентябрь 2021\ИПР в МЭ_по замеч\[ДГК_АРМ-программа_ИПР 2021-2026гг_для МЭ_28.10.2021.xlsx]Лист1 (2)'!$F$17:$IU$2605,184,FALSE)/1000</f>
    </nc>
  </rcc>
  <rcc rId="32032" sId="1">
    <nc r="AV875">
      <f>AU875=AT875</f>
    </nc>
  </rcc>
  <rcc rId="32033" sId="1">
    <nc r="AU876">
      <f>VLOOKUP($C876,'E:\Ли\Пятилетка_Минэнерго\2021 год\ИПР_ФП_2020-2024_3 вар._сентябрь 2021\ИПР в МЭ_по замеч\[ДГК_АРМ-программа_ИПР 2021-2026гг_для МЭ_28.10.2021.xlsx]Лист1 (2)'!$F$17:$IU$2605,184,FALSE)/1000</f>
    </nc>
  </rcc>
  <rcc rId="32034" sId="1">
    <nc r="AV876">
      <f>AU876=AT876</f>
    </nc>
  </rcc>
  <rcc rId="32035" sId="1">
    <nc r="AU877">
      <f>VLOOKUP($C877,'E:\Ли\Пятилетка_Минэнерго\2021 год\ИПР_ФП_2020-2024_3 вар._сентябрь 2021\ИПР в МЭ_по замеч\[ДГК_АРМ-программа_ИПР 2021-2026гг_для МЭ_28.10.2021.xlsx]Лист1 (2)'!$F$17:$IU$2605,184,FALSE)/1000</f>
    </nc>
  </rcc>
  <rcc rId="32036" sId="1">
    <nc r="AV877">
      <f>AU877=AT877</f>
    </nc>
  </rcc>
  <rcc rId="32037" sId="1">
    <nc r="AU878">
      <f>VLOOKUP($C878,'E:\Ли\Пятилетка_Минэнерго\2021 год\ИПР_ФП_2020-2024_3 вар._сентябрь 2021\ИПР в МЭ_по замеч\[ДГК_АРМ-программа_ИПР 2021-2026гг_для МЭ_28.10.2021.xlsx]Лист1 (2)'!$F$17:$IU$2605,184,FALSE)/1000</f>
    </nc>
  </rcc>
  <rcc rId="32038" sId="1">
    <nc r="AV878">
      <f>AU878=AT878</f>
    </nc>
  </rcc>
  <rcc rId="32039" sId="1">
    <nc r="AU879">
      <f>VLOOKUP($C879,'E:\Ли\Пятилетка_Минэнерго\2021 год\ИПР_ФП_2020-2024_3 вар._сентябрь 2021\ИПР в МЭ_по замеч\[ДГК_АРМ-программа_ИПР 2021-2026гг_для МЭ_28.10.2021.xlsx]Лист1 (2)'!$F$17:$IU$2605,184,FALSE)/1000</f>
    </nc>
  </rcc>
  <rcc rId="32040" sId="1">
    <nc r="AV879">
      <f>AU879=AT879</f>
    </nc>
  </rcc>
  <rcc rId="32041" sId="1">
    <nc r="AU880">
      <f>VLOOKUP($C880,'E:\Ли\Пятилетка_Минэнерго\2021 год\ИПР_ФП_2020-2024_3 вар._сентябрь 2021\ИПР в МЭ_по замеч\[ДГК_АРМ-программа_ИПР 2021-2026гг_для МЭ_28.10.2021.xlsx]Лист1 (2)'!$F$17:$IU$2605,184,FALSE)/1000</f>
    </nc>
  </rcc>
  <rcc rId="32042" sId="1">
    <nc r="AV880">
      <f>AU880=AT880</f>
    </nc>
  </rcc>
  <rcc rId="32043" sId="1">
    <nc r="AU881">
      <f>VLOOKUP($C881,'E:\Ли\Пятилетка_Минэнерго\2021 год\ИПР_ФП_2020-2024_3 вар._сентябрь 2021\ИПР в МЭ_по замеч\[ДГК_АРМ-программа_ИПР 2021-2026гг_для МЭ_28.10.2021.xlsx]Лист1 (2)'!$F$17:$IU$2605,184,FALSE)/1000</f>
    </nc>
  </rcc>
  <rcc rId="32044" sId="1">
    <nc r="AV881">
      <f>AU881=AT881</f>
    </nc>
  </rcc>
  <rcc rId="32045" sId="1">
    <nc r="AU882">
      <f>VLOOKUP($C882,'E:\Ли\Пятилетка_Минэнерго\2021 год\ИПР_ФП_2020-2024_3 вар._сентябрь 2021\ИПР в МЭ_по замеч\[ДГК_АРМ-программа_ИПР 2021-2026гг_для МЭ_28.10.2021.xlsx]Лист1 (2)'!$F$17:$IU$2605,184,FALSE)/1000</f>
    </nc>
  </rcc>
  <rcc rId="32046" sId="1">
    <nc r="AV882">
      <f>AU882=AT882</f>
    </nc>
  </rcc>
  <rcc rId="32047" sId="1">
    <nc r="AU883">
      <f>VLOOKUP($C883,'E:\Ли\Пятилетка_Минэнерго\2021 год\ИПР_ФП_2020-2024_3 вар._сентябрь 2021\ИПР в МЭ_по замеч\[ДГК_АРМ-программа_ИПР 2021-2026гг_для МЭ_28.10.2021.xlsx]Лист1 (2)'!$F$17:$IU$2605,184,FALSE)/1000</f>
    </nc>
  </rcc>
  <rcc rId="32048" sId="1">
    <nc r="AV883">
      <f>AU883=AT883</f>
    </nc>
  </rcc>
  <rcc rId="32049" sId="1">
    <nc r="AU884">
      <f>VLOOKUP($C884,'E:\Ли\Пятилетка_Минэнерго\2021 год\ИПР_ФП_2020-2024_3 вар._сентябрь 2021\ИПР в МЭ_по замеч\[ДГК_АРМ-программа_ИПР 2021-2026гг_для МЭ_28.10.2021.xlsx]Лист1 (2)'!$F$17:$IU$2605,184,FALSE)/1000</f>
    </nc>
  </rcc>
  <rcc rId="32050" sId="1">
    <nc r="AV884">
      <f>AU884=AT884</f>
    </nc>
  </rcc>
  <rcc rId="32051" sId="1">
    <nc r="AU885">
      <f>VLOOKUP($C885,'E:\Ли\Пятилетка_Минэнерго\2021 год\ИПР_ФП_2020-2024_3 вар._сентябрь 2021\ИПР в МЭ_по замеч\[ДГК_АРМ-программа_ИПР 2021-2026гг_для МЭ_28.10.2021.xlsx]Лист1 (2)'!$F$17:$IU$2605,184,FALSE)/1000</f>
    </nc>
  </rcc>
  <rcc rId="32052" sId="1">
    <nc r="AV885">
      <f>AU885=AT885</f>
    </nc>
  </rcc>
  <rcc rId="32053" sId="1">
    <nc r="AU886">
      <f>VLOOKUP($C886,'E:\Ли\Пятилетка_Минэнерго\2021 год\ИПР_ФП_2020-2024_3 вар._сентябрь 2021\ИПР в МЭ_по замеч\[ДГК_АРМ-программа_ИПР 2021-2026гг_для МЭ_28.10.2021.xlsx]Лист1 (2)'!$F$17:$IU$2605,184,FALSE)/1000</f>
    </nc>
  </rcc>
  <rcc rId="32054" sId="1">
    <nc r="AV886">
      <f>AU886=AT886</f>
    </nc>
  </rcc>
  <rcc rId="32055" sId="1">
    <nc r="AU887">
      <f>VLOOKUP($C887,'E:\Ли\Пятилетка_Минэнерго\2021 год\ИПР_ФП_2020-2024_3 вар._сентябрь 2021\ИПР в МЭ_по замеч\[ДГК_АРМ-программа_ИПР 2021-2026гг_для МЭ_28.10.2021.xlsx]Лист1 (2)'!$F$17:$IU$2605,184,FALSE)/1000</f>
    </nc>
  </rcc>
  <rcc rId="32056" sId="1">
    <nc r="AV887">
      <f>AU887=AT887</f>
    </nc>
  </rcc>
  <rcc rId="32057" sId="1">
    <nc r="AU888">
      <f>VLOOKUP($C888,'E:\Ли\Пятилетка_Минэнерго\2021 год\ИПР_ФП_2020-2024_3 вар._сентябрь 2021\ИПР в МЭ_по замеч\[ДГК_АРМ-программа_ИПР 2021-2026гг_для МЭ_28.10.2021.xlsx]Лист1 (2)'!$F$17:$IU$2605,184,FALSE)/1000</f>
    </nc>
  </rcc>
  <rcc rId="32058" sId="1">
    <nc r="AV888">
      <f>AU888=AT888</f>
    </nc>
  </rcc>
  <rcc rId="32059" sId="1">
    <nc r="AU889">
      <f>VLOOKUP($C889,'E:\Ли\Пятилетка_Минэнерго\2021 год\ИПР_ФП_2020-2024_3 вар._сентябрь 2021\ИПР в МЭ_по замеч\[ДГК_АРМ-программа_ИПР 2021-2026гг_для МЭ_28.10.2021.xlsx]Лист1 (2)'!$F$17:$IU$2605,184,FALSE)/1000</f>
    </nc>
  </rcc>
  <rcc rId="32060" sId="1">
    <nc r="AV889">
      <f>AU889=AT889</f>
    </nc>
  </rcc>
  <rcc rId="32061" sId="1">
    <nc r="AU890">
      <f>VLOOKUP($C890,'E:\Ли\Пятилетка_Минэнерго\2021 год\ИПР_ФП_2020-2024_3 вар._сентябрь 2021\ИПР в МЭ_по замеч\[ДГК_АРМ-программа_ИПР 2021-2026гг_для МЭ_28.10.2021.xlsx]Лист1 (2)'!$F$17:$IU$2605,184,FALSE)/1000</f>
    </nc>
  </rcc>
  <rcc rId="32062" sId="1">
    <nc r="AV890">
      <f>AU890=AT890</f>
    </nc>
  </rcc>
  <rcc rId="32063" sId="1">
    <nc r="AU891">
      <f>VLOOKUP($C891,'E:\Ли\Пятилетка_Минэнерго\2021 год\ИПР_ФП_2020-2024_3 вар._сентябрь 2021\ИПР в МЭ_по замеч\[ДГК_АРМ-программа_ИПР 2021-2026гг_для МЭ_28.10.2021.xlsx]Лист1 (2)'!$F$17:$IU$2605,184,FALSE)/1000</f>
    </nc>
  </rcc>
  <rcc rId="32064" sId="1">
    <nc r="AV891">
      <f>AU891=AT891</f>
    </nc>
  </rcc>
  <rcc rId="32065" sId="1">
    <nc r="AU892">
      <f>VLOOKUP($C892,'E:\Ли\Пятилетка_Минэнерго\2021 год\ИПР_ФП_2020-2024_3 вар._сентябрь 2021\ИПР в МЭ_по замеч\[ДГК_АРМ-программа_ИПР 2021-2026гг_для МЭ_28.10.2021.xlsx]Лист1 (2)'!$F$17:$IU$2605,184,FALSE)/1000</f>
    </nc>
  </rcc>
  <rcc rId="32066" sId="1">
    <nc r="AV892">
      <f>AU892=AT892</f>
    </nc>
  </rcc>
  <rcc rId="32067" sId="1">
    <nc r="AU893">
      <f>VLOOKUP($C893,'E:\Ли\Пятилетка_Минэнерго\2021 год\ИПР_ФП_2020-2024_3 вар._сентябрь 2021\ИПР в МЭ_по замеч\[ДГК_АРМ-программа_ИПР 2021-2026гг_для МЭ_28.10.2021.xlsx]Лист1 (2)'!$F$17:$IU$2605,184,FALSE)/1000</f>
    </nc>
  </rcc>
  <rcc rId="32068" sId="1">
    <nc r="AV893">
      <f>AU893=AT893</f>
    </nc>
  </rcc>
  <rcc rId="32069" sId="1">
    <nc r="AU894">
      <f>VLOOKUP($C894,'E:\Ли\Пятилетка_Минэнерго\2021 год\ИПР_ФП_2020-2024_3 вар._сентябрь 2021\ИПР в МЭ_по замеч\[ДГК_АРМ-программа_ИПР 2021-2026гг_для МЭ_28.10.2021.xlsx]Лист1 (2)'!$F$17:$IU$2605,184,FALSE)/1000</f>
    </nc>
  </rcc>
  <rcc rId="32070" sId="1">
    <nc r="AV894">
      <f>AU894=AT894</f>
    </nc>
  </rcc>
  <rcc rId="32071" sId="1">
    <nc r="AU895">
      <f>VLOOKUP($C895,'E:\Ли\Пятилетка_Минэнерго\2021 год\ИПР_ФП_2020-2024_3 вар._сентябрь 2021\ИПР в МЭ_по замеч\[ДГК_АРМ-программа_ИПР 2021-2026гг_для МЭ_28.10.2021.xlsx]Лист1 (2)'!$F$17:$IU$2605,184,FALSE)/1000</f>
    </nc>
  </rcc>
  <rcc rId="32072" sId="1">
    <nc r="AV895">
      <f>AU895=AT895</f>
    </nc>
  </rcc>
  <rcc rId="32073" sId="1">
    <nc r="AU896">
      <f>VLOOKUP($C896,'E:\Ли\Пятилетка_Минэнерго\2021 год\ИПР_ФП_2020-2024_3 вар._сентябрь 2021\ИПР в МЭ_по замеч\[ДГК_АРМ-программа_ИПР 2021-2026гг_для МЭ_28.10.2021.xlsx]Лист1 (2)'!$F$17:$IU$2605,184,FALSE)/1000</f>
    </nc>
  </rcc>
  <rcc rId="32074" sId="1">
    <nc r="AV896">
      <f>AU896=AT896</f>
    </nc>
  </rcc>
  <rcc rId="32075" sId="1">
    <nc r="AU897">
      <f>VLOOKUP($C897,'E:\Ли\Пятилетка_Минэнерго\2021 год\ИПР_ФП_2020-2024_3 вар._сентябрь 2021\ИПР в МЭ_по замеч\[ДГК_АРМ-программа_ИПР 2021-2026гг_для МЭ_28.10.2021.xlsx]Лист1 (2)'!$F$17:$IU$2605,184,FALSE)/1000</f>
    </nc>
  </rcc>
  <rcc rId="32076" sId="1">
    <nc r="AV897">
      <f>AU897=AT897</f>
    </nc>
  </rcc>
  <rcc rId="32077" sId="1">
    <nc r="AU898">
      <f>VLOOKUP($C898,'E:\Ли\Пятилетка_Минэнерго\2021 год\ИПР_ФП_2020-2024_3 вар._сентябрь 2021\ИПР в МЭ_по замеч\[ДГК_АРМ-программа_ИПР 2021-2026гг_для МЭ_28.10.2021.xlsx]Лист1 (2)'!$F$17:$IU$2605,184,FALSE)/1000</f>
    </nc>
  </rcc>
  <rcc rId="32078" sId="1">
    <nc r="AV898">
      <f>AU898=AT898</f>
    </nc>
  </rcc>
  <rcc rId="32079" sId="1">
    <nc r="AU899">
      <f>VLOOKUP($C899,'E:\Ли\Пятилетка_Минэнерго\2021 год\ИПР_ФП_2020-2024_3 вар._сентябрь 2021\ИПР в МЭ_по замеч\[ДГК_АРМ-программа_ИПР 2021-2026гг_для МЭ_28.10.2021.xlsx]Лист1 (2)'!$F$17:$IU$2605,184,FALSE)/1000</f>
    </nc>
  </rcc>
  <rcc rId="32080" sId="1">
    <nc r="AV899">
      <f>AU899=AT899</f>
    </nc>
  </rcc>
  <rcc rId="32081" sId="1">
    <nc r="AU900">
      <f>VLOOKUP($C900,'E:\Ли\Пятилетка_Минэнерго\2021 год\ИПР_ФП_2020-2024_3 вар._сентябрь 2021\ИПР в МЭ_по замеч\[ДГК_АРМ-программа_ИПР 2021-2026гг_для МЭ_28.10.2021.xlsx]Лист1 (2)'!$F$17:$IU$2605,184,FALSE)/1000</f>
    </nc>
  </rcc>
  <rcc rId="32082" sId="1">
    <nc r="AV900">
      <f>AU900=AT900</f>
    </nc>
  </rcc>
  <rcc rId="32083" sId="1">
    <nc r="AU901">
      <f>VLOOKUP($C901,'E:\Ли\Пятилетка_Минэнерго\2021 год\ИПР_ФП_2020-2024_3 вар._сентябрь 2021\ИПР в МЭ_по замеч\[ДГК_АРМ-программа_ИПР 2021-2026гг_для МЭ_28.10.2021.xlsx]Лист1 (2)'!$F$17:$IU$2605,184,FALSE)/1000</f>
    </nc>
  </rcc>
  <rcc rId="32084" sId="1">
    <nc r="AV901">
      <f>AU901=AT901</f>
    </nc>
  </rcc>
  <rcc rId="32085" sId="1">
    <nc r="AU902">
      <f>VLOOKUP($C902,'E:\Ли\Пятилетка_Минэнерго\2021 год\ИПР_ФП_2020-2024_3 вар._сентябрь 2021\ИПР в МЭ_по замеч\[ДГК_АРМ-программа_ИПР 2021-2026гг_для МЭ_28.10.2021.xlsx]Лист1 (2)'!$F$17:$IU$2605,184,FALSE)/1000</f>
    </nc>
  </rcc>
  <rcc rId="32086" sId="1">
    <nc r="AV902">
      <f>AU902=AT902</f>
    </nc>
  </rcc>
  <rcc rId="32087" sId="1">
    <nc r="AU903">
      <f>VLOOKUP($C903,'E:\Ли\Пятилетка_Минэнерго\2021 год\ИПР_ФП_2020-2024_3 вар._сентябрь 2021\ИПР в МЭ_по замеч\[ДГК_АРМ-программа_ИПР 2021-2026гг_для МЭ_28.10.2021.xlsx]Лист1 (2)'!$F$17:$IU$2605,184,FALSE)/1000</f>
    </nc>
  </rcc>
  <rcc rId="32088" sId="1">
    <nc r="AV903">
      <f>AU903=AT903</f>
    </nc>
  </rcc>
  <rcc rId="32089" sId="1">
    <nc r="AU904">
      <f>VLOOKUP($C904,'E:\Ли\Пятилетка_Минэнерго\2021 год\ИПР_ФП_2020-2024_3 вар._сентябрь 2021\ИПР в МЭ_по замеч\[ДГК_АРМ-программа_ИПР 2021-2026гг_для МЭ_28.10.2021.xlsx]Лист1 (2)'!$F$17:$IU$2605,184,FALSE)/1000</f>
    </nc>
  </rcc>
  <rcc rId="32090" sId="1">
    <nc r="AV904">
      <f>AU904=AT904</f>
    </nc>
  </rcc>
  <rcc rId="32091" sId="1">
    <nc r="AU905">
      <f>VLOOKUP($C905,'E:\Ли\Пятилетка_Минэнерго\2021 год\ИПР_ФП_2020-2024_3 вар._сентябрь 2021\ИПР в МЭ_по замеч\[ДГК_АРМ-программа_ИПР 2021-2026гг_для МЭ_28.10.2021.xlsx]Лист1 (2)'!$F$17:$IU$2605,184,FALSE)/1000</f>
    </nc>
  </rcc>
  <rcc rId="32092" sId="1">
    <nc r="AV905">
      <f>AU905=AT905</f>
    </nc>
  </rcc>
  <rcc rId="32093" sId="1">
    <nc r="AU906">
      <f>VLOOKUP($C906,'E:\Ли\Пятилетка_Минэнерго\2021 год\ИПР_ФП_2020-2024_3 вар._сентябрь 2021\ИПР в МЭ_по замеч\[ДГК_АРМ-программа_ИПР 2021-2026гг_для МЭ_28.10.2021.xlsx]Лист1 (2)'!$F$17:$IU$2605,184,FALSE)/1000</f>
    </nc>
  </rcc>
  <rcc rId="32094" sId="1">
    <nc r="AV906">
      <f>AU906=AT906</f>
    </nc>
  </rcc>
  <rcc rId="32095" sId="1">
    <nc r="AU907">
      <f>VLOOKUP($C907,'E:\Ли\Пятилетка_Минэнерго\2021 год\ИПР_ФП_2020-2024_3 вар._сентябрь 2021\ИПР в МЭ_по замеч\[ДГК_АРМ-программа_ИПР 2021-2026гг_для МЭ_28.10.2021.xlsx]Лист1 (2)'!$F$17:$IU$2605,184,FALSE)/1000</f>
    </nc>
  </rcc>
  <rcc rId="32096" sId="1">
    <nc r="AV907">
      <f>AU907=AT907</f>
    </nc>
  </rcc>
  <rcc rId="32097" sId="1">
    <nc r="AU908">
      <f>VLOOKUP($C908,'E:\Ли\Пятилетка_Минэнерго\2021 год\ИПР_ФП_2020-2024_3 вар._сентябрь 2021\ИПР в МЭ_по замеч\[ДГК_АРМ-программа_ИПР 2021-2026гг_для МЭ_28.10.2021.xlsx]Лист1 (2)'!$F$17:$IU$2605,184,FALSE)/1000</f>
    </nc>
  </rcc>
  <rcc rId="32098" sId="1">
    <nc r="AV908">
      <f>AU908=AT908</f>
    </nc>
  </rcc>
  <rcc rId="32099" sId="1">
    <nc r="AU909">
      <f>VLOOKUP($C909,'E:\Ли\Пятилетка_Минэнерго\2021 год\ИПР_ФП_2020-2024_3 вар._сентябрь 2021\ИПР в МЭ_по замеч\[ДГК_АРМ-программа_ИПР 2021-2026гг_для МЭ_28.10.2021.xlsx]Лист1 (2)'!$F$17:$IU$2605,184,FALSE)/1000</f>
    </nc>
  </rcc>
  <rcc rId="32100" sId="1">
    <nc r="AV909">
      <f>AU909=AT909</f>
    </nc>
  </rcc>
  <rcc rId="32101" sId="1">
    <nc r="AU910">
      <f>VLOOKUP($C910,'E:\Ли\Пятилетка_Минэнерго\2021 год\ИПР_ФП_2020-2024_3 вар._сентябрь 2021\ИПР в МЭ_по замеч\[ДГК_АРМ-программа_ИПР 2021-2026гг_для МЭ_28.10.2021.xlsx]Лист1 (2)'!$F$17:$IU$2605,184,FALSE)/1000</f>
    </nc>
  </rcc>
  <rcc rId="32102" sId="1">
    <nc r="AV910">
      <f>AU910=AT910</f>
    </nc>
  </rcc>
  <rcc rId="32103" sId="1">
    <nc r="AU911">
      <f>VLOOKUP($C911,'E:\Ли\Пятилетка_Минэнерго\2021 год\ИПР_ФП_2020-2024_3 вар._сентябрь 2021\ИПР в МЭ_по замеч\[ДГК_АРМ-программа_ИПР 2021-2026гг_для МЭ_28.10.2021.xlsx]Лист1 (2)'!$F$17:$IU$2605,184,FALSE)/1000</f>
    </nc>
  </rcc>
  <rcc rId="32104" sId="1">
    <nc r="AV911">
      <f>AU911=AT911</f>
    </nc>
  </rcc>
  <rcc rId="32105" sId="1">
    <nc r="AU912">
      <f>VLOOKUP($C912,'E:\Ли\Пятилетка_Минэнерго\2021 год\ИПР_ФП_2020-2024_3 вар._сентябрь 2021\ИПР в МЭ_по замеч\[ДГК_АРМ-программа_ИПР 2021-2026гг_для МЭ_28.10.2021.xlsx]Лист1 (2)'!$F$17:$IU$2605,184,FALSE)/1000</f>
    </nc>
  </rcc>
  <rcc rId="32106" sId="1">
    <nc r="AV912">
      <f>AU912=AT912</f>
    </nc>
  </rcc>
  <rcc rId="32107" sId="1">
    <nc r="AU913">
      <f>VLOOKUP($C913,'E:\Ли\Пятилетка_Минэнерго\2021 год\ИПР_ФП_2020-2024_3 вар._сентябрь 2021\ИПР в МЭ_по замеч\[ДГК_АРМ-программа_ИПР 2021-2026гг_для МЭ_28.10.2021.xlsx]Лист1 (2)'!$F$17:$IU$2605,184,FALSE)/1000</f>
    </nc>
  </rcc>
  <rcc rId="32108" sId="1">
    <nc r="AV913">
      <f>AU913=AT913</f>
    </nc>
  </rcc>
  <rcc rId="32109" sId="1">
    <nc r="AU914">
      <f>VLOOKUP($C914,'E:\Ли\Пятилетка_Минэнерго\2021 год\ИПР_ФП_2020-2024_3 вар._сентябрь 2021\ИПР в МЭ_по замеч\[ДГК_АРМ-программа_ИПР 2021-2026гг_для МЭ_28.10.2021.xlsx]Лист1 (2)'!$F$17:$IU$2605,184,FALSE)/1000</f>
    </nc>
  </rcc>
  <rcc rId="32110" sId="1">
    <nc r="AV914">
      <f>AU914=AT914</f>
    </nc>
  </rcc>
  <rcc rId="32111" sId="1">
    <nc r="AU916">
      <f>VLOOKUP($C916,'E:\Ли\Пятилетка_Минэнерго\2021 год\ИПР_ФП_2020-2024_3 вар._сентябрь 2021\ИПР в МЭ_по замеч\[ДГК_АРМ-программа_ИПР 2021-2026гг_для МЭ_28.10.2021.xlsx]Лист1 (2)'!$F$17:$IU$2605,184,FALSE)/1000</f>
    </nc>
  </rcc>
  <rcc rId="32112" sId="1">
    <nc r="AV916">
      <f>AU916=AT916</f>
    </nc>
  </rcc>
  <rcc rId="32113" sId="1">
    <nc r="AU917">
      <f>VLOOKUP($C917,'E:\Ли\Пятилетка_Минэнерго\2021 год\ИПР_ФП_2020-2024_3 вар._сентябрь 2021\ИПР в МЭ_по замеч\[ДГК_АРМ-программа_ИПР 2021-2026гг_для МЭ_28.10.2021.xlsx]Лист1 (2)'!$F$17:$IU$2605,184,FALSE)/1000</f>
    </nc>
  </rcc>
  <rcc rId="32114" sId="1">
    <nc r="AV917">
      <f>AU917=AT917</f>
    </nc>
  </rcc>
  <rcc rId="32115" sId="1">
    <nc r="AU918">
      <f>VLOOKUP($C918,'E:\Ли\Пятилетка_Минэнерго\2021 год\ИПР_ФП_2020-2024_3 вар._сентябрь 2021\ИПР в МЭ_по замеч\[ДГК_АРМ-программа_ИПР 2021-2026гг_для МЭ_28.10.2021.xlsx]Лист1 (2)'!$F$17:$IU$2605,184,FALSE)/1000</f>
    </nc>
  </rcc>
  <rcc rId="32116" sId="1">
    <nc r="AV918">
      <f>AU918=AT918</f>
    </nc>
  </rcc>
  <rcc rId="32117" sId="1">
    <nc r="AU919">
      <f>VLOOKUP($C919,'E:\Ли\Пятилетка_Минэнерго\2021 год\ИПР_ФП_2020-2024_3 вар._сентябрь 2021\ИПР в МЭ_по замеч\[ДГК_АРМ-программа_ИПР 2021-2026гг_для МЭ_28.10.2021.xlsx]Лист1 (2)'!$F$17:$IU$2605,184,FALSE)/1000</f>
    </nc>
  </rcc>
  <rcc rId="32118" sId="1">
    <nc r="AV919">
      <f>AU919=AT919</f>
    </nc>
  </rcc>
  <rcc rId="32119" sId="1">
    <nc r="AU920">
      <f>VLOOKUP($C920,'E:\Ли\Пятилетка_Минэнерго\2021 год\ИПР_ФП_2020-2024_3 вар._сентябрь 2021\ИПР в МЭ_по замеч\[ДГК_АРМ-программа_ИПР 2021-2026гг_для МЭ_28.10.2021.xlsx]Лист1 (2)'!$F$17:$IU$2605,184,FALSE)/1000</f>
    </nc>
  </rcc>
  <rcc rId="32120" sId="1">
    <nc r="AV920">
      <f>AU920=AT920</f>
    </nc>
  </rcc>
  <rcc rId="32121" sId="1">
    <nc r="AU921">
      <f>VLOOKUP($C921,'E:\Ли\Пятилетка_Минэнерго\2021 год\ИПР_ФП_2020-2024_3 вар._сентябрь 2021\ИПР в МЭ_по замеч\[ДГК_АРМ-программа_ИПР 2021-2026гг_для МЭ_28.10.2021.xlsx]Лист1 (2)'!$F$17:$IU$2605,184,FALSE)/1000</f>
    </nc>
  </rcc>
  <rcc rId="32122" sId="1">
    <nc r="AV921">
      <f>AU921=AT921</f>
    </nc>
  </rcc>
  <rcc rId="32123" sId="1">
    <nc r="AU922">
      <f>VLOOKUP($C922,'E:\Ли\Пятилетка_Минэнерго\2021 год\ИПР_ФП_2020-2024_3 вар._сентябрь 2021\ИПР в МЭ_по замеч\[ДГК_АРМ-программа_ИПР 2021-2026гг_для МЭ_28.10.2021.xlsx]Лист1 (2)'!$F$17:$IU$2605,184,FALSE)/1000</f>
    </nc>
  </rcc>
  <rcc rId="32124" sId="1">
    <nc r="AV922">
      <f>AU922=AT922</f>
    </nc>
  </rcc>
  <rcc rId="32125" sId="1">
    <nc r="AU923">
      <f>VLOOKUP($C923,'E:\Ли\Пятилетка_Минэнерго\2021 год\ИПР_ФП_2020-2024_3 вар._сентябрь 2021\ИПР в МЭ_по замеч\[ДГК_АРМ-программа_ИПР 2021-2026гг_для МЭ_28.10.2021.xlsx]Лист1 (2)'!$F$17:$IU$2605,184,FALSE)/1000</f>
    </nc>
  </rcc>
  <rcc rId="32126" sId="1">
    <nc r="AV923">
      <f>AU923=AT923</f>
    </nc>
  </rcc>
  <rcc rId="32127" sId="1">
    <nc r="AU924">
      <f>VLOOKUP($C924,'E:\Ли\Пятилетка_Минэнерго\2021 год\ИПР_ФП_2020-2024_3 вар._сентябрь 2021\ИПР в МЭ_по замеч\[ДГК_АРМ-программа_ИПР 2021-2026гг_для МЭ_28.10.2021.xlsx]Лист1 (2)'!$F$17:$IU$2605,184,FALSE)/1000</f>
    </nc>
  </rcc>
  <rcc rId="32128" sId="1">
    <nc r="AV924">
      <f>AU924=AT924</f>
    </nc>
  </rcc>
  <rcc rId="32129" sId="1">
    <nc r="AU925">
      <f>VLOOKUP($C925,'E:\Ли\Пятилетка_Минэнерго\2021 год\ИПР_ФП_2020-2024_3 вар._сентябрь 2021\ИПР в МЭ_по замеч\[ДГК_АРМ-программа_ИПР 2021-2026гг_для МЭ_28.10.2021.xlsx]Лист1 (2)'!$F$17:$IU$2605,184,FALSE)/1000</f>
    </nc>
  </rcc>
  <rcc rId="32130" sId="1">
    <nc r="AV925">
      <f>AU925=AT925</f>
    </nc>
  </rcc>
  <rcc rId="32131" sId="1">
    <nc r="AU926">
      <f>VLOOKUP($C926,'E:\Ли\Пятилетка_Минэнерго\2021 год\ИПР_ФП_2020-2024_3 вар._сентябрь 2021\ИПР в МЭ_по замеч\[ДГК_АРМ-программа_ИПР 2021-2026гг_для МЭ_28.10.2021.xlsx]Лист1 (2)'!$F$17:$IU$2605,184,FALSE)/1000</f>
    </nc>
  </rcc>
  <rcc rId="32132" sId="1">
    <nc r="AV926">
      <f>AU926=AT926</f>
    </nc>
  </rcc>
  <rcc rId="32133" sId="1">
    <nc r="AU927">
      <f>VLOOKUP($C927,'E:\Ли\Пятилетка_Минэнерго\2021 год\ИПР_ФП_2020-2024_3 вар._сентябрь 2021\ИПР в МЭ_по замеч\[ДГК_АРМ-программа_ИПР 2021-2026гг_для МЭ_28.10.2021.xlsx]Лист1 (2)'!$F$17:$IU$2605,184,FALSE)/1000</f>
    </nc>
  </rcc>
  <rcc rId="32134" sId="1">
    <nc r="AV927">
      <f>AU927=AT927</f>
    </nc>
  </rcc>
  <rcc rId="32135" sId="1">
    <nc r="AU928">
      <f>VLOOKUP($C928,'E:\Ли\Пятилетка_Минэнерго\2021 год\ИПР_ФП_2020-2024_3 вар._сентябрь 2021\ИПР в МЭ_по замеч\[ДГК_АРМ-программа_ИПР 2021-2026гг_для МЭ_28.10.2021.xlsx]Лист1 (2)'!$F$17:$IU$2605,184,FALSE)/1000</f>
    </nc>
  </rcc>
  <rcc rId="32136" sId="1">
    <nc r="AV928">
      <f>AU928=AT928</f>
    </nc>
  </rcc>
  <rcc rId="32137" sId="1">
    <nc r="AU929">
      <f>VLOOKUP($C929,'E:\Ли\Пятилетка_Минэнерго\2021 год\ИПР_ФП_2020-2024_3 вар._сентябрь 2021\ИПР в МЭ_по замеч\[ДГК_АРМ-программа_ИПР 2021-2026гг_для МЭ_28.10.2021.xlsx]Лист1 (2)'!$F$17:$IU$2605,184,FALSE)/1000</f>
    </nc>
  </rcc>
  <rcc rId="32138" sId="1">
    <nc r="AV929">
      <f>AU929=AT929</f>
    </nc>
  </rcc>
  <rcc rId="32139" sId="1">
    <nc r="AU930">
      <f>VLOOKUP($C930,'E:\Ли\Пятилетка_Минэнерго\2021 год\ИПР_ФП_2020-2024_3 вар._сентябрь 2021\ИПР в МЭ_по замеч\[ДГК_АРМ-программа_ИПР 2021-2026гг_для МЭ_28.10.2021.xlsx]Лист1 (2)'!$F$17:$IU$2605,184,FALSE)/1000</f>
    </nc>
  </rcc>
  <rcc rId="32140" sId="1">
    <nc r="AV930">
      <f>AU930=AT930</f>
    </nc>
  </rcc>
  <rcc rId="32141" sId="1">
    <nc r="AU931">
      <f>VLOOKUP($C931,'E:\Ли\Пятилетка_Минэнерго\2021 год\ИПР_ФП_2020-2024_3 вар._сентябрь 2021\ИПР в МЭ_по замеч\[ДГК_АРМ-программа_ИПР 2021-2026гг_для МЭ_28.10.2021.xlsx]Лист1 (2)'!$F$17:$IU$2605,184,FALSE)/1000</f>
    </nc>
  </rcc>
  <rcc rId="32142" sId="1">
    <nc r="AV931">
      <f>AU931=AT931</f>
    </nc>
  </rcc>
  <rcc rId="32143" sId="1">
    <nc r="AU932">
      <f>VLOOKUP($C932,'E:\Ли\Пятилетка_Минэнерго\2021 год\ИПР_ФП_2020-2024_3 вар._сентябрь 2021\ИПР в МЭ_по замеч\[ДГК_АРМ-программа_ИПР 2021-2026гг_для МЭ_28.10.2021.xlsx]Лист1 (2)'!$F$17:$IU$2605,184,FALSE)/1000</f>
    </nc>
  </rcc>
  <rcc rId="32144" sId="1">
    <nc r="AV932">
      <f>AU932=AT932</f>
    </nc>
  </rcc>
  <rcc rId="32145" sId="1">
    <nc r="AU933">
      <f>VLOOKUP($C933,'E:\Ли\Пятилетка_Минэнерго\2021 год\ИПР_ФП_2020-2024_3 вар._сентябрь 2021\ИПР в МЭ_по замеч\[ДГК_АРМ-программа_ИПР 2021-2026гг_для МЭ_28.10.2021.xlsx]Лист1 (2)'!$F$17:$IU$2605,184,FALSE)/1000</f>
    </nc>
  </rcc>
  <rcc rId="32146" sId="1">
    <nc r="AV933">
      <f>AU933=AT933</f>
    </nc>
  </rcc>
  <rcc rId="32147" sId="1">
    <nc r="AU934">
      <f>VLOOKUP($C934,'E:\Ли\Пятилетка_Минэнерго\2021 год\ИПР_ФП_2020-2024_3 вар._сентябрь 2021\ИПР в МЭ_по замеч\[ДГК_АРМ-программа_ИПР 2021-2026гг_для МЭ_28.10.2021.xlsx]Лист1 (2)'!$F$17:$IU$2605,184,FALSE)/1000</f>
    </nc>
  </rcc>
  <rcc rId="32148" sId="1">
    <nc r="AV934">
      <f>AU934=AT934</f>
    </nc>
  </rcc>
  <rcc rId="32149" sId="1">
    <nc r="AU935">
      <f>VLOOKUP($C935,'E:\Ли\Пятилетка_Минэнерго\2021 год\ИПР_ФП_2020-2024_3 вар._сентябрь 2021\ИПР в МЭ_по замеч\[ДГК_АРМ-программа_ИПР 2021-2026гг_для МЭ_28.10.2021.xlsx]Лист1 (2)'!$F$17:$IU$2605,184,FALSE)/1000</f>
    </nc>
  </rcc>
  <rcc rId="32150" sId="1">
    <nc r="AV935">
      <f>AU935=AT935</f>
    </nc>
  </rcc>
  <rcc rId="32151" sId="1">
    <nc r="AU936">
      <f>VLOOKUP($C936,'E:\Ли\Пятилетка_Минэнерго\2021 год\ИПР_ФП_2020-2024_3 вар._сентябрь 2021\ИПР в МЭ_по замеч\[ДГК_АРМ-программа_ИПР 2021-2026гг_для МЭ_28.10.2021.xlsx]Лист1 (2)'!$F$17:$IU$2605,184,FALSE)/1000</f>
    </nc>
  </rcc>
  <rcc rId="32152" sId="1">
    <nc r="AV936">
      <f>AU936=AT936</f>
    </nc>
  </rcc>
  <rcc rId="32153" sId="1">
    <nc r="AU937">
      <f>VLOOKUP($C937,'E:\Ли\Пятилетка_Минэнерго\2021 год\ИПР_ФП_2020-2024_3 вар._сентябрь 2021\ИПР в МЭ_по замеч\[ДГК_АРМ-программа_ИПР 2021-2026гг_для МЭ_28.10.2021.xlsx]Лист1 (2)'!$F$17:$IU$2605,184,FALSE)/1000</f>
    </nc>
  </rcc>
  <rcc rId="32154" sId="1">
    <nc r="AV937">
      <f>AU937=AT937</f>
    </nc>
  </rcc>
  <rcc rId="32155" sId="1">
    <nc r="AU938">
      <f>VLOOKUP($C938,'E:\Ли\Пятилетка_Минэнерго\2021 год\ИПР_ФП_2020-2024_3 вар._сентябрь 2021\ИПР в МЭ_по замеч\[ДГК_АРМ-программа_ИПР 2021-2026гг_для МЭ_28.10.2021.xlsx]Лист1 (2)'!$F$17:$IU$2605,184,FALSE)/1000</f>
    </nc>
  </rcc>
  <rcc rId="32156" sId="1">
    <nc r="AV938">
      <f>AU938=AT938</f>
    </nc>
  </rcc>
  <rcc rId="32157" sId="1">
    <nc r="AU939">
      <f>VLOOKUP($C939,'E:\Ли\Пятилетка_Минэнерго\2021 год\ИПР_ФП_2020-2024_3 вар._сентябрь 2021\ИПР в МЭ_по замеч\[ДГК_АРМ-программа_ИПР 2021-2026гг_для МЭ_28.10.2021.xlsx]Лист1 (2)'!$F$17:$IU$2605,184,FALSE)/1000</f>
    </nc>
  </rcc>
  <rcc rId="32158" sId="1">
    <nc r="AV939">
      <f>AU939=AT939</f>
    </nc>
  </rcc>
  <rcc rId="32159" sId="1">
    <nc r="AU940">
      <f>VLOOKUP($C940,'E:\Ли\Пятилетка_Минэнерго\2021 год\ИПР_ФП_2020-2024_3 вар._сентябрь 2021\ИПР в МЭ_по замеч\[ДГК_АРМ-программа_ИПР 2021-2026гг_для МЭ_28.10.2021.xlsx]Лист1 (2)'!$F$17:$IU$2605,184,FALSE)/1000</f>
    </nc>
  </rcc>
  <rcc rId="32160" sId="1">
    <nc r="AV940">
      <f>AU940=AT940</f>
    </nc>
  </rcc>
  <rcc rId="32161" sId="1">
    <nc r="AU941">
      <f>VLOOKUP($C941,'E:\Ли\Пятилетка_Минэнерго\2021 год\ИПР_ФП_2020-2024_3 вар._сентябрь 2021\ИПР в МЭ_по замеч\[ДГК_АРМ-программа_ИПР 2021-2026гг_для МЭ_28.10.2021.xlsx]Лист1 (2)'!$F$17:$IU$2605,184,FALSE)/1000</f>
    </nc>
  </rcc>
  <rcc rId="32162" sId="1">
    <nc r="AV941">
      <f>AU941=AT941</f>
    </nc>
  </rcc>
  <rcc rId="32163" sId="1">
    <nc r="AU942">
      <f>VLOOKUP($C942,'E:\Ли\Пятилетка_Минэнерго\2021 год\ИПР_ФП_2020-2024_3 вар._сентябрь 2021\ИПР в МЭ_по замеч\[ДГК_АРМ-программа_ИПР 2021-2026гг_для МЭ_28.10.2021.xlsx]Лист1 (2)'!$F$17:$IU$2605,184,FALSE)/1000</f>
    </nc>
  </rcc>
  <rcc rId="32164" sId="1">
    <nc r="AV942">
      <f>AU942=AT942</f>
    </nc>
  </rcc>
  <rcc rId="32165" sId="1">
    <nc r="AU943">
      <f>VLOOKUP($C943,'E:\Ли\Пятилетка_Минэнерго\2021 год\ИПР_ФП_2020-2024_3 вар._сентябрь 2021\ИПР в МЭ_по замеч\[ДГК_АРМ-программа_ИПР 2021-2026гг_для МЭ_28.10.2021.xlsx]Лист1 (2)'!$F$17:$IU$2605,184,FALSE)/1000</f>
    </nc>
  </rcc>
  <rcc rId="32166" sId="1">
    <nc r="AV943">
      <f>AU943=AT943</f>
    </nc>
  </rcc>
  <rcc rId="32167" sId="1">
    <nc r="AU944">
      <f>VLOOKUP($C944,'E:\Ли\Пятилетка_Минэнерго\2021 год\ИПР_ФП_2020-2024_3 вар._сентябрь 2021\ИПР в МЭ_по замеч\[ДГК_АРМ-программа_ИПР 2021-2026гг_для МЭ_28.10.2021.xlsx]Лист1 (2)'!$F$17:$IU$2605,184,FALSE)/1000</f>
    </nc>
  </rcc>
  <rcc rId="32168" sId="1">
    <nc r="AV944">
      <f>AU944=AT944</f>
    </nc>
  </rcc>
  <rcc rId="32169" sId="1">
    <nc r="AU945">
      <f>VLOOKUP($C945,'E:\Ли\Пятилетка_Минэнерго\2021 год\ИПР_ФП_2020-2024_3 вар._сентябрь 2021\ИПР в МЭ_по замеч\[ДГК_АРМ-программа_ИПР 2021-2026гг_для МЭ_28.10.2021.xlsx]Лист1 (2)'!$F$17:$IU$2605,184,FALSE)/1000</f>
    </nc>
  </rcc>
  <rcc rId="32170" sId="1">
    <nc r="AV945">
      <f>AU945=AT945</f>
    </nc>
  </rcc>
  <rcc rId="32171" sId="1">
    <nc r="AU946">
      <f>VLOOKUP($C946,'E:\Ли\Пятилетка_Минэнерго\2021 год\ИПР_ФП_2020-2024_3 вар._сентябрь 2021\ИПР в МЭ_по замеч\[ДГК_АРМ-программа_ИПР 2021-2026гг_для МЭ_28.10.2021.xlsx]Лист1 (2)'!$F$17:$IU$2605,184,FALSE)/1000</f>
    </nc>
  </rcc>
  <rcc rId="32172" sId="1">
    <nc r="AV946">
      <f>AU946=AT946</f>
    </nc>
  </rcc>
  <rcc rId="32173" sId="1">
    <nc r="AU947">
      <f>VLOOKUP($C947,'E:\Ли\Пятилетка_Минэнерго\2021 год\ИПР_ФП_2020-2024_3 вар._сентябрь 2021\ИПР в МЭ_по замеч\[ДГК_АРМ-программа_ИПР 2021-2026гг_для МЭ_28.10.2021.xlsx]Лист1 (2)'!$F$17:$IU$2605,184,FALSE)/1000</f>
    </nc>
  </rcc>
  <rcc rId="32174" sId="1">
    <nc r="AV947">
      <f>AU947=AT947</f>
    </nc>
  </rcc>
  <rcc rId="32175" sId="1">
    <nc r="AU948">
      <f>VLOOKUP($C948,'E:\Ли\Пятилетка_Минэнерго\2021 год\ИПР_ФП_2020-2024_3 вар._сентябрь 2021\ИПР в МЭ_по замеч\[ДГК_АРМ-программа_ИПР 2021-2026гг_для МЭ_28.10.2021.xlsx]Лист1 (2)'!$F$17:$IU$2605,184,FALSE)/1000</f>
    </nc>
  </rcc>
  <rcc rId="32176" sId="1">
    <nc r="AV948">
      <f>AU948=AT948</f>
    </nc>
  </rcc>
  <rcc rId="32177" sId="1">
    <nc r="AU949">
      <f>VLOOKUP($C949,'E:\Ли\Пятилетка_Минэнерго\2021 год\ИПР_ФП_2020-2024_3 вар._сентябрь 2021\ИПР в МЭ_по замеч\[ДГК_АРМ-программа_ИПР 2021-2026гг_для МЭ_28.10.2021.xlsx]Лист1 (2)'!$F$17:$IU$2605,184,FALSE)/1000</f>
    </nc>
  </rcc>
  <rcc rId="32178" sId="1">
    <nc r="AV949">
      <f>AU949=AT949</f>
    </nc>
  </rcc>
  <rcc rId="32179" sId="1">
    <nc r="AU950">
      <f>VLOOKUP($C950,'E:\Ли\Пятилетка_Минэнерго\2021 год\ИПР_ФП_2020-2024_3 вар._сентябрь 2021\ИПР в МЭ_по замеч\[ДГК_АРМ-программа_ИПР 2021-2026гг_для МЭ_28.10.2021.xlsx]Лист1 (2)'!$F$17:$IU$2605,184,FALSE)/1000</f>
    </nc>
  </rcc>
  <rcc rId="32180" sId="1">
    <nc r="AV950">
      <f>AU950=AT950</f>
    </nc>
  </rcc>
  <rcc rId="32181" sId="1">
    <nc r="AU951">
      <f>VLOOKUP($C951,'E:\Ли\Пятилетка_Минэнерго\2021 год\ИПР_ФП_2020-2024_3 вар._сентябрь 2021\ИПР в МЭ_по замеч\[ДГК_АРМ-программа_ИПР 2021-2026гг_для МЭ_28.10.2021.xlsx]Лист1 (2)'!$F$17:$IU$2605,184,FALSE)/1000</f>
    </nc>
  </rcc>
  <rcc rId="32182" sId="1">
    <nc r="AV951">
      <f>AU951=AT951</f>
    </nc>
  </rcc>
  <rcc rId="32183" sId="1">
    <nc r="AU952">
      <f>VLOOKUP($C952,'E:\Ли\Пятилетка_Минэнерго\2021 год\ИПР_ФП_2020-2024_3 вар._сентябрь 2021\ИПР в МЭ_по замеч\[ДГК_АРМ-программа_ИПР 2021-2026гг_для МЭ_28.10.2021.xlsx]Лист1 (2)'!$F$17:$IU$2605,184,FALSE)/1000</f>
    </nc>
  </rcc>
  <rcc rId="32184" sId="1">
    <nc r="AV952">
      <f>AU952=AT952</f>
    </nc>
  </rcc>
  <rcc rId="32185" sId="1">
    <nc r="AU953">
      <f>VLOOKUP($C953,'E:\Ли\Пятилетка_Минэнерго\2021 год\ИПР_ФП_2020-2024_3 вар._сентябрь 2021\ИПР в МЭ_по замеч\[ДГК_АРМ-программа_ИПР 2021-2026гг_для МЭ_28.10.2021.xlsx]Лист1 (2)'!$F$17:$IU$2605,184,FALSE)/1000</f>
    </nc>
  </rcc>
  <rcc rId="32186" sId="1">
    <nc r="AV953">
      <f>AU953=AT953</f>
    </nc>
  </rcc>
  <rcc rId="32187" sId="1">
    <nc r="AU954">
      <f>VLOOKUP($C954,'E:\Ли\Пятилетка_Минэнерго\2021 год\ИПР_ФП_2020-2024_3 вар._сентябрь 2021\ИПР в МЭ_по замеч\[ДГК_АРМ-программа_ИПР 2021-2026гг_для МЭ_28.10.2021.xlsx]Лист1 (2)'!$F$17:$IU$2605,184,FALSE)/1000</f>
    </nc>
  </rcc>
  <rcc rId="32188" sId="1">
    <nc r="AV954">
      <f>AU954=AT954</f>
    </nc>
  </rcc>
  <rcc rId="32189" sId="1">
    <nc r="AU955">
      <f>VLOOKUP($C955,'E:\Ли\Пятилетка_Минэнерго\2021 год\ИПР_ФП_2020-2024_3 вар._сентябрь 2021\ИПР в МЭ_по замеч\[ДГК_АРМ-программа_ИПР 2021-2026гг_для МЭ_28.10.2021.xlsx]Лист1 (2)'!$F$17:$IU$2605,184,FALSE)/1000</f>
    </nc>
  </rcc>
  <rcc rId="32190" sId="1">
    <nc r="AV955">
      <f>AU955=AT955</f>
    </nc>
  </rcc>
  <rcc rId="32191" sId="1">
    <nc r="AU956">
      <f>VLOOKUP($C956,'E:\Ли\Пятилетка_Минэнерго\2021 год\ИПР_ФП_2020-2024_3 вар._сентябрь 2021\ИПР в МЭ_по замеч\[ДГК_АРМ-программа_ИПР 2021-2026гг_для МЭ_28.10.2021.xlsx]Лист1 (2)'!$F$17:$IU$2605,184,FALSE)/1000</f>
    </nc>
  </rcc>
  <rcc rId="32192" sId="1">
    <nc r="AV956">
      <f>AU956=AT956</f>
    </nc>
  </rcc>
  <rcc rId="32193" sId="1">
    <nc r="AU957">
      <f>VLOOKUP($C957,'E:\Ли\Пятилетка_Минэнерго\2021 год\ИПР_ФП_2020-2024_3 вар._сентябрь 2021\ИПР в МЭ_по замеч\[ДГК_АРМ-программа_ИПР 2021-2026гг_для МЭ_28.10.2021.xlsx]Лист1 (2)'!$F$17:$IU$2605,184,FALSE)/1000</f>
    </nc>
  </rcc>
  <rcc rId="32194" sId="1">
    <nc r="AV957">
      <f>AU957=AT957</f>
    </nc>
  </rcc>
  <rcc rId="32195" sId="1">
    <nc r="AU958">
      <f>VLOOKUP($C958,'E:\Ли\Пятилетка_Минэнерго\2021 год\ИПР_ФП_2020-2024_3 вар._сентябрь 2021\ИПР в МЭ_по замеч\[ДГК_АРМ-программа_ИПР 2021-2026гг_для МЭ_28.10.2021.xlsx]Лист1 (2)'!$F$17:$IU$2605,184,FALSE)/1000</f>
    </nc>
  </rcc>
  <rcc rId="32196" sId="1">
    <nc r="AV958">
      <f>AU958=AT958</f>
    </nc>
  </rcc>
  <rcc rId="32197" sId="1">
    <nc r="AU959">
      <f>VLOOKUP($C959,'E:\Ли\Пятилетка_Минэнерго\2021 год\ИПР_ФП_2020-2024_3 вар._сентябрь 2021\ИПР в МЭ_по замеч\[ДГК_АРМ-программа_ИПР 2021-2026гг_для МЭ_28.10.2021.xlsx]Лист1 (2)'!$F$17:$IU$2605,184,FALSE)/1000</f>
    </nc>
  </rcc>
  <rcc rId="32198" sId="1">
    <nc r="AV959">
      <f>AU959=AT959</f>
    </nc>
  </rcc>
  <rcc rId="32199" sId="1">
    <nc r="AU960">
      <f>VLOOKUP($C960,'E:\Ли\Пятилетка_Минэнерго\2021 год\ИПР_ФП_2020-2024_3 вар._сентябрь 2021\ИПР в МЭ_по замеч\[ДГК_АРМ-программа_ИПР 2021-2026гг_для МЭ_28.10.2021.xlsx]Лист1 (2)'!$F$17:$IU$2605,184,FALSE)/1000</f>
    </nc>
  </rcc>
  <rcc rId="32200" sId="1">
    <nc r="AV960">
      <f>AU960=AT960</f>
    </nc>
  </rcc>
  <rcc rId="32201" sId="1">
    <nc r="AU961">
      <f>VLOOKUP($C961,'E:\Ли\Пятилетка_Минэнерго\2021 год\ИПР_ФП_2020-2024_3 вар._сентябрь 2021\ИПР в МЭ_по замеч\[ДГК_АРМ-программа_ИПР 2021-2026гг_для МЭ_28.10.2021.xlsx]Лист1 (2)'!$F$17:$IU$2605,184,FALSE)/1000</f>
    </nc>
  </rcc>
  <rcc rId="32202" sId="1">
    <nc r="AV961">
      <f>AU961=AT961</f>
    </nc>
  </rcc>
  <rcc rId="32203" sId="1">
    <nc r="AU962">
      <f>VLOOKUP($C962,'E:\Ли\Пятилетка_Минэнерго\2021 год\ИПР_ФП_2020-2024_3 вар._сентябрь 2021\ИПР в МЭ_по замеч\[ДГК_АРМ-программа_ИПР 2021-2026гг_для МЭ_28.10.2021.xlsx]Лист1 (2)'!$F$17:$IU$2605,184,FALSE)/1000</f>
    </nc>
  </rcc>
  <rcc rId="32204" sId="1">
    <nc r="AV962">
      <f>AU962=AT962</f>
    </nc>
  </rcc>
  <rcc rId="32205" sId="1">
    <nc r="AU963">
      <f>VLOOKUP($C963,'E:\Ли\Пятилетка_Минэнерго\2021 год\ИПР_ФП_2020-2024_3 вар._сентябрь 2021\ИПР в МЭ_по замеч\[ДГК_АРМ-программа_ИПР 2021-2026гг_для МЭ_28.10.2021.xlsx]Лист1 (2)'!$F$17:$IU$2605,184,FALSE)/1000</f>
    </nc>
  </rcc>
  <rcc rId="32206" sId="1">
    <nc r="AV963">
      <f>AU963=AT963</f>
    </nc>
  </rcc>
  <rcc rId="32207" sId="1">
    <nc r="AU964">
      <f>VLOOKUP($C964,'E:\Ли\Пятилетка_Минэнерго\2021 год\ИПР_ФП_2020-2024_3 вар._сентябрь 2021\ИПР в МЭ_по замеч\[ДГК_АРМ-программа_ИПР 2021-2026гг_для МЭ_28.10.2021.xlsx]Лист1 (2)'!$F$17:$IU$2605,184,FALSE)/1000</f>
    </nc>
  </rcc>
  <rcc rId="32208" sId="1">
    <nc r="AV964">
      <f>AU964=AT964</f>
    </nc>
  </rcc>
  <rcc rId="32209" sId="1">
    <nc r="AU965">
      <f>VLOOKUP($C965,'E:\Ли\Пятилетка_Минэнерго\2021 год\ИПР_ФП_2020-2024_3 вар._сентябрь 2021\ИПР в МЭ_по замеч\[ДГК_АРМ-программа_ИПР 2021-2026гг_для МЭ_28.10.2021.xlsx]Лист1 (2)'!$F$17:$IU$2605,184,FALSE)/1000</f>
    </nc>
  </rcc>
  <rcc rId="32210" sId="1">
    <nc r="AV965">
      <f>AU965=AT965</f>
    </nc>
  </rcc>
  <rcc rId="32211" sId="1">
    <nc r="AU966">
      <f>VLOOKUP($C966,'E:\Ли\Пятилетка_Минэнерго\2021 год\ИПР_ФП_2020-2024_3 вар._сентябрь 2021\ИПР в МЭ_по замеч\[ДГК_АРМ-программа_ИПР 2021-2026гг_для МЭ_28.10.2021.xlsx]Лист1 (2)'!$F$17:$IU$2605,184,FALSE)/1000</f>
    </nc>
  </rcc>
  <rcc rId="32212" sId="1">
    <nc r="AV966">
      <f>AU966=AT966</f>
    </nc>
  </rcc>
  <rcc rId="32213" sId="1">
    <nc r="AU967">
      <f>VLOOKUP($C967,'E:\Ли\Пятилетка_Минэнерго\2021 год\ИПР_ФП_2020-2024_3 вар._сентябрь 2021\ИПР в МЭ_по замеч\[ДГК_АРМ-программа_ИПР 2021-2026гг_для МЭ_28.10.2021.xlsx]Лист1 (2)'!$F$17:$IU$2605,184,FALSE)/1000</f>
    </nc>
  </rcc>
  <rcc rId="32214" sId="1">
    <nc r="AV967">
      <f>AU967=AT967</f>
    </nc>
  </rcc>
  <rcc rId="32215" sId="1">
    <nc r="AU968">
      <f>VLOOKUP($C968,'E:\Ли\Пятилетка_Минэнерго\2021 год\ИПР_ФП_2020-2024_3 вар._сентябрь 2021\ИПР в МЭ_по замеч\[ДГК_АРМ-программа_ИПР 2021-2026гг_для МЭ_28.10.2021.xlsx]Лист1 (2)'!$F$17:$IU$2605,184,FALSE)/1000</f>
    </nc>
  </rcc>
  <rcc rId="32216" sId="1">
    <nc r="AV968">
      <f>AU968=AT968</f>
    </nc>
  </rcc>
  <rcc rId="32217" sId="1">
    <nc r="AU969">
      <f>VLOOKUP($C969,'E:\Ли\Пятилетка_Минэнерго\2021 год\ИПР_ФП_2020-2024_3 вар._сентябрь 2021\ИПР в МЭ_по замеч\[ДГК_АРМ-программа_ИПР 2021-2026гг_для МЭ_28.10.2021.xlsx]Лист1 (2)'!$F$17:$IU$2605,184,FALSE)/1000</f>
    </nc>
  </rcc>
  <rcc rId="32218" sId="1">
    <nc r="AV969">
      <f>AU969=AT969</f>
    </nc>
  </rcc>
  <rcc rId="32219" sId="1">
    <nc r="AU970">
      <f>VLOOKUP($C970,'E:\Ли\Пятилетка_Минэнерго\2021 год\ИПР_ФП_2020-2024_3 вар._сентябрь 2021\ИПР в МЭ_по замеч\[ДГК_АРМ-программа_ИПР 2021-2026гг_для МЭ_28.10.2021.xlsx]Лист1 (2)'!$F$17:$IU$2605,184,FALSE)/1000</f>
    </nc>
  </rcc>
  <rcc rId="32220" sId="1">
    <nc r="AV970">
      <f>AU970=AT970</f>
    </nc>
  </rcc>
  <rcc rId="32221" sId="1">
    <nc r="AU971">
      <f>VLOOKUP($C971,'E:\Ли\Пятилетка_Минэнерго\2021 год\ИПР_ФП_2020-2024_3 вар._сентябрь 2021\ИПР в МЭ_по замеч\[ДГК_АРМ-программа_ИПР 2021-2026гг_для МЭ_28.10.2021.xlsx]Лист1 (2)'!$F$17:$IU$2605,184,FALSE)/1000</f>
    </nc>
  </rcc>
  <rcc rId="32222" sId="1">
    <nc r="AV971">
      <f>AU971=AT971</f>
    </nc>
  </rcc>
  <rcc rId="32223" sId="1">
    <nc r="AU972">
      <f>VLOOKUP($C972,'E:\Ли\Пятилетка_Минэнерго\2021 год\ИПР_ФП_2020-2024_3 вар._сентябрь 2021\ИПР в МЭ_по замеч\[ДГК_АРМ-программа_ИПР 2021-2026гг_для МЭ_28.10.2021.xlsx]Лист1 (2)'!$F$17:$IU$2605,184,FALSE)/1000</f>
    </nc>
  </rcc>
  <rcc rId="32224" sId="1">
    <nc r="AV972">
      <f>AU972=AT972</f>
    </nc>
  </rcc>
  <rcc rId="32225" sId="1">
    <nc r="AU973">
      <f>VLOOKUP($C973,'E:\Ли\Пятилетка_Минэнерго\2021 год\ИПР_ФП_2020-2024_3 вар._сентябрь 2021\ИПР в МЭ_по замеч\[ДГК_АРМ-программа_ИПР 2021-2026гг_для МЭ_28.10.2021.xlsx]Лист1 (2)'!$F$17:$IU$2605,184,FALSE)/1000</f>
    </nc>
  </rcc>
  <rcc rId="32226" sId="1">
    <nc r="AV973">
      <f>AU973=AT973</f>
    </nc>
  </rcc>
  <rcc rId="32227" sId="1">
    <nc r="AU974">
      <f>VLOOKUP($C974,'E:\Ли\Пятилетка_Минэнерго\2021 год\ИПР_ФП_2020-2024_3 вар._сентябрь 2021\ИПР в МЭ_по замеч\[ДГК_АРМ-программа_ИПР 2021-2026гг_для МЭ_28.10.2021.xlsx]Лист1 (2)'!$F$17:$IU$2605,184,FALSE)/1000</f>
    </nc>
  </rcc>
  <rcc rId="32228" sId="1">
    <nc r="AV974">
      <f>AU974=AT974</f>
    </nc>
  </rcc>
  <rcc rId="32229" sId="1">
    <nc r="AU975">
      <f>VLOOKUP($C975,'E:\Ли\Пятилетка_Минэнерго\2021 год\ИПР_ФП_2020-2024_3 вар._сентябрь 2021\ИПР в МЭ_по замеч\[ДГК_АРМ-программа_ИПР 2021-2026гг_для МЭ_28.10.2021.xlsx]Лист1 (2)'!$F$17:$IU$2605,184,FALSE)/1000</f>
    </nc>
  </rcc>
  <rcc rId="32230" sId="1">
    <nc r="AV975">
      <f>AU975=AT975</f>
    </nc>
  </rcc>
  <rcc rId="32231" sId="1">
    <nc r="AU976">
      <f>VLOOKUP($C976,'E:\Ли\Пятилетка_Минэнерго\2021 год\ИПР_ФП_2020-2024_3 вар._сентябрь 2021\ИПР в МЭ_по замеч\[ДГК_АРМ-программа_ИПР 2021-2026гг_для МЭ_28.10.2021.xlsx]Лист1 (2)'!$F$17:$IU$2605,184,FALSE)/1000</f>
    </nc>
  </rcc>
  <rcc rId="32232" sId="1">
    <nc r="AV976">
      <f>AU976=AT976</f>
    </nc>
  </rcc>
  <rcc rId="32233" sId="1">
    <nc r="AU977">
      <f>VLOOKUP($C977,'E:\Ли\Пятилетка_Минэнерго\2021 год\ИПР_ФП_2020-2024_3 вар._сентябрь 2021\ИПР в МЭ_по замеч\[ДГК_АРМ-программа_ИПР 2021-2026гг_для МЭ_28.10.2021.xlsx]Лист1 (2)'!$F$17:$IU$2605,184,FALSE)/1000</f>
    </nc>
  </rcc>
  <rcc rId="32234" sId="1">
    <nc r="AV977">
      <f>AU977=AT977</f>
    </nc>
  </rcc>
  <rcc rId="32235" sId="1">
    <nc r="AU978">
      <f>VLOOKUP($C978,'E:\Ли\Пятилетка_Минэнерго\2021 год\ИПР_ФП_2020-2024_3 вар._сентябрь 2021\ИПР в МЭ_по замеч\[ДГК_АРМ-программа_ИПР 2021-2026гг_для МЭ_28.10.2021.xlsx]Лист1 (2)'!$F$17:$IU$2605,184,FALSE)/1000</f>
    </nc>
  </rcc>
  <rcc rId="32236" sId="1">
    <nc r="AV978">
      <f>AU978=AT978</f>
    </nc>
  </rcc>
  <rcc rId="32237" sId="1">
    <nc r="AU979">
      <f>VLOOKUP($C979,'E:\Ли\Пятилетка_Минэнерго\2021 год\ИПР_ФП_2020-2024_3 вар._сентябрь 2021\ИПР в МЭ_по замеч\[ДГК_АРМ-программа_ИПР 2021-2026гг_для МЭ_28.10.2021.xlsx]Лист1 (2)'!$F$17:$IU$2605,184,FALSE)/1000</f>
    </nc>
  </rcc>
  <rcc rId="32238" sId="1">
    <nc r="AV979">
      <f>AU979=AT979</f>
    </nc>
  </rcc>
  <rcc rId="32239" sId="1">
    <nc r="AU980">
      <f>VLOOKUP($C980,'E:\Ли\Пятилетка_Минэнерго\2021 год\ИПР_ФП_2020-2024_3 вар._сентябрь 2021\ИПР в МЭ_по замеч\[ДГК_АРМ-программа_ИПР 2021-2026гг_для МЭ_28.10.2021.xlsx]Лист1 (2)'!$F$17:$IU$2605,184,FALSE)/1000</f>
    </nc>
  </rcc>
  <rcc rId="32240" sId="1">
    <nc r="AV980">
      <f>AU980=AT980</f>
    </nc>
  </rcc>
  <rcc rId="32241" sId="1">
    <nc r="AU981">
      <f>VLOOKUP($C981,'E:\Ли\Пятилетка_Минэнерго\2021 год\ИПР_ФП_2020-2024_3 вар._сентябрь 2021\ИПР в МЭ_по замеч\[ДГК_АРМ-программа_ИПР 2021-2026гг_для МЭ_28.10.2021.xlsx]Лист1 (2)'!$F$17:$IU$2605,184,FALSE)/1000</f>
    </nc>
  </rcc>
  <rcc rId="32242" sId="1">
    <nc r="AV981">
      <f>AU981=AT981</f>
    </nc>
  </rcc>
  <rcc rId="32243" sId="1">
    <nc r="AU982">
      <f>VLOOKUP($C982,'E:\Ли\Пятилетка_Минэнерго\2021 год\ИПР_ФП_2020-2024_3 вар._сентябрь 2021\ИПР в МЭ_по замеч\[ДГК_АРМ-программа_ИПР 2021-2026гг_для МЭ_28.10.2021.xlsx]Лист1 (2)'!$F$17:$IU$2605,184,FALSE)/1000</f>
    </nc>
  </rcc>
  <rcc rId="32244" sId="1">
    <nc r="AV982">
      <f>AU982=AT982</f>
    </nc>
  </rcc>
  <rcc rId="32245" sId="1">
    <nc r="AU983">
      <f>VLOOKUP($C983,'E:\Ли\Пятилетка_Минэнерго\2021 год\ИПР_ФП_2020-2024_3 вар._сентябрь 2021\ИПР в МЭ_по замеч\[ДГК_АРМ-программа_ИПР 2021-2026гг_для МЭ_28.10.2021.xlsx]Лист1 (2)'!$F$17:$IU$2605,184,FALSE)/1000</f>
    </nc>
  </rcc>
  <rcc rId="32246" sId="1">
    <nc r="AV983">
      <f>AU983=AT983</f>
    </nc>
  </rcc>
  <rcc rId="32247" sId="1">
    <nc r="AU984">
      <f>VLOOKUP($C984,'E:\Ли\Пятилетка_Минэнерго\2021 год\ИПР_ФП_2020-2024_3 вар._сентябрь 2021\ИПР в МЭ_по замеч\[ДГК_АРМ-программа_ИПР 2021-2026гг_для МЭ_28.10.2021.xlsx]Лист1 (2)'!$F$17:$IU$2605,184,FALSE)/1000</f>
    </nc>
  </rcc>
  <rcc rId="32248" sId="1">
    <nc r="AV984">
      <f>AU984=AT984</f>
    </nc>
  </rcc>
  <rcc rId="32249" sId="1">
    <nc r="AU985">
      <f>VLOOKUP($C985,'E:\Ли\Пятилетка_Минэнерго\2021 год\ИПР_ФП_2020-2024_3 вар._сентябрь 2021\ИПР в МЭ_по замеч\[ДГК_АРМ-программа_ИПР 2021-2026гг_для МЭ_28.10.2021.xlsx]Лист1 (2)'!$F$17:$IU$2605,184,FALSE)/1000</f>
    </nc>
  </rcc>
  <rcc rId="32250" sId="1">
    <nc r="AV985">
      <f>AU985=AT985</f>
    </nc>
  </rcc>
  <rcc rId="32251" sId="1">
    <nc r="AU986">
      <f>VLOOKUP($C986,'E:\Ли\Пятилетка_Минэнерго\2021 год\ИПР_ФП_2020-2024_3 вар._сентябрь 2021\ИПР в МЭ_по замеч\[ДГК_АРМ-программа_ИПР 2021-2026гг_для МЭ_28.10.2021.xlsx]Лист1 (2)'!$F$17:$IU$2605,184,FALSE)/1000</f>
    </nc>
  </rcc>
  <rcc rId="32252" sId="1">
    <nc r="AV986">
      <f>AU986=AT986</f>
    </nc>
  </rcc>
  <rcc rId="32253" sId="1">
    <nc r="AU987">
      <f>VLOOKUP($C987,'E:\Ли\Пятилетка_Минэнерго\2021 год\ИПР_ФП_2020-2024_3 вар._сентябрь 2021\ИПР в МЭ_по замеч\[ДГК_АРМ-программа_ИПР 2021-2026гг_для МЭ_28.10.2021.xlsx]Лист1 (2)'!$F$17:$IU$2605,184,FALSE)/1000</f>
    </nc>
  </rcc>
  <rcc rId="32254" sId="1">
    <nc r="AV987">
      <f>AU987=AT987</f>
    </nc>
  </rcc>
  <rcc rId="32255" sId="1">
    <nc r="AU988">
      <f>VLOOKUP($C988,'E:\Ли\Пятилетка_Минэнерго\2021 год\ИПР_ФП_2020-2024_3 вар._сентябрь 2021\ИПР в МЭ_по замеч\[ДГК_АРМ-программа_ИПР 2021-2026гг_для МЭ_28.10.2021.xlsx]Лист1 (2)'!$F$17:$IU$2605,184,FALSE)/1000</f>
    </nc>
  </rcc>
  <rcc rId="32256" sId="1">
    <nc r="AV988">
      <f>AU988=AT988</f>
    </nc>
  </rcc>
  <rcc rId="32257" sId="1">
    <nc r="AU989">
      <f>VLOOKUP($C989,'E:\Ли\Пятилетка_Минэнерго\2021 год\ИПР_ФП_2020-2024_3 вар._сентябрь 2021\ИПР в МЭ_по замеч\[ДГК_АРМ-программа_ИПР 2021-2026гг_для МЭ_28.10.2021.xlsx]Лист1 (2)'!$F$17:$IU$2605,184,FALSE)/1000</f>
    </nc>
  </rcc>
  <rcc rId="32258" sId="1">
    <nc r="AV989">
      <f>AU989=AT989</f>
    </nc>
  </rcc>
  <rcc rId="32259" sId="1">
    <nc r="AU990">
      <f>VLOOKUP($C990,'E:\Ли\Пятилетка_Минэнерго\2021 год\ИПР_ФП_2020-2024_3 вар._сентябрь 2021\ИПР в МЭ_по замеч\[ДГК_АРМ-программа_ИПР 2021-2026гг_для МЭ_28.10.2021.xlsx]Лист1 (2)'!$F$17:$IU$2605,184,FALSE)/1000</f>
    </nc>
  </rcc>
  <rcc rId="32260" sId="1">
    <nc r="AV990">
      <f>AU990=AT990</f>
    </nc>
  </rcc>
  <rcc rId="32261" sId="1">
    <nc r="AU991">
      <f>VLOOKUP($C991,'E:\Ли\Пятилетка_Минэнерго\2021 год\ИПР_ФП_2020-2024_3 вар._сентябрь 2021\ИПР в МЭ_по замеч\[ДГК_АРМ-программа_ИПР 2021-2026гг_для МЭ_28.10.2021.xlsx]Лист1 (2)'!$F$17:$IU$2605,184,FALSE)/1000</f>
    </nc>
  </rcc>
  <rcc rId="32262" sId="1">
    <nc r="AV991">
      <f>AU991=AT991</f>
    </nc>
  </rcc>
  <rcc rId="32263" sId="1">
    <nc r="AU992">
      <f>VLOOKUP($C992,'E:\Ли\Пятилетка_Минэнерго\2021 год\ИПР_ФП_2020-2024_3 вар._сентябрь 2021\ИПР в МЭ_по замеч\[ДГК_АРМ-программа_ИПР 2021-2026гг_для МЭ_28.10.2021.xlsx]Лист1 (2)'!$F$17:$IU$2605,184,FALSE)/1000</f>
    </nc>
  </rcc>
  <rcc rId="32264" sId="1">
    <nc r="AV992">
      <f>AU992=AT992</f>
    </nc>
  </rcc>
  <rcc rId="32265" sId="1">
    <nc r="AU993">
      <f>VLOOKUP($C993,'E:\Ли\Пятилетка_Минэнерго\2021 год\ИПР_ФП_2020-2024_3 вар._сентябрь 2021\ИПР в МЭ_по замеч\[ДГК_АРМ-программа_ИПР 2021-2026гг_для МЭ_28.10.2021.xlsx]Лист1 (2)'!$F$17:$IU$2605,184,FALSE)/1000</f>
    </nc>
  </rcc>
  <rcc rId="32266" sId="1">
    <nc r="AV993">
      <f>AU993=AT993</f>
    </nc>
  </rcc>
  <rcc rId="32267" sId="1">
    <nc r="AU994">
      <f>VLOOKUP($C994,'E:\Ли\Пятилетка_Минэнерго\2021 год\ИПР_ФП_2020-2024_3 вар._сентябрь 2021\ИПР в МЭ_по замеч\[ДГК_АРМ-программа_ИПР 2021-2026гг_для МЭ_28.10.2021.xlsx]Лист1 (2)'!$F$17:$IU$2605,184,FALSE)/1000</f>
    </nc>
  </rcc>
  <rcc rId="32268" sId="1">
    <nc r="AV994">
      <f>AU994=AT994</f>
    </nc>
  </rcc>
  <rcc rId="32269" sId="1">
    <nc r="AU995">
      <f>VLOOKUP($C995,'E:\Ли\Пятилетка_Минэнерго\2021 год\ИПР_ФП_2020-2024_3 вар._сентябрь 2021\ИПР в МЭ_по замеч\[ДГК_АРМ-программа_ИПР 2021-2026гг_для МЭ_28.10.2021.xlsx]Лист1 (2)'!$F$17:$IU$2605,184,FALSE)/1000</f>
    </nc>
  </rcc>
  <rcc rId="32270" sId="1">
    <nc r="AV995">
      <f>AU995=AT995</f>
    </nc>
  </rcc>
  <rcc rId="32271" sId="1">
    <nc r="AU996">
      <f>VLOOKUP($C996,'E:\Ли\Пятилетка_Минэнерго\2021 год\ИПР_ФП_2020-2024_3 вар._сентябрь 2021\ИПР в МЭ_по замеч\[ДГК_АРМ-программа_ИПР 2021-2026гг_для МЭ_28.10.2021.xlsx]Лист1 (2)'!$F$17:$IU$2605,184,FALSE)/1000</f>
    </nc>
  </rcc>
  <rcc rId="32272" sId="1">
    <nc r="AV996">
      <f>AU996=AT996</f>
    </nc>
  </rcc>
  <rcc rId="32273" sId="1">
    <nc r="AU997">
      <f>VLOOKUP($C997,'E:\Ли\Пятилетка_Минэнерго\2021 год\ИПР_ФП_2020-2024_3 вар._сентябрь 2021\ИПР в МЭ_по замеч\[ДГК_АРМ-программа_ИПР 2021-2026гг_для МЭ_28.10.2021.xlsx]Лист1 (2)'!$F$17:$IU$2605,184,FALSE)/1000</f>
    </nc>
  </rcc>
  <rcc rId="32274" sId="1">
    <nc r="AV997">
      <f>AU997=AT997</f>
    </nc>
  </rcc>
  <rcc rId="32275" sId="1">
    <nc r="AU998">
      <f>VLOOKUP($C998,'E:\Ли\Пятилетка_Минэнерго\2021 год\ИПР_ФП_2020-2024_3 вар._сентябрь 2021\ИПР в МЭ_по замеч\[ДГК_АРМ-программа_ИПР 2021-2026гг_для МЭ_28.10.2021.xlsx]Лист1 (2)'!$F$17:$IU$2605,184,FALSE)/1000</f>
    </nc>
  </rcc>
  <rcc rId="32276" sId="1">
    <nc r="AV998">
      <f>AU998=AT998</f>
    </nc>
  </rcc>
  <rcc rId="32277" sId="1">
    <nc r="AU999">
      <f>VLOOKUP($C999,'E:\Ли\Пятилетка_Минэнерго\2021 год\ИПР_ФП_2020-2024_3 вар._сентябрь 2021\ИПР в МЭ_по замеч\[ДГК_АРМ-программа_ИПР 2021-2026гг_для МЭ_28.10.2021.xlsx]Лист1 (2)'!$F$17:$IU$2605,184,FALSE)/1000</f>
    </nc>
  </rcc>
  <rcc rId="32278" sId="1">
    <nc r="AV999">
      <f>AU999=AT999</f>
    </nc>
  </rcc>
  <rcc rId="32279" sId="1">
    <nc r="AU1000">
      <f>VLOOKUP($C1000,'E:\Ли\Пятилетка_Минэнерго\2021 год\ИПР_ФП_2020-2024_3 вар._сентябрь 2021\ИПР в МЭ_по замеч\[ДГК_АРМ-программа_ИПР 2021-2026гг_для МЭ_28.10.2021.xlsx]Лист1 (2)'!$F$17:$IU$2605,184,FALSE)/1000</f>
    </nc>
  </rcc>
  <rcc rId="32280" sId="1">
    <nc r="AV1000">
      <f>AU1000=AT1000</f>
    </nc>
  </rcc>
  <rcc rId="32281" sId="1">
    <nc r="AU1001">
      <f>VLOOKUP($C1001,'E:\Ли\Пятилетка_Минэнерго\2021 год\ИПР_ФП_2020-2024_3 вар._сентябрь 2021\ИПР в МЭ_по замеч\[ДГК_АРМ-программа_ИПР 2021-2026гг_для МЭ_28.10.2021.xlsx]Лист1 (2)'!$F$17:$IU$2605,184,FALSE)/1000</f>
    </nc>
  </rcc>
  <rcc rId="32282" sId="1">
    <nc r="AV1001">
      <f>AU1001=AT1001</f>
    </nc>
  </rcc>
  <rcc rId="32283" sId="1">
    <nc r="AU1002">
      <f>VLOOKUP($C1002,'E:\Ли\Пятилетка_Минэнерго\2021 год\ИПР_ФП_2020-2024_3 вар._сентябрь 2021\ИПР в МЭ_по замеч\[ДГК_АРМ-программа_ИПР 2021-2026гг_для МЭ_28.10.2021.xlsx]Лист1 (2)'!$F$17:$IU$2605,184,FALSE)/1000</f>
    </nc>
  </rcc>
  <rcc rId="32284" sId="1">
    <nc r="AV1002">
      <f>AU1002=AT1002</f>
    </nc>
  </rcc>
  <rcc rId="32285" sId="1">
    <nc r="AU1003">
      <f>VLOOKUP($C1003,'E:\Ли\Пятилетка_Минэнерго\2021 год\ИПР_ФП_2020-2024_3 вар._сентябрь 2021\ИПР в МЭ_по замеч\[ДГК_АРМ-программа_ИПР 2021-2026гг_для МЭ_28.10.2021.xlsx]Лист1 (2)'!$F$17:$IU$2605,184,FALSE)/1000</f>
    </nc>
  </rcc>
  <rcc rId="32286" sId="1">
    <nc r="AV1003">
      <f>AU1003=AT1003</f>
    </nc>
  </rcc>
  <rcc rId="32287" sId="1">
    <nc r="AU1016">
      <f>VLOOKUP($C1016,'E:\Ли\Пятилетка_Минэнерго\2021 год\ИПР_ФП_2020-2024_3 вар._сентябрь 2021\ИПР в МЭ_по замеч\[ДГК_АРМ-программа_ИПР 2021-2026гг_для МЭ_28.10.2021.xlsx]Лист1 (2)'!$F$17:$IU$2605,184,FALSE)/1000</f>
    </nc>
  </rcc>
  <rcc rId="32288" sId="1">
    <nc r="AV1016">
      <f>AU1016=AT1016</f>
    </nc>
  </rcc>
  <rcc rId="32289" sId="1">
    <nc r="AU1017">
      <f>VLOOKUP($C1017,'E:\Ли\Пятилетка_Минэнерго\2021 год\ИПР_ФП_2020-2024_3 вар._сентябрь 2021\ИПР в МЭ_по замеч\[ДГК_АРМ-программа_ИПР 2021-2026гг_для МЭ_28.10.2021.xlsx]Лист1 (2)'!$F$17:$IU$2605,184,FALSE)/1000</f>
    </nc>
  </rcc>
  <rcc rId="32290" sId="1">
    <nc r="AV1017">
      <f>AU1017=AT1017</f>
    </nc>
  </rcc>
  <rcc rId="32291" sId="1">
    <nc r="AU1018">
      <f>VLOOKUP($C1018,'E:\Ли\Пятилетка_Минэнерго\2021 год\ИПР_ФП_2020-2024_3 вар._сентябрь 2021\ИПР в МЭ_по замеч\[ДГК_АРМ-программа_ИПР 2021-2026гг_для МЭ_28.10.2021.xlsx]Лист1 (2)'!$F$17:$IU$2605,184,FALSE)/1000</f>
    </nc>
  </rcc>
  <rcc rId="32292" sId="1">
    <nc r="AV1018">
      <f>AU1018=AT1018</f>
    </nc>
  </rcc>
  <rcc rId="32293" sId="1">
    <nc r="AU1021">
      <f>VLOOKUP($C1021,'E:\Ли\Пятилетка_Минэнерго\2021 год\ИПР_ФП_2020-2024_3 вар._сентябрь 2021\ИПР в МЭ_по замеч\[ДГК_АРМ-программа_ИПР 2021-2026гг_для МЭ_28.10.2021.xlsx]Лист1 (2)'!$F$17:$IU$2605,184,FALSE)/1000</f>
    </nc>
  </rcc>
  <rcc rId="32294" sId="1">
    <nc r="AV1021">
      <f>AU1021=AT1021</f>
    </nc>
  </rcc>
  <rcc rId="32295" sId="1">
    <nc r="AU1022">
      <f>VLOOKUP($C1022,'E:\Ли\Пятилетка_Минэнерго\2021 год\ИПР_ФП_2020-2024_3 вар._сентябрь 2021\ИПР в МЭ_по замеч\[ДГК_АРМ-программа_ИПР 2021-2026гг_для МЭ_28.10.2021.xlsx]Лист1 (2)'!$F$17:$IU$2605,184,FALSE)/1000</f>
    </nc>
  </rcc>
  <rcc rId="32296" sId="1">
    <nc r="AV1022">
      <f>AU1022=AT1022</f>
    </nc>
  </rcc>
  <rcc rId="32297" sId="1">
    <nc r="AU1023">
      <f>VLOOKUP($C1023,'E:\Ли\Пятилетка_Минэнерго\2021 год\ИПР_ФП_2020-2024_3 вар._сентябрь 2021\ИПР в МЭ_по замеч\[ДГК_АРМ-программа_ИПР 2021-2026гг_для МЭ_28.10.2021.xlsx]Лист1 (2)'!$F$17:$IU$2605,184,FALSE)/1000</f>
    </nc>
  </rcc>
  <rcc rId="32298" sId="1">
    <nc r="AV1023">
      <f>AU1023=AT1023</f>
    </nc>
  </rcc>
  <rcc rId="32299" sId="1">
    <nc r="AU1024">
      <f>VLOOKUP($C1024,'E:\Ли\Пятилетка_Минэнерго\2021 год\ИПР_ФП_2020-2024_3 вар._сентябрь 2021\ИПР в МЭ_по замеч\[ДГК_АРМ-программа_ИПР 2021-2026гг_для МЭ_28.10.2021.xlsx]Лист1 (2)'!$F$17:$IU$2605,184,FALSE)/1000</f>
    </nc>
  </rcc>
  <rcc rId="32300" sId="1">
    <nc r="AV1024">
      <f>AU1024=AT1024</f>
    </nc>
  </rcc>
  <rcc rId="32301" sId="1">
    <nc r="AU1025">
      <f>VLOOKUP($C1025,'E:\Ли\Пятилетка_Минэнерго\2021 год\ИПР_ФП_2020-2024_3 вар._сентябрь 2021\ИПР в МЭ_по замеч\[ДГК_АРМ-программа_ИПР 2021-2026гг_для МЭ_28.10.2021.xlsx]Лист1 (2)'!$F$17:$IU$2605,184,FALSE)/1000</f>
    </nc>
  </rcc>
  <rcc rId="32302" sId="1">
    <nc r="AV1025">
      <f>AU1025=AT1025</f>
    </nc>
  </rcc>
  <rcc rId="32303" sId="1">
    <nc r="AU1026">
      <f>VLOOKUP($C1026,'E:\Ли\Пятилетка_Минэнерго\2021 год\ИПР_ФП_2020-2024_3 вар._сентябрь 2021\ИПР в МЭ_по замеч\[ДГК_АРМ-программа_ИПР 2021-2026гг_для МЭ_28.10.2021.xlsx]Лист1 (2)'!$F$17:$IU$2605,184,FALSE)/1000</f>
    </nc>
  </rcc>
  <rcc rId="32304" sId="1">
    <nc r="AV1026">
      <f>AU1026=AT1026</f>
    </nc>
  </rcc>
  <rcc rId="32305" sId="1">
    <nc r="AU1027">
      <f>VLOOKUP($C1027,'E:\Ли\Пятилетка_Минэнерго\2021 год\ИПР_ФП_2020-2024_3 вар._сентябрь 2021\ИПР в МЭ_по замеч\[ДГК_АРМ-программа_ИПР 2021-2026гг_для МЭ_28.10.2021.xlsx]Лист1 (2)'!$F$17:$IU$2605,184,FALSE)/1000</f>
    </nc>
  </rcc>
  <rcc rId="32306" sId="1">
    <nc r="AV1027">
      <f>AU1027=AT1027</f>
    </nc>
  </rcc>
  <rcc rId="32307" sId="1">
    <nc r="AU1028">
      <f>VLOOKUP($C1028,'E:\Ли\Пятилетка_Минэнерго\2021 год\ИПР_ФП_2020-2024_3 вар._сентябрь 2021\ИПР в МЭ_по замеч\[ДГК_АРМ-программа_ИПР 2021-2026гг_для МЭ_28.10.2021.xlsx]Лист1 (2)'!$F$17:$IU$2605,184,FALSE)/1000</f>
    </nc>
  </rcc>
  <rcc rId="32308" sId="1">
    <nc r="AV1028">
      <f>AU1028=AT1028</f>
    </nc>
  </rcc>
  <rcc rId="32309" sId="1">
    <nc r="AU1029">
      <f>VLOOKUP($C1029,'E:\Ли\Пятилетка_Минэнерго\2021 год\ИПР_ФП_2020-2024_3 вар._сентябрь 2021\ИПР в МЭ_по замеч\[ДГК_АРМ-программа_ИПР 2021-2026гг_для МЭ_28.10.2021.xlsx]Лист1 (2)'!$F$17:$IU$2605,184,FALSE)/1000</f>
    </nc>
  </rcc>
  <rcc rId="32310" sId="1">
    <nc r="AV1029">
      <f>AU1029=AT1029</f>
    </nc>
  </rcc>
  <rcc rId="32311" sId="1">
    <nc r="AU1030">
      <f>VLOOKUP($C1030,'E:\Ли\Пятилетка_Минэнерго\2021 год\ИПР_ФП_2020-2024_3 вар._сентябрь 2021\ИПР в МЭ_по замеч\[ДГК_АРМ-программа_ИПР 2021-2026гг_для МЭ_28.10.2021.xlsx]Лист1 (2)'!$F$17:$IU$2605,184,FALSE)/1000</f>
    </nc>
  </rcc>
  <rcc rId="32312" sId="1">
    <nc r="AV1030">
      <f>AU1030=AT1030</f>
    </nc>
  </rcc>
  <rcc rId="32313" sId="1">
    <nc r="AU1031">
      <f>VLOOKUP($C1031,'E:\Ли\Пятилетка_Минэнерго\2021 год\ИПР_ФП_2020-2024_3 вар._сентябрь 2021\ИПР в МЭ_по замеч\[ДГК_АРМ-программа_ИПР 2021-2026гг_для МЭ_28.10.2021.xlsx]Лист1 (2)'!$F$17:$IU$2605,184,FALSE)/1000</f>
    </nc>
  </rcc>
  <rcc rId="32314" sId="1">
    <nc r="AV1031">
      <f>AU1031=AT1031</f>
    </nc>
  </rcc>
  <rcc rId="32315" sId="1">
    <nc r="AU1032">
      <f>VLOOKUP($C1032,'E:\Ли\Пятилетка_Минэнерго\2021 год\ИПР_ФП_2020-2024_3 вар._сентябрь 2021\ИПР в МЭ_по замеч\[ДГК_АРМ-программа_ИПР 2021-2026гг_для МЭ_28.10.2021.xlsx]Лист1 (2)'!$F$17:$IU$2605,184,FALSE)/1000</f>
    </nc>
  </rcc>
  <rcc rId="32316" sId="1">
    <nc r="AV1032">
      <f>AU1032=AT1032</f>
    </nc>
  </rcc>
  <rcc rId="32317" sId="1">
    <nc r="AU1033">
      <f>VLOOKUP($C1033,'E:\Ли\Пятилетка_Минэнерго\2021 год\ИПР_ФП_2020-2024_3 вар._сентябрь 2021\ИПР в МЭ_по замеч\[ДГК_АРМ-программа_ИПР 2021-2026гг_для МЭ_28.10.2021.xlsx]Лист1 (2)'!$F$17:$IU$2605,184,FALSE)/1000</f>
    </nc>
  </rcc>
  <rcc rId="32318" sId="1">
    <nc r="AV1033">
      <f>AU1033=AT1033</f>
    </nc>
  </rcc>
  <rcc rId="32319" sId="1">
    <nc r="AU1034">
      <f>VLOOKUP($C1034,'E:\Ли\Пятилетка_Минэнерго\2021 год\ИПР_ФП_2020-2024_3 вар._сентябрь 2021\ИПР в МЭ_по замеч\[ДГК_АРМ-программа_ИПР 2021-2026гг_для МЭ_28.10.2021.xlsx]Лист1 (2)'!$F$17:$IU$2605,184,FALSE)/1000</f>
    </nc>
  </rcc>
  <rcc rId="32320" sId="1">
    <nc r="AV1034">
      <f>AU1034=AT1034</f>
    </nc>
  </rcc>
  <rcc rId="32321" sId="1">
    <nc r="AU1035">
      <f>VLOOKUP($C1035,'E:\Ли\Пятилетка_Минэнерго\2021 год\ИПР_ФП_2020-2024_3 вар._сентябрь 2021\ИПР в МЭ_по замеч\[ДГК_АРМ-программа_ИПР 2021-2026гг_для МЭ_28.10.2021.xlsx]Лист1 (2)'!$F$17:$IU$2605,184,FALSE)/1000</f>
    </nc>
  </rcc>
  <rcc rId="32322" sId="1">
    <nc r="AV1035">
      <f>AU1035=AT1035</f>
    </nc>
  </rcc>
  <rcc rId="32323" sId="1">
    <nc r="AU1036">
      <f>VLOOKUP($C1036,'E:\Ли\Пятилетка_Минэнерго\2021 год\ИПР_ФП_2020-2024_3 вар._сентябрь 2021\ИПР в МЭ_по замеч\[ДГК_АРМ-программа_ИПР 2021-2026гг_для МЭ_28.10.2021.xlsx]Лист1 (2)'!$F$17:$IU$2605,184,FALSE)/1000</f>
    </nc>
  </rcc>
  <rcc rId="32324" sId="1">
    <nc r="AV1036">
      <f>AU1036=AT1036</f>
    </nc>
  </rcc>
  <rcc rId="32325" sId="1">
    <nc r="AU1037">
      <f>VLOOKUP($C1037,'E:\Ли\Пятилетка_Минэнерго\2021 год\ИПР_ФП_2020-2024_3 вар._сентябрь 2021\ИПР в МЭ_по замеч\[ДГК_АРМ-программа_ИПР 2021-2026гг_для МЭ_28.10.2021.xlsx]Лист1 (2)'!$F$17:$IU$2605,184,FALSE)/1000</f>
    </nc>
  </rcc>
  <rcc rId="32326" sId="1">
    <nc r="AV1037">
      <f>AU1037=AT1037</f>
    </nc>
  </rcc>
  <rcc rId="32327" sId="1">
    <nc r="AU1038">
      <f>VLOOKUP($C1038,'E:\Ли\Пятилетка_Минэнерго\2021 год\ИПР_ФП_2020-2024_3 вар._сентябрь 2021\ИПР в МЭ_по замеч\[ДГК_АРМ-программа_ИПР 2021-2026гг_для МЭ_28.10.2021.xlsx]Лист1 (2)'!$F$17:$IU$2605,184,FALSE)/1000</f>
    </nc>
  </rcc>
  <rcc rId="32328" sId="1">
    <nc r="AV1038">
      <f>AU1038=AT1038</f>
    </nc>
  </rcc>
  <rcc rId="32329" sId="1">
    <nc r="AU1039">
      <f>VLOOKUP($C1039,'E:\Ли\Пятилетка_Минэнерго\2021 год\ИПР_ФП_2020-2024_3 вар._сентябрь 2021\ИПР в МЭ_по замеч\[ДГК_АРМ-программа_ИПР 2021-2026гг_для МЭ_28.10.2021.xlsx]Лист1 (2)'!$F$17:$IU$2605,184,FALSE)/1000</f>
    </nc>
  </rcc>
  <rcc rId="32330" sId="1">
    <nc r="AV1039">
      <f>AU1039=AT1039</f>
    </nc>
  </rcc>
  <rcc rId="32331" sId="1">
    <nc r="AU1040">
      <f>VLOOKUP($C1040,'E:\Ли\Пятилетка_Минэнерго\2021 год\ИПР_ФП_2020-2024_3 вар._сентябрь 2021\ИПР в МЭ_по замеч\[ДГК_АРМ-программа_ИПР 2021-2026гг_для МЭ_28.10.2021.xlsx]Лист1 (2)'!$F$17:$IU$2605,184,FALSE)/1000</f>
    </nc>
  </rcc>
  <rcc rId="32332" sId="1">
    <nc r="AV1040">
      <f>AU1040=AT1040</f>
    </nc>
  </rcc>
  <rcc rId="32333" sId="1">
    <nc r="AU1041">
      <f>VLOOKUP($C1041,'E:\Ли\Пятилетка_Минэнерго\2021 год\ИПР_ФП_2020-2024_3 вар._сентябрь 2021\ИПР в МЭ_по замеч\[ДГК_АРМ-программа_ИПР 2021-2026гг_для МЭ_28.10.2021.xlsx]Лист1 (2)'!$F$17:$IU$2605,184,FALSE)/1000</f>
    </nc>
  </rcc>
  <rcc rId="32334" sId="1">
    <nc r="AV1041">
      <f>AU1041=AT1041</f>
    </nc>
  </rcc>
  <rcc rId="32335" sId="1">
    <nc r="AU1042">
      <f>VLOOKUP($C1042,'E:\Ли\Пятилетка_Минэнерго\2021 год\ИПР_ФП_2020-2024_3 вар._сентябрь 2021\ИПР в МЭ_по замеч\[ДГК_АРМ-программа_ИПР 2021-2026гг_для МЭ_28.10.2021.xlsx]Лист1 (2)'!$F$17:$IU$2605,184,FALSE)/1000</f>
    </nc>
  </rcc>
  <rcc rId="32336" sId="1">
    <nc r="AV1042">
      <f>AU1042=AT1042</f>
    </nc>
  </rcc>
  <rcc rId="32337" sId="1">
    <nc r="AU1043">
      <f>VLOOKUP($C1043,'E:\Ли\Пятилетка_Минэнерго\2021 год\ИПР_ФП_2020-2024_3 вар._сентябрь 2021\ИПР в МЭ_по замеч\[ДГК_АРМ-программа_ИПР 2021-2026гг_для МЭ_28.10.2021.xlsx]Лист1 (2)'!$F$17:$IU$2605,184,FALSE)/1000</f>
    </nc>
  </rcc>
  <rcc rId="32338" sId="1">
    <nc r="AV1043">
      <f>AU1043=AT1043</f>
    </nc>
  </rcc>
  <rcc rId="32339" sId="1">
    <nc r="AU1044">
      <f>VLOOKUP($C1044,'E:\Ли\Пятилетка_Минэнерго\2021 год\ИПР_ФП_2020-2024_3 вар._сентябрь 2021\ИПР в МЭ_по замеч\[ДГК_АРМ-программа_ИПР 2021-2026гг_для МЭ_28.10.2021.xlsx]Лист1 (2)'!$F$17:$IU$2605,184,FALSE)/1000</f>
    </nc>
  </rcc>
  <rcc rId="32340" sId="1">
    <nc r="AV1044">
      <f>AU1044=AT1044</f>
    </nc>
  </rcc>
  <rcc rId="32341" sId="1">
    <nc r="AU1045">
      <f>VLOOKUP($C1045,'E:\Ли\Пятилетка_Минэнерго\2021 год\ИПР_ФП_2020-2024_3 вар._сентябрь 2021\ИПР в МЭ_по замеч\[ДГК_АРМ-программа_ИПР 2021-2026гг_для МЭ_28.10.2021.xlsx]Лист1 (2)'!$F$17:$IU$2605,184,FALSE)/1000</f>
    </nc>
  </rcc>
  <rcc rId="32342" sId="1">
    <nc r="AV1045">
      <f>AU1045=AT1045</f>
    </nc>
  </rcc>
  <rcc rId="32343" sId="1">
    <nc r="AU1046">
      <f>VLOOKUP($C1046,'E:\Ли\Пятилетка_Минэнерго\2021 год\ИПР_ФП_2020-2024_3 вар._сентябрь 2021\ИПР в МЭ_по замеч\[ДГК_АРМ-программа_ИПР 2021-2026гг_для МЭ_28.10.2021.xlsx]Лист1 (2)'!$F$17:$IU$2605,184,FALSE)/1000</f>
    </nc>
  </rcc>
  <rcc rId="32344" sId="1">
    <nc r="AV1046">
      <f>AU1046=AT1046</f>
    </nc>
  </rcc>
  <rcc rId="32345" sId="1">
    <nc r="AU1047">
      <f>VLOOKUP($C1047,'E:\Ли\Пятилетка_Минэнерго\2021 год\ИПР_ФП_2020-2024_3 вар._сентябрь 2021\ИПР в МЭ_по замеч\[ДГК_АРМ-программа_ИПР 2021-2026гг_для МЭ_28.10.2021.xlsx]Лист1 (2)'!$F$17:$IU$2605,184,FALSE)/1000</f>
    </nc>
  </rcc>
  <rcc rId="32346" sId="1">
    <nc r="AV1047">
      <f>AU1047=AT1047</f>
    </nc>
  </rcc>
  <rcc rId="32347" sId="1">
    <nc r="AU1048">
      <f>VLOOKUP($C1048,'E:\Ли\Пятилетка_Минэнерго\2021 год\ИПР_ФП_2020-2024_3 вар._сентябрь 2021\ИПР в МЭ_по замеч\[ДГК_АРМ-программа_ИПР 2021-2026гг_для МЭ_28.10.2021.xlsx]Лист1 (2)'!$F$17:$IU$2605,184,FALSE)/1000</f>
    </nc>
  </rcc>
  <rcc rId="32348" sId="1">
    <nc r="AV1048">
      <f>AU1048=AT1048</f>
    </nc>
  </rcc>
  <rcc rId="32349" sId="1">
    <nc r="AU1049">
      <f>VLOOKUP($C1049,'E:\Ли\Пятилетка_Минэнерго\2021 год\ИПР_ФП_2020-2024_3 вар._сентябрь 2021\ИПР в МЭ_по замеч\[ДГК_АРМ-программа_ИПР 2021-2026гг_для МЭ_28.10.2021.xlsx]Лист1 (2)'!$F$17:$IU$2605,184,FALSE)/1000</f>
    </nc>
  </rcc>
  <rcc rId="32350" sId="1">
    <nc r="AV1049">
      <f>AU1049=AT1049</f>
    </nc>
  </rcc>
  <rcc rId="32351" sId="1">
    <nc r="AU1050">
      <f>VLOOKUP($C1050,'E:\Ли\Пятилетка_Минэнерго\2021 год\ИПР_ФП_2020-2024_3 вар._сентябрь 2021\ИПР в МЭ_по замеч\[ДГК_АРМ-программа_ИПР 2021-2026гг_для МЭ_28.10.2021.xlsx]Лист1 (2)'!$F$17:$IU$2605,184,FALSE)/1000</f>
    </nc>
  </rcc>
  <rcc rId="32352" sId="1">
    <nc r="AV1050">
      <f>AU1050=AT1050</f>
    </nc>
  </rcc>
  <rcc rId="32353" sId="1">
    <nc r="AU1051">
      <f>VLOOKUP($C1051,'E:\Ли\Пятилетка_Минэнерго\2021 год\ИПР_ФП_2020-2024_3 вар._сентябрь 2021\ИПР в МЭ_по замеч\[ДГК_АРМ-программа_ИПР 2021-2026гг_для МЭ_28.10.2021.xlsx]Лист1 (2)'!$F$17:$IU$2605,184,FALSE)/1000</f>
    </nc>
  </rcc>
  <rcc rId="32354" sId="1">
    <nc r="AV1051">
      <f>AU1051=AT1051</f>
    </nc>
  </rcc>
  <rcc rId="32355" sId="1">
    <nc r="AU1052">
      <f>VLOOKUP($C1052,'E:\Ли\Пятилетка_Минэнерго\2021 год\ИПР_ФП_2020-2024_3 вар._сентябрь 2021\ИПР в МЭ_по замеч\[ДГК_АРМ-программа_ИПР 2021-2026гг_для МЭ_28.10.2021.xlsx]Лист1 (2)'!$F$17:$IU$2605,184,FALSE)/1000</f>
    </nc>
  </rcc>
  <rcc rId="32356" sId="1">
    <nc r="AV1052">
      <f>AU1052=AT1052</f>
    </nc>
  </rcc>
  <rcc rId="32357" sId="1">
    <nc r="AU1053">
      <f>VLOOKUP($C1053,'E:\Ли\Пятилетка_Минэнерго\2021 год\ИПР_ФП_2020-2024_3 вар._сентябрь 2021\ИПР в МЭ_по замеч\[ДГК_АРМ-программа_ИПР 2021-2026гг_для МЭ_28.10.2021.xlsx]Лист1 (2)'!$F$17:$IU$2605,184,FALSE)/1000</f>
    </nc>
  </rcc>
  <rcc rId="32358" sId="1">
    <nc r="AV1053">
      <f>AU1053=AT1053</f>
    </nc>
  </rcc>
  <rcc rId="32359" sId="1">
    <nc r="AU1054">
      <f>VLOOKUP($C1054,'E:\Ли\Пятилетка_Минэнерго\2021 год\ИПР_ФП_2020-2024_3 вар._сентябрь 2021\ИПР в МЭ_по замеч\[ДГК_АРМ-программа_ИПР 2021-2026гг_для МЭ_28.10.2021.xlsx]Лист1 (2)'!$F$17:$IU$2605,184,FALSE)/1000</f>
    </nc>
  </rcc>
  <rcc rId="32360" sId="1">
    <nc r="AV1054">
      <f>AU1054=AT1054</f>
    </nc>
  </rcc>
  <rcc rId="32361" sId="1">
    <nc r="AU1055">
      <f>VLOOKUP($C1055,'E:\Ли\Пятилетка_Минэнерго\2021 год\ИПР_ФП_2020-2024_3 вар._сентябрь 2021\ИПР в МЭ_по замеч\[ДГК_АРМ-программа_ИПР 2021-2026гг_для МЭ_28.10.2021.xlsx]Лист1 (2)'!$F$17:$IU$2605,184,FALSE)/1000</f>
    </nc>
  </rcc>
  <rcc rId="32362" sId="1">
    <nc r="AV1055">
      <f>AU1055=AT1055</f>
    </nc>
  </rcc>
  <rcc rId="32363" sId="1">
    <nc r="AU1056">
      <f>VLOOKUP($C1056,'E:\Ли\Пятилетка_Минэнерго\2021 год\ИПР_ФП_2020-2024_3 вар._сентябрь 2021\ИПР в МЭ_по замеч\[ДГК_АРМ-программа_ИПР 2021-2026гг_для МЭ_28.10.2021.xlsx]Лист1 (2)'!$F$17:$IU$2605,184,FALSE)/1000</f>
    </nc>
  </rcc>
  <rcc rId="32364" sId="1">
    <nc r="AV1056">
      <f>AU1056=AT1056</f>
    </nc>
  </rcc>
  <rcc rId="32365" sId="1">
    <nc r="AU1057">
      <f>VLOOKUP($C1057,'E:\Ли\Пятилетка_Минэнерго\2021 год\ИПР_ФП_2020-2024_3 вар._сентябрь 2021\ИПР в МЭ_по замеч\[ДГК_АРМ-программа_ИПР 2021-2026гг_для МЭ_28.10.2021.xlsx]Лист1 (2)'!$F$17:$IU$2605,184,FALSE)/1000</f>
    </nc>
  </rcc>
  <rcc rId="32366" sId="1">
    <nc r="AV1057">
      <f>AU1057=AT1057</f>
    </nc>
  </rcc>
  <rcc rId="32367" sId="1">
    <nc r="AU1058">
      <f>VLOOKUP($C1058,'E:\Ли\Пятилетка_Минэнерго\2021 год\ИПР_ФП_2020-2024_3 вар._сентябрь 2021\ИПР в МЭ_по замеч\[ДГК_АРМ-программа_ИПР 2021-2026гг_для МЭ_28.10.2021.xlsx]Лист1 (2)'!$F$17:$IU$2605,184,FALSE)/1000</f>
    </nc>
  </rcc>
  <rcc rId="32368" sId="1">
    <nc r="AV1058">
      <f>AU1058=AT1058</f>
    </nc>
  </rcc>
  <rcc rId="32369" sId="1">
    <nc r="AU1059">
      <f>VLOOKUP($C1059,'E:\Ли\Пятилетка_Минэнерго\2021 год\ИПР_ФП_2020-2024_3 вар._сентябрь 2021\ИПР в МЭ_по замеч\[ДГК_АРМ-программа_ИПР 2021-2026гг_для МЭ_28.10.2021.xlsx]Лист1 (2)'!$F$17:$IU$2605,184,FALSE)/1000</f>
    </nc>
  </rcc>
  <rcc rId="32370" sId="1">
    <nc r="AV1059">
      <f>AU1059=AT1059</f>
    </nc>
  </rcc>
  <rcc rId="32371" sId="1">
    <nc r="AU1060">
      <f>VLOOKUP($C1060,'E:\Ли\Пятилетка_Минэнерго\2021 год\ИПР_ФП_2020-2024_3 вар._сентябрь 2021\ИПР в МЭ_по замеч\[ДГК_АРМ-программа_ИПР 2021-2026гг_для МЭ_28.10.2021.xlsx]Лист1 (2)'!$F$17:$IU$2605,184,FALSE)/1000</f>
    </nc>
  </rcc>
  <rcc rId="32372" sId="1">
    <nc r="AV1060">
      <f>AU1060=AT1060</f>
    </nc>
  </rcc>
  <rcc rId="32373" sId="1">
    <nc r="AU1061">
      <f>VLOOKUP($C1061,'E:\Ли\Пятилетка_Минэнерго\2021 год\ИПР_ФП_2020-2024_3 вар._сентябрь 2021\ИПР в МЭ_по замеч\[ДГК_АРМ-программа_ИПР 2021-2026гг_для МЭ_28.10.2021.xlsx]Лист1 (2)'!$F$17:$IU$2605,184,FALSE)/1000</f>
    </nc>
  </rcc>
  <rcc rId="32374" sId="1">
    <nc r="AV1061">
      <f>AU1061=AT1061</f>
    </nc>
  </rcc>
  <rcc rId="32375" sId="1">
    <nc r="AU1062">
      <f>VLOOKUP($C1062,'E:\Ли\Пятилетка_Минэнерго\2021 год\ИПР_ФП_2020-2024_3 вар._сентябрь 2021\ИПР в МЭ_по замеч\[ДГК_АРМ-программа_ИПР 2021-2026гг_для МЭ_28.10.2021.xlsx]Лист1 (2)'!$F$17:$IU$2605,184,FALSE)/1000</f>
    </nc>
  </rcc>
  <rcc rId="32376" sId="1">
    <nc r="AV1062">
      <f>AU1062=AT1062</f>
    </nc>
  </rcc>
  <rcc rId="32377" sId="1">
    <nc r="AU1063">
      <f>VLOOKUP($C1063,'E:\Ли\Пятилетка_Минэнерго\2021 год\ИПР_ФП_2020-2024_3 вар._сентябрь 2021\ИПР в МЭ_по замеч\[ДГК_АРМ-программа_ИПР 2021-2026гг_для МЭ_28.10.2021.xlsx]Лист1 (2)'!$F$17:$IU$2605,184,FALSE)/1000</f>
    </nc>
  </rcc>
  <rcc rId="32378" sId="1">
    <nc r="AV1063">
      <f>AU1063=AT1063</f>
    </nc>
  </rcc>
  <rcc rId="32379" sId="1">
    <nc r="AU1064">
      <f>VLOOKUP($C1064,'E:\Ли\Пятилетка_Минэнерго\2021 год\ИПР_ФП_2020-2024_3 вар._сентябрь 2021\ИПР в МЭ_по замеч\[ДГК_АРМ-программа_ИПР 2021-2026гг_для МЭ_28.10.2021.xlsx]Лист1 (2)'!$F$17:$IU$2605,184,FALSE)/1000</f>
    </nc>
  </rcc>
  <rcc rId="32380" sId="1">
    <nc r="AV1064">
      <f>AU1064=AT1064</f>
    </nc>
  </rcc>
  <rcc rId="32381" sId="1">
    <nc r="AU1065">
      <f>VLOOKUP($C1065,'E:\Ли\Пятилетка_Минэнерго\2021 год\ИПР_ФП_2020-2024_3 вар._сентябрь 2021\ИПР в МЭ_по замеч\[ДГК_АРМ-программа_ИПР 2021-2026гг_для МЭ_28.10.2021.xlsx]Лист1 (2)'!$F$17:$IU$2605,184,FALSE)/1000</f>
    </nc>
  </rcc>
  <rcc rId="32382" sId="1">
    <nc r="AV1065">
      <f>AU1065=AT1065</f>
    </nc>
  </rcc>
  <rcc rId="32383" sId="1">
    <nc r="AU1066">
      <f>VLOOKUP($C1066,'E:\Ли\Пятилетка_Минэнерго\2021 год\ИПР_ФП_2020-2024_3 вар._сентябрь 2021\ИПР в МЭ_по замеч\[ДГК_АРМ-программа_ИПР 2021-2026гг_для МЭ_28.10.2021.xlsx]Лист1 (2)'!$F$17:$IU$2605,184,FALSE)/1000</f>
    </nc>
  </rcc>
  <rcc rId="32384" sId="1">
    <nc r="AV1066">
      <f>AU1066=AT1066</f>
    </nc>
  </rcc>
  <rcc rId="32385" sId="1">
    <nc r="AU1067">
      <f>VLOOKUP($C1067,'E:\Ли\Пятилетка_Минэнерго\2021 год\ИПР_ФП_2020-2024_3 вар._сентябрь 2021\ИПР в МЭ_по замеч\[ДГК_АРМ-программа_ИПР 2021-2026гг_для МЭ_28.10.2021.xlsx]Лист1 (2)'!$F$17:$IU$2605,184,FALSE)/1000</f>
    </nc>
  </rcc>
  <rcc rId="32386" sId="1">
    <nc r="AV1067">
      <f>AU1067=AT1067</f>
    </nc>
  </rcc>
  <rcc rId="32387" sId="1">
    <nc r="AU1068">
      <f>VLOOKUP($C1068,'E:\Ли\Пятилетка_Минэнерго\2021 год\ИПР_ФП_2020-2024_3 вар._сентябрь 2021\ИПР в МЭ_по замеч\[ДГК_АРМ-программа_ИПР 2021-2026гг_для МЭ_28.10.2021.xlsx]Лист1 (2)'!$F$17:$IU$2605,184,FALSE)/1000</f>
    </nc>
  </rcc>
  <rcc rId="32388" sId="1">
    <nc r="AV1068">
      <f>AU1068=AT1068</f>
    </nc>
  </rcc>
  <rcc rId="32389" sId="1">
    <nc r="AU1069">
      <f>VLOOKUP($C1069,'E:\Ли\Пятилетка_Минэнерго\2021 год\ИПР_ФП_2020-2024_3 вар._сентябрь 2021\ИПР в МЭ_по замеч\[ДГК_АРМ-программа_ИПР 2021-2026гг_для МЭ_28.10.2021.xlsx]Лист1 (2)'!$F$17:$IU$2605,184,FALSE)/1000</f>
    </nc>
  </rcc>
  <rcc rId="32390" sId="1">
    <nc r="AV1069">
      <f>AU1069=AT1069</f>
    </nc>
  </rcc>
  <rcc rId="32391" sId="1">
    <nc r="AU1070">
      <f>VLOOKUP($C1070,'E:\Ли\Пятилетка_Минэнерго\2021 год\ИПР_ФП_2020-2024_3 вар._сентябрь 2021\ИПР в МЭ_по замеч\[ДГК_АРМ-программа_ИПР 2021-2026гг_для МЭ_28.10.2021.xlsx]Лист1 (2)'!$F$17:$IU$2605,184,FALSE)/1000</f>
    </nc>
  </rcc>
  <rcc rId="32392" sId="1">
    <nc r="AV1070">
      <f>AU1070=AT1070</f>
    </nc>
  </rcc>
  <rcc rId="32393" sId="1">
    <nc r="AU1071">
      <f>VLOOKUP($C1071,'E:\Ли\Пятилетка_Минэнерго\2021 год\ИПР_ФП_2020-2024_3 вар._сентябрь 2021\ИПР в МЭ_по замеч\[ДГК_АРМ-программа_ИПР 2021-2026гг_для МЭ_28.10.2021.xlsx]Лист1 (2)'!$F$17:$IU$2605,184,FALSE)/1000</f>
    </nc>
  </rcc>
  <rcc rId="32394" sId="1">
    <nc r="AV1071">
      <f>AU1071=AT1071</f>
    </nc>
  </rcc>
  <rcc rId="32395" sId="1">
    <nc r="AU1072">
      <f>VLOOKUP($C1072,'E:\Ли\Пятилетка_Минэнерго\2021 год\ИПР_ФП_2020-2024_3 вар._сентябрь 2021\ИПР в МЭ_по замеч\[ДГК_АРМ-программа_ИПР 2021-2026гг_для МЭ_28.10.2021.xlsx]Лист1 (2)'!$F$17:$IU$2605,184,FALSE)/1000</f>
    </nc>
  </rcc>
  <rcc rId="32396" sId="1">
    <nc r="AV1072">
      <f>AU1072=AT1072</f>
    </nc>
  </rcc>
  <rcc rId="32397" sId="1">
    <nc r="AU1073">
      <f>VLOOKUP($C1073,'E:\Ли\Пятилетка_Минэнерго\2021 год\ИПР_ФП_2020-2024_3 вар._сентябрь 2021\ИПР в МЭ_по замеч\[ДГК_АРМ-программа_ИПР 2021-2026гг_для МЭ_28.10.2021.xlsx]Лист1 (2)'!$F$17:$IU$2605,184,FALSE)/1000</f>
    </nc>
  </rcc>
  <rcc rId="32398" sId="1">
    <nc r="AV1073">
      <f>AU1073=AT1073</f>
    </nc>
  </rcc>
  <rcc rId="32399" sId="1">
    <nc r="AU1074">
      <f>VLOOKUP($C1074,'E:\Ли\Пятилетка_Минэнерго\2021 год\ИПР_ФП_2020-2024_3 вар._сентябрь 2021\ИПР в МЭ_по замеч\[ДГК_АРМ-программа_ИПР 2021-2026гг_для МЭ_28.10.2021.xlsx]Лист1 (2)'!$F$17:$IU$2605,184,FALSE)/1000</f>
    </nc>
  </rcc>
  <rcc rId="32400" sId="1">
    <nc r="AV1074">
      <f>AU1074=AT1074</f>
    </nc>
  </rcc>
  <rcc rId="32401" sId="1">
    <nc r="AU1075">
      <f>VLOOKUP($C1075,'E:\Ли\Пятилетка_Минэнерго\2021 год\ИПР_ФП_2020-2024_3 вар._сентябрь 2021\ИПР в МЭ_по замеч\[ДГК_АРМ-программа_ИПР 2021-2026гг_для МЭ_28.10.2021.xlsx]Лист1 (2)'!$F$17:$IU$2605,184,FALSE)/1000</f>
    </nc>
  </rcc>
  <rcc rId="32402" sId="1">
    <nc r="AV1075">
      <f>AU1075=AT1075</f>
    </nc>
  </rcc>
  <rcc rId="32403" sId="1">
    <nc r="AU1076">
      <f>VLOOKUP($C1076,'E:\Ли\Пятилетка_Минэнерго\2021 год\ИПР_ФП_2020-2024_3 вар._сентябрь 2021\ИПР в МЭ_по замеч\[ДГК_АРМ-программа_ИПР 2021-2026гг_для МЭ_28.10.2021.xlsx]Лист1 (2)'!$F$17:$IU$2605,184,FALSE)/1000</f>
    </nc>
  </rcc>
  <rcc rId="32404" sId="1">
    <nc r="AV1076">
      <f>AU1076=AT1076</f>
    </nc>
  </rcc>
  <rcc rId="32405" sId="1">
    <nc r="AU1077">
      <f>VLOOKUP($C1077,'E:\Ли\Пятилетка_Минэнерго\2021 год\ИПР_ФП_2020-2024_3 вар._сентябрь 2021\ИПР в МЭ_по замеч\[ДГК_АРМ-программа_ИПР 2021-2026гг_для МЭ_28.10.2021.xlsx]Лист1 (2)'!$F$17:$IU$2605,184,FALSE)/1000</f>
    </nc>
  </rcc>
  <rcc rId="32406" sId="1">
    <nc r="AV1077">
      <f>AU1077=AT1077</f>
    </nc>
  </rcc>
  <rcc rId="32407" sId="1">
    <nc r="AU1078">
      <f>VLOOKUP($C1078,'E:\Ли\Пятилетка_Минэнерго\2021 год\ИПР_ФП_2020-2024_3 вар._сентябрь 2021\ИПР в МЭ_по замеч\[ДГК_АРМ-программа_ИПР 2021-2026гг_для МЭ_28.10.2021.xlsx]Лист1 (2)'!$F$17:$IU$2605,184,FALSE)/1000</f>
    </nc>
  </rcc>
  <rcc rId="32408" sId="1">
    <nc r="AV1078">
      <f>AU1078=AT1078</f>
    </nc>
  </rcc>
  <rcc rId="32409" sId="1">
    <nc r="AU1079">
      <f>VLOOKUP($C1079,'E:\Ли\Пятилетка_Минэнерго\2021 год\ИПР_ФП_2020-2024_3 вар._сентябрь 2021\ИПР в МЭ_по замеч\[ДГК_АРМ-программа_ИПР 2021-2026гг_для МЭ_28.10.2021.xlsx]Лист1 (2)'!$F$17:$IU$2605,184,FALSE)/1000</f>
    </nc>
  </rcc>
  <rcc rId="32410" sId="1">
    <nc r="AV1079">
      <f>AU1079=AT1079</f>
    </nc>
  </rcc>
  <rcc rId="32411" sId="1">
    <nc r="AU1080">
      <f>VLOOKUP($C1080,'E:\Ли\Пятилетка_Минэнерго\2021 год\ИПР_ФП_2020-2024_3 вар._сентябрь 2021\ИПР в МЭ_по замеч\[ДГК_АРМ-программа_ИПР 2021-2026гг_для МЭ_28.10.2021.xlsx]Лист1 (2)'!$F$17:$IU$2605,184,FALSE)/1000</f>
    </nc>
  </rcc>
  <rcc rId="32412" sId="1">
    <nc r="AV1080">
      <f>AU1080=AT1080</f>
    </nc>
  </rcc>
  <rcc rId="32413" sId="1">
    <nc r="AU1081">
      <f>VLOOKUP($C1081,'E:\Ли\Пятилетка_Минэнерго\2021 год\ИПР_ФП_2020-2024_3 вар._сентябрь 2021\ИПР в МЭ_по замеч\[ДГК_АРМ-программа_ИПР 2021-2026гг_для МЭ_28.10.2021.xlsx]Лист1 (2)'!$F$17:$IU$2605,184,FALSE)/1000</f>
    </nc>
  </rcc>
  <rcc rId="32414" sId="1">
    <nc r="AV1081">
      <f>AU1081=AT1081</f>
    </nc>
  </rcc>
  <rcc rId="32415" sId="1">
    <nc r="AU1082">
      <f>VLOOKUP($C1082,'E:\Ли\Пятилетка_Минэнерго\2021 год\ИПР_ФП_2020-2024_3 вар._сентябрь 2021\ИПР в МЭ_по замеч\[ДГК_АРМ-программа_ИПР 2021-2026гг_для МЭ_28.10.2021.xlsx]Лист1 (2)'!$F$17:$IU$2605,184,FALSE)/1000</f>
    </nc>
  </rcc>
  <rcc rId="32416" sId="1">
    <nc r="AV1082">
      <f>AU1082=AT1082</f>
    </nc>
  </rcc>
  <rcc rId="32417" sId="1">
    <nc r="AU1083">
      <f>VLOOKUP($C1083,'E:\Ли\Пятилетка_Минэнерго\2021 год\ИПР_ФП_2020-2024_3 вар._сентябрь 2021\ИПР в МЭ_по замеч\[ДГК_АРМ-программа_ИПР 2021-2026гг_для МЭ_28.10.2021.xlsx]Лист1 (2)'!$F$17:$IU$2605,184,FALSE)/1000</f>
    </nc>
  </rcc>
  <rcc rId="32418" sId="1">
    <nc r="AV1083">
      <f>AU1083=AT1083</f>
    </nc>
  </rcc>
  <rcc rId="32419" sId="1">
    <nc r="AU1084">
      <f>VLOOKUP($C1084,'E:\Ли\Пятилетка_Минэнерго\2021 год\ИПР_ФП_2020-2024_3 вар._сентябрь 2021\ИПР в МЭ_по замеч\[ДГК_АРМ-программа_ИПР 2021-2026гг_для МЭ_28.10.2021.xlsx]Лист1 (2)'!$F$17:$IU$2605,184,FALSE)/1000</f>
    </nc>
  </rcc>
  <rcc rId="32420" sId="1">
    <nc r="AV1084">
      <f>AU1084=AT1084</f>
    </nc>
  </rcc>
  <rcc rId="32421" sId="1">
    <nc r="AU1085">
      <f>VLOOKUP($C1085,'E:\Ли\Пятилетка_Минэнерго\2021 год\ИПР_ФП_2020-2024_3 вар._сентябрь 2021\ИПР в МЭ_по замеч\[ДГК_АРМ-программа_ИПР 2021-2026гг_для МЭ_28.10.2021.xlsx]Лист1 (2)'!$F$17:$IU$2605,184,FALSE)/1000</f>
    </nc>
  </rcc>
  <rcc rId="32422" sId="1">
    <nc r="AV1085">
      <f>AU1085=AT1085</f>
    </nc>
  </rcc>
  <rcc rId="32423" sId="1">
    <nc r="AU1086">
      <f>VLOOKUP($C1086,'E:\Ли\Пятилетка_Минэнерго\2021 год\ИПР_ФП_2020-2024_3 вар._сентябрь 2021\ИПР в МЭ_по замеч\[ДГК_АРМ-программа_ИПР 2021-2026гг_для МЭ_28.10.2021.xlsx]Лист1 (2)'!$F$17:$IU$2605,184,FALSE)/1000</f>
    </nc>
  </rcc>
  <rcc rId="32424" sId="1">
    <nc r="AV1086">
      <f>AU1086=AT1086</f>
    </nc>
  </rcc>
  <rcc rId="32425" sId="1">
    <nc r="AU1087">
      <f>VLOOKUP($C1087,'E:\Ли\Пятилетка_Минэнерго\2021 год\ИПР_ФП_2020-2024_3 вар._сентябрь 2021\ИПР в МЭ_по замеч\[ДГК_АРМ-программа_ИПР 2021-2026гг_для МЭ_28.10.2021.xlsx]Лист1 (2)'!$F$17:$IU$2605,184,FALSE)/1000</f>
    </nc>
  </rcc>
  <rcc rId="32426" sId="1">
    <nc r="AV1087">
      <f>AU1087=AT1087</f>
    </nc>
  </rcc>
  <rcc rId="32427" sId="1">
    <nc r="AU1088">
      <f>VLOOKUP($C1088,'E:\Ли\Пятилетка_Минэнерго\2021 год\ИПР_ФП_2020-2024_3 вар._сентябрь 2021\ИПР в МЭ_по замеч\[ДГК_АРМ-программа_ИПР 2021-2026гг_для МЭ_28.10.2021.xlsx]Лист1 (2)'!$F$17:$IU$2605,184,FALSE)/1000</f>
    </nc>
  </rcc>
  <rcc rId="32428" sId="1">
    <nc r="AV1088">
      <f>AU1088=AT1088</f>
    </nc>
  </rcc>
  <rcc rId="32429" sId="1">
    <nc r="AU1089">
      <f>VLOOKUP($C1089,'E:\Ли\Пятилетка_Минэнерго\2021 год\ИПР_ФП_2020-2024_3 вар._сентябрь 2021\ИПР в МЭ_по замеч\[ДГК_АРМ-программа_ИПР 2021-2026гг_для МЭ_28.10.2021.xlsx]Лист1 (2)'!$F$17:$IU$2605,184,FALSE)/1000</f>
    </nc>
  </rcc>
  <rcc rId="32430" sId="1">
    <nc r="AV1089">
      <f>AU1089=AT1089</f>
    </nc>
  </rcc>
  <rcc rId="32431" sId="1">
    <nc r="AU1090">
      <f>VLOOKUP($C1090,'E:\Ли\Пятилетка_Минэнерго\2021 год\ИПР_ФП_2020-2024_3 вар._сентябрь 2021\ИПР в МЭ_по замеч\[ДГК_АРМ-программа_ИПР 2021-2026гг_для МЭ_28.10.2021.xlsx]Лист1 (2)'!$F$17:$IU$2605,184,FALSE)/1000</f>
    </nc>
  </rcc>
  <rcc rId="32432" sId="1">
    <nc r="AV1090">
      <f>AU1090=AT1090</f>
    </nc>
  </rcc>
  <rcc rId="32433" sId="1">
    <nc r="AU1091">
      <f>VLOOKUP($C1091,'E:\Ли\Пятилетка_Минэнерго\2021 год\ИПР_ФП_2020-2024_3 вар._сентябрь 2021\ИПР в МЭ_по замеч\[ДГК_АРМ-программа_ИПР 2021-2026гг_для МЭ_28.10.2021.xlsx]Лист1 (2)'!$F$17:$IU$2605,184,FALSE)/1000</f>
    </nc>
  </rcc>
  <rcc rId="32434" sId="1">
    <nc r="AV1091">
      <f>AU1091=AT1091</f>
    </nc>
  </rcc>
  <rcc rId="32435" sId="1">
    <nc r="AU1092">
      <f>VLOOKUP($C1092,'E:\Ли\Пятилетка_Минэнерго\2021 год\ИПР_ФП_2020-2024_3 вар._сентябрь 2021\ИПР в МЭ_по замеч\[ДГК_АРМ-программа_ИПР 2021-2026гг_для МЭ_28.10.2021.xlsx]Лист1 (2)'!$F$17:$IU$2605,184,FALSE)/1000</f>
    </nc>
  </rcc>
  <rcc rId="32436" sId="1">
    <nc r="AV1092">
      <f>AU1092=AT1092</f>
    </nc>
  </rcc>
  <rcc rId="32437" sId="1">
    <nc r="AU1093">
      <f>VLOOKUP($C1093,'E:\Ли\Пятилетка_Минэнерго\2021 год\ИПР_ФП_2020-2024_3 вар._сентябрь 2021\ИПР в МЭ_по замеч\[ДГК_АРМ-программа_ИПР 2021-2026гг_для МЭ_28.10.2021.xlsx]Лист1 (2)'!$F$17:$IU$2605,184,FALSE)/1000</f>
    </nc>
  </rcc>
  <rcc rId="32438" sId="1">
    <nc r="AV1093">
      <f>AU1093=AT1093</f>
    </nc>
  </rcc>
  <rcc rId="32439" sId="1">
    <nc r="AU1094">
      <f>VLOOKUP($C1094,'E:\Ли\Пятилетка_Минэнерго\2021 год\ИПР_ФП_2020-2024_3 вар._сентябрь 2021\ИПР в МЭ_по замеч\[ДГК_АРМ-программа_ИПР 2021-2026гг_для МЭ_28.10.2021.xlsx]Лист1 (2)'!$F$17:$IU$2605,184,FALSE)/1000</f>
    </nc>
  </rcc>
  <rcc rId="32440" sId="1">
    <nc r="AV1094">
      <f>AU1094=AT1094</f>
    </nc>
  </rcc>
  <rcc rId="32441" sId="1">
    <nc r="AU1095">
      <f>VLOOKUP($C1095,'E:\Ли\Пятилетка_Минэнерго\2021 год\ИПР_ФП_2020-2024_3 вар._сентябрь 2021\ИПР в МЭ_по замеч\[ДГК_АРМ-программа_ИПР 2021-2026гг_для МЭ_28.10.2021.xlsx]Лист1 (2)'!$F$17:$IU$2605,184,FALSE)/1000</f>
    </nc>
  </rcc>
  <rcc rId="32442" sId="1">
    <nc r="AV1095">
      <f>AU1095=AT1095</f>
    </nc>
  </rcc>
  <rcc rId="32443" sId="1">
    <nc r="AU1096">
      <f>VLOOKUP($C1096,'E:\Ли\Пятилетка_Минэнерго\2021 год\ИПР_ФП_2020-2024_3 вар._сентябрь 2021\ИПР в МЭ_по замеч\[ДГК_АРМ-программа_ИПР 2021-2026гг_для МЭ_28.10.2021.xlsx]Лист1 (2)'!$F$17:$IU$2605,184,FALSE)/1000</f>
    </nc>
  </rcc>
  <rcc rId="32444" sId="1">
    <nc r="AV1096">
      <f>AU1096=AT1096</f>
    </nc>
  </rcc>
  <rcc rId="32445" sId="1">
    <nc r="AU1097">
      <f>VLOOKUP($C1097,'E:\Ли\Пятилетка_Минэнерго\2021 год\ИПР_ФП_2020-2024_3 вар._сентябрь 2021\ИПР в МЭ_по замеч\[ДГК_АРМ-программа_ИПР 2021-2026гг_для МЭ_28.10.2021.xlsx]Лист1 (2)'!$F$17:$IU$2605,184,FALSE)/1000</f>
    </nc>
  </rcc>
  <rcc rId="32446" sId="1">
    <nc r="AV1097">
      <f>AU1097=AT1097</f>
    </nc>
  </rcc>
  <rcc rId="32447" sId="1">
    <nc r="AU1098">
      <f>VLOOKUP($C1098,'E:\Ли\Пятилетка_Минэнерго\2021 год\ИПР_ФП_2020-2024_3 вар._сентябрь 2021\ИПР в МЭ_по замеч\[ДГК_АРМ-программа_ИПР 2021-2026гг_для МЭ_28.10.2021.xlsx]Лист1 (2)'!$F$17:$IU$2605,184,FALSE)/1000</f>
    </nc>
  </rcc>
  <rcc rId="32448" sId="1">
    <nc r="AV1098">
      <f>AU1098=AT1098</f>
    </nc>
  </rcc>
  <rcc rId="32449" sId="1">
    <nc r="AU1099">
      <f>VLOOKUP($C1099,'E:\Ли\Пятилетка_Минэнерго\2021 год\ИПР_ФП_2020-2024_3 вар._сентябрь 2021\ИПР в МЭ_по замеч\[ДГК_АРМ-программа_ИПР 2021-2026гг_для МЭ_28.10.2021.xlsx]Лист1 (2)'!$F$17:$IU$2605,184,FALSE)/1000</f>
    </nc>
  </rcc>
  <rcc rId="32450" sId="1">
    <nc r="AV1099">
      <f>AU1099=AT1099</f>
    </nc>
  </rcc>
  <rcc rId="32451" sId="1">
    <nc r="AU1100">
      <f>VLOOKUP($C1100,'E:\Ли\Пятилетка_Минэнерго\2021 год\ИПР_ФП_2020-2024_3 вар._сентябрь 2021\ИПР в МЭ_по замеч\[ДГК_АРМ-программа_ИПР 2021-2026гг_для МЭ_28.10.2021.xlsx]Лист1 (2)'!$F$17:$IU$2605,184,FALSE)/1000</f>
    </nc>
  </rcc>
  <rcc rId="32452" sId="1">
    <nc r="AV1100">
      <f>AU1100=AT1100</f>
    </nc>
  </rcc>
  <rcc rId="32453" sId="1">
    <nc r="AU1101">
      <f>VLOOKUP($C1101,'E:\Ли\Пятилетка_Минэнерго\2021 год\ИПР_ФП_2020-2024_3 вар._сентябрь 2021\ИПР в МЭ_по замеч\[ДГК_АРМ-программа_ИПР 2021-2026гг_для МЭ_28.10.2021.xlsx]Лист1 (2)'!$F$17:$IU$2605,184,FALSE)/1000</f>
    </nc>
  </rcc>
  <rcc rId="32454" sId="1">
    <nc r="AV1101">
      <f>AU1101=AT1101</f>
    </nc>
  </rcc>
  <rcc rId="32455" sId="1">
    <nc r="AU1102">
      <f>VLOOKUP($C1102,'E:\Ли\Пятилетка_Минэнерго\2021 год\ИПР_ФП_2020-2024_3 вар._сентябрь 2021\ИПР в МЭ_по замеч\[ДГК_АРМ-программа_ИПР 2021-2026гг_для МЭ_28.10.2021.xlsx]Лист1 (2)'!$F$17:$IU$2605,184,FALSE)/1000</f>
    </nc>
  </rcc>
  <rcc rId="32456" sId="1">
    <nc r="AV1102">
      <f>AU1102=AT1102</f>
    </nc>
  </rcc>
  <rcc rId="32457" sId="1">
    <nc r="AU1103">
      <f>VLOOKUP($C1103,'E:\Ли\Пятилетка_Минэнерго\2021 год\ИПР_ФП_2020-2024_3 вар._сентябрь 2021\ИПР в МЭ_по замеч\[ДГК_АРМ-программа_ИПР 2021-2026гг_для МЭ_28.10.2021.xlsx]Лист1 (2)'!$F$17:$IU$2605,184,FALSE)/1000</f>
    </nc>
  </rcc>
  <rcc rId="32458" sId="1">
    <nc r="AV1103">
      <f>AU1103=AT1103</f>
    </nc>
  </rcc>
  <rcc rId="32459" sId="1">
    <nc r="AU1104">
      <f>VLOOKUP($C1104,'E:\Ли\Пятилетка_Минэнерго\2021 год\ИПР_ФП_2020-2024_3 вар._сентябрь 2021\ИПР в МЭ_по замеч\[ДГК_АРМ-программа_ИПР 2021-2026гг_для МЭ_28.10.2021.xlsx]Лист1 (2)'!$F$17:$IU$2605,184,FALSE)/1000</f>
    </nc>
  </rcc>
  <rcc rId="32460" sId="1">
    <nc r="AV1104">
      <f>AU1104=AT1104</f>
    </nc>
  </rcc>
  <rcc rId="32461" sId="1">
    <nc r="AU1105">
      <f>VLOOKUP($C1105,'E:\Ли\Пятилетка_Минэнерго\2021 год\ИПР_ФП_2020-2024_3 вар._сентябрь 2021\ИПР в МЭ_по замеч\[ДГК_АРМ-программа_ИПР 2021-2026гг_для МЭ_28.10.2021.xlsx]Лист1 (2)'!$F$17:$IU$2605,184,FALSE)/1000</f>
    </nc>
  </rcc>
  <rcc rId="32462" sId="1">
    <nc r="AV1105">
      <f>AU1105=AT1105</f>
    </nc>
  </rcc>
  <rcc rId="32463" sId="1">
    <nc r="AU1106">
      <f>VLOOKUP($C1106,'E:\Ли\Пятилетка_Минэнерго\2021 год\ИПР_ФП_2020-2024_3 вар._сентябрь 2021\ИПР в МЭ_по замеч\[ДГК_АРМ-программа_ИПР 2021-2026гг_для МЭ_28.10.2021.xlsx]Лист1 (2)'!$F$17:$IU$2605,184,FALSE)/1000</f>
    </nc>
  </rcc>
  <rcc rId="32464" sId="1">
    <nc r="AV1106">
      <f>AU1106=AT1106</f>
    </nc>
  </rcc>
  <rcc rId="32465" sId="1">
    <nc r="AU1107">
      <f>VLOOKUP($C1107,'E:\Ли\Пятилетка_Минэнерго\2021 год\ИПР_ФП_2020-2024_3 вар._сентябрь 2021\ИПР в МЭ_по замеч\[ДГК_АРМ-программа_ИПР 2021-2026гг_для МЭ_28.10.2021.xlsx]Лист1 (2)'!$F$17:$IU$2605,184,FALSE)/1000</f>
    </nc>
  </rcc>
  <rcc rId="32466" sId="1">
    <nc r="AV1107">
      <f>AU1107=AT1107</f>
    </nc>
  </rcc>
  <rcc rId="32467" sId="1">
    <nc r="AU1108">
      <f>VLOOKUP($C1108,'E:\Ли\Пятилетка_Минэнерго\2021 год\ИПР_ФП_2020-2024_3 вар._сентябрь 2021\ИПР в МЭ_по замеч\[ДГК_АРМ-программа_ИПР 2021-2026гг_для МЭ_28.10.2021.xlsx]Лист1 (2)'!$F$17:$IU$2605,184,FALSE)/1000</f>
    </nc>
  </rcc>
  <rcc rId="32468" sId="1">
    <nc r="AV1108">
      <f>AU1108=AT1108</f>
    </nc>
  </rcc>
  <rcc rId="32469" sId="1">
    <nc r="AU1109">
      <f>VLOOKUP($C1109,'E:\Ли\Пятилетка_Минэнерго\2021 год\ИПР_ФП_2020-2024_3 вар._сентябрь 2021\ИПР в МЭ_по замеч\[ДГК_АРМ-программа_ИПР 2021-2026гг_для МЭ_28.10.2021.xlsx]Лист1 (2)'!$F$17:$IU$2605,184,FALSE)/1000</f>
    </nc>
  </rcc>
  <rcc rId="32470" sId="1">
    <nc r="AV1109">
      <f>AU1109=AT1109</f>
    </nc>
  </rcc>
  <rcc rId="32471" sId="1">
    <nc r="AU1110">
      <f>VLOOKUP($C1110,'E:\Ли\Пятилетка_Минэнерго\2021 год\ИПР_ФП_2020-2024_3 вар._сентябрь 2021\ИПР в МЭ_по замеч\[ДГК_АРМ-программа_ИПР 2021-2026гг_для МЭ_28.10.2021.xlsx]Лист1 (2)'!$F$17:$IU$2605,184,FALSE)/1000</f>
    </nc>
  </rcc>
  <rcc rId="32472" sId="1">
    <nc r="AV1110">
      <f>AU1110=AT1110</f>
    </nc>
  </rcc>
  <rcc rId="32473" sId="1">
    <nc r="AU1111">
      <f>VLOOKUP($C1111,'E:\Ли\Пятилетка_Минэнерго\2021 год\ИПР_ФП_2020-2024_3 вар._сентябрь 2021\ИПР в МЭ_по замеч\[ДГК_АРМ-программа_ИПР 2021-2026гг_для МЭ_28.10.2021.xlsx]Лист1 (2)'!$F$17:$IU$2605,184,FALSE)/1000</f>
    </nc>
  </rcc>
  <rcc rId="32474" sId="1">
    <nc r="AV1111">
      <f>AU1111=AT1111</f>
    </nc>
  </rcc>
  <rcc rId="32475" sId="1">
    <nc r="AU1112">
      <f>VLOOKUP($C1112,'E:\Ли\Пятилетка_Минэнерго\2021 год\ИПР_ФП_2020-2024_3 вар._сентябрь 2021\ИПР в МЭ_по замеч\[ДГК_АРМ-программа_ИПР 2021-2026гг_для МЭ_28.10.2021.xlsx]Лист1 (2)'!$F$17:$IU$2605,184,FALSE)/1000</f>
    </nc>
  </rcc>
  <rcc rId="32476" sId="1">
    <nc r="AV1112">
      <f>AU1112=AT1112</f>
    </nc>
  </rcc>
  <rcc rId="32477" sId="1">
    <nc r="AU1113">
      <f>VLOOKUP($C1113,'E:\Ли\Пятилетка_Минэнерго\2021 год\ИПР_ФП_2020-2024_3 вар._сентябрь 2021\ИПР в МЭ_по замеч\[ДГК_АРМ-программа_ИПР 2021-2026гг_для МЭ_28.10.2021.xlsx]Лист1 (2)'!$F$17:$IU$2605,184,FALSE)/1000</f>
    </nc>
  </rcc>
  <rcc rId="32478" sId="1">
    <nc r="AV1113">
      <f>AU1113=AT1113</f>
    </nc>
  </rcc>
  <rcc rId="32479" sId="1">
    <nc r="AU1114">
      <f>VLOOKUP($C1114,'E:\Ли\Пятилетка_Минэнерго\2021 год\ИПР_ФП_2020-2024_3 вар._сентябрь 2021\ИПР в МЭ_по замеч\[ДГК_АРМ-программа_ИПР 2021-2026гг_для МЭ_28.10.2021.xlsx]Лист1 (2)'!$F$17:$IU$2605,184,FALSE)/1000</f>
    </nc>
  </rcc>
  <rcc rId="32480" sId="1">
    <nc r="AV1114">
      <f>AU1114=AT1114</f>
    </nc>
  </rcc>
  <rcc rId="32481" sId="1">
    <nc r="AU1115">
      <f>VLOOKUP($C1115,'E:\Ли\Пятилетка_Минэнерго\2021 год\ИПР_ФП_2020-2024_3 вар._сентябрь 2021\ИПР в МЭ_по замеч\[ДГК_АРМ-программа_ИПР 2021-2026гг_для МЭ_28.10.2021.xlsx]Лист1 (2)'!$F$17:$IU$2605,184,FALSE)/1000</f>
    </nc>
  </rcc>
  <rcc rId="32482" sId="1">
    <nc r="AV1115">
      <f>AU1115=AT1115</f>
    </nc>
  </rcc>
  <rcc rId="32483" sId="1">
    <nc r="AU1116">
      <f>VLOOKUP($C1116,'E:\Ли\Пятилетка_Минэнерго\2021 год\ИПР_ФП_2020-2024_3 вар._сентябрь 2021\ИПР в МЭ_по замеч\[ДГК_АРМ-программа_ИПР 2021-2026гг_для МЭ_28.10.2021.xlsx]Лист1 (2)'!$F$17:$IU$2605,184,FALSE)/1000</f>
    </nc>
  </rcc>
  <rcc rId="32484" sId="1">
    <nc r="AV1116">
      <f>AU1116=AT1116</f>
    </nc>
  </rcc>
  <rcc rId="32485" sId="1">
    <nc r="AU1117">
      <f>VLOOKUP($C1117,'E:\Ли\Пятилетка_Минэнерго\2021 год\ИПР_ФП_2020-2024_3 вар._сентябрь 2021\ИПР в МЭ_по замеч\[ДГК_АРМ-программа_ИПР 2021-2026гг_для МЭ_28.10.2021.xlsx]Лист1 (2)'!$F$17:$IU$2605,184,FALSE)/1000</f>
    </nc>
  </rcc>
  <rcc rId="32486" sId="1">
    <nc r="AV1117">
      <f>AU1117=AT1117</f>
    </nc>
  </rcc>
  <rcc rId="32487" sId="1">
    <nc r="AU1118">
      <f>VLOOKUP($C1118,'E:\Ли\Пятилетка_Минэнерго\2021 год\ИПР_ФП_2020-2024_3 вар._сентябрь 2021\ИПР в МЭ_по замеч\[ДГК_АРМ-программа_ИПР 2021-2026гг_для МЭ_28.10.2021.xlsx]Лист1 (2)'!$F$17:$IU$2605,184,FALSE)/1000</f>
    </nc>
  </rcc>
  <rcc rId="32488" sId="1">
    <nc r="AV1118">
      <f>AU1118=AT1118</f>
    </nc>
  </rcc>
  <rcc rId="32489" sId="1">
    <nc r="AU1119">
      <f>VLOOKUP($C1119,'E:\Ли\Пятилетка_Минэнерго\2021 год\ИПР_ФП_2020-2024_3 вар._сентябрь 2021\ИПР в МЭ_по замеч\[ДГК_АРМ-программа_ИПР 2021-2026гг_для МЭ_28.10.2021.xlsx]Лист1 (2)'!$F$17:$IU$2605,184,FALSE)/1000</f>
    </nc>
  </rcc>
  <rcc rId="32490" sId="1">
    <nc r="AV1119">
      <f>AU1119=AT1119</f>
    </nc>
  </rcc>
  <rcc rId="32491" sId="1">
    <nc r="AU1120">
      <f>VLOOKUP($C1120,'E:\Ли\Пятилетка_Минэнерго\2021 год\ИПР_ФП_2020-2024_3 вар._сентябрь 2021\ИПР в МЭ_по замеч\[ДГК_АРМ-программа_ИПР 2021-2026гг_для МЭ_28.10.2021.xlsx]Лист1 (2)'!$F$17:$IU$2605,184,FALSE)/1000</f>
    </nc>
  </rcc>
  <rcc rId="32492" sId="1">
    <nc r="AV1120">
      <f>AU1120=AT1120</f>
    </nc>
  </rcc>
  <rcc rId="32493" sId="1">
    <nc r="AU1121">
      <f>VLOOKUP($C1121,'E:\Ли\Пятилетка_Минэнерго\2021 год\ИПР_ФП_2020-2024_3 вар._сентябрь 2021\ИПР в МЭ_по замеч\[ДГК_АРМ-программа_ИПР 2021-2026гг_для МЭ_28.10.2021.xlsx]Лист1 (2)'!$F$17:$IU$2605,184,FALSE)/1000</f>
    </nc>
  </rcc>
  <rcc rId="32494" sId="1">
    <nc r="AV1121">
      <f>AU1121=AT1121</f>
    </nc>
  </rcc>
  <rcc rId="32495" sId="1">
    <nc r="AU1122">
      <f>VLOOKUP($C1122,'E:\Ли\Пятилетка_Минэнерго\2021 год\ИПР_ФП_2020-2024_3 вар._сентябрь 2021\ИПР в МЭ_по замеч\[ДГК_АРМ-программа_ИПР 2021-2026гг_для МЭ_28.10.2021.xlsx]Лист1 (2)'!$F$17:$IU$2605,184,FALSE)/1000</f>
    </nc>
  </rcc>
  <rcc rId="32496" sId="1">
    <nc r="AV1122">
      <f>AU1122=AT1122</f>
    </nc>
  </rcc>
  <rcc rId="32497" sId="1">
    <nc r="AU1123">
      <f>VLOOKUP($C1123,'E:\Ли\Пятилетка_Минэнерго\2021 год\ИПР_ФП_2020-2024_3 вар._сентябрь 2021\ИПР в МЭ_по замеч\[ДГК_АРМ-программа_ИПР 2021-2026гг_для МЭ_28.10.2021.xlsx]Лист1 (2)'!$F$17:$IU$2605,184,FALSE)/1000</f>
    </nc>
  </rcc>
  <rcc rId="32498" sId="1">
    <nc r="AV1123">
      <f>AU1123=AT1123</f>
    </nc>
  </rcc>
  <rcc rId="32499" sId="1">
    <nc r="AU1124">
      <f>VLOOKUP($C1124,'E:\Ли\Пятилетка_Минэнерго\2021 год\ИПР_ФП_2020-2024_3 вар._сентябрь 2021\ИПР в МЭ_по замеч\[ДГК_АРМ-программа_ИПР 2021-2026гг_для МЭ_28.10.2021.xlsx]Лист1 (2)'!$F$17:$IU$2605,184,FALSE)/1000</f>
    </nc>
  </rcc>
  <rcc rId="32500" sId="1">
    <nc r="AV1124">
      <f>AU1124=AT1124</f>
    </nc>
  </rcc>
  <rcc rId="32501" sId="1">
    <nc r="AU1125">
      <f>VLOOKUP($C1125,'E:\Ли\Пятилетка_Минэнерго\2021 год\ИПР_ФП_2020-2024_3 вар._сентябрь 2021\ИПР в МЭ_по замеч\[ДГК_АРМ-программа_ИПР 2021-2026гг_для МЭ_28.10.2021.xlsx]Лист1 (2)'!$F$17:$IU$2605,184,FALSE)/1000</f>
    </nc>
  </rcc>
  <rcc rId="32502" sId="1">
    <nc r="AV1125">
      <f>AU1125=AT1125</f>
    </nc>
  </rcc>
  <rcc rId="32503" sId="1">
    <nc r="AU1126">
      <f>VLOOKUP($C1126,'E:\Ли\Пятилетка_Минэнерго\2021 год\ИПР_ФП_2020-2024_3 вар._сентябрь 2021\ИПР в МЭ_по замеч\[ДГК_АРМ-программа_ИПР 2021-2026гг_для МЭ_28.10.2021.xlsx]Лист1 (2)'!$F$17:$IU$2605,184,FALSE)/1000</f>
    </nc>
  </rcc>
  <rcc rId="32504" sId="1">
    <nc r="AV1126">
      <f>AU1126=AT1126</f>
    </nc>
  </rcc>
  <rcc rId="32505" sId="1">
    <nc r="AU1127">
      <f>VLOOKUP($C1127,'E:\Ли\Пятилетка_Минэнерго\2021 год\ИПР_ФП_2020-2024_3 вар._сентябрь 2021\ИПР в МЭ_по замеч\[ДГК_АРМ-программа_ИПР 2021-2026гг_для МЭ_28.10.2021.xlsx]Лист1 (2)'!$F$17:$IU$2605,184,FALSE)/1000</f>
    </nc>
  </rcc>
  <rcc rId="32506" sId="1">
    <nc r="AV1127">
      <f>AU1127=AT1127</f>
    </nc>
  </rcc>
  <rcc rId="32507" sId="1">
    <nc r="AU1128">
      <f>VLOOKUP($C1128,'E:\Ли\Пятилетка_Минэнерго\2021 год\ИПР_ФП_2020-2024_3 вар._сентябрь 2021\ИПР в МЭ_по замеч\[ДГК_АРМ-программа_ИПР 2021-2026гг_для МЭ_28.10.2021.xlsx]Лист1 (2)'!$F$17:$IU$2605,184,FALSE)/1000</f>
    </nc>
  </rcc>
  <rcc rId="32508" sId="1">
    <nc r="AV1128">
      <f>AU1128=AT1128</f>
    </nc>
  </rcc>
  <rcc rId="32509" sId="1">
    <nc r="AU1129">
      <f>VLOOKUP($C1129,'E:\Ли\Пятилетка_Минэнерго\2021 год\ИПР_ФП_2020-2024_3 вар._сентябрь 2021\ИПР в МЭ_по замеч\[ДГК_АРМ-программа_ИПР 2021-2026гг_для МЭ_28.10.2021.xlsx]Лист1 (2)'!$F$17:$IU$2605,184,FALSE)/1000</f>
    </nc>
  </rcc>
  <rcc rId="32510" sId="1">
    <nc r="AV1129">
      <f>AU1129=AT1129</f>
    </nc>
  </rcc>
  <rcc rId="32511" sId="1">
    <nc r="AU1130">
      <f>VLOOKUP($C1130,'E:\Ли\Пятилетка_Минэнерго\2021 год\ИПР_ФП_2020-2024_3 вар._сентябрь 2021\ИПР в МЭ_по замеч\[ДГК_АРМ-программа_ИПР 2021-2026гг_для МЭ_28.10.2021.xlsx]Лист1 (2)'!$F$17:$IU$2605,184,FALSE)/1000</f>
    </nc>
  </rcc>
  <rcc rId="32512" sId="1">
    <nc r="AV1130">
      <f>AU1130=AT1130</f>
    </nc>
  </rcc>
  <rcc rId="32513" sId="1">
    <nc r="AU1131">
      <f>VLOOKUP($C1131,'E:\Ли\Пятилетка_Минэнерго\2021 год\ИПР_ФП_2020-2024_3 вар._сентябрь 2021\ИПР в МЭ_по замеч\[ДГК_АРМ-программа_ИПР 2021-2026гг_для МЭ_28.10.2021.xlsx]Лист1 (2)'!$F$17:$IU$2605,184,FALSE)/1000</f>
    </nc>
  </rcc>
  <rcc rId="32514" sId="1">
    <nc r="AV1131">
      <f>AU1131=AT1131</f>
    </nc>
  </rcc>
  <rcc rId="32515" sId="1">
    <nc r="AU1132">
      <f>VLOOKUP($C1132,'E:\Ли\Пятилетка_Минэнерго\2021 год\ИПР_ФП_2020-2024_3 вар._сентябрь 2021\ИПР в МЭ_по замеч\[ДГК_АРМ-программа_ИПР 2021-2026гг_для МЭ_28.10.2021.xlsx]Лист1 (2)'!$F$17:$IU$2605,184,FALSE)/1000</f>
    </nc>
  </rcc>
  <rcc rId="32516" sId="1">
    <nc r="AV1132">
      <f>AU1132=AT1132</f>
    </nc>
  </rcc>
  <rcc rId="32517" sId="1">
    <nc r="AU1133">
      <f>VLOOKUP($C1133,'E:\Ли\Пятилетка_Минэнерго\2021 год\ИПР_ФП_2020-2024_3 вар._сентябрь 2021\ИПР в МЭ_по замеч\[ДГК_АРМ-программа_ИПР 2021-2026гг_для МЭ_28.10.2021.xlsx]Лист1 (2)'!$F$17:$IU$2605,184,FALSE)/1000</f>
    </nc>
  </rcc>
  <rcc rId="32518" sId="1">
    <nc r="AV1133">
      <f>AU1133=AT1133</f>
    </nc>
  </rcc>
  <rcc rId="32519" sId="1">
    <nc r="AU1134">
      <f>VLOOKUP($C1134,'E:\Ли\Пятилетка_Минэнерго\2021 год\ИПР_ФП_2020-2024_3 вар._сентябрь 2021\ИПР в МЭ_по замеч\[ДГК_АРМ-программа_ИПР 2021-2026гг_для МЭ_28.10.2021.xlsx]Лист1 (2)'!$F$17:$IU$2605,184,FALSE)/1000</f>
    </nc>
  </rcc>
  <rcc rId="32520" sId="1">
    <nc r="AV1134">
      <f>AU1134=AT1134</f>
    </nc>
  </rcc>
  <rcc rId="32521" sId="1">
    <nc r="AU1135">
      <f>VLOOKUP($C1135,'E:\Ли\Пятилетка_Минэнерго\2021 год\ИПР_ФП_2020-2024_3 вар._сентябрь 2021\ИПР в МЭ_по замеч\[ДГК_АРМ-программа_ИПР 2021-2026гг_для МЭ_28.10.2021.xlsx]Лист1 (2)'!$F$17:$IU$2605,184,FALSE)/1000</f>
    </nc>
  </rcc>
  <rcc rId="32522" sId="1">
    <nc r="AV1135">
      <f>AU1135=AT1135</f>
    </nc>
  </rcc>
  <rcc rId="32523" sId="1">
    <nc r="AU1136">
      <f>VLOOKUP($C1136,'E:\Ли\Пятилетка_Минэнерго\2021 год\ИПР_ФП_2020-2024_3 вар._сентябрь 2021\ИПР в МЭ_по замеч\[ДГК_АРМ-программа_ИПР 2021-2026гг_для МЭ_28.10.2021.xlsx]Лист1 (2)'!$F$17:$IU$2605,184,FALSE)/1000</f>
    </nc>
  </rcc>
  <rcc rId="32524" sId="1">
    <nc r="AV1136">
      <f>AU1136=AT1136</f>
    </nc>
  </rcc>
  <rcc rId="32525" sId="1">
    <nc r="AU1137">
      <f>VLOOKUP($C1137,'E:\Ли\Пятилетка_Минэнерго\2021 год\ИПР_ФП_2020-2024_3 вар._сентябрь 2021\ИПР в МЭ_по замеч\[ДГК_АРМ-программа_ИПР 2021-2026гг_для МЭ_28.10.2021.xlsx]Лист1 (2)'!$F$17:$IU$2605,184,FALSE)/1000</f>
    </nc>
  </rcc>
  <rcc rId="32526" sId="1">
    <nc r="AV1137">
      <f>AU1137=AT1137</f>
    </nc>
  </rcc>
  <rcc rId="32527" sId="1">
    <nc r="AU1138">
      <f>VLOOKUP($C1138,'E:\Ли\Пятилетка_Минэнерго\2021 год\ИПР_ФП_2020-2024_3 вар._сентябрь 2021\ИПР в МЭ_по замеч\[ДГК_АРМ-программа_ИПР 2021-2026гг_для МЭ_28.10.2021.xlsx]Лист1 (2)'!$F$17:$IU$2605,184,FALSE)/1000</f>
    </nc>
  </rcc>
  <rcc rId="32528" sId="1">
    <nc r="AV1138">
      <f>AU1138=AT1138</f>
    </nc>
  </rcc>
  <rcc rId="32529" sId="1">
    <nc r="AU1139">
      <f>VLOOKUP($C1139,'E:\Ли\Пятилетка_Минэнерго\2021 год\ИПР_ФП_2020-2024_3 вар._сентябрь 2021\ИПР в МЭ_по замеч\[ДГК_АРМ-программа_ИПР 2021-2026гг_для МЭ_28.10.2021.xlsx]Лист1 (2)'!$F$17:$IU$2605,184,FALSE)/1000</f>
    </nc>
  </rcc>
  <rcc rId="32530" sId="1">
    <nc r="AV1139">
      <f>AU1139=AT1139</f>
    </nc>
  </rcc>
  <rcc rId="32531" sId="1">
    <nc r="AU1140">
      <f>VLOOKUP($C1140,'E:\Ли\Пятилетка_Минэнерго\2021 год\ИПР_ФП_2020-2024_3 вар._сентябрь 2021\ИПР в МЭ_по замеч\[ДГК_АРМ-программа_ИПР 2021-2026гг_для МЭ_28.10.2021.xlsx]Лист1 (2)'!$F$17:$IU$2605,184,FALSE)/1000</f>
    </nc>
  </rcc>
  <rcc rId="32532" sId="1">
    <nc r="AV1140">
      <f>AU1140=AT1140</f>
    </nc>
  </rcc>
  <rcc rId="32533" sId="1">
    <nc r="AU1141">
      <f>VLOOKUP($C1141,'E:\Ли\Пятилетка_Минэнерго\2021 год\ИПР_ФП_2020-2024_3 вар._сентябрь 2021\ИПР в МЭ_по замеч\[ДГК_АРМ-программа_ИПР 2021-2026гг_для МЭ_28.10.2021.xlsx]Лист1 (2)'!$F$17:$IU$2605,184,FALSE)/1000</f>
    </nc>
  </rcc>
  <rcc rId="32534" sId="1">
    <nc r="AV1141">
      <f>AU1141=AT1141</f>
    </nc>
  </rcc>
  <rcc rId="32535" sId="1">
    <nc r="AU1142">
      <f>VLOOKUP($C1142,'E:\Ли\Пятилетка_Минэнерго\2021 год\ИПР_ФП_2020-2024_3 вар._сентябрь 2021\ИПР в МЭ_по замеч\[ДГК_АРМ-программа_ИПР 2021-2026гг_для МЭ_28.10.2021.xlsx]Лист1 (2)'!$F$17:$IU$2605,184,FALSE)/1000</f>
    </nc>
  </rcc>
  <rcc rId="32536" sId="1">
    <nc r="AV1142">
      <f>AU1142=AT1142</f>
    </nc>
  </rcc>
  <rcc rId="32537" sId="1">
    <nc r="AU1143">
      <f>VLOOKUP($C1143,'E:\Ли\Пятилетка_Минэнерго\2021 год\ИПР_ФП_2020-2024_3 вар._сентябрь 2021\ИПР в МЭ_по замеч\[ДГК_АРМ-программа_ИПР 2021-2026гг_для МЭ_28.10.2021.xlsx]Лист1 (2)'!$F$17:$IU$2605,184,FALSE)/1000</f>
    </nc>
  </rcc>
  <rcc rId="32538" sId="1">
    <nc r="AV1143">
      <f>AU1143=AT1143</f>
    </nc>
  </rcc>
  <rcc rId="32539" sId="1">
    <nc r="AU1144">
      <f>VLOOKUP($C1144,'E:\Ли\Пятилетка_Минэнерго\2021 год\ИПР_ФП_2020-2024_3 вар._сентябрь 2021\ИПР в МЭ_по замеч\[ДГК_АРМ-программа_ИПР 2021-2026гг_для МЭ_28.10.2021.xlsx]Лист1 (2)'!$F$17:$IU$2605,184,FALSE)/1000</f>
    </nc>
  </rcc>
  <rcc rId="32540" sId="1">
    <nc r="AV1144">
      <f>AU1144=AT1144</f>
    </nc>
  </rcc>
  <rcc rId="32541" sId="1">
    <nc r="AU1145">
      <f>VLOOKUP($C1145,'E:\Ли\Пятилетка_Минэнерго\2021 год\ИПР_ФП_2020-2024_3 вар._сентябрь 2021\ИПР в МЭ_по замеч\[ДГК_АРМ-программа_ИПР 2021-2026гг_для МЭ_28.10.2021.xlsx]Лист1 (2)'!$F$17:$IU$2605,184,FALSE)/1000</f>
    </nc>
  </rcc>
  <rcc rId="32542" sId="1">
    <nc r="AV1145">
      <f>AU1145=AT1145</f>
    </nc>
  </rcc>
  <rcc rId="32543" sId="1">
    <nc r="AU1146">
      <f>VLOOKUP($C1146,'E:\Ли\Пятилетка_Минэнерго\2021 год\ИПР_ФП_2020-2024_3 вар._сентябрь 2021\ИПР в МЭ_по замеч\[ДГК_АРМ-программа_ИПР 2021-2026гг_для МЭ_28.10.2021.xlsx]Лист1 (2)'!$F$17:$IU$2605,184,FALSE)/1000</f>
    </nc>
  </rcc>
  <rcc rId="32544" sId="1">
    <nc r="AV1146">
      <f>AU1146=AT1146</f>
    </nc>
  </rcc>
  <rcc rId="32545" sId="1">
    <nc r="AU1147">
      <f>VLOOKUP($C1147,'E:\Ли\Пятилетка_Минэнерго\2021 год\ИПР_ФП_2020-2024_3 вар._сентябрь 2021\ИПР в МЭ_по замеч\[ДГК_АРМ-программа_ИПР 2021-2026гг_для МЭ_28.10.2021.xlsx]Лист1 (2)'!$F$17:$IU$2605,184,FALSE)/1000</f>
    </nc>
  </rcc>
  <rcc rId="32546" sId="1">
    <nc r="AV1147">
      <f>AU1147=AT1147</f>
    </nc>
  </rcc>
  <rcc rId="32547" sId="1">
    <nc r="AU1148">
      <f>VLOOKUP($C1148,'E:\Ли\Пятилетка_Минэнерго\2021 год\ИПР_ФП_2020-2024_3 вар._сентябрь 2021\ИПР в МЭ_по замеч\[ДГК_АРМ-программа_ИПР 2021-2026гг_для МЭ_28.10.2021.xlsx]Лист1 (2)'!$F$17:$IU$2605,184,FALSE)/1000</f>
    </nc>
  </rcc>
  <rcc rId="32548" sId="1">
    <nc r="AV1148">
      <f>AU1148=AT1148</f>
    </nc>
  </rcc>
  <rcc rId="32549" sId="1">
    <nc r="AU1149">
      <f>VLOOKUP($C1149,'E:\Ли\Пятилетка_Минэнерго\2021 год\ИПР_ФП_2020-2024_3 вар._сентябрь 2021\ИПР в МЭ_по замеч\[ДГК_АРМ-программа_ИПР 2021-2026гг_для МЭ_28.10.2021.xlsx]Лист1 (2)'!$F$17:$IU$2605,184,FALSE)/1000</f>
    </nc>
  </rcc>
  <rcc rId="32550" sId="1">
    <nc r="AV1149">
      <f>AU1149=AT1149</f>
    </nc>
  </rcc>
  <rcc rId="32551" sId="1">
    <nc r="AU1150">
      <f>VLOOKUP($C1150,'E:\Ли\Пятилетка_Минэнерго\2021 год\ИПР_ФП_2020-2024_3 вар._сентябрь 2021\ИПР в МЭ_по замеч\[ДГК_АРМ-программа_ИПР 2021-2026гг_для МЭ_28.10.2021.xlsx]Лист1 (2)'!$F$17:$IU$2605,184,FALSE)/1000</f>
    </nc>
  </rcc>
  <rcc rId="32552" sId="1">
    <nc r="AV1150">
      <f>AU1150=AT1150</f>
    </nc>
  </rcc>
  <rcc rId="32553" sId="1">
    <nc r="AU1151">
      <f>VLOOKUP($C1151,'E:\Ли\Пятилетка_Минэнерго\2021 год\ИПР_ФП_2020-2024_3 вар._сентябрь 2021\ИПР в МЭ_по замеч\[ДГК_АРМ-программа_ИПР 2021-2026гг_для МЭ_28.10.2021.xlsx]Лист1 (2)'!$F$17:$IU$2605,184,FALSE)/1000</f>
    </nc>
  </rcc>
  <rcc rId="32554" sId="1">
    <nc r="AV1151">
      <f>AU1151=AT1151</f>
    </nc>
  </rcc>
  <rcc rId="32555" sId="1">
    <nc r="AU1152">
      <f>VLOOKUP($C1152,'E:\Ли\Пятилетка_Минэнерго\2021 год\ИПР_ФП_2020-2024_3 вар._сентябрь 2021\ИПР в МЭ_по замеч\[ДГК_АРМ-программа_ИПР 2021-2026гг_для МЭ_28.10.2021.xlsx]Лист1 (2)'!$F$17:$IU$2605,184,FALSE)/1000</f>
    </nc>
  </rcc>
  <rcc rId="32556" sId="1">
    <nc r="AV1152">
      <f>AU1152=AT1152</f>
    </nc>
  </rcc>
  <rcc rId="32557" sId="1">
    <nc r="AU1153">
      <f>VLOOKUP($C1153,'E:\Ли\Пятилетка_Минэнерго\2021 год\ИПР_ФП_2020-2024_3 вар._сентябрь 2021\ИПР в МЭ_по замеч\[ДГК_АРМ-программа_ИПР 2021-2026гг_для МЭ_28.10.2021.xlsx]Лист1 (2)'!$F$17:$IU$2605,184,FALSE)/1000</f>
    </nc>
  </rcc>
  <rcc rId="32558" sId="1">
    <nc r="AV1153">
      <f>AU1153=AT1153</f>
    </nc>
  </rcc>
  <rcc rId="32559" sId="1">
    <nc r="AU1154">
      <f>VLOOKUP($C1154,'E:\Ли\Пятилетка_Минэнерго\2021 год\ИПР_ФП_2020-2024_3 вар._сентябрь 2021\ИПР в МЭ_по замеч\[ДГК_АРМ-программа_ИПР 2021-2026гг_для МЭ_28.10.2021.xlsx]Лист1 (2)'!$F$17:$IU$2605,184,FALSE)/1000</f>
    </nc>
  </rcc>
  <rcc rId="32560" sId="1">
    <nc r="AV1154">
      <f>AU1154=AT1154</f>
    </nc>
  </rcc>
  <rcc rId="32561" sId="1">
    <nc r="AU1155">
      <f>VLOOKUP($C1155,'E:\Ли\Пятилетка_Минэнерго\2021 год\ИПР_ФП_2020-2024_3 вар._сентябрь 2021\ИПР в МЭ_по замеч\[ДГК_АРМ-программа_ИПР 2021-2026гг_для МЭ_28.10.2021.xlsx]Лист1 (2)'!$F$17:$IU$2605,184,FALSE)/1000</f>
    </nc>
  </rcc>
  <rcc rId="32562" sId="1">
    <nc r="AV1155">
      <f>AU1155=AT1155</f>
    </nc>
  </rcc>
  <rcc rId="32563" sId="1">
    <nc r="AU1156">
      <f>VLOOKUP($C1156,'E:\Ли\Пятилетка_Минэнерго\2021 год\ИПР_ФП_2020-2024_3 вар._сентябрь 2021\ИПР в МЭ_по замеч\[ДГК_АРМ-программа_ИПР 2021-2026гг_для МЭ_28.10.2021.xlsx]Лист1 (2)'!$F$17:$IU$2605,184,FALSE)/1000</f>
    </nc>
  </rcc>
  <rcc rId="32564" sId="1">
    <nc r="AV1156">
      <f>AU1156=AT1156</f>
    </nc>
  </rcc>
  <rcc rId="32565" sId="1">
    <nc r="AU1157">
      <f>VLOOKUP($C1157,'E:\Ли\Пятилетка_Минэнерго\2021 год\ИПР_ФП_2020-2024_3 вар._сентябрь 2021\ИПР в МЭ_по замеч\[ДГК_АРМ-программа_ИПР 2021-2026гг_для МЭ_28.10.2021.xlsx]Лист1 (2)'!$F$17:$IU$2605,184,FALSE)/1000</f>
    </nc>
  </rcc>
  <rcc rId="32566" sId="1">
    <nc r="AV1157">
      <f>AU1157=AT1157</f>
    </nc>
  </rcc>
  <rcc rId="32567" sId="1">
    <nc r="AU1158">
      <f>VLOOKUP($C1158,'E:\Ли\Пятилетка_Минэнерго\2021 год\ИПР_ФП_2020-2024_3 вар._сентябрь 2021\ИПР в МЭ_по замеч\[ДГК_АРМ-программа_ИПР 2021-2026гг_для МЭ_28.10.2021.xlsx]Лист1 (2)'!$F$17:$IU$2605,184,FALSE)/1000</f>
    </nc>
  </rcc>
  <rcc rId="32568" sId="1">
    <nc r="AV1158">
      <f>AU1158=AT1158</f>
    </nc>
  </rcc>
  <rcc rId="32569" sId="1">
    <nc r="AU1159">
      <f>VLOOKUP($C1159,'E:\Ли\Пятилетка_Минэнерго\2021 год\ИПР_ФП_2020-2024_3 вар._сентябрь 2021\ИПР в МЭ_по замеч\[ДГК_АРМ-программа_ИПР 2021-2026гг_для МЭ_28.10.2021.xlsx]Лист1 (2)'!$F$17:$IU$2605,184,FALSE)/1000</f>
    </nc>
  </rcc>
  <rcc rId="32570" sId="1">
    <nc r="AV1159">
      <f>AU1159=AT1159</f>
    </nc>
  </rcc>
  <rcc rId="32571" sId="1">
    <nc r="AU1160">
      <f>VLOOKUP($C1160,'E:\Ли\Пятилетка_Минэнерго\2021 год\ИПР_ФП_2020-2024_3 вар._сентябрь 2021\ИПР в МЭ_по замеч\[ДГК_АРМ-программа_ИПР 2021-2026гг_для МЭ_28.10.2021.xlsx]Лист1 (2)'!$F$17:$IU$2605,184,FALSE)/1000</f>
    </nc>
  </rcc>
  <rcc rId="32572" sId="1">
    <nc r="AV1160">
      <f>AU1160=AT1160</f>
    </nc>
  </rcc>
  <rcc rId="32573" sId="1">
    <nc r="AU1161">
      <f>VLOOKUP($C1161,'E:\Ли\Пятилетка_Минэнерго\2021 год\ИПР_ФП_2020-2024_3 вар._сентябрь 2021\ИПР в МЭ_по замеч\[ДГК_АРМ-программа_ИПР 2021-2026гг_для МЭ_28.10.2021.xlsx]Лист1 (2)'!$F$17:$IU$2605,184,FALSE)/1000</f>
    </nc>
  </rcc>
  <rcc rId="32574" sId="1">
    <nc r="AV1161">
      <f>AU1161=AT1161</f>
    </nc>
  </rcc>
  <rcc rId="32575" sId="1">
    <nc r="AU1162">
      <f>VLOOKUP($C1162,'E:\Ли\Пятилетка_Минэнерго\2021 год\ИПР_ФП_2020-2024_3 вар._сентябрь 2021\ИПР в МЭ_по замеч\[ДГК_АРМ-программа_ИПР 2021-2026гг_для МЭ_28.10.2021.xlsx]Лист1 (2)'!$F$17:$IU$2605,184,FALSE)/1000</f>
    </nc>
  </rcc>
  <rcc rId="32576" sId="1">
    <nc r="AV1162">
      <f>AU1162=AT1162</f>
    </nc>
  </rcc>
  <rcc rId="32577" sId="1">
    <nc r="AU1163">
      <f>VLOOKUP($C1163,'E:\Ли\Пятилетка_Минэнерго\2021 год\ИПР_ФП_2020-2024_3 вар._сентябрь 2021\ИПР в МЭ_по замеч\[ДГК_АРМ-программа_ИПР 2021-2026гг_для МЭ_28.10.2021.xlsx]Лист1 (2)'!$F$17:$IU$2605,184,FALSE)/1000</f>
    </nc>
  </rcc>
  <rcc rId="32578" sId="1">
    <nc r="AV1163">
      <f>AU1163=AT1163</f>
    </nc>
  </rcc>
  <rcc rId="32579" sId="1">
    <nc r="AU1164">
      <f>VLOOKUP($C1164,'E:\Ли\Пятилетка_Минэнерго\2021 год\ИПР_ФП_2020-2024_3 вар._сентябрь 2021\ИПР в МЭ_по замеч\[ДГК_АРМ-программа_ИПР 2021-2026гг_для МЭ_28.10.2021.xlsx]Лист1 (2)'!$F$17:$IU$2605,184,FALSE)/1000</f>
    </nc>
  </rcc>
  <rcc rId="32580" sId="1">
    <nc r="AV1164">
      <f>AU1164=AT1164</f>
    </nc>
  </rcc>
  <rcc rId="32581" sId="1">
    <nc r="AU1165">
      <f>VLOOKUP($C1165,'E:\Ли\Пятилетка_Минэнерго\2021 год\ИПР_ФП_2020-2024_3 вар._сентябрь 2021\ИПР в МЭ_по замеч\[ДГК_АРМ-программа_ИПР 2021-2026гг_для МЭ_28.10.2021.xlsx]Лист1 (2)'!$F$17:$IU$2605,184,FALSE)/1000</f>
    </nc>
  </rcc>
  <rcc rId="32582" sId="1">
    <nc r="AV1165">
      <f>AU1165=AT1165</f>
    </nc>
  </rcc>
  <rcc rId="32583" sId="1">
    <nc r="AU1166">
      <f>VLOOKUP($C1166,'E:\Ли\Пятилетка_Минэнерго\2021 год\ИПР_ФП_2020-2024_3 вар._сентябрь 2021\ИПР в МЭ_по замеч\[ДГК_АРМ-программа_ИПР 2021-2026гг_для МЭ_28.10.2021.xlsx]Лист1 (2)'!$F$17:$IU$2605,184,FALSE)/1000</f>
    </nc>
  </rcc>
  <rcc rId="32584" sId="1">
    <nc r="AV1166">
      <f>AU1166=AT1166</f>
    </nc>
  </rcc>
  <rcc rId="32585" sId="1">
    <nc r="AU1167">
      <f>VLOOKUP($C1167,'E:\Ли\Пятилетка_Минэнерго\2021 год\ИПР_ФП_2020-2024_3 вар._сентябрь 2021\ИПР в МЭ_по замеч\[ДГК_АРМ-программа_ИПР 2021-2026гг_для МЭ_28.10.2021.xlsx]Лист1 (2)'!$F$17:$IU$2605,184,FALSE)/1000</f>
    </nc>
  </rcc>
  <rcc rId="32586" sId="1">
    <nc r="AV1167">
      <f>AU1167=AT1167</f>
    </nc>
  </rcc>
  <rcc rId="32587" sId="1">
    <nc r="AU1168">
      <f>VLOOKUP($C1168,'E:\Ли\Пятилетка_Минэнерго\2021 год\ИПР_ФП_2020-2024_3 вар._сентябрь 2021\ИПР в МЭ_по замеч\[ДГК_АРМ-программа_ИПР 2021-2026гг_для МЭ_28.10.2021.xlsx]Лист1 (2)'!$F$17:$IU$2605,184,FALSE)/1000</f>
    </nc>
  </rcc>
  <rcc rId="32588" sId="1">
    <nc r="AV1168">
      <f>AU1168=AT1168</f>
    </nc>
  </rcc>
  <rcc rId="32589" sId="1">
    <nc r="AU1169">
      <f>VLOOKUP($C1169,'E:\Ли\Пятилетка_Минэнерго\2021 год\ИПР_ФП_2020-2024_3 вар._сентябрь 2021\ИПР в МЭ_по замеч\[ДГК_АРМ-программа_ИПР 2021-2026гг_для МЭ_28.10.2021.xlsx]Лист1 (2)'!$F$17:$IU$2605,184,FALSE)/1000</f>
    </nc>
  </rcc>
  <rcc rId="32590" sId="1">
    <nc r="AV1169">
      <f>AU1169=AT1169</f>
    </nc>
  </rcc>
  <rcc rId="32591" sId="1">
    <nc r="AU1170">
      <f>VLOOKUP($C1170,'E:\Ли\Пятилетка_Минэнерго\2021 год\ИПР_ФП_2020-2024_3 вар._сентябрь 2021\ИПР в МЭ_по замеч\[ДГК_АРМ-программа_ИПР 2021-2026гг_для МЭ_28.10.2021.xlsx]Лист1 (2)'!$F$17:$IU$2605,184,FALSE)/1000</f>
    </nc>
  </rcc>
  <rcc rId="32592" sId="1">
    <nc r="AV1170">
      <f>AU1170=AT1170</f>
    </nc>
  </rcc>
  <rcc rId="32593" sId="1">
    <nc r="AU1171">
      <f>VLOOKUP($C1171,'E:\Ли\Пятилетка_Минэнерго\2021 год\ИПР_ФП_2020-2024_3 вар._сентябрь 2021\ИПР в МЭ_по замеч\[ДГК_АРМ-программа_ИПР 2021-2026гг_для МЭ_28.10.2021.xlsx]Лист1 (2)'!$F$17:$IU$2605,184,FALSE)/1000</f>
    </nc>
  </rcc>
  <rcc rId="32594" sId="1">
    <nc r="AV1171">
      <f>AU1171=AT1171</f>
    </nc>
  </rcc>
  <rcc rId="32595" sId="1">
    <nc r="AU1172">
      <f>VLOOKUP($C1172,'E:\Ли\Пятилетка_Минэнерго\2021 год\ИПР_ФП_2020-2024_3 вар._сентябрь 2021\ИПР в МЭ_по замеч\[ДГК_АРМ-программа_ИПР 2021-2026гг_для МЭ_28.10.2021.xlsx]Лист1 (2)'!$F$17:$IU$2605,184,FALSE)/1000</f>
    </nc>
  </rcc>
  <rcc rId="32596" sId="1">
    <nc r="AV1172">
      <f>AU1172=AT1172</f>
    </nc>
  </rcc>
  <rcc rId="32597" sId="1">
    <nc r="AU1173">
      <f>VLOOKUP($C1173,'E:\Ли\Пятилетка_Минэнерго\2021 год\ИПР_ФП_2020-2024_3 вар._сентябрь 2021\ИПР в МЭ_по замеч\[ДГК_АРМ-программа_ИПР 2021-2026гг_для МЭ_28.10.2021.xlsx]Лист1 (2)'!$F$17:$IU$2605,184,FALSE)/1000</f>
    </nc>
  </rcc>
  <rcc rId="32598" sId="1">
    <nc r="AV1173">
      <f>AU1173=AT1173</f>
    </nc>
  </rcc>
  <rcc rId="32599" sId="1">
    <nc r="AU1174">
      <f>VLOOKUP($C1174,'E:\Ли\Пятилетка_Минэнерго\2021 год\ИПР_ФП_2020-2024_3 вар._сентябрь 2021\ИПР в МЭ_по замеч\[ДГК_АРМ-программа_ИПР 2021-2026гг_для МЭ_28.10.2021.xlsx]Лист1 (2)'!$F$17:$IU$2605,184,FALSE)/1000</f>
    </nc>
  </rcc>
  <rcc rId="32600" sId="1">
    <nc r="AV1174">
      <f>AU1174=AT1174</f>
    </nc>
  </rcc>
  <rcc rId="32601" sId="1">
    <nc r="AU1175">
      <f>VLOOKUP($C1175,'E:\Ли\Пятилетка_Минэнерго\2021 год\ИПР_ФП_2020-2024_3 вар._сентябрь 2021\ИПР в МЭ_по замеч\[ДГК_АРМ-программа_ИПР 2021-2026гг_для МЭ_28.10.2021.xlsx]Лист1 (2)'!$F$17:$IU$2605,184,FALSE)/1000</f>
    </nc>
  </rcc>
  <rcc rId="32602" sId="1">
    <nc r="AV1175">
      <f>AU1175=AT1175</f>
    </nc>
  </rcc>
  <rcc rId="32603" sId="1">
    <nc r="AU1176">
      <f>VLOOKUP($C1176,'E:\Ли\Пятилетка_Минэнерго\2021 год\ИПР_ФП_2020-2024_3 вар._сентябрь 2021\ИПР в МЭ_по замеч\[ДГК_АРМ-программа_ИПР 2021-2026гг_для МЭ_28.10.2021.xlsx]Лист1 (2)'!$F$17:$IU$2605,184,FALSE)/1000</f>
    </nc>
  </rcc>
  <rcc rId="32604" sId="1">
    <nc r="AV1176">
      <f>AU1176=AT1176</f>
    </nc>
  </rcc>
  <rcc rId="32605" sId="1">
    <nc r="AU1177">
      <f>VLOOKUP($C1177,'E:\Ли\Пятилетка_Минэнерго\2021 год\ИПР_ФП_2020-2024_3 вар._сентябрь 2021\ИПР в МЭ_по замеч\[ДГК_АРМ-программа_ИПР 2021-2026гг_для МЭ_28.10.2021.xlsx]Лист1 (2)'!$F$17:$IU$2605,184,FALSE)/1000</f>
    </nc>
  </rcc>
  <rcc rId="32606" sId="1">
    <nc r="AV1177">
      <f>AU1177=AT1177</f>
    </nc>
  </rcc>
  <rcc rId="32607" sId="1">
    <nc r="AU1178">
      <f>VLOOKUP($C1178,'E:\Ли\Пятилетка_Минэнерго\2021 год\ИПР_ФП_2020-2024_3 вар._сентябрь 2021\ИПР в МЭ_по замеч\[ДГК_АРМ-программа_ИПР 2021-2026гг_для МЭ_28.10.2021.xlsx]Лист1 (2)'!$F$17:$IU$2605,184,FALSE)/1000</f>
    </nc>
  </rcc>
  <rcc rId="32608" sId="1">
    <nc r="AV1178">
      <f>AU1178=AT1178</f>
    </nc>
  </rcc>
  <rcc rId="32609" sId="1">
    <nc r="AU1179">
      <f>VLOOKUP($C1179,'E:\Ли\Пятилетка_Минэнерго\2021 год\ИПР_ФП_2020-2024_3 вар._сентябрь 2021\ИПР в МЭ_по замеч\[ДГК_АРМ-программа_ИПР 2021-2026гг_для МЭ_28.10.2021.xlsx]Лист1 (2)'!$F$17:$IU$2605,184,FALSE)/1000</f>
    </nc>
  </rcc>
  <rcc rId="32610" sId="1">
    <nc r="AV1179">
      <f>AU1179=AT1179</f>
    </nc>
  </rcc>
  <rcc rId="32611" sId="1">
    <nc r="AU1180">
      <f>VLOOKUP($C1180,'E:\Ли\Пятилетка_Минэнерго\2021 год\ИПР_ФП_2020-2024_3 вар._сентябрь 2021\ИПР в МЭ_по замеч\[ДГК_АРМ-программа_ИПР 2021-2026гг_для МЭ_28.10.2021.xlsx]Лист1 (2)'!$F$17:$IU$2605,184,FALSE)/1000</f>
    </nc>
  </rcc>
  <rcc rId="32612" sId="1">
    <nc r="AV1180">
      <f>AU1180=AT1180</f>
    </nc>
  </rcc>
  <rcc rId="32613" sId="1">
    <nc r="AU1181">
      <f>VLOOKUP($C1181,'E:\Ли\Пятилетка_Минэнерго\2021 год\ИПР_ФП_2020-2024_3 вар._сентябрь 2021\ИПР в МЭ_по замеч\[ДГК_АРМ-программа_ИПР 2021-2026гг_для МЭ_28.10.2021.xlsx]Лист1 (2)'!$F$17:$IU$2605,184,FALSE)/1000</f>
    </nc>
  </rcc>
  <rcc rId="32614" sId="1">
    <nc r="AV1181">
      <f>AU1181=AT1181</f>
    </nc>
  </rcc>
  <rcc rId="32615" sId="1">
    <nc r="AU1182">
      <f>VLOOKUP($C1182,'E:\Ли\Пятилетка_Минэнерго\2021 год\ИПР_ФП_2020-2024_3 вар._сентябрь 2021\ИПР в МЭ_по замеч\[ДГК_АРМ-программа_ИПР 2021-2026гг_для МЭ_28.10.2021.xlsx]Лист1 (2)'!$F$17:$IU$2605,184,FALSE)/1000</f>
    </nc>
  </rcc>
  <rcc rId="32616" sId="1">
    <nc r="AV1182">
      <f>AU1182=AT1182</f>
    </nc>
  </rcc>
  <rcc rId="32617" sId="1">
    <nc r="AU1183">
      <f>VLOOKUP($C1183,'E:\Ли\Пятилетка_Минэнерго\2021 год\ИПР_ФП_2020-2024_3 вар._сентябрь 2021\ИПР в МЭ_по замеч\[ДГК_АРМ-программа_ИПР 2021-2026гг_для МЭ_28.10.2021.xlsx]Лист1 (2)'!$F$17:$IU$2605,184,FALSE)/1000</f>
    </nc>
  </rcc>
  <rcc rId="32618" sId="1">
    <nc r="AV1183">
      <f>AU1183=AT1183</f>
    </nc>
  </rcc>
  <rcc rId="32619" sId="1">
    <nc r="AU1184">
      <f>VLOOKUP($C1184,'E:\Ли\Пятилетка_Минэнерго\2021 год\ИПР_ФП_2020-2024_3 вар._сентябрь 2021\ИПР в МЭ_по замеч\[ДГК_АРМ-программа_ИПР 2021-2026гг_для МЭ_28.10.2021.xlsx]Лист1 (2)'!$F$17:$IU$2605,184,FALSE)/1000</f>
    </nc>
  </rcc>
  <rcc rId="32620" sId="1">
    <nc r="AV1184">
      <f>AU1184=AT1184</f>
    </nc>
  </rcc>
  <rcc rId="32621" sId="1">
    <nc r="AU1185">
      <f>VLOOKUP($C1185,'E:\Ли\Пятилетка_Минэнерго\2021 год\ИПР_ФП_2020-2024_3 вар._сентябрь 2021\ИПР в МЭ_по замеч\[ДГК_АРМ-программа_ИПР 2021-2026гг_для МЭ_28.10.2021.xlsx]Лист1 (2)'!$F$17:$IU$2605,184,FALSE)/1000</f>
    </nc>
  </rcc>
  <rcc rId="32622" sId="1">
    <nc r="AV1185">
      <f>AU1185=AT1185</f>
    </nc>
  </rcc>
  <rcc rId="32623" sId="1">
    <nc r="AU1186">
      <f>VLOOKUP($C1186,'E:\Ли\Пятилетка_Минэнерго\2021 год\ИПР_ФП_2020-2024_3 вар._сентябрь 2021\ИПР в МЭ_по замеч\[ДГК_АРМ-программа_ИПР 2021-2026гг_для МЭ_28.10.2021.xlsx]Лист1 (2)'!$F$17:$IU$2605,184,FALSE)/1000</f>
    </nc>
  </rcc>
  <rcc rId="32624" sId="1">
    <nc r="AV1186">
      <f>AU1186=AT1186</f>
    </nc>
  </rcc>
  <rcc rId="32625" sId="1">
    <nc r="AU1187">
      <f>VLOOKUP($C1187,'E:\Ли\Пятилетка_Минэнерго\2021 год\ИПР_ФП_2020-2024_3 вар._сентябрь 2021\ИПР в МЭ_по замеч\[ДГК_АРМ-программа_ИПР 2021-2026гг_для МЭ_28.10.2021.xlsx]Лист1 (2)'!$F$17:$IU$2605,184,FALSE)/1000</f>
    </nc>
  </rcc>
  <rcc rId="32626" sId="1">
    <nc r="AV1187">
      <f>AU1187=AT1187</f>
    </nc>
  </rcc>
  <rcc rId="32627" sId="1">
    <nc r="AU1188">
      <f>VLOOKUP($C1188,'E:\Ли\Пятилетка_Минэнерго\2021 год\ИПР_ФП_2020-2024_3 вар._сентябрь 2021\ИПР в МЭ_по замеч\[ДГК_АРМ-программа_ИПР 2021-2026гг_для МЭ_28.10.2021.xlsx]Лист1 (2)'!$F$17:$IU$2605,184,FALSE)/1000</f>
    </nc>
  </rcc>
  <rcc rId="32628" sId="1">
    <nc r="AV1188">
      <f>AU1188=AT1188</f>
    </nc>
  </rcc>
  <rcc rId="32629" sId="1">
    <nc r="AU1189">
      <f>VLOOKUP($C1189,'E:\Ли\Пятилетка_Минэнерго\2021 год\ИПР_ФП_2020-2024_3 вар._сентябрь 2021\ИПР в МЭ_по замеч\[ДГК_АРМ-программа_ИПР 2021-2026гг_для МЭ_28.10.2021.xlsx]Лист1 (2)'!$F$17:$IU$2605,184,FALSE)/1000</f>
    </nc>
  </rcc>
  <rcc rId="32630" sId="1">
    <nc r="AV1189">
      <f>AU1189=AT1189</f>
    </nc>
  </rcc>
  <rcc rId="32631" sId="1">
    <nc r="AU1190">
      <f>VLOOKUP($C1190,'E:\Ли\Пятилетка_Минэнерго\2021 год\ИПР_ФП_2020-2024_3 вар._сентябрь 2021\ИПР в МЭ_по замеч\[ДГК_АРМ-программа_ИПР 2021-2026гг_для МЭ_28.10.2021.xlsx]Лист1 (2)'!$F$17:$IU$2605,184,FALSE)/1000</f>
    </nc>
  </rcc>
  <rcc rId="32632" sId="1">
    <nc r="AV1190">
      <f>AU1190=AT1190</f>
    </nc>
  </rcc>
  <rcc rId="32633" sId="1">
    <nc r="AU1191">
      <f>VLOOKUP($C1191,'E:\Ли\Пятилетка_Минэнерго\2021 год\ИПР_ФП_2020-2024_3 вар._сентябрь 2021\ИПР в МЭ_по замеч\[ДГК_АРМ-программа_ИПР 2021-2026гг_для МЭ_28.10.2021.xlsx]Лист1 (2)'!$F$17:$IU$2605,184,FALSE)/1000</f>
    </nc>
  </rcc>
  <rcc rId="32634" sId="1">
    <nc r="AV1191">
      <f>AU1191=AT1191</f>
    </nc>
  </rcc>
  <rcc rId="32635" sId="1">
    <nc r="AU1192">
      <f>VLOOKUP($C1192,'E:\Ли\Пятилетка_Минэнерго\2021 год\ИПР_ФП_2020-2024_3 вар._сентябрь 2021\ИПР в МЭ_по замеч\[ДГК_АРМ-программа_ИПР 2021-2026гг_для МЭ_28.10.2021.xlsx]Лист1 (2)'!$F$17:$IU$2605,184,FALSE)/1000</f>
    </nc>
  </rcc>
  <rcc rId="32636" sId="1">
    <nc r="AV1192">
      <f>AU1192=AT1192</f>
    </nc>
  </rcc>
  <rcc rId="32637" sId="1">
    <nc r="AU1193">
      <f>VLOOKUP($C1193,'E:\Ли\Пятилетка_Минэнерго\2021 год\ИПР_ФП_2020-2024_3 вар._сентябрь 2021\ИПР в МЭ_по замеч\[ДГК_АРМ-программа_ИПР 2021-2026гг_для МЭ_28.10.2021.xlsx]Лист1 (2)'!$F$17:$IU$2605,184,FALSE)/1000</f>
    </nc>
  </rcc>
  <rcc rId="32638" sId="1">
    <nc r="AV1193">
      <f>AU1193=AT1193</f>
    </nc>
  </rcc>
  <rcc rId="32639" sId="1">
    <nc r="AU1194">
      <f>VLOOKUP($C1194,'E:\Ли\Пятилетка_Минэнерго\2021 год\ИПР_ФП_2020-2024_3 вар._сентябрь 2021\ИПР в МЭ_по замеч\[ДГК_АРМ-программа_ИПР 2021-2026гг_для МЭ_28.10.2021.xlsx]Лист1 (2)'!$F$17:$IU$2605,184,FALSE)/1000</f>
    </nc>
  </rcc>
  <rcc rId="32640" sId="1">
    <nc r="AV1194">
      <f>AU1194=AT1194</f>
    </nc>
  </rcc>
  <rcc rId="32641" sId="1">
    <nc r="AU1195">
      <f>VLOOKUP($C1195,'E:\Ли\Пятилетка_Минэнерго\2021 год\ИПР_ФП_2020-2024_3 вар._сентябрь 2021\ИПР в МЭ_по замеч\[ДГК_АРМ-программа_ИПР 2021-2026гг_для МЭ_28.10.2021.xlsx]Лист1 (2)'!$F$17:$IU$2605,184,FALSE)/1000</f>
    </nc>
  </rcc>
  <rcc rId="32642" sId="1">
    <nc r="AV1195">
      <f>AU1195=AT1195</f>
    </nc>
  </rcc>
  <rcc rId="32643" sId="1">
    <nc r="AU1196">
      <f>VLOOKUP($C1196,'E:\Ли\Пятилетка_Минэнерго\2021 год\ИПР_ФП_2020-2024_3 вар._сентябрь 2021\ИПР в МЭ_по замеч\[ДГК_АРМ-программа_ИПР 2021-2026гг_для МЭ_28.10.2021.xlsx]Лист1 (2)'!$F$17:$IU$2605,184,FALSE)/1000</f>
    </nc>
  </rcc>
  <rcc rId="32644" sId="1">
    <nc r="AV1196">
      <f>AU1196=AT1196</f>
    </nc>
  </rcc>
  <rcc rId="32645" sId="1">
    <nc r="AU1197">
      <f>VLOOKUP($C1197,'E:\Ли\Пятилетка_Минэнерго\2021 год\ИПР_ФП_2020-2024_3 вар._сентябрь 2021\ИПР в МЭ_по замеч\[ДГК_АРМ-программа_ИПР 2021-2026гг_для МЭ_28.10.2021.xlsx]Лист1 (2)'!$F$17:$IU$2605,184,FALSE)/1000</f>
    </nc>
  </rcc>
  <rcc rId="32646" sId="1">
    <nc r="AV1197">
      <f>AU1197=AT1197</f>
    </nc>
  </rcc>
  <rcc rId="32647" sId="1">
    <nc r="AU1198">
      <f>VLOOKUP($C1198,'E:\Ли\Пятилетка_Минэнерго\2021 год\ИПР_ФП_2020-2024_3 вар._сентябрь 2021\ИПР в МЭ_по замеч\[ДГК_АРМ-программа_ИПР 2021-2026гг_для МЭ_28.10.2021.xlsx]Лист1 (2)'!$F$17:$IU$2605,184,FALSE)/1000</f>
    </nc>
  </rcc>
  <rcc rId="32648" sId="1">
    <nc r="AV1198">
      <f>AU1198=AT1198</f>
    </nc>
  </rcc>
  <rcc rId="32649" sId="1">
    <nc r="AU1199">
      <f>VLOOKUP($C1199,'E:\Ли\Пятилетка_Минэнерго\2021 год\ИПР_ФП_2020-2024_3 вар._сентябрь 2021\ИПР в МЭ_по замеч\[ДГК_АРМ-программа_ИПР 2021-2026гг_для МЭ_28.10.2021.xlsx]Лист1 (2)'!$F$17:$IU$2605,184,FALSE)/1000</f>
    </nc>
  </rcc>
  <rcc rId="32650" sId="1">
    <nc r="AV1199">
      <f>AU1199=AT1199</f>
    </nc>
  </rcc>
  <rcc rId="32651" sId="1">
    <nc r="AU1200">
      <f>VLOOKUP($C1200,'E:\Ли\Пятилетка_Минэнерго\2021 год\ИПР_ФП_2020-2024_3 вар._сентябрь 2021\ИПР в МЭ_по замеч\[ДГК_АРМ-программа_ИПР 2021-2026гг_для МЭ_28.10.2021.xlsx]Лист1 (2)'!$F$17:$IU$2605,184,FALSE)/1000</f>
    </nc>
  </rcc>
  <rcc rId="32652" sId="1">
    <nc r="AV1200">
      <f>AU1200=AT1200</f>
    </nc>
  </rcc>
  <rcc rId="32653" sId="1">
    <nc r="AU1201">
      <f>VLOOKUP($C1201,'E:\Ли\Пятилетка_Минэнерго\2021 год\ИПР_ФП_2020-2024_3 вар._сентябрь 2021\ИПР в МЭ_по замеч\[ДГК_АРМ-программа_ИПР 2021-2026гг_для МЭ_28.10.2021.xlsx]Лист1 (2)'!$F$17:$IU$2605,184,FALSE)/1000</f>
    </nc>
  </rcc>
  <rcc rId="32654" sId="1">
    <nc r="AV1201">
      <f>AU1201=AT1201</f>
    </nc>
  </rcc>
  <rcc rId="32655" sId="1">
    <nc r="AU1202">
      <f>VLOOKUP($C1202,'E:\Ли\Пятилетка_Минэнерго\2021 год\ИПР_ФП_2020-2024_3 вар._сентябрь 2021\ИПР в МЭ_по замеч\[ДГК_АРМ-программа_ИПР 2021-2026гг_для МЭ_28.10.2021.xlsx]Лист1 (2)'!$F$17:$IU$2605,184,FALSE)/1000</f>
    </nc>
  </rcc>
  <rcc rId="32656" sId="1">
    <nc r="AV1202">
      <f>AU1202=AT1202</f>
    </nc>
  </rcc>
  <rcc rId="32657" sId="1">
    <nc r="AU1203">
      <f>VLOOKUP($C1203,'E:\Ли\Пятилетка_Минэнерго\2021 год\ИПР_ФП_2020-2024_3 вар._сентябрь 2021\ИПР в МЭ_по замеч\[ДГК_АРМ-программа_ИПР 2021-2026гг_для МЭ_28.10.2021.xlsx]Лист1 (2)'!$F$17:$IU$2605,184,FALSE)/1000</f>
    </nc>
  </rcc>
  <rcc rId="32658" sId="1">
    <nc r="AV1203">
      <f>AU1203=AT1203</f>
    </nc>
  </rcc>
  <rcc rId="32659" sId="1">
    <nc r="AU1204">
      <f>VLOOKUP($C1204,'E:\Ли\Пятилетка_Минэнерго\2021 год\ИПР_ФП_2020-2024_3 вар._сентябрь 2021\ИПР в МЭ_по замеч\[ДГК_АРМ-программа_ИПР 2021-2026гг_для МЭ_28.10.2021.xlsx]Лист1 (2)'!$F$17:$IU$2605,184,FALSE)/1000</f>
    </nc>
  </rcc>
  <rcc rId="32660" sId="1">
    <nc r="AV1204">
      <f>AU1204=AT1204</f>
    </nc>
  </rcc>
  <rcc rId="32661" sId="1">
    <nc r="AU1205">
      <f>VLOOKUP($C1205,'E:\Ли\Пятилетка_Минэнерго\2021 год\ИПР_ФП_2020-2024_3 вар._сентябрь 2021\ИПР в МЭ_по замеч\[ДГК_АРМ-программа_ИПР 2021-2026гг_для МЭ_28.10.2021.xlsx]Лист1 (2)'!$F$17:$IU$2605,184,FALSE)/1000</f>
    </nc>
  </rcc>
  <rcc rId="32662" sId="1">
    <nc r="AV1205">
      <f>AU1205=AT1205</f>
    </nc>
  </rcc>
  <rcc rId="32663" sId="1">
    <nc r="AU1206">
      <f>VLOOKUP($C1206,'E:\Ли\Пятилетка_Минэнерго\2021 год\ИПР_ФП_2020-2024_3 вар._сентябрь 2021\ИПР в МЭ_по замеч\[ДГК_АРМ-программа_ИПР 2021-2026гг_для МЭ_28.10.2021.xlsx]Лист1 (2)'!$F$17:$IU$2605,184,FALSE)/1000</f>
    </nc>
  </rcc>
  <rcc rId="32664" sId="1">
    <nc r="AV1206">
      <f>AU1206=AT1206</f>
    </nc>
  </rcc>
  <rcc rId="32665" sId="1">
    <nc r="AU1207">
      <f>VLOOKUP($C1207,'E:\Ли\Пятилетка_Минэнерго\2021 год\ИПР_ФП_2020-2024_3 вар._сентябрь 2021\ИПР в МЭ_по замеч\[ДГК_АРМ-программа_ИПР 2021-2026гг_для МЭ_28.10.2021.xlsx]Лист1 (2)'!$F$17:$IU$2605,184,FALSE)/1000</f>
    </nc>
  </rcc>
  <rcc rId="32666" sId="1">
    <nc r="AV1207">
      <f>AU1207=AT1207</f>
    </nc>
  </rcc>
  <rcc rId="32667" sId="1">
    <nc r="AU1208">
      <f>VLOOKUP($C1208,'E:\Ли\Пятилетка_Минэнерго\2021 год\ИПР_ФП_2020-2024_3 вар._сентябрь 2021\ИПР в МЭ_по замеч\[ДГК_АРМ-программа_ИПР 2021-2026гг_для МЭ_28.10.2021.xlsx]Лист1 (2)'!$F$17:$IU$2605,184,FALSE)/1000</f>
    </nc>
  </rcc>
  <rcc rId="32668" sId="1">
    <nc r="AV1208">
      <f>AU1208=AT1208</f>
    </nc>
  </rcc>
  <rcc rId="32669" sId="1">
    <nc r="AU1209">
      <f>VLOOKUP($C1209,'E:\Ли\Пятилетка_Минэнерго\2021 год\ИПР_ФП_2020-2024_3 вар._сентябрь 2021\ИПР в МЭ_по замеч\[ДГК_АРМ-программа_ИПР 2021-2026гг_для МЭ_28.10.2021.xlsx]Лист1 (2)'!$F$17:$IU$2605,184,FALSE)/1000</f>
    </nc>
  </rcc>
  <rcc rId="32670" sId="1">
    <nc r="AV1209">
      <f>AU1209=AT1209</f>
    </nc>
  </rcc>
  <rcc rId="32671" sId="1">
    <nc r="AU1210">
      <f>VLOOKUP($C1210,'E:\Ли\Пятилетка_Минэнерго\2021 год\ИПР_ФП_2020-2024_3 вар._сентябрь 2021\ИПР в МЭ_по замеч\[ДГК_АРМ-программа_ИПР 2021-2026гг_для МЭ_28.10.2021.xlsx]Лист1 (2)'!$F$17:$IU$2605,184,FALSE)/1000</f>
    </nc>
  </rcc>
  <rcc rId="32672" sId="1">
    <nc r="AV1210">
      <f>AU1210=AT1210</f>
    </nc>
  </rcc>
  <rcc rId="32673" sId="1">
    <nc r="AU1211">
      <f>VLOOKUP($C1211,'E:\Ли\Пятилетка_Минэнерго\2021 год\ИПР_ФП_2020-2024_3 вар._сентябрь 2021\ИПР в МЭ_по замеч\[ДГК_АРМ-программа_ИПР 2021-2026гг_для МЭ_28.10.2021.xlsx]Лист1 (2)'!$F$17:$IU$2605,184,FALSE)/1000</f>
    </nc>
  </rcc>
  <rcc rId="32674" sId="1">
    <nc r="AV1211">
      <f>AU1211=AT1211</f>
    </nc>
  </rcc>
  <rcc rId="32675" sId="1">
    <nc r="AU1212">
      <f>VLOOKUP($C1212,'E:\Ли\Пятилетка_Минэнерго\2021 год\ИПР_ФП_2020-2024_3 вар._сентябрь 2021\ИПР в МЭ_по замеч\[ДГК_АРМ-программа_ИПР 2021-2026гг_для МЭ_28.10.2021.xlsx]Лист1 (2)'!$F$17:$IU$2605,184,FALSE)/1000</f>
    </nc>
  </rcc>
  <rcc rId="32676" sId="1">
    <nc r="AV1212">
      <f>AU1212=AT1212</f>
    </nc>
  </rcc>
  <rcc rId="32677" sId="1">
    <nc r="AU1213">
      <f>VLOOKUP($C1213,'E:\Ли\Пятилетка_Минэнерго\2021 год\ИПР_ФП_2020-2024_3 вар._сентябрь 2021\ИПР в МЭ_по замеч\[ДГК_АРМ-программа_ИПР 2021-2026гг_для МЭ_28.10.2021.xlsx]Лист1 (2)'!$F$17:$IU$2605,184,FALSE)/1000</f>
    </nc>
  </rcc>
  <rcc rId="32678" sId="1">
    <nc r="AV1213">
      <f>AU1213=AT1213</f>
    </nc>
  </rcc>
  <rcc rId="32679" sId="1">
    <nc r="AU1214">
      <f>VLOOKUP($C1214,'E:\Ли\Пятилетка_Минэнерго\2021 год\ИПР_ФП_2020-2024_3 вар._сентябрь 2021\ИПР в МЭ_по замеч\[ДГК_АРМ-программа_ИПР 2021-2026гг_для МЭ_28.10.2021.xlsx]Лист1 (2)'!$F$17:$IU$2605,184,FALSE)/1000</f>
    </nc>
  </rcc>
  <rcc rId="32680" sId="1">
    <nc r="AV1214">
      <f>AU1214=AT1214</f>
    </nc>
  </rcc>
  <rcc rId="32681" sId="1">
    <nc r="AU1215">
      <f>VLOOKUP($C1215,'E:\Ли\Пятилетка_Минэнерго\2021 год\ИПР_ФП_2020-2024_3 вар._сентябрь 2021\ИПР в МЭ_по замеч\[ДГК_АРМ-программа_ИПР 2021-2026гг_для МЭ_28.10.2021.xlsx]Лист1 (2)'!$F$17:$IU$2605,184,FALSE)/1000</f>
    </nc>
  </rcc>
  <rcc rId="32682" sId="1">
    <nc r="AV1215">
      <f>AU1215=AT1215</f>
    </nc>
  </rcc>
  <rcc rId="32683" sId="1">
    <nc r="AU1216">
      <f>VLOOKUP($C1216,'E:\Ли\Пятилетка_Минэнерго\2021 год\ИПР_ФП_2020-2024_3 вар._сентябрь 2021\ИПР в МЭ_по замеч\[ДГК_АРМ-программа_ИПР 2021-2026гг_для МЭ_28.10.2021.xlsx]Лист1 (2)'!$F$17:$IU$2605,184,FALSE)/1000</f>
    </nc>
  </rcc>
  <rcc rId="32684" sId="1">
    <nc r="AV1216">
      <f>AU1216=AT1216</f>
    </nc>
  </rcc>
  <rcc rId="32685" sId="1">
    <nc r="AU1217">
      <f>VLOOKUP($C1217,'E:\Ли\Пятилетка_Минэнерго\2021 год\ИПР_ФП_2020-2024_3 вар._сентябрь 2021\ИПР в МЭ_по замеч\[ДГК_АРМ-программа_ИПР 2021-2026гг_для МЭ_28.10.2021.xlsx]Лист1 (2)'!$F$17:$IU$2605,184,FALSE)/1000</f>
    </nc>
  </rcc>
  <rcc rId="32686" sId="1">
    <nc r="AV1217">
      <f>AU1217=AT1217</f>
    </nc>
  </rcc>
  <rcc rId="32687" sId="1">
    <nc r="AU1218">
      <f>VLOOKUP($C1218,'E:\Ли\Пятилетка_Минэнерго\2021 год\ИПР_ФП_2020-2024_3 вар._сентябрь 2021\ИПР в МЭ_по замеч\[ДГК_АРМ-программа_ИПР 2021-2026гг_для МЭ_28.10.2021.xlsx]Лист1 (2)'!$F$17:$IU$2605,184,FALSE)/1000</f>
    </nc>
  </rcc>
  <rcc rId="32688" sId="1">
    <nc r="AV1218">
      <f>AU1218=AT1218</f>
    </nc>
  </rcc>
  <rcc rId="32689" sId="1">
    <nc r="AU1219">
      <f>VLOOKUP($C1219,'E:\Ли\Пятилетка_Минэнерго\2021 год\ИПР_ФП_2020-2024_3 вар._сентябрь 2021\ИПР в МЭ_по замеч\[ДГК_АРМ-программа_ИПР 2021-2026гг_для МЭ_28.10.2021.xlsx]Лист1 (2)'!$F$17:$IU$2605,184,FALSE)/1000</f>
    </nc>
  </rcc>
  <rcc rId="32690" sId="1">
    <nc r="AV1219">
      <f>AU1219=AT1219</f>
    </nc>
  </rcc>
  <rcc rId="32691" sId="1">
    <nc r="AU1220">
      <f>VLOOKUP($C1220,'E:\Ли\Пятилетка_Минэнерго\2021 год\ИПР_ФП_2020-2024_3 вар._сентябрь 2021\ИПР в МЭ_по замеч\[ДГК_АРМ-программа_ИПР 2021-2026гг_для МЭ_28.10.2021.xlsx]Лист1 (2)'!$F$17:$IU$2605,184,FALSE)/1000</f>
    </nc>
  </rcc>
  <rcc rId="32692" sId="1">
    <nc r="AV1220">
      <f>AU1220=AT1220</f>
    </nc>
  </rcc>
  <rcc rId="32693" sId="1">
    <nc r="AU1221">
      <f>VLOOKUP($C1221,'E:\Ли\Пятилетка_Минэнерго\2021 год\ИПР_ФП_2020-2024_3 вар._сентябрь 2021\ИПР в МЭ_по замеч\[ДГК_АРМ-программа_ИПР 2021-2026гг_для МЭ_28.10.2021.xlsx]Лист1 (2)'!$F$17:$IU$2605,184,FALSE)/1000</f>
    </nc>
  </rcc>
  <rcc rId="32694" sId="1">
    <nc r="AV1221">
      <f>AU1221=AT1221</f>
    </nc>
  </rcc>
  <rcc rId="32695" sId="1">
    <nc r="AU1222">
      <f>VLOOKUP($C1222,'E:\Ли\Пятилетка_Минэнерго\2021 год\ИПР_ФП_2020-2024_3 вар._сентябрь 2021\ИПР в МЭ_по замеч\[ДГК_АРМ-программа_ИПР 2021-2026гг_для МЭ_28.10.2021.xlsx]Лист1 (2)'!$F$17:$IU$2605,184,FALSE)/1000</f>
    </nc>
  </rcc>
  <rcc rId="32696" sId="1">
    <nc r="AV1222">
      <f>AU1222=AT1222</f>
    </nc>
  </rcc>
  <rcc rId="32697" sId="1">
    <nc r="AU1223">
      <f>VLOOKUP($C1223,'E:\Ли\Пятилетка_Минэнерго\2021 год\ИПР_ФП_2020-2024_3 вар._сентябрь 2021\ИПР в МЭ_по замеч\[ДГК_АРМ-программа_ИПР 2021-2026гг_для МЭ_28.10.2021.xlsx]Лист1 (2)'!$F$17:$IU$2605,184,FALSE)/1000</f>
    </nc>
  </rcc>
  <rcc rId="32698" sId="1">
    <nc r="AV1223">
      <f>AU1223=AT1223</f>
    </nc>
  </rcc>
  <rcc rId="32699" sId="1">
    <nc r="AU1224">
      <f>VLOOKUP($C1224,'E:\Ли\Пятилетка_Минэнерго\2021 год\ИПР_ФП_2020-2024_3 вар._сентябрь 2021\ИПР в МЭ_по замеч\[ДГК_АРМ-программа_ИПР 2021-2026гг_для МЭ_28.10.2021.xlsx]Лист1 (2)'!$F$17:$IU$2605,184,FALSE)/1000</f>
    </nc>
  </rcc>
  <rcc rId="32700" sId="1">
    <nc r="AV1224">
      <f>AU1224=AT1224</f>
    </nc>
  </rcc>
  <rcc rId="32701" sId="1">
    <nc r="AU1225">
      <f>VLOOKUP($C1225,'E:\Ли\Пятилетка_Минэнерго\2021 год\ИПР_ФП_2020-2024_3 вар._сентябрь 2021\ИПР в МЭ_по замеч\[ДГК_АРМ-программа_ИПР 2021-2026гг_для МЭ_28.10.2021.xlsx]Лист1 (2)'!$F$17:$IU$2605,184,FALSE)/1000</f>
    </nc>
  </rcc>
  <rcc rId="32702" sId="1">
    <nc r="AV1225">
      <f>AU1225=AT1225</f>
    </nc>
  </rcc>
  <rcc rId="32703" sId="1">
    <nc r="AU1226">
      <f>VLOOKUP($C1226,'E:\Ли\Пятилетка_Минэнерго\2021 год\ИПР_ФП_2020-2024_3 вар._сентябрь 2021\ИПР в МЭ_по замеч\[ДГК_АРМ-программа_ИПР 2021-2026гг_для МЭ_28.10.2021.xlsx]Лист1 (2)'!$F$17:$IU$2605,184,FALSE)/1000</f>
    </nc>
  </rcc>
  <rcc rId="32704" sId="1">
    <nc r="AV1226">
      <f>AU1226=AT1226</f>
    </nc>
  </rcc>
  <rcc rId="32705" sId="1">
    <nc r="AU1227">
      <f>VLOOKUP($C1227,'E:\Ли\Пятилетка_Минэнерго\2021 год\ИПР_ФП_2020-2024_3 вар._сентябрь 2021\ИПР в МЭ_по замеч\[ДГК_АРМ-программа_ИПР 2021-2026гг_для МЭ_28.10.2021.xlsx]Лист1 (2)'!$F$17:$IU$2605,184,FALSE)/1000</f>
    </nc>
  </rcc>
  <rcc rId="32706" sId="1">
    <nc r="AV1227">
      <f>AU1227=AT1227</f>
    </nc>
  </rcc>
  <rcc rId="32707" sId="1">
    <nc r="AU1228">
      <f>VLOOKUP($C1228,'E:\Ли\Пятилетка_Минэнерго\2021 год\ИПР_ФП_2020-2024_3 вар._сентябрь 2021\ИПР в МЭ_по замеч\[ДГК_АРМ-программа_ИПР 2021-2026гг_для МЭ_28.10.2021.xlsx]Лист1 (2)'!$F$17:$IU$2605,184,FALSE)/1000</f>
    </nc>
  </rcc>
  <rcc rId="32708" sId="1">
    <nc r="AV1228">
      <f>AU1228=AT1228</f>
    </nc>
  </rcc>
  <rcc rId="32709" sId="1">
    <nc r="AU1229">
      <f>VLOOKUP($C1229,'E:\Ли\Пятилетка_Минэнерго\2021 год\ИПР_ФП_2020-2024_3 вар._сентябрь 2021\ИПР в МЭ_по замеч\[ДГК_АРМ-программа_ИПР 2021-2026гг_для МЭ_28.10.2021.xlsx]Лист1 (2)'!$F$17:$IU$2605,184,FALSE)/1000</f>
    </nc>
  </rcc>
  <rcc rId="32710" sId="1">
    <nc r="AV1229">
      <f>AU1229=AT1229</f>
    </nc>
  </rcc>
  <rcc rId="32711" sId="1">
    <nc r="AU1230">
      <f>VLOOKUP($C1230,'E:\Ли\Пятилетка_Минэнерго\2021 год\ИПР_ФП_2020-2024_3 вар._сентябрь 2021\ИПР в МЭ_по замеч\[ДГК_АРМ-программа_ИПР 2021-2026гг_для МЭ_28.10.2021.xlsx]Лист1 (2)'!$F$17:$IU$2605,184,FALSE)/1000</f>
    </nc>
  </rcc>
  <rcc rId="32712" sId="1">
    <nc r="AV1230">
      <f>AU1230=AT1230</f>
    </nc>
  </rcc>
  <rcc rId="32713" sId="1">
    <nc r="AU1231">
      <f>VLOOKUP($C1231,'E:\Ли\Пятилетка_Минэнерго\2021 год\ИПР_ФП_2020-2024_3 вар._сентябрь 2021\ИПР в МЭ_по замеч\[ДГК_АРМ-программа_ИПР 2021-2026гг_для МЭ_28.10.2021.xlsx]Лист1 (2)'!$F$17:$IU$2605,184,FALSE)/1000</f>
    </nc>
  </rcc>
  <rcc rId="32714" sId="1">
    <nc r="AV1231">
      <f>AU1231=AT1231</f>
    </nc>
  </rcc>
  <rcc rId="32715" sId="1">
    <nc r="AU1232">
      <f>VLOOKUP($C1232,'E:\Ли\Пятилетка_Минэнерго\2021 год\ИПР_ФП_2020-2024_3 вар._сентябрь 2021\ИПР в МЭ_по замеч\[ДГК_АРМ-программа_ИПР 2021-2026гг_для МЭ_28.10.2021.xlsx]Лист1 (2)'!$F$17:$IU$2605,184,FALSE)/1000</f>
    </nc>
  </rcc>
  <rcc rId="32716" sId="1">
    <nc r="AV1232">
      <f>AU1232=AT1232</f>
    </nc>
  </rcc>
  <rcc rId="32717" sId="1">
    <nc r="AU1233">
      <f>VLOOKUP($C1233,'E:\Ли\Пятилетка_Минэнерго\2021 год\ИПР_ФП_2020-2024_3 вар._сентябрь 2021\ИПР в МЭ_по замеч\[ДГК_АРМ-программа_ИПР 2021-2026гг_для МЭ_28.10.2021.xlsx]Лист1 (2)'!$F$17:$IU$2605,184,FALSE)/1000</f>
    </nc>
  </rcc>
  <rcc rId="32718" sId="1">
    <nc r="AV1233">
      <f>AU1233=AT1233</f>
    </nc>
  </rcc>
  <rcc rId="32719" sId="1">
    <nc r="AU1234">
      <f>VLOOKUP($C1234,'E:\Ли\Пятилетка_Минэнерго\2021 год\ИПР_ФП_2020-2024_3 вар._сентябрь 2021\ИПР в МЭ_по замеч\[ДГК_АРМ-программа_ИПР 2021-2026гг_для МЭ_28.10.2021.xlsx]Лист1 (2)'!$F$17:$IU$2605,184,FALSE)/1000</f>
    </nc>
  </rcc>
  <rcc rId="32720" sId="1">
    <nc r="AV1234">
      <f>AU1234=AT1234</f>
    </nc>
  </rcc>
  <rcc rId="32721" sId="1">
    <nc r="AU1235">
      <f>VLOOKUP($C1235,'E:\Ли\Пятилетка_Минэнерго\2021 год\ИПР_ФП_2020-2024_3 вар._сентябрь 2021\ИПР в МЭ_по замеч\[ДГК_АРМ-программа_ИПР 2021-2026гг_для МЭ_28.10.2021.xlsx]Лист1 (2)'!$F$17:$IU$2605,184,FALSE)/1000</f>
    </nc>
  </rcc>
  <rcc rId="32722" sId="1">
    <nc r="AV1235">
      <f>AU1235=AT1235</f>
    </nc>
  </rcc>
  <rcc rId="32723" sId="1">
    <nc r="AU1236">
      <f>VLOOKUP($C1236,'E:\Ли\Пятилетка_Минэнерго\2021 год\ИПР_ФП_2020-2024_3 вар._сентябрь 2021\ИПР в МЭ_по замеч\[ДГК_АРМ-программа_ИПР 2021-2026гг_для МЭ_28.10.2021.xlsx]Лист1 (2)'!$F$17:$IU$2605,184,FALSE)/1000</f>
    </nc>
  </rcc>
  <rcc rId="32724" sId="1">
    <nc r="AV1236">
      <f>AU1236=AT1236</f>
    </nc>
  </rcc>
  <rcc rId="32725" sId="1">
    <nc r="AU1237">
      <f>VLOOKUP($C1237,'E:\Ли\Пятилетка_Минэнерго\2021 год\ИПР_ФП_2020-2024_3 вар._сентябрь 2021\ИПР в МЭ_по замеч\[ДГК_АРМ-программа_ИПР 2021-2026гг_для МЭ_28.10.2021.xlsx]Лист1 (2)'!$F$17:$IU$2605,184,FALSE)/1000</f>
    </nc>
  </rcc>
  <rcc rId="32726" sId="1">
    <nc r="AV1237">
      <f>AU1237=AT1237</f>
    </nc>
  </rcc>
  <rcc rId="32727" sId="1">
    <nc r="AU1238">
      <f>VLOOKUP($C1238,'E:\Ли\Пятилетка_Минэнерго\2021 год\ИПР_ФП_2020-2024_3 вар._сентябрь 2021\ИПР в МЭ_по замеч\[ДГК_АРМ-программа_ИПР 2021-2026гг_для МЭ_28.10.2021.xlsx]Лист1 (2)'!$F$17:$IU$2605,184,FALSE)/1000</f>
    </nc>
  </rcc>
  <rcc rId="32728" sId="1">
    <nc r="AV1238">
      <f>AU1238=AT1238</f>
    </nc>
  </rcc>
  <rcc rId="32729" sId="1">
    <nc r="AU1239">
      <f>VLOOKUP($C1239,'E:\Ли\Пятилетка_Минэнерго\2021 год\ИПР_ФП_2020-2024_3 вар._сентябрь 2021\ИПР в МЭ_по замеч\[ДГК_АРМ-программа_ИПР 2021-2026гг_для МЭ_28.10.2021.xlsx]Лист1 (2)'!$F$17:$IU$2605,184,FALSE)/1000</f>
    </nc>
  </rcc>
  <rcc rId="32730" sId="1">
    <nc r="AV1239">
      <f>AU1239=AT1239</f>
    </nc>
  </rcc>
  <rcc rId="32731" sId="1">
    <nc r="AU1240">
      <f>VLOOKUP($C1240,'E:\Ли\Пятилетка_Минэнерго\2021 год\ИПР_ФП_2020-2024_3 вар._сентябрь 2021\ИПР в МЭ_по замеч\[ДГК_АРМ-программа_ИПР 2021-2026гг_для МЭ_28.10.2021.xlsx]Лист1 (2)'!$F$17:$IU$2605,184,FALSE)/1000</f>
    </nc>
  </rcc>
  <rcc rId="32732" sId="1">
    <nc r="AV1240">
      <f>AU1240=AT1240</f>
    </nc>
  </rcc>
  <rcc rId="32733" sId="1">
    <nc r="AU1241">
      <f>VLOOKUP($C1241,'E:\Ли\Пятилетка_Минэнерго\2021 год\ИПР_ФП_2020-2024_3 вар._сентябрь 2021\ИПР в МЭ_по замеч\[ДГК_АРМ-программа_ИПР 2021-2026гг_для МЭ_28.10.2021.xlsx]Лист1 (2)'!$F$17:$IU$2605,184,FALSE)/1000</f>
    </nc>
  </rcc>
  <rcc rId="32734" sId="1">
    <nc r="AV1241">
      <f>AU1241=AT1241</f>
    </nc>
  </rcc>
  <rcc rId="32735" sId="1">
    <nc r="AU1242">
      <f>VLOOKUP($C1242,'E:\Ли\Пятилетка_Минэнерго\2021 год\ИПР_ФП_2020-2024_3 вар._сентябрь 2021\ИПР в МЭ_по замеч\[ДГК_АРМ-программа_ИПР 2021-2026гг_для МЭ_28.10.2021.xlsx]Лист1 (2)'!$F$17:$IU$2605,184,FALSE)/1000</f>
    </nc>
  </rcc>
  <rcc rId="32736" sId="1">
    <nc r="AV1242">
      <f>AU1242=AT1242</f>
    </nc>
  </rcc>
  <rcc rId="32737" sId="1">
    <nc r="AU1243">
      <f>VLOOKUP($C1243,'E:\Ли\Пятилетка_Минэнерго\2021 год\ИПР_ФП_2020-2024_3 вар._сентябрь 2021\ИПР в МЭ_по замеч\[ДГК_АРМ-программа_ИПР 2021-2026гг_для МЭ_28.10.2021.xlsx]Лист1 (2)'!$F$17:$IU$2605,184,FALSE)/1000</f>
    </nc>
  </rcc>
  <rcc rId="32738" sId="1">
    <nc r="AV1243">
      <f>AU1243=AT1243</f>
    </nc>
  </rcc>
  <rcc rId="32739" sId="1">
    <nc r="AU1244">
      <f>VLOOKUP($C1244,'E:\Ли\Пятилетка_Минэнерго\2021 год\ИПР_ФП_2020-2024_3 вар._сентябрь 2021\ИПР в МЭ_по замеч\[ДГК_АРМ-программа_ИПР 2021-2026гг_для МЭ_28.10.2021.xlsx]Лист1 (2)'!$F$17:$IU$2605,184,FALSE)/1000</f>
    </nc>
  </rcc>
  <rcc rId="32740" sId="1">
    <nc r="AV1244">
      <f>AU1244=AT1244</f>
    </nc>
  </rcc>
  <rcc rId="32741" sId="1">
    <nc r="AU1245">
      <f>VLOOKUP($C1245,'E:\Ли\Пятилетка_Минэнерго\2021 год\ИПР_ФП_2020-2024_3 вар._сентябрь 2021\ИПР в МЭ_по замеч\[ДГК_АРМ-программа_ИПР 2021-2026гг_для МЭ_28.10.2021.xlsx]Лист1 (2)'!$F$17:$IU$2605,184,FALSE)/1000</f>
    </nc>
  </rcc>
  <rcc rId="32742" sId="1">
    <nc r="AV1245">
      <f>AU1245=AT1245</f>
    </nc>
  </rcc>
  <rcc rId="32743" sId="1">
    <nc r="AU1246">
      <f>VLOOKUP($C1246,'E:\Ли\Пятилетка_Минэнерго\2021 год\ИПР_ФП_2020-2024_3 вар._сентябрь 2021\ИПР в МЭ_по замеч\[ДГК_АРМ-программа_ИПР 2021-2026гг_для МЭ_28.10.2021.xlsx]Лист1 (2)'!$F$17:$IU$2605,184,FALSE)/1000</f>
    </nc>
  </rcc>
  <rcc rId="32744" sId="1">
    <nc r="AV1246">
      <f>AU1246=AT1246</f>
    </nc>
  </rcc>
  <rcc rId="32745" sId="1">
    <nc r="AU1247">
      <f>VLOOKUP($C1247,'E:\Ли\Пятилетка_Минэнерго\2021 год\ИПР_ФП_2020-2024_3 вар._сентябрь 2021\ИПР в МЭ_по замеч\[ДГК_АРМ-программа_ИПР 2021-2026гг_для МЭ_28.10.2021.xlsx]Лист1 (2)'!$F$17:$IU$2605,184,FALSE)/1000</f>
    </nc>
  </rcc>
  <rcc rId="32746" sId="1">
    <nc r="AV1247">
      <f>AU1247=AT1247</f>
    </nc>
  </rcc>
  <rcc rId="32747" sId="1">
    <nc r="AU1248">
      <f>VLOOKUP($C1248,'E:\Ли\Пятилетка_Минэнерго\2021 год\ИПР_ФП_2020-2024_3 вар._сентябрь 2021\ИПР в МЭ_по замеч\[ДГК_АРМ-программа_ИПР 2021-2026гг_для МЭ_28.10.2021.xlsx]Лист1 (2)'!$F$17:$IU$2605,184,FALSE)/1000</f>
    </nc>
  </rcc>
  <rcc rId="32748" sId="1">
    <nc r="AV1248">
      <f>AU1248=AT1248</f>
    </nc>
  </rcc>
  <rcc rId="32749" sId="1">
    <nc r="AU1249">
      <f>VLOOKUP($C1249,'E:\Ли\Пятилетка_Минэнерго\2021 год\ИПР_ФП_2020-2024_3 вар._сентябрь 2021\ИПР в МЭ_по замеч\[ДГК_АРМ-программа_ИПР 2021-2026гг_для МЭ_28.10.2021.xlsx]Лист1 (2)'!$F$17:$IU$2605,184,FALSE)/1000</f>
    </nc>
  </rcc>
  <rcc rId="32750" sId="1">
    <nc r="AV1249">
      <f>AU1249=AT1249</f>
    </nc>
  </rcc>
  <rcc rId="32751" sId="1">
    <nc r="AU1250">
      <f>VLOOKUP($C1250,'E:\Ли\Пятилетка_Минэнерго\2021 год\ИПР_ФП_2020-2024_3 вар._сентябрь 2021\ИПР в МЭ_по замеч\[ДГК_АРМ-программа_ИПР 2021-2026гг_для МЭ_28.10.2021.xlsx]Лист1 (2)'!$F$17:$IU$2605,184,FALSE)/1000</f>
    </nc>
  </rcc>
  <rcc rId="32752" sId="1">
    <nc r="AV1250">
      <f>AU1250=AT1250</f>
    </nc>
  </rcc>
  <rcc rId="32753" sId="1">
    <nc r="AU1251">
      <f>VLOOKUP($C1251,'E:\Ли\Пятилетка_Минэнерго\2021 год\ИПР_ФП_2020-2024_3 вар._сентябрь 2021\ИПР в МЭ_по замеч\[ДГК_АРМ-программа_ИПР 2021-2026гг_для МЭ_28.10.2021.xlsx]Лист1 (2)'!$F$17:$IU$2605,184,FALSE)/1000</f>
    </nc>
  </rcc>
  <rcc rId="32754" sId="1">
    <nc r="AV1251">
      <f>AU1251=AT1251</f>
    </nc>
  </rcc>
  <rcc rId="32755" sId="1">
    <nc r="AU1252">
      <f>VLOOKUP($C1252,'E:\Ли\Пятилетка_Минэнерго\2021 год\ИПР_ФП_2020-2024_3 вар._сентябрь 2021\ИПР в МЭ_по замеч\[ДГК_АРМ-программа_ИПР 2021-2026гг_для МЭ_28.10.2021.xlsx]Лист1 (2)'!$F$17:$IU$2605,184,FALSE)/1000</f>
    </nc>
  </rcc>
  <rcc rId="32756" sId="1">
    <nc r="AV1252">
      <f>AU1252=AT1252</f>
    </nc>
  </rcc>
  <rcc rId="32757" sId="1">
    <nc r="AU1253">
      <f>VLOOKUP($C1253,'E:\Ли\Пятилетка_Минэнерго\2021 год\ИПР_ФП_2020-2024_3 вар._сентябрь 2021\ИПР в МЭ_по замеч\[ДГК_АРМ-программа_ИПР 2021-2026гг_для МЭ_28.10.2021.xlsx]Лист1 (2)'!$F$17:$IU$2605,184,FALSE)/1000</f>
    </nc>
  </rcc>
  <rcc rId="32758" sId="1">
    <nc r="AV1253">
      <f>AU1253=AT1253</f>
    </nc>
  </rcc>
  <rcc rId="32759" sId="1">
    <nc r="AU1254">
      <f>VLOOKUP($C1254,'E:\Ли\Пятилетка_Минэнерго\2021 год\ИПР_ФП_2020-2024_3 вар._сентябрь 2021\ИПР в МЭ_по замеч\[ДГК_АРМ-программа_ИПР 2021-2026гг_для МЭ_28.10.2021.xlsx]Лист1 (2)'!$F$17:$IU$2605,184,FALSE)/1000</f>
    </nc>
  </rcc>
  <rcc rId="32760" sId="1">
    <nc r="AV1254">
      <f>AU1254=AT1254</f>
    </nc>
  </rcc>
  <rcc rId="32761" sId="1">
    <nc r="AU1255">
      <f>VLOOKUP($C1255,'E:\Ли\Пятилетка_Минэнерго\2021 год\ИПР_ФП_2020-2024_3 вар._сентябрь 2021\ИПР в МЭ_по замеч\[ДГК_АРМ-программа_ИПР 2021-2026гг_для МЭ_28.10.2021.xlsx]Лист1 (2)'!$F$17:$IU$2605,184,FALSE)/1000</f>
    </nc>
  </rcc>
  <rcc rId="32762" sId="1">
    <nc r="AV1255">
      <f>AU1255=AT1255</f>
    </nc>
  </rcc>
  <rcc rId="32763" sId="1">
    <nc r="AU1256">
      <f>VLOOKUP($C1256,'E:\Ли\Пятилетка_Минэнерго\2021 год\ИПР_ФП_2020-2024_3 вар._сентябрь 2021\ИПР в МЭ_по замеч\[ДГК_АРМ-программа_ИПР 2021-2026гг_для МЭ_28.10.2021.xlsx]Лист1 (2)'!$F$17:$IU$2605,184,FALSE)/1000</f>
    </nc>
  </rcc>
  <rcc rId="32764" sId="1">
    <nc r="AV1256">
      <f>AU1256=AT1256</f>
    </nc>
  </rcc>
  <rcc rId="32765" sId="1">
    <nc r="AU1257">
      <f>VLOOKUP($C1257,'E:\Ли\Пятилетка_Минэнерго\2021 год\ИПР_ФП_2020-2024_3 вар._сентябрь 2021\ИПР в МЭ_по замеч\[ДГК_АРМ-программа_ИПР 2021-2026гг_для МЭ_28.10.2021.xlsx]Лист1 (2)'!$F$17:$IU$2605,184,FALSE)/1000</f>
    </nc>
  </rcc>
  <rcc rId="32766" sId="1">
    <nc r="AV1257">
      <f>AU1257=AT1257</f>
    </nc>
  </rcc>
  <rcc rId="32767" sId="1">
    <nc r="AU1258">
      <f>VLOOKUP($C1258,'E:\Ли\Пятилетка_Минэнерго\2021 год\ИПР_ФП_2020-2024_3 вар._сентябрь 2021\ИПР в МЭ_по замеч\[ДГК_АРМ-программа_ИПР 2021-2026гг_для МЭ_28.10.2021.xlsx]Лист1 (2)'!$F$17:$IU$2605,184,FALSE)/1000</f>
    </nc>
  </rcc>
  <rcc rId="32768" sId="1">
    <nc r="AV1258">
      <f>AU1258=AT1258</f>
    </nc>
  </rcc>
  <rcc rId="32769" sId="1">
    <nc r="AU1259">
      <f>VLOOKUP($C1259,'E:\Ли\Пятилетка_Минэнерго\2021 год\ИПР_ФП_2020-2024_3 вар._сентябрь 2021\ИПР в МЭ_по замеч\[ДГК_АРМ-программа_ИПР 2021-2026гг_для МЭ_28.10.2021.xlsx]Лист1 (2)'!$F$17:$IU$2605,184,FALSE)/1000</f>
    </nc>
  </rcc>
  <rcc rId="32770" sId="1">
    <nc r="AV1259">
      <f>AU1259=AT1259</f>
    </nc>
  </rcc>
  <rcc rId="32771" sId="1">
    <nc r="AU1260">
      <f>VLOOKUP($C1260,'E:\Ли\Пятилетка_Минэнерго\2021 год\ИПР_ФП_2020-2024_3 вар._сентябрь 2021\ИПР в МЭ_по замеч\[ДГК_АРМ-программа_ИПР 2021-2026гг_для МЭ_28.10.2021.xlsx]Лист1 (2)'!$F$17:$IU$2605,184,FALSE)/1000</f>
    </nc>
  </rcc>
  <rcc rId="32772" sId="1">
    <nc r="AV1260">
      <f>AU1260=AT1260</f>
    </nc>
  </rcc>
  <rcc rId="32773" sId="1">
    <nc r="AU1261">
      <f>VLOOKUP($C1261,'E:\Ли\Пятилетка_Минэнерго\2021 год\ИПР_ФП_2020-2024_3 вар._сентябрь 2021\ИПР в МЭ_по замеч\[ДГК_АРМ-программа_ИПР 2021-2026гг_для МЭ_28.10.2021.xlsx]Лист1 (2)'!$F$17:$IU$2605,184,FALSE)/1000</f>
    </nc>
  </rcc>
  <rcc rId="32774" sId="1">
    <nc r="AV1261">
      <f>AU1261=AT1261</f>
    </nc>
  </rcc>
  <rcc rId="32775" sId="1">
    <nc r="AU1262">
      <f>VLOOKUP($C1262,'E:\Ли\Пятилетка_Минэнерго\2021 год\ИПР_ФП_2020-2024_3 вар._сентябрь 2021\ИПР в МЭ_по замеч\[ДГК_АРМ-программа_ИПР 2021-2026гг_для МЭ_28.10.2021.xlsx]Лист1 (2)'!$F$17:$IU$2605,184,FALSE)/1000</f>
    </nc>
  </rcc>
  <rcc rId="32776" sId="1">
    <nc r="AV1262">
      <f>AU1262=AT1262</f>
    </nc>
  </rcc>
  <rcc rId="32777" sId="1">
    <nc r="AU1263">
      <f>VLOOKUP($C1263,'E:\Ли\Пятилетка_Минэнерго\2021 год\ИПР_ФП_2020-2024_3 вар._сентябрь 2021\ИПР в МЭ_по замеч\[ДГК_АРМ-программа_ИПР 2021-2026гг_для МЭ_28.10.2021.xlsx]Лист1 (2)'!$F$17:$IU$2605,184,FALSE)/1000</f>
    </nc>
  </rcc>
  <rcc rId="32778" sId="1">
    <nc r="AV1263">
      <f>AU1263=AT1263</f>
    </nc>
  </rcc>
  <rcc rId="32779" sId="1">
    <nc r="AU1264">
      <f>VLOOKUP($C1264,'E:\Ли\Пятилетка_Минэнерго\2021 год\ИПР_ФП_2020-2024_3 вар._сентябрь 2021\ИПР в МЭ_по замеч\[ДГК_АРМ-программа_ИПР 2021-2026гг_для МЭ_28.10.2021.xlsx]Лист1 (2)'!$F$17:$IU$2605,184,FALSE)/1000</f>
    </nc>
  </rcc>
  <rcc rId="32780" sId="1">
    <nc r="AV1264">
      <f>AU1264=AT1264</f>
    </nc>
  </rcc>
  <rcc rId="32781" sId="1">
    <nc r="AU1265">
      <f>VLOOKUP($C1265,'E:\Ли\Пятилетка_Минэнерго\2021 год\ИПР_ФП_2020-2024_3 вар._сентябрь 2021\ИПР в МЭ_по замеч\[ДГК_АРМ-программа_ИПР 2021-2026гг_для МЭ_28.10.2021.xlsx]Лист1 (2)'!$F$17:$IU$2605,184,FALSE)/1000</f>
    </nc>
  </rcc>
  <rcc rId="32782" sId="1">
    <nc r="AV1265">
      <f>AU1265=AT1265</f>
    </nc>
  </rcc>
  <rcc rId="32783" sId="1">
    <nc r="AU1266">
      <f>VLOOKUP($C1266,'E:\Ли\Пятилетка_Минэнерго\2021 год\ИПР_ФП_2020-2024_3 вар._сентябрь 2021\ИПР в МЭ_по замеч\[ДГК_АРМ-программа_ИПР 2021-2026гг_для МЭ_28.10.2021.xlsx]Лист1 (2)'!$F$17:$IU$2605,184,FALSE)/1000</f>
    </nc>
  </rcc>
  <rcc rId="32784" sId="1">
    <nc r="AV1266">
      <f>AU1266=AT1266</f>
    </nc>
  </rcc>
  <rcc rId="32785" sId="1">
    <nc r="AU1267">
      <f>VLOOKUP($C1267,'E:\Ли\Пятилетка_Минэнерго\2021 год\ИПР_ФП_2020-2024_3 вар._сентябрь 2021\ИПР в МЭ_по замеч\[ДГК_АРМ-программа_ИПР 2021-2026гг_для МЭ_28.10.2021.xlsx]Лист1 (2)'!$F$17:$IU$2605,184,FALSE)/1000</f>
    </nc>
  </rcc>
  <rcc rId="32786" sId="1">
    <nc r="AV1267">
      <f>AU1267=AT1267</f>
    </nc>
  </rcc>
  <rcc rId="32787" sId="1">
    <nc r="AU1268">
      <f>VLOOKUP($C1268,'E:\Ли\Пятилетка_Минэнерго\2021 год\ИПР_ФП_2020-2024_3 вар._сентябрь 2021\ИПР в МЭ_по замеч\[ДГК_АРМ-программа_ИПР 2021-2026гг_для МЭ_28.10.2021.xlsx]Лист1 (2)'!$F$17:$IU$2605,184,FALSE)/1000</f>
    </nc>
  </rcc>
  <rcc rId="32788" sId="1">
    <nc r="AV1268">
      <f>AU1268=AT1268</f>
    </nc>
  </rcc>
  <rcc rId="32789" sId="1">
    <nc r="AU1274">
      <f>VLOOKUP($C1274,'E:\Ли\Пятилетка_Минэнерго\2021 год\ИПР_ФП_2020-2024_3 вар._сентябрь 2021\ИПР в МЭ_по замеч\[ДГК_АРМ-программа_ИПР 2021-2026гг_для МЭ_28.10.2021.xlsx]Лист1 (2)'!$F$17:$IU$2605,184,FALSE)/1000</f>
    </nc>
  </rcc>
  <rcc rId="32790" sId="1">
    <nc r="AV1274">
      <f>AU1274=AT1274</f>
    </nc>
  </rcc>
  <rcc rId="32791" sId="1">
    <nc r="AU1284">
      <f>VLOOKUP($C1284,'E:\Ли\Пятилетка_Минэнерго\2021 год\ИПР_ФП_2020-2024_3 вар._сентябрь 2021\ИПР в МЭ_по замеч\[ДГК_АРМ-программа_ИПР 2021-2026гг_для МЭ_28.10.2021.xlsx]Лист1 (2)'!$F$17:$IU$2605,184,FALSE)/1000</f>
    </nc>
  </rcc>
  <rcc rId="32792" sId="1">
    <nc r="AV1284">
      <f>AU1284=AT1284</f>
    </nc>
  </rcc>
  <rcc rId="32793" sId="1">
    <nc r="AU1285">
      <f>VLOOKUP($C1285,'E:\Ли\Пятилетка_Минэнерго\2021 год\ИПР_ФП_2020-2024_3 вар._сентябрь 2021\ИПР в МЭ_по замеч\[ДГК_АРМ-программа_ИПР 2021-2026гг_для МЭ_28.10.2021.xlsx]Лист1 (2)'!$F$17:$IU$2605,184,FALSE)/1000</f>
    </nc>
  </rcc>
  <rcc rId="32794" sId="1">
    <nc r="AV1285">
      <f>AU1285=AT1285</f>
    </nc>
  </rcc>
  <rcc rId="32795" sId="1">
    <nc r="AU1286">
      <f>VLOOKUP($C1286,'E:\Ли\Пятилетка_Минэнерго\2021 год\ИПР_ФП_2020-2024_3 вар._сентябрь 2021\ИПР в МЭ_по замеч\[ДГК_АРМ-программа_ИПР 2021-2026гг_для МЭ_28.10.2021.xlsx]Лист1 (2)'!$F$17:$IU$2605,184,FALSE)/1000</f>
    </nc>
  </rcc>
  <rcc rId="32796" sId="1">
    <nc r="AV1286">
      <f>AU1286=AT1286</f>
    </nc>
  </rcc>
  <rcc rId="32797" sId="1">
    <nc r="AU1290">
      <f>VLOOKUP($C1290,'E:\Ли\Пятилетка_Минэнерго\2021 год\ИПР_ФП_2020-2024_3 вар._сентябрь 2021\ИПР в МЭ_по замеч\[ДГК_АРМ-программа_ИПР 2021-2026гг_для МЭ_28.10.2021.xlsx]Лист1 (2)'!$F$17:$IU$2605,184,FALSE)/1000</f>
    </nc>
  </rcc>
  <rcc rId="32798" sId="1">
    <nc r="AV1290">
      <f>AU1290=AT1290</f>
    </nc>
  </rcc>
  <rcc rId="32799" sId="1">
    <nc r="AU1291">
      <f>VLOOKUP($C1291,'E:\Ли\Пятилетка_Минэнерго\2021 год\ИПР_ФП_2020-2024_3 вар._сентябрь 2021\ИПР в МЭ_по замеч\[ДГК_АРМ-программа_ИПР 2021-2026гг_для МЭ_28.10.2021.xlsx]Лист1 (2)'!$F$17:$IU$2605,184,FALSE)/1000</f>
    </nc>
  </rcc>
  <rcc rId="32800" sId="1">
    <nc r="AV1291">
      <f>AU1291=AT1291</f>
    </nc>
  </rcc>
  <rcc rId="32801" sId="1">
    <nc r="AU1292">
      <f>VLOOKUP($C1292,'E:\Ли\Пятилетка_Минэнерго\2021 год\ИПР_ФП_2020-2024_3 вар._сентябрь 2021\ИПР в МЭ_по замеч\[ДГК_АРМ-программа_ИПР 2021-2026гг_для МЭ_28.10.2021.xlsx]Лист1 (2)'!$F$17:$IU$2605,184,FALSE)/1000</f>
    </nc>
  </rcc>
  <rcc rId="32802" sId="1">
    <nc r="AV1292">
      <f>AU1292=AT1292</f>
    </nc>
  </rcc>
  <rcc rId="32803" sId="1">
    <nc r="AU1293">
      <f>VLOOKUP($C1293,'E:\Ли\Пятилетка_Минэнерго\2021 год\ИПР_ФП_2020-2024_3 вар._сентябрь 2021\ИПР в МЭ_по замеч\[ДГК_АРМ-программа_ИПР 2021-2026гг_для МЭ_28.10.2021.xlsx]Лист1 (2)'!$F$17:$IU$2605,184,FALSE)/1000</f>
    </nc>
  </rcc>
  <rcc rId="32804" sId="1">
    <nc r="AV1293">
      <f>AU1293=AT1293</f>
    </nc>
  </rcc>
  <rcc rId="32805" sId="1">
    <nc r="AU1294">
      <f>VLOOKUP($C1294,'E:\Ли\Пятилетка_Минэнерго\2021 год\ИПР_ФП_2020-2024_3 вар._сентябрь 2021\ИПР в МЭ_по замеч\[ДГК_АРМ-программа_ИПР 2021-2026гг_для МЭ_28.10.2021.xlsx]Лист1 (2)'!$F$17:$IU$2605,184,FALSE)/1000</f>
    </nc>
  </rcc>
  <rcc rId="32806" sId="1">
    <nc r="AV1294">
      <f>AU1294=AT1294</f>
    </nc>
  </rcc>
  <rcc rId="32807" sId="1">
    <nc r="AU1295">
      <f>VLOOKUP($C1295,'E:\Ли\Пятилетка_Минэнерго\2021 год\ИПР_ФП_2020-2024_3 вар._сентябрь 2021\ИПР в МЭ_по замеч\[ДГК_АРМ-программа_ИПР 2021-2026гг_для МЭ_28.10.2021.xlsx]Лист1 (2)'!$F$17:$IU$2605,184,FALSE)/1000</f>
    </nc>
  </rcc>
  <rcc rId="32808" sId="1">
    <nc r="AV1295">
      <f>AU1295=AT1295</f>
    </nc>
  </rcc>
  <rcc rId="32809" sId="1">
    <nc r="AU1296">
      <f>VLOOKUP($C1296,'E:\Ли\Пятилетка_Минэнерго\2021 год\ИПР_ФП_2020-2024_3 вар._сентябрь 2021\ИПР в МЭ_по замеч\[ДГК_АРМ-программа_ИПР 2021-2026гг_для МЭ_28.10.2021.xlsx]Лист1 (2)'!$F$17:$IU$2605,184,FALSE)/1000</f>
    </nc>
  </rcc>
  <rcc rId="32810" sId="1">
    <nc r="AV1296">
      <f>AU1296=AT1296</f>
    </nc>
  </rcc>
  <rcc rId="32811" sId="1">
    <nc r="AU1297">
      <f>VLOOKUP($C1297,'E:\Ли\Пятилетка_Минэнерго\2021 год\ИПР_ФП_2020-2024_3 вар._сентябрь 2021\ИПР в МЭ_по замеч\[ДГК_АРМ-программа_ИПР 2021-2026гг_для МЭ_28.10.2021.xlsx]Лист1 (2)'!$F$17:$IU$2605,184,FALSE)/1000</f>
    </nc>
  </rcc>
  <rcc rId="32812" sId="1">
    <nc r="AV1297">
      <f>AU1297=AT1297</f>
    </nc>
  </rcc>
  <rcc rId="32813" sId="1">
    <nc r="AU1298">
      <f>VLOOKUP($C1298,'E:\Ли\Пятилетка_Минэнерго\2021 год\ИПР_ФП_2020-2024_3 вар._сентябрь 2021\ИПР в МЭ_по замеч\[ДГК_АРМ-программа_ИПР 2021-2026гг_для МЭ_28.10.2021.xlsx]Лист1 (2)'!$F$17:$IU$2605,184,FALSE)/1000</f>
    </nc>
  </rcc>
  <rcc rId="32814" sId="1">
    <nc r="AV1298">
      <f>AU1298=AT1298</f>
    </nc>
  </rcc>
  <rcc rId="32815" sId="1">
    <nc r="AU1299">
      <f>VLOOKUP($C1299,'E:\Ли\Пятилетка_Минэнерго\2021 год\ИПР_ФП_2020-2024_3 вар._сентябрь 2021\ИПР в МЭ_по замеч\[ДГК_АРМ-программа_ИПР 2021-2026гг_для МЭ_28.10.2021.xlsx]Лист1 (2)'!$F$17:$IU$2605,184,FALSE)/1000</f>
    </nc>
  </rcc>
  <rcc rId="32816" sId="1">
    <nc r="AV1299">
      <f>AU1299=AT1299</f>
    </nc>
  </rcc>
  <rcc rId="32817" sId="1">
    <nc r="AU1301">
      <f>VLOOKUP($C1301,'E:\Ли\Пятилетка_Минэнерго\2021 год\ИПР_ФП_2020-2024_3 вар._сентябрь 2021\ИПР в МЭ_по замеч\[ДГК_АРМ-программа_ИПР 2021-2026гг_для МЭ_28.10.2021.xlsx]Лист1 (2)'!$F$17:$IU$2605,184,FALSE)/1000</f>
    </nc>
  </rcc>
  <rcc rId="32818" sId="1">
    <nc r="AV1301">
      <f>AU1301=AT1301</f>
    </nc>
  </rcc>
  <rcc rId="32819" sId="1">
    <nc r="AU1303">
      <f>VLOOKUP($C1303,'E:\Ли\Пятилетка_Минэнерго\2021 год\ИПР_ФП_2020-2024_3 вар._сентябрь 2021\ИПР в МЭ_по замеч\[ДГК_АРМ-программа_ИПР 2021-2026гг_для МЭ_28.10.2021.xlsx]Лист1 (2)'!$F$17:$IU$2605,184,FALSE)/1000</f>
    </nc>
  </rcc>
  <rcc rId="32820" sId="1">
    <nc r="AV1303">
      <f>AU1303=AT1303</f>
    </nc>
  </rcc>
  <rcc rId="32821" sId="1">
    <nc r="AU1305">
      <f>VLOOKUP($C1305,'E:\Ли\Пятилетка_Минэнерго\2021 год\ИПР_ФП_2020-2024_3 вар._сентябрь 2021\ИПР в МЭ_по замеч\[ДГК_АРМ-программа_ИПР 2021-2026гг_для МЭ_28.10.2021.xlsx]Лист1 (2)'!$F$17:$IU$2605,184,FALSE)/1000</f>
    </nc>
  </rcc>
  <rcc rId="32822" sId="1">
    <nc r="AV1305">
      <f>AU1305=AT1305</f>
    </nc>
  </rcc>
  <rcc rId="32823" sId="1">
    <nc r="AU1306">
      <f>VLOOKUP($C1306,'E:\Ли\Пятилетка_Минэнерго\2021 год\ИПР_ФП_2020-2024_3 вар._сентябрь 2021\ИПР в МЭ_по замеч\[ДГК_АРМ-программа_ИПР 2021-2026гг_для МЭ_28.10.2021.xlsx]Лист1 (2)'!$F$17:$IU$2605,184,FALSE)/1000</f>
    </nc>
  </rcc>
  <rcc rId="32824" sId="1">
    <nc r="AV1306">
      <f>AU1306=AT1306</f>
    </nc>
  </rcc>
  <rcc rId="32825" sId="1">
    <nc r="AU1307">
      <f>VLOOKUP($C1307,'E:\Ли\Пятилетка_Минэнерго\2021 год\ИПР_ФП_2020-2024_3 вар._сентябрь 2021\ИПР в МЭ_по замеч\[ДГК_АРМ-программа_ИПР 2021-2026гг_для МЭ_28.10.2021.xlsx]Лист1 (2)'!$F$17:$IU$2605,184,FALSE)/1000</f>
    </nc>
  </rcc>
  <rcc rId="32826" sId="1">
    <nc r="AV1307">
      <f>AU1307=AT1307</f>
    </nc>
  </rcc>
  <rcc rId="32827" sId="1">
    <nc r="AU1308">
      <f>VLOOKUP($C1308,'E:\Ли\Пятилетка_Минэнерго\2021 год\ИПР_ФП_2020-2024_3 вар._сентябрь 2021\ИПР в МЭ_по замеч\[ДГК_АРМ-программа_ИПР 2021-2026гг_для МЭ_28.10.2021.xlsx]Лист1 (2)'!$F$17:$IU$2605,184,FALSE)/1000</f>
    </nc>
  </rcc>
  <rcc rId="32828" sId="1">
    <nc r="AV1308">
      <f>AU1308=AT1308</f>
    </nc>
  </rcc>
  <rcc rId="32829" sId="1">
    <nc r="AU1311">
      <f>VLOOKUP($C1311,'E:\Ли\Пятилетка_Минэнерго\2021 год\ИПР_ФП_2020-2024_3 вар._сентябрь 2021\ИПР в МЭ_по замеч\[ДГК_АРМ-программа_ИПР 2021-2026гг_для МЭ_28.10.2021.xlsx]Лист1 (2)'!$F$17:$IU$2605,184,FALSE)/1000</f>
    </nc>
  </rcc>
  <rcc rId="32830" sId="1">
    <nc r="AV1311">
      <f>AU1311=AT1311</f>
    </nc>
  </rcc>
  <rcc rId="32831" sId="1">
    <nc r="AU1312">
      <f>VLOOKUP($C1312,'E:\Ли\Пятилетка_Минэнерго\2021 год\ИПР_ФП_2020-2024_3 вар._сентябрь 2021\ИПР в МЭ_по замеч\[ДГК_АРМ-программа_ИПР 2021-2026гг_для МЭ_28.10.2021.xlsx]Лист1 (2)'!$F$17:$IU$2605,184,FALSE)/1000</f>
    </nc>
  </rcc>
  <rcc rId="32832" sId="1">
    <nc r="AV1312">
      <f>AU1312=AT1312</f>
    </nc>
  </rcc>
  <rcc rId="32833" sId="1">
    <nc r="AU1313">
      <f>VLOOKUP($C1313,'E:\Ли\Пятилетка_Минэнерго\2021 год\ИПР_ФП_2020-2024_3 вар._сентябрь 2021\ИПР в МЭ_по замеч\[ДГК_АРМ-программа_ИПР 2021-2026гг_для МЭ_28.10.2021.xlsx]Лист1 (2)'!$F$17:$IU$2605,184,FALSE)/1000</f>
    </nc>
  </rcc>
  <rcc rId="32834" sId="1">
    <nc r="AV1313">
      <f>AU1313=AT1313</f>
    </nc>
  </rcc>
  <rcc rId="32835" sId="1">
    <nc r="AU1314">
      <f>VLOOKUP($C1314,'E:\Ли\Пятилетка_Минэнерго\2021 год\ИПР_ФП_2020-2024_3 вар._сентябрь 2021\ИПР в МЭ_по замеч\[ДГК_АРМ-программа_ИПР 2021-2026гг_для МЭ_28.10.2021.xlsx]Лист1 (2)'!$F$17:$IU$2605,184,FALSE)/1000</f>
    </nc>
  </rcc>
  <rcc rId="32836" sId="1">
    <nc r="AV1314">
      <f>AU1314=AT1314</f>
    </nc>
  </rcc>
  <rcc rId="32837" sId="1">
    <nc r="AU1315">
      <f>VLOOKUP($C1315,'E:\Ли\Пятилетка_Минэнерго\2021 год\ИПР_ФП_2020-2024_3 вар._сентябрь 2021\ИПР в МЭ_по замеч\[ДГК_АРМ-программа_ИПР 2021-2026гг_для МЭ_28.10.2021.xlsx]Лист1 (2)'!$F$17:$IU$2605,184,FALSE)/1000</f>
    </nc>
  </rcc>
  <rcc rId="32838" sId="1">
    <nc r="AV1315">
      <f>AU1315=AT1315</f>
    </nc>
  </rcc>
  <rcc rId="32839" sId="1">
    <nc r="AU1316">
      <f>VLOOKUP($C1316,'E:\Ли\Пятилетка_Минэнерго\2021 год\ИПР_ФП_2020-2024_3 вар._сентябрь 2021\ИПР в МЭ_по замеч\[ДГК_АРМ-программа_ИПР 2021-2026гг_для МЭ_28.10.2021.xlsx]Лист1 (2)'!$F$17:$IU$2605,184,FALSE)/1000</f>
    </nc>
  </rcc>
  <rcc rId="32840" sId="1">
    <nc r="AV1316">
      <f>AU1316=AT1316</f>
    </nc>
  </rcc>
  <rcc rId="32841" sId="1">
    <nc r="AU1317">
      <f>VLOOKUP($C1317,'E:\Ли\Пятилетка_Минэнерго\2021 год\ИПР_ФП_2020-2024_3 вар._сентябрь 2021\ИПР в МЭ_по замеч\[ДГК_АРМ-программа_ИПР 2021-2026гг_для МЭ_28.10.2021.xlsx]Лист1 (2)'!$F$17:$IU$2605,184,FALSE)/1000</f>
    </nc>
  </rcc>
  <rcc rId="32842" sId="1">
    <nc r="AV1317">
      <f>AU1317=AT1317</f>
    </nc>
  </rcc>
  <rcc rId="32843" sId="1">
    <nc r="AU1318">
      <f>VLOOKUP($C1318,'E:\Ли\Пятилетка_Минэнерго\2021 год\ИПР_ФП_2020-2024_3 вар._сентябрь 2021\ИПР в МЭ_по замеч\[ДГК_АРМ-программа_ИПР 2021-2026гг_для МЭ_28.10.2021.xlsx]Лист1 (2)'!$F$17:$IU$2605,184,FALSE)/1000</f>
    </nc>
  </rcc>
  <rcc rId="32844" sId="1">
    <nc r="AV1318">
      <f>AU1318=AT1318</f>
    </nc>
  </rcc>
  <rcc rId="32845" sId="1">
    <nc r="AU1321">
      <f>VLOOKUP($C1321,'E:\Ли\Пятилетка_Минэнерго\2021 год\ИПР_ФП_2020-2024_3 вар._сентябрь 2021\ИПР в МЭ_по замеч\[ДГК_АРМ-программа_ИПР 2021-2026гг_для МЭ_28.10.2021.xlsx]Лист1 (2)'!$F$17:$IU$2605,184,FALSE)/1000</f>
    </nc>
  </rcc>
  <rcc rId="32846" sId="1">
    <nc r="AV1321">
      <f>AU1321=AT1321</f>
    </nc>
  </rcc>
  <rcc rId="32847" sId="1">
    <nc r="AU1323">
      <f>VLOOKUP($C1323,'E:\Ли\Пятилетка_Минэнерго\2021 год\ИПР_ФП_2020-2024_3 вар._сентябрь 2021\ИПР в МЭ_по замеч\[ДГК_АРМ-программа_ИПР 2021-2026гг_для МЭ_28.10.2021.xlsx]Лист1 (2)'!$F$17:$IU$2605,184,FALSE)/1000</f>
    </nc>
  </rcc>
  <rcc rId="32848" sId="1">
    <nc r="AV1323">
      <f>AU1323=AT1323</f>
    </nc>
  </rcc>
  <rcc rId="32849" sId="1">
    <nc r="AU1324">
      <f>VLOOKUP($C1324,'E:\Ли\Пятилетка_Минэнерго\2021 год\ИПР_ФП_2020-2024_3 вар._сентябрь 2021\ИПР в МЭ_по замеч\[ДГК_АРМ-программа_ИПР 2021-2026гг_для МЭ_28.10.2021.xlsx]Лист1 (2)'!$F$17:$IU$2605,184,FALSE)/1000</f>
    </nc>
  </rcc>
  <rcc rId="32850" sId="1">
    <nc r="AV1324">
      <f>AU1324=AT1324</f>
    </nc>
  </rcc>
  <rcc rId="32851" sId="1">
    <nc r="AU1325">
      <f>VLOOKUP($C1325,'E:\Ли\Пятилетка_Минэнерго\2021 год\ИПР_ФП_2020-2024_3 вар._сентябрь 2021\ИПР в МЭ_по замеч\[ДГК_АРМ-программа_ИПР 2021-2026гг_для МЭ_28.10.2021.xlsx]Лист1 (2)'!$F$17:$IU$2605,184,FALSE)/1000</f>
    </nc>
  </rcc>
  <rcc rId="32852" sId="1">
    <nc r="AV1325">
      <f>AU1325=AT1325</f>
    </nc>
  </rcc>
  <rcc rId="32853" sId="1">
    <nc r="AU1326">
      <f>VLOOKUP($C1326,'E:\Ли\Пятилетка_Минэнерго\2021 год\ИПР_ФП_2020-2024_3 вар._сентябрь 2021\ИПР в МЭ_по замеч\[ДГК_АРМ-программа_ИПР 2021-2026гг_для МЭ_28.10.2021.xlsx]Лист1 (2)'!$F$17:$IU$2605,184,FALSE)/1000</f>
    </nc>
  </rcc>
  <rcc rId="32854" sId="1">
    <nc r="AV1326">
      <f>AU1326=AT1326</f>
    </nc>
  </rcc>
  <rcc rId="32855" sId="1">
    <nc r="AU1327">
      <f>VLOOKUP($C1327,'E:\Ли\Пятилетка_Минэнерго\2021 год\ИПР_ФП_2020-2024_3 вар._сентябрь 2021\ИПР в МЭ_по замеч\[ДГК_АРМ-программа_ИПР 2021-2026гг_для МЭ_28.10.2021.xlsx]Лист1 (2)'!$F$17:$IU$2605,184,FALSE)/1000</f>
    </nc>
  </rcc>
  <rcc rId="32856" sId="1">
    <nc r="AV1327">
      <f>AU1327=AT1327</f>
    </nc>
  </rcc>
  <rcc rId="32857" sId="1">
    <nc r="AU1328">
      <f>VLOOKUP($C1328,'E:\Ли\Пятилетка_Минэнерго\2021 год\ИПР_ФП_2020-2024_3 вар._сентябрь 2021\ИПР в МЭ_по замеч\[ДГК_АРМ-программа_ИПР 2021-2026гг_для МЭ_28.10.2021.xlsx]Лист1 (2)'!$F$17:$IU$2605,184,FALSE)/1000</f>
    </nc>
  </rcc>
  <rcc rId="32858" sId="1">
    <nc r="AV1328">
      <f>AU1328=AT1328</f>
    </nc>
  </rcc>
  <rcc rId="32859" sId="1">
    <nc r="AU1329">
      <f>VLOOKUP($C1329,'E:\Ли\Пятилетка_Минэнерго\2021 год\ИПР_ФП_2020-2024_3 вар._сентябрь 2021\ИПР в МЭ_по замеч\[ДГК_АРМ-программа_ИПР 2021-2026гг_для МЭ_28.10.2021.xlsx]Лист1 (2)'!$F$17:$IU$2605,184,FALSE)/1000</f>
    </nc>
  </rcc>
  <rcc rId="32860" sId="1">
    <nc r="AV1329">
      <f>AU1329=AT1329</f>
    </nc>
  </rcc>
  <rcc rId="32861" sId="1">
    <nc r="AU1330">
      <f>VLOOKUP($C1330,'E:\Ли\Пятилетка_Минэнерго\2021 год\ИПР_ФП_2020-2024_3 вар._сентябрь 2021\ИПР в МЭ_по замеч\[ДГК_АРМ-программа_ИПР 2021-2026гг_для МЭ_28.10.2021.xlsx]Лист1 (2)'!$F$17:$IU$2605,184,FALSE)/1000</f>
    </nc>
  </rcc>
  <rcc rId="32862" sId="1">
    <nc r="AV1330">
      <f>AU1330=AT1330</f>
    </nc>
  </rcc>
  <rcc rId="32863" sId="1">
    <nc r="AU1331">
      <f>VLOOKUP($C1331,'E:\Ли\Пятилетка_Минэнерго\2021 год\ИПР_ФП_2020-2024_3 вар._сентябрь 2021\ИПР в МЭ_по замеч\[ДГК_АРМ-программа_ИПР 2021-2026гг_для МЭ_28.10.2021.xlsx]Лист1 (2)'!$F$17:$IU$2605,184,FALSE)/1000</f>
    </nc>
  </rcc>
  <rcc rId="32864" sId="1">
    <nc r="AV1331">
      <f>AU1331=AT1331</f>
    </nc>
  </rcc>
  <rcc rId="32865" sId="1">
    <nc r="AU1332">
      <f>VLOOKUP($C1332,'E:\Ли\Пятилетка_Минэнерго\2021 год\ИПР_ФП_2020-2024_3 вар._сентябрь 2021\ИПР в МЭ_по замеч\[ДГК_АРМ-программа_ИПР 2021-2026гг_для МЭ_28.10.2021.xlsx]Лист1 (2)'!$F$17:$IU$2605,184,FALSE)/1000</f>
    </nc>
  </rcc>
  <rcc rId="32866" sId="1">
    <nc r="AV1332">
      <f>AU1332=AT1332</f>
    </nc>
  </rcc>
  <rcc rId="32867" sId="1">
    <nc r="AU1333">
      <f>VLOOKUP($C1333,'E:\Ли\Пятилетка_Минэнерго\2021 год\ИПР_ФП_2020-2024_3 вар._сентябрь 2021\ИПР в МЭ_по замеч\[ДГК_АРМ-программа_ИПР 2021-2026гг_для МЭ_28.10.2021.xlsx]Лист1 (2)'!$F$17:$IU$2605,184,FALSE)/1000</f>
    </nc>
  </rcc>
  <rcc rId="32868" sId="1">
    <nc r="AV1333">
      <f>AU1333=AT1333</f>
    </nc>
  </rcc>
  <rcc rId="32869" sId="1">
    <nc r="AU1334">
      <f>VLOOKUP($C1334,'E:\Ли\Пятилетка_Минэнерго\2021 год\ИПР_ФП_2020-2024_3 вар._сентябрь 2021\ИПР в МЭ_по замеч\[ДГК_АРМ-программа_ИПР 2021-2026гг_для МЭ_28.10.2021.xlsx]Лист1 (2)'!$F$17:$IU$2605,184,FALSE)/1000</f>
    </nc>
  </rcc>
  <rcc rId="32870" sId="1">
    <nc r="AV1334">
      <f>AU1334=AT1334</f>
    </nc>
  </rcc>
  <rcc rId="32871" sId="1">
    <nc r="AU1335">
      <f>VLOOKUP($C1335,'E:\Ли\Пятилетка_Минэнерго\2021 год\ИПР_ФП_2020-2024_3 вар._сентябрь 2021\ИПР в МЭ_по замеч\[ДГК_АРМ-программа_ИПР 2021-2026гг_для МЭ_28.10.2021.xlsx]Лист1 (2)'!$F$17:$IU$2605,184,FALSE)/1000</f>
    </nc>
  </rcc>
  <rcc rId="32872" sId="1">
    <nc r="AV1335">
      <f>AU1335=AT1335</f>
    </nc>
  </rcc>
  <rcc rId="32873" sId="1">
    <nc r="AU1336">
      <f>VLOOKUP($C1336,'E:\Ли\Пятилетка_Минэнерго\2021 год\ИПР_ФП_2020-2024_3 вар._сентябрь 2021\ИПР в МЭ_по замеч\[ДГК_АРМ-программа_ИПР 2021-2026гг_для МЭ_28.10.2021.xlsx]Лист1 (2)'!$F$17:$IU$2605,184,FALSE)/1000</f>
    </nc>
  </rcc>
  <rcc rId="32874" sId="1">
    <nc r="AV1336">
      <f>AU1336=AT1336</f>
    </nc>
  </rcc>
  <rcc rId="32875" sId="1">
    <nc r="AU1337">
      <f>VLOOKUP($C1337,'E:\Ли\Пятилетка_Минэнерго\2021 год\ИПР_ФП_2020-2024_3 вар._сентябрь 2021\ИПР в МЭ_по замеч\[ДГК_АРМ-программа_ИПР 2021-2026гг_для МЭ_28.10.2021.xlsx]Лист1 (2)'!$F$17:$IU$2605,184,FALSE)/1000</f>
    </nc>
  </rcc>
  <rcc rId="32876" sId="1">
    <nc r="AV1337">
      <f>AU1337=AT1337</f>
    </nc>
  </rcc>
  <rcc rId="32877" sId="1">
    <nc r="AU1338">
      <f>VLOOKUP($C1338,'E:\Ли\Пятилетка_Минэнерго\2021 год\ИПР_ФП_2020-2024_3 вар._сентябрь 2021\ИПР в МЭ_по замеч\[ДГК_АРМ-программа_ИПР 2021-2026гг_для МЭ_28.10.2021.xlsx]Лист1 (2)'!$F$17:$IU$2605,184,FALSE)/1000</f>
    </nc>
  </rcc>
  <rcc rId="32878" sId="1">
    <nc r="AV1338">
      <f>AU1338=AT1338</f>
    </nc>
  </rcc>
  <rcc rId="32879" sId="1">
    <nc r="AU1339">
      <f>VLOOKUP($C1339,'E:\Ли\Пятилетка_Минэнерго\2021 год\ИПР_ФП_2020-2024_3 вар._сентябрь 2021\ИПР в МЭ_по замеч\[ДГК_АРМ-программа_ИПР 2021-2026гг_для МЭ_28.10.2021.xlsx]Лист1 (2)'!$F$17:$IU$2605,184,FALSE)/1000</f>
    </nc>
  </rcc>
  <rcc rId="32880" sId="1">
    <nc r="AV1339">
      <f>AU1339=AT1339</f>
    </nc>
  </rcc>
  <rcc rId="32881" sId="1">
    <nc r="AU1340">
      <f>VLOOKUP($C1340,'E:\Ли\Пятилетка_Минэнерго\2021 год\ИПР_ФП_2020-2024_3 вар._сентябрь 2021\ИПР в МЭ_по замеч\[ДГК_АРМ-программа_ИПР 2021-2026гг_для МЭ_28.10.2021.xlsx]Лист1 (2)'!$F$17:$IU$2605,184,FALSE)/1000</f>
    </nc>
  </rcc>
  <rcc rId="32882" sId="1">
    <nc r="AV1340">
      <f>AU1340=AT1340</f>
    </nc>
  </rcc>
  <rcc rId="32883" sId="1">
    <nc r="AU1341">
      <f>VLOOKUP($C1341,'E:\Ли\Пятилетка_Минэнерго\2021 год\ИПР_ФП_2020-2024_3 вар._сентябрь 2021\ИПР в МЭ_по замеч\[ДГК_АРМ-программа_ИПР 2021-2026гг_для МЭ_28.10.2021.xlsx]Лист1 (2)'!$F$17:$IU$2605,184,FALSE)/1000</f>
    </nc>
  </rcc>
  <rcc rId="32884" sId="1">
    <nc r="AV1341">
      <f>AU1341=AT1341</f>
    </nc>
  </rcc>
  <rcc rId="32885" sId="1">
    <nc r="AU1342">
      <f>VLOOKUP($C1342,'E:\Ли\Пятилетка_Минэнерго\2021 год\ИПР_ФП_2020-2024_3 вар._сентябрь 2021\ИПР в МЭ_по замеч\[ДГК_АРМ-программа_ИПР 2021-2026гг_для МЭ_28.10.2021.xlsx]Лист1 (2)'!$F$17:$IU$2605,184,FALSE)/1000</f>
    </nc>
  </rcc>
  <rcc rId="32886" sId="1">
    <nc r="AV1342">
      <f>AU1342=AT1342</f>
    </nc>
  </rcc>
  <rcc rId="32887" sId="1">
    <nc r="AU1343">
      <f>VLOOKUP($C1343,'E:\Ли\Пятилетка_Минэнерго\2021 год\ИПР_ФП_2020-2024_3 вар._сентябрь 2021\ИПР в МЭ_по замеч\[ДГК_АРМ-программа_ИПР 2021-2026гг_для МЭ_28.10.2021.xlsx]Лист1 (2)'!$F$17:$IU$2605,184,FALSE)/1000</f>
    </nc>
  </rcc>
  <rcc rId="32888" sId="1">
    <nc r="AV1343">
      <f>AU1343=AT1343</f>
    </nc>
  </rcc>
  <rcc rId="32889" sId="1">
    <nc r="AU1344">
      <f>VLOOKUP($C1344,'E:\Ли\Пятилетка_Минэнерго\2021 год\ИПР_ФП_2020-2024_3 вар._сентябрь 2021\ИПР в МЭ_по замеч\[ДГК_АРМ-программа_ИПР 2021-2026гг_для МЭ_28.10.2021.xlsx]Лист1 (2)'!$F$17:$IU$2605,184,FALSE)/1000</f>
    </nc>
  </rcc>
  <rcc rId="32890" sId="1">
    <nc r="AV1344">
      <f>AU1344=AT1344</f>
    </nc>
  </rcc>
  <rcc rId="32891" sId="1">
    <nc r="AU1345">
      <f>VLOOKUP($C1345,'E:\Ли\Пятилетка_Минэнерго\2021 год\ИПР_ФП_2020-2024_3 вар._сентябрь 2021\ИПР в МЭ_по замеч\[ДГК_АРМ-программа_ИПР 2021-2026гг_для МЭ_28.10.2021.xlsx]Лист1 (2)'!$F$17:$IU$2605,184,FALSE)/1000</f>
    </nc>
  </rcc>
  <rcc rId="32892" sId="1">
    <nc r="AV1345">
      <f>AU1345=AT1345</f>
    </nc>
  </rcc>
  <rcc rId="32893" sId="1">
    <nc r="AU1346">
      <f>VLOOKUP($C1346,'E:\Ли\Пятилетка_Минэнерго\2021 год\ИПР_ФП_2020-2024_3 вар._сентябрь 2021\ИПР в МЭ_по замеч\[ДГК_АРМ-программа_ИПР 2021-2026гг_для МЭ_28.10.2021.xlsx]Лист1 (2)'!$F$17:$IU$2605,184,FALSE)/1000</f>
    </nc>
  </rcc>
  <rcc rId="32894" sId="1">
    <nc r="AV1346">
      <f>AU1346=AT1346</f>
    </nc>
  </rcc>
  <rcc rId="32895" sId="1">
    <nc r="AU1347">
      <f>VLOOKUP($C1347,'E:\Ли\Пятилетка_Минэнерго\2021 год\ИПР_ФП_2020-2024_3 вар._сентябрь 2021\ИПР в МЭ_по замеч\[ДГК_АРМ-программа_ИПР 2021-2026гг_для МЭ_28.10.2021.xlsx]Лист1 (2)'!$F$17:$IU$2605,184,FALSE)/1000</f>
    </nc>
  </rcc>
  <rcc rId="32896" sId="1">
    <nc r="AV1347">
      <f>AU1347=AT1347</f>
    </nc>
  </rcc>
  <rcc rId="32897" sId="1">
    <nc r="AU1348">
      <f>VLOOKUP($C1348,'E:\Ли\Пятилетка_Минэнерго\2021 год\ИПР_ФП_2020-2024_3 вар._сентябрь 2021\ИПР в МЭ_по замеч\[ДГК_АРМ-программа_ИПР 2021-2026гг_для МЭ_28.10.2021.xlsx]Лист1 (2)'!$F$17:$IU$2605,184,FALSE)/1000</f>
    </nc>
  </rcc>
  <rcc rId="32898" sId="1">
    <nc r="AV1348">
      <f>AU1348=AT1348</f>
    </nc>
  </rcc>
  <rcc rId="32899" sId="1">
    <nc r="AU1349">
      <f>VLOOKUP($C1349,'E:\Ли\Пятилетка_Минэнерго\2021 год\ИПР_ФП_2020-2024_3 вар._сентябрь 2021\ИПР в МЭ_по замеч\[ДГК_АРМ-программа_ИПР 2021-2026гг_для МЭ_28.10.2021.xlsx]Лист1 (2)'!$F$17:$IU$2605,184,FALSE)/1000</f>
    </nc>
  </rcc>
  <rcc rId="32900" sId="1">
    <nc r="AV1349">
      <f>AU1349=AT1349</f>
    </nc>
  </rcc>
  <rcc rId="32901" sId="1">
    <nc r="AU1350">
      <f>VLOOKUP($C1350,'E:\Ли\Пятилетка_Минэнерго\2021 год\ИПР_ФП_2020-2024_3 вар._сентябрь 2021\ИПР в МЭ_по замеч\[ДГК_АРМ-программа_ИПР 2021-2026гг_для МЭ_28.10.2021.xlsx]Лист1 (2)'!$F$17:$IU$2605,184,FALSE)/1000</f>
    </nc>
  </rcc>
  <rcc rId="32902" sId="1">
    <nc r="AV1350">
      <f>AU1350=AT1350</f>
    </nc>
  </rcc>
  <rcc rId="32903" sId="1">
    <nc r="AU1363">
      <f>VLOOKUP($C1363,'E:\Ли\Пятилетка_Минэнерго\2021 год\ИПР_ФП_2020-2024_3 вар._сентябрь 2021\ИПР в МЭ_по замеч\[ДГК_АРМ-программа_ИПР 2021-2026гг_для МЭ_28.10.2021.xlsx]Лист1 (2)'!$F$17:$IU$2605,184,FALSE)/1000</f>
    </nc>
  </rcc>
  <rcc rId="32904" sId="1">
    <nc r="AV1363">
      <f>AU1363=AT1363</f>
    </nc>
  </rcc>
  <rcc rId="32905" sId="1">
    <nc r="AU1364">
      <f>VLOOKUP($C1364,'E:\Ли\Пятилетка_Минэнерго\2021 год\ИПР_ФП_2020-2024_3 вар._сентябрь 2021\ИПР в МЭ_по замеч\[ДГК_АРМ-программа_ИПР 2021-2026гг_для МЭ_28.10.2021.xlsx]Лист1 (2)'!$F$17:$IU$2605,184,FALSE)/1000</f>
    </nc>
  </rcc>
  <rcc rId="32906" sId="1">
    <nc r="AV1364">
      <f>AU1364=AT1364</f>
    </nc>
  </rcc>
  <rcc rId="32907" sId="1">
    <nc r="AU1367">
      <f>VLOOKUP($C1367,'E:\Ли\Пятилетка_Минэнерго\2021 год\ИПР_ФП_2020-2024_3 вар._сентябрь 2021\ИПР в МЭ_по замеч\[ДГК_АРМ-программа_ИПР 2021-2026гг_для МЭ_28.10.2021.xlsx]Лист1 (2)'!$F$17:$IU$2605,184,FALSE)/1000</f>
    </nc>
  </rcc>
  <rcc rId="32908" sId="1">
    <nc r="AV1367">
      <f>AU1367=AT1367</f>
    </nc>
  </rcc>
  <rcc rId="32909" sId="1">
    <nc r="AU1368">
      <f>VLOOKUP($C1368,'E:\Ли\Пятилетка_Минэнерго\2021 год\ИПР_ФП_2020-2024_3 вар._сентябрь 2021\ИПР в МЭ_по замеч\[ДГК_АРМ-программа_ИПР 2021-2026гг_для МЭ_28.10.2021.xlsx]Лист1 (2)'!$F$17:$IU$2605,184,FALSE)/1000</f>
    </nc>
  </rcc>
  <rcc rId="32910" sId="1">
    <nc r="AV1368">
      <f>AU1368=AT1368</f>
    </nc>
  </rcc>
  <rcc rId="32911" sId="1">
    <nc r="AU1369">
      <f>VLOOKUP($C1369,'E:\Ли\Пятилетка_Минэнерго\2021 год\ИПР_ФП_2020-2024_3 вар._сентябрь 2021\ИПР в МЭ_по замеч\[ДГК_АРМ-программа_ИПР 2021-2026гг_для МЭ_28.10.2021.xlsx]Лист1 (2)'!$F$17:$IU$2605,184,FALSE)/1000</f>
    </nc>
  </rcc>
  <rcc rId="32912" sId="1">
    <nc r="AV1369">
      <f>AU1369=AT1369</f>
    </nc>
  </rcc>
  <rcc rId="32913" sId="1">
    <nc r="AU1370">
      <f>VLOOKUP($C1370,'E:\Ли\Пятилетка_Минэнерго\2021 год\ИПР_ФП_2020-2024_3 вар._сентябрь 2021\ИПР в МЭ_по замеч\[ДГК_АРМ-программа_ИПР 2021-2026гг_для МЭ_28.10.2021.xlsx]Лист1 (2)'!$F$17:$IU$2605,184,FALSE)/1000</f>
    </nc>
  </rcc>
  <rcc rId="32914" sId="1">
    <nc r="AV1370">
      <f>AU1370=AT1370</f>
    </nc>
  </rcc>
  <rcc rId="32915" sId="1">
    <nc r="AU1371">
      <f>VLOOKUP($C1371,'E:\Ли\Пятилетка_Минэнерго\2021 год\ИПР_ФП_2020-2024_3 вар._сентябрь 2021\ИПР в МЭ_по замеч\[ДГК_АРМ-программа_ИПР 2021-2026гг_для МЭ_28.10.2021.xlsx]Лист1 (2)'!$F$17:$IU$2605,184,FALSE)/1000</f>
    </nc>
  </rcc>
  <rcc rId="32916" sId="1">
    <nc r="AV1371">
      <f>AU1371=AT1371</f>
    </nc>
  </rcc>
  <rcc rId="32917" sId="1">
    <nc r="AU1372">
      <f>VLOOKUP($C1372,'E:\Ли\Пятилетка_Минэнерго\2021 год\ИПР_ФП_2020-2024_3 вар._сентябрь 2021\ИПР в МЭ_по замеч\[ДГК_АРМ-программа_ИПР 2021-2026гг_для МЭ_28.10.2021.xlsx]Лист1 (2)'!$F$17:$IU$2605,184,FALSE)/1000</f>
    </nc>
  </rcc>
  <rcc rId="32918" sId="1">
    <nc r="AV1372">
      <f>AU1372=AT1372</f>
    </nc>
  </rcc>
  <rcc rId="32919" sId="1">
    <nc r="AU1373">
      <f>VLOOKUP($C1373,'E:\Ли\Пятилетка_Минэнерго\2021 год\ИПР_ФП_2020-2024_3 вар._сентябрь 2021\ИПР в МЭ_по замеч\[ДГК_АРМ-программа_ИПР 2021-2026гг_для МЭ_28.10.2021.xlsx]Лист1 (2)'!$F$17:$IU$2605,184,FALSE)/1000</f>
    </nc>
  </rcc>
  <rcc rId="32920" sId="1">
    <nc r="AV1373">
      <f>AU1373=AT1373</f>
    </nc>
  </rcc>
  <rcc rId="32921" sId="1">
    <nc r="AU1374">
      <f>VLOOKUP($C1374,'E:\Ли\Пятилетка_Минэнерго\2021 год\ИПР_ФП_2020-2024_3 вар._сентябрь 2021\ИПР в МЭ_по замеч\[ДГК_АРМ-программа_ИПР 2021-2026гг_для МЭ_28.10.2021.xlsx]Лист1 (2)'!$F$17:$IU$2605,184,FALSE)/1000</f>
    </nc>
  </rcc>
  <rcc rId="32922" sId="1">
    <nc r="AV1374">
      <f>AU1374=AT1374</f>
    </nc>
  </rcc>
  <rcc rId="32923" sId="1">
    <nc r="AU1375">
      <f>VLOOKUP($C1375,'E:\Ли\Пятилетка_Минэнерго\2021 год\ИПР_ФП_2020-2024_3 вар._сентябрь 2021\ИПР в МЭ_по замеч\[ДГК_АРМ-программа_ИПР 2021-2026гг_для МЭ_28.10.2021.xlsx]Лист1 (2)'!$F$17:$IU$2605,184,FALSE)/1000</f>
    </nc>
  </rcc>
  <rcc rId="32924" sId="1">
    <nc r="AV1375">
      <f>AU1375=AT1375</f>
    </nc>
  </rcc>
  <rcc rId="32925" sId="1">
    <nc r="AU1376">
      <f>VLOOKUP($C1376,'E:\Ли\Пятилетка_Минэнерго\2021 год\ИПР_ФП_2020-2024_3 вар._сентябрь 2021\ИПР в МЭ_по замеч\[ДГК_АРМ-программа_ИПР 2021-2026гг_для МЭ_28.10.2021.xlsx]Лист1 (2)'!$F$17:$IU$2605,184,FALSE)/1000</f>
    </nc>
  </rcc>
  <rcc rId="32926" sId="1">
    <nc r="AV1376">
      <f>AU1376=AT1376</f>
    </nc>
  </rcc>
  <rcc rId="32927" sId="1">
    <nc r="AU1377">
      <f>VLOOKUP($C1377,'E:\Ли\Пятилетка_Минэнерго\2021 год\ИПР_ФП_2020-2024_3 вар._сентябрь 2021\ИПР в МЭ_по замеч\[ДГК_АРМ-программа_ИПР 2021-2026гг_для МЭ_28.10.2021.xlsx]Лист1 (2)'!$F$17:$IU$2605,184,FALSE)/1000</f>
    </nc>
  </rcc>
  <rcc rId="32928" sId="1">
    <nc r="AV1377">
      <f>AU1377=AT1377</f>
    </nc>
  </rcc>
  <rcc rId="32929" sId="1">
    <nc r="AU1378">
      <f>VLOOKUP($C1378,'E:\Ли\Пятилетка_Минэнерго\2021 год\ИПР_ФП_2020-2024_3 вар._сентябрь 2021\ИПР в МЭ_по замеч\[ДГК_АРМ-программа_ИПР 2021-2026гг_для МЭ_28.10.2021.xlsx]Лист1 (2)'!$F$17:$IU$2605,184,FALSE)/1000</f>
    </nc>
  </rcc>
  <rcc rId="32930" sId="1">
    <nc r="AV1378">
      <f>AU1378=AT1378</f>
    </nc>
  </rcc>
  <rcc rId="32931" sId="1">
    <nc r="AU1379">
      <f>VLOOKUP($C1379,'E:\Ли\Пятилетка_Минэнерго\2021 год\ИПР_ФП_2020-2024_3 вар._сентябрь 2021\ИПР в МЭ_по замеч\[ДГК_АРМ-программа_ИПР 2021-2026гг_для МЭ_28.10.2021.xlsx]Лист1 (2)'!$F$17:$IU$2605,184,FALSE)/1000</f>
    </nc>
  </rcc>
  <rcc rId="32932" sId="1">
    <nc r="AV1379">
      <f>AU1379=AT1379</f>
    </nc>
  </rcc>
  <rcc rId="32933" sId="1">
    <nc r="AU1380">
      <f>VLOOKUP($C1380,'E:\Ли\Пятилетка_Минэнерго\2021 год\ИПР_ФП_2020-2024_3 вар._сентябрь 2021\ИПР в МЭ_по замеч\[ДГК_АРМ-программа_ИПР 2021-2026гг_для МЭ_28.10.2021.xlsx]Лист1 (2)'!$F$17:$IU$2605,184,FALSE)/1000</f>
    </nc>
  </rcc>
  <rcc rId="32934" sId="1">
    <nc r="AV1380">
      <f>AU1380=AT1380</f>
    </nc>
  </rcc>
  <rcc rId="32935" sId="1">
    <nc r="AU1381">
      <f>VLOOKUP($C1381,'E:\Ли\Пятилетка_Минэнерго\2021 год\ИПР_ФП_2020-2024_3 вар._сентябрь 2021\ИПР в МЭ_по замеч\[ДГК_АРМ-программа_ИПР 2021-2026гг_для МЭ_28.10.2021.xlsx]Лист1 (2)'!$F$17:$IU$2605,184,FALSE)/1000</f>
    </nc>
  </rcc>
  <rcc rId="32936" sId="1">
    <nc r="AV1381">
      <f>AU1381=AT1381</f>
    </nc>
  </rcc>
  <rcc rId="32937" sId="1">
    <nc r="AU1382">
      <f>VLOOKUP($C1382,'E:\Ли\Пятилетка_Минэнерго\2021 год\ИПР_ФП_2020-2024_3 вар._сентябрь 2021\ИПР в МЭ_по замеч\[ДГК_АРМ-программа_ИПР 2021-2026гг_для МЭ_28.10.2021.xlsx]Лист1 (2)'!$F$17:$IU$2605,184,FALSE)/1000</f>
    </nc>
  </rcc>
  <rcc rId="32938" sId="1">
    <nc r="AV1382">
      <f>AU1382=AT1382</f>
    </nc>
  </rcc>
  <rcc rId="32939" sId="1">
    <nc r="AU1383">
      <f>VLOOKUP($C1383,'E:\Ли\Пятилетка_Минэнерго\2021 год\ИПР_ФП_2020-2024_3 вар._сентябрь 2021\ИПР в МЭ_по замеч\[ДГК_АРМ-программа_ИПР 2021-2026гг_для МЭ_28.10.2021.xlsx]Лист1 (2)'!$F$17:$IU$2605,184,FALSE)/1000</f>
    </nc>
  </rcc>
  <rcc rId="32940" sId="1">
    <nc r="AV1383">
      <f>AU1383=AT1383</f>
    </nc>
  </rcc>
  <rcc rId="32941" sId="1">
    <nc r="AU1384">
      <f>VLOOKUP($C1384,'E:\Ли\Пятилетка_Минэнерго\2021 год\ИПР_ФП_2020-2024_3 вар._сентябрь 2021\ИПР в МЭ_по замеч\[ДГК_АРМ-программа_ИПР 2021-2026гг_для МЭ_28.10.2021.xlsx]Лист1 (2)'!$F$17:$IU$2605,184,FALSE)/1000</f>
    </nc>
  </rcc>
  <rcc rId="32942" sId="1">
    <nc r="AV1384">
      <f>AU1384=AT1384</f>
    </nc>
  </rcc>
  <rcc rId="32943" sId="1">
    <nc r="AU1385">
      <f>VLOOKUP($C1385,'E:\Ли\Пятилетка_Минэнерго\2021 год\ИПР_ФП_2020-2024_3 вар._сентябрь 2021\ИПР в МЭ_по замеч\[ДГК_АРМ-программа_ИПР 2021-2026гг_для МЭ_28.10.2021.xlsx]Лист1 (2)'!$F$17:$IU$2605,184,FALSE)/1000</f>
    </nc>
  </rcc>
  <rcc rId="32944" sId="1">
    <nc r="AV1385">
      <f>AU1385=AT1385</f>
    </nc>
  </rcc>
  <rcc rId="32945" sId="1">
    <nc r="AU1386">
      <f>VLOOKUP($C1386,'E:\Ли\Пятилетка_Минэнерго\2021 год\ИПР_ФП_2020-2024_3 вар._сентябрь 2021\ИПР в МЭ_по замеч\[ДГК_АРМ-программа_ИПР 2021-2026гг_для МЭ_28.10.2021.xlsx]Лист1 (2)'!$F$17:$IU$2605,184,FALSE)/1000</f>
    </nc>
  </rcc>
  <rcc rId="32946" sId="1">
    <nc r="AV1386">
      <f>AU1386=AT1386</f>
    </nc>
  </rcc>
  <rcc rId="32947" sId="1">
    <nc r="AU1387">
      <f>VLOOKUP($C1387,'E:\Ли\Пятилетка_Минэнерго\2021 год\ИПР_ФП_2020-2024_3 вар._сентябрь 2021\ИПР в МЭ_по замеч\[ДГК_АРМ-программа_ИПР 2021-2026гг_для МЭ_28.10.2021.xlsx]Лист1 (2)'!$F$17:$IU$2605,184,FALSE)/1000</f>
    </nc>
  </rcc>
  <rcc rId="32948" sId="1">
    <nc r="AV1387">
      <f>AU1387=AT1387</f>
    </nc>
  </rcc>
  <rcc rId="32949" sId="1">
    <nc r="AU1388">
      <f>VLOOKUP($C1388,'E:\Ли\Пятилетка_Минэнерго\2021 год\ИПР_ФП_2020-2024_3 вар._сентябрь 2021\ИПР в МЭ_по замеч\[ДГК_АРМ-программа_ИПР 2021-2026гг_для МЭ_28.10.2021.xlsx]Лист1 (2)'!$F$17:$IU$2605,184,FALSE)/1000</f>
    </nc>
  </rcc>
  <rcc rId="32950" sId="1">
    <nc r="AV1388">
      <f>AU1388=AT1388</f>
    </nc>
  </rcc>
  <rcc rId="32951" sId="1">
    <nc r="AU1389">
      <f>VLOOKUP($C1389,'E:\Ли\Пятилетка_Минэнерго\2021 год\ИПР_ФП_2020-2024_3 вар._сентябрь 2021\ИПР в МЭ_по замеч\[ДГК_АРМ-программа_ИПР 2021-2026гг_для МЭ_28.10.2021.xlsx]Лист1 (2)'!$F$17:$IU$2605,184,FALSE)/1000</f>
    </nc>
  </rcc>
  <rcc rId="32952" sId="1">
    <nc r="AV1389">
      <f>AU1389=AT1389</f>
    </nc>
  </rcc>
  <rcc rId="32953" sId="1">
    <nc r="AU1390">
      <f>VLOOKUP($C1390,'E:\Ли\Пятилетка_Минэнерго\2021 год\ИПР_ФП_2020-2024_3 вар._сентябрь 2021\ИПР в МЭ_по замеч\[ДГК_АРМ-программа_ИПР 2021-2026гг_для МЭ_28.10.2021.xlsx]Лист1 (2)'!$F$17:$IU$2605,184,FALSE)/1000</f>
    </nc>
  </rcc>
  <rcc rId="32954" sId="1">
    <nc r="AV1390">
      <f>AU1390=AT1390</f>
    </nc>
  </rcc>
  <rcc rId="32955" sId="1">
    <nc r="AU1391">
      <f>VLOOKUP($C1391,'E:\Ли\Пятилетка_Минэнерго\2021 год\ИПР_ФП_2020-2024_3 вар._сентябрь 2021\ИПР в МЭ_по замеч\[ДГК_АРМ-программа_ИПР 2021-2026гг_для МЭ_28.10.2021.xlsx]Лист1 (2)'!$F$17:$IU$2605,184,FALSE)/1000</f>
    </nc>
  </rcc>
  <rcc rId="32956" sId="1">
    <nc r="AV1391">
      <f>AU1391=AT1391</f>
    </nc>
  </rcc>
  <rcc rId="32957" sId="1">
    <nc r="AU1392">
      <f>VLOOKUP($C1392,'E:\Ли\Пятилетка_Минэнерго\2021 год\ИПР_ФП_2020-2024_3 вар._сентябрь 2021\ИПР в МЭ_по замеч\[ДГК_АРМ-программа_ИПР 2021-2026гг_для МЭ_28.10.2021.xlsx]Лист1 (2)'!$F$17:$IU$2605,184,FALSE)/1000</f>
    </nc>
  </rcc>
  <rcc rId="32958" sId="1">
    <nc r="AV1392">
      <f>AU1392=AT1392</f>
    </nc>
  </rcc>
  <rcc rId="32959" sId="1">
    <nc r="AU1393">
      <f>VLOOKUP($C1393,'E:\Ли\Пятилетка_Минэнерго\2021 год\ИПР_ФП_2020-2024_3 вар._сентябрь 2021\ИПР в МЭ_по замеч\[ДГК_АРМ-программа_ИПР 2021-2026гг_для МЭ_28.10.2021.xlsx]Лист1 (2)'!$F$17:$IU$2605,184,FALSE)/1000</f>
    </nc>
  </rcc>
  <rcc rId="32960" sId="1">
    <nc r="AV1393">
      <f>AU1393=AT1393</f>
    </nc>
  </rcc>
  <rcc rId="32961" sId="1">
    <nc r="AU1394">
      <f>VLOOKUP($C1394,'E:\Ли\Пятилетка_Минэнерго\2021 год\ИПР_ФП_2020-2024_3 вар._сентябрь 2021\ИПР в МЭ_по замеч\[ДГК_АРМ-программа_ИПР 2021-2026гг_для МЭ_28.10.2021.xlsx]Лист1 (2)'!$F$17:$IU$2605,184,FALSE)/1000</f>
    </nc>
  </rcc>
  <rcc rId="32962" sId="1">
    <nc r="AV1394">
      <f>AU1394=AT1394</f>
    </nc>
  </rcc>
  <rcc rId="32963" sId="1">
    <nc r="AU1395">
      <f>VLOOKUP($C1395,'E:\Ли\Пятилетка_Минэнерго\2021 год\ИПР_ФП_2020-2024_3 вар._сентябрь 2021\ИПР в МЭ_по замеч\[ДГК_АРМ-программа_ИПР 2021-2026гг_для МЭ_28.10.2021.xlsx]Лист1 (2)'!$F$17:$IU$2605,184,FALSE)/1000</f>
    </nc>
  </rcc>
  <rcc rId="32964" sId="1">
    <nc r="AV1395">
      <f>AU1395=AT1395</f>
    </nc>
  </rcc>
  <rcc rId="32965" sId="1">
    <nc r="AU1396">
      <f>VLOOKUP($C1396,'E:\Ли\Пятилетка_Минэнерго\2021 год\ИПР_ФП_2020-2024_3 вар._сентябрь 2021\ИПР в МЭ_по замеч\[ДГК_АРМ-программа_ИПР 2021-2026гг_для МЭ_28.10.2021.xlsx]Лист1 (2)'!$F$17:$IU$2605,184,FALSE)/1000</f>
    </nc>
  </rcc>
  <rcc rId="32966" sId="1">
    <nc r="AV1396">
      <f>AU1396=AT1396</f>
    </nc>
  </rcc>
  <rcc rId="32967" sId="1">
    <nc r="AU1397">
      <f>VLOOKUP($C1397,'E:\Ли\Пятилетка_Минэнерго\2021 год\ИПР_ФП_2020-2024_3 вар._сентябрь 2021\ИПР в МЭ_по замеч\[ДГК_АРМ-программа_ИПР 2021-2026гг_для МЭ_28.10.2021.xlsx]Лист1 (2)'!$F$17:$IU$2605,184,FALSE)/1000</f>
    </nc>
  </rcc>
  <rcc rId="32968" sId="1">
    <nc r="AV1397">
      <f>AU1397=AT1397</f>
    </nc>
  </rcc>
  <rcc rId="32969" sId="1">
    <nc r="AU1398">
      <f>VLOOKUP($C1398,'E:\Ли\Пятилетка_Минэнерго\2021 год\ИПР_ФП_2020-2024_3 вар._сентябрь 2021\ИПР в МЭ_по замеч\[ДГК_АРМ-программа_ИПР 2021-2026гг_для МЭ_28.10.2021.xlsx]Лист1 (2)'!$F$17:$IU$2605,184,FALSE)/1000</f>
    </nc>
  </rcc>
  <rcc rId="32970" sId="1">
    <nc r="AV1398">
      <f>AU1398=AT1398</f>
    </nc>
  </rcc>
  <rcc rId="32971" sId="1">
    <nc r="AU1399">
      <f>VLOOKUP($C1399,'E:\Ли\Пятилетка_Минэнерго\2021 год\ИПР_ФП_2020-2024_3 вар._сентябрь 2021\ИПР в МЭ_по замеч\[ДГК_АРМ-программа_ИПР 2021-2026гг_для МЭ_28.10.2021.xlsx]Лист1 (2)'!$F$17:$IU$2605,184,FALSE)/1000</f>
    </nc>
  </rcc>
  <rcc rId="32972" sId="1">
    <nc r="AV1399">
      <f>AU1399=AT1399</f>
    </nc>
  </rcc>
  <rcc rId="32973" sId="1">
    <nc r="AU1400">
      <f>VLOOKUP($C1400,'E:\Ли\Пятилетка_Минэнерго\2021 год\ИПР_ФП_2020-2024_3 вар._сентябрь 2021\ИПР в МЭ_по замеч\[ДГК_АРМ-программа_ИПР 2021-2026гг_для МЭ_28.10.2021.xlsx]Лист1 (2)'!$F$17:$IU$2605,184,FALSE)/1000</f>
    </nc>
  </rcc>
  <rcc rId="32974" sId="1">
    <nc r="AV1400">
      <f>AU1400=AT1400</f>
    </nc>
  </rcc>
  <rcc rId="32975" sId="1">
    <nc r="AU1401">
      <f>VLOOKUP($C1401,'E:\Ли\Пятилетка_Минэнерго\2021 год\ИПР_ФП_2020-2024_3 вар._сентябрь 2021\ИПР в МЭ_по замеч\[ДГК_АРМ-программа_ИПР 2021-2026гг_для МЭ_28.10.2021.xlsx]Лист1 (2)'!$F$17:$IU$2605,184,FALSE)/1000</f>
    </nc>
  </rcc>
  <rcc rId="32976" sId="1">
    <nc r="AV1401">
      <f>AU1401=AT1401</f>
    </nc>
  </rcc>
  <rcc rId="32977" sId="1">
    <nc r="AU1402">
      <f>VLOOKUP($C1402,'E:\Ли\Пятилетка_Минэнерго\2021 год\ИПР_ФП_2020-2024_3 вар._сентябрь 2021\ИПР в МЭ_по замеч\[ДГК_АРМ-программа_ИПР 2021-2026гг_для МЭ_28.10.2021.xlsx]Лист1 (2)'!$F$17:$IU$2605,184,FALSE)/1000</f>
    </nc>
  </rcc>
  <rcc rId="32978" sId="1">
    <nc r="AV1402">
      <f>AU1402=AT1402</f>
    </nc>
  </rcc>
  <rcc rId="32979" sId="1">
    <nc r="AU1403">
      <f>VLOOKUP($C1403,'E:\Ли\Пятилетка_Минэнерго\2021 год\ИПР_ФП_2020-2024_3 вар._сентябрь 2021\ИПР в МЭ_по замеч\[ДГК_АРМ-программа_ИПР 2021-2026гг_для МЭ_28.10.2021.xlsx]Лист1 (2)'!$F$17:$IU$2605,184,FALSE)/1000</f>
    </nc>
  </rcc>
  <rcc rId="32980" sId="1">
    <nc r="AV1403">
      <f>AU1403=AT1403</f>
    </nc>
  </rcc>
  <rcc rId="32981" sId="1">
    <nc r="AU1404">
      <f>VLOOKUP($C1404,'E:\Ли\Пятилетка_Минэнерго\2021 год\ИПР_ФП_2020-2024_3 вар._сентябрь 2021\ИПР в МЭ_по замеч\[ДГК_АРМ-программа_ИПР 2021-2026гг_для МЭ_28.10.2021.xlsx]Лист1 (2)'!$F$17:$IU$2605,184,FALSE)/1000</f>
    </nc>
  </rcc>
  <rcc rId="32982" sId="1">
    <nc r="AV1404">
      <f>AU1404=AT1404</f>
    </nc>
  </rcc>
  <rcc rId="32983" sId="1">
    <nc r="AU1405">
      <f>VLOOKUP($C1405,'E:\Ли\Пятилетка_Минэнерго\2021 год\ИПР_ФП_2020-2024_3 вар._сентябрь 2021\ИПР в МЭ_по замеч\[ДГК_АРМ-программа_ИПР 2021-2026гг_для МЭ_28.10.2021.xlsx]Лист1 (2)'!$F$17:$IU$2605,184,FALSE)/1000</f>
    </nc>
  </rcc>
  <rcc rId="32984" sId="1">
    <nc r="AV1405">
      <f>AU1405=AT1405</f>
    </nc>
  </rcc>
  <rcc rId="32985" sId="1">
    <nc r="AU1406">
      <f>VLOOKUP($C1406,'E:\Ли\Пятилетка_Минэнерго\2021 год\ИПР_ФП_2020-2024_3 вар._сентябрь 2021\ИПР в МЭ_по замеч\[ДГК_АРМ-программа_ИПР 2021-2026гг_для МЭ_28.10.2021.xlsx]Лист1 (2)'!$F$17:$IU$2605,184,FALSE)/1000</f>
    </nc>
  </rcc>
  <rcc rId="32986" sId="1">
    <nc r="AV1406">
      <f>AU1406=AT1406</f>
    </nc>
  </rcc>
  <rcc rId="32987" sId="1">
    <nc r="AU1407">
      <f>VLOOKUP($C1407,'E:\Ли\Пятилетка_Минэнерго\2021 год\ИПР_ФП_2020-2024_3 вар._сентябрь 2021\ИПР в МЭ_по замеч\[ДГК_АРМ-программа_ИПР 2021-2026гг_для МЭ_28.10.2021.xlsx]Лист1 (2)'!$F$17:$IU$2605,184,FALSE)/1000</f>
    </nc>
  </rcc>
  <rcc rId="32988" sId="1">
    <nc r="AV1407">
      <f>AU1407=AT1407</f>
    </nc>
  </rcc>
  <rcc rId="32989" sId="1">
    <nc r="AU1408">
      <f>VLOOKUP($C1408,'E:\Ли\Пятилетка_Минэнерго\2021 год\ИПР_ФП_2020-2024_3 вар._сентябрь 2021\ИПР в МЭ_по замеч\[ДГК_АРМ-программа_ИПР 2021-2026гг_для МЭ_28.10.2021.xlsx]Лист1 (2)'!$F$17:$IU$2605,184,FALSE)/1000</f>
    </nc>
  </rcc>
  <rcc rId="32990" sId="1">
    <nc r="AV1408">
      <f>AU1408=AT1408</f>
    </nc>
  </rcc>
  <rcc rId="32991" sId="1">
    <nc r="AU1423">
      <f>VLOOKUP($C1423,'E:\Ли\Пятилетка_Минэнерго\2021 год\ИПР_ФП_2020-2024_3 вар._сентябрь 2021\ИПР в МЭ_по замеч\[ДГК_АРМ-программа_ИПР 2021-2026гг_для МЭ_28.10.2021.xlsx]Лист1 (2)'!$F$17:$IU$2605,184,FALSE)/1000</f>
    </nc>
  </rcc>
  <rcc rId="32992" sId="1">
    <nc r="AV1423">
      <f>AU1423=AT1423</f>
    </nc>
  </rcc>
  <rcc rId="32993" sId="1">
    <nc r="AU1428">
      <f>VLOOKUP($C1428,'E:\Ли\Пятилетка_Минэнерго\2021 год\ИПР_ФП_2020-2024_3 вар._сентябрь 2021\ИПР в МЭ_по замеч\[ДГК_АРМ-программа_ИПР 2021-2026гг_для МЭ_28.10.2021.xlsx]Лист1 (2)'!$F$17:$IU$2605,184,FALSE)/1000</f>
    </nc>
  </rcc>
  <rcc rId="32994" sId="1">
    <nc r="AV1428">
      <f>AU1428=AT1428</f>
    </nc>
  </rcc>
  <rcc rId="32995" sId="1">
    <nc r="AU1431">
      <f>VLOOKUP($C1431,'E:\Ли\Пятилетка_Минэнерго\2021 год\ИПР_ФП_2020-2024_3 вар._сентябрь 2021\ИПР в МЭ_по замеч\[ДГК_АРМ-программа_ИПР 2021-2026гг_для МЭ_28.10.2021.xlsx]Лист1 (2)'!$F$17:$IU$2605,184,FALSE)/1000</f>
    </nc>
  </rcc>
  <rcc rId="32996" sId="1">
    <nc r="AV1431">
      <f>AU1431=AT1431</f>
    </nc>
  </rcc>
  <rcc rId="32997" sId="1">
    <nc r="AU1432">
      <f>VLOOKUP($C1432,'E:\Ли\Пятилетка_Минэнерго\2021 год\ИПР_ФП_2020-2024_3 вар._сентябрь 2021\ИПР в МЭ_по замеч\[ДГК_АРМ-программа_ИПР 2021-2026гг_для МЭ_28.10.2021.xlsx]Лист1 (2)'!$F$17:$IU$2605,184,FALSE)/1000</f>
    </nc>
  </rcc>
  <rcc rId="32998" sId="1">
    <nc r="AV1432">
      <f>AU1432=AT1432</f>
    </nc>
  </rcc>
  <rcc rId="32999" sId="1">
    <nc r="AU1433">
      <f>VLOOKUP($C1433,'E:\Ли\Пятилетка_Минэнерго\2021 год\ИПР_ФП_2020-2024_3 вар._сентябрь 2021\ИПР в МЭ_по замеч\[ДГК_АРМ-программа_ИПР 2021-2026гг_для МЭ_28.10.2021.xlsx]Лист1 (2)'!$F$17:$IU$2605,184,FALSE)/1000</f>
    </nc>
  </rcc>
  <rcc rId="33000" sId="1">
    <nc r="AV1433">
      <f>AU1433=AT1433</f>
    </nc>
  </rcc>
  <rcc rId="33001" sId="1">
    <nc r="AU1439">
      <f>VLOOKUP($C1439,'E:\Ли\Пятилетка_Минэнерго\2021 год\ИПР_ФП_2020-2024_3 вар._сентябрь 2021\ИПР в МЭ_по замеч\[ДГК_АРМ-программа_ИПР 2021-2026гг_для МЭ_28.10.2021.xlsx]Лист1 (2)'!$F$17:$IU$2605,184,FALSE)/1000</f>
    </nc>
  </rcc>
  <rcc rId="33002" sId="1">
    <nc r="AV1439">
      <f>AU1439=AT1439</f>
    </nc>
  </rcc>
  <rcc rId="33003" sId="1">
    <nc r="AU1440">
      <f>VLOOKUP($C1440,'E:\Ли\Пятилетка_Минэнерго\2021 год\ИПР_ФП_2020-2024_3 вар._сентябрь 2021\ИПР в МЭ_по замеч\[ДГК_АРМ-программа_ИПР 2021-2026гг_для МЭ_28.10.2021.xlsx]Лист1 (2)'!$F$17:$IU$2605,184,FALSE)/1000</f>
    </nc>
  </rcc>
  <rcc rId="33004" sId="1">
    <nc r="AV1440">
      <f>AU1440=AT1440</f>
    </nc>
  </rcc>
  <rcc rId="33005" sId="1">
    <nc r="AU1441">
      <f>VLOOKUP($C1441,'E:\Ли\Пятилетка_Минэнерго\2021 год\ИПР_ФП_2020-2024_3 вар._сентябрь 2021\ИПР в МЭ_по замеч\[ДГК_АРМ-программа_ИПР 2021-2026гг_для МЭ_28.10.2021.xlsx]Лист1 (2)'!$F$17:$IU$2605,184,FALSE)/1000</f>
    </nc>
  </rcc>
  <rcc rId="33006" sId="1">
    <nc r="AV1441">
      <f>AU1441=AT1441</f>
    </nc>
  </rcc>
  <rcc rId="33007" sId="1">
    <nc r="AU1442">
      <f>VLOOKUP($C1442,'E:\Ли\Пятилетка_Минэнерго\2021 год\ИПР_ФП_2020-2024_3 вар._сентябрь 2021\ИПР в МЭ_по замеч\[ДГК_АРМ-программа_ИПР 2021-2026гг_для МЭ_28.10.2021.xlsx]Лист1 (2)'!$F$17:$IU$2605,184,FALSE)/1000</f>
    </nc>
  </rcc>
  <rcc rId="33008" sId="1">
    <nc r="AV1442">
      <f>AU1442=AT1442</f>
    </nc>
  </rcc>
  <rcc rId="33009" sId="1">
    <nc r="AU1443">
      <f>VLOOKUP($C1443,'E:\Ли\Пятилетка_Минэнерго\2021 год\ИПР_ФП_2020-2024_3 вар._сентябрь 2021\ИПР в МЭ_по замеч\[ДГК_АРМ-программа_ИПР 2021-2026гг_для МЭ_28.10.2021.xlsx]Лист1 (2)'!$F$17:$IU$2605,184,FALSE)/1000</f>
    </nc>
  </rcc>
  <rcc rId="33010" sId="1">
    <nc r="AV1443">
      <f>AU1443=AT1443</f>
    </nc>
  </rcc>
  <rcc rId="33011" sId="1">
    <nc r="AU1444">
      <f>VLOOKUP($C1444,'E:\Ли\Пятилетка_Минэнерго\2021 год\ИПР_ФП_2020-2024_3 вар._сентябрь 2021\ИПР в МЭ_по замеч\[ДГК_АРМ-программа_ИПР 2021-2026гг_для МЭ_28.10.2021.xlsx]Лист1 (2)'!$F$17:$IU$2605,184,FALSE)/1000</f>
    </nc>
  </rcc>
  <rcc rId="33012" sId="1">
    <nc r="AV1444">
      <f>AU1444=AT1444</f>
    </nc>
  </rcc>
  <rcc rId="33013" sId="1">
    <nc r="AU1457">
      <f>VLOOKUP($C1457,'E:\Ли\Пятилетка_Минэнерго\2021 год\ИПР_ФП_2020-2024_3 вар._сентябрь 2021\ИПР в МЭ_по замеч\[ДГК_АРМ-программа_ИПР 2021-2026гг_для МЭ_28.10.2021.xlsx]Лист1 (2)'!$F$17:$IU$2605,184,FALSE)/1000</f>
    </nc>
  </rcc>
  <rcc rId="33014" sId="1">
    <nc r="AV1457">
      <f>AU1457=AT1457</f>
    </nc>
  </rcc>
  <rcc rId="33015" sId="1">
    <nc r="AU1458">
      <f>VLOOKUP($C1458,'E:\Ли\Пятилетка_Минэнерго\2021 год\ИПР_ФП_2020-2024_3 вар._сентябрь 2021\ИПР в МЭ_по замеч\[ДГК_АРМ-программа_ИПР 2021-2026гг_для МЭ_28.10.2021.xlsx]Лист1 (2)'!$F$17:$IU$2605,184,FALSE)/1000</f>
    </nc>
  </rcc>
  <rcc rId="33016" sId="1">
    <nc r="AV1458">
      <f>AU1458=AT1458</f>
    </nc>
  </rcc>
  <rcc rId="33017" sId="1">
    <nc r="AU1461">
      <f>VLOOKUP($C1461,'E:\Ли\Пятилетка_Минэнерго\2021 год\ИПР_ФП_2020-2024_3 вар._сентябрь 2021\ИПР в МЭ_по замеч\[ДГК_АРМ-программа_ИПР 2021-2026гг_для МЭ_28.10.2021.xlsx]Лист1 (2)'!$F$17:$IU$2605,184,FALSE)/1000</f>
    </nc>
  </rcc>
  <rcc rId="33018" sId="1">
    <nc r="AV1461">
      <f>AU1461=AT1461</f>
    </nc>
  </rcc>
  <rcc rId="33019" sId="1">
    <nc r="AU1462">
      <f>VLOOKUP($C1462,'E:\Ли\Пятилетка_Минэнерго\2021 год\ИПР_ФП_2020-2024_3 вар._сентябрь 2021\ИПР в МЭ_по замеч\[ДГК_АРМ-программа_ИПР 2021-2026гг_для МЭ_28.10.2021.xlsx]Лист1 (2)'!$F$17:$IU$2605,184,FALSE)/1000</f>
    </nc>
  </rcc>
  <rcc rId="33020" sId="1">
    <nc r="AV1462">
      <f>AU1462=AT1462</f>
    </nc>
  </rcc>
  <rcc rId="33021" sId="1">
    <nc r="AU1463">
      <f>VLOOKUP($C1463,'E:\Ли\Пятилетка_Минэнерго\2021 год\ИПР_ФП_2020-2024_3 вар._сентябрь 2021\ИПР в МЭ_по замеч\[ДГК_АРМ-программа_ИПР 2021-2026гг_для МЭ_28.10.2021.xlsx]Лист1 (2)'!$F$17:$IU$2605,184,FALSE)/1000</f>
    </nc>
  </rcc>
  <rcc rId="33022" sId="1">
    <nc r="AV1463">
      <f>AU1463=AT1463</f>
    </nc>
  </rcc>
  <rcc rId="33023" sId="1">
    <nc r="AU1464">
      <f>VLOOKUP($C1464,'E:\Ли\Пятилетка_Минэнерго\2021 год\ИПР_ФП_2020-2024_3 вар._сентябрь 2021\ИПР в МЭ_по замеч\[ДГК_АРМ-программа_ИПР 2021-2026гг_для МЭ_28.10.2021.xlsx]Лист1 (2)'!$F$17:$IU$2605,184,FALSE)/1000</f>
    </nc>
  </rcc>
  <rcc rId="33024" sId="1">
    <nc r="AV1464">
      <f>AU1464=AT1464</f>
    </nc>
  </rcc>
  <rcc rId="33025" sId="1">
    <nc r="AU1465">
      <f>VLOOKUP($C1465,'E:\Ли\Пятилетка_Минэнерго\2021 год\ИПР_ФП_2020-2024_3 вар._сентябрь 2021\ИПР в МЭ_по замеч\[ДГК_АРМ-программа_ИПР 2021-2026гг_для МЭ_28.10.2021.xlsx]Лист1 (2)'!$F$17:$IU$2605,184,FALSE)/1000</f>
    </nc>
  </rcc>
  <rcc rId="33026" sId="1">
    <nc r="AV1465">
      <f>AU1465=AT1465</f>
    </nc>
  </rcc>
  <rcc rId="33027" sId="1">
    <nc r="AU1466">
      <f>VLOOKUP($C1466,'E:\Ли\Пятилетка_Минэнерго\2021 год\ИПР_ФП_2020-2024_3 вар._сентябрь 2021\ИПР в МЭ_по замеч\[ДГК_АРМ-программа_ИПР 2021-2026гг_для МЭ_28.10.2021.xlsx]Лист1 (2)'!$F$17:$IU$2605,184,FALSE)/1000</f>
    </nc>
  </rcc>
  <rcc rId="33028" sId="1">
    <nc r="AV1466">
      <f>AU1466=AT1466</f>
    </nc>
  </rcc>
  <rcc rId="33029" sId="1">
    <nc r="AU1467">
      <f>VLOOKUP($C1467,'E:\Ли\Пятилетка_Минэнерго\2021 год\ИПР_ФП_2020-2024_3 вар._сентябрь 2021\ИПР в МЭ_по замеч\[ДГК_АРМ-программа_ИПР 2021-2026гг_для МЭ_28.10.2021.xlsx]Лист1 (2)'!$F$17:$IU$2605,184,FALSE)/1000</f>
    </nc>
  </rcc>
  <rcc rId="33030" sId="1">
    <nc r="AV1467">
      <f>AU1467=AT1467</f>
    </nc>
  </rcc>
  <rcc rId="33031" sId="1">
    <nc r="AU1468">
      <f>VLOOKUP($C1468,'E:\Ли\Пятилетка_Минэнерго\2021 год\ИПР_ФП_2020-2024_3 вар._сентябрь 2021\ИПР в МЭ_по замеч\[ДГК_АРМ-программа_ИПР 2021-2026гг_для МЭ_28.10.2021.xlsx]Лист1 (2)'!$F$17:$IU$2605,184,FALSE)/1000</f>
    </nc>
  </rcc>
  <rcc rId="33032" sId="1">
    <nc r="AV1468">
      <f>AU1468=AT1468</f>
    </nc>
  </rcc>
  <rcc rId="33033" sId="1">
    <nc r="AU1469">
      <f>VLOOKUP($C1469,'E:\Ли\Пятилетка_Минэнерго\2021 год\ИПР_ФП_2020-2024_3 вар._сентябрь 2021\ИПР в МЭ_по замеч\[ДГК_АРМ-программа_ИПР 2021-2026гг_для МЭ_28.10.2021.xlsx]Лист1 (2)'!$F$17:$IU$2605,184,FALSE)/1000</f>
    </nc>
  </rcc>
  <rcc rId="33034" sId="1">
    <nc r="AV1469">
      <f>AU1469=AT1469</f>
    </nc>
  </rcc>
  <rcc rId="33035" sId="1">
    <nc r="AU1470">
      <f>VLOOKUP($C1470,'E:\Ли\Пятилетка_Минэнерго\2021 год\ИПР_ФП_2020-2024_3 вар._сентябрь 2021\ИПР в МЭ_по замеч\[ДГК_АРМ-программа_ИПР 2021-2026гг_для МЭ_28.10.2021.xlsx]Лист1 (2)'!$F$17:$IU$2605,184,FALSE)/1000</f>
    </nc>
  </rcc>
  <rcc rId="33036" sId="1">
    <nc r="AV1470">
      <f>AU1470=AT1470</f>
    </nc>
  </rcc>
  <rcc rId="33037" sId="1">
    <nc r="AU1471">
      <f>VLOOKUP($C1471,'E:\Ли\Пятилетка_Минэнерго\2021 год\ИПР_ФП_2020-2024_3 вар._сентябрь 2021\ИПР в МЭ_по замеч\[ДГК_АРМ-программа_ИПР 2021-2026гг_для МЭ_28.10.2021.xlsx]Лист1 (2)'!$F$17:$IU$2605,184,FALSE)/1000</f>
    </nc>
  </rcc>
  <rcc rId="33038" sId="1">
    <nc r="AV1471">
      <f>AU1471=AT1471</f>
    </nc>
  </rcc>
  <rcc rId="33039" sId="1">
    <nc r="AU1472">
      <f>VLOOKUP($C1472,'E:\Ли\Пятилетка_Минэнерго\2021 год\ИПР_ФП_2020-2024_3 вар._сентябрь 2021\ИПР в МЭ_по замеч\[ДГК_АРМ-программа_ИПР 2021-2026гг_для МЭ_28.10.2021.xlsx]Лист1 (2)'!$F$17:$IU$2605,184,FALSE)/1000</f>
    </nc>
  </rcc>
  <rcc rId="33040" sId="1">
    <nc r="AV1472">
      <f>AU1472=AT1472</f>
    </nc>
  </rcc>
  <rcc rId="33041" sId="1" numFmtId="4">
    <nc r="AI16">
      <v>29.700000000999999</v>
    </nc>
  </rcc>
  <rfmt sheetId="1" sqref="A126:C126">
    <dxf>
      <fill>
        <patternFill patternType="solid">
          <bgColor theme="4" tint="0.59999389629810485"/>
        </patternFill>
      </fill>
    </dxf>
  </rfmt>
  <rcc rId="33042" sId="1" numFmtId="4">
    <oc r="AH126">
      <v>91.540185049999991</v>
    </oc>
    <nc r="AH126">
      <v>15.43333333</v>
    </nc>
  </rcc>
  <rfmt sheetId="1" sqref="AH126">
    <dxf>
      <fill>
        <patternFill patternType="solid">
          <bgColor theme="4" tint="0.59999389629810485"/>
        </patternFill>
      </fill>
    </dxf>
  </rfmt>
  <rcc rId="33043" sId="1" numFmtId="4">
    <oc r="AL126">
      <v>111.77220927</v>
    </oc>
    <nc r="AL126">
      <v>75.11</v>
    </nc>
  </rcc>
  <rfmt sheetId="1" sqref="AL126">
    <dxf>
      <fill>
        <patternFill patternType="solid">
          <bgColor theme="4" tint="0.59999389629810485"/>
        </patternFill>
      </fill>
    </dxf>
  </rfmt>
  <rcc rId="33044" sId="1" numFmtId="4">
    <oc r="AP126">
      <v>0</v>
    </oc>
    <nc r="AP126">
      <v>96.956666670000004</v>
    </nc>
  </rcc>
  <rfmt sheetId="1" sqref="AP126">
    <dxf>
      <fill>
        <patternFill patternType="solid">
          <bgColor theme="4" tint="0.59999389629810485"/>
        </patternFill>
      </fill>
    </dxf>
  </rfmt>
  <rcc rId="33045" sId="1" odxf="1" dxf="1">
    <nc r="AI19">
      <f>AH126+AL126+AP126</f>
    </nc>
    <odxf>
      <numFmt numFmtId="0" formatCode="General"/>
    </odxf>
    <ndxf>
      <numFmt numFmtId="4" formatCode="#,##0.00"/>
    </ndxf>
  </rcc>
  <rcc rId="33046" sId="1" numFmtId="4">
    <oc r="AI19">
      <f>AH126+AL126+AP126</f>
    </oc>
    <nc r="AI19"/>
  </rcc>
  <rcc rId="33047" sId="1">
    <oc r="AY126" t="inlineStr">
      <is>
        <t>Новый проект. Включен в программу на основании включения в Схему теплоснабжения городского поселения "Город Советская Гавань", утвержденную   распоряжением Министрества ЖКХ Хабаровского края от 04.06.2020 №703-р, в целях повышения надежности и качественого теплоснабжения  с сохранением существующих параметров. В рамках доработки ИПР по п. 2.12 замечаний Минэнерго России к проекту ИПР АО "ДГК" от 10.06.2021 №07-2921 приведено в соответствие название инвестиционного проекта.</t>
      </is>
    </oc>
    <nc r="AY126" t="inlineStr">
      <is>
        <t xml:space="preserve">Новый проект. Включен в программу на основании включения в Схему теплоснабжения городского поселения "Город Советская Гавань", утвержденную   распоряжением Министрества ЖКХ Хабаровского края от 04.06.2020 №703-р, в целях повышения надежности и качественого теплоснабжения  с сохранением существующих параметров. В рамках доработки ИПР по п. 2.12 замечаний Минэнерго России к проекту ИПР АО "ДГК" от 10.06.2021 №07-2921 приведено в соответствие название инвестиционного проекта. </t>
      </is>
    </nc>
  </rcc>
</revisions>
</file>

<file path=xl/revisions/revisionLog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Y126">
    <dxf>
      <fill>
        <patternFill patternType="solid">
          <bgColor rgb="FFFF0000"/>
        </patternFill>
      </fill>
    </dxf>
  </rfmt>
  <rcc rId="33048" sId="1">
    <nc r="AZ126" t="inlineStr">
      <is>
        <t xml:space="preserve">п. замечания 2.10 и п.3 </t>
      </is>
    </nc>
  </rcc>
  <rfmt sheetId="1" sqref="AY286:AY291 AY332:AY334 AY336 AY338:AY339 AY341:AY345 AY348:AY351 AY353:AY354 AY356:AY357 AY359:AY360 AY362 AY365:AY368 AY370:AY380 AY382:AY384 AY386:AY387 AY396:AY399 AY486 AY488:AY489 AY494:AY495 AY508 AY510:AY511 AY513 AY527:AY528 AY530 AY657 AY659 AY666 AY674:AY679 AY709 AY713:AY714 AY718:AY719 AY733:AY737 AY1034 AY1040 AY1063 AY1147:AY1153 AY1160:AY1166 AY1168:AY1169 AY1176 AY1182:AY1185 AY1250 AY1381 AY1399 AY1402:AY1403">
    <dxf>
      <fill>
        <patternFill patternType="solid">
          <bgColor rgb="FFFF0000"/>
        </patternFill>
      </fill>
    </dxf>
  </rfmt>
  <rcc rId="33049" sId="1">
    <nc r="AZ286" t="inlineStr">
      <is>
        <t>п. 2.4</t>
      </is>
    </nc>
  </rcc>
  <rfmt sheetId="1" sqref="AY126">
    <dxf>
      <fill>
        <patternFill>
          <bgColor theme="4" tint="0.79998168889431442"/>
        </patternFill>
      </fill>
    </dxf>
  </rfmt>
  <rcc rId="33050" sId="1">
    <oc r="AY126" t="inlineStr">
      <is>
        <t xml:space="preserve">Новый проект. Включен в программу на основании включения в Схему теплоснабжения городского поселения "Город Советская Гавань", утвержденную   распоряжением Министрества ЖКХ Хабаровского края от 04.06.2020 №703-р, в целях повышения надежности и качественого теплоснабжения  с сохранением существующих параметров. В рамках доработки ИПР по п. 2.12 замечаний Минэнерго России к проекту ИПР АО "ДГК" от 10.06.2021 №07-2921 приведено в соответствие название инвестиционного проекта. </t>
      </is>
    </oc>
    <nc r="AY126" t="inlineStr">
      <is>
        <t>Новый проект. Включен в программу на основании включения в Схему теплоснабжения городского поселения "Город Советская Гавань", утвержденную   распоряжением Министрества ЖКХ Хабаровского края от 04.06.2020 №703-р, в целях повышения надежности и качественого теплоснабжения  с сохранением существующих параметров. В рамках доработки ИПР по п. 2.12 замечаний Минэнерго России к проекту ИПР АО "ДГК" от 10.06.2021 №07-2921 приведено в соответствие название инвестиционного проекта. В соответствии с Замечанияем МИнэ</t>
      </is>
    </nc>
  </rcc>
  <rcv guid="{401A7FEB-8459-43B2-8CDD-0C90BBDBE395}" action="delete"/>
  <rdn rId="0" localSheetId="1" customView="1" name="Z_401A7FEB_8459_43B2_8CDD_0C90BBDBE395_.wvu.PrintArea" hidden="1" oldHidden="1">
    <formula>'2'!$A$1:$AY$1472</formula>
    <oldFormula>'2'!$A$1:$AY$1472</oldFormula>
  </rdn>
  <rdn rId="0" localSheetId="1" customView="1" name="Z_401A7FEB_8459_43B2_8CDD_0C90BBDBE395_.wvu.FilterData" hidden="1" oldHidden="1">
    <formula>'2'!$A$20:$CF$1472</formula>
    <oldFormula>'2'!$A$20:$CF$1472</oldFormula>
  </rdn>
  <rcv guid="{401A7FEB-8459-43B2-8CDD-0C90BBDBE395}" action="add"/>
</revisions>
</file>

<file path=xl/revisions/revisionLog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1726" sId="1" numFmtId="4">
    <oc r="G68">
      <v>2020</v>
    </oc>
    <nc r="G68">
      <v>2021</v>
    </nc>
  </rcc>
  <rfmt sheetId="1" sqref="G68">
    <dxf>
      <fill>
        <patternFill>
          <bgColor rgb="FFFFC000"/>
        </patternFill>
      </fill>
    </dxf>
  </rfmt>
  <rcc rId="41727" sId="1">
    <oc r="AP68" t="inlineStr">
      <is>
        <t xml:space="preserve"> В рамках доработки ИПР по п. 2.1 замечаний Минэнерго России к проекту ИПР АО "ДГК" от 10.06.2021 №07-2921 скорректированы сроки реализации </t>
      </is>
    </oc>
    <nc r="AP68"/>
  </rcc>
  <rfmt sheetId="1" sqref="AO68">
    <dxf>
      <fill>
        <patternFill>
          <bgColor rgb="FFFFC000"/>
        </patternFill>
      </fill>
    </dxf>
  </rfmt>
  <rfmt sheetId="1" sqref="A89:C89">
    <dxf>
      <fill>
        <patternFill patternType="solid">
          <bgColor rgb="FFFFC000"/>
        </patternFill>
      </fill>
    </dxf>
  </rfmt>
  <rfmt sheetId="1" sqref="G89">
    <dxf>
      <fill>
        <patternFill patternType="solid">
          <bgColor rgb="FFFFC000"/>
        </patternFill>
      </fill>
    </dxf>
  </rfmt>
  <rcc rId="41728" sId="1" numFmtId="4">
    <oc r="G89">
      <v>2020</v>
    </oc>
    <nc r="G89">
      <v>2021</v>
    </nc>
  </rcc>
  <rfmt sheetId="1" sqref="AO89">
    <dxf>
      <fill>
        <patternFill patternType="solid">
          <bgColor rgb="FFFFC000"/>
        </patternFill>
      </fill>
    </dxf>
  </rfmt>
  <rcc rId="41729" sId="1">
    <oc r="AO89" t="inlineStr">
      <is>
        <t>Изменение стоимости проекта и объемов инвестиций в 2020 году обусловлено с учетом сложившейся экономией по результатам закупочных процедур и факта затрат по итогам 2020 года. Реализация проекта завершена. Объект введен в эксплуатацию.</t>
      </is>
    </oc>
    <nc r="AO89" t="inlineStr">
      <is>
        <t>Изменение стоимости проекта и объемов инвестиций в 2020 году обусловлено с учетом сложившейся экономией по результатам закупочных процедур и факта затрат по итогам 2020 года. Реализация проекта завершена. Объект введен в эксплуатацию.В рамках доработки ИПР по п. 2.1 замечаний Минэнерго России к проекту ИПР АО "ДГК" от 10.06.2021 №07-2921 внесена корректировка платежей по проекту, что повлияло на пролонгацию сроков реализации</t>
      </is>
    </nc>
  </rcc>
  <rcc rId="41730" sId="1">
    <oc r="AO68" t="inlineStr">
      <is>
        <t xml:space="preserve">Изменение сроков реализации проекта обусловлено уточнением графика финансирования проекта. Изменение стоимости проекта обусловлено с учетом  фактических затрат 2020 года. Объект введен в эксплуатацию в 2020 году. В рамках доработки ИПР по п. 1.3 замечаний Минэнерго России к проекту ИПР АО "ДГК" от 10.06.2021 №07-2921 устранена ошибка в стадии реализации проекта. </t>
      </is>
    </oc>
    <nc r="AO68" t="inlineStr">
      <is>
        <t>Изменение сроков реализации проекта обусловлено уточнением графика финансирования проекта. Изменение стоимости проекта обусловлено с учетом  фактических затрат 2020 года. Объект введен в эксплуатацию в 2020 году. В рамках доработки ИПР по п. 1.3 замечаний Минэнерго России к проекту ИПР АО "ДГК" от 10.06.2021 №07-2921 устранена ошибка в стадии реализации проекта.  В рамках доработки ИПР по п. 2.1 замечаний Минэнерго России к проекту ИПР АО "ДГК" от 10.06.2021 №07-2921 внесена корректировка платежей по проекту, что повлияло на пролонгацию сроков реализации</t>
      </is>
    </nc>
  </rcc>
  <rfmt sheetId="1" sqref="A105:C105">
    <dxf>
      <fill>
        <patternFill patternType="solid">
          <bgColor rgb="FFFFC000"/>
        </patternFill>
      </fill>
    </dxf>
  </rfmt>
  <rcc rId="41731" sId="1" numFmtId="4">
    <oc r="G105">
      <v>2020</v>
    </oc>
    <nc r="G105">
      <v>2021</v>
    </nc>
  </rcc>
  <rfmt sheetId="1" sqref="G105">
    <dxf>
      <fill>
        <patternFill patternType="solid">
          <bgColor rgb="FFFFC000"/>
        </patternFill>
      </fill>
    </dxf>
  </rfmt>
  <rcc rId="41732" sId="1" xfDxf="1" s="1" dxf="1">
    <oc r="AO105" t="inlineStr">
      <is>
        <t>Параметры проекта не корректируются.</t>
      </is>
    </oc>
    <nc r="AO105" t="inlineStr">
      <is>
        <t>В рамках доработки ИПР по п. 2.1 замечаний Минэнерго России к проекту ИПР АО "ДГК" от 10.06.2021 №07-2921 внесена корректировка платежей по проекту, что повлияло на пролонгацию сроков реализации</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fmt sheetId="1" sqref="AO105">
    <dxf>
      <fill>
        <patternFill patternType="solid">
          <bgColor rgb="FFFFC000"/>
        </patternFill>
      </fill>
    </dxf>
  </rfmt>
  <rcc rId="41733" sId="1">
    <oc r="B126" t="inlineStr">
      <is>
        <t>Техническое перевооружение тепловых сетей по концессионному соглашению СовГавань (от котельных №1; 2; 3; ИК-5; 6; 8; 9; 10)</t>
      </is>
    </oc>
    <nc r="B126" t="inlineStr">
      <is>
        <t>Техническое перевооружение (реконструкция) тепловых сетей по концессионному соглашению СовГавань (от котельных №1; 2; 3; ИК-5; 6; 8; 9; 10)</t>
      </is>
    </nc>
  </rcc>
  <rfmt sheetId="1" sqref="B126">
    <dxf>
      <fill>
        <patternFill>
          <bgColor rgb="FFFFFF00"/>
        </patternFill>
      </fill>
    </dxf>
  </rfmt>
  <rfmt sheetId="1" sqref="A134:C134">
    <dxf>
      <fill>
        <patternFill patternType="solid">
          <bgColor rgb="FFFFC000"/>
        </patternFill>
      </fill>
    </dxf>
  </rfmt>
  <rcc rId="41734" sId="1" numFmtId="4">
    <oc r="G134">
      <v>2020</v>
    </oc>
    <nc r="G134">
      <v>2021</v>
    </nc>
  </rcc>
  <rfmt sheetId="1" sqref="G134">
    <dxf>
      <fill>
        <patternFill patternType="solid">
          <bgColor rgb="FFFFC000"/>
        </patternFill>
      </fill>
    </dxf>
  </rfmt>
  <rcc rId="41735" sId="1">
    <oc r="AO134" t="inlineStr">
      <is>
        <t>Параметры проекта не корректируются.</t>
      </is>
    </oc>
    <nc r="AO134" t="inlineStr">
      <is>
        <t>В рамках доработки ИПР по п. 2.1 замечаний Минэнерго России к проекту ИПР АО "ДГК" от 10.06.2021 №07-2921 внесена корректировка платежей по проекту, что повлияло на изменение параметров проекта в части пролонгации сроков реализации</t>
      </is>
    </nc>
  </rcc>
  <rfmt sheetId="1" sqref="AO134">
    <dxf>
      <fill>
        <patternFill patternType="solid">
          <bgColor rgb="FFFFC000"/>
        </patternFill>
      </fill>
    </dxf>
  </rfmt>
</revisions>
</file>

<file path=xl/revisions/revisionLog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3053" sId="1" numFmtId="4">
    <oc r="AH286">
      <v>0.43213853999999996</v>
    </oc>
    <nc r="AH286">
      <v>0.41955197999999999</v>
    </nc>
  </rcc>
  <rcc rId="33054" sId="1" numFmtId="4">
    <oc r="AH287">
      <v>0.86427707999999992</v>
    </oc>
    <nc r="AH287">
      <v>0.83910397000000003</v>
    </nc>
  </rcc>
  <rcc rId="33055" sId="1" numFmtId="4">
    <oc r="AH288">
      <v>0.19794748999999998</v>
    </oc>
    <nc r="AH288">
      <v>0.18098220000000001</v>
    </nc>
  </rcc>
  <rcc rId="33056" sId="1" numFmtId="4">
    <oc r="AH289">
      <v>9.289588E-2</v>
    </oc>
    <nc r="AH289">
      <v>9.0134179999999994E-2</v>
    </nc>
  </rcc>
  <rcc rId="33057" sId="1" numFmtId="4">
    <oc r="AH290">
      <v>9.8746589999999995E-2</v>
    </oc>
    <nc r="AH290">
      <v>9.4204070000000001E-2</v>
    </nc>
  </rcc>
  <rcc rId="33058" sId="1" numFmtId="4">
    <oc r="AH291">
      <v>1.32139798</v>
    </oc>
    <nc r="AH291">
      <v>1.3002</v>
    </nc>
  </rcc>
  <rcc rId="33059" sId="1" numFmtId="4">
    <oc r="AH332">
      <v>1.4303066899999999</v>
    </oc>
    <nc r="AH332">
      <v>1.3472264500000002</v>
    </nc>
  </rcc>
  <rcc rId="33060" sId="1" numFmtId="4">
    <oc r="AH333">
      <v>0.60254844000000007</v>
    </oc>
    <nc r="AH333">
      <v>0.58499836000000005</v>
    </nc>
  </rcc>
  <rcc rId="33061" sId="1" numFmtId="4">
    <oc r="AH334">
      <v>0.36419583999999999</v>
    </oc>
    <nc r="AH334">
      <v>0.35358818000000003</v>
    </nc>
  </rcc>
  <rcc rId="33062" sId="1" numFmtId="4">
    <oc r="AH336">
      <v>1.1208479299999998</v>
    </oc>
    <nc r="AH336">
      <v>1.08820187</v>
    </nc>
  </rcc>
  <rcc rId="33063" sId="1" numFmtId="4">
    <oc r="AH338">
      <v>1.1208479299999998</v>
    </oc>
    <nc r="AH338">
      <v>1.003493</v>
    </nc>
  </rcc>
  <rcc rId="33064" sId="1" numFmtId="4">
    <oc r="AH339">
      <v>2.7928517299999998</v>
    </oc>
    <nc r="AH339">
      <v>2.4703275699999998</v>
    </nc>
  </rcc>
  <rcc rId="33065" sId="1" numFmtId="4">
    <oc r="AH341">
      <v>0.28409305000000001</v>
    </oc>
    <nc r="AH341">
      <v>0.27581849000000003</v>
    </nc>
  </rcc>
  <rcc rId="33066" sId="1" numFmtId="4">
    <oc r="AH342">
      <v>0.28409305000000001</v>
    </oc>
    <nc r="AH342">
      <v>0.27581849000000003</v>
    </nc>
  </rcc>
  <rcc rId="33067" sId="1" numFmtId="4">
    <oc r="AH343">
      <v>0.26160167000000001</v>
    </oc>
    <nc r="AH343">
      <v>0.25398217000000001</v>
    </nc>
  </rcc>
  <rcc rId="33068" sId="1" numFmtId="4">
    <oc r="AH344">
      <v>0.28409305000000001</v>
    </oc>
    <nc r="AH344">
      <v>0.27581849000000003</v>
    </nc>
  </rcc>
  <rcc rId="33069" sId="1" numFmtId="4">
    <oc r="AH345">
      <v>0.28409305000000001</v>
    </oc>
    <nc r="AH345">
      <v>0.27581849000000003</v>
    </nc>
  </rcc>
  <rcc rId="33070" sId="1" numFmtId="4">
    <oc r="AH348">
      <v>0.13227420000000001</v>
    </oc>
    <nc r="AH348">
      <v>0.13227</v>
    </nc>
  </rcc>
  <rcc rId="33071" sId="1" numFmtId="4">
    <oc r="AH349">
      <v>0.26454840000000002</v>
    </oc>
    <nc r="AH349">
      <v>0.26454800000000001</v>
    </nc>
  </rcc>
  <rcc rId="33072" sId="1" numFmtId="4">
    <oc r="AH350">
      <v>0.13227420000000001</v>
    </oc>
    <nc r="AH350">
      <v>0.13227</v>
    </nc>
  </rcc>
  <rcc rId="33073" sId="1" numFmtId="4">
    <oc r="AH351">
      <v>0.13227420000000001</v>
    </oc>
    <nc r="AH351">
      <v>0.13227</v>
    </nc>
  </rcc>
  <rcc rId="33074" sId="1" numFmtId="4">
    <oc r="AH353">
      <v>0.61422931000000003</v>
    </oc>
    <nc r="AH353">
      <v>0.59603051000000007</v>
    </nc>
  </rcc>
  <rcc rId="33075" sId="1" numFmtId="4">
    <oc r="AH354">
      <v>8.8071690000000008E-2</v>
    </oc>
    <nc r="AH354">
      <v>8.3682680000000009E-2</v>
    </nc>
  </rcc>
  <rcc rId="33076" sId="1" numFmtId="4">
    <oc r="AH356">
      <v>0.12917058000000001</v>
    </oc>
    <nc r="AH356">
      <v>0.12478136999999999</v>
    </nc>
  </rcc>
  <rcc rId="33077" sId="1" numFmtId="4">
    <oc r="AH357">
      <v>0.12917058000000001</v>
    </oc>
    <nc r="AH357">
      <v>0.12478136999999999</v>
    </nc>
  </rcc>
  <rcc rId="33078" sId="1" numFmtId="4">
    <oc r="AH359">
      <v>6.6290499999999988E-2</v>
    </oc>
    <nc r="AH359">
      <v>6.4074290000000006E-2</v>
    </nc>
  </rcc>
  <rcc rId="33079" sId="1" numFmtId="4">
    <oc r="AH360">
      <v>6.6290499999999988E-2</v>
    </oc>
    <nc r="AH360">
      <v>6.4074290000000006E-2</v>
    </nc>
  </rcc>
  <rcc rId="33080" sId="1" numFmtId="4">
    <oc r="AH362">
      <v>0.35707006000000002</v>
    </oc>
    <nc r="AH362">
      <v>0.34601021999999998</v>
    </nc>
  </rcc>
  <rcc rId="33081" sId="1" numFmtId="4">
    <oc r="AH365">
      <v>0.24291626999999999</v>
    </oc>
    <nc r="AH365">
      <v>0.23066381000000002</v>
    </nc>
  </rcc>
  <rcc rId="33082" sId="1" numFmtId="4">
    <oc r="AH366">
      <v>0.26778855000000001</v>
    </oc>
    <nc r="AH366">
      <v>0.25998851000000001</v>
    </nc>
  </rcc>
  <rcc rId="33083" sId="1" numFmtId="4">
    <oc r="AH367">
      <v>9.8308380000000001E-2</v>
    </oc>
    <nc r="AH367">
      <v>9.4125139999999996E-2</v>
    </nc>
  </rcc>
  <rcc rId="33084" sId="1" numFmtId="4">
    <oc r="AH368">
      <v>0.12735997999999998</v>
    </oc>
    <nc r="AH368">
      <v>0.1236505</v>
    </nc>
  </rcc>
  <rcc rId="33085" sId="1" numFmtId="4">
    <oc r="AH370">
      <v>0.10506768</v>
    </oc>
    <nc r="AH370">
      <v>0.102007</v>
    </nc>
  </rcc>
  <rcc rId="33086" sId="1" numFmtId="4">
    <oc r="AH371">
      <v>0.10506768</v>
    </oc>
    <nc r="AH371">
      <v>0.102007</v>
    </nc>
  </rcc>
  <rcc rId="33087" sId="1" numFmtId="4">
    <oc r="AH372">
      <v>0.10506768</v>
    </oc>
    <nc r="AH372">
      <v>0.102007</v>
    </nc>
  </rcc>
  <rcc rId="33088" sId="1" numFmtId="4">
    <oc r="AH373">
      <v>0.45874074999999997</v>
    </oc>
    <nc r="AH373">
      <v>0.44153940000000003</v>
    </nc>
  </rcc>
  <rcc rId="33089" sId="1" numFmtId="4">
    <oc r="AH374">
      <v>0.81176359999999992</v>
    </oc>
    <nc r="AH374">
      <v>0.78812000000000004</v>
    </nc>
  </rcc>
  <rcc rId="33090" sId="1" numFmtId="4">
    <oc r="AH375">
      <v>0.72599316999999997</v>
    </oc>
    <nc r="AH375">
      <v>0.704847738</v>
    </nc>
  </rcc>
  <rcc rId="33091" sId="1" numFmtId="4">
    <oc r="AH376">
      <v>0.72599316999999997</v>
    </oc>
    <nc r="AH376">
      <v>0.704847738</v>
    </nc>
  </rcc>
  <rcc rId="33092" sId="1" numFmtId="4">
    <oc r="AH377">
      <v>0.27378977999999998</v>
    </oc>
    <nc r="AH377">
      <v>0.26597103</v>
    </nc>
  </rcc>
  <rcc rId="33093" sId="1" numFmtId="4">
    <oc r="AH378">
      <v>0.72599316999999997</v>
    </oc>
    <nc r="AH378">
      <v>0.704847738</v>
    </nc>
  </rcc>
  <rcc rId="33094" sId="1" numFmtId="4">
    <oc r="AH379">
      <v>0.25189146000000001</v>
    </oc>
    <nc r="AH379">
      <v>0.23333332999999998</v>
    </nc>
  </rcc>
  <rcc rId="33095" sId="1" numFmtId="4">
    <oc r="AH380">
      <v>3.2951193499999998</v>
    </oc>
    <nc r="AH380">
      <v>3.1991450000000001</v>
    </nc>
  </rcc>
  <rcc rId="33096" sId="1" numFmtId="4">
    <oc r="AH382">
      <v>0.28189196999999999</v>
    </oc>
    <nc r="AH382">
      <v>0.27904050000000002</v>
    </nc>
  </rcc>
  <rcc rId="33097" sId="1" numFmtId="4">
    <oc r="AH383">
      <v>0.41702632000000001</v>
    </oc>
    <nc r="AH383">
      <v>0.40487992</v>
    </nc>
  </rcc>
  <rcc rId="33098" sId="1" numFmtId="4">
    <oc r="AH384">
      <v>8.5681779999999999E-2</v>
    </oc>
    <nc r="AH384">
      <v>8.566667E-2</v>
    </nc>
  </rcc>
  <rcc rId="33099" sId="1" numFmtId="4">
    <oc r="AH386">
      <v>0.56290112999999997</v>
    </oc>
    <nc r="AH386">
      <v>0.54551945000000002</v>
    </nc>
  </rcc>
  <rcc rId="33100" sId="1" numFmtId="4">
    <oc r="AH387">
      <v>6.4492030000000006E-2</v>
    </oc>
    <nc r="AH387">
      <v>6.1867970000000001E-2</v>
    </nc>
  </rcc>
  <rcc rId="33101" sId="1" numFmtId="4">
    <oc r="AH396">
      <v>9.289588E-2</v>
    </oc>
    <nc r="AH396">
      <v>9.019017E-2</v>
    </nc>
  </rcc>
  <rcc rId="33102" sId="1" numFmtId="4">
    <oc r="AH397">
      <v>0.14094598</v>
    </oc>
    <nc r="AH397">
      <v>0.13456009999999999</v>
    </nc>
  </rcc>
  <rcc rId="33103" sId="1" numFmtId="4">
    <oc r="AH398">
      <v>0.18579175000000001</v>
    </oc>
    <nc r="AH398">
      <v>0.17925562</v>
    </nc>
  </rcc>
  <rcc rId="33104" sId="1" numFmtId="4">
    <oc r="AH399">
      <v>9.5289720000000008E-2</v>
    </oc>
    <nc r="AH399">
      <v>9.2693999999999999E-2</v>
    </nc>
  </rcc>
  <rcc rId="33105" sId="1" numFmtId="4">
    <oc r="AH486">
      <v>1.3911242699999999</v>
    </oc>
    <nc r="AH486">
      <v>1.3506061</v>
    </nc>
  </rcc>
  <rcc rId="33106" sId="1" numFmtId="4">
    <oc r="AH488">
      <v>0.77173000000000003</v>
    </oc>
    <nc r="AH488">
      <v>0.7260641000000001</v>
    </nc>
  </rcc>
  <rcc rId="33107" sId="1" numFmtId="4">
    <oc r="AH489">
      <v>0.77173000000000003</v>
    </oc>
    <nc r="AH489">
      <v>0.74593200000000004</v>
    </nc>
  </rcc>
  <rcc rId="33108" sId="1" numFmtId="4">
    <oc r="AH494">
      <v>4.9279500000000001</v>
    </oc>
    <nc r="AH494">
      <v>4.7844199999999999</v>
    </nc>
  </rcc>
  <rcc rId="33109" sId="1" numFmtId="4">
    <oc r="AH495">
      <v>7.2533569900000003</v>
    </oc>
    <nc r="AH495">
      <v>7.0420942000000002</v>
    </nc>
  </rcc>
  <rcc rId="33110" sId="1" numFmtId="4">
    <oc r="AH508">
      <v>1.1404866600000001</v>
    </oc>
    <nc r="AH508">
      <v>0.95599999999999996</v>
    </nc>
  </rcc>
  <rcc rId="33111" sId="1" numFmtId="4">
    <oc r="AH510">
      <v>0.147567</v>
    </oc>
    <nc r="AH510">
      <v>0.14326749999999999</v>
    </nc>
  </rcc>
  <rcc rId="33112" sId="1" numFmtId="4">
    <oc r="AH511">
      <v>8.6158330000000005E-2</v>
    </oc>
    <nc r="AH511">
      <v>7.9854999999999995E-2</v>
    </nc>
  </rcc>
  <rcc rId="33113" sId="1" numFmtId="4">
    <oc r="AH513">
      <v>1.2630899999999998</v>
    </oc>
    <nc r="AH513">
      <v>0.95599999999999996</v>
    </nc>
  </rcc>
  <rcc rId="33114" sId="1" numFmtId="4">
    <oc r="AH527">
      <v>5.1497030100000005</v>
    </oc>
    <nc r="AH527">
      <v>4.9328560000000001</v>
    </nc>
  </rcc>
  <rcc rId="33115" sId="1" numFmtId="4">
    <oc r="AH528">
      <v>2.7256230000000001</v>
    </oc>
    <nc r="AH528">
      <v>2.6315410000000004</v>
    </nc>
  </rcc>
  <rcc rId="33116" sId="1" numFmtId="4">
    <oc r="AH530">
      <v>10.78719564</v>
    </oc>
    <nc r="AH530">
      <v>10.147864</v>
    </nc>
  </rcc>
  <rcc rId="33117" sId="1" numFmtId="4">
    <oc r="AH657">
      <v>0.77182697</v>
    </oc>
    <nc r="AH657">
      <v>0.74933870000000002</v>
    </nc>
  </rcc>
  <rcc rId="33118" sId="1" numFmtId="4">
    <oc r="AH659">
      <v>3.1557243800000001</v>
    </oc>
    <nc r="AH659">
      <v>2.9151379999999998</v>
    </nc>
  </rcc>
  <rcc rId="33119" sId="1" numFmtId="4">
    <oc r="AH666">
      <v>2.2526788200000003</v>
    </oc>
    <nc r="AH666">
      <v>2.1433671099999998</v>
    </nc>
  </rcc>
  <rcc rId="33120" sId="1" numFmtId="4">
    <oc r="AH674">
      <v>1.9272264800000001</v>
    </oc>
    <nc r="AH674">
      <v>1.8710937000000001</v>
    </nc>
  </rcc>
  <rcc rId="33121" sId="1" numFmtId="4">
    <oc r="AH675">
      <v>3.4924229999999996</v>
    </oc>
    <nc r="AH675">
      <v>3.39070194</v>
    </nc>
  </rcc>
  <rcc rId="33122" sId="1" numFmtId="4">
    <oc r="AH676">
      <v>7.3604646899999997</v>
    </oc>
    <nc r="AH676">
      <v>7.1460822200000003</v>
    </nc>
  </rcc>
  <rcc rId="33123" sId="1" numFmtId="4">
    <oc r="AH677">
      <v>2.1503131199999999</v>
    </oc>
    <nc r="AH677">
      <v>2.0876826400000001</v>
    </nc>
  </rcc>
  <rcc rId="33124" sId="1" numFmtId="4">
    <oc r="AH678">
      <v>3.3378437500000002</v>
    </oc>
    <nc r="AH678">
      <v>3.2406250000000001</v>
    </nc>
  </rcc>
  <rcc rId="33125" sId="1" numFmtId="4">
    <oc r="AH679">
      <v>2.4060661199999998</v>
    </oc>
    <nc r="AH679">
      <v>2.3359865000000002</v>
    </nc>
  </rcc>
  <rcc rId="33126" sId="1" numFmtId="4">
    <oc r="AH709">
      <v>0.76880709999999997</v>
    </oc>
    <nc r="AH709">
      <v>0.74641466000000001</v>
    </nc>
  </rcc>
  <rcc rId="33127" sId="1" numFmtId="4">
    <oc r="AH713">
      <v>1.3096031700000001</v>
    </oc>
    <nc r="AH713">
      <v>1.2714593999999999</v>
    </nc>
  </rcc>
  <rcc rId="33128" sId="1" numFmtId="4">
    <oc r="AH714">
      <v>0.43089960999999999</v>
    </oc>
    <nc r="AH714">
      <v>0.41834913000000001</v>
    </nc>
  </rcc>
  <rcc rId="33129" sId="1" numFmtId="4">
    <oc r="AH718">
      <v>1.0844307200000001</v>
    </oc>
    <nc r="AH718">
      <v>1.0528453600000001</v>
    </nc>
  </rcc>
  <rcc rId="33130" sId="1" numFmtId="4">
    <oc r="AH719">
      <v>1.25427182</v>
    </oc>
    <nc r="AH719">
      <v>1.21773964</v>
    </nc>
  </rcc>
  <rcc rId="33131" sId="1" numFmtId="4">
    <oc r="AH733">
      <v>2.6050312799999999</v>
    </oc>
    <nc r="AH733">
      <v>2.5113645</v>
    </nc>
  </rcc>
  <rcc rId="33132" sId="1" numFmtId="4">
    <oc r="AH734">
      <v>0.40504777999999997</v>
    </oc>
    <nc r="AH734">
      <v>0.39325028000000001</v>
    </nc>
  </rcc>
  <rcc rId="33133" sId="1" numFmtId="4">
    <oc r="AH735">
      <v>0.26440683999999998</v>
    </oc>
    <nc r="AH735">
      <v>0.22458333</v>
    </nc>
  </rcc>
  <rcc rId="33134" sId="1" numFmtId="4">
    <oc r="AH736">
      <v>0.21217402999999999</v>
    </oc>
    <nc r="AH736">
      <v>0.18008332999999999</v>
    </nc>
  </rcc>
  <rcc rId="33135" sId="1" numFmtId="4">
    <oc r="AH737">
      <v>2.45506263</v>
    </oc>
    <nc r="AH737">
      <v>2.1600860000000002</v>
    </nc>
  </rcc>
  <rcc rId="33136" sId="1" numFmtId="4">
    <oc r="AH1034">
      <v>49.750999999999998</v>
    </oc>
    <nc r="AH1034">
      <v>48.103515000000016</v>
    </nc>
  </rcc>
  <rcc rId="33137" sId="1" numFmtId="4">
    <oc r="AH1040">
      <v>0.17313999999999999</v>
    </oc>
    <nc r="AH1040">
      <v>0.16809694</v>
    </nc>
  </rcc>
  <rcc rId="33138" sId="1" numFmtId="4">
    <oc r="AH1063">
      <v>0.10162599999999999</v>
    </oc>
    <nc r="AH1063">
      <v>9.8583799999999999E-2</v>
    </nc>
  </rcc>
  <rcc rId="33139" sId="1" numFmtId="4">
    <oc r="AH1147">
      <v>7.0999999999999994E-2</v>
    </oc>
    <nc r="AH1147">
      <v>6.8930930000000001E-2</v>
    </nc>
  </rcc>
  <rcc rId="33140" sId="1" numFmtId="4">
    <oc r="AH1148">
      <v>0.16500000000000001</v>
    </oc>
    <nc r="AH1148">
      <v>0.15699373</v>
    </nc>
  </rcc>
  <rcc rId="33141" sId="1" numFmtId="4">
    <oc r="AH1149">
      <v>0.19800000000000001</v>
    </oc>
    <nc r="AH1149">
      <v>0.19223301000000001</v>
    </nc>
  </rcc>
  <rcc rId="33142" sId="1" numFmtId="4">
    <oc r="AH1150">
      <v>0.30299999999999999</v>
    </oc>
    <nc r="AH1150">
      <v>0.29417475999999998</v>
    </nc>
  </rcc>
  <rcc rId="33143" sId="1" numFmtId="4">
    <oc r="AH1151">
      <v>0.19800000000000001</v>
    </oc>
    <nc r="AH1151">
      <v>0.19126214</v>
    </nc>
  </rcc>
  <rcc rId="33144" sId="1" numFmtId="4">
    <oc r="AH1152">
      <v>6.6000000000000003E-2</v>
    </oc>
    <nc r="AH1152">
      <v>6.4077670000000003E-2</v>
    </nc>
  </rcc>
  <rcc rId="33145" sId="1" numFmtId="4">
    <oc r="AH1153">
      <v>3.8530000000000002</v>
    </oc>
    <nc r="AH1153">
      <v>2.3833333300000001</v>
    </nc>
  </rcc>
  <rcc rId="33146" sId="1" numFmtId="4">
    <oc r="AH1160">
      <v>0.157</v>
    </oc>
    <nc r="AH1160">
      <v>0.15262398999999999</v>
    </nc>
  </rcc>
  <rcc rId="33147" sId="1" numFmtId="4">
    <oc r="AH1161">
      <v>8.3000000000000004E-2</v>
    </oc>
    <nc r="AH1161">
      <v>7.9399300000000006E-2</v>
    </nc>
  </rcc>
  <rcc rId="33148" sId="1" numFmtId="4">
    <oc r="AH1162">
      <v>0.16300000000000001</v>
    </oc>
    <nc r="AH1162">
      <v>0.15520233</v>
    </nc>
  </rcc>
  <rcc rId="33149" sId="1" numFmtId="4">
    <oc r="AH1163">
      <v>0.29599999999999999</v>
    </oc>
    <nc r="AH1163">
      <v>0.28276104000000002</v>
    </nc>
  </rcc>
  <rcc rId="33150" sId="1" numFmtId="4">
    <oc r="AH1164">
      <v>4.2999999999999997E-2</v>
    </oc>
    <nc r="AH1164">
      <v>3.999581E-2</v>
    </nc>
  </rcc>
  <rcc rId="33151" sId="1" numFmtId="4">
    <oc r="AH1165">
      <v>5.2999999999999999E-2</v>
    </oc>
    <nc r="AH1165">
      <v>4.9669209999999998E-2</v>
    </nc>
  </rcc>
  <rcc rId="33152" sId="1" numFmtId="4">
    <oc r="AH1166">
      <v>0.14699999999999999</v>
    </oc>
    <nc r="AH1166">
      <v>0.14271845</v>
    </nc>
  </rcc>
  <rcc rId="33153" sId="1" numFmtId="4">
    <oc r="AH1168">
      <v>1.3939999999999999</v>
    </oc>
    <nc r="AH1168">
      <v>1.38005997</v>
    </nc>
  </rcc>
  <rcc rId="33154" sId="1" numFmtId="4">
    <oc r="AH1169">
      <v>1.1279999999999999</v>
    </oc>
    <nc r="AH1169">
      <v>1.1167199999999999</v>
    </nc>
  </rcc>
  <rcc rId="33155" sId="1" numFmtId="4">
    <oc r="AH1176">
      <v>2.69</v>
    </oc>
    <nc r="AH1176">
      <v>2.2071000000000001</v>
    </nc>
  </rcc>
  <rcc rId="33156" sId="1" numFmtId="4">
    <oc r="AH1182">
      <v>2.9649999999999999</v>
    </oc>
    <nc r="AH1182">
      <v>2.8043570299999998</v>
    </nc>
  </rcc>
  <rcc rId="33157" sId="1" numFmtId="4">
    <oc r="AH1183">
      <v>3.4736291700000002</v>
    </oc>
    <nc r="AH1183">
      <v>3.1109599999999999</v>
    </nc>
  </rcc>
  <rcc rId="33158" sId="1" numFmtId="4">
    <oc r="AH1184">
      <v>10.409000000000001</v>
    </oc>
    <nc r="AH1184">
      <v>10.10582524</v>
    </nc>
  </rcc>
  <rcc rId="33159" sId="1" numFmtId="4">
    <oc r="AH1185">
      <v>28.126000000000001</v>
    </oc>
    <nc r="AH1185">
      <v>26.319099959999999</v>
    </nc>
  </rcc>
  <rcc rId="33160" sId="1" numFmtId="4">
    <oc r="AH1250">
      <v>1.2909999999999999</v>
    </oc>
    <nc r="AH1250">
      <v>1.2533980600000001</v>
    </nc>
  </rcc>
  <rcc rId="33161" sId="1" numFmtId="4">
    <oc r="AH1381">
      <v>2.3239392200000002</v>
    </oc>
    <nc r="AH1381">
      <v>2.2116946500000001</v>
    </nc>
  </rcc>
  <rcc rId="33162" sId="1" numFmtId="4">
    <oc r="AH1399">
      <v>3.51</v>
    </oc>
    <nc r="AH1399">
      <v>3.4079999999999999</v>
    </nc>
  </rcc>
  <rcc rId="33163" sId="1" numFmtId="4">
    <oc r="AH1402">
      <v>0.27987400000000001</v>
    </oc>
    <nc r="AH1402">
      <v>0.27172233000000001</v>
    </nc>
  </rcc>
  <rcc rId="33164" sId="1" numFmtId="4">
    <oc r="AH1403">
      <v>0.18099999999999999</v>
    </oc>
    <nc r="AH1403">
      <v>0.18561549999999999</v>
    </nc>
  </rcc>
  <rfmt sheetId="1" sqref="A286:B291 A332:B333">
    <dxf>
      <fill>
        <patternFill patternType="solid">
          <bgColor theme="7" tint="0.79998168889431442"/>
        </patternFill>
      </fill>
    </dxf>
  </rfmt>
  <rfmt sheetId="1" sqref="C286:C291 C332:C333">
    <dxf>
      <fill>
        <patternFill patternType="solid">
          <bgColor theme="7" tint="0.79998168889431442"/>
        </patternFill>
      </fill>
    </dxf>
  </rfmt>
  <rfmt sheetId="1" sqref="A334:C334 A336:C336 A338:C338">
    <dxf>
      <fill>
        <patternFill patternType="solid">
          <bgColor theme="7" tint="0.79998168889431442"/>
        </patternFill>
      </fill>
    </dxf>
  </rfmt>
  <rfmt sheetId="1" sqref="A339:C339 A341:C343">
    <dxf>
      <fill>
        <patternFill patternType="solid">
          <bgColor theme="7" tint="0.79998168889431442"/>
        </patternFill>
      </fill>
    </dxf>
  </rfmt>
  <rfmt sheetId="1" sqref="A344:C345">
    <dxf>
      <fill>
        <patternFill patternType="solid">
          <bgColor theme="7" tint="0.79998168889431442"/>
        </patternFill>
      </fill>
    </dxf>
  </rfmt>
  <rfmt sheetId="1" sqref="A348:C351 A353:C354 A356:C357 A359:C360 A362:C362 A365:C368 A370:C373">
    <dxf>
      <fill>
        <patternFill patternType="solid">
          <bgColor theme="7" tint="0.79998168889431442"/>
        </patternFill>
      </fill>
    </dxf>
  </rfmt>
  <rfmt sheetId="1" sqref="A374:C375">
    <dxf>
      <fill>
        <patternFill patternType="solid">
          <bgColor theme="7" tint="0.79998168889431442"/>
        </patternFill>
      </fill>
    </dxf>
  </rfmt>
  <rfmt sheetId="1" sqref="A376:C377">
    <dxf>
      <fill>
        <patternFill patternType="solid">
          <bgColor theme="7" tint="0.79998168889431442"/>
        </patternFill>
      </fill>
    </dxf>
  </rfmt>
  <rfmt sheetId="1" sqref="A378:C380 A382:C383">
    <dxf>
      <fill>
        <patternFill patternType="solid">
          <bgColor theme="7" tint="0.79998168889431442"/>
        </patternFill>
      </fill>
    </dxf>
  </rfmt>
  <rfmt sheetId="1" sqref="A384:C384 A386:C387 A396:C399 A486:C486 A488:C489 A494:C495">
    <dxf>
      <fill>
        <patternFill patternType="solid">
          <bgColor theme="7" tint="0.79998168889431442"/>
        </patternFill>
      </fill>
    </dxf>
  </rfmt>
  <rfmt sheetId="1" sqref="A508:C508">
    <dxf>
      <fill>
        <patternFill patternType="solid">
          <bgColor theme="7" tint="0.79998168889431442"/>
        </patternFill>
      </fill>
    </dxf>
  </rfmt>
  <rfmt sheetId="1" sqref="A510:C511 A513:C513 A527:C528 A530:C530">
    <dxf>
      <fill>
        <patternFill patternType="solid">
          <bgColor theme="7" tint="0.79998168889431442"/>
        </patternFill>
      </fill>
    </dxf>
  </rfmt>
  <rfmt sheetId="1" sqref="A657:C657 A659:C659 A666:C666 A674:C677">
    <dxf>
      <fill>
        <patternFill patternType="solid">
          <bgColor theme="7" tint="0.79998168889431442"/>
        </patternFill>
      </fill>
    </dxf>
  </rfmt>
  <rfmt sheetId="1" sqref="A678:C679">
    <dxf>
      <fill>
        <patternFill patternType="solid">
          <bgColor theme="7" tint="0.79998168889431442"/>
        </patternFill>
      </fill>
    </dxf>
  </rfmt>
  <rfmt sheetId="1" sqref="A709:C709 A713:C714 A718:C719">
    <dxf>
      <fill>
        <patternFill patternType="solid">
          <bgColor theme="7" tint="0.79998168889431442"/>
        </patternFill>
      </fill>
    </dxf>
  </rfmt>
  <rfmt sheetId="1" sqref="A733:C737 A1034:C1034">
    <dxf>
      <fill>
        <patternFill patternType="solid">
          <bgColor theme="7" tint="0.79998168889431442"/>
        </patternFill>
      </fill>
    </dxf>
  </rfmt>
  <rfmt sheetId="1" sqref="A1040:C1040 A1063:C1063 A1147:C1153">
    <dxf>
      <fill>
        <patternFill patternType="solid">
          <bgColor theme="7" tint="0.79998168889431442"/>
        </patternFill>
      </fill>
    </dxf>
  </rfmt>
  <rfmt sheetId="1" sqref="A1160:C1166 A1168:C1169 A1176:C1176 A1182:C1182">
    <dxf>
      <fill>
        <patternFill patternType="solid">
          <bgColor theme="7" tint="0.79998168889431442"/>
        </patternFill>
      </fill>
    </dxf>
  </rfmt>
  <rfmt sheetId="1" sqref="A1183:C1185 A1250:C1250 A1381:C1381 A1399:C1399 A1402:C1402">
    <dxf>
      <fill>
        <patternFill patternType="solid">
          <bgColor theme="7" tint="0.79998168889431442"/>
        </patternFill>
      </fill>
    </dxf>
  </rfmt>
  <rfmt sheetId="1" sqref="A1403:C1403">
    <dxf>
      <fill>
        <patternFill patternType="solid">
          <bgColor theme="7" tint="0.79998168889431442"/>
        </patternFill>
      </fill>
    </dxf>
  </rfmt>
  <rfmt sheetId="1" sqref="AY286">
    <dxf>
      <fill>
        <patternFill>
          <bgColor theme="7" tint="0.79998168889431442"/>
        </patternFill>
      </fill>
    </dxf>
  </rfmt>
  <rcc rId="33165" sId="1">
    <oc r="AY286" t="inlineStr">
      <is>
        <t>Параметры проекта не корректируются.</t>
      </is>
    </oc>
    <nc r="AY28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3166" sId="1">
    <oc r="AY287" t="inlineStr">
      <is>
        <t>Параметры проекта не корректируются.</t>
      </is>
    </oc>
    <nc r="AY28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287">
    <dxf>
      <fill>
        <patternFill>
          <bgColor theme="7" tint="0.79998168889431442"/>
        </patternFill>
      </fill>
    </dxf>
  </rfmt>
  <rcc rId="33167" sId="1">
    <oc r="AY288" t="inlineStr">
      <is>
        <t>Изменение стоимости обусловлено применением индексов-дефляторов Минэкономразвития от сентября 2020 г.</t>
      </is>
    </oc>
    <nc r="AY288" t="inlineStr">
      <is>
        <t>Изменение стоимости обусловлено применением индексов-дефляторов Минэкономразвития от сентября 2020 г.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288">
    <dxf>
      <fill>
        <patternFill>
          <bgColor theme="7" tint="0.79998168889431442"/>
        </patternFill>
      </fill>
    </dxf>
  </rfmt>
  <rcc rId="33168" sId="1" odxf="1" dxf="1">
    <oc r="AY289" t="inlineStr">
      <is>
        <t>Параметры проекта не корректируются.</t>
      </is>
    </oc>
    <nc r="AY28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bgColor rgb="FFFF0000"/>
        </patternFill>
      </fill>
    </odxf>
    <ndxf>
      <fill>
        <patternFill>
          <bgColor theme="7" tint="0.79998168889431442"/>
        </patternFill>
      </fill>
    </ndxf>
  </rcc>
  <rcc rId="33169" sId="1" odxf="1" dxf="1">
    <oc r="AY290" t="inlineStr">
      <is>
        <t>Параметры проекта не корректируются.</t>
      </is>
    </oc>
    <nc r="AY29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bgColor rgb="FFFF0000"/>
        </patternFill>
      </fill>
    </odxf>
    <ndxf>
      <fill>
        <patternFill>
          <bgColor theme="7" tint="0.79998168889431442"/>
        </patternFill>
      </fill>
    </ndxf>
  </rcc>
  <rcc rId="33170" sId="1" odxf="1" dxf="1">
    <oc r="AY291" t="inlineStr">
      <is>
        <t>Параметры проекта не корректируются.</t>
      </is>
    </oc>
    <nc r="AY29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bgColor rgb="FFFF0000"/>
        </patternFill>
      </fill>
    </odxf>
    <ndxf>
      <fill>
        <patternFill>
          <bgColor theme="7" tint="0.79998168889431442"/>
        </patternFill>
      </fill>
    </ndxf>
  </rcc>
  <rcc rId="33171" sId="1" odxf="1" dxf="1">
    <oc r="AY332" t="inlineStr">
      <is>
        <t>Параметры проекта не корректируются</t>
      </is>
    </oc>
    <nc r="AY33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bgColor rgb="FFFF0000"/>
        </patternFill>
      </fill>
    </odxf>
    <ndxf>
      <fill>
        <patternFill>
          <bgColor theme="7" tint="0.79998168889431442"/>
        </patternFill>
      </fill>
    </ndxf>
  </rcc>
  <rcc rId="33172" sId="1">
    <oc r="AY333"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принималосьмаксимальная стомость из коммерческих предложений.  Производился расчет резерва средств на непредвиденные затртаты, в размере 3%. Применены индексы-дефляторы: 2019 - 7,4%, 2020 - 3,6%,  2021 - 3,7%. В скорректированном  Расчет производился на новых коммерческих предложениях от августа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на 2021 - 5,1%</t>
      </is>
    </oc>
    <nc r="AY333"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принималосьмаксимальная стомость из коммерческих предложений.  Производился расчет резерва средств на непредвиденные затртаты, в размере 3%. Применены индексы-дефляторы: 2019 - 7,4%, 2020 - 3,6%,  2021 - 3,7%. В скорректированном  Расчет производился на новых коммерческих предложениях от августа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на 2021 - 5,1%.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333">
    <dxf>
      <fill>
        <patternFill>
          <bgColor theme="7" tint="0.79998168889431442"/>
        </patternFill>
      </fill>
    </dxf>
  </rfmt>
  <rcc rId="33173" sId="1">
    <oc r="AY334"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принималосьмаксимальная стомость из коммерческих предложений.  Производился расчет резерва средств на непредвиденные затртаты, в размере 3%. Применены индексы-дефляторы: 2019 - 7,4%, 2020 - 3,6%,  2021 - 3,7%. В скорректированном  Расчет производился на новых коммерческих предложениях от ноября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2021 - 5,1%</t>
      </is>
    </oc>
    <nc r="AY334"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принималосьмаксимальная стомость из коммерческих предложений.  Производился расчет резерва средств на непредвиденные затртаты, в размере 3%. Применены индексы-дефляторы: 2019 - 7,4%, 2020 - 3,6%,  2021 - 3,7%. В скорректированном  Расчет производился на новых коммерческих предложениях от ноября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2021 - 5,1%.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334">
    <dxf>
      <fill>
        <patternFill>
          <bgColor theme="7" tint="0.79998168889431442"/>
        </patternFill>
      </fill>
    </dxf>
  </rfmt>
  <rcc rId="33174" sId="1">
    <oc r="AY33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принималосьмаксимальная стомость из коммерческих предложений.  Производился расчет резерва средств на непредвиденные затртаты, в размере 3%. Применены индексы-дефляторы: 2019 - 7,4%, 2020 - 3,6%,  2021 - 3,7%. В скорректированном  Расчет производился на новых коммерческих предложениях от ноября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2021 - 5,1%</t>
      </is>
    </oc>
    <nc r="AY33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принималосьмаксимальная стомость из коммерческих предложений.  Производился расчет резерва средств на непредвиденные затртаты, в размере 3%. Применены индексы-дефляторы: 2019 - 7,4%, 2020 - 3,6%,  2021 - 3,7%. В скорректированном  Расчет производился на новых коммерческих предложениях от ноября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2021 - 5,1%.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336">
    <dxf>
      <fill>
        <patternFill>
          <bgColor theme="7" tint="0.79998168889431442"/>
        </patternFill>
      </fill>
    </dxf>
  </rfmt>
  <rcc rId="33175" sId="1">
    <oc r="AY338" t="inlineStr">
      <is>
        <t>Изменение сроков реализации и стоимости проекта обусловлено удорожанием стоимости оборудования по результатам мониторинга от 23.11.2020, в связи с чем было принято решение в сокращении количества приобретаемого оборудования.</t>
      </is>
    </oc>
    <nc r="AY338" t="inlineStr">
      <is>
        <t>Изменение сроков реализации и стоимости проекта обусловлено удорожанием стоимости оборудования по результатам мониторинга от 23.11.2020, в связи с чем было принято решение в сокращении количества приобретаемого оборудования.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338">
    <dxf>
      <fill>
        <patternFill>
          <bgColor theme="7" tint="0.79998168889431442"/>
        </patternFill>
      </fill>
    </dxf>
  </rfmt>
  <rcc rId="33176" sId="1" xfDxf="1" s="1" dxf="1">
    <oc r="AY339" t="inlineStr">
      <is>
        <t>Параметры проекта не корректируются</t>
      </is>
    </oc>
    <nc r="AY33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solid">
          <fgColor indexed="64"/>
          <bgColor rgb="FFFF000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fmt sheetId="1" sqref="AY339">
    <dxf>
      <fill>
        <patternFill>
          <bgColor theme="7" tint="0.79998168889431442"/>
        </patternFill>
      </fill>
    </dxf>
  </rfmt>
  <rcc rId="33177" sId="1">
    <oc r="AY341"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2019 - 7,4%, 2020 - 3,6%, 2021 - 3,7%..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 начиная с 2021 - 5,1%</t>
      </is>
    </oc>
    <nc r="AY341"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2019 - 7,4%, 2020 - 3,6%, 2021 - 3,7%..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 начиная с 2021 - 5,1%.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341">
    <dxf>
      <fill>
        <patternFill>
          <bgColor theme="7" tint="0.79998168889431442"/>
        </patternFill>
      </fill>
    </dxf>
  </rfmt>
  <rcc rId="33178" sId="1">
    <oc r="AY342"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2019 - 7,4%, 2020 - 3,6%, 2021 - 3,7%..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 начиная с 2021 - 5,1%</t>
      </is>
    </oc>
    <nc r="AY342"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2019 - 7,4%, 2020 - 3,6%, 2021 - 3,7%..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 начиная с 2021 - 5,1%.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342">
    <dxf>
      <fill>
        <patternFill>
          <bgColor theme="7" tint="0.79998168889431442"/>
        </patternFill>
      </fill>
    </dxf>
  </rfmt>
  <rcc rId="33179" sId="1" xfDxf="1" s="1" dxf="1">
    <oc r="AY343" t="inlineStr">
      <is>
        <t>Параметры проекта не корректируются</t>
      </is>
    </oc>
    <nc r="AY34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solid">
          <fgColor indexed="64"/>
          <bgColor rgb="FFFF000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fmt sheetId="1" sqref="AY343">
    <dxf>
      <fill>
        <patternFill>
          <bgColor theme="7" tint="0.79998168889431442"/>
        </patternFill>
      </fill>
    </dxf>
  </rfmt>
  <rcc rId="33180" sId="1">
    <oc r="AY344"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2019 - 7,4%, 2020 - 3,6%, 2021 - 3,7%..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 начиная с 2021 - 5,1%</t>
      </is>
    </oc>
    <nc r="AY344"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2019 - 7,4%, 2020 - 3,6%, 2021 - 3,7%..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 начиная с 2021 - 5,1%.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3181" sId="1">
    <oc r="AY345"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2019 - 7,4%, 2020 - 3,6%, 2021 - 3,7%..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 начиная с 2021 - 5,1%</t>
      </is>
    </oc>
    <nc r="AY345"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2019 - 7,4%, 2020 - 3,6%, 2021 - 3,7%..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 начиная с 2021 - 5,1%.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344:AY345">
    <dxf>
      <fill>
        <patternFill>
          <bgColor theme="7" tint="0.79998168889431442"/>
        </patternFill>
      </fill>
    </dxf>
  </rfmt>
  <rcc rId="33182" sId="1" xfDxf="1" s="1" dxf="1">
    <oc r="AY348" t="inlineStr">
      <is>
        <t>Параметры проекта не корректируются</t>
      </is>
    </oc>
    <nc r="AY34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solid">
          <fgColor indexed="64"/>
          <bgColor rgb="FFFF000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fmt sheetId="1" sqref="AY348">
    <dxf>
      <fill>
        <patternFill>
          <bgColor theme="7" tint="0.79998168889431442"/>
        </patternFill>
      </fill>
    </dxf>
  </rfmt>
  <rcc rId="33183" sId="1" odxf="1" dxf="1">
    <oc r="AY349" t="inlineStr">
      <is>
        <t>Параметры проекта не корректируются</t>
      </is>
    </oc>
    <nc r="AY34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bgColor rgb="FFFF0000"/>
        </patternFill>
      </fill>
    </odxf>
    <ndxf>
      <fill>
        <patternFill>
          <bgColor theme="7" tint="0.79998168889431442"/>
        </patternFill>
      </fill>
    </ndxf>
  </rcc>
  <rcc rId="33184" sId="1" odxf="1" dxf="1">
    <oc r="AY350" t="inlineStr">
      <is>
        <t>Параметры проекта не корректируются</t>
      </is>
    </oc>
    <nc r="AY35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bgColor rgb="FFFF0000"/>
        </patternFill>
      </fill>
    </odxf>
    <ndxf>
      <fill>
        <patternFill>
          <bgColor theme="7" tint="0.79998168889431442"/>
        </patternFill>
      </fill>
    </ndxf>
  </rcc>
  <rcc rId="33185" sId="1" odxf="1" dxf="1">
    <oc r="AY351" t="inlineStr">
      <is>
        <t>Параметры проекта не корректируются</t>
      </is>
    </oc>
    <nc r="AY35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bgColor rgb="FFFF0000"/>
        </patternFill>
      </fill>
    </odxf>
    <ndxf>
      <fill>
        <patternFill>
          <bgColor theme="7" tint="0.79998168889431442"/>
        </patternFill>
      </fill>
    </ndxf>
  </rcc>
  <rcc rId="33186" sId="1" odxf="1" dxf="1">
    <oc r="AY353" t="inlineStr">
      <is>
        <t>Параметры проекта не корректируются</t>
      </is>
    </oc>
    <nc r="AY35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bgColor rgb="FFFF0000"/>
        </patternFill>
      </fill>
    </odxf>
    <ndxf>
      <fill>
        <patternFill>
          <bgColor theme="7" tint="0.79998168889431442"/>
        </patternFill>
      </fill>
    </ndxf>
  </rcc>
  <rcc rId="33187" sId="1" odxf="1" dxf="1">
    <oc r="AY354" t="inlineStr">
      <is>
        <t>Параметры проекта не корректируются</t>
      </is>
    </oc>
    <nc r="AY35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bgColor rgb="FFFF0000"/>
        </patternFill>
      </fill>
    </odxf>
    <ndxf>
      <fill>
        <patternFill>
          <bgColor theme="7" tint="0.79998168889431442"/>
        </patternFill>
      </fill>
    </ndxf>
  </rcc>
  <rcc rId="33188" sId="1" odxf="1" dxf="1">
    <oc r="AY356" t="inlineStr">
      <is>
        <t>Параметры проекта не корректируются</t>
      </is>
    </oc>
    <nc r="AY35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bgColor rgb="FFFF0000"/>
        </patternFill>
      </fill>
    </odxf>
    <ndxf>
      <fill>
        <patternFill>
          <bgColor theme="7" tint="0.79998168889431442"/>
        </patternFill>
      </fill>
    </ndxf>
  </rcc>
  <rcc rId="33189" sId="1" odxf="1" dxf="1">
    <oc r="AY357" t="inlineStr">
      <is>
        <t>Параметры проекта не корректируются</t>
      </is>
    </oc>
    <nc r="AY35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bgColor rgb="FFFF0000"/>
        </patternFill>
      </fill>
    </odxf>
    <ndxf>
      <fill>
        <patternFill>
          <bgColor theme="7" tint="0.79998168889431442"/>
        </patternFill>
      </fill>
    </ndxf>
  </rcc>
  <rcc rId="33190" sId="1" odxf="1" dxf="1">
    <oc r="AY359" t="inlineStr">
      <is>
        <t>Параметры проекта не корректируются</t>
      </is>
    </oc>
    <nc r="AY35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bgColor rgb="FFFF0000"/>
        </patternFill>
      </fill>
    </odxf>
    <ndxf>
      <fill>
        <patternFill>
          <bgColor theme="7" tint="0.79998168889431442"/>
        </patternFill>
      </fill>
    </ndxf>
  </rcc>
  <rcc rId="33191" sId="1" odxf="1" dxf="1">
    <oc r="AY360" t="inlineStr">
      <is>
        <t>Параметры проекта не корректируются</t>
      </is>
    </oc>
    <nc r="AY36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bgColor rgb="FFFF0000"/>
        </patternFill>
      </fill>
    </odxf>
    <ndxf>
      <fill>
        <patternFill>
          <bgColor theme="7" tint="0.79998168889431442"/>
        </patternFill>
      </fill>
    </ndxf>
  </rcc>
  <rcc rId="33192" sId="1" odxf="1" dxf="1">
    <oc r="AY362" t="inlineStr">
      <is>
        <t>Параметры проекта не корректируются</t>
      </is>
    </oc>
    <nc r="AY36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bgColor rgb="FFFF0000"/>
        </patternFill>
      </fill>
    </odxf>
    <ndxf>
      <fill>
        <patternFill>
          <bgColor theme="7" tint="0.79998168889431442"/>
        </patternFill>
      </fill>
    </ndxf>
  </rcc>
  <rcc rId="33193" sId="1" odxf="1" dxf="1">
    <oc r="AY365" t="inlineStr">
      <is>
        <t>Параметры проекта не корректируются</t>
      </is>
    </oc>
    <nc r="AY36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bgColor rgb="FFFF0000"/>
        </patternFill>
      </fill>
    </odxf>
    <ndxf>
      <fill>
        <patternFill>
          <bgColor theme="7" tint="0.79998168889431442"/>
        </patternFill>
      </fill>
    </ndxf>
  </rcc>
  <rcc rId="33194" sId="1" odxf="1" dxf="1">
    <oc r="AY366" t="inlineStr">
      <is>
        <t>Параметры проекта не корректируются</t>
      </is>
    </oc>
    <nc r="AY36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bgColor rgb="FFFF0000"/>
        </patternFill>
      </fill>
    </odxf>
    <ndxf>
      <fill>
        <patternFill>
          <bgColor theme="7" tint="0.79998168889431442"/>
        </patternFill>
      </fill>
    </ndxf>
  </rcc>
  <rcc rId="33195" sId="1" odxf="1" dxf="1">
    <oc r="AY367" t="inlineStr">
      <is>
        <t>Параметры проекта не корректируются</t>
      </is>
    </oc>
    <nc r="AY36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bgColor rgb="FFFF0000"/>
        </patternFill>
      </fill>
    </odxf>
    <ndxf>
      <fill>
        <patternFill>
          <bgColor theme="7" tint="0.79998168889431442"/>
        </patternFill>
      </fill>
    </ndxf>
  </rcc>
  <rcc rId="33196" sId="1" odxf="1" dxf="1">
    <oc r="AY368" t="inlineStr">
      <is>
        <t>Параметры проекта не корректируются</t>
      </is>
    </oc>
    <nc r="AY36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bgColor rgb="FFFF0000"/>
        </patternFill>
      </fill>
    </odxf>
    <ndxf>
      <fill>
        <patternFill>
          <bgColor theme="7" tint="0.79998168889431442"/>
        </patternFill>
      </fill>
    </ndxf>
  </rcc>
  <rcc rId="33197" sId="1" odxf="1" dxf="1">
    <oc r="AY370" t="inlineStr">
      <is>
        <t>Параметры проекта не корректируются</t>
      </is>
    </oc>
    <nc r="AY37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bgColor rgb="FFFF0000"/>
        </patternFill>
      </fill>
    </odxf>
    <ndxf>
      <fill>
        <patternFill>
          <bgColor theme="7" tint="0.79998168889431442"/>
        </patternFill>
      </fill>
    </ndxf>
  </rcc>
  <rcc rId="33198" sId="1" odxf="1" dxf="1">
    <oc r="AY371" t="inlineStr">
      <is>
        <t>Параметры проекта не корректируются</t>
      </is>
    </oc>
    <nc r="AY37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bgColor rgb="FFFF0000"/>
        </patternFill>
      </fill>
    </odxf>
    <ndxf>
      <fill>
        <patternFill>
          <bgColor theme="7" tint="0.79998168889431442"/>
        </patternFill>
      </fill>
    </ndxf>
  </rcc>
  <rcc rId="33199" sId="1" odxf="1" dxf="1">
    <oc r="AY372" t="inlineStr">
      <is>
        <t>Параметры проекта не корректируются</t>
      </is>
    </oc>
    <nc r="AY37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bgColor rgb="FFFF0000"/>
        </patternFill>
      </fill>
    </odxf>
    <ndxf>
      <fill>
        <patternFill>
          <bgColor theme="7" tint="0.79998168889431442"/>
        </patternFill>
      </fill>
    </ndxf>
  </rcc>
  <rcc rId="33200" sId="1" odxf="1" dxf="1">
    <oc r="AY373" t="inlineStr">
      <is>
        <t>Параметры проекта не корректируются</t>
      </is>
    </oc>
    <nc r="AY37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bgColor rgb="FFFF0000"/>
        </patternFill>
      </fill>
    </odxf>
    <ndxf>
      <fill>
        <patternFill>
          <bgColor theme="7" tint="0.79998168889431442"/>
        </patternFill>
      </fill>
    </ndxf>
  </rcc>
  <rcc rId="33201" sId="1">
    <oc r="AY374"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марта 2019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октября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2021 - 5,1%</t>
      </is>
    </oc>
    <nc r="AY374"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марта 2019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октября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2021 - 5,1%.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3202" sId="1">
    <oc r="AY375"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марта 2019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августа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2021 - 5,1%</t>
      </is>
    </oc>
    <nc r="AY375"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марта 2019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августа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2021 - 5,1%.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3203" sId="1">
    <oc r="AY37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марта 2019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августа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2021 - 5,1%</t>
      </is>
    </oc>
    <nc r="AY37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марта 2019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августа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2021 - 5,1%.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374:AY376">
    <dxf>
      <fill>
        <patternFill>
          <bgColor theme="7" tint="0.79998168889431442"/>
        </patternFill>
      </fill>
    </dxf>
  </rfmt>
  <rcc rId="33204" sId="1" xfDxf="1" s="1" dxf="1">
    <oc r="AY377" t="inlineStr">
      <is>
        <t>Параметры проекта не корректируются</t>
      </is>
    </oc>
    <nc r="AY37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solid">
          <fgColor indexed="64"/>
          <bgColor rgb="FFFF000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33205" sId="1" xfDxf="1" s="1" dxf="1">
    <oc r="AY379" t="inlineStr">
      <is>
        <t>Параметры проекта не корректируются</t>
      </is>
    </oc>
    <nc r="AY37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solid">
          <fgColor indexed="64"/>
          <bgColor rgb="FFFF000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33206" sId="1" xfDxf="1" s="1" dxf="1">
    <oc r="AY382" t="inlineStr">
      <is>
        <t>Параметры проекта не корректируются</t>
      </is>
    </oc>
    <nc r="AY38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solid">
          <fgColor indexed="64"/>
          <bgColor rgb="FFFF000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33207" sId="1" xfDxf="1" s="1" dxf="1">
    <oc r="AY384" t="inlineStr">
      <is>
        <t>Параметры проекта не корректируются</t>
      </is>
    </oc>
    <nc r="AY38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solid">
          <fgColor indexed="64"/>
          <bgColor rgb="FFFF000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33208" sId="1" xfDxf="1" s="1" dxf="1">
    <oc r="AY386" t="inlineStr">
      <is>
        <t>Параметры проекта не корректируются</t>
      </is>
    </oc>
    <nc r="AY38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solid">
          <fgColor indexed="64"/>
          <bgColor rgb="FFFF000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33209" sId="1" xfDxf="1" s="1" dxf="1">
    <oc r="AY387" t="inlineStr">
      <is>
        <t>Параметры проекта не корректируются</t>
      </is>
    </oc>
    <nc r="AY38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solid">
          <fgColor indexed="64"/>
          <bgColor rgb="FFFF000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33210" sId="1" xfDxf="1" s="1" dxf="1">
    <oc r="AY396" t="inlineStr">
      <is>
        <t>Параметры проекта не корректируются</t>
      </is>
    </oc>
    <nc r="AY39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solid">
          <fgColor indexed="64"/>
          <bgColor rgb="FFFF000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33211" sId="1" xfDxf="1" s="1" dxf="1">
    <oc r="AY397" t="inlineStr">
      <is>
        <t>Параметры проекта не корректируются</t>
      </is>
    </oc>
    <nc r="AY39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solid">
          <fgColor indexed="64"/>
          <bgColor rgb="FFFF000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33212" sId="1" xfDxf="1" s="1" dxf="1">
    <oc r="AY398" t="inlineStr">
      <is>
        <t>Параметры проекта не корректируются</t>
      </is>
    </oc>
    <nc r="AY39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solid">
          <fgColor indexed="64"/>
          <bgColor rgb="FFFF000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fmt sheetId="1" sqref="AY377 AY379 AY382 AY384 AY386 AY387 AY396 AY397 AY398">
    <dxf>
      <fill>
        <patternFill>
          <bgColor theme="7" tint="0.79998168889431442"/>
        </patternFill>
      </fill>
    </dxf>
  </rfmt>
  <rcc rId="33213" sId="1" odxf="1" dxf="1">
    <oc r="AY399" t="inlineStr">
      <is>
        <t>Параметры проекта не корректируются</t>
      </is>
    </oc>
    <nc r="AY39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bgColor rgb="FFFF0000"/>
        </patternFill>
      </fill>
    </odxf>
    <ndxf>
      <fill>
        <patternFill>
          <bgColor theme="7" tint="0.79998168889431442"/>
        </patternFill>
      </fill>
    </ndxf>
  </rcc>
  <rcc rId="33214" sId="1">
    <oc r="AY378"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августа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2021 - 5,1%</t>
      </is>
    </oc>
    <nc r="AY378"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августа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2021 - 5,1%.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3215" sId="1">
    <oc r="AY380"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октября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2021 - 5,1%</t>
      </is>
    </oc>
    <nc r="AY380"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октября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2021 - 5,1%.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3216" sId="1">
    <oc r="AY383"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марта 2019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мая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2021 - 5,1%</t>
      </is>
    </oc>
    <nc r="AY383"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марта 2019 года. К расчету принималось среднее значение из коммерческих предложений.  Резерв на непредвиденные затраты в размере 3 %. Применены индексы-дефляторы: 2019 - 7,4%, 2020 - 3,6%,  2021 - 3,7%.. В скорректированном  Расчет производился на новых коммерческих предложениях от мая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2021 - 5,1%.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3217" sId="1">
    <oc r="AY48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с учетом договора постакви. К расчету принималось среднее значение стоимости из представленных ТКП и договора. Расчет резерва средств на непредвиденные затраты составил 3%. Применены индекс-дефляторы: 2019 - 7,4%, 2020 -3,6%, 2021 - 3,7%.. В скорректированном  Расчет производился на новых коммерческих предложениях 2020 года. Производился расчет резерва средств на непредвиденные затраты, в размере 3%. Применены индекс-дефляторы: 2021 - 5,1%.</t>
      </is>
    </oc>
    <nc r="AY48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с учетом договора постакви. К расчету принималось среднее значение стоимости из представленных ТКП и договора. Расчет резерва средств на непредвиденные затраты составил 3%. Применены индекс-дефляторы: 2019 - 7,4%, 2020 -3,6%, 2021 - 3,7%.. В скорректированном  Расчет производился на новых коммерческих предложениях 2020 года. Производился расчет резерва средств на непредвиденные затраты, в размере 3%. Применены индекс-дефляторы: 2021 - 5,1%.В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3218" sId="1" xfDxf="1" s="1" dxf="1">
    <oc r="AY488" t="inlineStr">
      <is>
        <t>Параметры проекта не корректируются.</t>
      </is>
    </oc>
    <nc r="AY48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solid">
          <fgColor indexed="64"/>
          <bgColor rgb="FFFF000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33219" sId="1" xfDxf="1" s="1" dxf="1">
    <oc r="AY489" t="inlineStr">
      <is>
        <t>Параметры проекта не корректируются.</t>
      </is>
    </oc>
    <nc r="AY48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solid">
          <fgColor indexed="64"/>
          <bgColor rgb="FFFF000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33220" sId="1" xfDxf="1" s="1" dxf="1">
    <oc r="AY494" t="inlineStr">
      <is>
        <t>Параметры проекта не корректируются.</t>
      </is>
    </oc>
    <nc r="AY49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solid">
          <fgColor indexed="64"/>
          <bgColor rgb="FFFF000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33221" sId="1">
    <oc r="AY495"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января 2018 года. К расчету принималось среднее значение стоимости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от 2018 - 4,6%, 2019 - 7,4%, 2020 - 3,6%, 2021 - 3,7%.. В скорректированном  Расчет производился на коммерческих предложениях от декабря 2020. Производился расчет резерва средств на непредвиденные затртаты, в размере 3%. Применены индекс-дефляторы: 2021 - 5,1%.</t>
      </is>
    </oc>
    <nc r="AY495"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января 2018 года. К расчету принималось среднее значение стоимости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от 2018 - 4,6%, 2019 - 7,4%, 2020 - 3,6%, 2021 - 3,7%.. В скорректированном  Расчет производился на коммерческих предложениях от декабря 2020. Производился расчет резерва средств на непредвиденные затртаты, в размере 3%. Применены индекс-дефляторы: 2021 - 5,1%.В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3222" sId="1">
    <oc r="AY508"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2018г. К расчету принималось среднее значение из предложенных вариантов. Производился расчет резерва средств на непредвиденные затртаты, в размере 3%. Применены в расчете индекс-дефляторы: 2019 - 7,4%, 2020 - 3,6%; 2021 - 3,7%  (с учетом фактического значения по состоянию на 01.01.2020г.).. В скорректированном  Коммерческие предложения представлены от ноября 2018г. К расчету принималось среднее значение из предложенных вариантов. Производился расчет резерва средств на непредвиденные затртаты, в размере 3%. Применены в расчете индекс-дефляторы: 2019 - 6,8%, 2020 - 6,2%; 2021 - 5,1%  (с учетом фактического значения по состоянию на 01.01.2020г.).</t>
      </is>
    </oc>
    <nc r="AY508"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2018г. К расчету принималось среднее значение из предложенных вариантов. Производился расчет резерва средств на непредвиденные затртаты, в размере 3%. Применены в расчете индекс-дефляторы: 2019 - 7,4%, 2020 - 3,6%; 2021 - 3,7%  (с учетом фактического значения по состоянию на 01.01.2020г.).. В скорректированном  Коммерческие предложения представлены от ноября 2018г. К расчету принималось среднее значение из предложенных вариантов. Производился расчет резерва средств на непредвиденные затртаты, в размере 3%. Применены в расчете индекс-дефляторы: 2019 - 6,8%, 2020 - 6,2%; 2021 - 5,1%  (с учетом фактического значения по состоянию на 01.01.2020г.).В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3223" sId="1" xfDxf="1" s="1" dxf="1">
    <oc r="AY510" t="inlineStr">
      <is>
        <t>Параметры проекта не корректируются.</t>
      </is>
    </oc>
    <nc r="AY51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solid">
          <fgColor indexed="64"/>
          <bgColor rgb="FFFF000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33224" sId="1" xfDxf="1" s="1" dxf="1">
    <oc r="AY511" t="inlineStr">
      <is>
        <t>Параметры проекта не корректируются.</t>
      </is>
    </oc>
    <nc r="AY51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solid">
          <fgColor indexed="64"/>
          <bgColor rgb="FFFF000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33225" sId="1">
    <oc r="AY513" t="inlineStr">
      <is>
        <t xml:space="preserve">Изменение стоимости проекта и объемов инвестиций в 2020 году обусловлено с учетом сложившегося факта затрат по итогам 2020 года. </t>
      </is>
    </oc>
    <nc r="AY513" t="inlineStr">
      <is>
        <t>Изменение стоимости проекта и объемов инвестиций в 2020 году обусловлено с учетом сложившегося факта затрат по итогам 2020 года.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3226" sId="1" xfDxf="1" s="1" dxf="1">
    <oc r="AY527" t="inlineStr">
      <is>
        <t>Параметры проекта не корректируются.</t>
      </is>
    </oc>
    <nc r="AY52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solid">
          <fgColor indexed="64"/>
          <bgColor rgb="FFFF000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33227" sId="1">
    <oc r="AY528" t="inlineStr">
      <is>
        <t>Изменение стоимости обусловлено применением индексов-дефляторов Минэкономразвития от сентября 2020 г.</t>
      </is>
    </oc>
    <nc r="AY528" t="inlineStr">
      <is>
        <t>Изменение стоимости обусловлено применением индексов-дефляторов Минэкономразвития от сентября 2020 г.В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3228" sId="1">
    <oc r="AY530"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2019 г. К расчету принималось среднее значение из предложенных вариантов коммерческих. Применены в расчете индекс-дефляторы: 2020 - 3,6%; 2021 - 3,7%; 2022 - 3,7%.. В скорректированном  Расчет производился на коммерческих предложениях от декабря 2020 года. К расчету принималось среднее значение из трех предложенных вариантов. Применены индекс-дефляторы: 2021 - 5,1% 2022 - 4,8%, на 2023 - 4,7%.</t>
      </is>
    </oc>
    <nc r="AY530"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2019 г. К расчету принималось среднее значение из предложенных вариантов коммерческих. Применены в расчете индекс-дефляторы: 2020 - 3,6%; 2021 - 3,7%; 2022 - 3,7%.. В скорректированном  Расчет производился на коммерческих предложениях от декабря 2020 года. К расчету принималось среднее значение из трех предложенных вариантов. Применены индекс-дефляторы: 2021 - 5,1% 2022 - 4,8%, на 2023 - 4,7%.В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3229" sId="1" xfDxf="1" s="1" dxf="1">
    <oc r="AY657" t="inlineStr">
      <is>
        <t>Параметры проекта не корректируются</t>
      </is>
    </oc>
    <nc r="AY65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solid">
          <fgColor indexed="64"/>
          <bgColor rgb="FFFF000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33230" sId="1" xfDxf="1" s="1" dxf="1">
    <oc r="AY659" t="inlineStr">
      <is>
        <t>Параметры проекта не корректируются</t>
      </is>
    </oc>
    <nc r="AY65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solid">
          <fgColor indexed="64"/>
          <bgColor rgb="FFFF000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33231" sId="1" xfDxf="1" s="1" dxf="1">
    <oc r="AY666" t="inlineStr">
      <is>
        <t>Параметры проекта не корректируются</t>
      </is>
    </oc>
    <nc r="AY66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solid">
          <fgColor indexed="64"/>
          <bgColor rgb="FFFF000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33232" sId="1">
    <oc r="AY674"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коммерческие предложения представлены ноябрем 2019 года. Принималось среднее значение стоимости из представленных ТКП. К расчету принимался резерв средств на непредвиденные затраты - 3%. Пересчет на индекс-дефляторы: 2020 - 3,6%; 2021 - 3,7%.. В скорректированном  Расчет производился согласно коммерческим предложеениям 2020 года. Производился расчет резерва средств на непредвиденные затртаты, в размере 3%. Применены индекс-дефляторы: 2021 - 5,1%</t>
      </is>
    </oc>
    <nc r="AY674"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коммерческие предложения представлены ноябрем 2019 года. Принималось среднее значение стоимости из представленных ТКП. К расчету принимался резерв средств на непредвиденные затраты - 3%. Пересчет на индекс-дефляторы: 2020 - 3,6%; 2021 - 3,7%.. В скорректированном  Расчет производился согласно коммерческим предложеениям 2020 года. Производился расчет резерва средств на непредвиденные затртаты, в размере 3%. Применены индекс-дефляторы: 2021 - 5,1%.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3233" sId="1">
    <oc r="AY675" t="inlineStr">
      <is>
        <t>Изменение стоимости обусловлено применением индексов-дефляторов Минэкономразвития от сентября 2020 г.</t>
      </is>
    </oc>
    <nc r="AY675" t="inlineStr">
      <is>
        <t>Изменение стоимости обусловлено применением индексов-дефляторов Минэкономразвития от сентября 2020 г.В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3234" sId="1">
    <oc r="AY676" t="inlineStr">
      <is>
        <t>Изменение стоимости обусловлено применением индексов-дефляторов Минэкономразвития от сентября 2020 г.</t>
      </is>
    </oc>
    <nc r="AY676" t="inlineStr">
      <is>
        <t>Изменение стоимости обусловлено применением индексов-дефляторов Минэкономразвития от сентября 2020 г.В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3235" sId="1">
    <oc r="AY677" t="inlineStr">
      <is>
        <t>Изменение стоимости обусловлено применением индексов-дефляторов Минэкономразвития от сентября 2020 г.</t>
      </is>
    </oc>
    <nc r="AY677" t="inlineStr">
      <is>
        <t>Изменение стоимости обусловлено применением индексов-дефляторов Минэкономразвития от сентября 2020 г.В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3236" sId="1">
    <oc r="AY678"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коммерческие предложения представлены ноябрем 2019 года. К расчету принимался резерв средств на непредвиденные затраты - 3%. Пересчет на индекс-дефляторы: 2020 - 3,6%; 2021 - 3,7%.. В скорректированном  Расчет производился на коммерческих предложениях от 2020 года. К расчету принималось наименьшее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на 2021 - 5,1%.</t>
      </is>
    </oc>
    <nc r="AY678"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коммерческие предложения представлены ноябрем 2019 года. К расчету принимался резерв средств на непредвиденные затраты - 3%. Пересчет на индекс-дефляторы: 2020 - 3,6%; 2021 - 3,7%.. В скорректированном  Расчет производился на коммерческих предложениях от 2020 года. К расчету принималось наименьшее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на 2021 - 5,1%.В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3237" sId="1">
    <oc r="AY679"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коммерческие предложения представлены ноябрем 2019 года. Принималось среднее значение стоимости из представленных ТКП. К расчету принимался резерв средств на непредвиденные затраты - 3%. Пересчет на индекс-дефляторы: 2020 - 3,6%; 2021 - 3,7%.. В скорректированном  Расчет производился на коммерческих предложениях от 2020 года. К расчету принималось среднее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на 2021 - 5,1%.</t>
      </is>
    </oc>
    <nc r="AY679"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коммерческие предложения представлены ноябрем 2019 года. Принималось среднее значение стоимости из представленных ТКП. К расчету принимался резерв средств на непредвиденные затраты - 3%. Пересчет на индекс-дефляторы: 2020 - 3,6%; 2021 - 3,7%.. В скорректированном  Расчет производился на коммерческих предложениях от 2020 года. К расчету принималось среднее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на 2021 - 5,1%.В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3238" sId="1">
    <oc r="AY709"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коммерческие предложения представлены сентябрем 2019 года. Принималось среднее значение стоимости из представленных ТКП. К расчету принимался резерв средств на непредвиденные затраты - 3%. Пересчет на индекс-дефляторы: 2019 - 7,4; 2020 - 3,6%; 2021 - 3,7%.. В скорректированном  Расчет производился на коммерческих предложениях от 2019 - 2020 года. К расчету принималось среднее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на 2019 - 6,8%; 2020 - 6,2%; 2021 - 5,1%.</t>
      </is>
    </oc>
    <nc r="AY709"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коммерческие предложения представлены сентябрем 2019 года. Принималось среднее значение стоимости из представленных ТКП. К расчету принимался резерв средств на непредвиденные затраты - 3%. Пересчет на индекс-дефляторы: 2019 - 7,4; 2020 - 3,6%; 2021 - 3,7%.. В скорректированном  Расчет производился на коммерческих предложениях от 2019 - 2020 года. К расчету принималось среднее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на 2019 - 6,8%; 2020 - 6,2%; 2021 - 5,1%.В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3239" sId="1">
    <oc r="AY713"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2018 - 2019гг. К расчету принималось среднее значение стоимости из коммерческих предложений.  Расчет резерва средств на непредвиденные затртаты - 3%. Пересчет сметной стоимости с применением индекс-дефляторов производился от 2019 - 7,4%, 2020 - 3,6%, 2021 - 3,7%.. В скорректированном  Расчет производился на новых коммерческих предложениях от октбря 2019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на 2021 - 5,1%</t>
      </is>
    </oc>
    <nc r="AY713"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2018 - 2019гг. К расчету принималось среднее значение стоимости из коммерческих предложений.  Расчет резерва средств на непредвиденные затртаты - 3%. Пересчет сметной стоимости с применением индекс-дефляторов производился от 2019 - 7,4%, 2020 - 3,6%, 2021 - 3,7%.. В скорректированном  Расчет производился на новых коммерческих предложениях от октбря 2019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на 2021 - 5,1%.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3240" sId="1">
    <oc r="AY714" t="inlineStr">
      <is>
        <t>Изменение стоимости обусловлено применением индексов-дефляторов Минэкономразвития от сентября 2020 г.</t>
      </is>
    </oc>
    <nc r="AY714" t="inlineStr">
      <is>
        <t>Изменение стоимости обусловлено применением индексов-дефляторов Минэкономразвития от сентября 2020 г.В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3241" sId="1" xfDxf="1" s="1" dxf="1">
    <oc r="AY718" t="inlineStr">
      <is>
        <t>Параметры проекта не корректируются</t>
      </is>
    </oc>
    <nc r="AY71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solid">
          <fgColor indexed="64"/>
          <bgColor rgb="FFFF000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33242" sId="1">
    <oc r="AY719"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2018 года. К расчету принималась средняя стоимость из коммерческих предложений.  Расчет резерва средств на непредвиденные затртаты не проводился. Пересчет сметной стоимости с применением индекс-дефляторов производился от 2019 - 7,4%, 2020 - 3,6%, 2021 - 3,7%.. В скорректированном  Расчет производился на коммерческих предложениях от 2018 года. К расчету принималось среднее значение из коммерческих предложений. Расчет резерва средств на непредвиденные затртаты составил 3%. Применены индекс-дефляторы: 2019 - 6,8%, на 2020 - 6,2%, 2021 - 5,1%.</t>
      </is>
    </oc>
    <nc r="AY719"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2018 года. К расчету принималась средняя стоимость из коммерческих предложений.  Расчет резерва средств на непредвиденные затртаты не проводился. Пересчет сметной стоимости с применением индекс-дефляторов производился от 2019 - 7,4%, 2020 - 3,6%, 2021 - 3,7%.. В скорректированном  Расчет производился на коммерческих предложениях от 2018 года. К расчету принималось среднее значение из коммерческих предложений. Расчет резерва средств на непредвиденные затртаты составил 3%. Применены индекс-дефляторы: 2019 - 6,8%, на 2020 - 6,2%, 2021 - 5,1%.В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3243" sId="1" xfDxf="1" s="1" dxf="1">
    <oc r="AY733" t="inlineStr">
      <is>
        <t>Параметры проекта не корректируются</t>
      </is>
    </oc>
    <nc r="AY73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solid">
          <fgColor indexed="64"/>
          <bgColor rgb="FFFF000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33244" sId="1" xfDxf="1" s="1" dxf="1">
    <oc r="AY734" t="inlineStr">
      <is>
        <t>Параметры проекта не корректируются</t>
      </is>
    </oc>
    <nc r="AY73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solid">
          <fgColor indexed="64"/>
          <bgColor rgb="FFFF000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33245" sId="1" xfDxf="1" s="1" dxf="1">
    <oc r="AY735" t="inlineStr">
      <is>
        <t>Параметры проекта не корректируются</t>
      </is>
    </oc>
    <nc r="AY73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solid">
          <fgColor indexed="64"/>
          <bgColor rgb="FFFF000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33246" sId="1" xfDxf="1" s="1" dxf="1">
    <oc r="AY736" t="inlineStr">
      <is>
        <t>Параметры проекта не корректируются</t>
      </is>
    </oc>
    <nc r="AY73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solid">
          <fgColor indexed="64"/>
          <bgColor rgb="FFFF000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33247" sId="1" xfDxf="1" s="1" dxf="1">
    <oc r="AY737" t="inlineStr">
      <is>
        <t>Параметры проекта не корректируются</t>
      </is>
    </oc>
    <nc r="AY73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solid">
          <fgColor indexed="64"/>
          <bgColor rgb="FFFF000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33248" sId="1">
    <oc r="AY1034" t="inlineStr">
      <is>
        <t>Изменение стоимости и объемов инвестиций обусловлено учетом сложившегося факта затрат по итогам 2020 года и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2018 года. Расчет резерва срдетсв на непредвиденные затраты не проводился. К расчету принималось среднее значение из представленных коммерческих. Применены индекс-дефляторы: 2019 -7,4%; 2020 - 3,6%; 2021 - 3,7%.. В скорректированном  Расчет производился на договорах поставок оборудования 2019 и 2020 годов. Расчет резерва средств на непредвиденные затраты - 3%. К расчету принималось среднее значение из представленных коммерческих. Применены индекс-дефляторы: 2021 - 5,1%</t>
      </is>
    </oc>
    <nc r="AY1034" t="inlineStr">
      <is>
        <t>Изменение стоимости и объемов инвестиций обусловлено учетом сложившегося факта затрат по итогам 2020 года и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2018 года. Расчет резерва срдетсв на непредвиденные затраты не проводился. К расчету принималось среднее значение из представленных коммерческих. Применены индекс-дефляторы: 2019 -7,4%; 2020 - 3,6%; 2021 - 3,7%.. В скорректированном  Расчет производился на договорах поставок оборудования 2019 и 2020 годов. Расчет резерва средств на непредвиденные затраты - 3%. К расчету принималось среднее значение из представленных коммерческих. Применены индекс-дефляторы: 2021 - 5,1%.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3249" sId="1">
    <oc r="AY1040" t="inlineStr">
      <is>
        <t>Изменение стоимости и объемов инвестиций по годам обусловлено с учетом применения индексов-дефляторов Минэкономразвития от сентября 2020 года. Перенос срока реализации проекта на 2021 год в связи с несостоявшимися закупочными процедарми по итогам 2020  года.</t>
      </is>
    </oc>
    <nc r="AY1040" t="inlineStr">
      <is>
        <t>Изменение стоимости и объемов инвестиций по годам обусловлено с учетом применения индексов-дефляторов Минэкономразвития от сентября 2020 года. Перенос срока реализации проекта на 2021 год в связи с несостоявшимися закупочными процедарми по итогам 2020  года.В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3250" sId="1">
    <oc r="AY1063" t="inlineStr">
      <is>
        <t>Изменение сроков реализации и стоимости проекта обусловлено применением индексов-дефляторов Минэкономразвития от сентября 2020 г .и отказом в приобретении одной единицы оборудования в связи с необеспеченностью источником финансирования.</t>
      </is>
    </oc>
    <nc r="AY1063" t="inlineStr">
      <is>
        <t>Изменение сроков реализации и стоимости проекта обусловлено применением индексов-дефляторов Минэкономразвития от сентября 2020 г .и отказом в приобретении одной единицы оборудования в связи с необеспеченностью источником финансирования.В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3251" sId="1" xfDxf="1" s="1" dxf="1">
    <oc r="AY1147" t="inlineStr">
      <is>
        <t>Параметры проекта не корректируются.</t>
      </is>
    </oc>
    <nc r="AY114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solid">
          <fgColor indexed="64"/>
          <bgColor rgb="FFFF000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33252" sId="1" xfDxf="1" s="1" dxf="1">
    <oc r="AY1148" t="inlineStr">
      <is>
        <t>Параметры проекта не корректируются.</t>
      </is>
    </oc>
    <nc r="AY114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solid">
          <fgColor indexed="64"/>
          <bgColor rgb="FFFF000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33253" sId="1" xfDxf="1" s="1" dxf="1">
    <oc r="AY1149" t="inlineStr">
      <is>
        <t>Параметры проекта не корректируются.</t>
      </is>
    </oc>
    <nc r="AY114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solid">
          <fgColor indexed="64"/>
          <bgColor rgb="FFFF000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33254" sId="1" xfDxf="1" s="1" dxf="1">
    <oc r="AY1150" t="inlineStr">
      <is>
        <t>Параметры проекта не корректируются.</t>
      </is>
    </oc>
    <nc r="AY115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solid">
          <fgColor indexed="64"/>
          <bgColor rgb="FFFF000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33255" sId="1" xfDxf="1" s="1" dxf="1">
    <oc r="AY1151" t="inlineStr">
      <is>
        <t>Параметры проекта не корректируются.</t>
      </is>
    </oc>
    <nc r="AY115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solid">
          <fgColor indexed="64"/>
          <bgColor rgb="FFFF000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33256" sId="1" xfDxf="1" s="1" dxf="1">
    <oc r="AY1152" t="inlineStr">
      <is>
        <t>Параметры проекта не корректируются.</t>
      </is>
    </oc>
    <nc r="AY115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solid">
          <fgColor indexed="64"/>
          <bgColor rgb="FFFF000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33257" sId="1" xfDxf="1" s="1" dxf="1">
    <oc r="AY1153" t="inlineStr">
      <is>
        <t>Параметры проекта не корректируются.</t>
      </is>
    </oc>
    <nc r="AY115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solid">
          <fgColor indexed="64"/>
          <bgColor rgb="FFFF000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33258" sId="1" xfDxf="1" s="1" dxf="1">
    <oc r="AY1160" t="inlineStr">
      <is>
        <t>Параметры проекта не корректируются</t>
      </is>
    </oc>
    <nc r="AY116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solid">
          <fgColor indexed="64"/>
          <bgColor rgb="FFFF000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33259" sId="1" xfDxf="1" s="1" dxf="1">
    <oc r="AY1161" t="inlineStr">
      <is>
        <t>Параметры проекта не корректируются</t>
      </is>
    </oc>
    <nc r="AY116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solid">
          <fgColor indexed="64"/>
          <bgColor rgb="FFFF000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33260" sId="1" xfDxf="1" s="1" dxf="1">
    <oc r="AY1162" t="inlineStr">
      <is>
        <t>Параметры проекта не корректируются</t>
      </is>
    </oc>
    <nc r="AY116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solid">
          <fgColor indexed="64"/>
          <bgColor rgb="FFFF000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33261" sId="1" xfDxf="1" s="1" dxf="1">
    <oc r="AY1163" t="inlineStr">
      <is>
        <t>Параметры проекта не корректируются</t>
      </is>
    </oc>
    <nc r="AY116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solid">
          <fgColor indexed="64"/>
          <bgColor rgb="FFFF000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33262" sId="1" xfDxf="1" s="1" dxf="1">
    <oc r="AY1164" t="inlineStr">
      <is>
        <t>Параметры проекта не корректируются</t>
      </is>
    </oc>
    <nc r="AY116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solid">
          <fgColor indexed="64"/>
          <bgColor rgb="FFFF000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33263" sId="1" xfDxf="1" s="1" dxf="1">
    <oc r="AY1165" t="inlineStr">
      <is>
        <t>Параметры проекта не корректируются</t>
      </is>
    </oc>
    <nc r="AY116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solid">
          <fgColor indexed="64"/>
          <bgColor rgb="FFFF000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33264" sId="1" xfDxf="1" s="1" dxf="1">
    <oc r="AY1166" t="inlineStr">
      <is>
        <t>Параметры проекта не корректируются</t>
      </is>
    </oc>
    <nc r="AY116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solid">
          <fgColor indexed="64"/>
          <bgColor rgb="FFFF000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33265" sId="1" xfDxf="1" s="1" dxf="1">
    <oc r="AY1168" t="inlineStr">
      <is>
        <t>Параметры проекта не корректируются</t>
      </is>
    </oc>
    <nc r="AY116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solid">
          <fgColor indexed="64"/>
          <bgColor rgb="FFFF000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33266" sId="1" xfDxf="1" s="1" dxf="1">
    <oc r="AY1169" t="inlineStr">
      <is>
        <t>Параметры проекта не корректируются</t>
      </is>
    </oc>
    <nc r="AY116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solid">
          <fgColor indexed="64"/>
          <bgColor rgb="FFFF000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33267" sId="1" xfDxf="1" s="1" dxf="1">
    <oc r="AY1176" t="inlineStr">
      <is>
        <t>Параметры проекта не корректируются</t>
      </is>
    </oc>
    <nc r="AY117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solid">
          <fgColor indexed="64"/>
          <bgColor rgb="FFFF000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33268" sId="1" xfDxf="1" s="1" dxf="1">
    <oc r="AY1182" t="inlineStr">
      <is>
        <t>Параметры проекта не корректируются</t>
      </is>
    </oc>
    <nc r="AY118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solid">
          <fgColor indexed="64"/>
          <bgColor rgb="FFFF000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33269" sId="1">
    <oc r="AY1183" t="inlineStr">
      <is>
        <t>Новый проект. Включен в ИПР для обеспечения производственного процесса техникой. В рамках доработки ИПР по замечаниям Минэнерго России к проекту ИПР АО "ДГК" от 10.06.2021 №07-2921 устранена техническая ошибка в освоении капитальных вложений 2021 года, в связи с этим изменилась оценка полной стоимости инвестиционного проекта.</t>
      </is>
    </oc>
    <nc r="AY1183" t="inlineStr">
      <is>
        <t>Новый проект. Включен в ИПР для обеспечения производственного процесса техникой. В рамках доработки ИПР по замечаниям Минэнерго России к проекту ИПР АО "ДГК" от 10.06.2021 №07-2921 устранена техническая ошибка в освоении капитальных вложений 2021 года, в связи с этим изменилась оценка полной стоимости инвестиционного проекта.В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3270" sId="1" xfDxf="1" s="1" dxf="1">
    <oc r="AY1184" t="inlineStr">
      <is>
        <t>Параметры проекта не корректируются</t>
      </is>
    </oc>
    <nc r="AY118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solid">
          <fgColor indexed="64"/>
          <bgColor rgb="FFFF000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33271" sId="1" xfDxf="1" s="1" dxf="1">
    <oc r="AY1185" t="inlineStr">
      <is>
        <t>Параметры проекта не корректируются</t>
      </is>
    </oc>
    <nc r="AY118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solid">
          <fgColor indexed="64"/>
          <bgColor rgb="FFFF0000"/>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33272" sId="1">
    <oc r="AY1250" t="inlineStr">
      <is>
        <t>Новый проект. Включен в ИПР для обеспечения производственного процесса автомобилем.</t>
      </is>
    </oc>
    <nc r="AY1250" t="inlineStr">
      <is>
        <t>Новый проект. Включен в ИПР для обеспечения производственного процесса автомобилем.В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3273" sId="1">
    <oc r="AY1381" t="inlineStr">
      <is>
        <t>Пролонгация сроков реализации проекта связано с несостоявшимися закупочными процедурами в 2020 году. Изменение стоимости обусловлено применением индексов-дефляторов Минэкономразвития от сентября 2020г.</t>
      </is>
    </oc>
    <nc r="AY1381" t="inlineStr">
      <is>
        <t>Пролонгация сроков реализации проекта связано с несостоявшимися закупочными процедурами в 2020 году. Изменение стоимости обусловлено применением индексов-дефляторов Минэкономразвития от сентября 2020г.В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3274" sId="1">
    <oc r="AY1399" t="inlineStr">
      <is>
        <t>Пролонгация сроков реализации проекта связано с несостоявшимися закупочными процедурами в 2020 году.</t>
      </is>
    </oc>
    <nc r="AY1399" t="inlineStr">
      <is>
        <t>Пролонгация сроков реализации проекта связано с несостоявшимися закупочными процедурами в 2020 году.В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3275" sId="1">
    <oc r="AY1402" t="inlineStr">
      <is>
        <t>Пролонгация сроков реализации проекта связано с несостоявшимися закупочными процедурами в 2020 году. Изменение стоимости и объемов финансирования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октября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 2020 - 3,6%.. В скорректированном  Расчет производился на новых коммерческих предложениях от января 2021 года. К расчету принималось среднее значение из представленных коммерческих. Производился расчет резерва средств на непредвиденные затраты, в размере 3%., учитывался НДС - 20%.</t>
      </is>
    </oc>
    <nc r="AY1402" t="inlineStr">
      <is>
        <t>Пролонгация сроков реализации проекта связано с несостоявшимися закупочными процедурами в 2020 году. Изменение стоимости и объемов финансирования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октября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 2020 - 3,6%.. В скорректированном  Расчет производился на новых коммерческих предложениях от января 2021 года. К расчету принималось среднее значение из представленных коммерческих. Производился расчет резерва средств на непредвиденные затраты, в размере 3%., учитывался НДС - 20%.В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3276" sId="1">
    <oc r="AY1403" t="inlineStr">
      <is>
        <t>Пролонгация сроков реализации проекта связано с несостоявшимися закупочными процедурами в 2020 году. 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Расчет резерва средств на непредвиденные затраты составил 3%. Применены индекс-дефляторы, начиная с 2019 - 7,4%, 2020 - 3,6%.. В скорректированном  Коммерческие предложения в утвержденном плане представлены от 2019 года. Расчет резерва средств на непредвиденные затраты составил 3%. Применены индекс-дефляторы, начиная с 2019 - 6,8%, 2020 - 6,2%.</t>
      </is>
    </oc>
    <nc r="AY1403" t="inlineStr">
      <is>
        <t>Пролонгация сроков реализации проекта связано с несостоявшимися закупочными процедурами в 2020 году. 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Расчет резерва средств на непредвиденные затраты составил 3%. Применены индекс-дефляторы, начиная с 2019 - 7,4%, 2020 - 3,6%.. В скорректированном  Коммерческие предложения в утвержденном плане представлены от 2019 года. Расчет резерва средств на непредвиденные затраты составил 3%. Применены индекс-дефляторы, начиная с 2019 - 6,8%, 2020 - 6,2%.В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378:AY380 AY382:AY384 AY386:AY387 AY396:AY399 AY486 AY488:AY489 AY494:AY495 AY508 AY510:AY511 AY513 AY527:AY528 AY530 AY657 AY659 AY666 AY674:AY679 AY709 AY713:AY714 AY718:AY719 AY733:AY737 AY1034 AY1040 AY1063 AY1147:AY1153 AY1160:AY1166 AY1168:AY1169 AY1176 AY1182:AY1185 AY1250 AY1381 AY1399 AY1402:AY1403">
    <dxf>
      <fill>
        <patternFill>
          <bgColor theme="7" tint="0.79998168889431442"/>
        </patternFill>
      </fill>
    </dxf>
  </rfmt>
  <rcc rId="33277" sId="1" numFmtId="4">
    <oc r="AL488">
      <v>1.6005699999999998</v>
    </oc>
    <nc r="AL488">
      <v>1.52037822</v>
    </nc>
  </rcc>
  <rcc rId="33278" sId="1" numFmtId="4">
    <oc r="AL530">
      <v>11.304981040000001</v>
    </oc>
    <nc r="AL530">
      <v>10.90921</v>
    </nc>
  </rcc>
  <rcc rId="33279" sId="1" numFmtId="4">
    <oc r="AL1150">
      <v>0.314</v>
    </oc>
    <nc r="AL1150">
      <v>0.29749223999999996</v>
    </nc>
  </rcc>
  <rfmt sheetId="1" sqref="AL488 AL530 AL1150 AI488 AI530 AI1150">
    <dxf>
      <fill>
        <patternFill patternType="solid">
          <bgColor theme="7" tint="0.79998168889431442"/>
        </patternFill>
      </fill>
    </dxf>
  </rfmt>
  <rcc rId="33280" sId="1">
    <oc r="P33">
      <f>VLOOKUP($C33,'E:\Ли\Пятилетка_Минэнерго\2021 год\ИПР_ФП_2020-2024_3 вар._сентябрь 2021\ИПР в МЭ_по замеч\[ДГК_АРМ-программа_ИПР 2021-2026гг_для МЭ_28.10.2021.xlsx]искл АГ-41 с 2023'!$F$17:$IU$2605,7,FALSE)/1000</f>
    </oc>
    <nc r="P33">
      <f>VLOOKUP($C33,'E:\Ли\Пятилетка_Минэнерго\2021 год\ИПР_ФП_2020-2024_3 вар._сентябрь 2021\ИПР в МЭ_по замеч\[ДГК_АРМ-программа_ИПР 2021-2026гг_для МЭ_28.10.2021.xlsx]искл АГ-41 с 2023'!$F$17:$IU$2605,7,FALSE)/1000</f>
    </nc>
  </rcc>
  <rcc rId="33281" sId="1">
    <oc r="P42">
      <f>VLOOKUP($C42,'E:\Ли\Пятилетка_Минэнерго\2021 год\ИПР_ФП_2020-2024_3 вар._сентябрь 2021\ИПР в МЭ_по замеч\[ДГК_АРМ-программа_ИПР 2021-2026гг_для МЭ_28.10.2021.xlsx]искл АГ-41 с 2023'!$F$17:$IU$2605,7,FALSE)/1000</f>
    </oc>
    <nc r="P42">
      <f>VLOOKUP($C42,'E:\Ли\Пятилетка_Минэнерго\2021 год\ИПР_ФП_2020-2024_3 вар._сентябрь 2021\ИПР в МЭ_по замеч\[ДГК_АРМ-программа_ИПР 2021-2026гг_для МЭ_28.10.2021.xlsx]искл АГ-41 с 2023'!$F$17:$IU$2605,7,FALSE)/1000</f>
    </nc>
  </rcc>
  <rcc rId="33282" sId="1">
    <oc r="P43">
      <f>VLOOKUP($C43,'E:\Ли\Пятилетка_Минэнерго\2021 год\ИПР_ФП_2020-2024_3 вар._сентябрь 2021\ИПР в МЭ_по замеч\[ДГК_АРМ-программа_ИПР 2021-2026гг_для МЭ_28.10.2021.xlsx]искл АГ-41 с 2023'!$F$17:$IU$2605,7,FALSE)/1000</f>
    </oc>
    <nc r="P43">
      <f>VLOOKUP($C43,'E:\Ли\Пятилетка_Минэнерго\2021 год\ИПР_ФП_2020-2024_3 вар._сентябрь 2021\ИПР в МЭ_по замеч\[ДГК_АРМ-программа_ИПР 2021-2026гг_для МЭ_28.10.2021.xlsx]искл АГ-41 с 2023'!$F$17:$IU$2605,7,FALSE)/1000</f>
    </nc>
  </rcc>
  <rcc rId="33283" sId="1">
    <oc r="P45">
      <f>VLOOKUP($C45,'E:\Ли\Пятилетка_Минэнерго\2021 год\ИПР_ФП_2020-2024_3 вар._сентябрь 2021\ИПР в МЭ_по замеч\[ДГК_АРМ-программа_ИПР 2021-2026гг_для МЭ_28.10.2021.xlsx]искл АГ-41 с 2023'!$F$17:$IU$2605,7,FALSE)/1000</f>
    </oc>
    <nc r="P45">
      <f>VLOOKUP($C45,'E:\Ли\Пятилетка_Минэнерго\2021 год\ИПР_ФП_2020-2024_3 вар._сентябрь 2021\ИПР в МЭ_по замеч\[ДГК_АРМ-программа_ИПР 2021-2026гг_для МЭ_28.10.2021.xlsx]искл АГ-41 с 2023'!$F$17:$IU$2605,7,FALSE)/1000</f>
    </nc>
  </rcc>
  <rcc rId="33284" sId="1">
    <oc r="P47">
      <f>VLOOKUP($C47,'E:\Ли\Пятилетка_Минэнерго\2021 год\ИПР_ФП_2020-2024_3 вар._сентябрь 2021\ИПР в МЭ_по замеч\[ДГК_АРМ-программа_ИПР 2021-2026гг_для МЭ_28.10.2021.xlsx]искл АГ-41 с 2023'!$F$17:$IU$2605,7,FALSE)/1000</f>
    </oc>
    <nc r="P47">
      <f>VLOOKUP($C47,'E:\Ли\Пятилетка_Минэнерго\2021 год\ИПР_ФП_2020-2024_3 вар._сентябрь 2021\ИПР в МЭ_по замеч\[ДГК_АРМ-программа_ИПР 2021-2026гг_для МЭ_28.10.2021.xlsx]искл АГ-41 с 2023'!$F$17:$IU$2605,7,FALSE)/1000</f>
    </nc>
  </rcc>
  <rcc rId="33285" sId="1">
    <oc r="P48">
      <f>VLOOKUP($C48,'E:\Ли\Пятилетка_Минэнерго\2021 год\ИПР_ФП_2020-2024_3 вар._сентябрь 2021\ИПР в МЭ_по замеч\[ДГК_АРМ-программа_ИПР 2021-2026гг_для МЭ_28.10.2021.xlsx]искл АГ-41 с 2023'!$F$17:$IU$2605,7,FALSE)/1000</f>
    </oc>
    <nc r="P48">
      <f>VLOOKUP($C48,'E:\Ли\Пятилетка_Минэнерго\2021 год\ИПР_ФП_2020-2024_3 вар._сентябрь 2021\ИПР в МЭ_по замеч\[ДГК_АРМ-программа_ИПР 2021-2026гг_для МЭ_28.10.2021.xlsx]искл АГ-41 с 2023'!$F$17:$IU$2605,7,FALSE)/1000</f>
    </nc>
  </rcc>
  <rcc rId="33286" sId="1">
    <oc r="P49">
      <f>VLOOKUP($C49,'E:\Ли\Пятилетка_Минэнерго\2021 год\ИПР_ФП_2020-2024_3 вар._сентябрь 2021\ИПР в МЭ_по замеч\[ДГК_АРМ-программа_ИПР 2021-2026гг_для МЭ_28.10.2021.xlsx]искл АГ-41 с 2023'!$F$17:$IU$2605,7,FALSE)/1000</f>
    </oc>
    <nc r="P49">
      <f>VLOOKUP($C49,'E:\Ли\Пятилетка_Минэнерго\2021 год\ИПР_ФП_2020-2024_3 вар._сентябрь 2021\ИПР в МЭ_по замеч\[ДГК_АРМ-программа_ИПР 2021-2026гг_для МЭ_28.10.2021.xlsx]искл АГ-41 с 2023'!$F$17:$IU$2605,7,FALSE)/1000</f>
    </nc>
  </rcc>
  <rcc rId="33287" sId="1">
    <oc r="P50">
      <f>VLOOKUP($C50,'E:\Ли\Пятилетка_Минэнерго\2021 год\ИПР_ФП_2020-2024_3 вар._сентябрь 2021\ИПР в МЭ_по замеч\[ДГК_АРМ-программа_ИПР 2021-2026гг_для МЭ_28.10.2021.xlsx]искл АГ-41 с 2023'!$F$17:$IU$2605,7,FALSE)/1000</f>
    </oc>
    <nc r="P50">
      <f>VLOOKUP($C50,'E:\Ли\Пятилетка_Минэнерго\2021 год\ИПР_ФП_2020-2024_3 вар._сентябрь 2021\ИПР в МЭ_по замеч\[ДГК_АРМ-программа_ИПР 2021-2026гг_для МЭ_28.10.2021.xlsx]искл АГ-41 с 2023'!$F$17:$IU$2605,7,FALSE)/1000</f>
    </nc>
  </rcc>
  <rcc rId="33288" sId="1">
    <oc r="P51">
      <f>VLOOKUP($C51,'E:\Ли\Пятилетка_Минэнерго\2021 год\ИПР_ФП_2020-2024_3 вар._сентябрь 2021\ИПР в МЭ_по замеч\[ДГК_АРМ-программа_ИПР 2021-2026гг_для МЭ_28.10.2021.xlsx]искл АГ-41 с 2023'!$F$17:$IU$2605,7,FALSE)/1000</f>
    </oc>
    <nc r="P51">
      <f>VLOOKUP($C51,'E:\Ли\Пятилетка_Минэнерго\2021 год\ИПР_ФП_2020-2024_3 вар._сентябрь 2021\ИПР в МЭ_по замеч\[ДГК_АРМ-программа_ИПР 2021-2026гг_для МЭ_28.10.2021.xlsx]искл АГ-41 с 2023'!$F$17:$IU$2605,7,FALSE)/1000</f>
    </nc>
  </rcc>
  <rcc rId="33289" sId="1">
    <oc r="P52">
      <f>VLOOKUP($C52,'E:\Ли\Пятилетка_Минэнерго\2021 год\ИПР_ФП_2020-2024_3 вар._сентябрь 2021\ИПР в МЭ_по замеч\[ДГК_АРМ-программа_ИПР 2021-2026гг_для МЭ_28.10.2021.xlsx]искл АГ-41 с 2023'!$F$17:$IU$2605,7,FALSE)/1000</f>
    </oc>
    <nc r="P52">
      <f>VLOOKUP($C52,'E:\Ли\Пятилетка_Минэнерго\2021 год\ИПР_ФП_2020-2024_3 вар._сентябрь 2021\ИПР в МЭ_по замеч\[ДГК_АРМ-программа_ИПР 2021-2026гг_для МЭ_28.10.2021.xlsx]искл АГ-41 с 2023'!$F$17:$IU$2605,7,FALSE)/1000</f>
    </nc>
  </rcc>
  <rcc rId="33290" sId="1">
    <oc r="P53">
      <f>VLOOKUP($C53,'E:\Ли\Пятилетка_Минэнерго\2021 год\ИПР_ФП_2020-2024_3 вар._сентябрь 2021\ИПР в МЭ_по замеч\[ДГК_АРМ-программа_ИПР 2021-2026гг_для МЭ_28.10.2021.xlsx]искл АГ-41 с 2023'!$F$17:$IU$2605,7,FALSE)/1000</f>
    </oc>
    <nc r="P53">
      <f>VLOOKUP($C53,'E:\Ли\Пятилетка_Минэнерго\2021 год\ИПР_ФП_2020-2024_3 вар._сентябрь 2021\ИПР в МЭ_по замеч\[ДГК_АРМ-программа_ИПР 2021-2026гг_для МЭ_28.10.2021.xlsx]искл АГ-41 с 2023'!$F$17:$IU$2605,7,FALSE)/1000</f>
    </nc>
  </rcc>
  <rcc rId="33291" sId="1">
    <oc r="P54">
      <f>VLOOKUP($C54,'E:\Ли\Пятилетка_Минэнерго\2021 год\ИПР_ФП_2020-2024_3 вар._сентябрь 2021\ИПР в МЭ_по замеч\[ДГК_АРМ-программа_ИПР 2021-2026гг_для МЭ_28.10.2021.xlsx]искл АГ-41 с 2023'!$F$17:$IU$2605,7,FALSE)/1000</f>
    </oc>
    <nc r="P54">
      <f>VLOOKUP($C54,'E:\Ли\Пятилетка_Минэнерго\2021 год\ИПР_ФП_2020-2024_3 вар._сентябрь 2021\ИПР в МЭ_по замеч\[ДГК_АРМ-программа_ИПР 2021-2026гг_для МЭ_28.10.2021.xlsx]искл АГ-41 с 2023'!$F$17:$IU$2605,7,FALSE)/1000</f>
    </nc>
  </rcc>
  <rcc rId="33292" sId="1">
    <oc r="P55">
      <f>VLOOKUP($C55,'E:\Ли\Пятилетка_Минэнерго\2021 год\ИПР_ФП_2020-2024_3 вар._сентябрь 2021\ИПР в МЭ_по замеч\[ДГК_АРМ-программа_ИПР 2021-2026гг_для МЭ_28.10.2021.xlsx]искл АГ-41 с 2023'!$F$17:$IU$2605,7,FALSE)/1000</f>
    </oc>
    <nc r="P55">
      <f>VLOOKUP($C55,'E:\Ли\Пятилетка_Минэнерго\2021 год\ИПР_ФП_2020-2024_3 вар._сентябрь 2021\ИПР в МЭ_по замеч\[ДГК_АРМ-программа_ИПР 2021-2026гг_для МЭ_28.10.2021.xlsx]искл АГ-41 с 2023'!$F$17:$IU$2605,7,FALSE)/1000</f>
    </nc>
  </rcc>
  <rcc rId="33293" sId="1">
    <oc r="P56">
      <f>VLOOKUP($C56,'E:\Ли\Пятилетка_Минэнерго\2021 год\ИПР_ФП_2020-2024_3 вар._сентябрь 2021\ИПР в МЭ_по замеч\[ДГК_АРМ-программа_ИПР 2021-2026гг_для МЭ_28.10.2021.xlsx]искл АГ-41 с 2023'!$F$17:$IU$2605,7,FALSE)/1000</f>
    </oc>
    <nc r="P56">
      <f>VLOOKUP($C56,'E:\Ли\Пятилетка_Минэнерго\2021 год\ИПР_ФП_2020-2024_3 вар._сентябрь 2021\ИПР в МЭ_по замеч\[ДГК_АРМ-программа_ИПР 2021-2026гг_для МЭ_28.10.2021.xlsx]искл АГ-41 с 2023'!$F$17:$IU$2605,7,FALSE)/1000</f>
    </nc>
  </rcc>
  <rcc rId="33294" sId="1">
    <oc r="P60">
      <f>VLOOKUP($C60,'E:\Ли\Пятилетка_Минэнерго\2021 год\ИПР_ФП_2020-2024_3 вар._сентябрь 2021\ИПР в МЭ_по замеч\[ДГК_АРМ-программа_ИПР 2021-2026гг_для МЭ_28.10.2021.xlsx]искл АГ-41 с 2023'!$F$17:$IU$2605,7,FALSE)/1000</f>
    </oc>
    <nc r="P60">
      <f>VLOOKUP($C60,'E:\Ли\Пятилетка_Минэнерго\2021 год\ИПР_ФП_2020-2024_3 вар._сентябрь 2021\ИПР в МЭ_по замеч\[ДГК_АРМ-программа_ИПР 2021-2026гг_для МЭ_28.10.2021.xlsx]искл АГ-41 с 2023'!$F$17:$IU$2605,7,FALSE)/1000</f>
    </nc>
  </rcc>
  <rcc rId="33295" sId="1">
    <oc r="P61">
      <f>VLOOKUP($C61,'E:\Ли\Пятилетка_Минэнерго\2021 год\ИПР_ФП_2020-2024_3 вар._сентябрь 2021\ИПР в МЭ_по замеч\[ДГК_АРМ-программа_ИПР 2021-2026гг_для МЭ_28.10.2021.xlsx]искл АГ-41 с 2023'!$F$17:$IU$2605,7,FALSE)/1000</f>
    </oc>
    <nc r="P61">
      <f>VLOOKUP($C61,'E:\Ли\Пятилетка_Минэнерго\2021 год\ИПР_ФП_2020-2024_3 вар._сентябрь 2021\ИПР в МЭ_по замеч\[ДГК_АРМ-программа_ИПР 2021-2026гг_для МЭ_28.10.2021.xlsx]искл АГ-41 с 2023'!$F$17:$IU$2605,7,FALSE)/1000</f>
    </nc>
  </rcc>
  <rcc rId="33296" sId="1">
    <oc r="P62">
      <f>VLOOKUP($C62,'E:\Ли\Пятилетка_Минэнерго\2021 год\ИПР_ФП_2020-2024_3 вар._сентябрь 2021\ИПР в МЭ_по замеч\[ДГК_АРМ-программа_ИПР 2021-2026гг_для МЭ_28.10.2021.xlsx]искл АГ-41 с 2023'!$F$17:$IU$2605,7,FALSE)/1000</f>
    </oc>
    <nc r="P62">
      <f>VLOOKUP($C62,'E:\Ли\Пятилетка_Минэнерго\2021 год\ИПР_ФП_2020-2024_3 вар._сентябрь 2021\ИПР в МЭ_по замеч\[ДГК_АРМ-программа_ИПР 2021-2026гг_для МЭ_28.10.2021.xlsx]искл АГ-41 с 2023'!$F$17:$IU$2605,7,FALSE)/1000</f>
    </nc>
  </rcc>
  <rcc rId="33297" sId="1">
    <oc r="P63">
      <f>VLOOKUP($C63,'E:\Ли\Пятилетка_Минэнерго\2021 год\ИПР_ФП_2020-2024_3 вар._сентябрь 2021\ИПР в МЭ_по замеч\[ДГК_АРМ-программа_ИПР 2021-2026гг_для МЭ_28.10.2021.xlsx]искл АГ-41 с 2023'!$F$17:$IU$2605,7,FALSE)/1000</f>
    </oc>
    <nc r="P63">
      <f>VLOOKUP($C63,'E:\Ли\Пятилетка_Минэнерго\2021 год\ИПР_ФП_2020-2024_3 вар._сентябрь 2021\ИПР в МЭ_по замеч\[ДГК_АРМ-программа_ИПР 2021-2026гг_для МЭ_28.10.2021.xlsx]искл АГ-41 с 2023'!$F$17:$IU$2605,7,FALSE)/1000</f>
    </nc>
  </rcc>
  <rcc rId="33298" sId="1">
    <oc r="P64">
      <f>VLOOKUP($C64,'E:\Ли\Пятилетка_Минэнерго\2021 год\ИПР_ФП_2020-2024_3 вар._сентябрь 2021\ИПР в МЭ_по замеч\[ДГК_АРМ-программа_ИПР 2021-2026гг_для МЭ_28.10.2021.xlsx]искл АГ-41 с 2023'!$F$17:$IU$2605,7,FALSE)/1000</f>
    </oc>
    <nc r="P64">
      <f>VLOOKUP($C64,'E:\Ли\Пятилетка_Минэнерго\2021 год\ИПР_ФП_2020-2024_3 вар._сентябрь 2021\ИПР в МЭ_по замеч\[ДГК_АРМ-программа_ИПР 2021-2026гг_для МЭ_28.10.2021.xlsx]искл АГ-41 с 2023'!$F$17:$IU$2605,7,FALSE)/1000</f>
    </nc>
  </rcc>
  <rcc rId="33299" sId="1">
    <oc r="P65">
      <f>VLOOKUP($C65,'E:\Ли\Пятилетка_Минэнерго\2021 год\ИПР_ФП_2020-2024_3 вар._сентябрь 2021\ИПР в МЭ_по замеч\[ДГК_АРМ-программа_ИПР 2021-2026гг_для МЭ_28.10.2021.xlsx]искл АГ-41 с 2023'!$F$17:$IU$2605,7,FALSE)/1000</f>
    </oc>
    <nc r="P65">
      <f>VLOOKUP($C65,'E:\Ли\Пятилетка_Минэнерго\2021 год\ИПР_ФП_2020-2024_3 вар._сентябрь 2021\ИПР в МЭ_по замеч\[ДГК_АРМ-программа_ИПР 2021-2026гг_для МЭ_28.10.2021.xlsx]искл АГ-41 с 2023'!$F$17:$IU$2605,7,FALSE)/1000</f>
    </nc>
  </rcc>
  <rcc rId="33300" sId="1">
    <oc r="P66">
      <f>VLOOKUP($C66,'E:\Ли\Пятилетка_Минэнерго\2021 год\ИПР_ФП_2020-2024_3 вар._сентябрь 2021\ИПР в МЭ_по замеч\[ДГК_АРМ-программа_ИПР 2021-2026гг_для МЭ_28.10.2021.xlsx]искл АГ-41 с 2023'!$F$17:$IU$2605,7,FALSE)/1000</f>
    </oc>
    <nc r="P66">
      <f>VLOOKUP($C66,'E:\Ли\Пятилетка_Минэнерго\2021 год\ИПР_ФП_2020-2024_3 вар._сентябрь 2021\ИПР в МЭ_по замеч\[ДГК_АРМ-программа_ИПР 2021-2026гг_для МЭ_28.10.2021.xlsx]искл АГ-41 с 2023'!$F$17:$IU$2605,7,FALSE)/1000</f>
    </nc>
  </rcc>
  <rcc rId="33301" sId="1">
    <oc r="P68">
      <f>VLOOKUP($C68,'E:\Ли\Пятилетка_Минэнерго\2021 год\ИПР_ФП_2020-2024_3 вар._сентябрь 2021\ИПР в МЭ_по замеч\[ДГК_АРМ-программа_ИПР 2021-2026гг_для МЭ_28.10.2021.xlsx]искл АГ-41 с 2023'!$F$17:$IU$2605,7,FALSE)/1000</f>
    </oc>
    <nc r="P68">
      <f>VLOOKUP($C68,'E:\Ли\Пятилетка_Минэнерго\2021 год\ИПР_ФП_2020-2024_3 вар._сентябрь 2021\ИПР в МЭ_по замеч\[ДГК_АРМ-программа_ИПР 2021-2026гг_для МЭ_28.10.2021.xlsx]искл АГ-41 с 2023'!$F$17:$IU$2605,7,FALSE)/1000</f>
    </nc>
  </rcc>
  <rcc rId="33302" sId="1">
    <oc r="P69">
      <f>VLOOKUP($C69,'E:\Ли\Пятилетка_Минэнерго\2021 год\ИПР_ФП_2020-2024_3 вар._сентябрь 2021\ИПР в МЭ_по замеч\[ДГК_АРМ-программа_ИПР 2021-2026гг_для МЭ_28.10.2021.xlsx]искл АГ-41 с 2023'!$F$17:$IU$2605,7,FALSE)/1000</f>
    </oc>
    <nc r="P69">
      <f>VLOOKUP($C69,'E:\Ли\Пятилетка_Минэнерго\2021 год\ИПР_ФП_2020-2024_3 вар._сентябрь 2021\ИПР в МЭ_по замеч\[ДГК_АРМ-программа_ИПР 2021-2026гг_для МЭ_28.10.2021.xlsx]искл АГ-41 с 2023'!$F$17:$IU$2605,7,FALSE)/1000</f>
    </nc>
  </rcc>
  <rcc rId="33303" sId="1">
    <oc r="P70">
      <f>VLOOKUP($C70,'E:\Ли\Пятилетка_Минэнерго\2021 год\ИПР_ФП_2020-2024_3 вар._сентябрь 2021\ИПР в МЭ_по замеч\[ДГК_АРМ-программа_ИПР 2021-2026гг_для МЭ_28.10.2021.xlsx]искл АГ-41 с 2023'!$F$17:$IU$2605,7,FALSE)/1000</f>
    </oc>
    <nc r="P70">
      <f>VLOOKUP($C70,'E:\Ли\Пятилетка_Минэнерго\2021 год\ИПР_ФП_2020-2024_3 вар._сентябрь 2021\ИПР в МЭ_по замеч\[ДГК_АРМ-программа_ИПР 2021-2026гг_для МЭ_28.10.2021.xlsx]искл АГ-41 с 2023'!$F$17:$IU$2605,7,FALSE)/1000</f>
    </nc>
  </rcc>
  <rcc rId="33304" sId="1">
    <oc r="P71">
      <f>VLOOKUP($C71,'E:\Ли\Пятилетка_Минэнерго\2021 год\ИПР_ФП_2020-2024_3 вар._сентябрь 2021\ИПР в МЭ_по замеч\[ДГК_АРМ-программа_ИПР 2021-2026гг_для МЭ_28.10.2021.xlsx]искл АГ-41 с 2023'!$F$17:$IU$2605,7,FALSE)/1000</f>
    </oc>
    <nc r="P71">
      <f>VLOOKUP($C71,'E:\Ли\Пятилетка_Минэнерго\2021 год\ИПР_ФП_2020-2024_3 вар._сентябрь 2021\ИПР в МЭ_по замеч\[ДГК_АРМ-программа_ИПР 2021-2026гг_для МЭ_28.10.2021.xlsx]искл АГ-41 с 2023'!$F$17:$IU$2605,7,FALSE)/1000</f>
    </nc>
  </rcc>
  <rcc rId="33305" sId="1">
    <oc r="P72">
      <f>VLOOKUP($C72,'E:\Ли\Пятилетка_Минэнерго\2021 год\ИПР_ФП_2020-2024_3 вар._сентябрь 2021\ИПР в МЭ_по замеч\[ДГК_АРМ-программа_ИПР 2021-2026гг_для МЭ_28.10.2021.xlsx]искл АГ-41 с 2023'!$F$17:$IU$2605,7,FALSE)/1000</f>
    </oc>
    <nc r="P72">
      <f>VLOOKUP($C72,'E:\Ли\Пятилетка_Минэнерго\2021 год\ИПР_ФП_2020-2024_3 вар._сентябрь 2021\ИПР в МЭ_по замеч\[ДГК_АРМ-программа_ИПР 2021-2026гг_для МЭ_28.10.2021.xlsx]искл АГ-41 с 2023'!$F$17:$IU$2605,7,FALSE)/1000</f>
    </nc>
  </rcc>
  <rcc rId="33306" sId="1">
    <oc r="P73">
      <f>VLOOKUP($C73,'E:\Ли\Пятилетка_Минэнерго\2021 год\ИПР_ФП_2020-2024_3 вар._сентябрь 2021\ИПР в МЭ_по замеч\[ДГК_АРМ-программа_ИПР 2021-2026гг_для МЭ_28.10.2021.xlsx]искл АГ-41 с 2023'!$F$17:$IU$2605,7,FALSE)/1000</f>
    </oc>
    <nc r="P73">
      <f>VLOOKUP($C73,'E:\Ли\Пятилетка_Минэнерго\2021 год\ИПР_ФП_2020-2024_3 вар._сентябрь 2021\ИПР в МЭ_по замеч\[ДГК_АРМ-программа_ИПР 2021-2026гг_для МЭ_28.10.2021.xlsx]искл АГ-41 с 2023'!$F$17:$IU$2605,7,FALSE)/1000</f>
    </nc>
  </rcc>
  <rcc rId="33307" sId="1">
    <oc r="P75">
      <f>VLOOKUP($C75,'E:\Ли\Пятилетка_Минэнерго\2021 год\ИПР_ФП_2020-2024_3 вар._сентябрь 2021\ИПР в МЭ_по замеч\[ДГК_АРМ-программа_ИПР 2021-2026гг_для МЭ_28.10.2021.xlsx]искл АГ-41 с 2023'!$F$17:$IU$2605,7,FALSE)/1000</f>
    </oc>
    <nc r="P75">
      <f>VLOOKUP($C75,'E:\Ли\Пятилетка_Минэнерго\2021 год\ИПР_ФП_2020-2024_3 вар._сентябрь 2021\ИПР в МЭ_по замеч\[ДГК_АРМ-программа_ИПР 2021-2026гг_для МЭ_28.10.2021.xlsx]искл АГ-41 с 2023'!$F$17:$IU$2605,7,FALSE)/1000</f>
    </nc>
  </rcc>
  <rcc rId="33308" sId="1">
    <oc r="P76">
      <f>VLOOKUP($C76,'E:\Ли\Пятилетка_Минэнерго\2021 год\ИПР_ФП_2020-2024_3 вар._сентябрь 2021\ИПР в МЭ_по замеч\[ДГК_АРМ-программа_ИПР 2021-2026гг_для МЭ_28.10.2021.xlsx]искл АГ-41 с 2023'!$F$17:$IU$2605,7,FALSE)/1000</f>
    </oc>
    <nc r="P76">
      <f>VLOOKUP($C76,'E:\Ли\Пятилетка_Минэнерго\2021 год\ИПР_ФП_2020-2024_3 вар._сентябрь 2021\ИПР в МЭ_по замеч\[ДГК_АРМ-программа_ИПР 2021-2026гг_для МЭ_28.10.2021.xlsx]искл АГ-41 с 2023'!$F$17:$IU$2605,7,FALSE)/1000</f>
    </nc>
  </rcc>
  <rcc rId="33309" sId="1">
    <oc r="P78">
      <f>VLOOKUP($C78,'E:\Ли\Пятилетка_Минэнерго\2021 год\ИПР_ФП_2020-2024_3 вар._сентябрь 2021\ИПР в МЭ_по замеч\[ДГК_АРМ-программа_ИПР 2021-2026гг_для МЭ_28.10.2021.xlsx]искл АГ-41 с 2023'!$F$17:$IU$2605,7,FALSE)/1000</f>
    </oc>
    <nc r="P78">
      <f>VLOOKUP($C78,'E:\Ли\Пятилетка_Минэнерго\2021 год\ИПР_ФП_2020-2024_3 вар._сентябрь 2021\ИПР в МЭ_по замеч\[ДГК_АРМ-программа_ИПР 2021-2026гг_для МЭ_28.10.2021.xlsx]искл АГ-41 с 2023'!$F$17:$IU$2605,7,FALSE)/1000</f>
    </nc>
  </rcc>
  <rcc rId="33310" sId="1">
    <oc r="P79">
      <f>VLOOKUP($C79,'E:\Ли\Пятилетка_Минэнерго\2021 год\ИПР_ФП_2020-2024_3 вар._сентябрь 2021\ИПР в МЭ_по замеч\[ДГК_АРМ-программа_ИПР 2021-2026гг_для МЭ_28.10.2021.xlsx]искл АГ-41 с 2023'!$F$17:$IU$2605,7,FALSE)/1000</f>
    </oc>
    <nc r="P79">
      <f>VLOOKUP($C79,'E:\Ли\Пятилетка_Минэнерго\2021 год\ИПР_ФП_2020-2024_3 вар._сентябрь 2021\ИПР в МЭ_по замеч\[ДГК_АРМ-программа_ИПР 2021-2026гг_для МЭ_28.10.2021.xlsx]искл АГ-41 с 2023'!$F$17:$IU$2605,7,FALSE)/1000</f>
    </nc>
  </rcc>
  <rcc rId="33311" sId="1">
    <oc r="P80">
      <f>VLOOKUP($C80,'E:\Ли\Пятилетка_Минэнерго\2021 год\ИПР_ФП_2020-2024_3 вар._сентябрь 2021\ИПР в МЭ_по замеч\[ДГК_АРМ-программа_ИПР 2021-2026гг_для МЭ_28.10.2021.xlsx]искл АГ-41 с 2023'!$F$17:$IU$2605,7,FALSE)/1000</f>
    </oc>
    <nc r="P80">
      <f>VLOOKUP($C80,'E:\Ли\Пятилетка_Минэнерго\2021 год\ИПР_ФП_2020-2024_3 вар._сентябрь 2021\ИПР в МЭ_по замеч\[ДГК_АРМ-программа_ИПР 2021-2026гг_для МЭ_28.10.2021.xlsx]искл АГ-41 с 2023'!$F$17:$IU$2605,7,FALSE)/1000</f>
    </nc>
  </rcc>
  <rcc rId="33312" sId="1">
    <oc r="P81">
      <f>VLOOKUP($C81,'E:\Ли\Пятилетка_Минэнерго\2021 год\ИПР_ФП_2020-2024_3 вар._сентябрь 2021\ИПР в МЭ_по замеч\[ДГК_АРМ-программа_ИПР 2021-2026гг_для МЭ_28.10.2021.xlsx]искл АГ-41 с 2023'!$F$17:$IU$2605,7,FALSE)/1000</f>
    </oc>
    <nc r="P81">
      <f>VLOOKUP($C81,'E:\Ли\Пятилетка_Минэнерго\2021 год\ИПР_ФП_2020-2024_3 вар._сентябрь 2021\ИПР в МЭ_по замеч\[ДГК_АРМ-программа_ИПР 2021-2026гг_для МЭ_28.10.2021.xlsx]искл АГ-41 с 2023'!$F$17:$IU$2605,7,FALSE)/1000</f>
    </nc>
  </rcc>
  <rcc rId="33313" sId="1">
    <oc r="P82">
      <f>VLOOKUP($C82,'E:\Ли\Пятилетка_Минэнерго\2021 год\ИПР_ФП_2020-2024_3 вар._сентябрь 2021\ИПР в МЭ_по замеч\[ДГК_АРМ-программа_ИПР 2021-2026гг_для МЭ_28.10.2021.xlsx]искл АГ-41 с 2023'!$F$17:$IU$2605,7,FALSE)/1000</f>
    </oc>
    <nc r="P82">
      <f>VLOOKUP($C82,'E:\Ли\Пятилетка_Минэнерго\2021 год\ИПР_ФП_2020-2024_3 вар._сентябрь 2021\ИПР в МЭ_по замеч\[ДГК_АРМ-программа_ИПР 2021-2026гг_для МЭ_28.10.2021.xlsx]искл АГ-41 с 2023'!$F$17:$IU$2605,7,FALSE)/1000</f>
    </nc>
  </rcc>
  <rcc rId="33314" sId="1">
    <oc r="P83">
      <f>VLOOKUP($C83,'E:\Ли\Пятилетка_Минэнерго\2021 год\ИПР_ФП_2020-2024_3 вар._сентябрь 2021\ИПР в МЭ_по замеч\[ДГК_АРМ-программа_ИПР 2021-2026гг_для МЭ_28.10.2021.xlsx]искл АГ-41 с 2023'!$F$17:$IU$2605,7,FALSE)/1000</f>
    </oc>
    <nc r="P83">
      <f>VLOOKUP($C83,'E:\Ли\Пятилетка_Минэнерго\2021 год\ИПР_ФП_2020-2024_3 вар._сентябрь 2021\ИПР в МЭ_по замеч\[ДГК_АРМ-программа_ИПР 2021-2026гг_для МЭ_28.10.2021.xlsx]искл АГ-41 с 2023'!$F$17:$IU$2605,7,FALSE)/1000</f>
    </nc>
  </rcc>
  <rcc rId="33315" sId="1">
    <oc r="P84">
      <f>VLOOKUP($C84,'E:\Ли\Пятилетка_Минэнерго\2021 год\ИПР_ФП_2020-2024_3 вар._сентябрь 2021\ИПР в МЭ_по замеч\[ДГК_АРМ-программа_ИПР 2021-2026гг_для МЭ_28.10.2021.xlsx]искл АГ-41 с 2023'!$F$17:$IU$2605,7,FALSE)/1000</f>
    </oc>
    <nc r="P84">
      <f>VLOOKUP($C84,'E:\Ли\Пятилетка_Минэнерго\2021 год\ИПР_ФП_2020-2024_3 вар._сентябрь 2021\ИПР в МЭ_по замеч\[ДГК_АРМ-программа_ИПР 2021-2026гг_для МЭ_28.10.2021.xlsx]искл АГ-41 с 2023'!$F$17:$IU$2605,7,FALSE)/1000</f>
    </nc>
  </rcc>
  <rcc rId="33316" sId="1">
    <oc r="P85">
      <f>VLOOKUP($C85,'E:\Ли\Пятилетка_Минэнерго\2021 год\ИПР_ФП_2020-2024_3 вар._сентябрь 2021\ИПР в МЭ_по замеч\[ДГК_АРМ-программа_ИПР 2021-2026гг_для МЭ_28.10.2021.xlsx]искл АГ-41 с 2023'!$F$17:$IU$2605,7,FALSE)/1000</f>
    </oc>
    <nc r="P85">
      <f>VLOOKUP($C85,'E:\Ли\Пятилетка_Минэнерго\2021 год\ИПР_ФП_2020-2024_3 вар._сентябрь 2021\ИПР в МЭ_по замеч\[ДГК_АРМ-программа_ИПР 2021-2026гг_для МЭ_28.10.2021.xlsx]искл АГ-41 с 2023'!$F$17:$IU$2605,7,FALSE)/1000</f>
    </nc>
  </rcc>
  <rcc rId="33317" sId="1">
    <oc r="P86">
      <f>VLOOKUP($C86,'E:\Ли\Пятилетка_Минэнерго\2021 год\ИПР_ФП_2020-2024_3 вар._сентябрь 2021\ИПР в МЭ_по замеч\[ДГК_АРМ-программа_ИПР 2021-2026гг_для МЭ_28.10.2021.xlsx]искл АГ-41 с 2023'!$F$17:$IU$2605,7,FALSE)/1000</f>
    </oc>
    <nc r="P86">
      <f>VLOOKUP($C86,'E:\Ли\Пятилетка_Минэнерго\2021 год\ИПР_ФП_2020-2024_3 вар._сентябрь 2021\ИПР в МЭ_по замеч\[ДГК_АРМ-программа_ИПР 2021-2026гг_для МЭ_28.10.2021.xlsx]искл АГ-41 с 2023'!$F$17:$IU$2605,7,FALSE)/1000</f>
    </nc>
  </rcc>
  <rcc rId="33318" sId="1">
    <oc r="P87">
      <f>VLOOKUP($C87,'E:\Ли\Пятилетка_Минэнерго\2021 год\ИПР_ФП_2020-2024_3 вар._сентябрь 2021\ИПР в МЭ_по замеч\[ДГК_АРМ-программа_ИПР 2021-2026гг_для МЭ_28.10.2021.xlsx]искл АГ-41 с 2023'!$F$17:$IU$2605,7,FALSE)/1000</f>
    </oc>
    <nc r="P87">
      <f>VLOOKUP($C87,'E:\Ли\Пятилетка_Минэнерго\2021 год\ИПР_ФП_2020-2024_3 вар._сентябрь 2021\ИПР в МЭ_по замеч\[ДГК_АРМ-программа_ИПР 2021-2026гг_для МЭ_28.10.2021.xlsx]искл АГ-41 с 2023'!$F$17:$IU$2605,7,FALSE)/1000</f>
    </nc>
  </rcc>
  <rcc rId="33319" sId="1">
    <oc r="P88">
      <f>VLOOKUP($C88,'E:\Ли\Пятилетка_Минэнерго\2021 год\ИПР_ФП_2020-2024_3 вар._сентябрь 2021\ИПР в МЭ_по замеч\[ДГК_АРМ-программа_ИПР 2021-2026гг_для МЭ_28.10.2021.xlsx]искл АГ-41 с 2023'!$F$17:$IU$2605,7,FALSE)/1000</f>
    </oc>
    <nc r="P88">
      <f>VLOOKUP($C88,'E:\Ли\Пятилетка_Минэнерго\2021 год\ИПР_ФП_2020-2024_3 вар._сентябрь 2021\ИПР в МЭ_по замеч\[ДГК_АРМ-программа_ИПР 2021-2026гг_для МЭ_28.10.2021.xlsx]искл АГ-41 с 2023'!$F$17:$IU$2605,7,FALSE)/1000</f>
    </nc>
  </rcc>
  <rcc rId="33320" sId="1">
    <oc r="P89">
      <f>VLOOKUP($C89,'E:\Ли\Пятилетка_Минэнерго\2021 год\ИПР_ФП_2020-2024_3 вар._сентябрь 2021\ИПР в МЭ_по замеч\[ДГК_АРМ-программа_ИПР 2021-2026гг_для МЭ_28.10.2021.xlsx]искл АГ-41 с 2023'!$F$17:$IU$2605,7,FALSE)/1000</f>
    </oc>
    <nc r="P89">
      <f>VLOOKUP($C89,'E:\Ли\Пятилетка_Минэнерго\2021 год\ИПР_ФП_2020-2024_3 вар._сентябрь 2021\ИПР в МЭ_по замеч\[ДГК_АРМ-программа_ИПР 2021-2026гг_для МЭ_28.10.2021.xlsx]искл АГ-41 с 2023'!$F$17:$IU$2605,7,FALSE)/1000</f>
    </nc>
  </rcc>
  <rcc rId="33321" sId="1">
    <oc r="P90">
      <f>VLOOKUP($C90,'E:\Ли\Пятилетка_Минэнерго\2021 год\ИПР_ФП_2020-2024_3 вар._сентябрь 2021\ИПР в МЭ_по замеч\[ДГК_АРМ-программа_ИПР 2021-2026гг_для МЭ_28.10.2021.xlsx]искл АГ-41 с 2023'!$F$17:$IU$2605,7,FALSE)/1000</f>
    </oc>
    <nc r="P90">
      <f>VLOOKUP($C90,'E:\Ли\Пятилетка_Минэнерго\2021 год\ИПР_ФП_2020-2024_3 вар._сентябрь 2021\ИПР в МЭ_по замеч\[ДГК_АРМ-программа_ИПР 2021-2026гг_для МЭ_28.10.2021.xlsx]искл АГ-41 с 2023'!$F$17:$IU$2605,7,FALSE)/1000</f>
    </nc>
  </rcc>
  <rcc rId="33322" sId="1">
    <oc r="P91">
      <f>VLOOKUP($C91,'E:\Ли\Пятилетка_Минэнерго\2021 год\ИПР_ФП_2020-2024_3 вар._сентябрь 2021\ИПР в МЭ_по замеч\[ДГК_АРМ-программа_ИПР 2021-2026гг_для МЭ_28.10.2021.xlsx]искл АГ-41 с 2023'!$F$17:$IU$2605,7,FALSE)/1000</f>
    </oc>
    <nc r="P91">
      <f>VLOOKUP($C91,'E:\Ли\Пятилетка_Минэнерго\2021 год\ИПР_ФП_2020-2024_3 вар._сентябрь 2021\ИПР в МЭ_по замеч\[ДГК_АРМ-программа_ИПР 2021-2026гг_для МЭ_28.10.2021.xlsx]искл АГ-41 с 2023'!$F$17:$IU$2605,7,FALSE)/1000</f>
    </nc>
  </rcc>
  <rcc rId="33323" sId="1">
    <oc r="P92">
      <f>VLOOKUP($C92,'E:\Ли\Пятилетка_Минэнерго\2021 год\ИПР_ФП_2020-2024_3 вар._сентябрь 2021\ИПР в МЭ_по замеч\[ДГК_АРМ-программа_ИПР 2021-2026гг_для МЭ_28.10.2021.xlsx]искл АГ-41 с 2023'!$F$17:$IU$2605,7,FALSE)/1000</f>
    </oc>
    <nc r="P92">
      <f>VLOOKUP($C92,'E:\Ли\Пятилетка_Минэнерго\2021 год\ИПР_ФП_2020-2024_3 вар._сентябрь 2021\ИПР в МЭ_по замеч\[ДГК_АРМ-программа_ИПР 2021-2026гг_для МЭ_28.10.2021.xlsx]искл АГ-41 с 2023'!$F$17:$IU$2605,7,FALSE)/1000</f>
    </nc>
  </rcc>
  <rcc rId="33324" sId="1">
    <oc r="P95">
      <f>VLOOKUP($C95,'E:\Ли\Пятилетка_Минэнерго\2021 год\ИПР_ФП_2020-2024_3 вар._сентябрь 2021\ИПР в МЭ_по замеч\[ДГК_АРМ-программа_ИПР 2021-2026гг_для МЭ_28.10.2021.xlsx]искл АГ-41 с 2023'!$F$17:$IU$2605,7,FALSE)/1000</f>
    </oc>
    <nc r="P95">
      <f>VLOOKUP($C95,'E:\Ли\Пятилетка_Минэнерго\2021 год\ИПР_ФП_2020-2024_3 вар._сентябрь 2021\ИПР в МЭ_по замеч\[ДГК_АРМ-программа_ИПР 2021-2026гг_для МЭ_28.10.2021.xlsx]искл АГ-41 с 2023'!$F$17:$IU$2605,7,FALSE)/1000</f>
    </nc>
  </rcc>
  <rcc rId="33325" sId="1">
    <oc r="P96">
      <f>VLOOKUP($C96,'E:\Ли\Пятилетка_Минэнерго\2021 год\ИПР_ФП_2020-2024_3 вар._сентябрь 2021\ИПР в МЭ_по замеч\[ДГК_АРМ-программа_ИПР 2021-2026гг_для МЭ_28.10.2021.xlsx]искл АГ-41 с 2023'!$F$17:$IU$2605,7,FALSE)/1000</f>
    </oc>
    <nc r="P96">
      <f>VLOOKUP($C96,'E:\Ли\Пятилетка_Минэнерго\2021 год\ИПР_ФП_2020-2024_3 вар._сентябрь 2021\ИПР в МЭ_по замеч\[ДГК_АРМ-программа_ИПР 2021-2026гг_для МЭ_28.10.2021.xlsx]искл АГ-41 с 2023'!$F$17:$IU$2605,7,FALSE)/1000</f>
    </nc>
  </rcc>
  <rcc rId="33326" sId="1">
    <oc r="P97">
      <f>VLOOKUP($C97,'E:\Ли\Пятилетка_Минэнерго\2021 год\ИПР_ФП_2020-2024_3 вар._сентябрь 2021\ИПР в МЭ_по замеч\[ДГК_АРМ-программа_ИПР 2021-2026гг_для МЭ_28.10.2021.xlsx]искл АГ-41 с 2023'!$F$17:$IU$2605,7,FALSE)/1000</f>
    </oc>
    <nc r="P97">
      <f>VLOOKUP($C97,'E:\Ли\Пятилетка_Минэнерго\2021 год\ИПР_ФП_2020-2024_3 вар._сентябрь 2021\ИПР в МЭ_по замеч\[ДГК_АРМ-программа_ИПР 2021-2026гг_для МЭ_28.10.2021.xlsx]искл АГ-41 с 2023'!$F$17:$IU$2605,7,FALSE)/1000</f>
    </nc>
  </rcc>
  <rcc rId="33327" sId="1">
    <oc r="P98">
      <f>VLOOKUP($C98,'E:\Ли\Пятилетка_Минэнерго\2021 год\ИПР_ФП_2020-2024_3 вар._сентябрь 2021\ИПР в МЭ_по замеч\[ДГК_АРМ-программа_ИПР 2021-2026гг_для МЭ_28.10.2021.xlsx]искл АГ-41 с 2023'!$F$17:$IU$2605,7,FALSE)/1000</f>
    </oc>
    <nc r="P98">
      <f>VLOOKUP($C98,'E:\Ли\Пятилетка_Минэнерго\2021 год\ИПР_ФП_2020-2024_3 вар._сентябрь 2021\ИПР в МЭ_по замеч\[ДГК_АРМ-программа_ИПР 2021-2026гг_для МЭ_28.10.2021.xlsx]искл АГ-41 с 2023'!$F$17:$IU$2605,7,FALSE)/1000</f>
    </nc>
  </rcc>
  <rcc rId="33328" sId="1">
    <oc r="P99">
      <f>VLOOKUP($C99,'E:\Ли\Пятилетка_Минэнерго\2021 год\ИПР_ФП_2020-2024_3 вар._сентябрь 2021\ИПР в МЭ_по замеч\[ДГК_АРМ-программа_ИПР 2021-2026гг_для МЭ_28.10.2021.xlsx]искл АГ-41 с 2023'!$F$17:$IU$2605,7,FALSE)/1000</f>
    </oc>
    <nc r="P99">
      <f>VLOOKUP($C99,'E:\Ли\Пятилетка_Минэнерго\2021 год\ИПР_ФП_2020-2024_3 вар._сентябрь 2021\ИПР в МЭ_по замеч\[ДГК_АРМ-программа_ИПР 2021-2026гг_для МЭ_28.10.2021.xlsx]искл АГ-41 с 2023'!$F$17:$IU$2605,7,FALSE)/1000</f>
    </nc>
  </rcc>
  <rcc rId="33329" sId="1">
    <oc r="P100">
      <f>VLOOKUP($C100,'E:\Ли\Пятилетка_Минэнерго\2021 год\ИПР_ФП_2020-2024_3 вар._сентябрь 2021\ИПР в МЭ_по замеч\[ДГК_АРМ-программа_ИПР 2021-2026гг_для МЭ_28.10.2021.xlsx]искл АГ-41 с 2023'!$F$17:$IU$2605,7,FALSE)/1000</f>
    </oc>
    <nc r="P100">
      <f>VLOOKUP($C100,'E:\Ли\Пятилетка_Минэнерго\2021 год\ИПР_ФП_2020-2024_3 вар._сентябрь 2021\ИПР в МЭ_по замеч\[ДГК_АРМ-программа_ИПР 2021-2026гг_для МЭ_28.10.2021.xlsx]искл АГ-41 с 2023'!$F$17:$IU$2605,7,FALSE)/1000</f>
    </nc>
  </rcc>
  <rcc rId="33330" sId="1">
    <oc r="P101">
      <f>VLOOKUP($C101,'E:\Ли\Пятилетка_Минэнерго\2021 год\ИПР_ФП_2020-2024_3 вар._сентябрь 2021\ИПР в МЭ_по замеч\[ДГК_АРМ-программа_ИПР 2021-2026гг_для МЭ_28.10.2021.xlsx]искл АГ-41 с 2023'!$F$17:$IU$2605,7,FALSE)/1000</f>
    </oc>
    <nc r="P101">
      <f>VLOOKUP($C101,'E:\Ли\Пятилетка_Минэнерго\2021 год\ИПР_ФП_2020-2024_3 вар._сентябрь 2021\ИПР в МЭ_по замеч\[ДГК_АРМ-программа_ИПР 2021-2026гг_для МЭ_28.10.2021.xlsx]искл АГ-41 с 2023'!$F$17:$IU$2605,7,FALSE)/1000</f>
    </nc>
  </rcc>
  <rcc rId="33331" sId="1">
    <oc r="P102">
      <f>VLOOKUP($C102,'E:\Ли\Пятилетка_Минэнерго\2021 год\ИПР_ФП_2020-2024_3 вар._сентябрь 2021\ИПР в МЭ_по замеч\[ДГК_АРМ-программа_ИПР 2021-2026гг_для МЭ_28.10.2021.xlsx]искл АГ-41 с 2023'!$F$17:$IU$2605,7,FALSE)/1000</f>
    </oc>
    <nc r="P102">
      <f>VLOOKUP($C102,'E:\Ли\Пятилетка_Минэнерго\2021 год\ИПР_ФП_2020-2024_3 вар._сентябрь 2021\ИПР в МЭ_по замеч\[ДГК_АРМ-программа_ИПР 2021-2026гг_для МЭ_28.10.2021.xlsx]искл АГ-41 с 2023'!$F$17:$IU$2605,7,FALSE)/1000</f>
    </nc>
  </rcc>
  <rcc rId="33332" sId="1">
    <oc r="P103">
      <f>VLOOKUP($C103,'E:\Ли\Пятилетка_Минэнерго\2021 год\ИПР_ФП_2020-2024_3 вар._сентябрь 2021\ИПР в МЭ_по замеч\[ДГК_АРМ-программа_ИПР 2021-2026гг_для МЭ_28.10.2021.xlsx]искл АГ-41 с 2023'!$F$17:$IU$2605,7,FALSE)/1000</f>
    </oc>
    <nc r="P103">
      <f>VLOOKUP($C103,'E:\Ли\Пятилетка_Минэнерго\2021 год\ИПР_ФП_2020-2024_3 вар._сентябрь 2021\ИПР в МЭ_по замеч\[ДГК_АРМ-программа_ИПР 2021-2026гг_для МЭ_28.10.2021.xlsx]искл АГ-41 с 2023'!$F$17:$IU$2605,7,FALSE)/1000</f>
    </nc>
  </rcc>
  <rcc rId="33333" sId="1">
    <oc r="P104">
      <f>VLOOKUP($C104,'E:\Ли\Пятилетка_Минэнерго\2021 год\ИПР_ФП_2020-2024_3 вар._сентябрь 2021\ИПР в МЭ_по замеч\[ДГК_АРМ-программа_ИПР 2021-2026гг_для МЭ_28.10.2021.xlsx]искл АГ-41 с 2023'!$F$17:$IU$2605,7,FALSE)/1000</f>
    </oc>
    <nc r="P104">
      <f>VLOOKUP($C104,'E:\Ли\Пятилетка_Минэнерго\2021 год\ИПР_ФП_2020-2024_3 вар._сентябрь 2021\ИПР в МЭ_по замеч\[ДГК_АРМ-программа_ИПР 2021-2026гг_для МЭ_28.10.2021.xlsx]искл АГ-41 с 2023'!$F$17:$IU$2605,7,FALSE)/1000</f>
    </nc>
  </rcc>
  <rcc rId="33334" sId="1">
    <oc r="P105">
      <f>VLOOKUP($C105,'E:\Ли\Пятилетка_Минэнерго\2021 год\ИПР_ФП_2020-2024_3 вар._сентябрь 2021\ИПР в МЭ_по замеч\[ДГК_АРМ-программа_ИПР 2021-2026гг_для МЭ_28.10.2021.xlsx]искл АГ-41 с 2023'!$F$17:$IU$2605,7,FALSE)/1000</f>
    </oc>
    <nc r="P105">
      <f>VLOOKUP($C105,'E:\Ли\Пятилетка_Минэнерго\2021 год\ИПР_ФП_2020-2024_3 вар._сентябрь 2021\ИПР в МЭ_по замеч\[ДГК_АРМ-программа_ИПР 2021-2026гг_для МЭ_28.10.2021.xlsx]искл АГ-41 с 2023'!$F$17:$IU$2605,7,FALSE)/1000</f>
    </nc>
  </rcc>
  <rcc rId="33335" sId="1">
    <oc r="P106">
      <f>VLOOKUP($C106,'E:\Ли\Пятилетка_Минэнерго\2021 год\ИПР_ФП_2020-2024_3 вар._сентябрь 2021\ИПР в МЭ_по замеч\[ДГК_АРМ-программа_ИПР 2021-2026гг_для МЭ_28.10.2021.xlsx]искл АГ-41 с 2023'!$F$17:$IU$2605,7,FALSE)/1000</f>
    </oc>
    <nc r="P106">
      <f>VLOOKUP($C106,'E:\Ли\Пятилетка_Минэнерго\2021 год\ИПР_ФП_2020-2024_3 вар._сентябрь 2021\ИПР в МЭ_по замеч\[ДГК_АРМ-программа_ИПР 2021-2026гг_для МЭ_28.10.2021.xlsx]искл АГ-41 с 2023'!$F$17:$IU$2605,7,FALSE)/1000</f>
    </nc>
  </rcc>
  <rcc rId="33336" sId="1">
    <oc r="P107">
      <f>VLOOKUP($C107,'E:\Ли\Пятилетка_Минэнерго\2021 год\ИПР_ФП_2020-2024_3 вар._сентябрь 2021\ИПР в МЭ_по замеч\[ДГК_АРМ-программа_ИПР 2021-2026гг_для МЭ_28.10.2021.xlsx]искл АГ-41 с 2023'!$F$17:$IU$2605,7,FALSE)/1000</f>
    </oc>
    <nc r="P107">
      <f>VLOOKUP($C107,'E:\Ли\Пятилетка_Минэнерго\2021 год\ИПР_ФП_2020-2024_3 вар._сентябрь 2021\ИПР в МЭ_по замеч\[ДГК_АРМ-программа_ИПР 2021-2026гг_для МЭ_28.10.2021.xlsx]искл АГ-41 с 2023'!$F$17:$IU$2605,7,FALSE)/1000</f>
    </nc>
  </rcc>
  <rcc rId="33337" sId="1">
    <oc r="P108">
      <f>VLOOKUP($C108,'E:\Ли\Пятилетка_Минэнерго\2021 год\ИПР_ФП_2020-2024_3 вар._сентябрь 2021\ИПР в МЭ_по замеч\[ДГК_АРМ-программа_ИПР 2021-2026гг_для МЭ_28.10.2021.xlsx]искл АГ-41 с 2023'!$F$17:$IU$2605,7,FALSE)/1000</f>
    </oc>
    <nc r="P108">
      <f>VLOOKUP($C108,'E:\Ли\Пятилетка_Минэнерго\2021 год\ИПР_ФП_2020-2024_3 вар._сентябрь 2021\ИПР в МЭ_по замеч\[ДГК_АРМ-программа_ИПР 2021-2026гг_для МЭ_28.10.2021.xlsx]искл АГ-41 с 2023'!$F$17:$IU$2605,7,FALSE)/1000</f>
    </nc>
  </rcc>
  <rcc rId="33338" sId="1">
    <oc r="P109">
      <f>VLOOKUP($C109,'E:\Ли\Пятилетка_Минэнерго\2021 год\ИПР_ФП_2020-2024_3 вар._сентябрь 2021\ИПР в МЭ_по замеч\[ДГК_АРМ-программа_ИПР 2021-2026гг_для МЭ_28.10.2021.xlsx]искл АГ-41 с 2023'!$F$17:$IU$2605,7,FALSE)/1000</f>
    </oc>
    <nc r="P109">
      <f>VLOOKUP($C109,'E:\Ли\Пятилетка_Минэнерго\2021 год\ИПР_ФП_2020-2024_3 вар._сентябрь 2021\ИПР в МЭ_по замеч\[ДГК_АРМ-программа_ИПР 2021-2026гг_для МЭ_28.10.2021.xlsx]искл АГ-41 с 2023'!$F$17:$IU$2605,7,FALSE)/1000</f>
    </nc>
  </rcc>
  <rcc rId="33339" sId="1">
    <oc r="P110">
      <f>VLOOKUP($C110,'E:\Ли\Пятилетка_Минэнерго\2021 год\ИПР_ФП_2020-2024_3 вар._сентябрь 2021\ИПР в МЭ_по замеч\[ДГК_АРМ-программа_ИПР 2021-2026гг_для МЭ_28.10.2021.xlsx]искл АГ-41 с 2023'!$F$17:$IU$2605,7,FALSE)/1000</f>
    </oc>
    <nc r="P110">
      <f>VLOOKUP($C110,'E:\Ли\Пятилетка_Минэнерго\2021 год\ИПР_ФП_2020-2024_3 вар._сентябрь 2021\ИПР в МЭ_по замеч\[ДГК_АРМ-программа_ИПР 2021-2026гг_для МЭ_28.10.2021.xlsx]искл АГ-41 с 2023'!$F$17:$IU$2605,7,FALSE)/1000</f>
    </nc>
  </rcc>
  <rcc rId="33340" sId="1">
    <oc r="P111">
      <f>VLOOKUP($C111,'E:\Ли\Пятилетка_Минэнерго\2021 год\ИПР_ФП_2020-2024_3 вар._сентябрь 2021\ИПР в МЭ_по замеч\[ДГК_АРМ-программа_ИПР 2021-2026гг_для МЭ_28.10.2021.xlsx]искл АГ-41 с 2023'!$F$17:$IU$2605,7,FALSE)/1000</f>
    </oc>
    <nc r="P111">
      <f>VLOOKUP($C111,'E:\Ли\Пятилетка_Минэнерго\2021 год\ИПР_ФП_2020-2024_3 вар._сентябрь 2021\ИПР в МЭ_по замеч\[ДГК_АРМ-программа_ИПР 2021-2026гг_для МЭ_28.10.2021.xlsx]искл АГ-41 с 2023'!$F$17:$IU$2605,7,FALSE)/1000</f>
    </nc>
  </rcc>
  <rcc rId="33341" sId="1">
    <oc r="P112">
      <f>VLOOKUP($C112,'E:\Ли\Пятилетка_Минэнерго\2021 год\ИПР_ФП_2020-2024_3 вар._сентябрь 2021\ИПР в МЭ_по замеч\[ДГК_АРМ-программа_ИПР 2021-2026гг_для МЭ_28.10.2021.xlsx]искл АГ-41 с 2023'!$F$17:$IU$2605,7,FALSE)/1000</f>
    </oc>
    <nc r="P112">
      <f>VLOOKUP($C112,'E:\Ли\Пятилетка_Минэнерго\2021 год\ИПР_ФП_2020-2024_3 вар._сентябрь 2021\ИПР в МЭ_по замеч\[ДГК_АРМ-программа_ИПР 2021-2026гг_для МЭ_28.10.2021.xlsx]искл АГ-41 с 2023'!$F$17:$IU$2605,7,FALSE)/1000</f>
    </nc>
  </rcc>
  <rcc rId="33342" sId="1">
    <oc r="P113">
      <f>VLOOKUP($C113,'E:\Ли\Пятилетка_Минэнерго\2021 год\ИПР_ФП_2020-2024_3 вар._сентябрь 2021\ИПР в МЭ_по замеч\[ДГК_АРМ-программа_ИПР 2021-2026гг_для МЭ_28.10.2021.xlsx]искл АГ-41 с 2023'!$F$17:$IU$2605,7,FALSE)/1000</f>
    </oc>
    <nc r="P113">
      <f>VLOOKUP($C113,'E:\Ли\Пятилетка_Минэнерго\2021 год\ИПР_ФП_2020-2024_3 вар._сентябрь 2021\ИПР в МЭ_по замеч\[ДГК_АРМ-программа_ИПР 2021-2026гг_для МЭ_28.10.2021.xlsx]искл АГ-41 с 2023'!$F$17:$IU$2605,7,FALSE)/1000</f>
    </nc>
  </rcc>
  <rcc rId="33343" sId="1">
    <oc r="P114">
      <f>VLOOKUP($C114,'E:\Ли\Пятилетка_Минэнерго\2021 год\ИПР_ФП_2020-2024_3 вар._сентябрь 2021\ИПР в МЭ_по замеч\[ДГК_АРМ-программа_ИПР 2021-2026гг_для МЭ_28.10.2021.xlsx]искл АГ-41 с 2023'!$F$17:$IU$2605,7,FALSE)/1000</f>
    </oc>
    <nc r="P114">
      <f>VLOOKUP($C114,'E:\Ли\Пятилетка_Минэнерго\2021 год\ИПР_ФП_2020-2024_3 вар._сентябрь 2021\ИПР в МЭ_по замеч\[ДГК_АРМ-программа_ИПР 2021-2026гг_для МЭ_28.10.2021.xlsx]искл АГ-41 с 2023'!$F$17:$IU$2605,7,FALSE)/1000</f>
    </nc>
  </rcc>
  <rcc rId="33344" sId="1">
    <oc r="P115">
      <f>VLOOKUP($C115,'E:\Ли\Пятилетка_Минэнерго\2021 год\ИПР_ФП_2020-2024_3 вар._сентябрь 2021\ИПР в МЭ_по замеч\[ДГК_АРМ-программа_ИПР 2021-2026гг_для МЭ_28.10.2021.xlsx]искл АГ-41 с 2023'!$F$17:$IU$2605,7,FALSE)/1000</f>
    </oc>
    <nc r="P115">
      <f>VLOOKUP($C115,'E:\Ли\Пятилетка_Минэнерго\2021 год\ИПР_ФП_2020-2024_3 вар._сентябрь 2021\ИПР в МЭ_по замеч\[ДГК_АРМ-программа_ИПР 2021-2026гг_для МЭ_28.10.2021.xlsx]искл АГ-41 с 2023'!$F$17:$IU$2605,7,FALSE)/1000</f>
    </nc>
  </rcc>
  <rcc rId="33345" sId="1">
    <oc r="P116">
      <f>VLOOKUP($C116,'E:\Ли\Пятилетка_Минэнерго\2021 год\ИПР_ФП_2020-2024_3 вар._сентябрь 2021\ИПР в МЭ_по замеч\[ДГК_АРМ-программа_ИПР 2021-2026гг_для МЭ_28.10.2021.xlsx]искл АГ-41 с 2023'!$F$17:$IU$2605,7,FALSE)/1000</f>
    </oc>
    <nc r="P116">
      <f>VLOOKUP($C116,'E:\Ли\Пятилетка_Минэнерго\2021 год\ИПР_ФП_2020-2024_3 вар._сентябрь 2021\ИПР в МЭ_по замеч\[ДГК_АРМ-программа_ИПР 2021-2026гг_для МЭ_28.10.2021.xlsx]искл АГ-41 с 2023'!$F$17:$IU$2605,7,FALSE)/1000</f>
    </nc>
  </rcc>
  <rcc rId="33346" sId="1">
    <oc r="P117">
      <f>VLOOKUP($C117,'E:\Ли\Пятилетка_Минэнерго\2021 год\ИПР_ФП_2020-2024_3 вар._сентябрь 2021\ИПР в МЭ_по замеч\[ДГК_АРМ-программа_ИПР 2021-2026гг_для МЭ_28.10.2021.xlsx]искл АГ-41 с 2023'!$F$17:$IU$2605,7,FALSE)/1000</f>
    </oc>
    <nc r="P117">
      <f>VLOOKUP($C117,'E:\Ли\Пятилетка_Минэнерго\2021 год\ИПР_ФП_2020-2024_3 вар._сентябрь 2021\ИПР в МЭ_по замеч\[ДГК_АРМ-программа_ИПР 2021-2026гг_для МЭ_28.10.2021.xlsx]искл АГ-41 с 2023'!$F$17:$IU$2605,7,FALSE)/1000</f>
    </nc>
  </rcc>
  <rcc rId="33347" sId="1">
    <oc r="P118">
      <f>VLOOKUP($C118,'E:\Ли\Пятилетка_Минэнерго\2021 год\ИПР_ФП_2020-2024_3 вар._сентябрь 2021\ИПР в МЭ_по замеч\[ДГК_АРМ-программа_ИПР 2021-2026гг_для МЭ_28.10.2021.xlsx]искл АГ-41 с 2023'!$F$17:$IU$2605,7,FALSE)/1000</f>
    </oc>
    <nc r="P118">
      <f>VLOOKUP($C118,'E:\Ли\Пятилетка_Минэнерго\2021 год\ИПР_ФП_2020-2024_3 вар._сентябрь 2021\ИПР в МЭ_по замеч\[ДГК_АРМ-программа_ИПР 2021-2026гг_для МЭ_28.10.2021.xlsx]искл АГ-41 с 2023'!$F$17:$IU$2605,7,FALSE)/1000</f>
    </nc>
  </rcc>
  <rcc rId="33348" sId="1">
    <oc r="P119">
      <f>VLOOKUP($C119,'E:\Ли\Пятилетка_Минэнерго\2021 год\ИПР_ФП_2020-2024_3 вар._сентябрь 2021\ИПР в МЭ_по замеч\[ДГК_АРМ-программа_ИПР 2021-2026гг_для МЭ_28.10.2021.xlsx]искл АГ-41 с 2023'!$F$17:$IU$2605,7,FALSE)/1000</f>
    </oc>
    <nc r="P119">
      <f>VLOOKUP($C119,'E:\Ли\Пятилетка_Минэнерго\2021 год\ИПР_ФП_2020-2024_3 вар._сентябрь 2021\ИПР в МЭ_по замеч\[ДГК_АРМ-программа_ИПР 2021-2026гг_для МЭ_28.10.2021.xlsx]искл АГ-41 с 2023'!$F$17:$IU$2605,7,FALSE)/1000</f>
    </nc>
  </rcc>
  <rcc rId="33349" sId="1">
    <oc r="P120">
      <f>VLOOKUP($C120,'E:\Ли\Пятилетка_Минэнерго\2021 год\ИПР_ФП_2020-2024_3 вар._сентябрь 2021\ИПР в МЭ_по замеч\[ДГК_АРМ-программа_ИПР 2021-2026гг_для МЭ_28.10.2021.xlsx]искл АГ-41 с 2023'!$F$17:$IU$2605,7,FALSE)/1000</f>
    </oc>
    <nc r="P120">
      <f>VLOOKUP($C120,'E:\Ли\Пятилетка_Минэнерго\2021 год\ИПР_ФП_2020-2024_3 вар._сентябрь 2021\ИПР в МЭ_по замеч\[ДГК_АРМ-программа_ИПР 2021-2026гг_для МЭ_28.10.2021.xlsx]искл АГ-41 с 2023'!$F$17:$IU$2605,7,FALSE)/1000</f>
    </nc>
  </rcc>
  <rcc rId="33350" sId="1">
    <oc r="P121">
      <f>VLOOKUP($C121,'E:\Ли\Пятилетка_Минэнерго\2021 год\ИПР_ФП_2020-2024_3 вар._сентябрь 2021\ИПР в МЭ_по замеч\[ДГК_АРМ-программа_ИПР 2021-2026гг_для МЭ_28.10.2021.xlsx]искл АГ-41 с 2023'!$F$17:$IU$2605,7,FALSE)/1000</f>
    </oc>
    <nc r="P121">
      <f>VLOOKUP($C121,'E:\Ли\Пятилетка_Минэнерго\2021 год\ИПР_ФП_2020-2024_3 вар._сентябрь 2021\ИПР в МЭ_по замеч\[ДГК_АРМ-программа_ИПР 2021-2026гг_для МЭ_28.10.2021.xlsx]искл АГ-41 с 2023'!$F$17:$IU$2605,7,FALSE)/1000</f>
    </nc>
  </rcc>
  <rcc rId="33351" sId="1">
    <oc r="P122">
      <f>VLOOKUP($C122,'E:\Ли\Пятилетка_Минэнерго\2021 год\ИПР_ФП_2020-2024_3 вар._сентябрь 2021\ИПР в МЭ_по замеч\[ДГК_АРМ-программа_ИПР 2021-2026гг_для МЭ_28.10.2021.xlsx]искл АГ-41 с 2023'!$F$17:$IU$2605,7,FALSE)/1000</f>
    </oc>
    <nc r="P122">
      <f>VLOOKUP($C122,'E:\Ли\Пятилетка_Минэнерго\2021 год\ИПР_ФП_2020-2024_3 вар._сентябрь 2021\ИПР в МЭ_по замеч\[ДГК_АРМ-программа_ИПР 2021-2026гг_для МЭ_28.10.2021.xlsx]искл АГ-41 с 2023'!$F$17:$IU$2605,7,FALSE)/1000</f>
    </nc>
  </rcc>
  <rcc rId="33352" sId="1">
    <oc r="P123">
      <f>VLOOKUP($C123,'E:\Ли\Пятилетка_Минэнерго\2021 год\ИПР_ФП_2020-2024_3 вар._сентябрь 2021\ИПР в МЭ_по замеч\[ДГК_АРМ-программа_ИПР 2021-2026гг_для МЭ_28.10.2021.xlsx]искл АГ-41 с 2023'!$F$17:$IU$2605,7,FALSE)/1000</f>
    </oc>
    <nc r="P123">
      <f>VLOOKUP($C123,'E:\Ли\Пятилетка_Минэнерго\2021 год\ИПР_ФП_2020-2024_3 вар._сентябрь 2021\ИПР в МЭ_по замеч\[ДГК_АРМ-программа_ИПР 2021-2026гг_для МЭ_28.10.2021.xlsx]искл АГ-41 с 2023'!$F$17:$IU$2605,7,FALSE)/1000</f>
    </nc>
  </rcc>
  <rcc rId="33353" sId="1">
    <oc r="P126">
      <f>VLOOKUP($C126,'E:\Ли\Пятилетка_Минэнерго\2021 год\ИПР_ФП_2020-2024_3 вар._сентябрь 2021\ИПР в МЭ_по замеч\[ДГК_АРМ-программа_ИПР 2021-2026гг_для МЭ_28.10.2021.xlsx]искл АГ-41 с 2023'!$F$17:$IU$2605,7,FALSE)/1000</f>
    </oc>
    <nc r="P126">
      <f>VLOOKUP($C126,'E:\Ли\Пятилетка_Минэнерго\2021 год\ИПР_ФП_2020-2024_3 вар._сентябрь 2021\ИПР в МЭ_по замеч\[ДГК_АРМ-программа_ИПР 2021-2026гг_для МЭ_28.10.2021.xlsx]искл АГ-41 с 2023'!$F$17:$IU$2605,7,FALSE)/1000</f>
    </nc>
  </rcc>
  <rcc rId="33354" sId="1">
    <oc r="P127">
      <f>VLOOKUP($C127,'E:\Ли\Пятилетка_Минэнерго\2021 год\ИПР_ФП_2020-2024_3 вар._сентябрь 2021\ИПР в МЭ_по замеч\[ДГК_АРМ-программа_ИПР 2021-2026гг_для МЭ_28.10.2021.xlsx]искл АГ-41 с 2023'!$F$17:$IU$2605,7,FALSE)/1000</f>
    </oc>
    <nc r="P127">
      <f>VLOOKUP($C127,'E:\Ли\Пятилетка_Минэнерго\2021 год\ИПР_ФП_2020-2024_3 вар._сентябрь 2021\ИПР в МЭ_по замеч\[ДГК_АРМ-программа_ИПР 2021-2026гг_для МЭ_28.10.2021.xlsx]искл АГ-41 с 2023'!$F$17:$IU$2605,7,FALSE)/1000</f>
    </nc>
  </rcc>
  <rcc rId="33355" sId="1">
    <oc r="P128">
      <f>VLOOKUP($C128,'E:\Ли\Пятилетка_Минэнерго\2021 год\ИПР_ФП_2020-2024_3 вар._сентябрь 2021\ИПР в МЭ_по замеч\[ДГК_АРМ-программа_ИПР 2021-2026гг_для МЭ_28.10.2021.xlsx]искл АГ-41 с 2023'!$F$17:$IU$2605,7,FALSE)/1000</f>
    </oc>
    <nc r="P128">
      <f>VLOOKUP($C128,'E:\Ли\Пятилетка_Минэнерго\2021 год\ИПР_ФП_2020-2024_3 вар._сентябрь 2021\ИПР в МЭ_по замеч\[ДГК_АРМ-программа_ИПР 2021-2026гг_для МЭ_28.10.2021.xlsx]искл АГ-41 с 2023'!$F$17:$IU$2605,7,FALSE)/1000</f>
    </nc>
  </rcc>
  <rcc rId="33356" sId="1">
    <oc r="P129">
      <f>VLOOKUP($C129,'E:\Ли\Пятилетка_Минэнерго\2021 год\ИПР_ФП_2020-2024_3 вар._сентябрь 2021\ИПР в МЭ_по замеч\[ДГК_АРМ-программа_ИПР 2021-2026гг_для МЭ_28.10.2021.xlsx]искл АГ-41 с 2023'!$F$17:$IU$2605,7,FALSE)/1000</f>
    </oc>
    <nc r="P129">
      <f>VLOOKUP($C129,'E:\Ли\Пятилетка_Минэнерго\2021 год\ИПР_ФП_2020-2024_3 вар._сентябрь 2021\ИПР в МЭ_по замеч\[ДГК_АРМ-программа_ИПР 2021-2026гг_для МЭ_28.10.2021.xlsx]искл АГ-41 с 2023'!$F$17:$IU$2605,7,FALSE)/1000</f>
    </nc>
  </rcc>
  <rcc rId="33357" sId="1">
    <oc r="P130">
      <f>VLOOKUP($C130,'E:\Ли\Пятилетка_Минэнерго\2021 год\ИПР_ФП_2020-2024_3 вар._сентябрь 2021\ИПР в МЭ_по замеч\[ДГК_АРМ-программа_ИПР 2021-2026гг_для МЭ_28.10.2021.xlsx]искл АГ-41 с 2023'!$F$17:$IU$2605,7,FALSE)/1000</f>
    </oc>
    <nc r="P130">
      <f>VLOOKUP($C130,'E:\Ли\Пятилетка_Минэнерго\2021 год\ИПР_ФП_2020-2024_3 вар._сентябрь 2021\ИПР в МЭ_по замеч\[ДГК_АРМ-программа_ИПР 2021-2026гг_для МЭ_28.10.2021.xlsx]искл АГ-41 с 2023'!$F$17:$IU$2605,7,FALSE)/1000</f>
    </nc>
  </rcc>
  <rcc rId="33358" sId="1">
    <oc r="P131">
      <f>VLOOKUP($C131,'E:\Ли\Пятилетка_Минэнерго\2021 год\ИПР_ФП_2020-2024_3 вар._сентябрь 2021\ИПР в МЭ_по замеч\[ДГК_АРМ-программа_ИПР 2021-2026гг_для МЭ_28.10.2021.xlsx]искл АГ-41 с 2023'!$F$17:$IU$2605,7,FALSE)/1000</f>
    </oc>
    <nc r="P131">
      <f>VLOOKUP($C131,'E:\Ли\Пятилетка_Минэнерго\2021 год\ИПР_ФП_2020-2024_3 вар._сентябрь 2021\ИПР в МЭ_по замеч\[ДГК_АРМ-программа_ИПР 2021-2026гг_для МЭ_28.10.2021.xlsx]искл АГ-41 с 2023'!$F$17:$IU$2605,7,FALSE)/1000</f>
    </nc>
  </rcc>
  <rcc rId="33359" sId="1">
    <oc r="P132">
      <f>VLOOKUP($C132,'E:\Ли\Пятилетка_Минэнерго\2021 год\ИПР_ФП_2020-2024_3 вар._сентябрь 2021\ИПР в МЭ_по замеч\[ДГК_АРМ-программа_ИПР 2021-2026гг_для МЭ_28.10.2021.xlsx]искл АГ-41 с 2023'!$F$17:$IU$2605,7,FALSE)/1000</f>
    </oc>
    <nc r="P132">
      <f>VLOOKUP($C132,'E:\Ли\Пятилетка_Минэнерго\2021 год\ИПР_ФП_2020-2024_3 вар._сентябрь 2021\ИПР в МЭ_по замеч\[ДГК_АРМ-программа_ИПР 2021-2026гг_для МЭ_28.10.2021.xlsx]искл АГ-41 с 2023'!$F$17:$IU$2605,7,FALSE)/1000</f>
    </nc>
  </rcc>
  <rcc rId="33360" sId="1">
    <oc r="P133">
      <f>VLOOKUP($C133,'E:\Ли\Пятилетка_Минэнерго\2021 год\ИПР_ФП_2020-2024_3 вар._сентябрь 2021\ИПР в МЭ_по замеч\[ДГК_АРМ-программа_ИПР 2021-2026гг_для МЭ_28.10.2021.xlsx]искл АГ-41 с 2023'!$F$17:$IU$2605,7,FALSE)/1000</f>
    </oc>
    <nc r="P133">
      <f>VLOOKUP($C133,'E:\Ли\Пятилетка_Минэнерго\2021 год\ИПР_ФП_2020-2024_3 вар._сентябрь 2021\ИПР в МЭ_по замеч\[ДГК_АРМ-программа_ИПР 2021-2026гг_для МЭ_28.10.2021.xlsx]искл АГ-41 с 2023'!$F$17:$IU$2605,7,FALSE)/1000</f>
    </nc>
  </rcc>
  <rcc rId="33361" sId="1">
    <oc r="P134">
      <f>VLOOKUP($C134,'E:\Ли\Пятилетка_Минэнерго\2021 год\ИПР_ФП_2020-2024_3 вар._сентябрь 2021\ИПР в МЭ_по замеч\[ДГК_АРМ-программа_ИПР 2021-2026гг_для МЭ_28.10.2021.xlsx]искл АГ-41 с 2023'!$F$17:$IU$2605,7,FALSE)/1000</f>
    </oc>
    <nc r="P134">
      <f>VLOOKUP($C134,'E:\Ли\Пятилетка_Минэнерго\2021 год\ИПР_ФП_2020-2024_3 вар._сентябрь 2021\ИПР в МЭ_по замеч\[ДГК_АРМ-программа_ИПР 2021-2026гг_для МЭ_28.10.2021.xlsx]искл АГ-41 с 2023'!$F$17:$IU$2605,7,FALSE)/1000</f>
    </nc>
  </rcc>
  <rcc rId="33362" sId="1">
    <oc r="P135">
      <f>VLOOKUP($C135,'E:\Ли\Пятилетка_Минэнерго\2021 год\ИПР_ФП_2020-2024_3 вар._сентябрь 2021\ИПР в МЭ_по замеч\[ДГК_АРМ-программа_ИПР 2021-2026гг_для МЭ_28.10.2021.xlsx]искл АГ-41 с 2023'!$F$17:$IU$2605,7,FALSE)/1000</f>
    </oc>
    <nc r="P135">
      <f>VLOOKUP($C135,'E:\Ли\Пятилетка_Минэнерго\2021 год\ИПР_ФП_2020-2024_3 вар._сентябрь 2021\ИПР в МЭ_по замеч\[ДГК_АРМ-программа_ИПР 2021-2026гг_для МЭ_28.10.2021.xlsx]искл АГ-41 с 2023'!$F$17:$IU$2605,7,FALSE)/1000</f>
    </nc>
  </rcc>
  <rcc rId="33363" sId="1">
    <oc r="P136">
      <f>VLOOKUP($C136,'E:\Ли\Пятилетка_Минэнерго\2021 год\ИПР_ФП_2020-2024_3 вар._сентябрь 2021\ИПР в МЭ_по замеч\[ДГК_АРМ-программа_ИПР 2021-2026гг_для МЭ_28.10.2021.xlsx]искл АГ-41 с 2023'!$F$17:$IU$2605,7,FALSE)/1000</f>
    </oc>
    <nc r="P136">
      <f>VLOOKUP($C136,'E:\Ли\Пятилетка_Минэнерго\2021 год\ИПР_ФП_2020-2024_3 вар._сентябрь 2021\ИПР в МЭ_по замеч\[ДГК_АРМ-программа_ИПР 2021-2026гг_для МЭ_28.10.2021.xlsx]искл АГ-41 с 2023'!$F$17:$IU$2605,7,FALSE)/1000</f>
    </nc>
  </rcc>
  <rcc rId="33364" sId="1">
    <oc r="P137">
      <f>VLOOKUP($C137,'E:\Ли\Пятилетка_Минэнерго\2021 год\ИПР_ФП_2020-2024_3 вар._сентябрь 2021\ИПР в МЭ_по замеч\[ДГК_АРМ-программа_ИПР 2021-2026гг_для МЭ_28.10.2021.xlsx]искл АГ-41 с 2023'!$F$17:$IU$2605,7,FALSE)/1000</f>
    </oc>
    <nc r="P137">
      <f>VLOOKUP($C137,'E:\Ли\Пятилетка_Минэнерго\2021 год\ИПР_ФП_2020-2024_3 вар._сентябрь 2021\ИПР в МЭ_по замеч\[ДГК_АРМ-программа_ИПР 2021-2026гг_для МЭ_28.10.2021.xlsx]искл АГ-41 с 2023'!$F$17:$IU$2605,7,FALSE)/1000</f>
    </nc>
  </rcc>
  <rcc rId="33365" sId="1">
    <oc r="P138">
      <f>VLOOKUP($C138,'E:\Ли\Пятилетка_Минэнерго\2021 год\ИПР_ФП_2020-2024_3 вар._сентябрь 2021\ИПР в МЭ_по замеч\[ДГК_АРМ-программа_ИПР 2021-2026гг_для МЭ_28.10.2021.xlsx]искл АГ-41 с 2023'!$F$17:$IU$2605,7,FALSE)/1000</f>
    </oc>
    <nc r="P138">
      <f>VLOOKUP($C138,'E:\Ли\Пятилетка_Минэнерго\2021 год\ИПР_ФП_2020-2024_3 вар._сентябрь 2021\ИПР в МЭ_по замеч\[ДГК_АРМ-программа_ИПР 2021-2026гг_для МЭ_28.10.2021.xlsx]искл АГ-41 с 2023'!$F$17:$IU$2605,7,FALSE)/1000</f>
    </nc>
  </rcc>
  <rcc rId="33366" sId="1">
    <oc r="P139">
      <f>VLOOKUP($C139,'E:\Ли\Пятилетка_Минэнерго\2021 год\ИПР_ФП_2020-2024_3 вар._сентябрь 2021\ИПР в МЭ_по замеч\[ДГК_АРМ-программа_ИПР 2021-2026гг_для МЭ_28.10.2021.xlsx]искл АГ-41 с 2023'!$F$17:$IU$2605,7,FALSE)/1000</f>
    </oc>
    <nc r="P139">
      <f>VLOOKUP($C139,'E:\Ли\Пятилетка_Минэнерго\2021 год\ИПР_ФП_2020-2024_3 вар._сентябрь 2021\ИПР в МЭ_по замеч\[ДГК_АРМ-программа_ИПР 2021-2026гг_для МЭ_28.10.2021.xlsx]искл АГ-41 с 2023'!$F$17:$IU$2605,7,FALSE)/1000</f>
    </nc>
  </rcc>
  <rcc rId="33367" sId="1">
    <oc r="P140">
      <f>VLOOKUP($C140,'E:\Ли\Пятилетка_Минэнерго\2021 год\ИПР_ФП_2020-2024_3 вар._сентябрь 2021\ИПР в МЭ_по замеч\[ДГК_АРМ-программа_ИПР 2021-2026гг_для МЭ_28.10.2021.xlsx]искл АГ-41 с 2023'!$F$17:$IU$2605,7,FALSE)/1000</f>
    </oc>
    <nc r="P140">
      <f>VLOOKUP($C140,'E:\Ли\Пятилетка_Минэнерго\2021 год\ИПР_ФП_2020-2024_3 вар._сентябрь 2021\ИПР в МЭ_по замеч\[ДГК_АРМ-программа_ИПР 2021-2026гг_для МЭ_28.10.2021.xlsx]искл АГ-41 с 2023'!$F$17:$IU$2605,7,FALSE)/1000</f>
    </nc>
  </rcc>
  <rcc rId="33368" sId="1">
    <oc r="P141">
      <f>VLOOKUP($C141,'E:\Ли\Пятилетка_Минэнерго\2021 год\ИПР_ФП_2020-2024_3 вар._сентябрь 2021\ИПР в МЭ_по замеч\[ДГК_АРМ-программа_ИПР 2021-2026гг_для МЭ_28.10.2021.xlsx]искл АГ-41 с 2023'!$F$17:$IU$2605,7,FALSE)/1000</f>
    </oc>
    <nc r="P141">
      <f>VLOOKUP($C141,'E:\Ли\Пятилетка_Минэнерго\2021 год\ИПР_ФП_2020-2024_3 вар._сентябрь 2021\ИПР в МЭ_по замеч\[ДГК_АРМ-программа_ИПР 2021-2026гг_для МЭ_28.10.2021.xlsx]искл АГ-41 с 2023'!$F$17:$IU$2605,7,FALSE)/1000</f>
    </nc>
  </rcc>
  <rcc rId="33369" sId="1">
    <oc r="P142">
      <f>VLOOKUP($C142,'E:\Ли\Пятилетка_Минэнерго\2021 год\ИПР_ФП_2020-2024_3 вар._сентябрь 2021\ИПР в МЭ_по замеч\[ДГК_АРМ-программа_ИПР 2021-2026гг_для МЭ_28.10.2021.xlsx]искл АГ-41 с 2023'!$F$17:$IU$2605,7,FALSE)/1000</f>
    </oc>
    <nc r="P142">
      <f>VLOOKUP($C142,'E:\Ли\Пятилетка_Минэнерго\2021 год\ИПР_ФП_2020-2024_3 вар._сентябрь 2021\ИПР в МЭ_по замеч\[ДГК_АРМ-программа_ИПР 2021-2026гг_для МЭ_28.10.2021.xlsx]искл АГ-41 с 2023'!$F$17:$IU$2605,7,FALSE)/1000</f>
    </nc>
  </rcc>
  <rcc rId="33370" sId="1">
    <oc r="P143">
      <f>VLOOKUP($C143,'E:\Ли\Пятилетка_Минэнерго\2021 год\ИПР_ФП_2020-2024_3 вар._сентябрь 2021\ИПР в МЭ_по замеч\[ДГК_АРМ-программа_ИПР 2021-2026гг_для МЭ_28.10.2021.xlsx]искл АГ-41 с 2023'!$F$17:$IU$2605,7,FALSE)/1000</f>
    </oc>
    <nc r="P143">
      <f>VLOOKUP($C143,'E:\Ли\Пятилетка_Минэнерго\2021 год\ИПР_ФП_2020-2024_3 вар._сентябрь 2021\ИПР в МЭ_по замеч\[ДГК_АРМ-программа_ИПР 2021-2026гг_для МЭ_28.10.2021.xlsx]искл АГ-41 с 2023'!$F$17:$IU$2605,7,FALSE)/1000</f>
    </nc>
  </rcc>
  <rcc rId="33371" sId="1">
    <oc r="P144">
      <f>VLOOKUP($C144,'E:\Ли\Пятилетка_Минэнерго\2021 год\ИПР_ФП_2020-2024_3 вар._сентябрь 2021\ИПР в МЭ_по замеч\[ДГК_АРМ-программа_ИПР 2021-2026гг_для МЭ_28.10.2021.xlsx]искл АГ-41 с 2023'!$F$17:$IU$2605,7,FALSE)/1000</f>
    </oc>
    <nc r="P144">
      <f>VLOOKUP($C144,'E:\Ли\Пятилетка_Минэнерго\2021 год\ИПР_ФП_2020-2024_3 вар._сентябрь 2021\ИПР в МЭ_по замеч\[ДГК_АРМ-программа_ИПР 2021-2026гг_для МЭ_28.10.2021.xlsx]искл АГ-41 с 2023'!$F$17:$IU$2605,7,FALSE)/1000</f>
    </nc>
  </rcc>
  <rcc rId="33372" sId="1">
    <oc r="P145">
      <f>VLOOKUP($C145,'E:\Ли\Пятилетка_Минэнерго\2021 год\ИПР_ФП_2020-2024_3 вар._сентябрь 2021\ИПР в МЭ_по замеч\[ДГК_АРМ-программа_ИПР 2021-2026гг_для МЭ_28.10.2021.xlsx]искл АГ-41 с 2023'!$F$17:$IU$2605,7,FALSE)/1000</f>
    </oc>
    <nc r="P145">
      <f>VLOOKUP($C145,'E:\Ли\Пятилетка_Минэнерго\2021 год\ИПР_ФП_2020-2024_3 вар._сентябрь 2021\ИПР в МЭ_по замеч\[ДГК_АРМ-программа_ИПР 2021-2026гг_для МЭ_28.10.2021.xlsx]искл АГ-41 с 2023'!$F$17:$IU$2605,7,FALSE)/1000</f>
    </nc>
  </rcc>
  <rcc rId="33373" sId="1">
    <oc r="P146">
      <f>VLOOKUP($C146,'E:\Ли\Пятилетка_Минэнерго\2021 год\ИПР_ФП_2020-2024_3 вар._сентябрь 2021\ИПР в МЭ_по замеч\[ДГК_АРМ-программа_ИПР 2021-2026гг_для МЭ_28.10.2021.xlsx]искл АГ-41 с 2023'!$F$17:$IU$2605,7,FALSE)/1000</f>
    </oc>
    <nc r="P146">
      <f>VLOOKUP($C146,'E:\Ли\Пятилетка_Минэнерго\2021 год\ИПР_ФП_2020-2024_3 вар._сентябрь 2021\ИПР в МЭ_по замеч\[ДГК_АРМ-программа_ИПР 2021-2026гг_для МЭ_28.10.2021.xlsx]искл АГ-41 с 2023'!$F$17:$IU$2605,7,FALSE)/1000</f>
    </nc>
  </rcc>
  <rcc rId="33374" sId="1">
    <oc r="P147">
      <f>VLOOKUP($C147,'E:\Ли\Пятилетка_Минэнерго\2021 год\ИПР_ФП_2020-2024_3 вар._сентябрь 2021\ИПР в МЭ_по замеч\[ДГК_АРМ-программа_ИПР 2021-2026гг_для МЭ_28.10.2021.xlsx]искл АГ-41 с 2023'!$F$17:$IU$2605,7,FALSE)/1000</f>
    </oc>
    <nc r="P147">
      <f>VLOOKUP($C147,'E:\Ли\Пятилетка_Минэнерго\2021 год\ИПР_ФП_2020-2024_3 вар._сентябрь 2021\ИПР в МЭ_по замеч\[ДГК_АРМ-программа_ИПР 2021-2026гг_для МЭ_28.10.2021.xlsx]искл АГ-41 с 2023'!$F$17:$IU$2605,7,FALSE)/1000</f>
    </nc>
  </rcc>
  <rcc rId="33375" sId="1">
    <oc r="P148">
      <f>VLOOKUP($C148,'E:\Ли\Пятилетка_Минэнерго\2021 год\ИПР_ФП_2020-2024_3 вар._сентябрь 2021\ИПР в МЭ_по замеч\[ДГК_АРМ-программа_ИПР 2021-2026гг_для МЭ_28.10.2021.xlsx]искл АГ-41 с 2023'!$F$17:$IU$2605,7,FALSE)/1000</f>
    </oc>
    <nc r="P148">
      <f>VLOOKUP($C148,'E:\Ли\Пятилетка_Минэнерго\2021 год\ИПР_ФП_2020-2024_3 вар._сентябрь 2021\ИПР в МЭ_по замеч\[ДГК_АРМ-программа_ИПР 2021-2026гг_для МЭ_28.10.2021.xlsx]искл АГ-41 с 2023'!$F$17:$IU$2605,7,FALSE)/1000</f>
    </nc>
  </rcc>
  <rcc rId="33376" sId="1">
    <oc r="P149">
      <f>VLOOKUP($C149,'E:\Ли\Пятилетка_Минэнерго\2021 год\ИПР_ФП_2020-2024_3 вар._сентябрь 2021\ИПР в МЭ_по замеч\[ДГК_АРМ-программа_ИПР 2021-2026гг_для МЭ_28.10.2021.xlsx]искл АГ-41 с 2023'!$F$17:$IU$2605,7,FALSE)/1000</f>
    </oc>
    <nc r="P149">
      <f>VLOOKUP($C149,'E:\Ли\Пятилетка_Минэнерго\2021 год\ИПР_ФП_2020-2024_3 вар._сентябрь 2021\ИПР в МЭ_по замеч\[ДГК_АРМ-программа_ИПР 2021-2026гг_для МЭ_28.10.2021.xlsx]искл АГ-41 с 2023'!$F$17:$IU$2605,7,FALSE)/1000</f>
    </nc>
  </rcc>
  <rcc rId="33377" sId="1">
    <oc r="P150">
      <f>VLOOKUP($C150,'E:\Ли\Пятилетка_Минэнерго\2021 год\ИПР_ФП_2020-2024_3 вар._сентябрь 2021\ИПР в МЭ_по замеч\[ДГК_АРМ-программа_ИПР 2021-2026гг_для МЭ_28.10.2021.xlsx]искл АГ-41 с 2023'!$F$17:$IU$2605,7,FALSE)/1000</f>
    </oc>
    <nc r="P150">
      <f>VLOOKUP($C150,'E:\Ли\Пятилетка_Минэнерго\2021 год\ИПР_ФП_2020-2024_3 вар._сентябрь 2021\ИПР в МЭ_по замеч\[ДГК_АРМ-программа_ИПР 2021-2026гг_для МЭ_28.10.2021.xlsx]искл АГ-41 с 2023'!$F$17:$IU$2605,7,FALSE)/1000</f>
    </nc>
  </rcc>
  <rcc rId="33378" sId="1">
    <oc r="P151">
      <f>VLOOKUP($C151,'E:\Ли\Пятилетка_Минэнерго\2021 год\ИПР_ФП_2020-2024_3 вар._сентябрь 2021\ИПР в МЭ_по замеч\[ДГК_АРМ-программа_ИПР 2021-2026гг_для МЭ_28.10.2021.xlsx]искл АГ-41 с 2023'!$F$17:$IU$2605,7,FALSE)/1000</f>
    </oc>
    <nc r="P151">
      <f>VLOOKUP($C151,'E:\Ли\Пятилетка_Минэнерго\2021 год\ИПР_ФП_2020-2024_3 вар._сентябрь 2021\ИПР в МЭ_по замеч\[ДГК_АРМ-программа_ИПР 2021-2026гг_для МЭ_28.10.2021.xlsx]искл АГ-41 с 2023'!$F$17:$IU$2605,7,FALSE)/1000</f>
    </nc>
  </rcc>
  <rcc rId="33379" sId="1">
    <oc r="P152">
      <f>VLOOKUP($C152,'E:\Ли\Пятилетка_Минэнерго\2021 год\ИПР_ФП_2020-2024_3 вар._сентябрь 2021\ИПР в МЭ_по замеч\[ДГК_АРМ-программа_ИПР 2021-2026гг_для МЭ_28.10.2021.xlsx]искл АГ-41 с 2023'!$F$17:$IU$2605,7,FALSE)/1000</f>
    </oc>
    <nc r="P152">
      <f>VLOOKUP($C152,'E:\Ли\Пятилетка_Минэнерго\2021 год\ИПР_ФП_2020-2024_3 вар._сентябрь 2021\ИПР в МЭ_по замеч\[ДГК_АРМ-программа_ИПР 2021-2026гг_для МЭ_28.10.2021.xlsx]искл АГ-41 с 2023'!$F$17:$IU$2605,7,FALSE)/1000</f>
    </nc>
  </rcc>
  <rcc rId="33380" sId="1">
    <oc r="P153">
      <f>VLOOKUP($C153,'E:\Ли\Пятилетка_Минэнерго\2021 год\ИПР_ФП_2020-2024_3 вар._сентябрь 2021\ИПР в МЭ_по замеч\[ДГК_АРМ-программа_ИПР 2021-2026гг_для МЭ_28.10.2021.xlsx]искл АГ-41 с 2023'!$F$17:$IU$2605,7,FALSE)/1000</f>
    </oc>
    <nc r="P153">
      <f>VLOOKUP($C153,'E:\Ли\Пятилетка_Минэнерго\2021 год\ИПР_ФП_2020-2024_3 вар._сентябрь 2021\ИПР в МЭ_по замеч\[ДГК_АРМ-программа_ИПР 2021-2026гг_для МЭ_28.10.2021.xlsx]искл АГ-41 с 2023'!$F$17:$IU$2605,7,FALSE)/1000</f>
    </nc>
  </rcc>
  <rcc rId="33381" sId="1">
    <oc r="P154">
      <f>VLOOKUP($C154,'E:\Ли\Пятилетка_Минэнерго\2021 год\ИПР_ФП_2020-2024_3 вар._сентябрь 2021\ИПР в МЭ_по замеч\[ДГК_АРМ-программа_ИПР 2021-2026гг_для МЭ_28.10.2021.xlsx]искл АГ-41 с 2023'!$F$17:$IU$2605,7,FALSE)/1000</f>
    </oc>
    <nc r="P154">
      <f>VLOOKUP($C154,'E:\Ли\Пятилетка_Минэнерго\2021 год\ИПР_ФП_2020-2024_3 вар._сентябрь 2021\ИПР в МЭ_по замеч\[ДГК_АРМ-программа_ИПР 2021-2026гг_для МЭ_28.10.2021.xlsx]искл АГ-41 с 2023'!$F$17:$IU$2605,7,FALSE)/1000</f>
    </nc>
  </rcc>
  <rcc rId="33382" sId="1">
    <oc r="P155">
      <f>VLOOKUP($C155,'E:\Ли\Пятилетка_Минэнерго\2021 год\ИПР_ФП_2020-2024_3 вар._сентябрь 2021\ИПР в МЭ_по замеч\[ДГК_АРМ-программа_ИПР 2021-2026гг_для МЭ_28.10.2021.xlsx]искл АГ-41 с 2023'!$F$17:$IU$2605,7,FALSE)/1000</f>
    </oc>
    <nc r="P155">
      <f>VLOOKUP($C155,'E:\Ли\Пятилетка_Минэнерго\2021 год\ИПР_ФП_2020-2024_3 вар._сентябрь 2021\ИПР в МЭ_по замеч\[ДГК_АРМ-программа_ИПР 2021-2026гг_для МЭ_28.10.2021.xlsx]искл АГ-41 с 2023'!$F$17:$IU$2605,7,FALSE)/1000</f>
    </nc>
  </rcc>
  <rcc rId="33383" sId="1">
    <oc r="P156">
      <f>VLOOKUP($C156,'E:\Ли\Пятилетка_Минэнерго\2021 год\ИПР_ФП_2020-2024_3 вар._сентябрь 2021\ИПР в МЭ_по замеч\[ДГК_АРМ-программа_ИПР 2021-2026гг_для МЭ_28.10.2021.xlsx]искл АГ-41 с 2023'!$F$17:$IU$2605,7,FALSE)/1000</f>
    </oc>
    <nc r="P156">
      <f>VLOOKUP($C156,'E:\Ли\Пятилетка_Минэнерго\2021 год\ИПР_ФП_2020-2024_3 вар._сентябрь 2021\ИПР в МЭ_по замеч\[ДГК_АРМ-программа_ИПР 2021-2026гг_для МЭ_28.10.2021.xlsx]искл АГ-41 с 2023'!$F$17:$IU$2605,7,FALSE)/1000</f>
    </nc>
  </rcc>
  <rcc rId="33384" sId="1">
    <oc r="P157">
      <f>VLOOKUP($C157,'E:\Ли\Пятилетка_Минэнерго\2021 год\ИПР_ФП_2020-2024_3 вар._сентябрь 2021\ИПР в МЭ_по замеч\[ДГК_АРМ-программа_ИПР 2021-2026гг_для МЭ_28.10.2021.xlsx]искл АГ-41 с 2023'!$F$17:$IU$2605,7,FALSE)/1000</f>
    </oc>
    <nc r="P157">
      <f>VLOOKUP($C157,'E:\Ли\Пятилетка_Минэнерго\2021 год\ИПР_ФП_2020-2024_3 вар._сентябрь 2021\ИПР в МЭ_по замеч\[ДГК_АРМ-программа_ИПР 2021-2026гг_для МЭ_28.10.2021.xlsx]искл АГ-41 с 2023'!$F$17:$IU$2605,7,FALSE)/1000</f>
    </nc>
  </rcc>
  <rcc rId="33385" sId="1">
    <oc r="P158">
      <f>VLOOKUP($C158,'E:\Ли\Пятилетка_Минэнерго\2021 год\ИПР_ФП_2020-2024_3 вар._сентябрь 2021\ИПР в МЭ_по замеч\[ДГК_АРМ-программа_ИПР 2021-2026гг_для МЭ_28.10.2021.xlsx]искл АГ-41 с 2023'!$F$17:$IU$2605,7,FALSE)/1000</f>
    </oc>
    <nc r="P158">
      <f>VLOOKUP($C158,'E:\Ли\Пятилетка_Минэнерго\2021 год\ИПР_ФП_2020-2024_3 вар._сентябрь 2021\ИПР в МЭ_по замеч\[ДГК_АРМ-программа_ИПР 2021-2026гг_для МЭ_28.10.2021.xlsx]искл АГ-41 с 2023'!$F$17:$IU$2605,7,FALSE)/1000</f>
    </nc>
  </rcc>
  <rcc rId="33386" sId="1">
    <oc r="P159">
      <f>VLOOKUP($C159,'E:\Ли\Пятилетка_Минэнерго\2021 год\ИПР_ФП_2020-2024_3 вар._сентябрь 2021\ИПР в МЭ_по замеч\[ДГК_АРМ-программа_ИПР 2021-2026гг_для МЭ_28.10.2021.xlsx]искл АГ-41 с 2023'!$F$17:$IU$2605,7,FALSE)/1000</f>
    </oc>
    <nc r="P159">
      <f>VLOOKUP($C159,'E:\Ли\Пятилетка_Минэнерго\2021 год\ИПР_ФП_2020-2024_3 вар._сентябрь 2021\ИПР в МЭ_по замеч\[ДГК_АРМ-программа_ИПР 2021-2026гг_для МЭ_28.10.2021.xlsx]искл АГ-41 с 2023'!$F$17:$IU$2605,7,FALSE)/1000</f>
    </nc>
  </rcc>
  <rcc rId="33387" sId="1">
    <oc r="P160">
      <f>VLOOKUP($C160,'E:\Ли\Пятилетка_Минэнерго\2021 год\ИПР_ФП_2020-2024_3 вар._сентябрь 2021\ИПР в МЭ_по замеч\[ДГК_АРМ-программа_ИПР 2021-2026гг_для МЭ_28.10.2021.xlsx]искл АГ-41 с 2023'!$F$17:$IU$2605,7,FALSE)/1000</f>
    </oc>
    <nc r="P160">
      <f>VLOOKUP($C160,'E:\Ли\Пятилетка_Минэнерго\2021 год\ИПР_ФП_2020-2024_3 вар._сентябрь 2021\ИПР в МЭ_по замеч\[ДГК_АРМ-программа_ИПР 2021-2026гг_для МЭ_28.10.2021.xlsx]искл АГ-41 с 2023'!$F$17:$IU$2605,7,FALSE)/1000</f>
    </nc>
  </rcc>
  <rcc rId="33388" sId="1">
    <oc r="P161">
      <f>VLOOKUP($C161,'E:\Ли\Пятилетка_Минэнерго\2021 год\ИПР_ФП_2020-2024_3 вар._сентябрь 2021\ИПР в МЭ_по замеч\[ДГК_АРМ-программа_ИПР 2021-2026гг_для МЭ_28.10.2021.xlsx]искл АГ-41 с 2023'!$F$17:$IU$2605,7,FALSE)/1000</f>
    </oc>
    <nc r="P161">
      <f>VLOOKUP($C161,'E:\Ли\Пятилетка_Минэнерго\2021 год\ИПР_ФП_2020-2024_3 вар._сентябрь 2021\ИПР в МЭ_по замеч\[ДГК_АРМ-программа_ИПР 2021-2026гг_для МЭ_28.10.2021.xlsx]искл АГ-41 с 2023'!$F$17:$IU$2605,7,FALSE)/1000</f>
    </nc>
  </rcc>
  <rcc rId="33389" sId="1">
    <oc r="P162">
      <f>VLOOKUP($C162,'E:\Ли\Пятилетка_Минэнерго\2021 год\ИПР_ФП_2020-2024_3 вар._сентябрь 2021\ИПР в МЭ_по замеч\[ДГК_АРМ-программа_ИПР 2021-2026гг_для МЭ_28.10.2021.xlsx]искл АГ-41 с 2023'!$F$17:$IU$2605,7,FALSE)/1000</f>
    </oc>
    <nc r="P162">
      <f>VLOOKUP($C162,'E:\Ли\Пятилетка_Минэнерго\2021 год\ИПР_ФП_2020-2024_3 вар._сентябрь 2021\ИПР в МЭ_по замеч\[ДГК_АРМ-программа_ИПР 2021-2026гг_для МЭ_28.10.2021.xlsx]искл АГ-41 с 2023'!$F$17:$IU$2605,7,FALSE)/1000</f>
    </nc>
  </rcc>
  <rcc rId="33390" sId="1">
    <oc r="P164">
      <f>VLOOKUP($C164,'E:\Ли\Пятилетка_Минэнерго\2021 год\ИПР_ФП_2020-2024_3 вар._сентябрь 2021\ИПР в МЭ_по замеч\[ДГК_АРМ-программа_ИПР 2021-2026гг_для МЭ_28.10.2021.xlsx]искл АГ-41 с 2023'!$F$17:$IU$2605,7,FALSE)/1000</f>
    </oc>
    <nc r="P164">
      <f>VLOOKUP($C164,'E:\Ли\Пятилетка_Минэнерго\2021 год\ИПР_ФП_2020-2024_3 вар._сентябрь 2021\ИПР в МЭ_по замеч\[ДГК_АРМ-программа_ИПР 2021-2026гг_для МЭ_28.10.2021.xlsx]искл АГ-41 с 2023'!$F$17:$IU$2605,7,FALSE)/1000</f>
    </nc>
  </rcc>
  <rcc rId="33391" sId="1">
    <oc r="P165">
      <f>VLOOKUP($C165,'E:\Ли\Пятилетка_Минэнерго\2021 год\ИПР_ФП_2020-2024_3 вар._сентябрь 2021\ИПР в МЭ_по замеч\[ДГК_АРМ-программа_ИПР 2021-2026гг_для МЭ_28.10.2021.xlsx]искл АГ-41 с 2023'!$F$17:$IU$2605,7,FALSE)/1000</f>
    </oc>
    <nc r="P165">
      <f>VLOOKUP($C165,'E:\Ли\Пятилетка_Минэнерго\2021 год\ИПР_ФП_2020-2024_3 вар._сентябрь 2021\ИПР в МЭ_по замеч\[ДГК_АРМ-программа_ИПР 2021-2026гг_для МЭ_28.10.2021.xlsx]искл АГ-41 с 2023'!$F$17:$IU$2605,7,FALSE)/1000</f>
    </nc>
  </rcc>
  <rcc rId="33392" sId="1">
    <oc r="P166">
      <f>VLOOKUP($C166,'E:\Ли\Пятилетка_Минэнерго\2021 год\ИПР_ФП_2020-2024_3 вар._сентябрь 2021\ИПР в МЭ_по замеч\[ДГК_АРМ-программа_ИПР 2021-2026гг_для МЭ_28.10.2021.xlsx]искл АГ-41 с 2023'!$F$17:$IU$2605,7,FALSE)/1000</f>
    </oc>
    <nc r="P166">
      <f>VLOOKUP($C166,'E:\Ли\Пятилетка_Минэнерго\2021 год\ИПР_ФП_2020-2024_3 вар._сентябрь 2021\ИПР в МЭ_по замеч\[ДГК_АРМ-программа_ИПР 2021-2026гг_для МЭ_28.10.2021.xlsx]искл АГ-41 с 2023'!$F$17:$IU$2605,7,FALSE)/1000</f>
    </nc>
  </rcc>
  <rcc rId="33393" sId="1">
    <oc r="P167">
      <f>VLOOKUP($C167,'E:\Ли\Пятилетка_Минэнерго\2021 год\ИПР_ФП_2020-2024_3 вар._сентябрь 2021\ИПР в МЭ_по замеч\[ДГК_АРМ-программа_ИПР 2021-2026гг_для МЭ_28.10.2021.xlsx]искл АГ-41 с 2023'!$F$17:$IU$2605,7,FALSE)/1000</f>
    </oc>
    <nc r="P167">
      <f>VLOOKUP($C167,'E:\Ли\Пятилетка_Минэнерго\2021 год\ИПР_ФП_2020-2024_3 вар._сентябрь 2021\ИПР в МЭ_по замеч\[ДГК_АРМ-программа_ИПР 2021-2026гг_для МЭ_28.10.2021.xlsx]искл АГ-41 с 2023'!$F$17:$IU$2605,7,FALSE)/1000</f>
    </nc>
  </rcc>
  <rcc rId="33394" sId="1">
    <oc r="P168">
      <f>VLOOKUP($C168,'E:\Ли\Пятилетка_Минэнерго\2021 год\ИПР_ФП_2020-2024_3 вар._сентябрь 2021\ИПР в МЭ_по замеч\[ДГК_АРМ-программа_ИПР 2021-2026гг_для МЭ_28.10.2021.xlsx]искл АГ-41 с 2023'!$F$17:$IU$2605,7,FALSE)/1000</f>
    </oc>
    <nc r="P168">
      <f>VLOOKUP($C168,'E:\Ли\Пятилетка_Минэнерго\2021 год\ИПР_ФП_2020-2024_3 вар._сентябрь 2021\ИПР в МЭ_по замеч\[ДГК_АРМ-программа_ИПР 2021-2026гг_для МЭ_28.10.2021.xlsx]искл АГ-41 с 2023'!$F$17:$IU$2605,7,FALSE)/1000</f>
    </nc>
  </rcc>
  <rcc rId="33395" sId="1">
    <oc r="P169">
      <f>VLOOKUP($C169,'E:\Ли\Пятилетка_Минэнерго\2021 год\ИПР_ФП_2020-2024_3 вар._сентябрь 2021\ИПР в МЭ_по замеч\[ДГК_АРМ-программа_ИПР 2021-2026гг_для МЭ_28.10.2021.xlsx]искл АГ-41 с 2023'!$F$17:$IU$2605,7,FALSE)/1000</f>
    </oc>
    <nc r="P169">
      <f>VLOOKUP($C169,'E:\Ли\Пятилетка_Минэнерго\2021 год\ИПР_ФП_2020-2024_3 вар._сентябрь 2021\ИПР в МЭ_по замеч\[ДГК_АРМ-программа_ИПР 2021-2026гг_для МЭ_28.10.2021.xlsx]искл АГ-41 с 2023'!$F$17:$IU$2605,7,FALSE)/1000</f>
    </nc>
  </rcc>
  <rcc rId="33396" sId="1">
    <oc r="P170">
      <f>VLOOKUP($C170,'E:\Ли\Пятилетка_Минэнерго\2021 год\ИПР_ФП_2020-2024_3 вар._сентябрь 2021\ИПР в МЭ_по замеч\[ДГК_АРМ-программа_ИПР 2021-2026гг_для МЭ_28.10.2021.xlsx]искл АГ-41 с 2023'!$F$17:$IU$2605,7,FALSE)/1000</f>
    </oc>
    <nc r="P170">
      <f>VLOOKUP($C170,'E:\Ли\Пятилетка_Минэнерго\2021 год\ИПР_ФП_2020-2024_3 вар._сентябрь 2021\ИПР в МЭ_по замеч\[ДГК_АРМ-программа_ИПР 2021-2026гг_для МЭ_28.10.2021.xlsx]искл АГ-41 с 2023'!$F$17:$IU$2605,7,FALSE)/1000</f>
    </nc>
  </rcc>
  <rcc rId="33397" sId="1">
    <oc r="P171">
      <f>VLOOKUP($C171,'E:\Ли\Пятилетка_Минэнерго\2021 год\ИПР_ФП_2020-2024_3 вар._сентябрь 2021\ИПР в МЭ_по замеч\[ДГК_АРМ-программа_ИПР 2021-2026гг_для МЭ_28.10.2021.xlsx]искл АГ-41 с 2023'!$F$17:$IU$2605,7,FALSE)/1000</f>
    </oc>
    <nc r="P171">
      <f>VLOOKUP($C171,'E:\Ли\Пятилетка_Минэнерго\2021 год\ИПР_ФП_2020-2024_3 вар._сентябрь 2021\ИПР в МЭ_по замеч\[ДГК_АРМ-программа_ИПР 2021-2026гг_для МЭ_28.10.2021.xlsx]искл АГ-41 с 2023'!$F$17:$IU$2605,7,FALSE)/1000</f>
    </nc>
  </rcc>
  <rcc rId="33398" sId="1">
    <oc r="P172">
      <f>VLOOKUP($C172,'E:\Ли\Пятилетка_Минэнерго\2021 год\ИПР_ФП_2020-2024_3 вар._сентябрь 2021\ИПР в МЭ_по замеч\[ДГК_АРМ-программа_ИПР 2021-2026гг_для МЭ_28.10.2021.xlsx]искл АГ-41 с 2023'!$F$17:$IU$2605,7,FALSE)/1000</f>
    </oc>
    <nc r="P172">
      <f>VLOOKUP($C172,'E:\Ли\Пятилетка_Минэнерго\2021 год\ИПР_ФП_2020-2024_3 вар._сентябрь 2021\ИПР в МЭ_по замеч\[ДГК_АРМ-программа_ИПР 2021-2026гг_для МЭ_28.10.2021.xlsx]искл АГ-41 с 2023'!$F$17:$IU$2605,7,FALSE)/1000</f>
    </nc>
  </rcc>
  <rcc rId="33399" sId="1">
    <oc r="P173">
      <f>VLOOKUP($C173,'E:\Ли\Пятилетка_Минэнерго\2021 год\ИПР_ФП_2020-2024_3 вар._сентябрь 2021\ИПР в МЭ_по замеч\[ДГК_АРМ-программа_ИПР 2021-2026гг_для МЭ_28.10.2021.xlsx]искл АГ-41 с 2023'!$F$17:$IU$2605,7,FALSE)/1000</f>
    </oc>
    <nc r="P173">
      <f>VLOOKUP($C173,'E:\Ли\Пятилетка_Минэнерго\2021 год\ИПР_ФП_2020-2024_3 вар._сентябрь 2021\ИПР в МЭ_по замеч\[ДГК_АРМ-программа_ИПР 2021-2026гг_для МЭ_28.10.2021.xlsx]искл АГ-41 с 2023'!$F$17:$IU$2605,7,FALSE)/1000</f>
    </nc>
  </rcc>
  <rcc rId="33400" sId="1">
    <oc r="P174">
      <f>VLOOKUP($C174,'E:\Ли\Пятилетка_Минэнерго\2021 год\ИПР_ФП_2020-2024_3 вар._сентябрь 2021\ИПР в МЭ_по замеч\[ДГК_АРМ-программа_ИПР 2021-2026гг_для МЭ_28.10.2021.xlsx]искл АГ-41 с 2023'!$F$17:$IU$2605,7,FALSE)/1000</f>
    </oc>
    <nc r="P174">
      <f>VLOOKUP($C174,'E:\Ли\Пятилетка_Минэнерго\2021 год\ИПР_ФП_2020-2024_3 вар._сентябрь 2021\ИПР в МЭ_по замеч\[ДГК_АРМ-программа_ИПР 2021-2026гг_для МЭ_28.10.2021.xlsx]искл АГ-41 с 2023'!$F$17:$IU$2605,7,FALSE)/1000</f>
    </nc>
  </rcc>
  <rcc rId="33401" sId="1">
    <oc r="P175">
      <f>VLOOKUP($C175,'E:\Ли\Пятилетка_Минэнерго\2021 год\ИПР_ФП_2020-2024_3 вар._сентябрь 2021\ИПР в МЭ_по замеч\[ДГК_АРМ-программа_ИПР 2021-2026гг_для МЭ_28.10.2021.xlsx]искл АГ-41 с 2023'!$F$17:$IU$2605,7,FALSE)/1000</f>
    </oc>
    <nc r="P175">
      <f>VLOOKUP($C175,'E:\Ли\Пятилетка_Минэнерго\2021 год\ИПР_ФП_2020-2024_3 вар._сентябрь 2021\ИПР в МЭ_по замеч\[ДГК_АРМ-программа_ИПР 2021-2026гг_для МЭ_28.10.2021.xlsx]искл АГ-41 с 2023'!$F$17:$IU$2605,7,FALSE)/1000</f>
    </nc>
  </rcc>
  <rcc rId="33402" sId="1">
    <oc r="P176">
      <f>VLOOKUP($C176,'E:\Ли\Пятилетка_Минэнерго\2021 год\ИПР_ФП_2020-2024_3 вар._сентябрь 2021\ИПР в МЭ_по замеч\[ДГК_АРМ-программа_ИПР 2021-2026гг_для МЭ_28.10.2021.xlsx]искл АГ-41 с 2023'!$F$17:$IU$2605,7,FALSE)/1000</f>
    </oc>
    <nc r="P176">
      <f>VLOOKUP($C176,'E:\Ли\Пятилетка_Минэнерго\2021 год\ИПР_ФП_2020-2024_3 вар._сентябрь 2021\ИПР в МЭ_по замеч\[ДГК_АРМ-программа_ИПР 2021-2026гг_для МЭ_28.10.2021.xlsx]искл АГ-41 с 2023'!$F$17:$IU$2605,7,FALSE)/1000</f>
    </nc>
  </rcc>
  <rcc rId="33403" sId="1">
    <oc r="P177">
      <f>VLOOKUP($C177,'E:\Ли\Пятилетка_Минэнерго\2021 год\ИПР_ФП_2020-2024_3 вар._сентябрь 2021\ИПР в МЭ_по замеч\[ДГК_АРМ-программа_ИПР 2021-2026гг_для МЭ_28.10.2021.xlsx]искл АГ-41 с 2023'!$F$17:$IU$2605,7,FALSE)/1000</f>
    </oc>
    <nc r="P177">
      <f>VLOOKUP($C177,'E:\Ли\Пятилетка_Минэнерго\2021 год\ИПР_ФП_2020-2024_3 вар._сентябрь 2021\ИПР в МЭ_по замеч\[ДГК_АРМ-программа_ИПР 2021-2026гг_для МЭ_28.10.2021.xlsx]искл АГ-41 с 2023'!$F$17:$IU$2605,7,FALSE)/1000</f>
    </nc>
  </rcc>
  <rcc rId="33404" sId="1">
    <oc r="P178">
      <f>VLOOKUP($C178,'E:\Ли\Пятилетка_Минэнерго\2021 год\ИПР_ФП_2020-2024_3 вар._сентябрь 2021\ИПР в МЭ_по замеч\[ДГК_АРМ-программа_ИПР 2021-2026гг_для МЭ_28.10.2021.xlsx]искл АГ-41 с 2023'!$F$17:$IU$2605,7,FALSE)/1000</f>
    </oc>
    <nc r="P178">
      <f>VLOOKUP($C178,'E:\Ли\Пятилетка_Минэнерго\2021 год\ИПР_ФП_2020-2024_3 вар._сентябрь 2021\ИПР в МЭ_по замеч\[ДГК_АРМ-программа_ИПР 2021-2026гг_для МЭ_28.10.2021.xlsx]искл АГ-41 с 2023'!$F$17:$IU$2605,7,FALSE)/1000</f>
    </nc>
  </rcc>
  <rcc rId="33405" sId="1">
    <oc r="P179">
      <f>VLOOKUP($C179,'E:\Ли\Пятилетка_Минэнерго\2021 год\ИПР_ФП_2020-2024_3 вар._сентябрь 2021\ИПР в МЭ_по замеч\[ДГК_АРМ-программа_ИПР 2021-2026гг_для МЭ_28.10.2021.xlsx]искл АГ-41 с 2023'!$F$17:$IU$2605,7,FALSE)/1000</f>
    </oc>
    <nc r="P179">
      <f>VLOOKUP($C179,'E:\Ли\Пятилетка_Минэнерго\2021 год\ИПР_ФП_2020-2024_3 вар._сентябрь 2021\ИПР в МЭ_по замеч\[ДГК_АРМ-программа_ИПР 2021-2026гг_для МЭ_28.10.2021.xlsx]искл АГ-41 с 2023'!$F$17:$IU$2605,7,FALSE)/1000</f>
    </nc>
  </rcc>
  <rcc rId="33406" sId="1">
    <oc r="P180">
      <f>VLOOKUP($C180,'E:\Ли\Пятилетка_Минэнерго\2021 год\ИПР_ФП_2020-2024_3 вар._сентябрь 2021\ИПР в МЭ_по замеч\[ДГК_АРМ-программа_ИПР 2021-2026гг_для МЭ_28.10.2021.xlsx]искл АГ-41 с 2023'!$F$17:$IU$2605,7,FALSE)/1000</f>
    </oc>
    <nc r="P180">
      <f>VLOOKUP($C180,'E:\Ли\Пятилетка_Минэнерго\2021 год\ИПР_ФП_2020-2024_3 вар._сентябрь 2021\ИПР в МЭ_по замеч\[ДГК_АРМ-программа_ИПР 2021-2026гг_для МЭ_28.10.2021.xlsx]искл АГ-41 с 2023'!$F$17:$IU$2605,7,FALSE)/1000</f>
    </nc>
  </rcc>
  <rcc rId="33407" sId="1">
    <oc r="P181">
      <f>VLOOKUP($C181,'E:\Ли\Пятилетка_Минэнерго\2021 год\ИПР_ФП_2020-2024_3 вар._сентябрь 2021\ИПР в МЭ_по замеч\[ДГК_АРМ-программа_ИПР 2021-2026гг_для МЭ_28.10.2021.xlsx]искл АГ-41 с 2023'!$F$17:$IU$2605,7,FALSE)/1000</f>
    </oc>
    <nc r="P181">
      <f>VLOOKUP($C181,'E:\Ли\Пятилетка_Минэнерго\2021 год\ИПР_ФП_2020-2024_3 вар._сентябрь 2021\ИПР в МЭ_по замеч\[ДГК_АРМ-программа_ИПР 2021-2026гг_для МЭ_28.10.2021.xlsx]искл АГ-41 с 2023'!$F$17:$IU$2605,7,FALSE)/1000</f>
    </nc>
  </rcc>
  <rcc rId="33408" sId="1">
    <oc r="P182">
      <f>VLOOKUP($C182,'E:\Ли\Пятилетка_Минэнерго\2021 год\ИПР_ФП_2020-2024_3 вар._сентябрь 2021\ИПР в МЭ_по замеч\[ДГК_АРМ-программа_ИПР 2021-2026гг_для МЭ_28.10.2021.xlsx]искл АГ-41 с 2023'!$F$17:$IU$2605,7,FALSE)/1000</f>
    </oc>
    <nc r="P182">
      <f>VLOOKUP($C182,'E:\Ли\Пятилетка_Минэнерго\2021 год\ИПР_ФП_2020-2024_3 вар._сентябрь 2021\ИПР в МЭ_по замеч\[ДГК_АРМ-программа_ИПР 2021-2026гг_для МЭ_28.10.2021.xlsx]искл АГ-41 с 2023'!$F$17:$IU$2605,7,FALSE)/1000</f>
    </nc>
  </rcc>
  <rcc rId="33409" sId="1">
    <oc r="P183">
      <f>VLOOKUP($C183,'E:\Ли\Пятилетка_Минэнерго\2021 год\ИПР_ФП_2020-2024_3 вар._сентябрь 2021\ИПР в МЭ_по замеч\[ДГК_АРМ-программа_ИПР 2021-2026гг_для МЭ_28.10.2021.xlsx]искл АГ-41 с 2023'!$F$17:$IU$2605,7,FALSE)/1000</f>
    </oc>
    <nc r="P183">
      <f>VLOOKUP($C183,'E:\Ли\Пятилетка_Минэнерго\2021 год\ИПР_ФП_2020-2024_3 вар._сентябрь 2021\ИПР в МЭ_по замеч\[ДГК_АРМ-программа_ИПР 2021-2026гг_для МЭ_28.10.2021.xlsx]искл АГ-41 с 2023'!$F$17:$IU$2605,7,FALSE)/1000</f>
    </nc>
  </rcc>
  <rcc rId="33410" sId="1">
    <oc r="P184">
      <f>VLOOKUP($C184,'E:\Ли\Пятилетка_Минэнерго\2021 год\ИПР_ФП_2020-2024_3 вар._сентябрь 2021\ИПР в МЭ_по замеч\[ДГК_АРМ-программа_ИПР 2021-2026гг_для МЭ_28.10.2021.xlsx]искл АГ-41 с 2023'!$F$17:$IU$2605,7,FALSE)/1000</f>
    </oc>
    <nc r="P184">
      <f>VLOOKUP($C184,'E:\Ли\Пятилетка_Минэнерго\2021 год\ИПР_ФП_2020-2024_3 вар._сентябрь 2021\ИПР в МЭ_по замеч\[ДГК_АРМ-программа_ИПР 2021-2026гг_для МЭ_28.10.2021.xlsx]искл АГ-41 с 2023'!$F$17:$IU$2605,7,FALSE)/1000</f>
    </nc>
  </rcc>
  <rcc rId="33411" sId="1">
    <oc r="P185">
      <f>VLOOKUP($C185,'E:\Ли\Пятилетка_Минэнерго\2021 год\ИПР_ФП_2020-2024_3 вар._сентябрь 2021\ИПР в МЭ_по замеч\[ДГК_АРМ-программа_ИПР 2021-2026гг_для МЭ_28.10.2021.xlsx]искл АГ-41 с 2023'!$F$17:$IU$2605,7,FALSE)/1000</f>
    </oc>
    <nc r="P185">
      <f>VLOOKUP($C185,'E:\Ли\Пятилетка_Минэнерго\2021 год\ИПР_ФП_2020-2024_3 вар._сентябрь 2021\ИПР в МЭ_по замеч\[ДГК_АРМ-программа_ИПР 2021-2026гг_для МЭ_28.10.2021.xlsx]искл АГ-41 с 2023'!$F$17:$IU$2605,7,FALSE)/1000</f>
    </nc>
  </rcc>
  <rcc rId="33412" sId="1">
    <oc r="P186">
      <f>VLOOKUP($C186,'E:\Ли\Пятилетка_Минэнерго\2021 год\ИПР_ФП_2020-2024_3 вар._сентябрь 2021\ИПР в МЭ_по замеч\[ДГК_АРМ-программа_ИПР 2021-2026гг_для МЭ_28.10.2021.xlsx]искл АГ-41 с 2023'!$F$17:$IU$2605,7,FALSE)/1000</f>
    </oc>
    <nc r="P186">
      <f>VLOOKUP($C186,'E:\Ли\Пятилетка_Минэнерго\2021 год\ИПР_ФП_2020-2024_3 вар._сентябрь 2021\ИПР в МЭ_по замеч\[ДГК_АРМ-программа_ИПР 2021-2026гг_для МЭ_28.10.2021.xlsx]искл АГ-41 с 2023'!$F$17:$IU$2605,7,FALSE)/1000</f>
    </nc>
  </rcc>
  <rcc rId="33413" sId="1">
    <oc r="P187">
      <f>VLOOKUP($C187,'E:\Ли\Пятилетка_Минэнерго\2021 год\ИПР_ФП_2020-2024_3 вар._сентябрь 2021\ИПР в МЭ_по замеч\[ДГК_АРМ-программа_ИПР 2021-2026гг_для МЭ_28.10.2021.xlsx]искл АГ-41 с 2023'!$F$17:$IU$2605,7,FALSE)/1000</f>
    </oc>
    <nc r="P187">
      <f>VLOOKUP($C187,'E:\Ли\Пятилетка_Минэнерго\2021 год\ИПР_ФП_2020-2024_3 вар._сентябрь 2021\ИПР в МЭ_по замеч\[ДГК_АРМ-программа_ИПР 2021-2026гг_для МЭ_28.10.2021.xlsx]искл АГ-41 с 2023'!$F$17:$IU$2605,7,FALSE)/1000</f>
    </nc>
  </rcc>
  <rcc rId="33414" sId="1">
    <oc r="P188">
      <f>VLOOKUP($C188,'E:\Ли\Пятилетка_Минэнерго\2021 год\ИПР_ФП_2020-2024_3 вар._сентябрь 2021\ИПР в МЭ_по замеч\[ДГК_АРМ-программа_ИПР 2021-2026гг_для МЭ_28.10.2021.xlsx]искл АГ-41 с 2023'!$F$17:$IU$2605,7,FALSE)/1000</f>
    </oc>
    <nc r="P188">
      <f>VLOOKUP($C188,'E:\Ли\Пятилетка_Минэнерго\2021 год\ИПР_ФП_2020-2024_3 вар._сентябрь 2021\ИПР в МЭ_по замеч\[ДГК_АРМ-программа_ИПР 2021-2026гг_для МЭ_28.10.2021.xlsx]искл АГ-41 с 2023'!$F$17:$IU$2605,7,FALSE)/1000</f>
    </nc>
  </rcc>
  <rcc rId="33415" sId="1">
    <oc r="P189">
      <f>VLOOKUP($C189,'E:\Ли\Пятилетка_Минэнерго\2021 год\ИПР_ФП_2020-2024_3 вар._сентябрь 2021\ИПР в МЭ_по замеч\[ДГК_АРМ-программа_ИПР 2021-2026гг_для МЭ_28.10.2021.xlsx]искл АГ-41 с 2023'!$F$17:$IU$2605,7,FALSE)/1000</f>
    </oc>
    <nc r="P189">
      <f>VLOOKUP($C189,'E:\Ли\Пятилетка_Минэнерго\2021 год\ИПР_ФП_2020-2024_3 вар._сентябрь 2021\ИПР в МЭ_по замеч\[ДГК_АРМ-программа_ИПР 2021-2026гг_для МЭ_28.10.2021.xlsx]искл АГ-41 с 2023'!$F$17:$IU$2605,7,FALSE)/1000</f>
    </nc>
  </rcc>
  <rcc rId="33416" sId="1">
    <oc r="P190">
      <f>VLOOKUP($C190,'E:\Ли\Пятилетка_Минэнерго\2021 год\ИПР_ФП_2020-2024_3 вар._сентябрь 2021\ИПР в МЭ_по замеч\[ДГК_АРМ-программа_ИПР 2021-2026гг_для МЭ_28.10.2021.xlsx]искл АГ-41 с 2023'!$F$17:$IU$2605,7,FALSE)/1000</f>
    </oc>
    <nc r="P190">
      <f>VLOOKUP($C190,'E:\Ли\Пятилетка_Минэнерго\2021 год\ИПР_ФП_2020-2024_3 вар._сентябрь 2021\ИПР в МЭ_по замеч\[ДГК_АРМ-программа_ИПР 2021-2026гг_для МЭ_28.10.2021.xlsx]искл АГ-41 с 2023'!$F$17:$IU$2605,7,FALSE)/1000</f>
    </nc>
  </rcc>
  <rcc rId="33417" sId="1">
    <oc r="P191">
      <f>VLOOKUP($C191,'E:\Ли\Пятилетка_Минэнерго\2021 год\ИПР_ФП_2020-2024_3 вар._сентябрь 2021\ИПР в МЭ_по замеч\[ДГК_АРМ-программа_ИПР 2021-2026гг_для МЭ_28.10.2021.xlsx]искл АГ-41 с 2023'!$F$17:$IU$2605,7,FALSE)/1000</f>
    </oc>
    <nc r="P191">
      <f>VLOOKUP($C191,'E:\Ли\Пятилетка_Минэнерго\2021 год\ИПР_ФП_2020-2024_3 вар._сентябрь 2021\ИПР в МЭ_по замеч\[ДГК_АРМ-программа_ИПР 2021-2026гг_для МЭ_28.10.2021.xlsx]искл АГ-41 с 2023'!$F$17:$IU$2605,7,FALSE)/1000</f>
    </nc>
  </rcc>
  <rcc rId="33418" sId="1">
    <oc r="P192">
      <f>VLOOKUP($C192,'E:\Ли\Пятилетка_Минэнерго\2021 год\ИПР_ФП_2020-2024_3 вар._сентябрь 2021\ИПР в МЭ_по замеч\[ДГК_АРМ-программа_ИПР 2021-2026гг_для МЭ_28.10.2021.xlsx]искл АГ-41 с 2023'!$F$17:$IU$2605,7,FALSE)/1000</f>
    </oc>
    <nc r="P192">
      <f>VLOOKUP($C192,'E:\Ли\Пятилетка_Минэнерго\2021 год\ИПР_ФП_2020-2024_3 вар._сентябрь 2021\ИПР в МЭ_по замеч\[ДГК_АРМ-программа_ИПР 2021-2026гг_для МЭ_28.10.2021.xlsx]искл АГ-41 с 2023'!$F$17:$IU$2605,7,FALSE)/1000</f>
    </nc>
  </rcc>
  <rcc rId="33419" sId="1">
    <oc r="P193">
      <f>VLOOKUP($C193,'E:\Ли\Пятилетка_Минэнерго\2021 год\ИПР_ФП_2020-2024_3 вар._сентябрь 2021\ИПР в МЭ_по замеч\[ДГК_АРМ-программа_ИПР 2021-2026гг_для МЭ_28.10.2021.xlsx]искл АГ-41 с 2023'!$F$17:$IU$2605,7,FALSE)/1000</f>
    </oc>
    <nc r="P193">
      <f>VLOOKUP($C193,'E:\Ли\Пятилетка_Минэнерго\2021 год\ИПР_ФП_2020-2024_3 вар._сентябрь 2021\ИПР в МЭ_по замеч\[ДГК_АРМ-программа_ИПР 2021-2026гг_для МЭ_28.10.2021.xlsx]искл АГ-41 с 2023'!$F$17:$IU$2605,7,FALSE)/1000</f>
    </nc>
  </rcc>
  <rcc rId="33420" sId="1">
    <oc r="P194">
      <f>VLOOKUP($C194,'E:\Ли\Пятилетка_Минэнерго\2021 год\ИПР_ФП_2020-2024_3 вар._сентябрь 2021\ИПР в МЭ_по замеч\[ДГК_АРМ-программа_ИПР 2021-2026гг_для МЭ_28.10.2021.xlsx]искл АГ-41 с 2023'!$F$17:$IU$2605,7,FALSE)/1000</f>
    </oc>
    <nc r="P194">
      <f>VLOOKUP($C194,'E:\Ли\Пятилетка_Минэнерго\2021 год\ИПР_ФП_2020-2024_3 вар._сентябрь 2021\ИПР в МЭ_по замеч\[ДГК_АРМ-программа_ИПР 2021-2026гг_для МЭ_28.10.2021.xlsx]искл АГ-41 с 2023'!$F$17:$IU$2605,7,FALSE)/1000</f>
    </nc>
  </rcc>
  <rcc rId="33421" sId="1">
    <oc r="P195">
      <f>VLOOKUP($C195,'E:\Ли\Пятилетка_Минэнерго\2021 год\ИПР_ФП_2020-2024_3 вар._сентябрь 2021\ИПР в МЭ_по замеч\[ДГК_АРМ-программа_ИПР 2021-2026гг_для МЭ_28.10.2021.xlsx]искл АГ-41 с 2023'!$F$17:$IU$2605,7,FALSE)/1000</f>
    </oc>
    <nc r="P195">
      <f>VLOOKUP($C195,'E:\Ли\Пятилетка_Минэнерго\2021 год\ИПР_ФП_2020-2024_3 вар._сентябрь 2021\ИПР в МЭ_по замеч\[ДГК_АРМ-программа_ИПР 2021-2026гг_для МЭ_28.10.2021.xlsx]искл АГ-41 с 2023'!$F$17:$IU$2605,7,FALSE)/1000</f>
    </nc>
  </rcc>
  <rcc rId="33422" sId="1">
    <oc r="P196">
      <f>VLOOKUP($C196,'E:\Ли\Пятилетка_Минэнерго\2021 год\ИПР_ФП_2020-2024_3 вар._сентябрь 2021\ИПР в МЭ_по замеч\[ДГК_АРМ-программа_ИПР 2021-2026гг_для МЭ_28.10.2021.xlsx]искл АГ-41 с 2023'!$F$17:$IU$2605,7,FALSE)/1000</f>
    </oc>
    <nc r="P196">
      <f>VLOOKUP($C196,'E:\Ли\Пятилетка_Минэнерго\2021 год\ИПР_ФП_2020-2024_3 вар._сентябрь 2021\ИПР в МЭ_по замеч\[ДГК_АРМ-программа_ИПР 2021-2026гг_для МЭ_28.10.2021.xlsx]искл АГ-41 с 2023'!$F$17:$IU$2605,7,FALSE)/1000</f>
    </nc>
  </rcc>
  <rcc rId="33423" sId="1">
    <oc r="P197">
      <f>VLOOKUP($C197,'E:\Ли\Пятилетка_Минэнерго\2021 год\ИПР_ФП_2020-2024_3 вар._сентябрь 2021\ИПР в МЭ_по замеч\[ДГК_АРМ-программа_ИПР 2021-2026гг_для МЭ_28.10.2021.xlsx]искл АГ-41 с 2023'!$F$17:$IU$2605,7,FALSE)/1000</f>
    </oc>
    <nc r="P197">
      <f>VLOOKUP($C197,'E:\Ли\Пятилетка_Минэнерго\2021 год\ИПР_ФП_2020-2024_3 вар._сентябрь 2021\ИПР в МЭ_по замеч\[ДГК_АРМ-программа_ИПР 2021-2026гг_для МЭ_28.10.2021.xlsx]искл АГ-41 с 2023'!$F$17:$IU$2605,7,FALSE)/1000</f>
    </nc>
  </rcc>
  <rcc rId="33424" sId="1">
    <oc r="P198">
      <f>VLOOKUP($C198,'E:\Ли\Пятилетка_Минэнерго\2021 год\ИПР_ФП_2020-2024_3 вар._сентябрь 2021\ИПР в МЭ_по замеч\[ДГК_АРМ-программа_ИПР 2021-2026гг_для МЭ_28.10.2021.xlsx]искл АГ-41 с 2023'!$F$17:$IU$2605,7,FALSE)/1000</f>
    </oc>
    <nc r="P198">
      <f>VLOOKUP($C198,'E:\Ли\Пятилетка_Минэнерго\2021 год\ИПР_ФП_2020-2024_3 вар._сентябрь 2021\ИПР в МЭ_по замеч\[ДГК_АРМ-программа_ИПР 2021-2026гг_для МЭ_28.10.2021.xlsx]искл АГ-41 с 2023'!$F$17:$IU$2605,7,FALSE)/1000</f>
    </nc>
  </rcc>
  <rcc rId="33425" sId="1">
    <oc r="P199">
      <f>VLOOKUP($C199,'E:\Ли\Пятилетка_Минэнерго\2021 год\ИПР_ФП_2020-2024_3 вар._сентябрь 2021\ИПР в МЭ_по замеч\[ДГК_АРМ-программа_ИПР 2021-2026гг_для МЭ_28.10.2021.xlsx]искл АГ-41 с 2023'!$F$17:$IU$2605,7,FALSE)/1000</f>
    </oc>
    <nc r="P199">
      <f>VLOOKUP($C199,'E:\Ли\Пятилетка_Минэнерго\2021 год\ИПР_ФП_2020-2024_3 вар._сентябрь 2021\ИПР в МЭ_по замеч\[ДГК_АРМ-программа_ИПР 2021-2026гг_для МЭ_28.10.2021.xlsx]искл АГ-41 с 2023'!$F$17:$IU$2605,7,FALSE)/1000</f>
    </nc>
  </rcc>
  <rcc rId="33426" sId="1">
    <oc r="P200">
      <f>VLOOKUP($C200,'E:\Ли\Пятилетка_Минэнерго\2021 год\ИПР_ФП_2020-2024_3 вар._сентябрь 2021\ИПР в МЭ_по замеч\[ДГК_АРМ-программа_ИПР 2021-2026гг_для МЭ_28.10.2021.xlsx]искл АГ-41 с 2023'!$F$17:$IU$2605,7,FALSE)/1000</f>
    </oc>
    <nc r="P200">
      <f>VLOOKUP($C200,'E:\Ли\Пятилетка_Минэнерго\2021 год\ИПР_ФП_2020-2024_3 вар._сентябрь 2021\ИПР в МЭ_по замеч\[ДГК_АРМ-программа_ИПР 2021-2026гг_для МЭ_28.10.2021.xlsx]искл АГ-41 с 2023'!$F$17:$IU$2605,7,FALSE)/1000</f>
    </nc>
  </rcc>
  <rcc rId="33427" sId="1">
    <oc r="P201">
      <f>VLOOKUP($C201,'E:\Ли\Пятилетка_Минэнерго\2021 год\ИПР_ФП_2020-2024_3 вар._сентябрь 2021\ИПР в МЭ_по замеч\[ДГК_АРМ-программа_ИПР 2021-2026гг_для МЭ_28.10.2021.xlsx]искл АГ-41 с 2023'!$F$17:$IU$2605,7,FALSE)/1000</f>
    </oc>
    <nc r="P201">
      <f>VLOOKUP($C201,'E:\Ли\Пятилетка_Минэнерго\2021 год\ИПР_ФП_2020-2024_3 вар._сентябрь 2021\ИПР в МЭ_по замеч\[ДГК_АРМ-программа_ИПР 2021-2026гг_для МЭ_28.10.2021.xlsx]искл АГ-41 с 2023'!$F$17:$IU$2605,7,FALSE)/1000</f>
    </nc>
  </rcc>
  <rcc rId="33428" sId="1">
    <oc r="P202">
      <f>VLOOKUP($C202,'E:\Ли\Пятилетка_Минэнерго\2021 год\ИПР_ФП_2020-2024_3 вар._сентябрь 2021\ИПР в МЭ_по замеч\[ДГК_АРМ-программа_ИПР 2021-2026гг_для МЭ_28.10.2021.xlsx]искл АГ-41 с 2023'!$F$17:$IU$2605,7,FALSE)/1000</f>
    </oc>
    <nc r="P202">
      <f>VLOOKUP($C202,'E:\Ли\Пятилетка_Минэнерго\2021 год\ИПР_ФП_2020-2024_3 вар._сентябрь 2021\ИПР в МЭ_по замеч\[ДГК_АРМ-программа_ИПР 2021-2026гг_для МЭ_28.10.2021.xlsx]искл АГ-41 с 2023'!$F$17:$IU$2605,7,FALSE)/1000</f>
    </nc>
  </rcc>
  <rcc rId="33429" sId="1">
    <oc r="P203">
      <f>VLOOKUP($C203,'E:\Ли\Пятилетка_Минэнерго\2021 год\ИПР_ФП_2020-2024_3 вар._сентябрь 2021\ИПР в МЭ_по замеч\[ДГК_АРМ-программа_ИПР 2021-2026гг_для МЭ_28.10.2021.xlsx]искл АГ-41 с 2023'!$F$17:$IU$2605,7,FALSE)/1000</f>
    </oc>
    <nc r="P203">
      <f>VLOOKUP($C203,'E:\Ли\Пятилетка_Минэнерго\2021 год\ИПР_ФП_2020-2024_3 вар._сентябрь 2021\ИПР в МЭ_по замеч\[ДГК_АРМ-программа_ИПР 2021-2026гг_для МЭ_28.10.2021.xlsx]искл АГ-41 с 2023'!$F$17:$IU$2605,7,FALSE)/1000</f>
    </nc>
  </rcc>
  <rcc rId="33430" sId="1">
    <oc r="P204">
      <f>VLOOKUP($C204,'E:\Ли\Пятилетка_Минэнерго\2021 год\ИПР_ФП_2020-2024_3 вар._сентябрь 2021\ИПР в МЭ_по замеч\[ДГК_АРМ-программа_ИПР 2021-2026гг_для МЭ_28.10.2021.xlsx]искл АГ-41 с 2023'!$F$17:$IU$2605,7,FALSE)/1000</f>
    </oc>
    <nc r="P204">
      <f>VLOOKUP($C204,'E:\Ли\Пятилетка_Минэнерго\2021 год\ИПР_ФП_2020-2024_3 вар._сентябрь 2021\ИПР в МЭ_по замеч\[ДГК_АРМ-программа_ИПР 2021-2026гг_для МЭ_28.10.2021.xlsx]искл АГ-41 с 2023'!$F$17:$IU$2605,7,FALSE)/1000</f>
    </nc>
  </rcc>
  <rcc rId="33431" sId="1">
    <oc r="P205">
      <f>VLOOKUP($C205,'E:\Ли\Пятилетка_Минэнерго\2021 год\ИПР_ФП_2020-2024_3 вар._сентябрь 2021\ИПР в МЭ_по замеч\[ДГК_АРМ-программа_ИПР 2021-2026гг_для МЭ_28.10.2021.xlsx]искл АГ-41 с 2023'!$F$17:$IU$2605,7,FALSE)/1000</f>
    </oc>
    <nc r="P205">
      <f>VLOOKUP($C205,'E:\Ли\Пятилетка_Минэнерго\2021 год\ИПР_ФП_2020-2024_3 вар._сентябрь 2021\ИПР в МЭ_по замеч\[ДГК_АРМ-программа_ИПР 2021-2026гг_для МЭ_28.10.2021.xlsx]искл АГ-41 с 2023'!$F$17:$IU$2605,7,FALSE)/1000</f>
    </nc>
  </rcc>
  <rcc rId="33432" sId="1">
    <oc r="P206">
      <f>VLOOKUP($C206,'E:\Ли\Пятилетка_Минэнерго\2021 год\ИПР_ФП_2020-2024_3 вар._сентябрь 2021\ИПР в МЭ_по замеч\[ДГК_АРМ-программа_ИПР 2021-2026гг_для МЭ_28.10.2021.xlsx]искл АГ-41 с 2023'!$F$17:$IU$2605,7,FALSE)/1000</f>
    </oc>
    <nc r="P206">
      <f>VLOOKUP($C206,'E:\Ли\Пятилетка_Минэнерго\2021 год\ИПР_ФП_2020-2024_3 вар._сентябрь 2021\ИПР в МЭ_по замеч\[ДГК_АРМ-программа_ИПР 2021-2026гг_для МЭ_28.10.2021.xlsx]искл АГ-41 с 2023'!$F$17:$IU$2605,7,FALSE)/1000</f>
    </nc>
  </rcc>
  <rcc rId="33433" sId="1">
    <oc r="P207">
      <f>VLOOKUP($C207,'E:\Ли\Пятилетка_Минэнерго\2021 год\ИПР_ФП_2020-2024_3 вар._сентябрь 2021\ИПР в МЭ_по замеч\[ДГК_АРМ-программа_ИПР 2021-2026гг_для МЭ_28.10.2021.xlsx]искл АГ-41 с 2023'!$F$17:$IU$2605,7,FALSE)/1000</f>
    </oc>
    <nc r="P207">
      <f>VLOOKUP($C207,'E:\Ли\Пятилетка_Минэнерго\2021 год\ИПР_ФП_2020-2024_3 вар._сентябрь 2021\ИПР в МЭ_по замеч\[ДГК_АРМ-программа_ИПР 2021-2026гг_для МЭ_28.10.2021.xlsx]искл АГ-41 с 2023'!$F$17:$IU$2605,7,FALSE)/1000</f>
    </nc>
  </rcc>
  <rcc rId="33434" sId="1">
    <oc r="P208">
      <f>VLOOKUP($C208,'E:\Ли\Пятилетка_Минэнерго\2021 год\ИПР_ФП_2020-2024_3 вар._сентябрь 2021\ИПР в МЭ_по замеч\[ДГК_АРМ-программа_ИПР 2021-2026гг_для МЭ_28.10.2021.xlsx]искл АГ-41 с 2023'!$F$17:$IU$2605,7,FALSE)/1000</f>
    </oc>
    <nc r="P208">
      <f>VLOOKUP($C208,'E:\Ли\Пятилетка_Минэнерго\2021 год\ИПР_ФП_2020-2024_3 вар._сентябрь 2021\ИПР в МЭ_по замеч\[ДГК_АРМ-программа_ИПР 2021-2026гг_для МЭ_28.10.2021.xlsx]искл АГ-41 с 2023'!$F$17:$IU$2605,7,FALSE)/1000</f>
    </nc>
  </rcc>
  <rcc rId="33435" sId="1">
    <oc r="P209">
      <f>VLOOKUP($C209,'E:\Ли\Пятилетка_Минэнерго\2021 год\ИПР_ФП_2020-2024_3 вар._сентябрь 2021\ИПР в МЭ_по замеч\[ДГК_АРМ-программа_ИПР 2021-2026гг_для МЭ_28.10.2021.xlsx]искл АГ-41 с 2023'!$F$17:$IU$2605,7,FALSE)/1000</f>
    </oc>
    <nc r="P209">
      <f>VLOOKUP($C209,'E:\Ли\Пятилетка_Минэнерго\2021 год\ИПР_ФП_2020-2024_3 вар._сентябрь 2021\ИПР в МЭ_по замеч\[ДГК_АРМ-программа_ИПР 2021-2026гг_для МЭ_28.10.2021.xlsx]искл АГ-41 с 2023'!$F$17:$IU$2605,7,FALSE)/1000</f>
    </nc>
  </rcc>
  <rcc rId="33436" sId="1">
    <oc r="P210">
      <f>VLOOKUP($C210,'E:\Ли\Пятилетка_Минэнерго\2021 год\ИПР_ФП_2020-2024_3 вар._сентябрь 2021\ИПР в МЭ_по замеч\[ДГК_АРМ-программа_ИПР 2021-2026гг_для МЭ_28.10.2021.xlsx]искл АГ-41 с 2023'!$F$17:$IU$2605,7,FALSE)/1000</f>
    </oc>
    <nc r="P210">
      <f>VLOOKUP($C210,'E:\Ли\Пятилетка_Минэнерго\2021 год\ИПР_ФП_2020-2024_3 вар._сентябрь 2021\ИПР в МЭ_по замеч\[ДГК_АРМ-программа_ИПР 2021-2026гг_для МЭ_28.10.2021.xlsx]искл АГ-41 с 2023'!$F$17:$IU$2605,7,FALSE)/1000</f>
    </nc>
  </rcc>
  <rcc rId="33437" sId="1">
    <oc r="P211">
      <f>VLOOKUP($C211,'E:\Ли\Пятилетка_Минэнерго\2021 год\ИПР_ФП_2020-2024_3 вар._сентябрь 2021\ИПР в МЭ_по замеч\[ДГК_АРМ-программа_ИПР 2021-2026гг_для МЭ_28.10.2021.xlsx]искл АГ-41 с 2023'!$F$17:$IU$2605,7,FALSE)/1000</f>
    </oc>
    <nc r="P211">
      <f>VLOOKUP($C211,'E:\Ли\Пятилетка_Минэнерго\2021 год\ИПР_ФП_2020-2024_3 вар._сентябрь 2021\ИПР в МЭ_по замеч\[ДГК_АРМ-программа_ИПР 2021-2026гг_для МЭ_28.10.2021.xlsx]искл АГ-41 с 2023'!$F$17:$IU$2605,7,FALSE)/1000</f>
    </nc>
  </rcc>
  <rcc rId="33438" sId="1">
    <oc r="P212">
      <f>VLOOKUP($C212,'E:\Ли\Пятилетка_Минэнерго\2021 год\ИПР_ФП_2020-2024_3 вар._сентябрь 2021\ИПР в МЭ_по замеч\[ДГК_АРМ-программа_ИПР 2021-2026гг_для МЭ_28.10.2021.xlsx]искл АГ-41 с 2023'!$F$17:$IU$2605,7,FALSE)/1000</f>
    </oc>
    <nc r="P212">
      <f>VLOOKUP($C212,'E:\Ли\Пятилетка_Минэнерго\2021 год\ИПР_ФП_2020-2024_3 вар._сентябрь 2021\ИПР в МЭ_по замеч\[ДГК_АРМ-программа_ИПР 2021-2026гг_для МЭ_28.10.2021.xlsx]искл АГ-41 с 2023'!$F$17:$IU$2605,7,FALSE)/1000</f>
    </nc>
  </rcc>
  <rcc rId="33439" sId="1">
    <oc r="P213">
      <f>VLOOKUP($C213,'E:\Ли\Пятилетка_Минэнерго\2021 год\ИПР_ФП_2020-2024_3 вар._сентябрь 2021\ИПР в МЭ_по замеч\[ДГК_АРМ-программа_ИПР 2021-2026гг_для МЭ_28.10.2021.xlsx]искл АГ-41 с 2023'!$F$17:$IU$2605,7,FALSE)/1000</f>
    </oc>
    <nc r="P213">
      <f>VLOOKUP($C213,'E:\Ли\Пятилетка_Минэнерго\2021 год\ИПР_ФП_2020-2024_3 вар._сентябрь 2021\ИПР в МЭ_по замеч\[ДГК_АРМ-программа_ИПР 2021-2026гг_для МЭ_28.10.2021.xlsx]искл АГ-41 с 2023'!$F$17:$IU$2605,7,FALSE)/1000</f>
    </nc>
  </rcc>
  <rcc rId="33440" sId="1">
    <oc r="P214">
      <f>VLOOKUP($C214,'E:\Ли\Пятилетка_Минэнерго\2021 год\ИПР_ФП_2020-2024_3 вар._сентябрь 2021\ИПР в МЭ_по замеч\[ДГК_АРМ-программа_ИПР 2021-2026гг_для МЭ_28.10.2021.xlsx]искл АГ-41 с 2023'!$F$17:$IU$2605,7,FALSE)/1000</f>
    </oc>
    <nc r="P214">
      <f>VLOOKUP($C214,'E:\Ли\Пятилетка_Минэнерго\2021 год\ИПР_ФП_2020-2024_3 вар._сентябрь 2021\ИПР в МЭ_по замеч\[ДГК_АРМ-программа_ИПР 2021-2026гг_для МЭ_28.10.2021.xlsx]искл АГ-41 с 2023'!$F$17:$IU$2605,7,FALSE)/1000</f>
    </nc>
  </rcc>
  <rcc rId="33441" sId="1">
    <oc r="P215">
      <f>VLOOKUP($C215,'E:\Ли\Пятилетка_Минэнерго\2021 год\ИПР_ФП_2020-2024_3 вар._сентябрь 2021\ИПР в МЭ_по замеч\[ДГК_АРМ-программа_ИПР 2021-2026гг_для МЭ_28.10.2021.xlsx]искл АГ-41 с 2023'!$F$17:$IU$2605,7,FALSE)/1000</f>
    </oc>
    <nc r="P215">
      <f>VLOOKUP($C215,'E:\Ли\Пятилетка_Минэнерго\2021 год\ИПР_ФП_2020-2024_3 вар._сентябрь 2021\ИПР в МЭ_по замеч\[ДГК_АРМ-программа_ИПР 2021-2026гг_для МЭ_28.10.2021.xlsx]искл АГ-41 с 2023'!$F$17:$IU$2605,7,FALSE)/1000</f>
    </nc>
  </rcc>
  <rcc rId="33442" sId="1">
    <oc r="P216">
      <f>VLOOKUP($C216,'E:\Ли\Пятилетка_Минэнерго\2021 год\ИПР_ФП_2020-2024_3 вар._сентябрь 2021\ИПР в МЭ_по замеч\[ДГК_АРМ-программа_ИПР 2021-2026гг_для МЭ_28.10.2021.xlsx]искл АГ-41 с 2023'!$F$17:$IU$2605,7,FALSE)/1000</f>
    </oc>
    <nc r="P216">
      <f>VLOOKUP($C216,'E:\Ли\Пятилетка_Минэнерго\2021 год\ИПР_ФП_2020-2024_3 вар._сентябрь 2021\ИПР в МЭ_по замеч\[ДГК_АРМ-программа_ИПР 2021-2026гг_для МЭ_28.10.2021.xlsx]искл АГ-41 с 2023'!$F$17:$IU$2605,7,FALSE)/1000</f>
    </nc>
  </rcc>
  <rcc rId="33443" sId="1">
    <oc r="P217">
      <f>VLOOKUP($C217,'E:\Ли\Пятилетка_Минэнерго\2021 год\ИПР_ФП_2020-2024_3 вар._сентябрь 2021\ИПР в МЭ_по замеч\[ДГК_АРМ-программа_ИПР 2021-2026гг_для МЭ_28.10.2021.xlsx]искл АГ-41 с 2023'!$F$17:$IU$2605,7,FALSE)/1000</f>
    </oc>
    <nc r="P217">
      <f>VLOOKUP($C217,'E:\Ли\Пятилетка_Минэнерго\2021 год\ИПР_ФП_2020-2024_3 вар._сентябрь 2021\ИПР в МЭ_по замеч\[ДГК_АРМ-программа_ИПР 2021-2026гг_для МЭ_28.10.2021.xlsx]искл АГ-41 с 2023'!$F$17:$IU$2605,7,FALSE)/1000</f>
    </nc>
  </rcc>
  <rcc rId="33444" sId="1">
    <oc r="P218">
      <f>VLOOKUP($C218,'E:\Ли\Пятилетка_Минэнерго\2021 год\ИПР_ФП_2020-2024_3 вар._сентябрь 2021\ИПР в МЭ_по замеч\[ДГК_АРМ-программа_ИПР 2021-2026гг_для МЭ_28.10.2021.xlsx]искл АГ-41 с 2023'!$F$17:$IU$2605,7,FALSE)/1000</f>
    </oc>
    <nc r="P218">
      <f>VLOOKUP($C218,'E:\Ли\Пятилетка_Минэнерго\2021 год\ИПР_ФП_2020-2024_3 вар._сентябрь 2021\ИПР в МЭ_по замеч\[ДГК_АРМ-программа_ИПР 2021-2026гг_для МЭ_28.10.2021.xlsx]искл АГ-41 с 2023'!$F$17:$IU$2605,7,FALSE)/1000</f>
    </nc>
  </rcc>
  <rcc rId="33445" sId="1">
    <oc r="P219">
      <f>VLOOKUP($C219,'E:\Ли\Пятилетка_Минэнерго\2021 год\ИПР_ФП_2020-2024_3 вар._сентябрь 2021\ИПР в МЭ_по замеч\[ДГК_АРМ-программа_ИПР 2021-2026гг_для МЭ_28.10.2021.xlsx]искл АГ-41 с 2023'!$F$17:$IU$2605,7,FALSE)/1000</f>
    </oc>
    <nc r="P219">
      <f>VLOOKUP($C219,'E:\Ли\Пятилетка_Минэнерго\2021 год\ИПР_ФП_2020-2024_3 вар._сентябрь 2021\ИПР в МЭ_по замеч\[ДГК_АРМ-программа_ИПР 2021-2026гг_для МЭ_28.10.2021.xlsx]искл АГ-41 с 2023'!$F$17:$IU$2605,7,FALSE)/1000</f>
    </nc>
  </rcc>
  <rcc rId="33446" sId="1">
    <oc r="P220">
      <f>VLOOKUP($C220,'E:\Ли\Пятилетка_Минэнерго\2021 год\ИПР_ФП_2020-2024_3 вар._сентябрь 2021\ИПР в МЭ_по замеч\[ДГК_АРМ-программа_ИПР 2021-2026гг_для МЭ_28.10.2021.xlsx]искл АГ-41 с 2023'!$F$17:$IU$2605,7,FALSE)/1000</f>
    </oc>
    <nc r="P220">
      <f>VLOOKUP($C220,'E:\Ли\Пятилетка_Минэнерго\2021 год\ИПР_ФП_2020-2024_3 вар._сентябрь 2021\ИПР в МЭ_по замеч\[ДГК_АРМ-программа_ИПР 2021-2026гг_для МЭ_28.10.2021.xlsx]искл АГ-41 с 2023'!$F$17:$IU$2605,7,FALSE)/1000</f>
    </nc>
  </rcc>
  <rcc rId="33447" sId="1">
    <oc r="P221">
      <f>VLOOKUP($C221,'E:\Ли\Пятилетка_Минэнерго\2021 год\ИПР_ФП_2020-2024_3 вар._сентябрь 2021\ИПР в МЭ_по замеч\[ДГК_АРМ-программа_ИПР 2021-2026гг_для МЭ_28.10.2021.xlsx]искл АГ-41 с 2023'!$F$17:$IU$2605,7,FALSE)/1000</f>
    </oc>
    <nc r="P221">
      <f>VLOOKUP($C221,'E:\Ли\Пятилетка_Минэнерго\2021 год\ИПР_ФП_2020-2024_3 вар._сентябрь 2021\ИПР в МЭ_по замеч\[ДГК_АРМ-программа_ИПР 2021-2026гг_для МЭ_28.10.2021.xlsx]искл АГ-41 с 2023'!$F$17:$IU$2605,7,FALSE)/1000</f>
    </nc>
  </rcc>
  <rcc rId="33448" sId="1">
    <oc r="P222">
      <f>VLOOKUP($C222,'E:\Ли\Пятилетка_Минэнерго\2021 год\ИПР_ФП_2020-2024_3 вар._сентябрь 2021\ИПР в МЭ_по замеч\[ДГК_АРМ-программа_ИПР 2021-2026гг_для МЭ_28.10.2021.xlsx]искл АГ-41 с 2023'!$F$17:$IU$2605,7,FALSE)/1000</f>
    </oc>
    <nc r="P222">
      <f>VLOOKUP($C222,'E:\Ли\Пятилетка_Минэнерго\2021 год\ИПР_ФП_2020-2024_3 вар._сентябрь 2021\ИПР в МЭ_по замеч\[ДГК_АРМ-программа_ИПР 2021-2026гг_для МЭ_28.10.2021.xlsx]искл АГ-41 с 2023'!$F$17:$IU$2605,7,FALSE)/1000</f>
    </nc>
  </rcc>
  <rcc rId="33449" sId="1">
    <oc r="P223">
      <f>VLOOKUP($C223,'E:\Ли\Пятилетка_Минэнерго\2021 год\ИПР_ФП_2020-2024_3 вар._сентябрь 2021\ИПР в МЭ_по замеч\[ДГК_АРМ-программа_ИПР 2021-2026гг_для МЭ_28.10.2021.xlsx]искл АГ-41 с 2023'!$F$17:$IU$2605,7,FALSE)/1000</f>
    </oc>
    <nc r="P223">
      <f>VLOOKUP($C223,'E:\Ли\Пятилетка_Минэнерго\2021 год\ИПР_ФП_2020-2024_3 вар._сентябрь 2021\ИПР в МЭ_по замеч\[ДГК_АРМ-программа_ИПР 2021-2026гг_для МЭ_28.10.2021.xlsx]искл АГ-41 с 2023'!$F$17:$IU$2605,7,FALSE)/1000</f>
    </nc>
  </rcc>
  <rcc rId="33450" sId="1">
    <oc r="P224">
      <f>VLOOKUP($C224,'E:\Ли\Пятилетка_Минэнерго\2021 год\ИПР_ФП_2020-2024_3 вар._сентябрь 2021\ИПР в МЭ_по замеч\[ДГК_АРМ-программа_ИПР 2021-2026гг_для МЭ_28.10.2021.xlsx]искл АГ-41 с 2023'!$F$17:$IU$2605,7,FALSE)/1000</f>
    </oc>
    <nc r="P224">
      <f>VLOOKUP($C224,'E:\Ли\Пятилетка_Минэнерго\2021 год\ИПР_ФП_2020-2024_3 вар._сентябрь 2021\ИПР в МЭ_по замеч\[ДГК_АРМ-программа_ИПР 2021-2026гг_для МЭ_28.10.2021.xlsx]искл АГ-41 с 2023'!$F$17:$IU$2605,7,FALSE)/1000</f>
    </nc>
  </rcc>
  <rcc rId="33451" sId="1">
    <oc r="P225">
      <f>VLOOKUP($C225,'E:\Ли\Пятилетка_Минэнерго\2021 год\ИПР_ФП_2020-2024_3 вар._сентябрь 2021\ИПР в МЭ_по замеч\[ДГК_АРМ-программа_ИПР 2021-2026гг_для МЭ_28.10.2021.xlsx]искл АГ-41 с 2023'!$F$17:$IU$2605,7,FALSE)/1000</f>
    </oc>
    <nc r="P225">
      <f>VLOOKUP($C225,'E:\Ли\Пятилетка_Минэнерго\2021 год\ИПР_ФП_2020-2024_3 вар._сентябрь 2021\ИПР в МЭ_по замеч\[ДГК_АРМ-программа_ИПР 2021-2026гг_для МЭ_28.10.2021.xlsx]искл АГ-41 с 2023'!$F$17:$IU$2605,7,FALSE)/1000</f>
    </nc>
  </rcc>
  <rcc rId="33452" sId="1">
    <oc r="P226">
      <f>VLOOKUP($C226,'E:\Ли\Пятилетка_Минэнерго\2021 год\ИПР_ФП_2020-2024_3 вар._сентябрь 2021\ИПР в МЭ_по замеч\[ДГК_АРМ-программа_ИПР 2021-2026гг_для МЭ_28.10.2021.xlsx]искл АГ-41 с 2023'!$F$17:$IU$2605,7,FALSE)/1000</f>
    </oc>
    <nc r="P226">
      <f>VLOOKUP($C226,'E:\Ли\Пятилетка_Минэнерго\2021 год\ИПР_ФП_2020-2024_3 вар._сентябрь 2021\ИПР в МЭ_по замеч\[ДГК_АРМ-программа_ИПР 2021-2026гг_для МЭ_28.10.2021.xlsx]искл АГ-41 с 2023'!$F$17:$IU$2605,7,FALSE)/1000</f>
    </nc>
  </rcc>
  <rcc rId="33453" sId="1">
    <oc r="P227">
      <f>VLOOKUP($C227,'E:\Ли\Пятилетка_Минэнерго\2021 год\ИПР_ФП_2020-2024_3 вар._сентябрь 2021\ИПР в МЭ_по замеч\[ДГК_АРМ-программа_ИПР 2021-2026гг_для МЭ_28.10.2021.xlsx]искл АГ-41 с 2023'!$F$17:$IU$2605,7,FALSE)/1000</f>
    </oc>
    <nc r="P227">
      <f>VLOOKUP($C227,'E:\Ли\Пятилетка_Минэнерго\2021 год\ИПР_ФП_2020-2024_3 вар._сентябрь 2021\ИПР в МЭ_по замеч\[ДГК_АРМ-программа_ИПР 2021-2026гг_для МЭ_28.10.2021.xlsx]искл АГ-41 с 2023'!$F$17:$IU$2605,7,FALSE)/1000</f>
    </nc>
  </rcc>
  <rcc rId="33454" sId="1">
    <oc r="P228">
      <f>VLOOKUP($C228,'E:\Ли\Пятилетка_Минэнерго\2021 год\ИПР_ФП_2020-2024_3 вар._сентябрь 2021\ИПР в МЭ_по замеч\[ДГК_АРМ-программа_ИПР 2021-2026гг_для МЭ_28.10.2021.xlsx]искл АГ-41 с 2023'!$F$17:$IU$2605,7,FALSE)/1000</f>
    </oc>
    <nc r="P228">
      <f>VLOOKUP($C228,'E:\Ли\Пятилетка_Минэнерго\2021 год\ИПР_ФП_2020-2024_3 вар._сентябрь 2021\ИПР в МЭ_по замеч\[ДГК_АРМ-программа_ИПР 2021-2026гг_для МЭ_28.10.2021.xlsx]искл АГ-41 с 2023'!$F$17:$IU$2605,7,FALSE)/1000</f>
    </nc>
  </rcc>
  <rcc rId="33455" sId="1">
    <oc r="P229">
      <f>VLOOKUP($C229,'E:\Ли\Пятилетка_Минэнерго\2021 год\ИПР_ФП_2020-2024_3 вар._сентябрь 2021\ИПР в МЭ_по замеч\[ДГК_АРМ-программа_ИПР 2021-2026гг_для МЭ_28.10.2021.xlsx]искл АГ-41 с 2023'!$F$17:$IU$2605,7,FALSE)/1000</f>
    </oc>
    <nc r="P229">
      <f>VLOOKUP($C229,'E:\Ли\Пятилетка_Минэнерго\2021 год\ИПР_ФП_2020-2024_3 вар._сентябрь 2021\ИПР в МЭ_по замеч\[ДГК_АРМ-программа_ИПР 2021-2026гг_для МЭ_28.10.2021.xlsx]искл АГ-41 с 2023'!$F$17:$IU$2605,7,FALSE)/1000</f>
    </nc>
  </rcc>
  <rcc rId="33456" sId="1">
    <oc r="P230">
      <f>VLOOKUP($C230,'E:\Ли\Пятилетка_Минэнерго\2021 год\ИПР_ФП_2020-2024_3 вар._сентябрь 2021\ИПР в МЭ_по замеч\[ДГК_АРМ-программа_ИПР 2021-2026гг_для МЭ_28.10.2021.xlsx]искл АГ-41 с 2023'!$F$17:$IU$2605,7,FALSE)/1000</f>
    </oc>
    <nc r="P230">
      <f>VLOOKUP($C230,'E:\Ли\Пятилетка_Минэнерго\2021 год\ИПР_ФП_2020-2024_3 вар._сентябрь 2021\ИПР в МЭ_по замеч\[ДГК_АРМ-программа_ИПР 2021-2026гг_для МЭ_28.10.2021.xlsx]искл АГ-41 с 2023'!$F$17:$IU$2605,7,FALSE)/1000</f>
    </nc>
  </rcc>
  <rcc rId="33457" sId="1">
    <oc r="P231">
      <f>VLOOKUP($C231,'E:\Ли\Пятилетка_Минэнерго\2021 год\ИПР_ФП_2020-2024_3 вар._сентябрь 2021\ИПР в МЭ_по замеч\[ДГК_АРМ-программа_ИПР 2021-2026гг_для МЭ_28.10.2021.xlsx]искл АГ-41 с 2023'!$F$17:$IU$2605,7,FALSE)/1000</f>
    </oc>
    <nc r="P231">
      <f>VLOOKUP($C231,'E:\Ли\Пятилетка_Минэнерго\2021 год\ИПР_ФП_2020-2024_3 вар._сентябрь 2021\ИПР в МЭ_по замеч\[ДГК_АРМ-программа_ИПР 2021-2026гг_для МЭ_28.10.2021.xlsx]искл АГ-41 с 2023'!$F$17:$IU$2605,7,FALSE)/1000</f>
    </nc>
  </rcc>
  <rcc rId="33458" sId="1">
    <oc r="P232">
      <f>VLOOKUP($C232,'E:\Ли\Пятилетка_Минэнерго\2021 год\ИПР_ФП_2020-2024_3 вар._сентябрь 2021\ИПР в МЭ_по замеч\[ДГК_АРМ-программа_ИПР 2021-2026гг_для МЭ_28.10.2021.xlsx]искл АГ-41 с 2023'!$F$17:$IU$2605,7,FALSE)/1000</f>
    </oc>
    <nc r="P232">
      <f>VLOOKUP($C232,'E:\Ли\Пятилетка_Минэнерго\2021 год\ИПР_ФП_2020-2024_3 вар._сентябрь 2021\ИПР в МЭ_по замеч\[ДГК_АРМ-программа_ИПР 2021-2026гг_для МЭ_28.10.2021.xlsx]искл АГ-41 с 2023'!$F$17:$IU$2605,7,FALSE)/1000</f>
    </nc>
  </rcc>
  <rcc rId="33459" sId="1">
    <oc r="P233">
      <f>VLOOKUP($C233,'E:\Ли\Пятилетка_Минэнерго\2021 год\ИПР_ФП_2020-2024_3 вар._сентябрь 2021\ИПР в МЭ_по замеч\[ДГК_АРМ-программа_ИПР 2021-2026гг_для МЭ_28.10.2021.xlsx]искл АГ-41 с 2023'!$F$17:$IU$2605,7,FALSE)/1000</f>
    </oc>
    <nc r="P233">
      <f>VLOOKUP($C233,'E:\Ли\Пятилетка_Минэнерго\2021 год\ИПР_ФП_2020-2024_3 вар._сентябрь 2021\ИПР в МЭ_по замеч\[ДГК_АРМ-программа_ИПР 2021-2026гг_для МЭ_28.10.2021.xlsx]искл АГ-41 с 2023'!$F$17:$IU$2605,7,FALSE)/1000</f>
    </nc>
  </rcc>
  <rcc rId="33460" sId="1">
    <oc r="P234">
      <f>VLOOKUP($C234,'E:\Ли\Пятилетка_Минэнерго\2021 год\ИПР_ФП_2020-2024_3 вар._сентябрь 2021\ИПР в МЭ_по замеч\[ДГК_АРМ-программа_ИПР 2021-2026гг_для МЭ_28.10.2021.xlsx]искл АГ-41 с 2023'!$F$17:$IU$2605,7,FALSE)/1000</f>
    </oc>
    <nc r="P234">
      <f>VLOOKUP($C234,'E:\Ли\Пятилетка_Минэнерго\2021 год\ИПР_ФП_2020-2024_3 вар._сентябрь 2021\ИПР в МЭ_по замеч\[ДГК_АРМ-программа_ИПР 2021-2026гг_для МЭ_28.10.2021.xlsx]искл АГ-41 с 2023'!$F$17:$IU$2605,7,FALSE)/1000</f>
    </nc>
  </rcc>
  <rcc rId="33461" sId="1">
    <oc r="P235">
      <f>VLOOKUP($C235,'E:\Ли\Пятилетка_Минэнерго\2021 год\ИПР_ФП_2020-2024_3 вар._сентябрь 2021\ИПР в МЭ_по замеч\[ДГК_АРМ-программа_ИПР 2021-2026гг_для МЭ_28.10.2021.xlsx]искл АГ-41 с 2023'!$F$17:$IU$2605,7,FALSE)/1000</f>
    </oc>
    <nc r="P235">
      <f>VLOOKUP($C235,'E:\Ли\Пятилетка_Минэнерго\2021 год\ИПР_ФП_2020-2024_3 вар._сентябрь 2021\ИПР в МЭ_по замеч\[ДГК_АРМ-программа_ИПР 2021-2026гг_для МЭ_28.10.2021.xlsx]искл АГ-41 с 2023'!$F$17:$IU$2605,7,FALSE)/1000</f>
    </nc>
  </rcc>
  <rcc rId="33462" sId="1">
    <oc r="P236">
      <f>VLOOKUP($C236,'E:\Ли\Пятилетка_Минэнерго\2021 год\ИПР_ФП_2020-2024_3 вар._сентябрь 2021\ИПР в МЭ_по замеч\[ДГК_АРМ-программа_ИПР 2021-2026гг_для МЭ_28.10.2021.xlsx]искл АГ-41 с 2023'!$F$17:$IU$2605,7,FALSE)/1000</f>
    </oc>
    <nc r="P236">
      <f>VLOOKUP($C236,'E:\Ли\Пятилетка_Минэнерго\2021 год\ИПР_ФП_2020-2024_3 вар._сентябрь 2021\ИПР в МЭ_по замеч\[ДГК_АРМ-программа_ИПР 2021-2026гг_для МЭ_28.10.2021.xlsx]искл АГ-41 с 2023'!$F$17:$IU$2605,7,FALSE)/1000</f>
    </nc>
  </rcc>
  <rcc rId="33463" sId="1">
    <oc r="P237">
      <f>VLOOKUP($C237,'E:\Ли\Пятилетка_Минэнерго\2021 год\ИПР_ФП_2020-2024_3 вар._сентябрь 2021\ИПР в МЭ_по замеч\[ДГК_АРМ-программа_ИПР 2021-2026гг_для МЭ_28.10.2021.xlsx]искл АГ-41 с 2023'!$F$17:$IU$2605,7,FALSE)/1000</f>
    </oc>
    <nc r="P237">
      <f>VLOOKUP($C237,'E:\Ли\Пятилетка_Минэнерго\2021 год\ИПР_ФП_2020-2024_3 вар._сентябрь 2021\ИПР в МЭ_по замеч\[ДГК_АРМ-программа_ИПР 2021-2026гг_для МЭ_28.10.2021.xlsx]искл АГ-41 с 2023'!$F$17:$IU$2605,7,FALSE)/1000</f>
    </nc>
  </rcc>
  <rcc rId="33464" sId="1">
    <oc r="P238">
      <f>VLOOKUP($C238,'E:\Ли\Пятилетка_Минэнерго\2021 год\ИПР_ФП_2020-2024_3 вар._сентябрь 2021\ИПР в МЭ_по замеч\[ДГК_АРМ-программа_ИПР 2021-2026гг_для МЭ_28.10.2021.xlsx]искл АГ-41 с 2023'!$F$17:$IU$2605,7,FALSE)/1000</f>
    </oc>
    <nc r="P238">
      <f>VLOOKUP($C238,'E:\Ли\Пятилетка_Минэнерго\2021 год\ИПР_ФП_2020-2024_3 вар._сентябрь 2021\ИПР в МЭ_по замеч\[ДГК_АРМ-программа_ИПР 2021-2026гг_для МЭ_28.10.2021.xlsx]искл АГ-41 с 2023'!$F$17:$IU$2605,7,FALSE)/1000</f>
    </nc>
  </rcc>
  <rcc rId="33465" sId="1">
    <oc r="P239">
      <f>VLOOKUP($C239,'E:\Ли\Пятилетка_Минэнерго\2021 год\ИПР_ФП_2020-2024_3 вар._сентябрь 2021\ИПР в МЭ_по замеч\[ДГК_АРМ-программа_ИПР 2021-2026гг_для МЭ_28.10.2021.xlsx]искл АГ-41 с 2023'!$F$17:$IU$2605,7,FALSE)/1000</f>
    </oc>
    <nc r="P239">
      <f>VLOOKUP($C239,'E:\Ли\Пятилетка_Минэнерго\2021 год\ИПР_ФП_2020-2024_3 вар._сентябрь 2021\ИПР в МЭ_по замеч\[ДГК_АРМ-программа_ИПР 2021-2026гг_для МЭ_28.10.2021.xlsx]искл АГ-41 с 2023'!$F$17:$IU$2605,7,FALSE)/1000</f>
    </nc>
  </rcc>
  <rcc rId="33466" sId="1">
    <oc r="P240">
      <f>VLOOKUP($C240,'E:\Ли\Пятилетка_Минэнерго\2021 год\ИПР_ФП_2020-2024_3 вар._сентябрь 2021\ИПР в МЭ_по замеч\[ДГК_АРМ-программа_ИПР 2021-2026гг_для МЭ_28.10.2021.xlsx]искл АГ-41 с 2023'!$F$17:$IU$2605,7,FALSE)/1000</f>
    </oc>
    <nc r="P240">
      <f>VLOOKUP($C240,'E:\Ли\Пятилетка_Минэнерго\2021 год\ИПР_ФП_2020-2024_3 вар._сентябрь 2021\ИПР в МЭ_по замеч\[ДГК_АРМ-программа_ИПР 2021-2026гг_для МЭ_28.10.2021.xlsx]искл АГ-41 с 2023'!$F$17:$IU$2605,7,FALSE)/1000</f>
    </nc>
  </rcc>
  <rcc rId="33467" sId="1">
    <oc r="P241">
      <f>VLOOKUP($C241,'E:\Ли\Пятилетка_Минэнерго\2021 год\ИПР_ФП_2020-2024_3 вар._сентябрь 2021\ИПР в МЭ_по замеч\[ДГК_АРМ-программа_ИПР 2021-2026гг_для МЭ_28.10.2021.xlsx]искл АГ-41 с 2023'!$F$17:$IU$2605,7,FALSE)/1000</f>
    </oc>
    <nc r="P241">
      <f>VLOOKUP($C241,'E:\Ли\Пятилетка_Минэнерго\2021 год\ИПР_ФП_2020-2024_3 вар._сентябрь 2021\ИПР в МЭ_по замеч\[ДГК_АРМ-программа_ИПР 2021-2026гг_для МЭ_28.10.2021.xlsx]искл АГ-41 с 2023'!$F$17:$IU$2605,7,FALSE)/1000</f>
    </nc>
  </rcc>
  <rcc rId="33468" sId="1">
    <oc r="P242">
      <f>VLOOKUP($C242,'E:\Ли\Пятилетка_Минэнерго\2021 год\ИПР_ФП_2020-2024_3 вар._сентябрь 2021\ИПР в МЭ_по замеч\[ДГК_АРМ-программа_ИПР 2021-2026гг_для МЭ_28.10.2021.xlsx]искл АГ-41 с 2023'!$F$17:$IU$2605,7,FALSE)/1000</f>
    </oc>
    <nc r="P242">
      <f>VLOOKUP($C242,'E:\Ли\Пятилетка_Минэнерго\2021 год\ИПР_ФП_2020-2024_3 вар._сентябрь 2021\ИПР в МЭ_по замеч\[ДГК_АРМ-программа_ИПР 2021-2026гг_для МЭ_28.10.2021.xlsx]искл АГ-41 с 2023'!$F$17:$IU$2605,7,FALSE)/1000</f>
    </nc>
  </rcc>
  <rcc rId="33469" sId="1">
    <oc r="P243">
      <f>VLOOKUP($C243,'E:\Ли\Пятилетка_Минэнерго\2021 год\ИПР_ФП_2020-2024_3 вар._сентябрь 2021\ИПР в МЭ_по замеч\[ДГК_АРМ-программа_ИПР 2021-2026гг_для МЭ_28.10.2021.xlsx]искл АГ-41 с 2023'!$F$17:$IU$2605,7,FALSE)/1000</f>
    </oc>
    <nc r="P243">
      <f>VLOOKUP($C243,'E:\Ли\Пятилетка_Минэнерго\2021 год\ИПР_ФП_2020-2024_3 вар._сентябрь 2021\ИПР в МЭ_по замеч\[ДГК_АРМ-программа_ИПР 2021-2026гг_для МЭ_28.10.2021.xlsx]искл АГ-41 с 2023'!$F$17:$IU$2605,7,FALSE)/1000</f>
    </nc>
  </rcc>
  <rcc rId="33470" sId="1">
    <oc r="P244">
      <f>VLOOKUP($C244,'E:\Ли\Пятилетка_Минэнерго\2021 год\ИПР_ФП_2020-2024_3 вар._сентябрь 2021\ИПР в МЭ_по замеч\[ДГК_АРМ-программа_ИПР 2021-2026гг_для МЭ_28.10.2021.xlsx]искл АГ-41 с 2023'!$F$17:$IU$2605,7,FALSE)/1000</f>
    </oc>
    <nc r="P244">
      <f>VLOOKUP($C244,'E:\Ли\Пятилетка_Минэнерго\2021 год\ИПР_ФП_2020-2024_3 вар._сентябрь 2021\ИПР в МЭ_по замеч\[ДГК_АРМ-программа_ИПР 2021-2026гг_для МЭ_28.10.2021.xlsx]искл АГ-41 с 2023'!$F$17:$IU$2605,7,FALSE)/1000</f>
    </nc>
  </rcc>
  <rcc rId="33471" sId="1">
    <oc r="P245">
      <f>VLOOKUP($C245,'E:\Ли\Пятилетка_Минэнерго\2021 год\ИПР_ФП_2020-2024_3 вар._сентябрь 2021\ИПР в МЭ_по замеч\[ДГК_АРМ-программа_ИПР 2021-2026гг_для МЭ_28.10.2021.xlsx]искл АГ-41 с 2023'!$F$17:$IU$2605,7,FALSE)/1000</f>
    </oc>
    <nc r="P245">
      <f>VLOOKUP($C245,'E:\Ли\Пятилетка_Минэнерго\2021 год\ИПР_ФП_2020-2024_3 вар._сентябрь 2021\ИПР в МЭ_по замеч\[ДГК_АРМ-программа_ИПР 2021-2026гг_для МЭ_28.10.2021.xlsx]искл АГ-41 с 2023'!$F$17:$IU$2605,7,FALSE)/1000</f>
    </nc>
  </rcc>
  <rcc rId="33472" sId="1">
    <oc r="P246">
      <f>VLOOKUP($C246,'E:\Ли\Пятилетка_Минэнерго\2021 год\ИПР_ФП_2020-2024_3 вар._сентябрь 2021\ИПР в МЭ_по замеч\[ДГК_АРМ-программа_ИПР 2021-2026гг_для МЭ_28.10.2021.xlsx]искл АГ-41 с 2023'!$F$17:$IU$2605,7,FALSE)/1000</f>
    </oc>
    <nc r="P246">
      <f>VLOOKUP($C246,'E:\Ли\Пятилетка_Минэнерго\2021 год\ИПР_ФП_2020-2024_3 вар._сентябрь 2021\ИПР в МЭ_по замеч\[ДГК_АРМ-программа_ИПР 2021-2026гг_для МЭ_28.10.2021.xlsx]искл АГ-41 с 2023'!$F$17:$IU$2605,7,FALSE)/1000</f>
    </nc>
  </rcc>
  <rcc rId="33473" sId="1">
    <oc r="P247">
      <f>VLOOKUP($C247,'E:\Ли\Пятилетка_Минэнерго\2021 год\ИПР_ФП_2020-2024_3 вар._сентябрь 2021\ИПР в МЭ_по замеч\[ДГК_АРМ-программа_ИПР 2021-2026гг_для МЭ_28.10.2021.xlsx]искл АГ-41 с 2023'!$F$17:$IU$2605,7,FALSE)/1000</f>
    </oc>
    <nc r="P247">
      <f>VLOOKUP($C247,'E:\Ли\Пятилетка_Минэнерго\2021 год\ИПР_ФП_2020-2024_3 вар._сентябрь 2021\ИПР в МЭ_по замеч\[ДГК_АРМ-программа_ИПР 2021-2026гг_для МЭ_28.10.2021.xlsx]искл АГ-41 с 2023'!$F$17:$IU$2605,7,FALSE)/1000</f>
    </nc>
  </rcc>
  <rcc rId="33474" sId="1">
    <oc r="P248">
      <f>VLOOKUP($C248,'E:\Ли\Пятилетка_Минэнерго\2021 год\ИПР_ФП_2020-2024_3 вар._сентябрь 2021\ИПР в МЭ_по замеч\[ДГК_АРМ-программа_ИПР 2021-2026гг_для МЭ_28.10.2021.xlsx]искл АГ-41 с 2023'!$F$17:$IU$2605,7,FALSE)/1000</f>
    </oc>
    <nc r="P248">
      <f>VLOOKUP($C248,'E:\Ли\Пятилетка_Минэнерго\2021 год\ИПР_ФП_2020-2024_3 вар._сентябрь 2021\ИПР в МЭ_по замеч\[ДГК_АРМ-программа_ИПР 2021-2026гг_для МЭ_28.10.2021.xlsx]искл АГ-41 с 2023'!$F$17:$IU$2605,7,FALSE)/1000</f>
    </nc>
  </rcc>
  <rcc rId="33475" sId="1">
    <oc r="P249">
      <f>VLOOKUP($C249,'E:\Ли\Пятилетка_Минэнерго\2021 год\ИПР_ФП_2020-2024_3 вар._сентябрь 2021\ИПР в МЭ_по замеч\[ДГК_АРМ-программа_ИПР 2021-2026гг_для МЭ_28.10.2021.xlsx]искл АГ-41 с 2023'!$F$17:$IU$2605,7,FALSE)/1000</f>
    </oc>
    <nc r="P249">
      <f>VLOOKUP($C249,'E:\Ли\Пятилетка_Минэнерго\2021 год\ИПР_ФП_2020-2024_3 вар._сентябрь 2021\ИПР в МЭ_по замеч\[ДГК_АРМ-программа_ИПР 2021-2026гг_для МЭ_28.10.2021.xlsx]искл АГ-41 с 2023'!$F$17:$IU$2605,7,FALSE)/1000</f>
    </nc>
  </rcc>
  <rcc rId="33476" sId="1">
    <oc r="P250">
      <f>VLOOKUP($C250,'E:\Ли\Пятилетка_Минэнерго\2021 год\ИПР_ФП_2020-2024_3 вар._сентябрь 2021\ИПР в МЭ_по замеч\[ДГК_АРМ-программа_ИПР 2021-2026гг_для МЭ_28.10.2021.xlsx]искл АГ-41 с 2023'!$F$17:$IU$2605,7,FALSE)/1000</f>
    </oc>
    <nc r="P250">
      <f>VLOOKUP($C250,'E:\Ли\Пятилетка_Минэнерго\2021 год\ИПР_ФП_2020-2024_3 вар._сентябрь 2021\ИПР в МЭ_по замеч\[ДГК_АРМ-программа_ИПР 2021-2026гг_для МЭ_28.10.2021.xlsx]искл АГ-41 с 2023'!$F$17:$IU$2605,7,FALSE)/1000</f>
    </nc>
  </rcc>
  <rcc rId="33477" sId="1">
    <oc r="P251">
      <f>VLOOKUP($C251,'E:\Ли\Пятилетка_Минэнерго\2021 год\ИПР_ФП_2020-2024_3 вар._сентябрь 2021\ИПР в МЭ_по замеч\[ДГК_АРМ-программа_ИПР 2021-2026гг_для МЭ_28.10.2021.xlsx]искл АГ-41 с 2023'!$F$17:$IU$2605,7,FALSE)/1000</f>
    </oc>
    <nc r="P251">
      <f>VLOOKUP($C251,'E:\Ли\Пятилетка_Минэнерго\2021 год\ИПР_ФП_2020-2024_3 вар._сентябрь 2021\ИПР в МЭ_по замеч\[ДГК_АРМ-программа_ИПР 2021-2026гг_для МЭ_28.10.2021.xlsx]искл АГ-41 с 2023'!$F$17:$IU$2605,7,FALSE)/1000</f>
    </nc>
  </rcc>
  <rcc rId="33478" sId="1">
    <oc r="P256">
      <f>VLOOKUP($C256,'E:\Ли\Пятилетка_Минэнерго\2021 год\ИПР_ФП_2020-2024_3 вар._сентябрь 2021\ИПР в МЭ_по замеч\[ДГК_АРМ-программа_ИПР 2021-2026гг_для МЭ_28.10.2021.xlsx]искл АГ-41 с 2023'!$F$17:$IU$2605,7,FALSE)/1000</f>
    </oc>
    <nc r="P256">
      <f>VLOOKUP($C256,'E:\Ли\Пятилетка_Минэнерго\2021 год\ИПР_ФП_2020-2024_3 вар._сентябрь 2021\ИПР в МЭ_по замеч\[ДГК_АРМ-программа_ИПР 2021-2026гг_для МЭ_28.10.2021.xlsx]искл АГ-41 с 2023'!$F$17:$IU$2605,7,FALSE)/1000</f>
    </nc>
  </rcc>
  <rcc rId="33479" sId="1">
    <oc r="P257">
      <f>VLOOKUP($C257,'E:\Ли\Пятилетка_Минэнерго\2021 год\ИПР_ФП_2020-2024_3 вар._сентябрь 2021\ИПР в МЭ_по замеч\[ДГК_АРМ-программа_ИПР 2021-2026гг_для МЭ_28.10.2021.xlsx]искл АГ-41 с 2023'!$F$17:$IU$2605,7,FALSE)/1000</f>
    </oc>
    <nc r="P257">
      <f>VLOOKUP($C257,'E:\Ли\Пятилетка_Минэнерго\2021 год\ИПР_ФП_2020-2024_3 вар._сентябрь 2021\ИПР в МЭ_по замеч\[ДГК_АРМ-программа_ИПР 2021-2026гг_для МЭ_28.10.2021.xlsx]искл АГ-41 с 2023'!$F$17:$IU$2605,7,FALSE)/1000</f>
    </nc>
  </rcc>
  <rcc rId="33480" sId="1">
    <oc r="P264">
      <f>VLOOKUP($C264,'E:\Ли\Пятилетка_Минэнерго\2021 год\ИПР_ФП_2020-2024_3 вар._сентябрь 2021\ИПР в МЭ_по замеч\[ДГК_АРМ-программа_ИПР 2021-2026гг_для МЭ_28.10.2021.xlsx]искл АГ-41 с 2023'!$F$17:$IU$2605,7,FALSE)/1000</f>
    </oc>
    <nc r="P264">
      <f>VLOOKUP($C264,'E:\Ли\Пятилетка_Минэнерго\2021 год\ИПР_ФП_2020-2024_3 вар._сентябрь 2021\ИПР в МЭ_по замеч\[ДГК_АРМ-программа_ИПР 2021-2026гг_для МЭ_28.10.2021.xlsx]искл АГ-41 с 2023'!$F$17:$IU$2605,7,FALSE)/1000</f>
    </nc>
  </rcc>
  <rcc rId="33481" sId="1">
    <oc r="P266">
      <f>VLOOKUP($C266,'E:\Ли\Пятилетка_Минэнерго\2021 год\ИПР_ФП_2020-2024_3 вар._сентябрь 2021\ИПР в МЭ_по замеч\[ДГК_АРМ-программа_ИПР 2021-2026гг_для МЭ_28.10.2021.xlsx]искл АГ-41 с 2023'!$F$17:$IU$2605,7,FALSE)/1000</f>
    </oc>
    <nc r="P266">
      <f>VLOOKUP($C266,'E:\Ли\Пятилетка_Минэнерго\2021 год\ИПР_ФП_2020-2024_3 вар._сентябрь 2021\ИПР в МЭ_по замеч\[ДГК_АРМ-программа_ИПР 2021-2026гг_для МЭ_28.10.2021.xlsx]искл АГ-41 с 2023'!$F$17:$IU$2605,7,FALSE)/1000</f>
    </nc>
  </rcc>
  <rcc rId="33482" sId="1">
    <oc r="P267">
      <f>VLOOKUP($C267,'E:\Ли\Пятилетка_Минэнерго\2021 год\ИПР_ФП_2020-2024_3 вар._сентябрь 2021\ИПР в МЭ_по замеч\[ДГК_АРМ-программа_ИПР 2021-2026гг_для МЭ_28.10.2021.xlsx]искл АГ-41 с 2023'!$F$17:$IU$2605,7,FALSE)/1000</f>
    </oc>
    <nc r="P267">
      <f>VLOOKUP($C267,'E:\Ли\Пятилетка_Минэнерго\2021 год\ИПР_ФП_2020-2024_3 вар._сентябрь 2021\ИПР в МЭ_по замеч\[ДГК_АРМ-программа_ИПР 2021-2026гг_для МЭ_28.10.2021.xlsx]искл АГ-41 с 2023'!$F$17:$IU$2605,7,FALSE)/1000</f>
    </nc>
  </rcc>
  <rcc rId="33483" sId="1">
    <oc r="P269">
      <f>VLOOKUP($C269,'E:\Ли\Пятилетка_Минэнерго\2021 год\ИПР_ФП_2020-2024_3 вар._сентябрь 2021\ИПР в МЭ_по замеч\[ДГК_АРМ-программа_ИПР 2021-2026гг_для МЭ_28.10.2021.xlsx]искл АГ-41 с 2023'!$F$17:$IU$2605,7,FALSE)/1000</f>
    </oc>
    <nc r="P269">
      <f>VLOOKUP($C269,'E:\Ли\Пятилетка_Минэнерго\2021 год\ИПР_ФП_2020-2024_3 вар._сентябрь 2021\ИПР в МЭ_по замеч\[ДГК_АРМ-программа_ИПР 2021-2026гг_для МЭ_28.10.2021.xlsx]искл АГ-41 с 2023'!$F$17:$IU$2605,7,FALSE)/1000</f>
    </nc>
  </rcc>
  <rcc rId="33484" sId="1">
    <oc r="P270">
      <f>VLOOKUP($C270,'E:\Ли\Пятилетка_Минэнерго\2021 год\ИПР_ФП_2020-2024_3 вар._сентябрь 2021\ИПР в МЭ_по замеч\[ДГК_АРМ-программа_ИПР 2021-2026гг_для МЭ_28.10.2021.xlsx]искл АГ-41 с 2023'!$F$17:$IU$2605,7,FALSE)/1000</f>
    </oc>
    <nc r="P270">
      <f>VLOOKUP($C270,'E:\Ли\Пятилетка_Минэнерго\2021 год\ИПР_ФП_2020-2024_3 вар._сентябрь 2021\ИПР в МЭ_по замеч\[ДГК_АРМ-программа_ИПР 2021-2026гг_для МЭ_28.10.2021.xlsx]искл АГ-41 с 2023'!$F$17:$IU$2605,7,FALSE)/1000</f>
    </nc>
  </rcc>
  <rcc rId="33485" sId="1">
    <oc r="P271">
      <f>VLOOKUP($C271,'E:\Ли\Пятилетка_Минэнерго\2021 год\ИПР_ФП_2020-2024_3 вар._сентябрь 2021\ИПР в МЭ_по замеч\[ДГК_АРМ-программа_ИПР 2021-2026гг_для МЭ_28.10.2021.xlsx]искл АГ-41 с 2023'!$F$17:$IU$2605,7,FALSE)/1000</f>
    </oc>
    <nc r="P271">
      <f>VLOOKUP($C271,'E:\Ли\Пятилетка_Минэнерго\2021 год\ИПР_ФП_2020-2024_3 вар._сентябрь 2021\ИПР в МЭ_по замеч\[ДГК_АРМ-программа_ИПР 2021-2026гг_для МЭ_28.10.2021.xlsx]искл АГ-41 с 2023'!$F$17:$IU$2605,7,FALSE)/1000</f>
    </nc>
  </rcc>
  <rcc rId="33486" sId="1">
    <oc r="P272">
      <f>VLOOKUP($C272,'E:\Ли\Пятилетка_Минэнерго\2021 год\ИПР_ФП_2020-2024_3 вар._сентябрь 2021\ИПР в МЭ_по замеч\[ДГК_АРМ-программа_ИПР 2021-2026гг_для МЭ_28.10.2021.xlsx]искл АГ-41 с 2023'!$F$17:$IU$2605,7,FALSE)/1000</f>
    </oc>
    <nc r="P272">
      <f>VLOOKUP($C272,'E:\Ли\Пятилетка_Минэнерго\2021 год\ИПР_ФП_2020-2024_3 вар._сентябрь 2021\ИПР в МЭ_по замеч\[ДГК_АРМ-программа_ИПР 2021-2026гг_для МЭ_28.10.2021.xlsx]искл АГ-41 с 2023'!$F$17:$IU$2605,7,FALSE)/1000</f>
    </nc>
  </rcc>
  <rcc rId="33487" sId="1">
    <oc r="P273">
      <f>VLOOKUP($C273,'E:\Ли\Пятилетка_Минэнерго\2021 год\ИПР_ФП_2020-2024_3 вар._сентябрь 2021\ИПР в МЭ_по замеч\[ДГК_АРМ-программа_ИПР 2021-2026гг_для МЭ_28.10.2021.xlsx]искл АГ-41 с 2023'!$F$17:$IU$2605,7,FALSE)/1000</f>
    </oc>
    <nc r="P273">
      <f>VLOOKUP($C273,'E:\Ли\Пятилетка_Минэнерго\2021 год\ИПР_ФП_2020-2024_3 вар._сентябрь 2021\ИПР в МЭ_по замеч\[ДГК_АРМ-программа_ИПР 2021-2026гг_для МЭ_28.10.2021.xlsx]искл АГ-41 с 2023'!$F$17:$IU$2605,7,FALSE)/1000</f>
    </nc>
  </rcc>
  <rcc rId="33488" sId="1">
    <oc r="P274">
      <f>VLOOKUP($C274,'E:\Ли\Пятилетка_Минэнерго\2021 год\ИПР_ФП_2020-2024_3 вар._сентябрь 2021\ИПР в МЭ_по замеч\[ДГК_АРМ-программа_ИПР 2021-2026гг_для МЭ_28.10.2021.xlsx]искл АГ-41 с 2023'!$F$17:$IU$2605,7,FALSE)/1000</f>
    </oc>
    <nc r="P274">
      <f>VLOOKUP($C274,'E:\Ли\Пятилетка_Минэнерго\2021 год\ИПР_ФП_2020-2024_3 вар._сентябрь 2021\ИПР в МЭ_по замеч\[ДГК_АРМ-программа_ИПР 2021-2026гг_для МЭ_28.10.2021.xlsx]искл АГ-41 с 2023'!$F$17:$IU$2605,7,FALSE)/1000</f>
    </nc>
  </rcc>
  <rcc rId="33489" sId="1">
    <oc r="P275">
      <f>VLOOKUP($C275,'E:\Ли\Пятилетка_Минэнерго\2021 год\ИПР_ФП_2020-2024_3 вар._сентябрь 2021\ИПР в МЭ_по замеч\[ДГК_АРМ-программа_ИПР 2021-2026гг_для МЭ_28.10.2021.xlsx]искл АГ-41 с 2023'!$F$17:$IU$2605,7,FALSE)/1000</f>
    </oc>
    <nc r="P275">
      <f>VLOOKUP($C275,'E:\Ли\Пятилетка_Минэнерго\2021 год\ИПР_ФП_2020-2024_3 вар._сентябрь 2021\ИПР в МЭ_по замеч\[ДГК_АРМ-программа_ИПР 2021-2026гг_для МЭ_28.10.2021.xlsx]искл АГ-41 с 2023'!$F$17:$IU$2605,7,FALSE)/1000</f>
    </nc>
  </rcc>
  <rcc rId="33490" sId="1">
    <oc r="P276">
      <f>VLOOKUP($C276,'E:\Ли\Пятилетка_Минэнерго\2021 год\ИПР_ФП_2020-2024_3 вар._сентябрь 2021\ИПР в МЭ_по замеч\[ДГК_АРМ-программа_ИПР 2021-2026гг_для МЭ_28.10.2021.xlsx]искл АГ-41 с 2023'!$F$17:$IU$2605,7,FALSE)/1000</f>
    </oc>
    <nc r="P276">
      <f>VLOOKUP($C276,'E:\Ли\Пятилетка_Минэнерго\2021 год\ИПР_ФП_2020-2024_3 вар._сентябрь 2021\ИПР в МЭ_по замеч\[ДГК_АРМ-программа_ИПР 2021-2026гг_для МЭ_28.10.2021.xlsx]искл АГ-41 с 2023'!$F$17:$IU$2605,7,FALSE)/1000</f>
    </nc>
  </rcc>
  <rcc rId="33491" sId="1">
    <oc r="P277">
      <f>VLOOKUP($C277,'E:\Ли\Пятилетка_Минэнерго\2021 год\ИПР_ФП_2020-2024_3 вар._сентябрь 2021\ИПР в МЭ_по замеч\[ДГК_АРМ-программа_ИПР 2021-2026гг_для МЭ_28.10.2021.xlsx]искл АГ-41 с 2023'!$F$17:$IU$2605,7,FALSE)/1000</f>
    </oc>
    <nc r="P277">
      <f>VLOOKUP($C277,'E:\Ли\Пятилетка_Минэнерго\2021 год\ИПР_ФП_2020-2024_3 вар._сентябрь 2021\ИПР в МЭ_по замеч\[ДГК_АРМ-программа_ИПР 2021-2026гг_для МЭ_28.10.2021.xlsx]искл АГ-41 с 2023'!$F$17:$IU$2605,7,FALSE)/1000</f>
    </nc>
  </rcc>
  <rcc rId="33492" sId="1">
    <oc r="P280">
      <f>VLOOKUP($C280,'E:\Ли\Пятилетка_Минэнерго\2021 год\ИПР_ФП_2020-2024_3 вар._сентябрь 2021\ИПР в МЭ_по замеч\[ДГК_АРМ-программа_ИПР 2021-2026гг_для МЭ_28.10.2021.xlsx]искл АГ-41 с 2023'!$F$17:$IU$2605,7,FALSE)/1000</f>
    </oc>
    <nc r="P280">
      <f>VLOOKUP($C280,'E:\Ли\Пятилетка_Минэнерго\2021 год\ИПР_ФП_2020-2024_3 вар._сентябрь 2021\ИПР в МЭ_по замеч\[ДГК_АРМ-программа_ИПР 2021-2026гг_для МЭ_28.10.2021.xlsx]искл АГ-41 с 2023'!$F$17:$IU$2605,7,FALSE)/1000</f>
    </nc>
  </rcc>
  <rcc rId="33493" sId="1">
    <oc r="P281">
      <f>VLOOKUP($C281,'E:\Ли\Пятилетка_Минэнерго\2021 год\ИПР_ФП_2020-2024_3 вар._сентябрь 2021\ИПР в МЭ_по замеч\[ДГК_АРМ-программа_ИПР 2021-2026гг_для МЭ_28.10.2021.xlsx]искл АГ-41 с 2023'!$F$17:$IU$2605,7,FALSE)/1000</f>
    </oc>
    <nc r="P281">
      <f>VLOOKUP($C281,'E:\Ли\Пятилетка_Минэнерго\2021 год\ИПР_ФП_2020-2024_3 вар._сентябрь 2021\ИПР в МЭ_по замеч\[ДГК_АРМ-программа_ИПР 2021-2026гг_для МЭ_28.10.2021.xlsx]искл АГ-41 с 2023'!$F$17:$IU$2605,7,FALSE)/1000</f>
    </nc>
  </rcc>
  <rcc rId="33494" sId="1">
    <oc r="P282">
      <f>VLOOKUP($C282,'E:\Ли\Пятилетка_Минэнерго\2021 год\ИПР_ФП_2020-2024_3 вар._сентябрь 2021\ИПР в МЭ_по замеч\[ДГК_АРМ-программа_ИПР 2021-2026гг_для МЭ_28.10.2021.xlsx]искл АГ-41 с 2023'!$F$17:$IU$2605,7,FALSE)/1000</f>
    </oc>
    <nc r="P282">
      <f>VLOOKUP($C282,'E:\Ли\Пятилетка_Минэнерго\2021 год\ИПР_ФП_2020-2024_3 вар._сентябрь 2021\ИПР в МЭ_по замеч\[ДГК_АРМ-программа_ИПР 2021-2026гг_для МЭ_28.10.2021.xlsx]искл АГ-41 с 2023'!$F$17:$IU$2605,7,FALSE)/1000</f>
    </nc>
  </rcc>
  <rcc rId="33495" sId="1">
    <oc r="P283">
      <f>VLOOKUP($C283,'E:\Ли\Пятилетка_Минэнерго\2021 год\ИПР_ФП_2020-2024_3 вар._сентябрь 2021\ИПР в МЭ_по замеч\[ДГК_АРМ-программа_ИПР 2021-2026гг_для МЭ_28.10.2021.xlsx]искл АГ-41 с 2023'!$F$17:$IU$2605,7,FALSE)/1000</f>
    </oc>
    <nc r="P283">
      <f>VLOOKUP($C283,'E:\Ли\Пятилетка_Минэнерго\2021 год\ИПР_ФП_2020-2024_3 вар._сентябрь 2021\ИПР в МЭ_по замеч\[ДГК_АРМ-программа_ИПР 2021-2026гг_для МЭ_28.10.2021.xlsx]искл АГ-41 с 2023'!$F$17:$IU$2605,7,FALSE)/1000</f>
    </nc>
  </rcc>
  <rcc rId="33496" sId="1">
    <oc r="P284">
      <f>VLOOKUP($C284,'E:\Ли\Пятилетка_Минэнерго\2021 год\ИПР_ФП_2020-2024_3 вар._сентябрь 2021\ИПР в МЭ_по замеч\[ДГК_АРМ-программа_ИПР 2021-2026гг_для МЭ_28.10.2021.xlsx]искл АГ-41 с 2023'!$F$17:$IU$2605,7,FALSE)/1000</f>
    </oc>
    <nc r="P284">
      <f>VLOOKUP($C284,'E:\Ли\Пятилетка_Минэнерго\2021 год\ИПР_ФП_2020-2024_3 вар._сентябрь 2021\ИПР в МЭ_по замеч\[ДГК_АРМ-программа_ИПР 2021-2026гг_для МЭ_28.10.2021.xlsx]искл АГ-41 с 2023'!$F$17:$IU$2605,7,FALSE)/1000</f>
    </nc>
  </rcc>
  <rcc rId="33497" sId="1">
    <oc r="P285">
      <f>VLOOKUP($C285,'E:\Ли\Пятилетка_Минэнерго\2021 год\ИПР_ФП_2020-2024_3 вар._сентябрь 2021\ИПР в МЭ_по замеч\[ДГК_АРМ-программа_ИПР 2021-2026гг_для МЭ_28.10.2021.xlsx]искл АГ-41 с 2023'!$F$17:$IU$2605,7,FALSE)/1000</f>
    </oc>
    <nc r="P285">
      <f>VLOOKUP($C285,'E:\Ли\Пятилетка_Минэнерго\2021 год\ИПР_ФП_2020-2024_3 вар._сентябрь 2021\ИПР в МЭ_по замеч\[ДГК_АРМ-программа_ИПР 2021-2026гг_для МЭ_28.10.2021.xlsx]искл АГ-41 с 2023'!$F$17:$IU$2605,7,FALSE)/1000</f>
    </nc>
  </rcc>
  <rcc rId="33498" sId="1">
    <oc r="P286">
      <f>VLOOKUP($C286,'E:\Ли\Пятилетка_Минэнерго\2021 год\ИПР_ФП_2020-2024_3 вар._сентябрь 2021\ИПР в МЭ_по замеч\[ДГК_АРМ-программа_ИПР 2021-2026гг_для МЭ_28.10.2021.xlsx]искл АГ-41 с 2023'!$F$17:$IU$2605,7,FALSE)/1000</f>
    </oc>
    <nc r="P286">
      <f>VLOOKUP($C286,'E:\Ли\Пятилетка_Минэнерго\2021 год\ИПР_ФП_2020-2024_3 вар._сентябрь 2021\ИПР в МЭ_по замеч\[ДГК_АРМ-программа_ИПР 2021-2026гг_для МЭ_28.10.2021.xlsx]искл АГ-41 с 2023'!$F$17:$IU$2605,7,FALSE)/1000</f>
    </nc>
  </rcc>
  <rcc rId="33499" sId="1">
    <oc r="P287">
      <f>VLOOKUP($C287,'E:\Ли\Пятилетка_Минэнерго\2021 год\ИПР_ФП_2020-2024_3 вар._сентябрь 2021\ИПР в МЭ_по замеч\[ДГК_АРМ-программа_ИПР 2021-2026гг_для МЭ_28.10.2021.xlsx]искл АГ-41 с 2023'!$F$17:$IU$2605,7,FALSE)/1000</f>
    </oc>
    <nc r="P287">
      <f>VLOOKUP($C287,'E:\Ли\Пятилетка_Минэнерго\2021 год\ИПР_ФП_2020-2024_3 вар._сентябрь 2021\ИПР в МЭ_по замеч\[ДГК_АРМ-программа_ИПР 2021-2026гг_для МЭ_28.10.2021.xlsx]искл АГ-41 с 2023'!$F$17:$IU$2605,7,FALSE)/1000</f>
    </nc>
  </rcc>
  <rcc rId="33500" sId="1">
    <oc r="P288">
      <f>VLOOKUP($C288,'E:\Ли\Пятилетка_Минэнерго\2021 год\ИПР_ФП_2020-2024_3 вар._сентябрь 2021\ИПР в МЭ_по замеч\[ДГК_АРМ-программа_ИПР 2021-2026гг_для МЭ_28.10.2021.xlsx]искл АГ-41 с 2023'!$F$17:$IU$2605,7,FALSE)/1000</f>
    </oc>
    <nc r="P288">
      <f>VLOOKUP($C288,'E:\Ли\Пятилетка_Минэнерго\2021 год\ИПР_ФП_2020-2024_3 вар._сентябрь 2021\ИПР в МЭ_по замеч\[ДГК_АРМ-программа_ИПР 2021-2026гг_для МЭ_28.10.2021.xlsx]искл АГ-41 с 2023'!$F$17:$IU$2605,7,FALSE)/1000</f>
    </nc>
  </rcc>
  <rcc rId="33501" sId="1">
    <oc r="P289">
      <f>VLOOKUP($C289,'E:\Ли\Пятилетка_Минэнерго\2021 год\ИПР_ФП_2020-2024_3 вар._сентябрь 2021\ИПР в МЭ_по замеч\[ДГК_АРМ-программа_ИПР 2021-2026гг_для МЭ_28.10.2021.xlsx]искл АГ-41 с 2023'!$F$17:$IU$2605,7,FALSE)/1000</f>
    </oc>
    <nc r="P289">
      <f>VLOOKUP($C289,'E:\Ли\Пятилетка_Минэнерго\2021 год\ИПР_ФП_2020-2024_3 вар._сентябрь 2021\ИПР в МЭ_по замеч\[ДГК_АРМ-программа_ИПР 2021-2026гг_для МЭ_28.10.2021.xlsx]искл АГ-41 с 2023'!$F$17:$IU$2605,7,FALSE)/1000</f>
    </nc>
  </rcc>
  <rcc rId="33502" sId="1">
    <oc r="P290">
      <f>VLOOKUP($C290,'E:\Ли\Пятилетка_Минэнерго\2021 год\ИПР_ФП_2020-2024_3 вар._сентябрь 2021\ИПР в МЭ_по замеч\[ДГК_АРМ-программа_ИПР 2021-2026гг_для МЭ_28.10.2021.xlsx]искл АГ-41 с 2023'!$F$17:$IU$2605,7,FALSE)/1000</f>
    </oc>
    <nc r="P290">
      <f>VLOOKUP($C290,'E:\Ли\Пятилетка_Минэнерго\2021 год\ИПР_ФП_2020-2024_3 вар._сентябрь 2021\ИПР в МЭ_по замеч\[ДГК_АРМ-программа_ИПР 2021-2026гг_для МЭ_28.10.2021.xlsx]искл АГ-41 с 2023'!$F$17:$IU$2605,7,FALSE)/1000</f>
    </nc>
  </rcc>
  <rcc rId="33503" sId="1">
    <oc r="P291">
      <f>VLOOKUP($C291,'E:\Ли\Пятилетка_Минэнерго\2021 год\ИПР_ФП_2020-2024_3 вар._сентябрь 2021\ИПР в МЭ_по замеч\[ДГК_АРМ-программа_ИПР 2021-2026гг_для МЭ_28.10.2021.xlsx]искл АГ-41 с 2023'!$F$17:$IU$2605,7,FALSE)/1000</f>
    </oc>
    <nc r="P291">
      <f>VLOOKUP($C291,'E:\Ли\Пятилетка_Минэнерго\2021 год\ИПР_ФП_2020-2024_3 вар._сентябрь 2021\ИПР в МЭ_по замеч\[ДГК_АРМ-программа_ИПР 2021-2026гг_для МЭ_28.10.2021.xlsx]искл АГ-41 с 2023'!$F$17:$IU$2605,7,FALSE)/1000</f>
    </nc>
  </rcc>
  <rcc rId="33504" sId="1">
    <oc r="P292">
      <f>VLOOKUP($C292,'E:\Ли\Пятилетка_Минэнерго\2021 год\ИПР_ФП_2020-2024_3 вар._сентябрь 2021\ИПР в МЭ_по замеч\[ДГК_АРМ-программа_ИПР 2021-2026гг_для МЭ_28.10.2021.xlsx]искл АГ-41 с 2023'!$F$17:$IU$2605,7,FALSE)/1000</f>
    </oc>
    <nc r="P292">
      <f>VLOOKUP($C292,'E:\Ли\Пятилетка_Минэнерго\2021 год\ИПР_ФП_2020-2024_3 вар._сентябрь 2021\ИПР в МЭ_по замеч\[ДГК_АРМ-программа_ИПР 2021-2026гг_для МЭ_28.10.2021.xlsx]искл АГ-41 с 2023'!$F$17:$IU$2605,7,FALSE)/1000</f>
    </nc>
  </rcc>
  <rcc rId="33505" sId="1">
    <oc r="P293">
      <f>VLOOKUP($C293,'E:\Ли\Пятилетка_Минэнерго\2021 год\ИПР_ФП_2020-2024_3 вар._сентябрь 2021\ИПР в МЭ_по замеч\[ДГК_АРМ-программа_ИПР 2021-2026гг_для МЭ_28.10.2021.xlsx]искл АГ-41 с 2023'!$F$17:$IU$2605,7,FALSE)/1000</f>
    </oc>
    <nc r="P293">
      <f>VLOOKUP($C293,'E:\Ли\Пятилетка_Минэнерго\2021 год\ИПР_ФП_2020-2024_3 вар._сентябрь 2021\ИПР в МЭ_по замеч\[ДГК_АРМ-программа_ИПР 2021-2026гг_для МЭ_28.10.2021.xlsx]искл АГ-41 с 2023'!$F$17:$IU$2605,7,FALSE)/1000</f>
    </nc>
  </rcc>
  <rcc rId="33506" sId="1">
    <oc r="P294">
      <f>VLOOKUP($C294,'E:\Ли\Пятилетка_Минэнерго\2021 год\ИПР_ФП_2020-2024_3 вар._сентябрь 2021\ИПР в МЭ_по замеч\[ДГК_АРМ-программа_ИПР 2021-2026гг_для МЭ_28.10.2021.xlsx]искл АГ-41 с 2023'!$F$17:$IU$2605,7,FALSE)/1000</f>
    </oc>
    <nc r="P294">
      <f>VLOOKUP($C294,'E:\Ли\Пятилетка_Минэнерго\2021 год\ИПР_ФП_2020-2024_3 вар._сентябрь 2021\ИПР в МЭ_по замеч\[ДГК_АРМ-программа_ИПР 2021-2026гг_для МЭ_28.10.2021.xlsx]искл АГ-41 с 2023'!$F$17:$IU$2605,7,FALSE)/1000</f>
    </nc>
  </rcc>
  <rcc rId="33507" sId="1">
    <oc r="P295">
      <f>VLOOKUP($C295,'E:\Ли\Пятилетка_Минэнерго\2021 год\ИПР_ФП_2020-2024_3 вар._сентябрь 2021\ИПР в МЭ_по замеч\[ДГК_АРМ-программа_ИПР 2021-2026гг_для МЭ_28.10.2021.xlsx]искл АГ-41 с 2023'!$F$17:$IU$2605,7,FALSE)/1000</f>
    </oc>
    <nc r="P295">
      <f>VLOOKUP($C295,'E:\Ли\Пятилетка_Минэнерго\2021 год\ИПР_ФП_2020-2024_3 вар._сентябрь 2021\ИПР в МЭ_по замеч\[ДГК_АРМ-программа_ИПР 2021-2026гг_для МЭ_28.10.2021.xlsx]искл АГ-41 с 2023'!$F$17:$IU$2605,7,FALSE)/1000</f>
    </nc>
  </rcc>
  <rcc rId="33508" sId="1">
    <oc r="P296">
      <f>VLOOKUP($C296,'E:\Ли\Пятилетка_Минэнерго\2021 год\ИПР_ФП_2020-2024_3 вар._сентябрь 2021\ИПР в МЭ_по замеч\[ДГК_АРМ-программа_ИПР 2021-2026гг_для МЭ_28.10.2021.xlsx]искл АГ-41 с 2023'!$F$17:$IU$2605,7,FALSE)/1000</f>
    </oc>
    <nc r="P296">
      <f>VLOOKUP($C296,'E:\Ли\Пятилетка_Минэнерго\2021 год\ИПР_ФП_2020-2024_3 вар._сентябрь 2021\ИПР в МЭ_по замеч\[ДГК_АРМ-программа_ИПР 2021-2026гг_для МЭ_28.10.2021.xlsx]искл АГ-41 с 2023'!$F$17:$IU$2605,7,FALSE)/1000</f>
    </nc>
  </rcc>
  <rcc rId="33509" sId="1">
    <oc r="P297">
      <f>VLOOKUP($C297,'E:\Ли\Пятилетка_Минэнерго\2021 год\ИПР_ФП_2020-2024_3 вар._сентябрь 2021\ИПР в МЭ_по замеч\[ДГК_АРМ-программа_ИПР 2021-2026гг_для МЭ_28.10.2021.xlsx]искл АГ-41 с 2023'!$F$17:$IU$2605,7,FALSE)/1000</f>
    </oc>
    <nc r="P297">
      <f>VLOOKUP($C297,'E:\Ли\Пятилетка_Минэнерго\2021 год\ИПР_ФП_2020-2024_3 вар._сентябрь 2021\ИПР в МЭ_по замеч\[ДГК_АРМ-программа_ИПР 2021-2026гг_для МЭ_28.10.2021.xlsx]искл АГ-41 с 2023'!$F$17:$IU$2605,7,FALSE)/1000</f>
    </nc>
  </rcc>
  <rcc rId="33510" sId="1">
    <oc r="P298">
      <f>VLOOKUP($C298,'E:\Ли\Пятилетка_Минэнерго\2021 год\ИПР_ФП_2020-2024_3 вар._сентябрь 2021\ИПР в МЭ_по замеч\[ДГК_АРМ-программа_ИПР 2021-2026гг_для МЭ_28.10.2021.xlsx]искл АГ-41 с 2023'!$F$17:$IU$2605,7,FALSE)/1000</f>
    </oc>
    <nc r="P298">
      <f>VLOOKUP($C298,'E:\Ли\Пятилетка_Минэнерго\2021 год\ИПР_ФП_2020-2024_3 вар._сентябрь 2021\ИПР в МЭ_по замеч\[ДГК_АРМ-программа_ИПР 2021-2026гг_для МЭ_28.10.2021.xlsx]искл АГ-41 с 2023'!$F$17:$IU$2605,7,FALSE)/1000</f>
    </nc>
  </rcc>
  <rcc rId="33511" sId="1">
    <oc r="P299">
      <f>VLOOKUP($C299,'E:\Ли\Пятилетка_Минэнерго\2021 год\ИПР_ФП_2020-2024_3 вар._сентябрь 2021\ИПР в МЭ_по замеч\[ДГК_АРМ-программа_ИПР 2021-2026гг_для МЭ_28.10.2021.xlsx]искл АГ-41 с 2023'!$F$17:$IU$2605,7,FALSE)/1000</f>
    </oc>
    <nc r="P299">
      <f>VLOOKUP($C299,'E:\Ли\Пятилетка_Минэнерго\2021 год\ИПР_ФП_2020-2024_3 вар._сентябрь 2021\ИПР в МЭ_по замеч\[ДГК_АРМ-программа_ИПР 2021-2026гг_для МЭ_28.10.2021.xlsx]искл АГ-41 с 2023'!$F$17:$IU$2605,7,FALSE)/1000</f>
    </nc>
  </rcc>
  <rcc rId="33512" sId="1">
    <oc r="P300">
      <f>VLOOKUP($C300,'E:\Ли\Пятилетка_Минэнерго\2021 год\ИПР_ФП_2020-2024_3 вар._сентябрь 2021\ИПР в МЭ_по замеч\[ДГК_АРМ-программа_ИПР 2021-2026гг_для МЭ_28.10.2021.xlsx]искл АГ-41 с 2023'!$F$17:$IU$2605,7,FALSE)/1000</f>
    </oc>
    <nc r="P300">
      <f>VLOOKUP($C300,'E:\Ли\Пятилетка_Минэнерго\2021 год\ИПР_ФП_2020-2024_3 вар._сентябрь 2021\ИПР в МЭ_по замеч\[ДГК_АРМ-программа_ИПР 2021-2026гг_для МЭ_28.10.2021.xlsx]искл АГ-41 с 2023'!$F$17:$IU$2605,7,FALSE)/1000</f>
    </nc>
  </rcc>
  <rcc rId="33513" sId="1">
    <oc r="P301">
      <f>VLOOKUP($C301,'E:\Ли\Пятилетка_Минэнерго\2021 год\ИПР_ФП_2020-2024_3 вар._сентябрь 2021\ИПР в МЭ_по замеч\[ДГК_АРМ-программа_ИПР 2021-2026гг_для МЭ_28.10.2021.xlsx]искл АГ-41 с 2023'!$F$17:$IU$2605,7,FALSE)/1000</f>
    </oc>
    <nc r="P301">
      <f>VLOOKUP($C301,'E:\Ли\Пятилетка_Минэнерго\2021 год\ИПР_ФП_2020-2024_3 вар._сентябрь 2021\ИПР в МЭ_по замеч\[ДГК_АРМ-программа_ИПР 2021-2026гг_для МЭ_28.10.2021.xlsx]искл АГ-41 с 2023'!$F$17:$IU$2605,7,FALSE)/1000</f>
    </nc>
  </rcc>
  <rcc rId="33514" sId="1">
    <oc r="P302">
      <f>VLOOKUP($C302,'E:\Ли\Пятилетка_Минэнерго\2021 год\ИПР_ФП_2020-2024_3 вар._сентябрь 2021\ИПР в МЭ_по замеч\[ДГК_АРМ-программа_ИПР 2021-2026гг_для МЭ_28.10.2021.xlsx]искл АГ-41 с 2023'!$F$17:$IU$2605,7,FALSE)/1000</f>
    </oc>
    <nc r="P302">
      <f>VLOOKUP($C302,'E:\Ли\Пятилетка_Минэнерго\2021 год\ИПР_ФП_2020-2024_3 вар._сентябрь 2021\ИПР в МЭ_по замеч\[ДГК_АРМ-программа_ИПР 2021-2026гг_для МЭ_28.10.2021.xlsx]искл АГ-41 с 2023'!$F$17:$IU$2605,7,FALSE)/1000</f>
    </nc>
  </rcc>
  <rcc rId="33515" sId="1">
    <oc r="P303">
      <f>VLOOKUP($C303,'E:\Ли\Пятилетка_Минэнерго\2021 год\ИПР_ФП_2020-2024_3 вар._сентябрь 2021\ИПР в МЭ_по замеч\[ДГК_АРМ-программа_ИПР 2021-2026гг_для МЭ_28.10.2021.xlsx]искл АГ-41 с 2023'!$F$17:$IU$2605,7,FALSE)/1000</f>
    </oc>
    <nc r="P303">
      <f>VLOOKUP($C303,'E:\Ли\Пятилетка_Минэнерго\2021 год\ИПР_ФП_2020-2024_3 вар._сентябрь 2021\ИПР в МЭ_по замеч\[ДГК_АРМ-программа_ИПР 2021-2026гг_для МЭ_28.10.2021.xlsx]искл АГ-41 с 2023'!$F$17:$IU$2605,7,FALSE)/1000</f>
    </nc>
  </rcc>
  <rcc rId="33516" sId="1">
    <oc r="P304">
      <f>VLOOKUP($C304,'E:\Ли\Пятилетка_Минэнерго\2021 год\ИПР_ФП_2020-2024_3 вар._сентябрь 2021\ИПР в МЭ_по замеч\[ДГК_АРМ-программа_ИПР 2021-2026гг_для МЭ_28.10.2021.xlsx]искл АГ-41 с 2023'!$F$17:$IU$2605,7,FALSE)/1000</f>
    </oc>
    <nc r="P304">
      <f>VLOOKUP($C304,'E:\Ли\Пятилетка_Минэнерго\2021 год\ИПР_ФП_2020-2024_3 вар._сентябрь 2021\ИПР в МЭ_по замеч\[ДГК_АРМ-программа_ИПР 2021-2026гг_для МЭ_28.10.2021.xlsx]искл АГ-41 с 2023'!$F$17:$IU$2605,7,FALSE)/1000</f>
    </nc>
  </rcc>
  <rcc rId="33517" sId="1">
    <oc r="P305">
      <f>VLOOKUP($C305,'E:\Ли\Пятилетка_Минэнерго\2021 год\ИПР_ФП_2020-2024_3 вар._сентябрь 2021\ИПР в МЭ_по замеч\[ДГК_АРМ-программа_ИПР 2021-2026гг_для МЭ_28.10.2021.xlsx]искл АГ-41 с 2023'!$F$17:$IU$2605,7,FALSE)/1000</f>
    </oc>
    <nc r="P305">
      <f>VLOOKUP($C305,'E:\Ли\Пятилетка_Минэнерго\2021 год\ИПР_ФП_2020-2024_3 вар._сентябрь 2021\ИПР в МЭ_по замеч\[ДГК_АРМ-программа_ИПР 2021-2026гг_для МЭ_28.10.2021.xlsx]искл АГ-41 с 2023'!$F$17:$IU$2605,7,FALSE)/1000</f>
    </nc>
  </rcc>
  <rcc rId="33518" sId="1">
    <oc r="P306">
      <f>VLOOKUP($C306,'E:\Ли\Пятилетка_Минэнерго\2021 год\ИПР_ФП_2020-2024_3 вар._сентябрь 2021\ИПР в МЭ_по замеч\[ДГК_АРМ-программа_ИПР 2021-2026гг_для МЭ_28.10.2021.xlsx]искл АГ-41 с 2023'!$F$17:$IU$2605,7,FALSE)/1000</f>
    </oc>
    <nc r="P306">
      <f>VLOOKUP($C306,'E:\Ли\Пятилетка_Минэнерго\2021 год\ИПР_ФП_2020-2024_3 вар._сентябрь 2021\ИПР в МЭ_по замеч\[ДГК_АРМ-программа_ИПР 2021-2026гг_для МЭ_28.10.2021.xlsx]искл АГ-41 с 2023'!$F$17:$IU$2605,7,FALSE)/1000</f>
    </nc>
  </rcc>
  <rcc rId="33519" sId="1">
    <oc r="P307">
      <f>VLOOKUP($C307,'E:\Ли\Пятилетка_Минэнерго\2021 год\ИПР_ФП_2020-2024_3 вар._сентябрь 2021\ИПР в МЭ_по замеч\[ДГК_АРМ-программа_ИПР 2021-2026гг_для МЭ_28.10.2021.xlsx]искл АГ-41 с 2023'!$F$17:$IU$2605,7,FALSE)/1000</f>
    </oc>
    <nc r="P307">
      <f>VLOOKUP($C307,'E:\Ли\Пятилетка_Минэнерго\2021 год\ИПР_ФП_2020-2024_3 вар._сентябрь 2021\ИПР в МЭ_по замеч\[ДГК_АРМ-программа_ИПР 2021-2026гг_для МЭ_28.10.2021.xlsx]искл АГ-41 с 2023'!$F$17:$IU$2605,7,FALSE)/1000</f>
    </nc>
  </rcc>
  <rcc rId="33520" sId="1">
    <oc r="P308">
      <f>VLOOKUP($C308,'E:\Ли\Пятилетка_Минэнерго\2021 год\ИПР_ФП_2020-2024_3 вар._сентябрь 2021\ИПР в МЭ_по замеч\[ДГК_АРМ-программа_ИПР 2021-2026гг_для МЭ_28.10.2021.xlsx]искл АГ-41 с 2023'!$F$17:$IU$2605,7,FALSE)/1000</f>
    </oc>
    <nc r="P308">
      <f>VLOOKUP($C308,'E:\Ли\Пятилетка_Минэнерго\2021 год\ИПР_ФП_2020-2024_3 вар._сентябрь 2021\ИПР в МЭ_по замеч\[ДГК_АРМ-программа_ИПР 2021-2026гг_для МЭ_28.10.2021.xlsx]искл АГ-41 с 2023'!$F$17:$IU$2605,7,FALSE)/1000</f>
    </nc>
  </rcc>
  <rcc rId="33521" sId="1">
    <oc r="P309">
      <f>VLOOKUP($C309,'E:\Ли\Пятилетка_Минэнерго\2021 год\ИПР_ФП_2020-2024_3 вар._сентябрь 2021\ИПР в МЭ_по замеч\[ДГК_АРМ-программа_ИПР 2021-2026гг_для МЭ_28.10.2021.xlsx]искл АГ-41 с 2023'!$F$17:$IU$2605,7,FALSE)/1000</f>
    </oc>
    <nc r="P309">
      <f>VLOOKUP($C309,'E:\Ли\Пятилетка_Минэнерго\2021 год\ИПР_ФП_2020-2024_3 вар._сентябрь 2021\ИПР в МЭ_по замеч\[ДГК_АРМ-программа_ИПР 2021-2026гг_для МЭ_28.10.2021.xlsx]искл АГ-41 с 2023'!$F$17:$IU$2605,7,FALSE)/1000</f>
    </nc>
  </rcc>
  <rcc rId="33522" sId="1">
    <oc r="P310">
      <f>VLOOKUP($C310,'E:\Ли\Пятилетка_Минэнерго\2021 год\ИПР_ФП_2020-2024_3 вар._сентябрь 2021\ИПР в МЭ_по замеч\[ДГК_АРМ-программа_ИПР 2021-2026гг_для МЭ_28.10.2021.xlsx]искл АГ-41 с 2023'!$F$17:$IU$2605,7,FALSE)/1000</f>
    </oc>
    <nc r="P310">
      <f>VLOOKUP($C310,'E:\Ли\Пятилетка_Минэнерго\2021 год\ИПР_ФП_2020-2024_3 вар._сентябрь 2021\ИПР в МЭ_по замеч\[ДГК_АРМ-программа_ИПР 2021-2026гг_для МЭ_28.10.2021.xlsx]искл АГ-41 с 2023'!$F$17:$IU$2605,7,FALSE)/1000</f>
    </nc>
  </rcc>
  <rcc rId="33523" sId="1">
    <oc r="P311">
      <f>VLOOKUP($C311,'E:\Ли\Пятилетка_Минэнерго\2021 год\ИПР_ФП_2020-2024_3 вар._сентябрь 2021\ИПР в МЭ_по замеч\[ДГК_АРМ-программа_ИПР 2021-2026гг_для МЭ_28.10.2021.xlsx]искл АГ-41 с 2023'!$F$17:$IU$2605,7,FALSE)/1000</f>
    </oc>
    <nc r="P311">
      <f>VLOOKUP($C311,'E:\Ли\Пятилетка_Минэнерго\2021 год\ИПР_ФП_2020-2024_3 вар._сентябрь 2021\ИПР в МЭ_по замеч\[ДГК_АРМ-программа_ИПР 2021-2026гг_для МЭ_28.10.2021.xlsx]искл АГ-41 с 2023'!$F$17:$IU$2605,7,FALSE)/1000</f>
    </nc>
  </rcc>
  <rcc rId="33524" sId="1">
    <oc r="P312">
      <f>VLOOKUP($C312,'E:\Ли\Пятилетка_Минэнерго\2021 год\ИПР_ФП_2020-2024_3 вар._сентябрь 2021\ИПР в МЭ_по замеч\[ДГК_АРМ-программа_ИПР 2021-2026гг_для МЭ_28.10.2021.xlsx]искл АГ-41 с 2023'!$F$17:$IU$2605,7,FALSE)/1000</f>
    </oc>
    <nc r="P312">
      <f>VLOOKUP($C312,'E:\Ли\Пятилетка_Минэнерго\2021 год\ИПР_ФП_2020-2024_3 вар._сентябрь 2021\ИПР в МЭ_по замеч\[ДГК_АРМ-программа_ИПР 2021-2026гг_для МЭ_28.10.2021.xlsx]искл АГ-41 с 2023'!$F$17:$IU$2605,7,FALSE)/1000</f>
    </nc>
  </rcc>
  <rcc rId="33525" sId="1">
    <oc r="P313">
      <f>VLOOKUP($C313,'E:\Ли\Пятилетка_Минэнерго\2021 год\ИПР_ФП_2020-2024_3 вар._сентябрь 2021\ИПР в МЭ_по замеч\[ДГК_АРМ-программа_ИПР 2021-2026гг_для МЭ_28.10.2021.xlsx]искл АГ-41 с 2023'!$F$17:$IU$2605,7,FALSE)/1000</f>
    </oc>
    <nc r="P313">
      <f>VLOOKUP($C313,'E:\Ли\Пятилетка_Минэнерго\2021 год\ИПР_ФП_2020-2024_3 вар._сентябрь 2021\ИПР в МЭ_по замеч\[ДГК_АРМ-программа_ИПР 2021-2026гг_для МЭ_28.10.2021.xlsx]искл АГ-41 с 2023'!$F$17:$IU$2605,7,FALSE)/1000</f>
    </nc>
  </rcc>
  <rcc rId="33526" sId="1">
    <oc r="P314">
      <f>VLOOKUP($C314,'E:\Ли\Пятилетка_Минэнерго\2021 год\ИПР_ФП_2020-2024_3 вар._сентябрь 2021\ИПР в МЭ_по замеч\[ДГК_АРМ-программа_ИПР 2021-2026гг_для МЭ_28.10.2021.xlsx]искл АГ-41 с 2023'!$F$17:$IU$2605,7,FALSE)/1000</f>
    </oc>
    <nc r="P314">
      <f>VLOOKUP($C314,'E:\Ли\Пятилетка_Минэнерго\2021 год\ИПР_ФП_2020-2024_3 вар._сентябрь 2021\ИПР в МЭ_по замеч\[ДГК_АРМ-программа_ИПР 2021-2026гг_для МЭ_28.10.2021.xlsx]искл АГ-41 с 2023'!$F$17:$IU$2605,7,FALSE)/1000</f>
    </nc>
  </rcc>
  <rcc rId="33527" sId="1">
    <oc r="P315">
      <f>VLOOKUP($C315,'E:\Ли\Пятилетка_Минэнерго\2021 год\ИПР_ФП_2020-2024_3 вар._сентябрь 2021\ИПР в МЭ_по замеч\[ДГК_АРМ-программа_ИПР 2021-2026гг_для МЭ_28.10.2021.xlsx]искл АГ-41 с 2023'!$F$17:$IU$2605,7,FALSE)/1000</f>
    </oc>
    <nc r="P315">
      <f>VLOOKUP($C315,'E:\Ли\Пятилетка_Минэнерго\2021 год\ИПР_ФП_2020-2024_3 вар._сентябрь 2021\ИПР в МЭ_по замеч\[ДГК_АРМ-программа_ИПР 2021-2026гг_для МЭ_28.10.2021.xlsx]искл АГ-41 с 2023'!$F$17:$IU$2605,7,FALSE)/1000</f>
    </nc>
  </rcc>
  <rcc rId="33528" sId="1">
    <oc r="P316">
      <f>VLOOKUP($C316,'E:\Ли\Пятилетка_Минэнерго\2021 год\ИПР_ФП_2020-2024_3 вар._сентябрь 2021\ИПР в МЭ_по замеч\[ДГК_АРМ-программа_ИПР 2021-2026гг_для МЭ_28.10.2021.xlsx]искл АГ-41 с 2023'!$F$17:$IU$2605,7,FALSE)/1000</f>
    </oc>
    <nc r="P316">
      <f>VLOOKUP($C316,'E:\Ли\Пятилетка_Минэнерго\2021 год\ИПР_ФП_2020-2024_3 вар._сентябрь 2021\ИПР в МЭ_по замеч\[ДГК_АРМ-программа_ИПР 2021-2026гг_для МЭ_28.10.2021.xlsx]искл АГ-41 с 2023'!$F$17:$IU$2605,7,FALSE)/1000</f>
    </nc>
  </rcc>
  <rcc rId="33529" sId="1">
    <oc r="P317">
      <f>VLOOKUP($C317,'E:\Ли\Пятилетка_Минэнерго\2021 год\ИПР_ФП_2020-2024_3 вар._сентябрь 2021\ИПР в МЭ_по замеч\[ДГК_АРМ-программа_ИПР 2021-2026гг_для МЭ_28.10.2021.xlsx]искл АГ-41 с 2023'!$F$17:$IU$2605,7,FALSE)/1000</f>
    </oc>
    <nc r="P317">
      <f>VLOOKUP($C317,'E:\Ли\Пятилетка_Минэнерго\2021 год\ИПР_ФП_2020-2024_3 вар._сентябрь 2021\ИПР в МЭ_по замеч\[ДГК_АРМ-программа_ИПР 2021-2026гг_для МЭ_28.10.2021.xlsx]искл АГ-41 с 2023'!$F$17:$IU$2605,7,FALSE)/1000</f>
    </nc>
  </rcc>
  <rcc rId="33530" sId="1">
    <oc r="P318">
      <f>VLOOKUP($C318,'E:\Ли\Пятилетка_Минэнерго\2021 год\ИПР_ФП_2020-2024_3 вар._сентябрь 2021\ИПР в МЭ_по замеч\[ДГК_АРМ-программа_ИПР 2021-2026гг_для МЭ_28.10.2021.xlsx]искл АГ-41 с 2023'!$F$17:$IU$2605,7,FALSE)/1000</f>
    </oc>
    <nc r="P318">
      <f>VLOOKUP($C318,'E:\Ли\Пятилетка_Минэнерго\2021 год\ИПР_ФП_2020-2024_3 вар._сентябрь 2021\ИПР в МЭ_по замеч\[ДГК_АРМ-программа_ИПР 2021-2026гг_для МЭ_28.10.2021.xlsx]искл АГ-41 с 2023'!$F$17:$IU$2605,7,FALSE)/1000</f>
    </nc>
  </rcc>
  <rcc rId="33531" sId="1">
    <oc r="P319">
      <f>VLOOKUP($C319,'E:\Ли\Пятилетка_Минэнерго\2021 год\ИПР_ФП_2020-2024_3 вар._сентябрь 2021\ИПР в МЭ_по замеч\[ДГК_АРМ-программа_ИПР 2021-2026гг_для МЭ_28.10.2021.xlsx]искл АГ-41 с 2023'!$F$17:$IU$2605,7,FALSE)/1000</f>
    </oc>
    <nc r="P319">
      <f>VLOOKUP($C319,'E:\Ли\Пятилетка_Минэнерго\2021 год\ИПР_ФП_2020-2024_3 вар._сентябрь 2021\ИПР в МЭ_по замеч\[ДГК_АРМ-программа_ИПР 2021-2026гг_для МЭ_28.10.2021.xlsx]искл АГ-41 с 2023'!$F$17:$IU$2605,7,FALSE)/1000</f>
    </nc>
  </rcc>
  <rcc rId="33532" sId="1">
    <oc r="P320">
      <f>VLOOKUP($C320,'E:\Ли\Пятилетка_Минэнерго\2021 год\ИПР_ФП_2020-2024_3 вар._сентябрь 2021\ИПР в МЭ_по замеч\[ДГК_АРМ-программа_ИПР 2021-2026гг_для МЭ_28.10.2021.xlsx]искл АГ-41 с 2023'!$F$17:$IU$2605,7,FALSE)/1000</f>
    </oc>
    <nc r="P320">
      <f>VLOOKUP($C320,'E:\Ли\Пятилетка_Минэнерго\2021 год\ИПР_ФП_2020-2024_3 вар._сентябрь 2021\ИПР в МЭ_по замеч\[ДГК_АРМ-программа_ИПР 2021-2026гг_для МЭ_28.10.2021.xlsx]искл АГ-41 с 2023'!$F$17:$IU$2605,7,FALSE)/1000</f>
    </nc>
  </rcc>
  <rcc rId="33533" sId="1">
    <oc r="P321">
      <f>VLOOKUP($C321,'E:\Ли\Пятилетка_Минэнерго\2021 год\ИПР_ФП_2020-2024_3 вар._сентябрь 2021\ИПР в МЭ_по замеч\[ДГК_АРМ-программа_ИПР 2021-2026гг_для МЭ_28.10.2021.xlsx]искл АГ-41 с 2023'!$F$17:$IU$2605,7,FALSE)/1000</f>
    </oc>
    <nc r="P321">
      <f>VLOOKUP($C321,'E:\Ли\Пятилетка_Минэнерго\2021 год\ИПР_ФП_2020-2024_3 вар._сентябрь 2021\ИПР в МЭ_по замеч\[ДГК_АРМ-программа_ИПР 2021-2026гг_для МЭ_28.10.2021.xlsx]искл АГ-41 с 2023'!$F$17:$IU$2605,7,FALSE)/1000</f>
    </nc>
  </rcc>
  <rcc rId="33534" sId="1">
    <oc r="P322">
      <f>VLOOKUP($C322,'E:\Ли\Пятилетка_Минэнерго\2021 год\ИПР_ФП_2020-2024_3 вар._сентябрь 2021\ИПР в МЭ_по замеч\[ДГК_АРМ-программа_ИПР 2021-2026гг_для МЭ_28.10.2021.xlsx]искл АГ-41 с 2023'!$F$17:$IU$2605,7,FALSE)/1000</f>
    </oc>
    <nc r="P322">
      <f>VLOOKUP($C322,'E:\Ли\Пятилетка_Минэнерго\2021 год\ИПР_ФП_2020-2024_3 вар._сентябрь 2021\ИПР в МЭ_по замеч\[ДГК_АРМ-программа_ИПР 2021-2026гг_для МЭ_28.10.2021.xlsx]искл АГ-41 с 2023'!$F$17:$IU$2605,7,FALSE)/1000</f>
    </nc>
  </rcc>
  <rcc rId="33535" sId="1">
    <oc r="P323">
      <f>VLOOKUP($C323,'E:\Ли\Пятилетка_Минэнерго\2021 год\ИПР_ФП_2020-2024_3 вар._сентябрь 2021\ИПР в МЭ_по замеч\[ДГК_АРМ-программа_ИПР 2021-2026гг_для МЭ_28.10.2021.xlsx]искл АГ-41 с 2023'!$F$17:$IU$2605,7,FALSE)/1000</f>
    </oc>
    <nc r="P323">
      <f>VLOOKUP($C323,'E:\Ли\Пятилетка_Минэнерго\2021 год\ИПР_ФП_2020-2024_3 вар._сентябрь 2021\ИПР в МЭ_по замеч\[ДГК_АРМ-программа_ИПР 2021-2026гг_для МЭ_28.10.2021.xlsx]искл АГ-41 с 2023'!$F$17:$IU$2605,7,FALSE)/1000</f>
    </nc>
  </rcc>
  <rcc rId="33536" sId="1">
    <oc r="P324">
      <f>VLOOKUP($C324,'E:\Ли\Пятилетка_Минэнерго\2021 год\ИПР_ФП_2020-2024_3 вар._сентябрь 2021\ИПР в МЭ_по замеч\[ДГК_АРМ-программа_ИПР 2021-2026гг_для МЭ_28.10.2021.xlsx]искл АГ-41 с 2023'!$F$17:$IU$2605,7,FALSE)/1000</f>
    </oc>
    <nc r="P324">
      <f>VLOOKUP($C324,'E:\Ли\Пятилетка_Минэнерго\2021 год\ИПР_ФП_2020-2024_3 вар._сентябрь 2021\ИПР в МЭ_по замеч\[ДГК_АРМ-программа_ИПР 2021-2026гг_для МЭ_28.10.2021.xlsx]искл АГ-41 с 2023'!$F$17:$IU$2605,7,FALSE)/1000</f>
    </nc>
  </rcc>
  <rcc rId="33537" sId="1">
    <oc r="P325">
      <f>VLOOKUP($C325,'E:\Ли\Пятилетка_Минэнерго\2021 год\ИПР_ФП_2020-2024_3 вар._сентябрь 2021\ИПР в МЭ_по замеч\[ДГК_АРМ-программа_ИПР 2021-2026гг_для МЭ_28.10.2021.xlsx]искл АГ-41 с 2023'!$F$17:$IU$2605,7,FALSE)/1000</f>
    </oc>
    <nc r="P325">
      <f>VLOOKUP($C325,'E:\Ли\Пятилетка_Минэнерго\2021 год\ИПР_ФП_2020-2024_3 вар._сентябрь 2021\ИПР в МЭ_по замеч\[ДГК_АРМ-программа_ИПР 2021-2026гг_для МЭ_28.10.2021.xlsx]искл АГ-41 с 2023'!$F$17:$IU$2605,7,FALSE)/1000</f>
    </nc>
  </rcc>
  <rcc rId="33538" sId="1">
    <oc r="P326">
      <f>VLOOKUP($C326,'E:\Ли\Пятилетка_Минэнерго\2021 год\ИПР_ФП_2020-2024_3 вар._сентябрь 2021\ИПР в МЭ_по замеч\[ДГК_АРМ-программа_ИПР 2021-2026гг_для МЭ_28.10.2021.xlsx]искл АГ-41 с 2023'!$F$17:$IU$2605,7,FALSE)/1000</f>
    </oc>
    <nc r="P326">
      <f>VLOOKUP($C326,'E:\Ли\Пятилетка_Минэнерго\2021 год\ИПР_ФП_2020-2024_3 вар._сентябрь 2021\ИПР в МЭ_по замеч\[ДГК_АРМ-программа_ИПР 2021-2026гг_для МЭ_28.10.2021.xlsx]искл АГ-41 с 2023'!$F$17:$IU$2605,7,FALSE)/1000</f>
    </nc>
  </rcc>
  <rcc rId="33539" sId="1">
    <oc r="P327">
      <f>VLOOKUP($C327,'E:\Ли\Пятилетка_Минэнерго\2021 год\ИПР_ФП_2020-2024_3 вар._сентябрь 2021\ИПР в МЭ_по замеч\[ДГК_АРМ-программа_ИПР 2021-2026гг_для МЭ_28.10.2021.xlsx]искл АГ-41 с 2023'!$F$17:$IU$2605,7,FALSE)/1000</f>
    </oc>
    <nc r="P327">
      <f>VLOOKUP($C327,'E:\Ли\Пятилетка_Минэнерго\2021 год\ИПР_ФП_2020-2024_3 вар._сентябрь 2021\ИПР в МЭ_по замеч\[ДГК_АРМ-программа_ИПР 2021-2026гг_для МЭ_28.10.2021.xlsx]искл АГ-41 с 2023'!$F$17:$IU$2605,7,FALSE)/1000</f>
    </nc>
  </rcc>
  <rcc rId="33540" sId="1">
    <oc r="P328">
      <f>VLOOKUP($C328,'E:\Ли\Пятилетка_Минэнерго\2021 год\ИПР_ФП_2020-2024_3 вар._сентябрь 2021\ИПР в МЭ_по замеч\[ДГК_АРМ-программа_ИПР 2021-2026гг_для МЭ_28.10.2021.xlsx]искл АГ-41 с 2023'!$F$17:$IU$2605,7,FALSE)/1000</f>
    </oc>
    <nc r="P328">
      <f>VLOOKUP($C328,'E:\Ли\Пятилетка_Минэнерго\2021 год\ИПР_ФП_2020-2024_3 вар._сентябрь 2021\ИПР в МЭ_по замеч\[ДГК_АРМ-программа_ИПР 2021-2026гг_для МЭ_28.10.2021.xlsx]искл АГ-41 с 2023'!$F$17:$IU$2605,7,FALSE)/1000</f>
    </nc>
  </rcc>
  <rcc rId="33541" sId="1">
    <oc r="P329">
      <f>VLOOKUP($C329,'E:\Ли\Пятилетка_Минэнерго\2021 год\ИПР_ФП_2020-2024_3 вар._сентябрь 2021\ИПР в МЭ_по замеч\[ДГК_АРМ-программа_ИПР 2021-2026гг_для МЭ_28.10.2021.xlsx]искл АГ-41 с 2023'!$F$17:$IU$2605,7,FALSE)/1000</f>
    </oc>
    <nc r="P329">
      <f>VLOOKUP($C329,'E:\Ли\Пятилетка_Минэнерго\2021 год\ИПР_ФП_2020-2024_3 вар._сентябрь 2021\ИПР в МЭ_по замеч\[ДГК_АРМ-программа_ИПР 2021-2026гг_для МЭ_28.10.2021.xlsx]искл АГ-41 с 2023'!$F$17:$IU$2605,7,FALSE)/1000</f>
    </nc>
  </rcc>
  <rcc rId="33542" sId="1">
    <oc r="P330">
      <f>VLOOKUP($C330,'E:\Ли\Пятилетка_Минэнерго\2021 год\ИПР_ФП_2020-2024_3 вар._сентябрь 2021\ИПР в МЭ_по замеч\[ДГК_АРМ-программа_ИПР 2021-2026гг_для МЭ_28.10.2021.xlsx]искл АГ-41 с 2023'!$F$17:$IU$2605,7,FALSE)/1000</f>
    </oc>
    <nc r="P330">
      <f>VLOOKUP($C330,'E:\Ли\Пятилетка_Минэнерго\2021 год\ИПР_ФП_2020-2024_3 вар._сентябрь 2021\ИПР в МЭ_по замеч\[ДГК_АРМ-программа_ИПР 2021-2026гг_для МЭ_28.10.2021.xlsx]искл АГ-41 с 2023'!$F$17:$IU$2605,7,FALSE)/1000</f>
    </nc>
  </rcc>
  <rcc rId="33543" sId="1">
    <oc r="P331">
      <f>VLOOKUP($C331,'E:\Ли\Пятилетка_Минэнерго\2021 год\ИПР_ФП_2020-2024_3 вар._сентябрь 2021\ИПР в МЭ_по замеч\[ДГК_АРМ-программа_ИПР 2021-2026гг_для МЭ_28.10.2021.xlsx]искл АГ-41 с 2023'!$F$17:$IU$2605,7,FALSE)/1000</f>
    </oc>
    <nc r="P331">
      <f>VLOOKUP($C331,'E:\Ли\Пятилетка_Минэнерго\2021 год\ИПР_ФП_2020-2024_3 вар._сентябрь 2021\ИПР в МЭ_по замеч\[ДГК_АРМ-программа_ИПР 2021-2026гг_для МЭ_28.10.2021.xlsx]искл АГ-41 с 2023'!$F$17:$IU$2605,7,FALSE)/1000</f>
    </nc>
  </rcc>
  <rcc rId="33544" sId="1">
    <oc r="P332">
      <f>VLOOKUP($C332,'E:\Ли\Пятилетка_Минэнерго\2021 год\ИПР_ФП_2020-2024_3 вар._сентябрь 2021\ИПР в МЭ_по замеч\[ДГК_АРМ-программа_ИПР 2021-2026гг_для МЭ_28.10.2021.xlsx]искл АГ-41 с 2023'!$F$17:$IU$2605,7,FALSE)/1000</f>
    </oc>
    <nc r="P332">
      <f>VLOOKUP($C332,'E:\Ли\Пятилетка_Минэнерго\2021 год\ИПР_ФП_2020-2024_3 вар._сентябрь 2021\ИПР в МЭ_по замеч\[ДГК_АРМ-программа_ИПР 2021-2026гг_для МЭ_28.10.2021.xlsx]искл АГ-41 с 2023'!$F$17:$IU$2605,7,FALSE)/1000</f>
    </nc>
  </rcc>
  <rcc rId="33545" sId="1">
    <oc r="P333">
      <f>VLOOKUP($C333,'E:\Ли\Пятилетка_Минэнерго\2021 год\ИПР_ФП_2020-2024_3 вар._сентябрь 2021\ИПР в МЭ_по замеч\[ДГК_АРМ-программа_ИПР 2021-2026гг_для МЭ_28.10.2021.xlsx]искл АГ-41 с 2023'!$F$17:$IU$2605,7,FALSE)/1000</f>
    </oc>
    <nc r="P333">
      <f>VLOOKUP($C333,'E:\Ли\Пятилетка_Минэнерго\2021 год\ИПР_ФП_2020-2024_3 вар._сентябрь 2021\ИПР в МЭ_по замеч\[ДГК_АРМ-программа_ИПР 2021-2026гг_для МЭ_28.10.2021.xlsx]искл АГ-41 с 2023'!$F$17:$IU$2605,7,FALSE)/1000</f>
    </nc>
  </rcc>
  <rcc rId="33546" sId="1">
    <oc r="P334">
      <f>VLOOKUP($C334,'E:\Ли\Пятилетка_Минэнерго\2021 год\ИПР_ФП_2020-2024_3 вар._сентябрь 2021\ИПР в МЭ_по замеч\[ДГК_АРМ-программа_ИПР 2021-2026гг_для МЭ_28.10.2021.xlsx]искл АГ-41 с 2023'!$F$17:$IU$2605,7,FALSE)/1000</f>
    </oc>
    <nc r="P334">
      <f>VLOOKUP($C334,'E:\Ли\Пятилетка_Минэнерго\2021 год\ИПР_ФП_2020-2024_3 вар._сентябрь 2021\ИПР в МЭ_по замеч\[ДГК_АРМ-программа_ИПР 2021-2026гг_для МЭ_28.10.2021.xlsx]искл АГ-41 с 2023'!$F$17:$IU$2605,7,FALSE)/1000</f>
    </nc>
  </rcc>
  <rcc rId="33547" sId="1">
    <oc r="P335">
      <f>VLOOKUP($C335,'E:\Ли\Пятилетка_Минэнерго\2021 год\ИПР_ФП_2020-2024_3 вар._сентябрь 2021\ИПР в МЭ_по замеч\[ДГК_АРМ-программа_ИПР 2021-2026гг_для МЭ_28.10.2021.xlsx]искл АГ-41 с 2023'!$F$17:$IU$2605,7,FALSE)/1000</f>
    </oc>
    <nc r="P335">
      <f>VLOOKUP($C335,'E:\Ли\Пятилетка_Минэнерго\2021 год\ИПР_ФП_2020-2024_3 вар._сентябрь 2021\ИПР в МЭ_по замеч\[ДГК_АРМ-программа_ИПР 2021-2026гг_для МЭ_28.10.2021.xlsx]искл АГ-41 с 2023'!$F$17:$IU$2605,7,FALSE)/1000</f>
    </nc>
  </rcc>
  <rcc rId="33548" sId="1">
    <oc r="P336">
      <f>VLOOKUP($C336,'E:\Ли\Пятилетка_Минэнерго\2021 год\ИПР_ФП_2020-2024_3 вар._сентябрь 2021\ИПР в МЭ_по замеч\[ДГК_АРМ-программа_ИПР 2021-2026гг_для МЭ_28.10.2021.xlsx]искл АГ-41 с 2023'!$F$17:$IU$2605,7,FALSE)/1000</f>
    </oc>
    <nc r="P336">
      <f>VLOOKUP($C336,'E:\Ли\Пятилетка_Минэнерго\2021 год\ИПР_ФП_2020-2024_3 вар._сентябрь 2021\ИПР в МЭ_по замеч\[ДГК_АРМ-программа_ИПР 2021-2026гг_для МЭ_28.10.2021.xlsx]искл АГ-41 с 2023'!$F$17:$IU$2605,7,FALSE)/1000</f>
    </nc>
  </rcc>
  <rcc rId="33549" sId="1">
    <oc r="P337">
      <f>VLOOKUP($C337,'E:\Ли\Пятилетка_Минэнерго\2021 год\ИПР_ФП_2020-2024_3 вар._сентябрь 2021\ИПР в МЭ_по замеч\[ДГК_АРМ-программа_ИПР 2021-2026гг_для МЭ_28.10.2021.xlsx]искл АГ-41 с 2023'!$F$17:$IU$2605,7,FALSE)/1000</f>
    </oc>
    <nc r="P337">
      <f>VLOOKUP($C337,'E:\Ли\Пятилетка_Минэнерго\2021 год\ИПР_ФП_2020-2024_3 вар._сентябрь 2021\ИПР в МЭ_по замеч\[ДГК_АРМ-программа_ИПР 2021-2026гг_для МЭ_28.10.2021.xlsx]искл АГ-41 с 2023'!$F$17:$IU$2605,7,FALSE)/1000</f>
    </nc>
  </rcc>
  <rcc rId="33550" sId="1">
    <oc r="P338">
      <f>VLOOKUP($C338,'E:\Ли\Пятилетка_Минэнерго\2021 год\ИПР_ФП_2020-2024_3 вар._сентябрь 2021\ИПР в МЭ_по замеч\[ДГК_АРМ-программа_ИПР 2021-2026гг_для МЭ_28.10.2021.xlsx]искл АГ-41 с 2023'!$F$17:$IU$2605,7,FALSE)/1000</f>
    </oc>
    <nc r="P338">
      <f>VLOOKUP($C338,'E:\Ли\Пятилетка_Минэнерго\2021 год\ИПР_ФП_2020-2024_3 вар._сентябрь 2021\ИПР в МЭ_по замеч\[ДГК_АРМ-программа_ИПР 2021-2026гг_для МЭ_28.10.2021.xlsx]искл АГ-41 с 2023'!$F$17:$IU$2605,7,FALSE)/1000</f>
    </nc>
  </rcc>
  <rcc rId="33551" sId="1">
    <oc r="P339">
      <f>VLOOKUP($C339,'E:\Ли\Пятилетка_Минэнерго\2021 год\ИПР_ФП_2020-2024_3 вар._сентябрь 2021\ИПР в МЭ_по замеч\[ДГК_АРМ-программа_ИПР 2021-2026гг_для МЭ_28.10.2021.xlsx]искл АГ-41 с 2023'!$F$17:$IU$2605,7,FALSE)/1000</f>
    </oc>
    <nc r="P339">
      <f>VLOOKUP($C339,'E:\Ли\Пятилетка_Минэнерго\2021 год\ИПР_ФП_2020-2024_3 вар._сентябрь 2021\ИПР в МЭ_по замеч\[ДГК_АРМ-программа_ИПР 2021-2026гг_для МЭ_28.10.2021.xlsx]искл АГ-41 с 2023'!$F$17:$IU$2605,7,FALSE)/1000</f>
    </nc>
  </rcc>
  <rcc rId="33552" sId="1">
    <oc r="P340">
      <f>VLOOKUP($C340,'E:\Ли\Пятилетка_Минэнерго\2021 год\ИПР_ФП_2020-2024_3 вар._сентябрь 2021\ИПР в МЭ_по замеч\[ДГК_АРМ-программа_ИПР 2021-2026гг_для МЭ_28.10.2021.xlsx]искл АГ-41 с 2023'!$F$17:$IU$2605,7,FALSE)/1000</f>
    </oc>
    <nc r="P340">
      <f>VLOOKUP($C340,'E:\Ли\Пятилетка_Минэнерго\2021 год\ИПР_ФП_2020-2024_3 вар._сентябрь 2021\ИПР в МЭ_по замеч\[ДГК_АРМ-программа_ИПР 2021-2026гг_для МЭ_28.10.2021.xlsx]искл АГ-41 с 2023'!$F$17:$IU$2605,7,FALSE)/1000</f>
    </nc>
  </rcc>
  <rcc rId="33553" sId="1">
    <oc r="P341">
      <f>VLOOKUP($C341,'E:\Ли\Пятилетка_Минэнерго\2021 год\ИПР_ФП_2020-2024_3 вар._сентябрь 2021\ИПР в МЭ_по замеч\[ДГК_АРМ-программа_ИПР 2021-2026гг_для МЭ_28.10.2021.xlsx]искл АГ-41 с 2023'!$F$17:$IU$2605,7,FALSE)/1000</f>
    </oc>
    <nc r="P341">
      <f>VLOOKUP($C341,'E:\Ли\Пятилетка_Минэнерго\2021 год\ИПР_ФП_2020-2024_3 вар._сентябрь 2021\ИПР в МЭ_по замеч\[ДГК_АРМ-программа_ИПР 2021-2026гг_для МЭ_28.10.2021.xlsx]искл АГ-41 с 2023'!$F$17:$IU$2605,7,FALSE)/1000</f>
    </nc>
  </rcc>
  <rcc rId="33554" sId="1">
    <oc r="P342">
      <f>VLOOKUP($C342,'E:\Ли\Пятилетка_Минэнерго\2021 год\ИПР_ФП_2020-2024_3 вар._сентябрь 2021\ИПР в МЭ_по замеч\[ДГК_АРМ-программа_ИПР 2021-2026гг_для МЭ_28.10.2021.xlsx]искл АГ-41 с 2023'!$F$17:$IU$2605,7,FALSE)/1000</f>
    </oc>
    <nc r="P342">
      <f>VLOOKUP($C342,'E:\Ли\Пятилетка_Минэнерго\2021 год\ИПР_ФП_2020-2024_3 вар._сентябрь 2021\ИПР в МЭ_по замеч\[ДГК_АРМ-программа_ИПР 2021-2026гг_для МЭ_28.10.2021.xlsx]искл АГ-41 с 2023'!$F$17:$IU$2605,7,FALSE)/1000</f>
    </nc>
  </rcc>
  <rcc rId="33555" sId="1">
    <oc r="P343">
      <f>VLOOKUP($C343,'E:\Ли\Пятилетка_Минэнерго\2021 год\ИПР_ФП_2020-2024_3 вар._сентябрь 2021\ИПР в МЭ_по замеч\[ДГК_АРМ-программа_ИПР 2021-2026гг_для МЭ_28.10.2021.xlsx]искл АГ-41 с 2023'!$F$17:$IU$2605,7,FALSE)/1000</f>
    </oc>
    <nc r="P343">
      <f>VLOOKUP($C343,'E:\Ли\Пятилетка_Минэнерго\2021 год\ИПР_ФП_2020-2024_3 вар._сентябрь 2021\ИПР в МЭ_по замеч\[ДГК_АРМ-программа_ИПР 2021-2026гг_для МЭ_28.10.2021.xlsx]искл АГ-41 с 2023'!$F$17:$IU$2605,7,FALSE)/1000</f>
    </nc>
  </rcc>
  <rcc rId="33556" sId="1">
    <oc r="P344">
      <f>VLOOKUP($C344,'E:\Ли\Пятилетка_Минэнерго\2021 год\ИПР_ФП_2020-2024_3 вар._сентябрь 2021\ИПР в МЭ_по замеч\[ДГК_АРМ-программа_ИПР 2021-2026гг_для МЭ_28.10.2021.xlsx]искл АГ-41 с 2023'!$F$17:$IU$2605,7,FALSE)/1000</f>
    </oc>
    <nc r="P344">
      <f>VLOOKUP($C344,'E:\Ли\Пятилетка_Минэнерго\2021 год\ИПР_ФП_2020-2024_3 вар._сентябрь 2021\ИПР в МЭ_по замеч\[ДГК_АРМ-программа_ИПР 2021-2026гг_для МЭ_28.10.2021.xlsx]искл АГ-41 с 2023'!$F$17:$IU$2605,7,FALSE)/1000</f>
    </nc>
  </rcc>
  <rcc rId="33557" sId="1">
    <oc r="P345">
      <f>VLOOKUP($C345,'E:\Ли\Пятилетка_Минэнерго\2021 год\ИПР_ФП_2020-2024_3 вар._сентябрь 2021\ИПР в МЭ_по замеч\[ДГК_АРМ-программа_ИПР 2021-2026гг_для МЭ_28.10.2021.xlsx]искл АГ-41 с 2023'!$F$17:$IU$2605,7,FALSE)/1000</f>
    </oc>
    <nc r="P345">
      <f>VLOOKUP($C345,'E:\Ли\Пятилетка_Минэнерго\2021 год\ИПР_ФП_2020-2024_3 вар._сентябрь 2021\ИПР в МЭ_по замеч\[ДГК_АРМ-программа_ИПР 2021-2026гг_для МЭ_28.10.2021.xlsx]искл АГ-41 с 2023'!$F$17:$IU$2605,7,FALSE)/1000</f>
    </nc>
  </rcc>
  <rcc rId="33558" sId="1">
    <oc r="P346">
      <f>VLOOKUP($C346,'E:\Ли\Пятилетка_Минэнерго\2021 год\ИПР_ФП_2020-2024_3 вар._сентябрь 2021\ИПР в МЭ_по замеч\[ДГК_АРМ-программа_ИПР 2021-2026гг_для МЭ_28.10.2021.xlsx]искл АГ-41 с 2023'!$F$17:$IU$2605,7,FALSE)/1000</f>
    </oc>
    <nc r="P346">
      <f>VLOOKUP($C346,'E:\Ли\Пятилетка_Минэнерго\2021 год\ИПР_ФП_2020-2024_3 вар._сентябрь 2021\ИПР в МЭ_по замеч\[ДГК_АРМ-программа_ИПР 2021-2026гг_для МЭ_28.10.2021.xlsx]искл АГ-41 с 2023'!$F$17:$IU$2605,7,FALSE)/1000</f>
    </nc>
  </rcc>
  <rcc rId="33559" sId="1">
    <oc r="P347">
      <f>VLOOKUP($C347,'E:\Ли\Пятилетка_Минэнерго\2021 год\ИПР_ФП_2020-2024_3 вар._сентябрь 2021\ИПР в МЭ_по замеч\[ДГК_АРМ-программа_ИПР 2021-2026гг_для МЭ_28.10.2021.xlsx]искл АГ-41 с 2023'!$F$17:$IU$2605,7,FALSE)/1000</f>
    </oc>
    <nc r="P347">
      <f>VLOOKUP($C347,'E:\Ли\Пятилетка_Минэнерго\2021 год\ИПР_ФП_2020-2024_3 вар._сентябрь 2021\ИПР в МЭ_по замеч\[ДГК_АРМ-программа_ИПР 2021-2026гг_для МЭ_28.10.2021.xlsx]искл АГ-41 с 2023'!$F$17:$IU$2605,7,FALSE)/1000</f>
    </nc>
  </rcc>
  <rcc rId="33560" sId="1">
    <oc r="P348">
      <f>VLOOKUP($C348,'E:\Ли\Пятилетка_Минэнерго\2021 год\ИПР_ФП_2020-2024_3 вар._сентябрь 2021\ИПР в МЭ_по замеч\[ДГК_АРМ-программа_ИПР 2021-2026гг_для МЭ_28.10.2021.xlsx]искл АГ-41 с 2023'!$F$17:$IU$2605,7,FALSE)/1000</f>
    </oc>
    <nc r="P348">
      <f>VLOOKUP($C348,'E:\Ли\Пятилетка_Минэнерго\2021 год\ИПР_ФП_2020-2024_3 вар._сентябрь 2021\ИПР в МЭ_по замеч\[ДГК_АРМ-программа_ИПР 2021-2026гг_для МЭ_28.10.2021.xlsx]искл АГ-41 с 2023'!$F$17:$IU$2605,7,FALSE)/1000</f>
    </nc>
  </rcc>
  <rcc rId="33561" sId="1">
    <oc r="P349">
      <f>VLOOKUP($C349,'E:\Ли\Пятилетка_Минэнерго\2021 год\ИПР_ФП_2020-2024_3 вар._сентябрь 2021\ИПР в МЭ_по замеч\[ДГК_АРМ-программа_ИПР 2021-2026гг_для МЭ_28.10.2021.xlsx]искл АГ-41 с 2023'!$F$17:$IU$2605,7,FALSE)/1000</f>
    </oc>
    <nc r="P349">
      <f>VLOOKUP($C349,'E:\Ли\Пятилетка_Минэнерго\2021 год\ИПР_ФП_2020-2024_3 вар._сентябрь 2021\ИПР в МЭ_по замеч\[ДГК_АРМ-программа_ИПР 2021-2026гг_для МЭ_28.10.2021.xlsx]искл АГ-41 с 2023'!$F$17:$IU$2605,7,FALSE)/1000</f>
    </nc>
  </rcc>
  <rcc rId="33562" sId="1">
    <oc r="P350">
      <f>VLOOKUP($C350,'E:\Ли\Пятилетка_Минэнерго\2021 год\ИПР_ФП_2020-2024_3 вар._сентябрь 2021\ИПР в МЭ_по замеч\[ДГК_АРМ-программа_ИПР 2021-2026гг_для МЭ_28.10.2021.xlsx]искл АГ-41 с 2023'!$F$17:$IU$2605,7,FALSE)/1000</f>
    </oc>
    <nc r="P350">
      <f>VLOOKUP($C350,'E:\Ли\Пятилетка_Минэнерго\2021 год\ИПР_ФП_2020-2024_3 вар._сентябрь 2021\ИПР в МЭ_по замеч\[ДГК_АРМ-программа_ИПР 2021-2026гг_для МЭ_28.10.2021.xlsx]искл АГ-41 с 2023'!$F$17:$IU$2605,7,FALSE)/1000</f>
    </nc>
  </rcc>
  <rcc rId="33563" sId="1">
    <oc r="P351">
      <f>VLOOKUP($C351,'E:\Ли\Пятилетка_Минэнерго\2021 год\ИПР_ФП_2020-2024_3 вар._сентябрь 2021\ИПР в МЭ_по замеч\[ДГК_АРМ-программа_ИПР 2021-2026гг_для МЭ_28.10.2021.xlsx]искл АГ-41 с 2023'!$F$17:$IU$2605,7,FALSE)/1000</f>
    </oc>
    <nc r="P351">
      <f>VLOOKUP($C351,'E:\Ли\Пятилетка_Минэнерго\2021 год\ИПР_ФП_2020-2024_3 вар._сентябрь 2021\ИПР в МЭ_по замеч\[ДГК_АРМ-программа_ИПР 2021-2026гг_для МЭ_28.10.2021.xlsx]искл АГ-41 с 2023'!$F$17:$IU$2605,7,FALSE)/1000</f>
    </nc>
  </rcc>
  <rcc rId="33564" sId="1">
    <oc r="P352">
      <f>VLOOKUP($C352,'E:\Ли\Пятилетка_Минэнерго\2021 год\ИПР_ФП_2020-2024_3 вар._сентябрь 2021\ИПР в МЭ_по замеч\[ДГК_АРМ-программа_ИПР 2021-2026гг_для МЭ_28.10.2021.xlsx]искл АГ-41 с 2023'!$F$17:$IU$2605,7,FALSE)/1000</f>
    </oc>
    <nc r="P352">
      <f>VLOOKUP($C352,'E:\Ли\Пятилетка_Минэнерго\2021 год\ИПР_ФП_2020-2024_3 вар._сентябрь 2021\ИПР в МЭ_по замеч\[ДГК_АРМ-программа_ИПР 2021-2026гг_для МЭ_28.10.2021.xlsx]искл АГ-41 с 2023'!$F$17:$IU$2605,7,FALSE)/1000</f>
    </nc>
  </rcc>
  <rcc rId="33565" sId="1">
    <oc r="P353">
      <f>VLOOKUP($C353,'E:\Ли\Пятилетка_Минэнерго\2021 год\ИПР_ФП_2020-2024_3 вар._сентябрь 2021\ИПР в МЭ_по замеч\[ДГК_АРМ-программа_ИПР 2021-2026гг_для МЭ_28.10.2021.xlsx]искл АГ-41 с 2023'!$F$17:$IU$2605,7,FALSE)/1000</f>
    </oc>
    <nc r="P353">
      <f>VLOOKUP($C353,'E:\Ли\Пятилетка_Минэнерго\2021 год\ИПР_ФП_2020-2024_3 вар._сентябрь 2021\ИПР в МЭ_по замеч\[ДГК_АРМ-программа_ИПР 2021-2026гг_для МЭ_28.10.2021.xlsx]искл АГ-41 с 2023'!$F$17:$IU$2605,7,FALSE)/1000</f>
    </nc>
  </rcc>
  <rcc rId="33566" sId="1">
    <oc r="P354">
      <f>VLOOKUP($C354,'E:\Ли\Пятилетка_Минэнерго\2021 год\ИПР_ФП_2020-2024_3 вар._сентябрь 2021\ИПР в МЭ_по замеч\[ДГК_АРМ-программа_ИПР 2021-2026гг_для МЭ_28.10.2021.xlsx]искл АГ-41 с 2023'!$F$17:$IU$2605,7,FALSE)/1000</f>
    </oc>
    <nc r="P354">
      <f>VLOOKUP($C354,'E:\Ли\Пятилетка_Минэнерго\2021 год\ИПР_ФП_2020-2024_3 вар._сентябрь 2021\ИПР в МЭ_по замеч\[ДГК_АРМ-программа_ИПР 2021-2026гг_для МЭ_28.10.2021.xlsx]искл АГ-41 с 2023'!$F$17:$IU$2605,7,FALSE)/1000</f>
    </nc>
  </rcc>
  <rcc rId="33567" sId="1">
    <oc r="P355">
      <f>VLOOKUP($C355,'E:\Ли\Пятилетка_Минэнерго\2021 год\ИПР_ФП_2020-2024_3 вар._сентябрь 2021\ИПР в МЭ_по замеч\[ДГК_АРМ-программа_ИПР 2021-2026гг_для МЭ_28.10.2021.xlsx]искл АГ-41 с 2023'!$F$17:$IU$2605,7,FALSE)/1000</f>
    </oc>
    <nc r="P355">
      <f>VLOOKUP($C355,'E:\Ли\Пятилетка_Минэнерго\2021 год\ИПР_ФП_2020-2024_3 вар._сентябрь 2021\ИПР в МЭ_по замеч\[ДГК_АРМ-программа_ИПР 2021-2026гг_для МЭ_28.10.2021.xlsx]искл АГ-41 с 2023'!$F$17:$IU$2605,7,FALSE)/1000</f>
    </nc>
  </rcc>
  <rcc rId="33568" sId="1">
    <oc r="P356">
      <f>VLOOKUP($C356,'E:\Ли\Пятилетка_Минэнерго\2021 год\ИПР_ФП_2020-2024_3 вар._сентябрь 2021\ИПР в МЭ_по замеч\[ДГК_АРМ-программа_ИПР 2021-2026гг_для МЭ_28.10.2021.xlsx]искл АГ-41 с 2023'!$F$17:$IU$2605,7,FALSE)/1000</f>
    </oc>
    <nc r="P356">
      <f>VLOOKUP($C356,'E:\Ли\Пятилетка_Минэнерго\2021 год\ИПР_ФП_2020-2024_3 вар._сентябрь 2021\ИПР в МЭ_по замеч\[ДГК_АРМ-программа_ИПР 2021-2026гг_для МЭ_28.10.2021.xlsx]искл АГ-41 с 2023'!$F$17:$IU$2605,7,FALSE)/1000</f>
    </nc>
  </rcc>
  <rcc rId="33569" sId="1">
    <oc r="P357">
      <f>VLOOKUP($C357,'E:\Ли\Пятилетка_Минэнерго\2021 год\ИПР_ФП_2020-2024_3 вар._сентябрь 2021\ИПР в МЭ_по замеч\[ДГК_АРМ-программа_ИПР 2021-2026гг_для МЭ_28.10.2021.xlsx]искл АГ-41 с 2023'!$F$17:$IU$2605,7,FALSE)/1000</f>
    </oc>
    <nc r="P357">
      <f>VLOOKUP($C357,'E:\Ли\Пятилетка_Минэнерго\2021 год\ИПР_ФП_2020-2024_3 вар._сентябрь 2021\ИПР в МЭ_по замеч\[ДГК_АРМ-программа_ИПР 2021-2026гг_для МЭ_28.10.2021.xlsx]искл АГ-41 с 2023'!$F$17:$IU$2605,7,FALSE)/1000</f>
    </nc>
  </rcc>
  <rcc rId="33570" sId="1">
    <oc r="P358">
      <f>VLOOKUP($C358,'E:\Ли\Пятилетка_Минэнерго\2021 год\ИПР_ФП_2020-2024_3 вар._сентябрь 2021\ИПР в МЭ_по замеч\[ДГК_АРМ-программа_ИПР 2021-2026гг_для МЭ_28.10.2021.xlsx]искл АГ-41 с 2023'!$F$17:$IU$2605,7,FALSE)/1000</f>
    </oc>
    <nc r="P358">
      <f>VLOOKUP($C358,'E:\Ли\Пятилетка_Минэнерго\2021 год\ИПР_ФП_2020-2024_3 вар._сентябрь 2021\ИПР в МЭ_по замеч\[ДГК_АРМ-программа_ИПР 2021-2026гг_для МЭ_28.10.2021.xlsx]искл АГ-41 с 2023'!$F$17:$IU$2605,7,FALSE)/1000</f>
    </nc>
  </rcc>
  <rcc rId="33571" sId="1">
    <oc r="P359">
      <f>VLOOKUP($C359,'E:\Ли\Пятилетка_Минэнерго\2021 год\ИПР_ФП_2020-2024_3 вар._сентябрь 2021\ИПР в МЭ_по замеч\[ДГК_АРМ-программа_ИПР 2021-2026гг_для МЭ_28.10.2021.xlsx]искл АГ-41 с 2023'!$F$17:$IU$2605,7,FALSE)/1000</f>
    </oc>
    <nc r="P359">
      <f>VLOOKUP($C359,'E:\Ли\Пятилетка_Минэнерго\2021 год\ИПР_ФП_2020-2024_3 вар._сентябрь 2021\ИПР в МЭ_по замеч\[ДГК_АРМ-программа_ИПР 2021-2026гг_для МЭ_28.10.2021.xlsx]искл АГ-41 с 2023'!$F$17:$IU$2605,7,FALSE)/1000</f>
    </nc>
  </rcc>
  <rcc rId="33572" sId="1">
    <oc r="P360">
      <f>VLOOKUP($C360,'E:\Ли\Пятилетка_Минэнерго\2021 год\ИПР_ФП_2020-2024_3 вар._сентябрь 2021\ИПР в МЭ_по замеч\[ДГК_АРМ-программа_ИПР 2021-2026гг_для МЭ_28.10.2021.xlsx]искл АГ-41 с 2023'!$F$17:$IU$2605,7,FALSE)/1000</f>
    </oc>
    <nc r="P360">
      <f>VLOOKUP($C360,'E:\Ли\Пятилетка_Минэнерго\2021 год\ИПР_ФП_2020-2024_3 вар._сентябрь 2021\ИПР в МЭ_по замеч\[ДГК_АРМ-программа_ИПР 2021-2026гг_для МЭ_28.10.2021.xlsx]искл АГ-41 с 2023'!$F$17:$IU$2605,7,FALSE)/1000</f>
    </nc>
  </rcc>
  <rcc rId="33573" sId="1">
    <oc r="P361">
      <f>VLOOKUP($C361,'E:\Ли\Пятилетка_Минэнерго\2021 год\ИПР_ФП_2020-2024_3 вар._сентябрь 2021\ИПР в МЭ_по замеч\[ДГК_АРМ-программа_ИПР 2021-2026гг_для МЭ_28.10.2021.xlsx]искл АГ-41 с 2023'!$F$17:$IU$2605,7,FALSE)/1000</f>
    </oc>
    <nc r="P361">
      <f>VLOOKUP($C361,'E:\Ли\Пятилетка_Минэнерго\2021 год\ИПР_ФП_2020-2024_3 вар._сентябрь 2021\ИПР в МЭ_по замеч\[ДГК_АРМ-программа_ИПР 2021-2026гг_для МЭ_28.10.2021.xlsx]искл АГ-41 с 2023'!$F$17:$IU$2605,7,FALSE)/1000</f>
    </nc>
  </rcc>
  <rcc rId="33574" sId="1">
    <oc r="P362">
      <f>VLOOKUP($C362,'E:\Ли\Пятилетка_Минэнерго\2021 год\ИПР_ФП_2020-2024_3 вар._сентябрь 2021\ИПР в МЭ_по замеч\[ДГК_АРМ-программа_ИПР 2021-2026гг_для МЭ_28.10.2021.xlsx]искл АГ-41 с 2023'!$F$17:$IU$2605,7,FALSE)/1000</f>
    </oc>
    <nc r="P362">
      <f>VLOOKUP($C362,'E:\Ли\Пятилетка_Минэнерго\2021 год\ИПР_ФП_2020-2024_3 вар._сентябрь 2021\ИПР в МЭ_по замеч\[ДГК_АРМ-программа_ИПР 2021-2026гг_для МЭ_28.10.2021.xlsx]искл АГ-41 с 2023'!$F$17:$IU$2605,7,FALSE)/1000</f>
    </nc>
  </rcc>
  <rcc rId="33575" sId="1">
    <oc r="P363">
      <f>VLOOKUP($C363,'E:\Ли\Пятилетка_Минэнерго\2021 год\ИПР_ФП_2020-2024_3 вар._сентябрь 2021\ИПР в МЭ_по замеч\[ДГК_АРМ-программа_ИПР 2021-2026гг_для МЭ_28.10.2021.xlsx]искл АГ-41 с 2023'!$F$17:$IU$2605,7,FALSE)/1000</f>
    </oc>
    <nc r="P363">
      <f>VLOOKUP($C363,'E:\Ли\Пятилетка_Минэнерго\2021 год\ИПР_ФП_2020-2024_3 вар._сентябрь 2021\ИПР в МЭ_по замеч\[ДГК_АРМ-программа_ИПР 2021-2026гг_для МЭ_28.10.2021.xlsx]искл АГ-41 с 2023'!$F$17:$IU$2605,7,FALSE)/1000</f>
    </nc>
  </rcc>
  <rcc rId="33576" sId="1">
    <oc r="P364">
      <f>VLOOKUP($C364,'E:\Ли\Пятилетка_Минэнерго\2021 год\ИПР_ФП_2020-2024_3 вар._сентябрь 2021\ИПР в МЭ_по замеч\[ДГК_АРМ-программа_ИПР 2021-2026гг_для МЭ_28.10.2021.xlsx]искл АГ-41 с 2023'!$F$17:$IU$2605,7,FALSE)/1000</f>
    </oc>
    <nc r="P364">
      <f>VLOOKUP($C364,'E:\Ли\Пятилетка_Минэнерго\2021 год\ИПР_ФП_2020-2024_3 вар._сентябрь 2021\ИПР в МЭ_по замеч\[ДГК_АРМ-программа_ИПР 2021-2026гг_для МЭ_28.10.2021.xlsx]искл АГ-41 с 2023'!$F$17:$IU$2605,7,FALSE)/1000</f>
    </nc>
  </rcc>
  <rcc rId="33577" sId="1">
    <oc r="P365">
      <f>VLOOKUP($C365,'E:\Ли\Пятилетка_Минэнерго\2021 год\ИПР_ФП_2020-2024_3 вар._сентябрь 2021\ИПР в МЭ_по замеч\[ДГК_АРМ-программа_ИПР 2021-2026гг_для МЭ_28.10.2021.xlsx]искл АГ-41 с 2023'!$F$17:$IU$2605,7,FALSE)/1000</f>
    </oc>
    <nc r="P365">
      <f>VLOOKUP($C365,'E:\Ли\Пятилетка_Минэнерго\2021 год\ИПР_ФП_2020-2024_3 вар._сентябрь 2021\ИПР в МЭ_по замеч\[ДГК_АРМ-программа_ИПР 2021-2026гг_для МЭ_28.10.2021.xlsx]искл АГ-41 с 2023'!$F$17:$IU$2605,7,FALSE)/1000</f>
    </nc>
  </rcc>
  <rcc rId="33578" sId="1">
    <oc r="P366">
      <f>VLOOKUP($C366,'E:\Ли\Пятилетка_Минэнерго\2021 год\ИПР_ФП_2020-2024_3 вар._сентябрь 2021\ИПР в МЭ_по замеч\[ДГК_АРМ-программа_ИПР 2021-2026гг_для МЭ_28.10.2021.xlsx]искл АГ-41 с 2023'!$F$17:$IU$2605,7,FALSE)/1000</f>
    </oc>
    <nc r="P366">
      <f>VLOOKUP($C366,'E:\Ли\Пятилетка_Минэнерго\2021 год\ИПР_ФП_2020-2024_3 вар._сентябрь 2021\ИПР в МЭ_по замеч\[ДГК_АРМ-программа_ИПР 2021-2026гг_для МЭ_28.10.2021.xlsx]искл АГ-41 с 2023'!$F$17:$IU$2605,7,FALSE)/1000</f>
    </nc>
  </rcc>
  <rcc rId="33579" sId="1">
    <oc r="P367">
      <f>VLOOKUP($C367,'E:\Ли\Пятилетка_Минэнерго\2021 год\ИПР_ФП_2020-2024_3 вар._сентябрь 2021\ИПР в МЭ_по замеч\[ДГК_АРМ-программа_ИПР 2021-2026гг_для МЭ_28.10.2021.xlsx]искл АГ-41 с 2023'!$F$17:$IU$2605,7,FALSE)/1000</f>
    </oc>
    <nc r="P367">
      <f>VLOOKUP($C367,'E:\Ли\Пятилетка_Минэнерго\2021 год\ИПР_ФП_2020-2024_3 вар._сентябрь 2021\ИПР в МЭ_по замеч\[ДГК_АРМ-программа_ИПР 2021-2026гг_для МЭ_28.10.2021.xlsx]искл АГ-41 с 2023'!$F$17:$IU$2605,7,FALSE)/1000</f>
    </nc>
  </rcc>
  <rcc rId="33580" sId="1">
    <oc r="P368">
      <f>VLOOKUP($C368,'E:\Ли\Пятилетка_Минэнерго\2021 год\ИПР_ФП_2020-2024_3 вар._сентябрь 2021\ИПР в МЭ_по замеч\[ДГК_АРМ-программа_ИПР 2021-2026гг_для МЭ_28.10.2021.xlsx]искл АГ-41 с 2023'!$F$17:$IU$2605,7,FALSE)/1000</f>
    </oc>
    <nc r="P368">
      <f>VLOOKUP($C368,'E:\Ли\Пятилетка_Минэнерго\2021 год\ИПР_ФП_2020-2024_3 вар._сентябрь 2021\ИПР в МЭ_по замеч\[ДГК_АРМ-программа_ИПР 2021-2026гг_для МЭ_28.10.2021.xlsx]искл АГ-41 с 2023'!$F$17:$IU$2605,7,FALSE)/1000</f>
    </nc>
  </rcc>
  <rcc rId="33581" sId="1">
    <oc r="P369">
      <f>VLOOKUP($C369,'E:\Ли\Пятилетка_Минэнерго\2021 год\ИПР_ФП_2020-2024_3 вар._сентябрь 2021\ИПР в МЭ_по замеч\[ДГК_АРМ-программа_ИПР 2021-2026гг_для МЭ_28.10.2021.xlsx]искл АГ-41 с 2023'!$F$17:$IU$2605,7,FALSE)/1000</f>
    </oc>
    <nc r="P369">
      <f>VLOOKUP($C369,'E:\Ли\Пятилетка_Минэнерго\2021 год\ИПР_ФП_2020-2024_3 вар._сентябрь 2021\ИПР в МЭ_по замеч\[ДГК_АРМ-программа_ИПР 2021-2026гг_для МЭ_28.10.2021.xlsx]искл АГ-41 с 2023'!$F$17:$IU$2605,7,FALSE)/1000</f>
    </nc>
  </rcc>
  <rcc rId="33582" sId="1">
    <oc r="P370">
      <f>VLOOKUP($C370,'E:\Ли\Пятилетка_Минэнерго\2021 год\ИПР_ФП_2020-2024_3 вар._сентябрь 2021\ИПР в МЭ_по замеч\[ДГК_АРМ-программа_ИПР 2021-2026гг_для МЭ_28.10.2021.xlsx]искл АГ-41 с 2023'!$F$17:$IU$2605,7,FALSE)/1000</f>
    </oc>
    <nc r="P370">
      <f>VLOOKUP($C370,'E:\Ли\Пятилетка_Минэнерго\2021 год\ИПР_ФП_2020-2024_3 вар._сентябрь 2021\ИПР в МЭ_по замеч\[ДГК_АРМ-программа_ИПР 2021-2026гг_для МЭ_28.10.2021.xlsx]искл АГ-41 с 2023'!$F$17:$IU$2605,7,FALSE)/1000</f>
    </nc>
  </rcc>
  <rcc rId="33583" sId="1">
    <oc r="P371">
      <f>VLOOKUP($C371,'E:\Ли\Пятилетка_Минэнерго\2021 год\ИПР_ФП_2020-2024_3 вар._сентябрь 2021\ИПР в МЭ_по замеч\[ДГК_АРМ-программа_ИПР 2021-2026гг_для МЭ_28.10.2021.xlsx]искл АГ-41 с 2023'!$F$17:$IU$2605,7,FALSE)/1000</f>
    </oc>
    <nc r="P371">
      <f>VLOOKUP($C371,'E:\Ли\Пятилетка_Минэнерго\2021 год\ИПР_ФП_2020-2024_3 вар._сентябрь 2021\ИПР в МЭ_по замеч\[ДГК_АРМ-программа_ИПР 2021-2026гг_для МЭ_28.10.2021.xlsx]искл АГ-41 с 2023'!$F$17:$IU$2605,7,FALSE)/1000</f>
    </nc>
  </rcc>
  <rcc rId="33584" sId="1">
    <oc r="P372">
      <f>VLOOKUP($C372,'E:\Ли\Пятилетка_Минэнерго\2021 год\ИПР_ФП_2020-2024_3 вар._сентябрь 2021\ИПР в МЭ_по замеч\[ДГК_АРМ-программа_ИПР 2021-2026гг_для МЭ_28.10.2021.xlsx]искл АГ-41 с 2023'!$F$17:$IU$2605,7,FALSE)/1000</f>
    </oc>
    <nc r="P372">
      <f>VLOOKUP($C372,'E:\Ли\Пятилетка_Минэнерго\2021 год\ИПР_ФП_2020-2024_3 вар._сентябрь 2021\ИПР в МЭ_по замеч\[ДГК_АРМ-программа_ИПР 2021-2026гг_для МЭ_28.10.2021.xlsx]искл АГ-41 с 2023'!$F$17:$IU$2605,7,FALSE)/1000</f>
    </nc>
  </rcc>
  <rcc rId="33585" sId="1">
    <oc r="P373">
      <f>VLOOKUP($C373,'E:\Ли\Пятилетка_Минэнерго\2021 год\ИПР_ФП_2020-2024_3 вар._сентябрь 2021\ИПР в МЭ_по замеч\[ДГК_АРМ-программа_ИПР 2021-2026гг_для МЭ_28.10.2021.xlsx]искл АГ-41 с 2023'!$F$17:$IU$2605,7,FALSE)/1000</f>
    </oc>
    <nc r="P373">
      <f>VLOOKUP($C373,'E:\Ли\Пятилетка_Минэнерго\2021 год\ИПР_ФП_2020-2024_3 вар._сентябрь 2021\ИПР в МЭ_по замеч\[ДГК_АРМ-программа_ИПР 2021-2026гг_для МЭ_28.10.2021.xlsx]искл АГ-41 с 2023'!$F$17:$IU$2605,7,FALSE)/1000</f>
    </nc>
  </rcc>
  <rcc rId="33586" sId="1">
    <oc r="P374">
      <f>VLOOKUP($C374,'E:\Ли\Пятилетка_Минэнерго\2021 год\ИПР_ФП_2020-2024_3 вар._сентябрь 2021\ИПР в МЭ_по замеч\[ДГК_АРМ-программа_ИПР 2021-2026гг_для МЭ_28.10.2021.xlsx]искл АГ-41 с 2023'!$F$17:$IU$2605,7,FALSE)/1000</f>
    </oc>
    <nc r="P374">
      <f>VLOOKUP($C374,'E:\Ли\Пятилетка_Минэнерго\2021 год\ИПР_ФП_2020-2024_3 вар._сентябрь 2021\ИПР в МЭ_по замеч\[ДГК_АРМ-программа_ИПР 2021-2026гг_для МЭ_28.10.2021.xlsx]искл АГ-41 с 2023'!$F$17:$IU$2605,7,FALSE)/1000</f>
    </nc>
  </rcc>
  <rcc rId="33587" sId="1">
    <oc r="P375">
      <f>VLOOKUP($C375,'E:\Ли\Пятилетка_Минэнерго\2021 год\ИПР_ФП_2020-2024_3 вар._сентябрь 2021\ИПР в МЭ_по замеч\[ДГК_АРМ-программа_ИПР 2021-2026гг_для МЭ_28.10.2021.xlsx]искл АГ-41 с 2023'!$F$17:$IU$2605,7,FALSE)/1000</f>
    </oc>
    <nc r="P375">
      <f>VLOOKUP($C375,'E:\Ли\Пятилетка_Минэнерго\2021 год\ИПР_ФП_2020-2024_3 вар._сентябрь 2021\ИПР в МЭ_по замеч\[ДГК_АРМ-программа_ИПР 2021-2026гг_для МЭ_28.10.2021.xlsx]искл АГ-41 с 2023'!$F$17:$IU$2605,7,FALSE)/1000</f>
    </nc>
  </rcc>
  <rcc rId="33588" sId="1">
    <oc r="P376">
      <f>VLOOKUP($C376,'E:\Ли\Пятилетка_Минэнерго\2021 год\ИПР_ФП_2020-2024_3 вар._сентябрь 2021\ИПР в МЭ_по замеч\[ДГК_АРМ-программа_ИПР 2021-2026гг_для МЭ_28.10.2021.xlsx]искл АГ-41 с 2023'!$F$17:$IU$2605,7,FALSE)/1000</f>
    </oc>
    <nc r="P376">
      <f>VLOOKUP($C376,'E:\Ли\Пятилетка_Минэнерго\2021 год\ИПР_ФП_2020-2024_3 вар._сентябрь 2021\ИПР в МЭ_по замеч\[ДГК_АРМ-программа_ИПР 2021-2026гг_для МЭ_28.10.2021.xlsx]искл АГ-41 с 2023'!$F$17:$IU$2605,7,FALSE)/1000</f>
    </nc>
  </rcc>
  <rcc rId="33589" sId="1">
    <oc r="P377">
      <f>VLOOKUP($C377,'E:\Ли\Пятилетка_Минэнерго\2021 год\ИПР_ФП_2020-2024_3 вар._сентябрь 2021\ИПР в МЭ_по замеч\[ДГК_АРМ-программа_ИПР 2021-2026гг_для МЭ_28.10.2021.xlsx]искл АГ-41 с 2023'!$F$17:$IU$2605,7,FALSE)/1000</f>
    </oc>
    <nc r="P377">
      <f>VLOOKUP($C377,'E:\Ли\Пятилетка_Минэнерго\2021 год\ИПР_ФП_2020-2024_3 вар._сентябрь 2021\ИПР в МЭ_по замеч\[ДГК_АРМ-программа_ИПР 2021-2026гг_для МЭ_28.10.2021.xlsx]искл АГ-41 с 2023'!$F$17:$IU$2605,7,FALSE)/1000</f>
    </nc>
  </rcc>
  <rcc rId="33590" sId="1">
    <oc r="P378">
      <f>VLOOKUP($C378,'E:\Ли\Пятилетка_Минэнерго\2021 год\ИПР_ФП_2020-2024_3 вар._сентябрь 2021\ИПР в МЭ_по замеч\[ДГК_АРМ-программа_ИПР 2021-2026гг_для МЭ_28.10.2021.xlsx]искл АГ-41 с 2023'!$F$17:$IU$2605,7,FALSE)/1000</f>
    </oc>
    <nc r="P378">
      <f>VLOOKUP($C378,'E:\Ли\Пятилетка_Минэнерго\2021 год\ИПР_ФП_2020-2024_3 вар._сентябрь 2021\ИПР в МЭ_по замеч\[ДГК_АРМ-программа_ИПР 2021-2026гг_для МЭ_28.10.2021.xlsx]искл АГ-41 с 2023'!$F$17:$IU$2605,7,FALSE)/1000</f>
    </nc>
  </rcc>
  <rcc rId="33591" sId="1">
    <oc r="P379">
      <f>VLOOKUP($C379,'E:\Ли\Пятилетка_Минэнерго\2021 год\ИПР_ФП_2020-2024_3 вар._сентябрь 2021\ИПР в МЭ_по замеч\[ДГК_АРМ-программа_ИПР 2021-2026гг_для МЭ_28.10.2021.xlsx]искл АГ-41 с 2023'!$F$17:$IU$2605,7,FALSE)/1000</f>
    </oc>
    <nc r="P379">
      <f>VLOOKUP($C379,'E:\Ли\Пятилетка_Минэнерго\2021 год\ИПР_ФП_2020-2024_3 вар._сентябрь 2021\ИПР в МЭ_по замеч\[ДГК_АРМ-программа_ИПР 2021-2026гг_для МЭ_28.10.2021.xlsx]искл АГ-41 с 2023'!$F$17:$IU$2605,7,FALSE)/1000</f>
    </nc>
  </rcc>
  <rcc rId="33592" sId="1">
    <oc r="P380">
      <f>VLOOKUP($C380,'E:\Ли\Пятилетка_Минэнерго\2021 год\ИПР_ФП_2020-2024_3 вар._сентябрь 2021\ИПР в МЭ_по замеч\[ДГК_АРМ-программа_ИПР 2021-2026гг_для МЭ_28.10.2021.xlsx]искл АГ-41 с 2023'!$F$17:$IU$2605,7,FALSE)/1000</f>
    </oc>
    <nc r="P380">
      <f>VLOOKUP($C380,'E:\Ли\Пятилетка_Минэнерго\2021 год\ИПР_ФП_2020-2024_3 вар._сентябрь 2021\ИПР в МЭ_по замеч\[ДГК_АРМ-программа_ИПР 2021-2026гг_для МЭ_28.10.2021.xlsx]искл АГ-41 с 2023'!$F$17:$IU$2605,7,FALSE)/1000</f>
    </nc>
  </rcc>
  <rcc rId="33593" sId="1">
    <oc r="P381">
      <f>VLOOKUP($C381,'E:\Ли\Пятилетка_Минэнерго\2021 год\ИПР_ФП_2020-2024_3 вар._сентябрь 2021\ИПР в МЭ_по замеч\[ДГК_АРМ-программа_ИПР 2021-2026гг_для МЭ_28.10.2021.xlsx]искл АГ-41 с 2023'!$F$17:$IU$2605,7,FALSE)/1000</f>
    </oc>
    <nc r="P381">
      <f>VLOOKUP($C381,'E:\Ли\Пятилетка_Минэнерго\2021 год\ИПР_ФП_2020-2024_3 вар._сентябрь 2021\ИПР в МЭ_по замеч\[ДГК_АРМ-программа_ИПР 2021-2026гг_для МЭ_28.10.2021.xlsx]искл АГ-41 с 2023'!$F$17:$IU$2605,7,FALSE)/1000</f>
    </nc>
  </rcc>
  <rcc rId="33594" sId="1">
    <oc r="P382">
      <f>VLOOKUP($C382,'E:\Ли\Пятилетка_Минэнерго\2021 год\ИПР_ФП_2020-2024_3 вар._сентябрь 2021\ИПР в МЭ_по замеч\[ДГК_АРМ-программа_ИПР 2021-2026гг_для МЭ_28.10.2021.xlsx]искл АГ-41 с 2023'!$F$17:$IU$2605,7,FALSE)/1000</f>
    </oc>
    <nc r="P382">
      <f>VLOOKUP($C382,'E:\Ли\Пятилетка_Минэнерго\2021 год\ИПР_ФП_2020-2024_3 вар._сентябрь 2021\ИПР в МЭ_по замеч\[ДГК_АРМ-программа_ИПР 2021-2026гг_для МЭ_28.10.2021.xlsx]искл АГ-41 с 2023'!$F$17:$IU$2605,7,FALSE)/1000</f>
    </nc>
  </rcc>
  <rcc rId="33595" sId="1">
    <oc r="P383">
      <f>VLOOKUP($C383,'E:\Ли\Пятилетка_Минэнерго\2021 год\ИПР_ФП_2020-2024_3 вар._сентябрь 2021\ИПР в МЭ_по замеч\[ДГК_АРМ-программа_ИПР 2021-2026гг_для МЭ_28.10.2021.xlsx]искл АГ-41 с 2023'!$F$17:$IU$2605,7,FALSE)/1000</f>
    </oc>
    <nc r="P383">
      <f>VLOOKUP($C383,'E:\Ли\Пятилетка_Минэнерго\2021 год\ИПР_ФП_2020-2024_3 вар._сентябрь 2021\ИПР в МЭ_по замеч\[ДГК_АРМ-программа_ИПР 2021-2026гг_для МЭ_28.10.2021.xlsx]искл АГ-41 с 2023'!$F$17:$IU$2605,7,FALSE)/1000</f>
    </nc>
  </rcc>
  <rcc rId="33596" sId="1">
    <oc r="P384">
      <f>VLOOKUP($C384,'E:\Ли\Пятилетка_Минэнерго\2021 год\ИПР_ФП_2020-2024_3 вар._сентябрь 2021\ИПР в МЭ_по замеч\[ДГК_АРМ-программа_ИПР 2021-2026гг_для МЭ_28.10.2021.xlsx]искл АГ-41 с 2023'!$F$17:$IU$2605,7,FALSE)/1000</f>
    </oc>
    <nc r="P384">
      <f>VLOOKUP($C384,'E:\Ли\Пятилетка_Минэнерго\2021 год\ИПР_ФП_2020-2024_3 вар._сентябрь 2021\ИПР в МЭ_по замеч\[ДГК_АРМ-программа_ИПР 2021-2026гг_для МЭ_28.10.2021.xlsx]искл АГ-41 с 2023'!$F$17:$IU$2605,7,FALSE)/1000</f>
    </nc>
  </rcc>
  <rcc rId="33597" sId="1">
    <oc r="P385">
      <f>VLOOKUP($C385,'E:\Ли\Пятилетка_Минэнерго\2021 год\ИПР_ФП_2020-2024_3 вар._сентябрь 2021\ИПР в МЭ_по замеч\[ДГК_АРМ-программа_ИПР 2021-2026гг_для МЭ_28.10.2021.xlsx]искл АГ-41 с 2023'!$F$17:$IU$2605,7,FALSE)/1000</f>
    </oc>
    <nc r="P385">
      <f>VLOOKUP($C385,'E:\Ли\Пятилетка_Минэнерго\2021 год\ИПР_ФП_2020-2024_3 вар._сентябрь 2021\ИПР в МЭ_по замеч\[ДГК_АРМ-программа_ИПР 2021-2026гг_для МЭ_28.10.2021.xlsx]искл АГ-41 с 2023'!$F$17:$IU$2605,7,FALSE)/1000</f>
    </nc>
  </rcc>
  <rcc rId="33598" sId="1">
    <oc r="P386">
      <f>VLOOKUP($C386,'E:\Ли\Пятилетка_Минэнерго\2021 год\ИПР_ФП_2020-2024_3 вар._сентябрь 2021\ИПР в МЭ_по замеч\[ДГК_АРМ-программа_ИПР 2021-2026гг_для МЭ_28.10.2021.xlsx]искл АГ-41 с 2023'!$F$17:$IU$2605,7,FALSE)/1000</f>
    </oc>
    <nc r="P386">
      <f>VLOOKUP($C386,'E:\Ли\Пятилетка_Минэнерго\2021 год\ИПР_ФП_2020-2024_3 вар._сентябрь 2021\ИПР в МЭ_по замеч\[ДГК_АРМ-программа_ИПР 2021-2026гг_для МЭ_28.10.2021.xlsx]искл АГ-41 с 2023'!$F$17:$IU$2605,7,FALSE)/1000</f>
    </nc>
  </rcc>
  <rcc rId="33599" sId="1">
    <oc r="P387">
      <f>VLOOKUP($C387,'E:\Ли\Пятилетка_Минэнерго\2021 год\ИПР_ФП_2020-2024_3 вар._сентябрь 2021\ИПР в МЭ_по замеч\[ДГК_АРМ-программа_ИПР 2021-2026гг_для МЭ_28.10.2021.xlsx]искл АГ-41 с 2023'!$F$17:$IU$2605,7,FALSE)/1000</f>
    </oc>
    <nc r="P387">
      <f>VLOOKUP($C387,'E:\Ли\Пятилетка_Минэнерго\2021 год\ИПР_ФП_2020-2024_3 вар._сентябрь 2021\ИПР в МЭ_по замеч\[ДГК_АРМ-программа_ИПР 2021-2026гг_для МЭ_28.10.2021.xlsx]искл АГ-41 с 2023'!$F$17:$IU$2605,7,FALSE)/1000</f>
    </nc>
  </rcc>
  <rcc rId="33600" sId="1">
    <oc r="P388">
      <f>VLOOKUP($C388,'E:\Ли\Пятилетка_Минэнерго\2021 год\ИПР_ФП_2020-2024_3 вар._сентябрь 2021\ИПР в МЭ_по замеч\[ДГК_АРМ-программа_ИПР 2021-2026гг_для МЭ_28.10.2021.xlsx]искл АГ-41 с 2023'!$F$17:$IU$2605,7,FALSE)/1000</f>
    </oc>
    <nc r="P388">
      <f>VLOOKUP($C388,'E:\Ли\Пятилетка_Минэнерго\2021 год\ИПР_ФП_2020-2024_3 вар._сентябрь 2021\ИПР в МЭ_по замеч\[ДГК_АРМ-программа_ИПР 2021-2026гг_для МЭ_28.10.2021.xlsx]искл АГ-41 с 2023'!$F$17:$IU$2605,7,FALSE)/1000</f>
    </nc>
  </rcc>
  <rcc rId="33601" sId="1">
    <oc r="P389">
      <f>VLOOKUP($C389,'E:\Ли\Пятилетка_Минэнерго\2021 год\ИПР_ФП_2020-2024_3 вар._сентябрь 2021\ИПР в МЭ_по замеч\[ДГК_АРМ-программа_ИПР 2021-2026гг_для МЭ_28.10.2021.xlsx]искл АГ-41 с 2023'!$F$17:$IU$2605,7,FALSE)/1000</f>
    </oc>
    <nc r="P389">
      <f>VLOOKUP($C389,'E:\Ли\Пятилетка_Минэнерго\2021 год\ИПР_ФП_2020-2024_3 вар._сентябрь 2021\ИПР в МЭ_по замеч\[ДГК_АРМ-программа_ИПР 2021-2026гг_для МЭ_28.10.2021.xlsx]искл АГ-41 с 2023'!$F$17:$IU$2605,7,FALSE)/1000</f>
    </nc>
  </rcc>
  <rcc rId="33602" sId="1">
    <oc r="P390">
      <f>VLOOKUP($C390,'E:\Ли\Пятилетка_Минэнерго\2021 год\ИПР_ФП_2020-2024_3 вар._сентябрь 2021\ИПР в МЭ_по замеч\[ДГК_АРМ-программа_ИПР 2021-2026гг_для МЭ_28.10.2021.xlsx]искл АГ-41 с 2023'!$F$17:$IU$2605,7,FALSE)/1000</f>
    </oc>
    <nc r="P390">
      <f>VLOOKUP($C390,'E:\Ли\Пятилетка_Минэнерго\2021 год\ИПР_ФП_2020-2024_3 вар._сентябрь 2021\ИПР в МЭ_по замеч\[ДГК_АРМ-программа_ИПР 2021-2026гг_для МЭ_28.10.2021.xlsx]искл АГ-41 с 2023'!$F$17:$IU$2605,7,FALSE)/1000</f>
    </nc>
  </rcc>
  <rcc rId="33603" sId="1">
    <oc r="P391">
      <f>VLOOKUP($C391,'E:\Ли\Пятилетка_Минэнерго\2021 год\ИПР_ФП_2020-2024_3 вар._сентябрь 2021\ИПР в МЭ_по замеч\[ДГК_АРМ-программа_ИПР 2021-2026гг_для МЭ_28.10.2021.xlsx]искл АГ-41 с 2023'!$F$17:$IU$2605,7,FALSE)/1000</f>
    </oc>
    <nc r="P391">
      <f>VLOOKUP($C391,'E:\Ли\Пятилетка_Минэнерго\2021 год\ИПР_ФП_2020-2024_3 вар._сентябрь 2021\ИПР в МЭ_по замеч\[ДГК_АРМ-программа_ИПР 2021-2026гг_для МЭ_28.10.2021.xlsx]искл АГ-41 с 2023'!$F$17:$IU$2605,7,FALSE)/1000</f>
    </nc>
  </rcc>
  <rcc rId="33604" sId="1">
    <oc r="P392">
      <f>VLOOKUP($C392,'E:\Ли\Пятилетка_Минэнерго\2021 год\ИПР_ФП_2020-2024_3 вар._сентябрь 2021\ИПР в МЭ_по замеч\[ДГК_АРМ-программа_ИПР 2021-2026гг_для МЭ_28.10.2021.xlsx]искл АГ-41 с 2023'!$F$17:$IU$2605,7,FALSE)/1000</f>
    </oc>
    <nc r="P392">
      <f>VLOOKUP($C392,'E:\Ли\Пятилетка_Минэнерго\2021 год\ИПР_ФП_2020-2024_3 вар._сентябрь 2021\ИПР в МЭ_по замеч\[ДГК_АРМ-программа_ИПР 2021-2026гг_для МЭ_28.10.2021.xlsx]искл АГ-41 с 2023'!$F$17:$IU$2605,7,FALSE)/1000</f>
    </nc>
  </rcc>
  <rcc rId="33605" sId="1">
    <oc r="P393">
      <f>VLOOKUP($C393,'E:\Ли\Пятилетка_Минэнерго\2021 год\ИПР_ФП_2020-2024_3 вар._сентябрь 2021\ИПР в МЭ_по замеч\[ДГК_АРМ-программа_ИПР 2021-2026гг_для МЭ_28.10.2021.xlsx]искл АГ-41 с 2023'!$F$17:$IU$2605,7,FALSE)/1000</f>
    </oc>
    <nc r="P393">
      <f>VLOOKUP($C393,'E:\Ли\Пятилетка_Минэнерго\2021 год\ИПР_ФП_2020-2024_3 вар._сентябрь 2021\ИПР в МЭ_по замеч\[ДГК_АРМ-программа_ИПР 2021-2026гг_для МЭ_28.10.2021.xlsx]искл АГ-41 с 2023'!$F$17:$IU$2605,7,FALSE)/1000</f>
    </nc>
  </rcc>
  <rcc rId="33606" sId="1">
    <oc r="P394">
      <f>VLOOKUP($C394,'E:\Ли\Пятилетка_Минэнерго\2021 год\ИПР_ФП_2020-2024_3 вар._сентябрь 2021\ИПР в МЭ_по замеч\[ДГК_АРМ-программа_ИПР 2021-2026гг_для МЭ_28.10.2021.xlsx]искл АГ-41 с 2023'!$F$17:$IU$2605,7,FALSE)/1000</f>
    </oc>
    <nc r="P394">
      <f>VLOOKUP($C394,'E:\Ли\Пятилетка_Минэнерго\2021 год\ИПР_ФП_2020-2024_3 вар._сентябрь 2021\ИПР в МЭ_по замеч\[ДГК_АРМ-программа_ИПР 2021-2026гг_для МЭ_28.10.2021.xlsx]искл АГ-41 с 2023'!$F$17:$IU$2605,7,FALSE)/1000</f>
    </nc>
  </rcc>
  <rcc rId="33607" sId="1">
    <oc r="P395">
      <f>VLOOKUP($C395,'E:\Ли\Пятилетка_Минэнерго\2021 год\ИПР_ФП_2020-2024_3 вар._сентябрь 2021\ИПР в МЭ_по замеч\[ДГК_АРМ-программа_ИПР 2021-2026гг_для МЭ_28.10.2021.xlsx]искл АГ-41 с 2023'!$F$17:$IU$2605,7,FALSE)/1000</f>
    </oc>
    <nc r="P395">
      <f>VLOOKUP($C395,'E:\Ли\Пятилетка_Минэнерго\2021 год\ИПР_ФП_2020-2024_3 вар._сентябрь 2021\ИПР в МЭ_по замеч\[ДГК_АРМ-программа_ИПР 2021-2026гг_для МЭ_28.10.2021.xlsx]искл АГ-41 с 2023'!$F$17:$IU$2605,7,FALSE)/1000</f>
    </nc>
  </rcc>
  <rcc rId="33608" sId="1">
    <oc r="P396">
      <f>VLOOKUP($C396,'E:\Ли\Пятилетка_Минэнерго\2021 год\ИПР_ФП_2020-2024_3 вар._сентябрь 2021\ИПР в МЭ_по замеч\[ДГК_АРМ-программа_ИПР 2021-2026гг_для МЭ_28.10.2021.xlsx]искл АГ-41 с 2023'!$F$17:$IU$2605,7,FALSE)/1000</f>
    </oc>
    <nc r="P396">
      <f>VLOOKUP($C396,'E:\Ли\Пятилетка_Минэнерго\2021 год\ИПР_ФП_2020-2024_3 вар._сентябрь 2021\ИПР в МЭ_по замеч\[ДГК_АРМ-программа_ИПР 2021-2026гг_для МЭ_28.10.2021.xlsx]искл АГ-41 с 2023'!$F$17:$IU$2605,7,FALSE)/1000</f>
    </nc>
  </rcc>
  <rcc rId="33609" sId="1">
    <oc r="P397">
      <f>VLOOKUP($C397,'E:\Ли\Пятилетка_Минэнерго\2021 год\ИПР_ФП_2020-2024_3 вар._сентябрь 2021\ИПР в МЭ_по замеч\[ДГК_АРМ-программа_ИПР 2021-2026гг_для МЭ_28.10.2021.xlsx]искл АГ-41 с 2023'!$F$17:$IU$2605,7,FALSE)/1000</f>
    </oc>
    <nc r="P397">
      <f>VLOOKUP($C397,'E:\Ли\Пятилетка_Минэнерго\2021 год\ИПР_ФП_2020-2024_3 вар._сентябрь 2021\ИПР в МЭ_по замеч\[ДГК_АРМ-программа_ИПР 2021-2026гг_для МЭ_28.10.2021.xlsx]искл АГ-41 с 2023'!$F$17:$IU$2605,7,FALSE)/1000</f>
    </nc>
  </rcc>
  <rcc rId="33610" sId="1">
    <oc r="P398">
      <f>VLOOKUP($C398,'E:\Ли\Пятилетка_Минэнерго\2021 год\ИПР_ФП_2020-2024_3 вар._сентябрь 2021\ИПР в МЭ_по замеч\[ДГК_АРМ-программа_ИПР 2021-2026гг_для МЭ_28.10.2021.xlsx]искл АГ-41 с 2023'!$F$17:$IU$2605,7,FALSE)/1000</f>
    </oc>
    <nc r="P398">
      <f>VLOOKUP($C398,'E:\Ли\Пятилетка_Минэнерго\2021 год\ИПР_ФП_2020-2024_3 вар._сентябрь 2021\ИПР в МЭ_по замеч\[ДГК_АРМ-программа_ИПР 2021-2026гг_для МЭ_28.10.2021.xlsx]искл АГ-41 с 2023'!$F$17:$IU$2605,7,FALSE)/1000</f>
    </nc>
  </rcc>
  <rcc rId="33611" sId="1">
    <oc r="P399">
      <f>VLOOKUP($C399,'E:\Ли\Пятилетка_Минэнерго\2021 год\ИПР_ФП_2020-2024_3 вар._сентябрь 2021\ИПР в МЭ_по замеч\[ДГК_АРМ-программа_ИПР 2021-2026гг_для МЭ_28.10.2021.xlsx]искл АГ-41 с 2023'!$F$17:$IU$2605,7,FALSE)/1000</f>
    </oc>
    <nc r="P399">
      <f>VLOOKUP($C399,'E:\Ли\Пятилетка_Минэнерго\2021 год\ИПР_ФП_2020-2024_3 вар._сентябрь 2021\ИПР в МЭ_по замеч\[ДГК_АРМ-программа_ИПР 2021-2026гг_для МЭ_28.10.2021.xlsx]искл АГ-41 с 2023'!$F$17:$IU$2605,7,FALSE)/1000</f>
    </nc>
  </rcc>
  <rcc rId="33612" sId="1">
    <oc r="P400">
      <f>VLOOKUP($C400,'E:\Ли\Пятилетка_Минэнерго\2021 год\ИПР_ФП_2020-2024_3 вар._сентябрь 2021\ИПР в МЭ_по замеч\[ДГК_АРМ-программа_ИПР 2021-2026гг_для МЭ_28.10.2021.xlsx]искл АГ-41 с 2023'!$F$17:$IU$2605,7,FALSE)/1000</f>
    </oc>
    <nc r="P400">
      <f>VLOOKUP($C400,'E:\Ли\Пятилетка_Минэнерго\2021 год\ИПР_ФП_2020-2024_3 вар._сентябрь 2021\ИПР в МЭ_по замеч\[ДГК_АРМ-программа_ИПР 2021-2026гг_для МЭ_28.10.2021.xlsx]искл АГ-41 с 2023'!$F$17:$IU$2605,7,FALSE)/1000</f>
    </nc>
  </rcc>
  <rcc rId="33613" sId="1">
    <oc r="P401">
      <f>VLOOKUP($C401,'E:\Ли\Пятилетка_Минэнерго\2021 год\ИПР_ФП_2020-2024_3 вар._сентябрь 2021\ИПР в МЭ_по замеч\[ДГК_АРМ-программа_ИПР 2021-2026гг_для МЭ_28.10.2021.xlsx]искл АГ-41 с 2023'!$F$17:$IU$2605,7,FALSE)/1000</f>
    </oc>
    <nc r="P401">
      <f>VLOOKUP($C401,'E:\Ли\Пятилетка_Минэнерго\2021 год\ИПР_ФП_2020-2024_3 вар._сентябрь 2021\ИПР в МЭ_по замеч\[ДГК_АРМ-программа_ИПР 2021-2026гг_для МЭ_28.10.2021.xlsx]искл АГ-41 с 2023'!$F$17:$IU$2605,7,FALSE)/1000</f>
    </nc>
  </rcc>
  <rcc rId="33614" sId="1">
    <oc r="P402">
      <f>VLOOKUP($C402,'E:\Ли\Пятилетка_Минэнерго\2021 год\ИПР_ФП_2020-2024_3 вар._сентябрь 2021\ИПР в МЭ_по замеч\[ДГК_АРМ-программа_ИПР 2021-2026гг_для МЭ_28.10.2021.xlsx]искл АГ-41 с 2023'!$F$17:$IU$2605,7,FALSE)/1000</f>
    </oc>
    <nc r="P402">
      <f>VLOOKUP($C402,'E:\Ли\Пятилетка_Минэнерго\2021 год\ИПР_ФП_2020-2024_3 вар._сентябрь 2021\ИПР в МЭ_по замеч\[ДГК_АРМ-программа_ИПР 2021-2026гг_для МЭ_28.10.2021.xlsx]искл АГ-41 с 2023'!$F$17:$IU$2605,7,FALSE)/1000</f>
    </nc>
  </rcc>
  <rcc rId="33615" sId="1">
    <oc r="P403">
      <f>VLOOKUP($C403,'E:\Ли\Пятилетка_Минэнерго\2021 год\ИПР_ФП_2020-2024_3 вар._сентябрь 2021\ИПР в МЭ_по замеч\[ДГК_АРМ-программа_ИПР 2021-2026гг_для МЭ_28.10.2021.xlsx]искл АГ-41 с 2023'!$F$17:$IU$2605,7,FALSE)/1000</f>
    </oc>
    <nc r="P403">
      <f>VLOOKUP($C403,'E:\Ли\Пятилетка_Минэнерго\2021 год\ИПР_ФП_2020-2024_3 вар._сентябрь 2021\ИПР в МЭ_по замеч\[ДГК_АРМ-программа_ИПР 2021-2026гг_для МЭ_28.10.2021.xlsx]искл АГ-41 с 2023'!$F$17:$IU$2605,7,FALSE)/1000</f>
    </nc>
  </rcc>
  <rcc rId="33616" sId="1">
    <oc r="P404">
      <f>VLOOKUP($C404,'E:\Ли\Пятилетка_Минэнерго\2021 год\ИПР_ФП_2020-2024_3 вар._сентябрь 2021\ИПР в МЭ_по замеч\[ДГК_АРМ-программа_ИПР 2021-2026гг_для МЭ_28.10.2021.xlsx]искл АГ-41 с 2023'!$F$17:$IU$2605,7,FALSE)/1000</f>
    </oc>
    <nc r="P404">
      <f>VLOOKUP($C404,'E:\Ли\Пятилетка_Минэнерго\2021 год\ИПР_ФП_2020-2024_3 вар._сентябрь 2021\ИПР в МЭ_по замеч\[ДГК_АРМ-программа_ИПР 2021-2026гг_для МЭ_28.10.2021.xlsx]искл АГ-41 с 2023'!$F$17:$IU$2605,7,FALSE)/1000</f>
    </nc>
  </rcc>
  <rcc rId="33617" sId="1">
    <oc r="P405">
      <f>VLOOKUP($C405,'E:\Ли\Пятилетка_Минэнерго\2021 год\ИПР_ФП_2020-2024_3 вар._сентябрь 2021\ИПР в МЭ_по замеч\[ДГК_АРМ-программа_ИПР 2021-2026гг_для МЭ_28.10.2021.xlsx]искл АГ-41 с 2023'!$F$17:$IU$2605,7,FALSE)/1000</f>
    </oc>
    <nc r="P405">
      <f>VLOOKUP($C405,'E:\Ли\Пятилетка_Минэнерго\2021 год\ИПР_ФП_2020-2024_3 вар._сентябрь 2021\ИПР в МЭ_по замеч\[ДГК_АРМ-программа_ИПР 2021-2026гг_для МЭ_28.10.2021.xlsx]искл АГ-41 с 2023'!$F$17:$IU$2605,7,FALSE)/1000</f>
    </nc>
  </rcc>
  <rcc rId="33618" sId="1">
    <oc r="P406">
      <f>VLOOKUP($C406,'E:\Ли\Пятилетка_Минэнерго\2021 год\ИПР_ФП_2020-2024_3 вар._сентябрь 2021\ИПР в МЭ_по замеч\[ДГК_АРМ-программа_ИПР 2021-2026гг_для МЭ_28.10.2021.xlsx]искл АГ-41 с 2023'!$F$17:$IU$2605,7,FALSE)/1000</f>
    </oc>
    <nc r="P406">
      <f>VLOOKUP($C406,'E:\Ли\Пятилетка_Минэнерго\2021 год\ИПР_ФП_2020-2024_3 вар._сентябрь 2021\ИПР в МЭ_по замеч\[ДГК_АРМ-программа_ИПР 2021-2026гг_для МЭ_28.10.2021.xlsx]искл АГ-41 с 2023'!$F$17:$IU$2605,7,FALSE)/1000</f>
    </nc>
  </rcc>
  <rcc rId="33619" sId="1">
    <oc r="P407">
      <f>VLOOKUP($C407,'E:\Ли\Пятилетка_Минэнерго\2021 год\ИПР_ФП_2020-2024_3 вар._сентябрь 2021\ИПР в МЭ_по замеч\[ДГК_АРМ-программа_ИПР 2021-2026гг_для МЭ_28.10.2021.xlsx]искл АГ-41 с 2023'!$F$17:$IU$2605,7,FALSE)/1000</f>
    </oc>
    <nc r="P407">
      <f>VLOOKUP($C407,'E:\Ли\Пятилетка_Минэнерго\2021 год\ИПР_ФП_2020-2024_3 вар._сентябрь 2021\ИПР в МЭ_по замеч\[ДГК_АРМ-программа_ИПР 2021-2026гг_для МЭ_28.10.2021.xlsx]искл АГ-41 с 2023'!$F$17:$IU$2605,7,FALSE)/1000</f>
    </nc>
  </rcc>
  <rcc rId="33620" sId="1">
    <oc r="P408">
      <f>VLOOKUP($C408,'E:\Ли\Пятилетка_Минэнерго\2021 год\ИПР_ФП_2020-2024_3 вар._сентябрь 2021\ИПР в МЭ_по замеч\[ДГК_АРМ-программа_ИПР 2021-2026гг_для МЭ_28.10.2021.xlsx]искл АГ-41 с 2023'!$F$17:$IU$2605,7,FALSE)/1000</f>
    </oc>
    <nc r="P408">
      <f>VLOOKUP($C408,'E:\Ли\Пятилетка_Минэнерго\2021 год\ИПР_ФП_2020-2024_3 вар._сентябрь 2021\ИПР в МЭ_по замеч\[ДГК_АРМ-программа_ИПР 2021-2026гг_для МЭ_28.10.2021.xlsx]искл АГ-41 с 2023'!$F$17:$IU$2605,7,FALSE)/1000</f>
    </nc>
  </rcc>
  <rcc rId="33621" sId="1">
    <oc r="P409">
      <f>VLOOKUP($C409,'E:\Ли\Пятилетка_Минэнерго\2021 год\ИПР_ФП_2020-2024_3 вар._сентябрь 2021\ИПР в МЭ_по замеч\[ДГК_АРМ-программа_ИПР 2021-2026гг_для МЭ_28.10.2021.xlsx]искл АГ-41 с 2023'!$F$17:$IU$2605,7,FALSE)/1000</f>
    </oc>
    <nc r="P409">
      <f>VLOOKUP($C409,'E:\Ли\Пятилетка_Минэнерго\2021 год\ИПР_ФП_2020-2024_3 вар._сентябрь 2021\ИПР в МЭ_по замеч\[ДГК_АРМ-программа_ИПР 2021-2026гг_для МЭ_28.10.2021.xlsx]искл АГ-41 с 2023'!$F$17:$IU$2605,7,FALSE)/1000</f>
    </nc>
  </rcc>
  <rcc rId="33622" sId="1">
    <oc r="P410">
      <f>VLOOKUP($C410,'E:\Ли\Пятилетка_Минэнерго\2021 год\ИПР_ФП_2020-2024_3 вар._сентябрь 2021\ИПР в МЭ_по замеч\[ДГК_АРМ-программа_ИПР 2021-2026гг_для МЭ_28.10.2021.xlsx]искл АГ-41 с 2023'!$F$17:$IU$2605,7,FALSE)/1000</f>
    </oc>
    <nc r="P410">
      <f>VLOOKUP($C410,'E:\Ли\Пятилетка_Минэнерго\2021 год\ИПР_ФП_2020-2024_3 вар._сентябрь 2021\ИПР в МЭ_по замеч\[ДГК_АРМ-программа_ИПР 2021-2026гг_для МЭ_28.10.2021.xlsx]искл АГ-41 с 2023'!$F$17:$IU$2605,7,FALSE)/1000</f>
    </nc>
  </rcc>
  <rcc rId="33623" sId="1">
    <oc r="P411">
      <f>VLOOKUP($C411,'E:\Ли\Пятилетка_Минэнерго\2021 год\ИПР_ФП_2020-2024_3 вар._сентябрь 2021\ИПР в МЭ_по замеч\[ДГК_АРМ-программа_ИПР 2021-2026гг_для МЭ_28.10.2021.xlsx]искл АГ-41 с 2023'!$F$17:$IU$2605,7,FALSE)/1000</f>
    </oc>
    <nc r="P411">
      <f>VLOOKUP($C411,'E:\Ли\Пятилетка_Минэнерго\2021 год\ИПР_ФП_2020-2024_3 вар._сентябрь 2021\ИПР в МЭ_по замеч\[ДГК_АРМ-программа_ИПР 2021-2026гг_для МЭ_28.10.2021.xlsx]искл АГ-41 с 2023'!$F$17:$IU$2605,7,FALSE)/1000</f>
    </nc>
  </rcc>
  <rcc rId="33624" sId="1">
    <oc r="P412">
      <f>VLOOKUP($C412,'E:\Ли\Пятилетка_Минэнерго\2021 год\ИПР_ФП_2020-2024_3 вар._сентябрь 2021\ИПР в МЭ_по замеч\[ДГК_АРМ-программа_ИПР 2021-2026гг_для МЭ_28.10.2021.xlsx]искл АГ-41 с 2023'!$F$17:$IU$2605,7,FALSE)/1000</f>
    </oc>
    <nc r="P412">
      <f>VLOOKUP($C412,'E:\Ли\Пятилетка_Минэнерго\2021 год\ИПР_ФП_2020-2024_3 вар._сентябрь 2021\ИПР в МЭ_по замеч\[ДГК_АРМ-программа_ИПР 2021-2026гг_для МЭ_28.10.2021.xlsx]искл АГ-41 с 2023'!$F$17:$IU$2605,7,FALSE)/1000</f>
    </nc>
  </rcc>
  <rcc rId="33625" sId="1">
    <oc r="P413">
      <f>VLOOKUP($C413,'E:\Ли\Пятилетка_Минэнерго\2021 год\ИПР_ФП_2020-2024_3 вар._сентябрь 2021\ИПР в МЭ_по замеч\[ДГК_АРМ-программа_ИПР 2021-2026гг_для МЭ_28.10.2021.xlsx]искл АГ-41 с 2023'!$F$17:$IU$2605,7,FALSE)/1000</f>
    </oc>
    <nc r="P413">
      <f>VLOOKUP($C413,'E:\Ли\Пятилетка_Минэнерго\2021 год\ИПР_ФП_2020-2024_3 вар._сентябрь 2021\ИПР в МЭ_по замеч\[ДГК_АРМ-программа_ИПР 2021-2026гг_для МЭ_28.10.2021.xlsx]искл АГ-41 с 2023'!$F$17:$IU$2605,7,FALSE)/1000</f>
    </nc>
  </rcc>
  <rcc rId="33626" sId="1">
    <oc r="P414">
      <f>VLOOKUP($C414,'E:\Ли\Пятилетка_Минэнерго\2021 год\ИПР_ФП_2020-2024_3 вар._сентябрь 2021\ИПР в МЭ_по замеч\[ДГК_АРМ-программа_ИПР 2021-2026гг_для МЭ_28.10.2021.xlsx]искл АГ-41 с 2023'!$F$17:$IU$2605,7,FALSE)/1000</f>
    </oc>
    <nc r="P414">
      <f>VLOOKUP($C414,'E:\Ли\Пятилетка_Минэнерго\2021 год\ИПР_ФП_2020-2024_3 вар._сентябрь 2021\ИПР в МЭ_по замеч\[ДГК_АРМ-программа_ИПР 2021-2026гг_для МЭ_28.10.2021.xlsx]искл АГ-41 с 2023'!$F$17:$IU$2605,7,FALSE)/1000</f>
    </nc>
  </rcc>
  <rcc rId="33627" sId="1">
    <oc r="P415">
      <f>VLOOKUP($C415,'E:\Ли\Пятилетка_Минэнерго\2021 год\ИПР_ФП_2020-2024_3 вар._сентябрь 2021\ИПР в МЭ_по замеч\[ДГК_АРМ-программа_ИПР 2021-2026гг_для МЭ_28.10.2021.xlsx]искл АГ-41 с 2023'!$F$17:$IU$2605,7,FALSE)/1000</f>
    </oc>
    <nc r="P415">
      <f>VLOOKUP($C415,'E:\Ли\Пятилетка_Минэнерго\2021 год\ИПР_ФП_2020-2024_3 вар._сентябрь 2021\ИПР в МЭ_по замеч\[ДГК_АРМ-программа_ИПР 2021-2026гг_для МЭ_28.10.2021.xlsx]искл АГ-41 с 2023'!$F$17:$IU$2605,7,FALSE)/1000</f>
    </nc>
  </rcc>
  <rcc rId="33628" sId="1">
    <oc r="P416">
      <f>VLOOKUP($C416,'E:\Ли\Пятилетка_Минэнерго\2021 год\ИПР_ФП_2020-2024_3 вар._сентябрь 2021\ИПР в МЭ_по замеч\[ДГК_АРМ-программа_ИПР 2021-2026гг_для МЭ_28.10.2021.xlsx]искл АГ-41 с 2023'!$F$17:$IU$2605,7,FALSE)/1000</f>
    </oc>
    <nc r="P416">
      <f>VLOOKUP($C416,'E:\Ли\Пятилетка_Минэнерго\2021 год\ИПР_ФП_2020-2024_3 вар._сентябрь 2021\ИПР в МЭ_по замеч\[ДГК_АРМ-программа_ИПР 2021-2026гг_для МЭ_28.10.2021.xlsx]искл АГ-41 с 2023'!$F$17:$IU$2605,7,FALSE)/1000</f>
    </nc>
  </rcc>
  <rcc rId="33629" sId="1">
    <oc r="P417">
      <f>VLOOKUP($C417,'E:\Ли\Пятилетка_Минэнерго\2021 год\ИПР_ФП_2020-2024_3 вар._сентябрь 2021\ИПР в МЭ_по замеч\[ДГК_АРМ-программа_ИПР 2021-2026гг_для МЭ_28.10.2021.xlsx]искл АГ-41 с 2023'!$F$17:$IU$2605,7,FALSE)/1000</f>
    </oc>
    <nc r="P417">
      <f>VLOOKUP($C417,'E:\Ли\Пятилетка_Минэнерго\2021 год\ИПР_ФП_2020-2024_3 вар._сентябрь 2021\ИПР в МЭ_по замеч\[ДГК_АРМ-программа_ИПР 2021-2026гг_для МЭ_28.10.2021.xlsx]искл АГ-41 с 2023'!$F$17:$IU$2605,7,FALSE)/1000</f>
    </nc>
  </rcc>
  <rcc rId="33630" sId="1">
    <oc r="P418">
      <f>VLOOKUP($C418,'E:\Ли\Пятилетка_Минэнерго\2021 год\ИПР_ФП_2020-2024_3 вар._сентябрь 2021\ИПР в МЭ_по замеч\[ДГК_АРМ-программа_ИПР 2021-2026гг_для МЭ_28.10.2021.xlsx]искл АГ-41 с 2023'!$F$17:$IU$2605,7,FALSE)/1000</f>
    </oc>
    <nc r="P418">
      <f>VLOOKUP($C418,'E:\Ли\Пятилетка_Минэнерго\2021 год\ИПР_ФП_2020-2024_3 вар._сентябрь 2021\ИПР в МЭ_по замеч\[ДГК_АРМ-программа_ИПР 2021-2026гг_для МЭ_28.10.2021.xlsx]искл АГ-41 с 2023'!$F$17:$IU$2605,7,FALSE)/1000</f>
    </nc>
  </rcc>
  <rcc rId="33631" sId="1">
    <oc r="P419">
      <f>VLOOKUP($C419,'E:\Ли\Пятилетка_Минэнерго\2021 год\ИПР_ФП_2020-2024_3 вар._сентябрь 2021\ИПР в МЭ_по замеч\[ДГК_АРМ-программа_ИПР 2021-2026гг_для МЭ_28.10.2021.xlsx]искл АГ-41 с 2023'!$F$17:$IU$2605,7,FALSE)/1000</f>
    </oc>
    <nc r="P419">
      <f>VLOOKUP($C419,'E:\Ли\Пятилетка_Минэнерго\2021 год\ИПР_ФП_2020-2024_3 вар._сентябрь 2021\ИПР в МЭ_по замеч\[ДГК_АРМ-программа_ИПР 2021-2026гг_для МЭ_28.10.2021.xlsx]искл АГ-41 с 2023'!$F$17:$IU$2605,7,FALSE)/1000</f>
    </nc>
  </rcc>
  <rcc rId="33632" sId="1">
    <oc r="P420">
      <f>VLOOKUP($C420,'E:\Ли\Пятилетка_Минэнерго\2021 год\ИПР_ФП_2020-2024_3 вар._сентябрь 2021\ИПР в МЭ_по замеч\[ДГК_АРМ-программа_ИПР 2021-2026гг_для МЭ_28.10.2021.xlsx]искл АГ-41 с 2023'!$F$17:$IU$2605,7,FALSE)/1000</f>
    </oc>
    <nc r="P420">
      <f>VLOOKUP($C420,'E:\Ли\Пятилетка_Минэнерго\2021 год\ИПР_ФП_2020-2024_3 вар._сентябрь 2021\ИПР в МЭ_по замеч\[ДГК_АРМ-программа_ИПР 2021-2026гг_для МЭ_28.10.2021.xlsx]искл АГ-41 с 2023'!$F$17:$IU$2605,7,FALSE)/1000</f>
    </nc>
  </rcc>
  <rcc rId="33633" sId="1">
    <oc r="P421">
      <f>VLOOKUP($C421,'E:\Ли\Пятилетка_Минэнерго\2021 год\ИПР_ФП_2020-2024_3 вар._сентябрь 2021\ИПР в МЭ_по замеч\[ДГК_АРМ-программа_ИПР 2021-2026гг_для МЭ_28.10.2021.xlsx]искл АГ-41 с 2023'!$F$17:$IU$2605,7,FALSE)/1000</f>
    </oc>
    <nc r="P421">
      <f>VLOOKUP($C421,'E:\Ли\Пятилетка_Минэнерго\2021 год\ИПР_ФП_2020-2024_3 вар._сентябрь 2021\ИПР в МЭ_по замеч\[ДГК_АРМ-программа_ИПР 2021-2026гг_для МЭ_28.10.2021.xlsx]искл АГ-41 с 2023'!$F$17:$IU$2605,7,FALSE)/1000</f>
    </nc>
  </rcc>
  <rcc rId="33634" sId="1">
    <oc r="P422">
      <f>VLOOKUP($C422,'E:\Ли\Пятилетка_Минэнерго\2021 год\ИПР_ФП_2020-2024_3 вар._сентябрь 2021\ИПР в МЭ_по замеч\[ДГК_АРМ-программа_ИПР 2021-2026гг_для МЭ_28.10.2021.xlsx]искл АГ-41 с 2023'!$F$17:$IU$2605,7,FALSE)/1000</f>
    </oc>
    <nc r="P422">
      <f>VLOOKUP($C422,'E:\Ли\Пятилетка_Минэнерго\2021 год\ИПР_ФП_2020-2024_3 вар._сентябрь 2021\ИПР в МЭ_по замеч\[ДГК_АРМ-программа_ИПР 2021-2026гг_для МЭ_28.10.2021.xlsx]искл АГ-41 с 2023'!$F$17:$IU$2605,7,FALSE)/1000</f>
    </nc>
  </rcc>
  <rcc rId="33635" sId="1">
    <oc r="P423">
      <f>VLOOKUP($C423,'E:\Ли\Пятилетка_Минэнерго\2021 год\ИПР_ФП_2020-2024_3 вар._сентябрь 2021\ИПР в МЭ_по замеч\[ДГК_АРМ-программа_ИПР 2021-2026гг_для МЭ_28.10.2021.xlsx]искл АГ-41 с 2023'!$F$17:$IU$2605,7,FALSE)/1000</f>
    </oc>
    <nc r="P423">
      <f>VLOOKUP($C423,'E:\Ли\Пятилетка_Минэнерго\2021 год\ИПР_ФП_2020-2024_3 вар._сентябрь 2021\ИПР в МЭ_по замеч\[ДГК_АРМ-программа_ИПР 2021-2026гг_для МЭ_28.10.2021.xlsx]искл АГ-41 с 2023'!$F$17:$IU$2605,7,FALSE)/1000</f>
    </nc>
  </rcc>
  <rcc rId="33636" sId="1">
    <oc r="P424">
      <f>VLOOKUP($C424,'E:\Ли\Пятилетка_Минэнерго\2021 год\ИПР_ФП_2020-2024_3 вар._сентябрь 2021\ИПР в МЭ_по замеч\[ДГК_АРМ-программа_ИПР 2021-2026гг_для МЭ_28.10.2021.xlsx]искл АГ-41 с 2023'!$F$17:$IU$2605,7,FALSE)/1000</f>
    </oc>
    <nc r="P424">
      <f>VLOOKUP($C424,'E:\Ли\Пятилетка_Минэнерго\2021 год\ИПР_ФП_2020-2024_3 вар._сентябрь 2021\ИПР в МЭ_по замеч\[ДГК_АРМ-программа_ИПР 2021-2026гг_для МЭ_28.10.2021.xlsx]искл АГ-41 с 2023'!$F$17:$IU$2605,7,FALSE)/1000</f>
    </nc>
  </rcc>
  <rcc rId="33637" sId="1">
    <oc r="P425">
      <f>VLOOKUP($C425,'E:\Ли\Пятилетка_Минэнерго\2021 год\ИПР_ФП_2020-2024_3 вар._сентябрь 2021\ИПР в МЭ_по замеч\[ДГК_АРМ-программа_ИПР 2021-2026гг_для МЭ_28.10.2021.xlsx]искл АГ-41 с 2023'!$F$17:$IU$2605,7,FALSE)/1000</f>
    </oc>
    <nc r="P425">
      <f>VLOOKUP($C425,'E:\Ли\Пятилетка_Минэнерго\2021 год\ИПР_ФП_2020-2024_3 вар._сентябрь 2021\ИПР в МЭ_по замеч\[ДГК_АРМ-программа_ИПР 2021-2026гг_для МЭ_28.10.2021.xlsx]искл АГ-41 с 2023'!$F$17:$IU$2605,7,FALSE)/1000</f>
    </nc>
  </rcc>
  <rcc rId="33638" sId="1">
    <oc r="P426">
      <f>VLOOKUP($C426,'E:\Ли\Пятилетка_Минэнерго\2021 год\ИПР_ФП_2020-2024_3 вар._сентябрь 2021\ИПР в МЭ_по замеч\[ДГК_АРМ-программа_ИПР 2021-2026гг_для МЭ_28.10.2021.xlsx]искл АГ-41 с 2023'!$F$17:$IU$2605,7,FALSE)/1000</f>
    </oc>
    <nc r="P426">
      <f>VLOOKUP($C426,'E:\Ли\Пятилетка_Минэнерго\2021 год\ИПР_ФП_2020-2024_3 вар._сентябрь 2021\ИПР в МЭ_по замеч\[ДГК_АРМ-программа_ИПР 2021-2026гг_для МЭ_28.10.2021.xlsx]искл АГ-41 с 2023'!$F$17:$IU$2605,7,FALSE)/1000</f>
    </nc>
  </rcc>
  <rcc rId="33639" sId="1">
    <oc r="P427">
      <f>VLOOKUP($C427,'E:\Ли\Пятилетка_Минэнерго\2021 год\ИПР_ФП_2020-2024_3 вар._сентябрь 2021\ИПР в МЭ_по замеч\[ДГК_АРМ-программа_ИПР 2021-2026гг_для МЭ_28.10.2021.xlsx]искл АГ-41 с 2023'!$F$17:$IU$2605,7,FALSE)/1000</f>
    </oc>
    <nc r="P427">
      <f>VLOOKUP($C427,'E:\Ли\Пятилетка_Минэнерго\2021 год\ИПР_ФП_2020-2024_3 вар._сентябрь 2021\ИПР в МЭ_по замеч\[ДГК_АРМ-программа_ИПР 2021-2026гг_для МЭ_28.10.2021.xlsx]искл АГ-41 с 2023'!$F$17:$IU$2605,7,FALSE)/1000</f>
    </nc>
  </rcc>
  <rcc rId="33640" sId="1">
    <oc r="P428">
      <f>VLOOKUP($C428,'E:\Ли\Пятилетка_Минэнерго\2021 год\ИПР_ФП_2020-2024_3 вар._сентябрь 2021\ИПР в МЭ_по замеч\[ДГК_АРМ-программа_ИПР 2021-2026гг_для МЭ_28.10.2021.xlsx]искл АГ-41 с 2023'!$F$17:$IU$2605,7,FALSE)/1000</f>
    </oc>
    <nc r="P428">
      <f>VLOOKUP($C428,'E:\Ли\Пятилетка_Минэнерго\2021 год\ИПР_ФП_2020-2024_3 вар._сентябрь 2021\ИПР в МЭ_по замеч\[ДГК_АРМ-программа_ИПР 2021-2026гг_для МЭ_28.10.2021.xlsx]искл АГ-41 с 2023'!$F$17:$IU$2605,7,FALSE)/1000</f>
    </nc>
  </rcc>
  <rcc rId="33641" sId="1">
    <oc r="P429">
      <f>VLOOKUP($C429,'E:\Ли\Пятилетка_Минэнерго\2021 год\ИПР_ФП_2020-2024_3 вар._сентябрь 2021\ИПР в МЭ_по замеч\[ДГК_АРМ-программа_ИПР 2021-2026гг_для МЭ_28.10.2021.xlsx]искл АГ-41 с 2023'!$F$17:$IU$2605,7,FALSE)/1000</f>
    </oc>
    <nc r="P429">
      <f>VLOOKUP($C429,'E:\Ли\Пятилетка_Минэнерго\2021 год\ИПР_ФП_2020-2024_3 вар._сентябрь 2021\ИПР в МЭ_по замеч\[ДГК_АРМ-программа_ИПР 2021-2026гг_для МЭ_28.10.2021.xlsx]искл АГ-41 с 2023'!$F$17:$IU$2605,7,FALSE)/1000</f>
    </nc>
  </rcc>
  <rcc rId="33642" sId="1">
    <oc r="P430">
      <f>VLOOKUP($C430,'E:\Ли\Пятилетка_Минэнерго\2021 год\ИПР_ФП_2020-2024_3 вар._сентябрь 2021\ИПР в МЭ_по замеч\[ДГК_АРМ-программа_ИПР 2021-2026гг_для МЭ_28.10.2021.xlsx]искл АГ-41 с 2023'!$F$17:$IU$2605,7,FALSE)/1000</f>
    </oc>
    <nc r="P430">
      <f>VLOOKUP($C430,'E:\Ли\Пятилетка_Минэнерго\2021 год\ИПР_ФП_2020-2024_3 вар._сентябрь 2021\ИПР в МЭ_по замеч\[ДГК_АРМ-программа_ИПР 2021-2026гг_для МЭ_28.10.2021.xlsx]искл АГ-41 с 2023'!$F$17:$IU$2605,7,FALSE)/1000</f>
    </nc>
  </rcc>
  <rcc rId="33643" sId="1">
    <oc r="P431">
      <f>VLOOKUP($C431,'E:\Ли\Пятилетка_Минэнерго\2021 год\ИПР_ФП_2020-2024_3 вар._сентябрь 2021\ИПР в МЭ_по замеч\[ДГК_АРМ-программа_ИПР 2021-2026гг_для МЭ_28.10.2021.xlsx]искл АГ-41 с 2023'!$F$17:$IU$2605,7,FALSE)/1000</f>
    </oc>
    <nc r="P431">
      <f>VLOOKUP($C431,'E:\Ли\Пятилетка_Минэнерго\2021 год\ИПР_ФП_2020-2024_3 вар._сентябрь 2021\ИПР в МЭ_по замеч\[ДГК_АРМ-программа_ИПР 2021-2026гг_для МЭ_28.10.2021.xlsx]искл АГ-41 с 2023'!$F$17:$IU$2605,7,FALSE)/1000</f>
    </nc>
  </rcc>
  <rcc rId="33644" sId="1">
    <oc r="P432">
      <f>VLOOKUP($C432,'E:\Ли\Пятилетка_Минэнерго\2021 год\ИПР_ФП_2020-2024_3 вар._сентябрь 2021\ИПР в МЭ_по замеч\[ДГК_АРМ-программа_ИПР 2021-2026гг_для МЭ_28.10.2021.xlsx]искл АГ-41 с 2023'!$F$17:$IU$2605,7,FALSE)/1000</f>
    </oc>
    <nc r="P432">
      <f>VLOOKUP($C432,'E:\Ли\Пятилетка_Минэнерго\2021 год\ИПР_ФП_2020-2024_3 вар._сентябрь 2021\ИПР в МЭ_по замеч\[ДГК_АРМ-программа_ИПР 2021-2026гг_для МЭ_28.10.2021.xlsx]искл АГ-41 с 2023'!$F$17:$IU$2605,7,FALSE)/1000</f>
    </nc>
  </rcc>
  <rcc rId="33645" sId="1">
    <oc r="P433">
      <f>VLOOKUP($C433,'E:\Ли\Пятилетка_Минэнерго\2021 год\ИПР_ФП_2020-2024_3 вар._сентябрь 2021\ИПР в МЭ_по замеч\[ДГК_АРМ-программа_ИПР 2021-2026гг_для МЭ_28.10.2021.xlsx]искл АГ-41 с 2023'!$F$17:$IU$2605,7,FALSE)/1000</f>
    </oc>
    <nc r="P433">
      <f>VLOOKUP($C433,'E:\Ли\Пятилетка_Минэнерго\2021 год\ИПР_ФП_2020-2024_3 вар._сентябрь 2021\ИПР в МЭ_по замеч\[ДГК_АРМ-программа_ИПР 2021-2026гг_для МЭ_28.10.2021.xlsx]искл АГ-41 с 2023'!$F$17:$IU$2605,7,FALSE)/1000</f>
    </nc>
  </rcc>
  <rcc rId="33646" sId="1">
    <oc r="P434">
      <f>VLOOKUP($C434,'E:\Ли\Пятилетка_Минэнерго\2021 год\ИПР_ФП_2020-2024_3 вар._сентябрь 2021\ИПР в МЭ_по замеч\[ДГК_АРМ-программа_ИПР 2021-2026гг_для МЭ_28.10.2021.xlsx]искл АГ-41 с 2023'!$F$17:$IU$2605,7,FALSE)/1000</f>
    </oc>
    <nc r="P434">
      <f>VLOOKUP($C434,'E:\Ли\Пятилетка_Минэнерго\2021 год\ИПР_ФП_2020-2024_3 вар._сентябрь 2021\ИПР в МЭ_по замеч\[ДГК_АРМ-программа_ИПР 2021-2026гг_для МЭ_28.10.2021.xlsx]искл АГ-41 с 2023'!$F$17:$IU$2605,7,FALSE)/1000</f>
    </nc>
  </rcc>
  <rcc rId="33647" sId="1">
    <oc r="P435">
      <f>VLOOKUP($C435,'E:\Ли\Пятилетка_Минэнерго\2021 год\ИПР_ФП_2020-2024_3 вар._сентябрь 2021\ИПР в МЭ_по замеч\[ДГК_АРМ-программа_ИПР 2021-2026гг_для МЭ_28.10.2021.xlsx]искл АГ-41 с 2023'!$F$17:$IU$2605,7,FALSE)/1000</f>
    </oc>
    <nc r="P435">
      <f>VLOOKUP($C435,'E:\Ли\Пятилетка_Минэнерго\2021 год\ИПР_ФП_2020-2024_3 вар._сентябрь 2021\ИПР в МЭ_по замеч\[ДГК_АРМ-программа_ИПР 2021-2026гг_для МЭ_28.10.2021.xlsx]искл АГ-41 с 2023'!$F$17:$IU$2605,7,FALSE)/1000</f>
    </nc>
  </rcc>
  <rcc rId="33648" sId="1">
    <oc r="P436">
      <f>VLOOKUP($C436,'E:\Ли\Пятилетка_Минэнерго\2021 год\ИПР_ФП_2020-2024_3 вар._сентябрь 2021\ИПР в МЭ_по замеч\[ДГК_АРМ-программа_ИПР 2021-2026гг_для МЭ_28.10.2021.xlsx]искл АГ-41 с 2023'!$F$17:$IU$2605,7,FALSE)/1000</f>
    </oc>
    <nc r="P436">
      <f>VLOOKUP($C436,'E:\Ли\Пятилетка_Минэнерго\2021 год\ИПР_ФП_2020-2024_3 вар._сентябрь 2021\ИПР в МЭ_по замеч\[ДГК_АРМ-программа_ИПР 2021-2026гг_для МЭ_28.10.2021.xlsx]искл АГ-41 с 2023'!$F$17:$IU$2605,7,FALSE)/1000</f>
    </nc>
  </rcc>
  <rcc rId="33649" sId="1">
    <oc r="P437">
      <f>VLOOKUP($C437,'E:\Ли\Пятилетка_Минэнерго\2021 год\ИПР_ФП_2020-2024_3 вар._сентябрь 2021\ИПР в МЭ_по замеч\[ДГК_АРМ-программа_ИПР 2021-2026гг_для МЭ_28.10.2021.xlsx]искл АГ-41 с 2023'!$F$17:$IU$2605,7,FALSE)/1000</f>
    </oc>
    <nc r="P437">
      <f>VLOOKUP($C437,'E:\Ли\Пятилетка_Минэнерго\2021 год\ИПР_ФП_2020-2024_3 вар._сентябрь 2021\ИПР в МЭ_по замеч\[ДГК_АРМ-программа_ИПР 2021-2026гг_для МЭ_28.10.2021.xlsx]искл АГ-41 с 2023'!$F$17:$IU$2605,7,FALSE)/1000</f>
    </nc>
  </rcc>
  <rcc rId="33650" sId="1">
    <oc r="P438">
      <f>VLOOKUP($C438,'E:\Ли\Пятилетка_Минэнерго\2021 год\ИПР_ФП_2020-2024_3 вар._сентябрь 2021\ИПР в МЭ_по замеч\[ДГК_АРМ-программа_ИПР 2021-2026гг_для МЭ_28.10.2021.xlsx]искл АГ-41 с 2023'!$F$17:$IU$2605,7,FALSE)/1000</f>
    </oc>
    <nc r="P438">
      <f>VLOOKUP($C438,'E:\Ли\Пятилетка_Минэнерго\2021 год\ИПР_ФП_2020-2024_3 вар._сентябрь 2021\ИПР в МЭ_по замеч\[ДГК_АРМ-программа_ИПР 2021-2026гг_для МЭ_28.10.2021.xlsx]искл АГ-41 с 2023'!$F$17:$IU$2605,7,FALSE)/1000</f>
    </nc>
  </rcc>
  <rcc rId="33651" sId="1">
    <oc r="P439">
      <f>VLOOKUP($C439,'E:\Ли\Пятилетка_Минэнерго\2021 год\ИПР_ФП_2020-2024_3 вар._сентябрь 2021\ИПР в МЭ_по замеч\[ДГК_АРМ-программа_ИПР 2021-2026гг_для МЭ_28.10.2021.xlsx]искл АГ-41 с 2023'!$F$17:$IU$2605,7,FALSE)/1000</f>
    </oc>
    <nc r="P439">
      <f>VLOOKUP($C439,'E:\Ли\Пятилетка_Минэнерго\2021 год\ИПР_ФП_2020-2024_3 вар._сентябрь 2021\ИПР в МЭ_по замеч\[ДГК_АРМ-программа_ИПР 2021-2026гг_для МЭ_28.10.2021.xlsx]искл АГ-41 с 2023'!$F$17:$IU$2605,7,FALSE)/1000</f>
    </nc>
  </rcc>
  <rcc rId="33652" sId="1">
    <oc r="P440">
      <f>VLOOKUP($C440,'E:\Ли\Пятилетка_Минэнерго\2021 год\ИПР_ФП_2020-2024_3 вар._сентябрь 2021\ИПР в МЭ_по замеч\[ДГК_АРМ-программа_ИПР 2021-2026гг_для МЭ_28.10.2021.xlsx]искл АГ-41 с 2023'!$F$17:$IU$2605,7,FALSE)/1000</f>
    </oc>
    <nc r="P440">
      <f>VLOOKUP($C440,'E:\Ли\Пятилетка_Минэнерго\2021 год\ИПР_ФП_2020-2024_3 вар._сентябрь 2021\ИПР в МЭ_по замеч\[ДГК_АРМ-программа_ИПР 2021-2026гг_для МЭ_28.10.2021.xlsx]искл АГ-41 с 2023'!$F$17:$IU$2605,7,FALSE)/1000</f>
    </nc>
  </rcc>
  <rcc rId="33653" sId="1">
    <oc r="P441">
      <f>VLOOKUP($C441,'E:\Ли\Пятилетка_Минэнерго\2021 год\ИПР_ФП_2020-2024_3 вар._сентябрь 2021\ИПР в МЭ_по замеч\[ДГК_АРМ-программа_ИПР 2021-2026гг_для МЭ_28.10.2021.xlsx]искл АГ-41 с 2023'!$F$17:$IU$2605,7,FALSE)/1000</f>
    </oc>
    <nc r="P441">
      <f>VLOOKUP($C441,'E:\Ли\Пятилетка_Минэнерго\2021 год\ИПР_ФП_2020-2024_3 вар._сентябрь 2021\ИПР в МЭ_по замеч\[ДГК_АРМ-программа_ИПР 2021-2026гг_для МЭ_28.10.2021.xlsx]искл АГ-41 с 2023'!$F$17:$IU$2605,7,FALSE)/1000</f>
    </nc>
  </rcc>
  <rcc rId="33654" sId="1">
    <oc r="P442">
      <f>VLOOKUP($C442,'E:\Ли\Пятилетка_Минэнерго\2021 год\ИПР_ФП_2020-2024_3 вар._сентябрь 2021\ИПР в МЭ_по замеч\[ДГК_АРМ-программа_ИПР 2021-2026гг_для МЭ_28.10.2021.xlsx]искл АГ-41 с 2023'!$F$17:$IU$2605,7,FALSE)/1000</f>
    </oc>
    <nc r="P442">
      <f>VLOOKUP($C442,'E:\Ли\Пятилетка_Минэнерго\2021 год\ИПР_ФП_2020-2024_3 вар._сентябрь 2021\ИПР в МЭ_по замеч\[ДГК_АРМ-программа_ИПР 2021-2026гг_для МЭ_28.10.2021.xlsx]искл АГ-41 с 2023'!$F$17:$IU$2605,7,FALSE)/1000</f>
    </nc>
  </rcc>
  <rcc rId="33655" sId="1">
    <oc r="P443">
      <f>VLOOKUP($C443,'E:\Ли\Пятилетка_Минэнерго\2021 год\ИПР_ФП_2020-2024_3 вар._сентябрь 2021\ИПР в МЭ_по замеч\[ДГК_АРМ-программа_ИПР 2021-2026гг_для МЭ_28.10.2021.xlsx]искл АГ-41 с 2023'!$F$17:$IU$2605,7,FALSE)/1000</f>
    </oc>
    <nc r="P443">
      <f>VLOOKUP($C443,'E:\Ли\Пятилетка_Минэнерго\2021 год\ИПР_ФП_2020-2024_3 вар._сентябрь 2021\ИПР в МЭ_по замеч\[ДГК_АРМ-программа_ИПР 2021-2026гг_для МЭ_28.10.2021.xlsx]искл АГ-41 с 2023'!$F$17:$IU$2605,7,FALSE)/1000</f>
    </nc>
  </rcc>
  <rcc rId="33656" sId="1">
    <oc r="P444">
      <f>VLOOKUP($C444,'E:\Ли\Пятилетка_Минэнерго\2021 год\ИПР_ФП_2020-2024_3 вар._сентябрь 2021\ИПР в МЭ_по замеч\[ДГК_АРМ-программа_ИПР 2021-2026гг_для МЭ_28.10.2021.xlsx]искл АГ-41 с 2023'!$F$17:$IU$2605,7,FALSE)/1000</f>
    </oc>
    <nc r="P444">
      <f>VLOOKUP($C444,'E:\Ли\Пятилетка_Минэнерго\2021 год\ИПР_ФП_2020-2024_3 вар._сентябрь 2021\ИПР в МЭ_по замеч\[ДГК_АРМ-программа_ИПР 2021-2026гг_для МЭ_28.10.2021.xlsx]искл АГ-41 с 2023'!$F$17:$IU$2605,7,FALSE)/1000</f>
    </nc>
  </rcc>
  <rcc rId="33657" sId="1">
    <oc r="P445">
      <f>VLOOKUP($C445,'E:\Ли\Пятилетка_Минэнерго\2021 год\ИПР_ФП_2020-2024_3 вар._сентябрь 2021\ИПР в МЭ_по замеч\[ДГК_АРМ-программа_ИПР 2021-2026гг_для МЭ_28.10.2021.xlsx]искл АГ-41 с 2023'!$F$17:$IU$2605,7,FALSE)/1000</f>
    </oc>
    <nc r="P445">
      <f>VLOOKUP($C445,'E:\Ли\Пятилетка_Минэнерго\2021 год\ИПР_ФП_2020-2024_3 вар._сентябрь 2021\ИПР в МЭ_по замеч\[ДГК_АРМ-программа_ИПР 2021-2026гг_для МЭ_28.10.2021.xlsx]искл АГ-41 с 2023'!$F$17:$IU$2605,7,FALSE)/1000</f>
    </nc>
  </rcc>
  <rcc rId="33658" sId="1">
    <oc r="P446">
      <f>VLOOKUP($C446,'E:\Ли\Пятилетка_Минэнерго\2021 год\ИПР_ФП_2020-2024_3 вар._сентябрь 2021\ИПР в МЭ_по замеч\[ДГК_АРМ-программа_ИПР 2021-2026гг_для МЭ_28.10.2021.xlsx]искл АГ-41 с 2023'!$F$17:$IU$2605,7,FALSE)/1000</f>
    </oc>
    <nc r="P446">
      <f>VLOOKUP($C446,'E:\Ли\Пятилетка_Минэнерго\2021 год\ИПР_ФП_2020-2024_3 вар._сентябрь 2021\ИПР в МЭ_по замеч\[ДГК_АРМ-программа_ИПР 2021-2026гг_для МЭ_28.10.2021.xlsx]искл АГ-41 с 2023'!$F$17:$IU$2605,7,FALSE)/1000</f>
    </nc>
  </rcc>
  <rcc rId="33659" sId="1">
    <oc r="P447">
      <f>VLOOKUP($C447,'E:\Ли\Пятилетка_Минэнерго\2021 год\ИПР_ФП_2020-2024_3 вар._сентябрь 2021\ИПР в МЭ_по замеч\[ДГК_АРМ-программа_ИПР 2021-2026гг_для МЭ_28.10.2021.xlsx]искл АГ-41 с 2023'!$F$17:$IU$2605,7,FALSE)/1000</f>
    </oc>
    <nc r="P447">
      <f>VLOOKUP($C447,'E:\Ли\Пятилетка_Минэнерго\2021 год\ИПР_ФП_2020-2024_3 вар._сентябрь 2021\ИПР в МЭ_по замеч\[ДГК_АРМ-программа_ИПР 2021-2026гг_для МЭ_28.10.2021.xlsx]искл АГ-41 с 2023'!$F$17:$IU$2605,7,FALSE)/1000</f>
    </nc>
  </rcc>
  <rcc rId="33660" sId="1">
    <oc r="P448">
      <f>VLOOKUP($C448,'E:\Ли\Пятилетка_Минэнерго\2021 год\ИПР_ФП_2020-2024_3 вар._сентябрь 2021\ИПР в МЭ_по замеч\[ДГК_АРМ-программа_ИПР 2021-2026гг_для МЭ_28.10.2021.xlsx]искл АГ-41 с 2023'!$F$17:$IU$2605,7,FALSE)/1000</f>
    </oc>
    <nc r="P448">
      <f>VLOOKUP($C448,'E:\Ли\Пятилетка_Минэнерго\2021 год\ИПР_ФП_2020-2024_3 вар._сентябрь 2021\ИПР в МЭ_по замеч\[ДГК_АРМ-программа_ИПР 2021-2026гг_для МЭ_28.10.2021.xlsx]искл АГ-41 с 2023'!$F$17:$IU$2605,7,FALSE)/1000</f>
    </nc>
  </rcc>
  <rcc rId="33661" sId="1">
    <oc r="P449">
      <f>VLOOKUP($C449,'E:\Ли\Пятилетка_Минэнерго\2021 год\ИПР_ФП_2020-2024_3 вар._сентябрь 2021\ИПР в МЭ_по замеч\[ДГК_АРМ-программа_ИПР 2021-2026гг_для МЭ_28.10.2021.xlsx]искл АГ-41 с 2023'!$F$17:$IU$2605,7,FALSE)/1000</f>
    </oc>
    <nc r="P449">
      <f>VLOOKUP($C449,'E:\Ли\Пятилетка_Минэнерго\2021 год\ИПР_ФП_2020-2024_3 вар._сентябрь 2021\ИПР в МЭ_по замеч\[ДГК_АРМ-программа_ИПР 2021-2026гг_для МЭ_28.10.2021.xlsx]искл АГ-41 с 2023'!$F$17:$IU$2605,7,FALSE)/1000</f>
    </nc>
  </rcc>
  <rcc rId="33662" sId="1">
    <oc r="P450">
      <f>VLOOKUP($C450,'E:\Ли\Пятилетка_Минэнерго\2021 год\ИПР_ФП_2020-2024_3 вар._сентябрь 2021\ИПР в МЭ_по замеч\[ДГК_АРМ-программа_ИПР 2021-2026гг_для МЭ_28.10.2021.xlsx]искл АГ-41 с 2023'!$F$17:$IU$2605,7,FALSE)/1000</f>
    </oc>
    <nc r="P450">
      <f>VLOOKUP($C450,'E:\Ли\Пятилетка_Минэнерго\2021 год\ИПР_ФП_2020-2024_3 вар._сентябрь 2021\ИПР в МЭ_по замеч\[ДГК_АРМ-программа_ИПР 2021-2026гг_для МЭ_28.10.2021.xlsx]искл АГ-41 с 2023'!$F$17:$IU$2605,7,FALSE)/1000</f>
    </nc>
  </rcc>
  <rcc rId="33663" sId="1">
    <oc r="P451">
      <f>VLOOKUP($C451,'E:\Ли\Пятилетка_Минэнерго\2021 год\ИПР_ФП_2020-2024_3 вар._сентябрь 2021\ИПР в МЭ_по замеч\[ДГК_АРМ-программа_ИПР 2021-2026гг_для МЭ_28.10.2021.xlsx]искл АГ-41 с 2023'!$F$17:$IU$2605,7,FALSE)/1000</f>
    </oc>
    <nc r="P451">
      <f>VLOOKUP($C451,'E:\Ли\Пятилетка_Минэнерго\2021 год\ИПР_ФП_2020-2024_3 вар._сентябрь 2021\ИПР в МЭ_по замеч\[ДГК_АРМ-программа_ИПР 2021-2026гг_для МЭ_28.10.2021.xlsx]искл АГ-41 с 2023'!$F$17:$IU$2605,7,FALSE)/1000</f>
    </nc>
  </rcc>
  <rcc rId="33664" sId="1">
    <oc r="P452">
      <f>VLOOKUP($C452,'E:\Ли\Пятилетка_Минэнерго\2021 год\ИПР_ФП_2020-2024_3 вар._сентябрь 2021\ИПР в МЭ_по замеч\[ДГК_АРМ-программа_ИПР 2021-2026гг_для МЭ_28.10.2021.xlsx]искл АГ-41 с 2023'!$F$17:$IU$2605,7,FALSE)/1000</f>
    </oc>
    <nc r="P452">
      <f>VLOOKUP($C452,'E:\Ли\Пятилетка_Минэнерго\2021 год\ИПР_ФП_2020-2024_3 вар._сентябрь 2021\ИПР в МЭ_по замеч\[ДГК_АРМ-программа_ИПР 2021-2026гг_для МЭ_28.10.2021.xlsx]искл АГ-41 с 2023'!$F$17:$IU$2605,7,FALSE)/1000</f>
    </nc>
  </rcc>
  <rcc rId="33665" sId="1">
    <oc r="P453">
      <f>VLOOKUP($C453,'E:\Ли\Пятилетка_Минэнерго\2021 год\ИПР_ФП_2020-2024_3 вар._сентябрь 2021\ИПР в МЭ_по замеч\[ДГК_АРМ-программа_ИПР 2021-2026гг_для МЭ_28.10.2021.xlsx]искл АГ-41 с 2023'!$F$17:$IU$2605,7,FALSE)/1000</f>
    </oc>
    <nc r="P453">
      <f>VLOOKUP($C453,'E:\Ли\Пятилетка_Минэнерго\2021 год\ИПР_ФП_2020-2024_3 вар._сентябрь 2021\ИПР в МЭ_по замеч\[ДГК_АРМ-программа_ИПР 2021-2026гг_для МЭ_28.10.2021.xlsx]искл АГ-41 с 2023'!$F$17:$IU$2605,7,FALSE)/1000</f>
    </nc>
  </rcc>
  <rcc rId="33666" sId="1">
    <oc r="P454">
      <f>VLOOKUP($C454,'E:\Ли\Пятилетка_Минэнерго\2021 год\ИПР_ФП_2020-2024_3 вар._сентябрь 2021\ИПР в МЭ_по замеч\[ДГК_АРМ-программа_ИПР 2021-2026гг_для МЭ_28.10.2021.xlsx]искл АГ-41 с 2023'!$F$17:$IU$2605,7,FALSE)/1000</f>
    </oc>
    <nc r="P454">
      <f>VLOOKUP($C454,'E:\Ли\Пятилетка_Минэнерго\2021 год\ИПР_ФП_2020-2024_3 вар._сентябрь 2021\ИПР в МЭ_по замеч\[ДГК_АРМ-программа_ИПР 2021-2026гг_для МЭ_28.10.2021.xlsx]искл АГ-41 с 2023'!$F$17:$IU$2605,7,FALSE)/1000</f>
    </nc>
  </rcc>
  <rcc rId="33667" sId="1">
    <oc r="P455">
      <f>VLOOKUP($C455,'E:\Ли\Пятилетка_Минэнерго\2021 год\ИПР_ФП_2020-2024_3 вар._сентябрь 2021\ИПР в МЭ_по замеч\[ДГК_АРМ-программа_ИПР 2021-2026гг_для МЭ_28.10.2021.xlsx]искл АГ-41 с 2023'!$F$17:$IU$2605,7,FALSE)/1000</f>
    </oc>
    <nc r="P455">
      <f>VLOOKUP($C455,'E:\Ли\Пятилетка_Минэнерго\2021 год\ИПР_ФП_2020-2024_3 вар._сентябрь 2021\ИПР в МЭ_по замеч\[ДГК_АРМ-программа_ИПР 2021-2026гг_для МЭ_28.10.2021.xlsx]искл АГ-41 с 2023'!$F$17:$IU$2605,7,FALSE)/1000</f>
    </nc>
  </rcc>
  <rcc rId="33668" sId="1">
    <oc r="P456">
      <f>VLOOKUP($C456,'E:\Ли\Пятилетка_Минэнерго\2021 год\ИПР_ФП_2020-2024_3 вар._сентябрь 2021\ИПР в МЭ_по замеч\[ДГК_АРМ-программа_ИПР 2021-2026гг_для МЭ_28.10.2021.xlsx]искл АГ-41 с 2023'!$F$17:$IU$2605,7,FALSE)/1000</f>
    </oc>
    <nc r="P456">
      <f>VLOOKUP($C456,'E:\Ли\Пятилетка_Минэнерго\2021 год\ИПР_ФП_2020-2024_3 вар._сентябрь 2021\ИПР в МЭ_по замеч\[ДГК_АРМ-программа_ИПР 2021-2026гг_для МЭ_28.10.2021.xlsx]искл АГ-41 с 2023'!$F$17:$IU$2605,7,FALSE)/1000</f>
    </nc>
  </rcc>
  <rcc rId="33669" sId="1">
    <oc r="P457">
      <f>VLOOKUP($C457,'E:\Ли\Пятилетка_Минэнерго\2021 год\ИПР_ФП_2020-2024_3 вар._сентябрь 2021\ИПР в МЭ_по замеч\[ДГК_АРМ-программа_ИПР 2021-2026гг_для МЭ_28.10.2021.xlsx]искл АГ-41 с 2023'!$F$17:$IU$2605,7,FALSE)/1000</f>
    </oc>
    <nc r="P457">
      <f>VLOOKUP($C457,'E:\Ли\Пятилетка_Минэнерго\2021 год\ИПР_ФП_2020-2024_3 вар._сентябрь 2021\ИПР в МЭ_по замеч\[ДГК_АРМ-программа_ИПР 2021-2026гг_для МЭ_28.10.2021.xlsx]искл АГ-41 с 2023'!$F$17:$IU$2605,7,FALSE)/1000</f>
    </nc>
  </rcc>
  <rcc rId="33670" sId="1">
    <oc r="P458">
      <f>VLOOKUP($C458,'E:\Ли\Пятилетка_Минэнерго\2021 год\ИПР_ФП_2020-2024_3 вар._сентябрь 2021\ИПР в МЭ_по замеч\[ДГК_АРМ-программа_ИПР 2021-2026гг_для МЭ_28.10.2021.xlsx]искл АГ-41 с 2023'!$F$17:$IU$2605,7,FALSE)/1000</f>
    </oc>
    <nc r="P458">
      <f>VLOOKUP($C458,'E:\Ли\Пятилетка_Минэнерго\2021 год\ИПР_ФП_2020-2024_3 вар._сентябрь 2021\ИПР в МЭ_по замеч\[ДГК_АРМ-программа_ИПР 2021-2026гг_для МЭ_28.10.2021.xlsx]искл АГ-41 с 2023'!$F$17:$IU$2605,7,FALSE)/1000</f>
    </nc>
  </rcc>
  <rcc rId="33671" sId="1">
    <oc r="P459">
      <f>VLOOKUP($C459,'E:\Ли\Пятилетка_Минэнерго\2021 год\ИПР_ФП_2020-2024_3 вар._сентябрь 2021\ИПР в МЭ_по замеч\[ДГК_АРМ-программа_ИПР 2021-2026гг_для МЭ_28.10.2021.xlsx]искл АГ-41 с 2023'!$F$17:$IU$2605,7,FALSE)/1000</f>
    </oc>
    <nc r="P459">
      <f>VLOOKUP($C459,'E:\Ли\Пятилетка_Минэнерго\2021 год\ИПР_ФП_2020-2024_3 вар._сентябрь 2021\ИПР в МЭ_по замеч\[ДГК_АРМ-программа_ИПР 2021-2026гг_для МЭ_28.10.2021.xlsx]искл АГ-41 с 2023'!$F$17:$IU$2605,7,FALSE)/1000</f>
    </nc>
  </rcc>
  <rcc rId="33672" sId="1">
    <oc r="P460">
      <f>VLOOKUP($C460,'E:\Ли\Пятилетка_Минэнерго\2021 год\ИПР_ФП_2020-2024_3 вар._сентябрь 2021\ИПР в МЭ_по замеч\[ДГК_АРМ-программа_ИПР 2021-2026гг_для МЭ_28.10.2021.xlsx]искл АГ-41 с 2023'!$F$17:$IU$2605,7,FALSE)/1000</f>
    </oc>
    <nc r="P460">
      <f>VLOOKUP($C460,'E:\Ли\Пятилетка_Минэнерго\2021 год\ИПР_ФП_2020-2024_3 вар._сентябрь 2021\ИПР в МЭ_по замеч\[ДГК_АРМ-программа_ИПР 2021-2026гг_для МЭ_28.10.2021.xlsx]искл АГ-41 с 2023'!$F$17:$IU$2605,7,FALSE)/1000</f>
    </nc>
  </rcc>
  <rcc rId="33673" sId="1">
    <oc r="P461">
      <f>VLOOKUP($C461,'E:\Ли\Пятилетка_Минэнерго\2021 год\ИПР_ФП_2020-2024_3 вар._сентябрь 2021\ИПР в МЭ_по замеч\[ДГК_АРМ-программа_ИПР 2021-2026гг_для МЭ_28.10.2021.xlsx]искл АГ-41 с 2023'!$F$17:$IU$2605,7,FALSE)/1000</f>
    </oc>
    <nc r="P461">
      <f>VLOOKUP($C461,'E:\Ли\Пятилетка_Минэнерго\2021 год\ИПР_ФП_2020-2024_3 вар._сентябрь 2021\ИПР в МЭ_по замеч\[ДГК_АРМ-программа_ИПР 2021-2026гг_для МЭ_28.10.2021.xlsx]искл АГ-41 с 2023'!$F$17:$IU$2605,7,FALSE)/1000</f>
    </nc>
  </rcc>
  <rcc rId="33674" sId="1">
    <oc r="P462">
      <f>VLOOKUP($C462,'E:\Ли\Пятилетка_Минэнерго\2021 год\ИПР_ФП_2020-2024_3 вар._сентябрь 2021\ИПР в МЭ_по замеч\[ДГК_АРМ-программа_ИПР 2021-2026гг_для МЭ_28.10.2021.xlsx]искл АГ-41 с 2023'!$F$17:$IU$2605,7,FALSE)/1000</f>
    </oc>
    <nc r="P462">
      <f>VLOOKUP($C462,'E:\Ли\Пятилетка_Минэнерго\2021 год\ИПР_ФП_2020-2024_3 вар._сентябрь 2021\ИПР в МЭ_по замеч\[ДГК_АРМ-программа_ИПР 2021-2026гг_для МЭ_28.10.2021.xlsx]искл АГ-41 с 2023'!$F$17:$IU$2605,7,FALSE)/1000</f>
    </nc>
  </rcc>
  <rcc rId="33675" sId="1">
    <oc r="P463">
      <f>VLOOKUP($C463,'E:\Ли\Пятилетка_Минэнерго\2021 год\ИПР_ФП_2020-2024_3 вар._сентябрь 2021\ИПР в МЭ_по замеч\[ДГК_АРМ-программа_ИПР 2021-2026гг_для МЭ_28.10.2021.xlsx]искл АГ-41 с 2023'!$F$17:$IU$2605,7,FALSE)/1000</f>
    </oc>
    <nc r="P463">
      <f>VLOOKUP($C463,'E:\Ли\Пятилетка_Минэнерго\2021 год\ИПР_ФП_2020-2024_3 вар._сентябрь 2021\ИПР в МЭ_по замеч\[ДГК_АРМ-программа_ИПР 2021-2026гг_для МЭ_28.10.2021.xlsx]искл АГ-41 с 2023'!$F$17:$IU$2605,7,FALSE)/1000</f>
    </nc>
  </rcc>
  <rcc rId="33676" sId="1">
    <oc r="P464">
      <f>VLOOKUP($C464,'E:\Ли\Пятилетка_Минэнерго\2021 год\ИПР_ФП_2020-2024_3 вар._сентябрь 2021\ИПР в МЭ_по замеч\[ДГК_АРМ-программа_ИПР 2021-2026гг_для МЭ_28.10.2021.xlsx]искл АГ-41 с 2023'!$F$17:$IU$2605,7,FALSE)/1000</f>
    </oc>
    <nc r="P464">
      <f>VLOOKUP($C464,'E:\Ли\Пятилетка_Минэнерго\2021 год\ИПР_ФП_2020-2024_3 вар._сентябрь 2021\ИПР в МЭ_по замеч\[ДГК_АРМ-программа_ИПР 2021-2026гг_для МЭ_28.10.2021.xlsx]искл АГ-41 с 2023'!$F$17:$IU$2605,7,FALSE)/1000</f>
    </nc>
  </rcc>
  <rcc rId="33677" sId="1">
    <oc r="P465">
      <f>VLOOKUP($C465,'E:\Ли\Пятилетка_Минэнерго\2021 год\ИПР_ФП_2020-2024_3 вар._сентябрь 2021\ИПР в МЭ_по замеч\[ДГК_АРМ-программа_ИПР 2021-2026гг_для МЭ_28.10.2021.xlsx]искл АГ-41 с 2023'!$F$17:$IU$2605,7,FALSE)/1000</f>
    </oc>
    <nc r="P465">
      <f>VLOOKUP($C465,'E:\Ли\Пятилетка_Минэнерго\2021 год\ИПР_ФП_2020-2024_3 вар._сентябрь 2021\ИПР в МЭ_по замеч\[ДГК_АРМ-программа_ИПР 2021-2026гг_для МЭ_28.10.2021.xlsx]искл АГ-41 с 2023'!$F$17:$IU$2605,7,FALSE)/1000</f>
    </nc>
  </rcc>
  <rcc rId="33678" sId="1">
    <oc r="P466">
      <f>VLOOKUP($C466,'E:\Ли\Пятилетка_Минэнерго\2021 год\ИПР_ФП_2020-2024_3 вар._сентябрь 2021\ИПР в МЭ_по замеч\[ДГК_АРМ-программа_ИПР 2021-2026гг_для МЭ_28.10.2021.xlsx]искл АГ-41 с 2023'!$F$17:$IU$2605,7,FALSE)/1000</f>
    </oc>
    <nc r="P466">
      <f>VLOOKUP($C466,'E:\Ли\Пятилетка_Минэнерго\2021 год\ИПР_ФП_2020-2024_3 вар._сентябрь 2021\ИПР в МЭ_по замеч\[ДГК_АРМ-программа_ИПР 2021-2026гг_для МЭ_28.10.2021.xlsx]искл АГ-41 с 2023'!$F$17:$IU$2605,7,FALSE)/1000</f>
    </nc>
  </rcc>
  <rcc rId="33679" sId="1">
    <oc r="P467">
      <f>VLOOKUP($C467,'E:\Ли\Пятилетка_Минэнерго\2021 год\ИПР_ФП_2020-2024_3 вар._сентябрь 2021\ИПР в МЭ_по замеч\[ДГК_АРМ-программа_ИПР 2021-2026гг_для МЭ_28.10.2021.xlsx]искл АГ-41 с 2023'!$F$17:$IU$2605,7,FALSE)/1000</f>
    </oc>
    <nc r="P467">
      <f>VLOOKUP($C467,'E:\Ли\Пятилетка_Минэнерго\2021 год\ИПР_ФП_2020-2024_3 вар._сентябрь 2021\ИПР в МЭ_по замеч\[ДГК_АРМ-программа_ИПР 2021-2026гг_для МЭ_28.10.2021.xlsx]искл АГ-41 с 2023'!$F$17:$IU$2605,7,FALSE)/1000</f>
    </nc>
  </rcc>
  <rcc rId="33680" sId="1">
    <oc r="P468">
      <f>VLOOKUP($C468,'E:\Ли\Пятилетка_Минэнерго\2021 год\ИПР_ФП_2020-2024_3 вар._сентябрь 2021\ИПР в МЭ_по замеч\[ДГК_АРМ-программа_ИПР 2021-2026гг_для МЭ_28.10.2021.xlsx]искл АГ-41 с 2023'!$F$17:$IU$2605,7,FALSE)/1000</f>
    </oc>
    <nc r="P468">
      <f>VLOOKUP($C468,'E:\Ли\Пятилетка_Минэнерго\2021 год\ИПР_ФП_2020-2024_3 вар._сентябрь 2021\ИПР в МЭ_по замеч\[ДГК_АРМ-программа_ИПР 2021-2026гг_для МЭ_28.10.2021.xlsx]искл АГ-41 с 2023'!$F$17:$IU$2605,7,FALSE)/1000</f>
    </nc>
  </rcc>
  <rcc rId="33681" sId="1">
    <oc r="P469">
      <f>VLOOKUP($C469,'E:\Ли\Пятилетка_Минэнерго\2021 год\ИПР_ФП_2020-2024_3 вар._сентябрь 2021\ИПР в МЭ_по замеч\[ДГК_АРМ-программа_ИПР 2021-2026гг_для МЭ_28.10.2021.xlsx]искл АГ-41 с 2023'!$F$17:$IU$2605,7,FALSE)/1000</f>
    </oc>
    <nc r="P469">
      <f>VLOOKUP($C469,'E:\Ли\Пятилетка_Минэнерго\2021 год\ИПР_ФП_2020-2024_3 вар._сентябрь 2021\ИПР в МЭ_по замеч\[ДГК_АРМ-программа_ИПР 2021-2026гг_для МЭ_28.10.2021.xlsx]искл АГ-41 с 2023'!$F$17:$IU$2605,7,FALSE)/1000</f>
    </nc>
  </rcc>
  <rcc rId="33682" sId="1">
    <oc r="P470">
      <f>VLOOKUP($C470,'E:\Ли\Пятилетка_Минэнерго\2021 год\ИПР_ФП_2020-2024_3 вар._сентябрь 2021\ИПР в МЭ_по замеч\[ДГК_АРМ-программа_ИПР 2021-2026гг_для МЭ_28.10.2021.xlsx]искл АГ-41 с 2023'!$F$17:$IU$2605,7,FALSE)/1000</f>
    </oc>
    <nc r="P470">
      <f>VLOOKUP($C470,'E:\Ли\Пятилетка_Минэнерго\2021 год\ИПР_ФП_2020-2024_3 вар._сентябрь 2021\ИПР в МЭ_по замеч\[ДГК_АРМ-программа_ИПР 2021-2026гг_для МЭ_28.10.2021.xlsx]искл АГ-41 с 2023'!$F$17:$IU$2605,7,FALSE)/1000</f>
    </nc>
  </rcc>
  <rcc rId="33683" sId="1">
    <oc r="P471">
      <f>VLOOKUP($C471,'E:\Ли\Пятилетка_Минэнерго\2021 год\ИПР_ФП_2020-2024_3 вар._сентябрь 2021\ИПР в МЭ_по замеч\[ДГК_АРМ-программа_ИПР 2021-2026гг_для МЭ_28.10.2021.xlsx]искл АГ-41 с 2023'!$F$17:$IU$2605,7,FALSE)/1000</f>
    </oc>
    <nc r="P471">
      <f>VLOOKUP($C471,'E:\Ли\Пятилетка_Минэнерго\2021 год\ИПР_ФП_2020-2024_3 вар._сентябрь 2021\ИПР в МЭ_по замеч\[ДГК_АРМ-программа_ИПР 2021-2026гг_для МЭ_28.10.2021.xlsx]искл АГ-41 с 2023'!$F$17:$IU$2605,7,FALSE)/1000</f>
    </nc>
  </rcc>
  <rcc rId="33684" sId="1">
    <oc r="P472">
      <f>VLOOKUP($C472,'E:\Ли\Пятилетка_Минэнерго\2021 год\ИПР_ФП_2020-2024_3 вар._сентябрь 2021\ИПР в МЭ_по замеч\[ДГК_АРМ-программа_ИПР 2021-2026гг_для МЭ_28.10.2021.xlsx]искл АГ-41 с 2023'!$F$17:$IU$2605,7,FALSE)/1000</f>
    </oc>
    <nc r="P472">
      <f>VLOOKUP($C472,'E:\Ли\Пятилетка_Минэнерго\2021 год\ИПР_ФП_2020-2024_3 вар._сентябрь 2021\ИПР в МЭ_по замеч\[ДГК_АРМ-программа_ИПР 2021-2026гг_для МЭ_28.10.2021.xlsx]искл АГ-41 с 2023'!$F$17:$IU$2605,7,FALSE)/1000</f>
    </nc>
  </rcc>
  <rcc rId="33685" sId="1">
    <oc r="P473">
      <f>VLOOKUP($C473,'E:\Ли\Пятилетка_Минэнерго\2021 год\ИПР_ФП_2020-2024_3 вар._сентябрь 2021\ИПР в МЭ_по замеч\[ДГК_АРМ-программа_ИПР 2021-2026гг_для МЭ_28.10.2021.xlsx]искл АГ-41 с 2023'!$F$17:$IU$2605,7,FALSE)/1000</f>
    </oc>
    <nc r="P473">
      <f>VLOOKUP($C473,'E:\Ли\Пятилетка_Минэнерго\2021 год\ИПР_ФП_2020-2024_3 вар._сентябрь 2021\ИПР в МЭ_по замеч\[ДГК_АРМ-программа_ИПР 2021-2026гг_для МЭ_28.10.2021.xlsx]искл АГ-41 с 2023'!$F$17:$IU$2605,7,FALSE)/1000</f>
    </nc>
  </rcc>
  <rcc rId="33686" sId="1">
    <oc r="P474">
      <f>VLOOKUP($C474,'E:\Ли\Пятилетка_Минэнерго\2021 год\ИПР_ФП_2020-2024_3 вар._сентябрь 2021\ИПР в МЭ_по замеч\[ДГК_АРМ-программа_ИПР 2021-2026гг_для МЭ_28.10.2021.xlsx]искл АГ-41 с 2023'!$F$17:$IU$2605,7,FALSE)/1000</f>
    </oc>
    <nc r="P474">
      <f>VLOOKUP($C474,'E:\Ли\Пятилетка_Минэнерго\2021 год\ИПР_ФП_2020-2024_3 вар._сентябрь 2021\ИПР в МЭ_по замеч\[ДГК_АРМ-программа_ИПР 2021-2026гг_для МЭ_28.10.2021.xlsx]искл АГ-41 с 2023'!$F$17:$IU$2605,7,FALSE)/1000</f>
    </nc>
  </rcc>
  <rcc rId="33687" sId="1">
    <oc r="P475">
      <f>VLOOKUP($C475,'E:\Ли\Пятилетка_Минэнерго\2021 год\ИПР_ФП_2020-2024_3 вар._сентябрь 2021\ИПР в МЭ_по замеч\[ДГК_АРМ-программа_ИПР 2021-2026гг_для МЭ_28.10.2021.xlsx]искл АГ-41 с 2023'!$F$17:$IU$2605,7,FALSE)/1000</f>
    </oc>
    <nc r="P475">
      <f>VLOOKUP($C475,'E:\Ли\Пятилетка_Минэнерго\2021 год\ИПР_ФП_2020-2024_3 вар._сентябрь 2021\ИПР в МЭ_по замеч\[ДГК_АРМ-программа_ИПР 2021-2026гг_для МЭ_28.10.2021.xlsx]искл АГ-41 с 2023'!$F$17:$IU$2605,7,FALSE)/1000</f>
    </nc>
  </rcc>
  <rcc rId="33688" sId="1">
    <oc r="P476">
      <f>VLOOKUP($C476,'E:\Ли\Пятилетка_Минэнерго\2021 год\ИПР_ФП_2020-2024_3 вар._сентябрь 2021\ИПР в МЭ_по замеч\[ДГК_АРМ-программа_ИПР 2021-2026гг_для МЭ_28.10.2021.xlsx]искл АГ-41 с 2023'!$F$17:$IU$2605,7,FALSE)/1000</f>
    </oc>
    <nc r="P476">
      <f>VLOOKUP($C476,'E:\Ли\Пятилетка_Минэнерго\2021 год\ИПР_ФП_2020-2024_3 вар._сентябрь 2021\ИПР в МЭ_по замеч\[ДГК_АРМ-программа_ИПР 2021-2026гг_для МЭ_28.10.2021.xlsx]искл АГ-41 с 2023'!$F$17:$IU$2605,7,FALSE)/1000</f>
    </nc>
  </rcc>
  <rcc rId="33689" sId="1">
    <oc r="P477">
      <f>VLOOKUP($C477,'E:\Ли\Пятилетка_Минэнерго\2021 год\ИПР_ФП_2020-2024_3 вар._сентябрь 2021\ИПР в МЭ_по замеч\[ДГК_АРМ-программа_ИПР 2021-2026гг_для МЭ_28.10.2021.xlsx]искл АГ-41 с 2023'!$F$17:$IU$2605,7,FALSE)/1000</f>
    </oc>
    <nc r="P477">
      <f>VLOOKUP($C477,'E:\Ли\Пятилетка_Минэнерго\2021 год\ИПР_ФП_2020-2024_3 вар._сентябрь 2021\ИПР в МЭ_по замеч\[ДГК_АРМ-программа_ИПР 2021-2026гг_для МЭ_28.10.2021.xlsx]искл АГ-41 с 2023'!$F$17:$IU$2605,7,FALSE)/1000</f>
    </nc>
  </rcc>
  <rcc rId="33690" sId="1">
    <oc r="P478">
      <f>VLOOKUP($C478,'E:\Ли\Пятилетка_Минэнерго\2021 год\ИПР_ФП_2020-2024_3 вар._сентябрь 2021\ИПР в МЭ_по замеч\[ДГК_АРМ-программа_ИПР 2021-2026гг_для МЭ_28.10.2021.xlsx]искл АГ-41 с 2023'!$F$17:$IU$2605,7,FALSE)/1000</f>
    </oc>
    <nc r="P478">
      <f>VLOOKUP($C478,'E:\Ли\Пятилетка_Минэнерго\2021 год\ИПР_ФП_2020-2024_3 вар._сентябрь 2021\ИПР в МЭ_по замеч\[ДГК_АРМ-программа_ИПР 2021-2026гг_для МЭ_28.10.2021.xlsx]искл АГ-41 с 2023'!$F$17:$IU$2605,7,FALSE)/1000</f>
    </nc>
  </rcc>
  <rcc rId="33691" sId="1">
    <oc r="P479">
      <f>VLOOKUP($C479,'E:\Ли\Пятилетка_Минэнерго\2021 год\ИПР_ФП_2020-2024_3 вар._сентябрь 2021\ИПР в МЭ_по замеч\[ДГК_АРМ-программа_ИПР 2021-2026гг_для МЭ_28.10.2021.xlsx]искл АГ-41 с 2023'!$F$17:$IU$2605,7,FALSE)/1000</f>
    </oc>
    <nc r="P479">
      <f>VLOOKUP($C479,'E:\Ли\Пятилетка_Минэнерго\2021 год\ИПР_ФП_2020-2024_3 вар._сентябрь 2021\ИПР в МЭ_по замеч\[ДГК_АРМ-программа_ИПР 2021-2026гг_для МЭ_28.10.2021.xlsx]искл АГ-41 с 2023'!$F$17:$IU$2605,7,FALSE)/1000</f>
    </nc>
  </rcc>
  <rcc rId="33692" sId="1">
    <oc r="P480">
      <f>VLOOKUP($C480,'E:\Ли\Пятилетка_Минэнерго\2021 год\ИПР_ФП_2020-2024_3 вар._сентябрь 2021\ИПР в МЭ_по замеч\[ДГК_АРМ-программа_ИПР 2021-2026гг_для МЭ_28.10.2021.xlsx]искл АГ-41 с 2023'!$F$17:$IU$2605,7,FALSE)/1000</f>
    </oc>
    <nc r="P480">
      <f>VLOOKUP($C480,'E:\Ли\Пятилетка_Минэнерго\2021 год\ИПР_ФП_2020-2024_3 вар._сентябрь 2021\ИПР в МЭ_по замеч\[ДГК_АРМ-программа_ИПР 2021-2026гг_для МЭ_28.10.2021.xlsx]искл АГ-41 с 2023'!$F$17:$IU$2605,7,FALSE)/1000</f>
    </nc>
  </rcc>
  <rcc rId="33693" sId="1">
    <oc r="P481">
      <f>VLOOKUP($C481,'E:\Ли\Пятилетка_Минэнерго\2021 год\ИПР_ФП_2020-2024_3 вар._сентябрь 2021\ИПР в МЭ_по замеч\[ДГК_АРМ-программа_ИПР 2021-2026гг_для МЭ_28.10.2021.xlsx]искл АГ-41 с 2023'!$F$17:$IU$2605,7,FALSE)/1000</f>
    </oc>
    <nc r="P481">
      <f>VLOOKUP($C481,'E:\Ли\Пятилетка_Минэнерго\2021 год\ИПР_ФП_2020-2024_3 вар._сентябрь 2021\ИПР в МЭ_по замеч\[ДГК_АРМ-программа_ИПР 2021-2026гг_для МЭ_28.10.2021.xlsx]искл АГ-41 с 2023'!$F$17:$IU$2605,7,FALSE)/1000</f>
    </nc>
  </rcc>
  <rcc rId="33694" sId="1">
    <oc r="P482">
      <f>VLOOKUP($C482,'E:\Ли\Пятилетка_Минэнерго\2021 год\ИПР_ФП_2020-2024_3 вар._сентябрь 2021\ИПР в МЭ_по замеч\[ДГК_АРМ-программа_ИПР 2021-2026гг_для МЭ_28.10.2021.xlsx]искл АГ-41 с 2023'!$F$17:$IU$2605,7,FALSE)/1000</f>
    </oc>
    <nc r="P482">
      <f>VLOOKUP($C482,'E:\Ли\Пятилетка_Минэнерго\2021 год\ИПР_ФП_2020-2024_3 вар._сентябрь 2021\ИПР в МЭ_по замеч\[ДГК_АРМ-программа_ИПР 2021-2026гг_для МЭ_28.10.2021.xlsx]искл АГ-41 с 2023'!$F$17:$IU$2605,7,FALSE)/1000</f>
    </nc>
  </rcc>
  <rcc rId="33695" sId="1">
    <oc r="P483">
      <f>VLOOKUP($C483,'E:\Ли\Пятилетка_Минэнерго\2021 год\ИПР_ФП_2020-2024_3 вар._сентябрь 2021\ИПР в МЭ_по замеч\[ДГК_АРМ-программа_ИПР 2021-2026гг_для МЭ_28.10.2021.xlsx]искл АГ-41 с 2023'!$F$17:$IU$2605,7,FALSE)/1000</f>
    </oc>
    <nc r="P483">
      <f>VLOOKUP($C483,'E:\Ли\Пятилетка_Минэнерго\2021 год\ИПР_ФП_2020-2024_3 вар._сентябрь 2021\ИПР в МЭ_по замеч\[ДГК_АРМ-программа_ИПР 2021-2026гг_для МЭ_28.10.2021.xlsx]искл АГ-41 с 2023'!$F$17:$IU$2605,7,FALSE)/1000</f>
    </nc>
  </rcc>
  <rcc rId="33696" sId="1">
    <oc r="P484">
      <f>VLOOKUP($C484,'E:\Ли\Пятилетка_Минэнерго\2021 год\ИПР_ФП_2020-2024_3 вар._сентябрь 2021\ИПР в МЭ_по замеч\[ДГК_АРМ-программа_ИПР 2021-2026гг_для МЭ_28.10.2021.xlsx]искл АГ-41 с 2023'!$F$17:$IU$2605,7,FALSE)/1000</f>
    </oc>
    <nc r="P484">
      <f>VLOOKUP($C484,'E:\Ли\Пятилетка_Минэнерго\2021 год\ИПР_ФП_2020-2024_3 вар._сентябрь 2021\ИПР в МЭ_по замеч\[ДГК_АРМ-программа_ИПР 2021-2026гг_для МЭ_28.10.2021.xlsx]искл АГ-41 с 2023'!$F$17:$IU$2605,7,FALSE)/1000</f>
    </nc>
  </rcc>
  <rcc rId="33697" sId="1">
    <oc r="P485">
      <f>VLOOKUP($C485,'E:\Ли\Пятилетка_Минэнерго\2021 год\ИПР_ФП_2020-2024_3 вар._сентябрь 2021\ИПР в МЭ_по замеч\[ДГК_АРМ-программа_ИПР 2021-2026гг_для МЭ_28.10.2021.xlsx]искл АГ-41 с 2023'!$F$17:$IU$2605,7,FALSE)/1000</f>
    </oc>
    <nc r="P485">
      <f>VLOOKUP($C485,'E:\Ли\Пятилетка_Минэнерго\2021 год\ИПР_ФП_2020-2024_3 вар._сентябрь 2021\ИПР в МЭ_по замеч\[ДГК_АРМ-программа_ИПР 2021-2026гг_для МЭ_28.10.2021.xlsx]искл АГ-41 с 2023'!$F$17:$IU$2605,7,FALSE)/1000</f>
    </nc>
  </rcc>
  <rcc rId="33698" sId="1">
    <oc r="P486">
      <f>VLOOKUP($C486,'E:\Ли\Пятилетка_Минэнерго\2021 год\ИПР_ФП_2020-2024_3 вар._сентябрь 2021\ИПР в МЭ_по замеч\[ДГК_АРМ-программа_ИПР 2021-2026гг_для МЭ_28.10.2021.xlsx]искл АГ-41 с 2023'!$F$17:$IU$2605,7,FALSE)/1000</f>
    </oc>
    <nc r="P486">
      <f>VLOOKUP($C486,'E:\Ли\Пятилетка_Минэнерго\2021 год\ИПР_ФП_2020-2024_3 вар._сентябрь 2021\ИПР в МЭ_по замеч\[ДГК_АРМ-программа_ИПР 2021-2026гг_для МЭ_28.10.2021.xlsx]искл АГ-41 с 2023'!$F$17:$IU$2605,7,FALSE)/1000</f>
    </nc>
  </rcc>
  <rcc rId="33699" sId="1">
    <oc r="P487">
      <f>VLOOKUP($C487,'E:\Ли\Пятилетка_Минэнерго\2021 год\ИПР_ФП_2020-2024_3 вар._сентябрь 2021\ИПР в МЭ_по замеч\[ДГК_АРМ-программа_ИПР 2021-2026гг_для МЭ_28.10.2021.xlsx]искл АГ-41 с 2023'!$F$17:$IU$2605,7,FALSE)/1000</f>
    </oc>
    <nc r="P487">
      <f>VLOOKUP($C487,'E:\Ли\Пятилетка_Минэнерго\2021 год\ИПР_ФП_2020-2024_3 вар._сентябрь 2021\ИПР в МЭ_по замеч\[ДГК_АРМ-программа_ИПР 2021-2026гг_для МЭ_28.10.2021.xlsx]искл АГ-41 с 2023'!$F$17:$IU$2605,7,FALSE)/1000</f>
    </nc>
  </rcc>
  <rcc rId="33700" sId="1">
    <oc r="P488">
      <f>VLOOKUP($C488,'E:\Ли\Пятилетка_Минэнерго\2021 год\ИПР_ФП_2020-2024_3 вар._сентябрь 2021\ИПР в МЭ_по замеч\[ДГК_АРМ-программа_ИПР 2021-2026гг_для МЭ_28.10.2021.xlsx]искл АГ-41 с 2023'!$F$17:$IU$2605,7,FALSE)/1000</f>
    </oc>
    <nc r="P488">
      <f>VLOOKUP($C488,'E:\Ли\Пятилетка_Минэнерго\2021 год\ИПР_ФП_2020-2024_3 вар._сентябрь 2021\ИПР в МЭ_по замеч\[ДГК_АРМ-программа_ИПР 2021-2026гг_для МЭ_28.10.2021.xlsx]искл АГ-41 с 2023'!$F$17:$IU$2605,7,FALSE)/1000</f>
    </nc>
  </rcc>
  <rcc rId="33701" sId="1">
    <oc r="P489">
      <f>VLOOKUP($C489,'E:\Ли\Пятилетка_Минэнерго\2021 год\ИПР_ФП_2020-2024_3 вар._сентябрь 2021\ИПР в МЭ_по замеч\[ДГК_АРМ-программа_ИПР 2021-2026гг_для МЭ_28.10.2021.xlsx]искл АГ-41 с 2023'!$F$17:$IU$2605,7,FALSE)/1000</f>
    </oc>
    <nc r="P489">
      <f>VLOOKUP($C489,'E:\Ли\Пятилетка_Минэнерго\2021 год\ИПР_ФП_2020-2024_3 вар._сентябрь 2021\ИПР в МЭ_по замеч\[ДГК_АРМ-программа_ИПР 2021-2026гг_для МЭ_28.10.2021.xlsx]искл АГ-41 с 2023'!$F$17:$IU$2605,7,FALSE)/1000</f>
    </nc>
  </rcc>
  <rcc rId="33702" sId="1">
    <oc r="P490">
      <f>VLOOKUP($C490,'E:\Ли\Пятилетка_Минэнерго\2021 год\ИПР_ФП_2020-2024_3 вар._сентябрь 2021\ИПР в МЭ_по замеч\[ДГК_АРМ-программа_ИПР 2021-2026гг_для МЭ_28.10.2021.xlsx]искл АГ-41 с 2023'!$F$17:$IU$2605,7,FALSE)/1000</f>
    </oc>
    <nc r="P490">
      <f>VLOOKUP($C490,'E:\Ли\Пятилетка_Минэнерго\2021 год\ИПР_ФП_2020-2024_3 вар._сентябрь 2021\ИПР в МЭ_по замеч\[ДГК_АРМ-программа_ИПР 2021-2026гг_для МЭ_28.10.2021.xlsx]искл АГ-41 с 2023'!$F$17:$IU$2605,7,FALSE)/1000</f>
    </nc>
  </rcc>
  <rcc rId="33703" sId="1">
    <oc r="P491">
      <f>VLOOKUP($C491,'E:\Ли\Пятилетка_Минэнерго\2021 год\ИПР_ФП_2020-2024_3 вар._сентябрь 2021\ИПР в МЭ_по замеч\[ДГК_АРМ-программа_ИПР 2021-2026гг_для МЭ_28.10.2021.xlsx]искл АГ-41 с 2023'!$F$17:$IU$2605,7,FALSE)/1000</f>
    </oc>
    <nc r="P491">
      <f>VLOOKUP($C491,'E:\Ли\Пятилетка_Минэнерго\2021 год\ИПР_ФП_2020-2024_3 вар._сентябрь 2021\ИПР в МЭ_по замеч\[ДГК_АРМ-программа_ИПР 2021-2026гг_для МЭ_28.10.2021.xlsx]искл АГ-41 с 2023'!$F$17:$IU$2605,7,FALSE)/1000</f>
    </nc>
  </rcc>
  <rcc rId="33704" sId="1">
    <oc r="P492">
      <f>VLOOKUP($C492,'E:\Ли\Пятилетка_Минэнерго\2021 год\ИПР_ФП_2020-2024_3 вар._сентябрь 2021\ИПР в МЭ_по замеч\[ДГК_АРМ-программа_ИПР 2021-2026гг_для МЭ_28.10.2021.xlsx]искл АГ-41 с 2023'!$F$17:$IU$2605,7,FALSE)/1000</f>
    </oc>
    <nc r="P492">
      <f>VLOOKUP($C492,'E:\Ли\Пятилетка_Минэнерго\2021 год\ИПР_ФП_2020-2024_3 вар._сентябрь 2021\ИПР в МЭ_по замеч\[ДГК_АРМ-программа_ИПР 2021-2026гг_для МЭ_28.10.2021.xlsx]искл АГ-41 с 2023'!$F$17:$IU$2605,7,FALSE)/1000</f>
    </nc>
  </rcc>
  <rcc rId="33705" sId="1">
    <oc r="P493">
      <f>VLOOKUP($C493,'E:\Ли\Пятилетка_Минэнерго\2021 год\ИПР_ФП_2020-2024_3 вар._сентябрь 2021\ИПР в МЭ_по замеч\[ДГК_АРМ-программа_ИПР 2021-2026гг_для МЭ_28.10.2021.xlsx]искл АГ-41 с 2023'!$F$17:$IU$2605,7,FALSE)/1000</f>
    </oc>
    <nc r="P493">
      <f>VLOOKUP($C493,'E:\Ли\Пятилетка_Минэнерго\2021 год\ИПР_ФП_2020-2024_3 вар._сентябрь 2021\ИПР в МЭ_по замеч\[ДГК_АРМ-программа_ИПР 2021-2026гг_для МЭ_28.10.2021.xlsx]искл АГ-41 с 2023'!$F$17:$IU$2605,7,FALSE)/1000</f>
    </nc>
  </rcc>
  <rcc rId="33706" sId="1">
    <oc r="P494">
      <f>VLOOKUP($C494,'E:\Ли\Пятилетка_Минэнерго\2021 год\ИПР_ФП_2020-2024_3 вар._сентябрь 2021\ИПР в МЭ_по замеч\[ДГК_АРМ-программа_ИПР 2021-2026гг_для МЭ_28.10.2021.xlsx]искл АГ-41 с 2023'!$F$17:$IU$2605,7,FALSE)/1000</f>
    </oc>
    <nc r="P494">
      <f>VLOOKUP($C494,'E:\Ли\Пятилетка_Минэнерго\2021 год\ИПР_ФП_2020-2024_3 вар._сентябрь 2021\ИПР в МЭ_по замеч\[ДГК_АРМ-программа_ИПР 2021-2026гг_для МЭ_28.10.2021.xlsx]искл АГ-41 с 2023'!$F$17:$IU$2605,7,FALSE)/1000</f>
    </nc>
  </rcc>
  <rcc rId="33707" sId="1">
    <oc r="P495">
      <f>VLOOKUP($C495,'E:\Ли\Пятилетка_Минэнерго\2021 год\ИПР_ФП_2020-2024_3 вар._сентябрь 2021\ИПР в МЭ_по замеч\[ДГК_АРМ-программа_ИПР 2021-2026гг_для МЭ_28.10.2021.xlsx]искл АГ-41 с 2023'!$F$17:$IU$2605,7,FALSE)/1000</f>
    </oc>
    <nc r="P495">
      <f>VLOOKUP($C495,'E:\Ли\Пятилетка_Минэнерго\2021 год\ИПР_ФП_2020-2024_3 вар._сентябрь 2021\ИПР в МЭ_по замеч\[ДГК_АРМ-программа_ИПР 2021-2026гг_для МЭ_28.10.2021.xlsx]искл АГ-41 с 2023'!$F$17:$IU$2605,7,FALSE)/1000</f>
    </nc>
  </rcc>
  <rcc rId="33708" sId="1">
    <oc r="P496">
      <f>VLOOKUP($C496,'E:\Ли\Пятилетка_Минэнерго\2021 год\ИПР_ФП_2020-2024_3 вар._сентябрь 2021\ИПР в МЭ_по замеч\[ДГК_АРМ-программа_ИПР 2021-2026гг_для МЭ_28.10.2021.xlsx]искл АГ-41 с 2023'!$F$17:$IU$2605,7,FALSE)/1000</f>
    </oc>
    <nc r="P496">
      <f>VLOOKUP($C496,'E:\Ли\Пятилетка_Минэнерго\2021 год\ИПР_ФП_2020-2024_3 вар._сентябрь 2021\ИПР в МЭ_по замеч\[ДГК_АРМ-программа_ИПР 2021-2026гг_для МЭ_28.10.2021.xlsx]искл АГ-41 с 2023'!$F$17:$IU$2605,7,FALSE)/1000</f>
    </nc>
  </rcc>
  <rcc rId="33709" sId="1">
    <oc r="P497">
      <f>VLOOKUP($C497,'E:\Ли\Пятилетка_Минэнерго\2021 год\ИПР_ФП_2020-2024_3 вар._сентябрь 2021\ИПР в МЭ_по замеч\[ДГК_АРМ-программа_ИПР 2021-2026гг_для МЭ_28.10.2021.xlsx]искл АГ-41 с 2023'!$F$17:$IU$2605,7,FALSE)/1000</f>
    </oc>
    <nc r="P497">
      <f>VLOOKUP($C497,'E:\Ли\Пятилетка_Минэнерго\2021 год\ИПР_ФП_2020-2024_3 вар._сентябрь 2021\ИПР в МЭ_по замеч\[ДГК_АРМ-программа_ИПР 2021-2026гг_для МЭ_28.10.2021.xlsx]искл АГ-41 с 2023'!$F$17:$IU$2605,7,FALSE)/1000</f>
    </nc>
  </rcc>
  <rcc rId="33710" sId="1">
    <oc r="P498">
      <f>VLOOKUP($C498,'E:\Ли\Пятилетка_Минэнерго\2021 год\ИПР_ФП_2020-2024_3 вар._сентябрь 2021\ИПР в МЭ_по замеч\[ДГК_АРМ-программа_ИПР 2021-2026гг_для МЭ_28.10.2021.xlsx]искл АГ-41 с 2023'!$F$17:$IU$2605,7,FALSE)/1000</f>
    </oc>
    <nc r="P498">
      <f>VLOOKUP($C498,'E:\Ли\Пятилетка_Минэнерго\2021 год\ИПР_ФП_2020-2024_3 вар._сентябрь 2021\ИПР в МЭ_по замеч\[ДГК_АРМ-программа_ИПР 2021-2026гг_для МЭ_28.10.2021.xlsx]искл АГ-41 с 2023'!$F$17:$IU$2605,7,FALSE)/1000</f>
    </nc>
  </rcc>
  <rcc rId="33711" sId="1">
    <oc r="P499">
      <f>VLOOKUP($C499,'E:\Ли\Пятилетка_Минэнерго\2021 год\ИПР_ФП_2020-2024_3 вар._сентябрь 2021\ИПР в МЭ_по замеч\[ДГК_АРМ-программа_ИПР 2021-2026гг_для МЭ_28.10.2021.xlsx]искл АГ-41 с 2023'!$F$17:$IU$2605,7,FALSE)/1000</f>
    </oc>
    <nc r="P499">
      <f>VLOOKUP($C499,'E:\Ли\Пятилетка_Минэнерго\2021 год\ИПР_ФП_2020-2024_3 вар._сентябрь 2021\ИПР в МЭ_по замеч\[ДГК_АРМ-программа_ИПР 2021-2026гг_для МЭ_28.10.2021.xlsx]искл АГ-41 с 2023'!$F$17:$IU$2605,7,FALSE)/1000</f>
    </nc>
  </rcc>
  <rcc rId="33712" sId="1">
    <oc r="P500">
      <f>VLOOKUP($C500,'E:\Ли\Пятилетка_Минэнерго\2021 год\ИПР_ФП_2020-2024_3 вар._сентябрь 2021\ИПР в МЭ_по замеч\[ДГК_АРМ-программа_ИПР 2021-2026гг_для МЭ_28.10.2021.xlsx]искл АГ-41 с 2023'!$F$17:$IU$2605,7,FALSE)/1000</f>
    </oc>
    <nc r="P500">
      <f>VLOOKUP($C500,'E:\Ли\Пятилетка_Минэнерго\2021 год\ИПР_ФП_2020-2024_3 вар._сентябрь 2021\ИПР в МЭ_по замеч\[ДГК_АРМ-программа_ИПР 2021-2026гг_для МЭ_28.10.2021.xlsx]искл АГ-41 с 2023'!$F$17:$IU$2605,7,FALSE)/1000</f>
    </nc>
  </rcc>
  <rcc rId="33713" sId="1">
    <oc r="P501">
      <f>VLOOKUP($C501,'E:\Ли\Пятилетка_Минэнерго\2021 год\ИПР_ФП_2020-2024_3 вар._сентябрь 2021\ИПР в МЭ_по замеч\[ДГК_АРМ-программа_ИПР 2021-2026гг_для МЭ_28.10.2021.xlsx]искл АГ-41 с 2023'!$F$17:$IU$2605,7,FALSE)/1000</f>
    </oc>
    <nc r="P501">
      <f>VLOOKUP($C501,'E:\Ли\Пятилетка_Минэнерго\2021 год\ИПР_ФП_2020-2024_3 вар._сентябрь 2021\ИПР в МЭ_по замеч\[ДГК_АРМ-программа_ИПР 2021-2026гг_для МЭ_28.10.2021.xlsx]искл АГ-41 с 2023'!$F$17:$IU$2605,7,FALSE)/1000</f>
    </nc>
  </rcc>
  <rcc rId="33714" sId="1">
    <oc r="P502">
      <f>VLOOKUP($C502,'E:\Ли\Пятилетка_Минэнерго\2021 год\ИПР_ФП_2020-2024_3 вар._сентябрь 2021\ИПР в МЭ_по замеч\[ДГК_АРМ-программа_ИПР 2021-2026гг_для МЭ_28.10.2021.xlsx]искл АГ-41 с 2023'!$F$17:$IU$2605,7,FALSE)/1000</f>
    </oc>
    <nc r="P502">
      <f>VLOOKUP($C502,'E:\Ли\Пятилетка_Минэнерго\2021 год\ИПР_ФП_2020-2024_3 вар._сентябрь 2021\ИПР в МЭ_по замеч\[ДГК_АРМ-программа_ИПР 2021-2026гг_для МЭ_28.10.2021.xlsx]искл АГ-41 с 2023'!$F$17:$IU$2605,7,FALSE)/1000</f>
    </nc>
  </rcc>
  <rcc rId="33715" sId="1">
    <oc r="P503">
      <f>VLOOKUP($C503,'E:\Ли\Пятилетка_Минэнерго\2021 год\ИПР_ФП_2020-2024_3 вар._сентябрь 2021\ИПР в МЭ_по замеч\[ДГК_АРМ-программа_ИПР 2021-2026гг_для МЭ_28.10.2021.xlsx]искл АГ-41 с 2023'!$F$17:$IU$2605,7,FALSE)/1000</f>
    </oc>
    <nc r="P503">
      <f>VLOOKUP($C503,'E:\Ли\Пятилетка_Минэнерго\2021 год\ИПР_ФП_2020-2024_3 вар._сентябрь 2021\ИПР в МЭ_по замеч\[ДГК_АРМ-программа_ИПР 2021-2026гг_для МЭ_28.10.2021.xlsx]искл АГ-41 с 2023'!$F$17:$IU$2605,7,FALSE)/1000</f>
    </nc>
  </rcc>
  <rcc rId="33716" sId="1">
    <oc r="P504">
      <f>VLOOKUP($C504,'E:\Ли\Пятилетка_Минэнерго\2021 год\ИПР_ФП_2020-2024_3 вар._сентябрь 2021\ИПР в МЭ_по замеч\[ДГК_АРМ-программа_ИПР 2021-2026гг_для МЭ_28.10.2021.xlsx]искл АГ-41 с 2023'!$F$17:$IU$2605,7,FALSE)/1000</f>
    </oc>
    <nc r="P504">
      <f>VLOOKUP($C504,'E:\Ли\Пятилетка_Минэнерго\2021 год\ИПР_ФП_2020-2024_3 вар._сентябрь 2021\ИПР в МЭ_по замеч\[ДГК_АРМ-программа_ИПР 2021-2026гг_для МЭ_28.10.2021.xlsx]искл АГ-41 с 2023'!$F$17:$IU$2605,7,FALSE)/1000</f>
    </nc>
  </rcc>
  <rcc rId="33717" sId="1">
    <oc r="P505">
      <f>VLOOKUP($C505,'E:\Ли\Пятилетка_Минэнерго\2021 год\ИПР_ФП_2020-2024_3 вар._сентябрь 2021\ИПР в МЭ_по замеч\[ДГК_АРМ-программа_ИПР 2021-2026гг_для МЭ_28.10.2021.xlsx]искл АГ-41 с 2023'!$F$17:$IU$2605,7,FALSE)/1000</f>
    </oc>
    <nc r="P505">
      <f>VLOOKUP($C505,'E:\Ли\Пятилетка_Минэнерго\2021 год\ИПР_ФП_2020-2024_3 вар._сентябрь 2021\ИПР в МЭ_по замеч\[ДГК_АРМ-программа_ИПР 2021-2026гг_для МЭ_28.10.2021.xlsx]искл АГ-41 с 2023'!$F$17:$IU$2605,7,FALSE)/1000</f>
    </nc>
  </rcc>
  <rcc rId="33718" sId="1">
    <oc r="P506">
      <f>VLOOKUP($C506,'E:\Ли\Пятилетка_Минэнерго\2021 год\ИПР_ФП_2020-2024_3 вар._сентябрь 2021\ИПР в МЭ_по замеч\[ДГК_АРМ-программа_ИПР 2021-2026гг_для МЭ_28.10.2021.xlsx]искл АГ-41 с 2023'!$F$17:$IU$2605,7,FALSE)/1000</f>
    </oc>
    <nc r="P506">
      <f>VLOOKUP($C506,'E:\Ли\Пятилетка_Минэнерго\2021 год\ИПР_ФП_2020-2024_3 вар._сентябрь 2021\ИПР в МЭ_по замеч\[ДГК_АРМ-программа_ИПР 2021-2026гг_для МЭ_28.10.2021.xlsx]искл АГ-41 с 2023'!$F$17:$IU$2605,7,FALSE)/1000</f>
    </nc>
  </rcc>
  <rcc rId="33719" sId="1">
    <oc r="P507">
      <f>VLOOKUP($C507,'E:\Ли\Пятилетка_Минэнерго\2021 год\ИПР_ФП_2020-2024_3 вар._сентябрь 2021\ИПР в МЭ_по замеч\[ДГК_АРМ-программа_ИПР 2021-2026гг_для МЭ_28.10.2021.xlsx]искл АГ-41 с 2023'!$F$17:$IU$2605,7,FALSE)/1000</f>
    </oc>
    <nc r="P507">
      <f>VLOOKUP($C507,'E:\Ли\Пятилетка_Минэнерго\2021 год\ИПР_ФП_2020-2024_3 вар._сентябрь 2021\ИПР в МЭ_по замеч\[ДГК_АРМ-программа_ИПР 2021-2026гг_для МЭ_28.10.2021.xlsx]искл АГ-41 с 2023'!$F$17:$IU$2605,7,FALSE)/1000</f>
    </nc>
  </rcc>
  <rcc rId="33720" sId="1">
    <oc r="P508">
      <f>VLOOKUP($C508,'E:\Ли\Пятилетка_Минэнерго\2021 год\ИПР_ФП_2020-2024_3 вар._сентябрь 2021\ИПР в МЭ_по замеч\[ДГК_АРМ-программа_ИПР 2021-2026гг_для МЭ_28.10.2021.xlsx]искл АГ-41 с 2023'!$F$17:$IU$2605,7,FALSE)/1000</f>
    </oc>
    <nc r="P508">
      <f>VLOOKUP($C508,'E:\Ли\Пятилетка_Минэнерго\2021 год\ИПР_ФП_2020-2024_3 вар._сентябрь 2021\ИПР в МЭ_по замеч\[ДГК_АРМ-программа_ИПР 2021-2026гг_для МЭ_28.10.2021.xlsx]искл АГ-41 с 2023'!$F$17:$IU$2605,7,FALSE)/1000</f>
    </nc>
  </rcc>
  <rcc rId="33721" sId="1">
    <oc r="P509">
      <f>VLOOKUP($C509,'E:\Ли\Пятилетка_Минэнерго\2021 год\ИПР_ФП_2020-2024_3 вар._сентябрь 2021\ИПР в МЭ_по замеч\[ДГК_АРМ-программа_ИПР 2021-2026гг_для МЭ_28.10.2021.xlsx]искл АГ-41 с 2023'!$F$17:$IU$2605,7,FALSE)/1000</f>
    </oc>
    <nc r="P509">
      <f>VLOOKUP($C509,'E:\Ли\Пятилетка_Минэнерго\2021 год\ИПР_ФП_2020-2024_3 вар._сентябрь 2021\ИПР в МЭ_по замеч\[ДГК_АРМ-программа_ИПР 2021-2026гг_для МЭ_28.10.2021.xlsx]искл АГ-41 с 2023'!$F$17:$IU$2605,7,FALSE)/1000</f>
    </nc>
  </rcc>
  <rcc rId="33722" sId="1">
    <oc r="P510">
      <f>VLOOKUP($C510,'E:\Ли\Пятилетка_Минэнерго\2021 год\ИПР_ФП_2020-2024_3 вар._сентябрь 2021\ИПР в МЭ_по замеч\[ДГК_АРМ-программа_ИПР 2021-2026гг_для МЭ_28.10.2021.xlsx]искл АГ-41 с 2023'!$F$17:$IU$2605,7,FALSE)/1000</f>
    </oc>
    <nc r="P510">
      <f>VLOOKUP($C510,'E:\Ли\Пятилетка_Минэнерго\2021 год\ИПР_ФП_2020-2024_3 вар._сентябрь 2021\ИПР в МЭ_по замеч\[ДГК_АРМ-программа_ИПР 2021-2026гг_для МЭ_28.10.2021.xlsx]искл АГ-41 с 2023'!$F$17:$IU$2605,7,FALSE)/1000</f>
    </nc>
  </rcc>
  <rcc rId="33723" sId="1">
    <oc r="P511">
      <f>VLOOKUP($C511,'E:\Ли\Пятилетка_Минэнерго\2021 год\ИПР_ФП_2020-2024_3 вар._сентябрь 2021\ИПР в МЭ_по замеч\[ДГК_АРМ-программа_ИПР 2021-2026гг_для МЭ_28.10.2021.xlsx]искл АГ-41 с 2023'!$F$17:$IU$2605,7,FALSE)/1000</f>
    </oc>
    <nc r="P511">
      <f>VLOOKUP($C511,'E:\Ли\Пятилетка_Минэнерго\2021 год\ИПР_ФП_2020-2024_3 вар._сентябрь 2021\ИПР в МЭ_по замеч\[ДГК_АРМ-программа_ИПР 2021-2026гг_для МЭ_28.10.2021.xlsx]искл АГ-41 с 2023'!$F$17:$IU$2605,7,FALSE)/1000</f>
    </nc>
  </rcc>
  <rcc rId="33724" sId="1">
    <oc r="P512">
      <f>VLOOKUP($C512,'E:\Ли\Пятилетка_Минэнерго\2021 год\ИПР_ФП_2020-2024_3 вар._сентябрь 2021\ИПР в МЭ_по замеч\[ДГК_АРМ-программа_ИПР 2021-2026гг_для МЭ_28.10.2021.xlsx]искл АГ-41 с 2023'!$F$17:$IU$2605,7,FALSE)/1000</f>
    </oc>
    <nc r="P512">
      <f>VLOOKUP($C512,'E:\Ли\Пятилетка_Минэнерго\2021 год\ИПР_ФП_2020-2024_3 вар._сентябрь 2021\ИПР в МЭ_по замеч\[ДГК_АРМ-программа_ИПР 2021-2026гг_для МЭ_28.10.2021.xlsx]искл АГ-41 с 2023'!$F$17:$IU$2605,7,FALSE)/1000</f>
    </nc>
  </rcc>
  <rcc rId="33725" sId="1">
    <oc r="P513">
      <f>VLOOKUP($C513,'E:\Ли\Пятилетка_Минэнерго\2021 год\ИПР_ФП_2020-2024_3 вар._сентябрь 2021\ИПР в МЭ_по замеч\[ДГК_АРМ-программа_ИПР 2021-2026гг_для МЭ_28.10.2021.xlsx]искл АГ-41 с 2023'!$F$17:$IU$2605,7,FALSE)/1000</f>
    </oc>
    <nc r="P513">
      <f>VLOOKUP($C513,'E:\Ли\Пятилетка_Минэнерго\2021 год\ИПР_ФП_2020-2024_3 вар._сентябрь 2021\ИПР в МЭ_по замеч\[ДГК_АРМ-программа_ИПР 2021-2026гг_для МЭ_28.10.2021.xlsx]искл АГ-41 с 2023'!$F$17:$IU$2605,7,FALSE)/1000</f>
    </nc>
  </rcc>
  <rcc rId="33726" sId="1">
    <oc r="P514">
      <f>VLOOKUP($C514,'E:\Ли\Пятилетка_Минэнерго\2021 год\ИПР_ФП_2020-2024_3 вар._сентябрь 2021\ИПР в МЭ_по замеч\[ДГК_АРМ-программа_ИПР 2021-2026гг_для МЭ_28.10.2021.xlsx]искл АГ-41 с 2023'!$F$17:$IU$2605,7,FALSE)/1000</f>
    </oc>
    <nc r="P514">
      <f>VLOOKUP($C514,'E:\Ли\Пятилетка_Минэнерго\2021 год\ИПР_ФП_2020-2024_3 вар._сентябрь 2021\ИПР в МЭ_по замеч\[ДГК_АРМ-программа_ИПР 2021-2026гг_для МЭ_28.10.2021.xlsx]искл АГ-41 с 2023'!$F$17:$IU$2605,7,FALSE)/1000</f>
    </nc>
  </rcc>
  <rcc rId="33727" sId="1">
    <oc r="P515">
      <f>VLOOKUP($C515,'E:\Ли\Пятилетка_Минэнерго\2021 год\ИПР_ФП_2020-2024_3 вар._сентябрь 2021\ИПР в МЭ_по замеч\[ДГК_АРМ-программа_ИПР 2021-2026гг_для МЭ_28.10.2021.xlsx]искл АГ-41 с 2023'!$F$17:$IU$2605,7,FALSE)/1000</f>
    </oc>
    <nc r="P515">
      <f>VLOOKUP($C515,'E:\Ли\Пятилетка_Минэнерго\2021 год\ИПР_ФП_2020-2024_3 вар._сентябрь 2021\ИПР в МЭ_по замеч\[ДГК_АРМ-программа_ИПР 2021-2026гг_для МЭ_28.10.2021.xlsx]искл АГ-41 с 2023'!$F$17:$IU$2605,7,FALSE)/1000</f>
    </nc>
  </rcc>
  <rcc rId="33728" sId="1">
    <oc r="P516">
      <f>VLOOKUP($C516,'E:\Ли\Пятилетка_Минэнерго\2021 год\ИПР_ФП_2020-2024_3 вар._сентябрь 2021\ИПР в МЭ_по замеч\[ДГК_АРМ-программа_ИПР 2021-2026гг_для МЭ_28.10.2021.xlsx]искл АГ-41 с 2023'!$F$17:$IU$2605,7,FALSE)/1000</f>
    </oc>
    <nc r="P516">
      <f>VLOOKUP($C516,'E:\Ли\Пятилетка_Минэнерго\2021 год\ИПР_ФП_2020-2024_3 вар._сентябрь 2021\ИПР в МЭ_по замеч\[ДГК_АРМ-программа_ИПР 2021-2026гг_для МЭ_28.10.2021.xlsx]искл АГ-41 с 2023'!$F$17:$IU$2605,7,FALSE)/1000</f>
    </nc>
  </rcc>
  <rcc rId="33729" sId="1">
    <oc r="P517">
      <f>VLOOKUP($C517,'E:\Ли\Пятилетка_Минэнерго\2021 год\ИПР_ФП_2020-2024_3 вар._сентябрь 2021\ИПР в МЭ_по замеч\[ДГК_АРМ-программа_ИПР 2021-2026гг_для МЭ_28.10.2021.xlsx]искл АГ-41 с 2023'!$F$17:$IU$2605,7,FALSE)/1000</f>
    </oc>
    <nc r="P517">
      <f>VLOOKUP($C517,'E:\Ли\Пятилетка_Минэнерго\2021 год\ИПР_ФП_2020-2024_3 вар._сентябрь 2021\ИПР в МЭ_по замеч\[ДГК_АРМ-программа_ИПР 2021-2026гг_для МЭ_28.10.2021.xlsx]искл АГ-41 с 2023'!$F$17:$IU$2605,7,FALSE)/1000</f>
    </nc>
  </rcc>
  <rcc rId="33730" sId="1">
    <oc r="P518">
      <f>VLOOKUP($C518,'E:\Ли\Пятилетка_Минэнерго\2021 год\ИПР_ФП_2020-2024_3 вар._сентябрь 2021\ИПР в МЭ_по замеч\[ДГК_АРМ-программа_ИПР 2021-2026гг_для МЭ_28.10.2021.xlsx]искл АГ-41 с 2023'!$F$17:$IU$2605,7,FALSE)/1000</f>
    </oc>
    <nc r="P518">
      <f>VLOOKUP($C518,'E:\Ли\Пятилетка_Минэнерго\2021 год\ИПР_ФП_2020-2024_3 вар._сентябрь 2021\ИПР в МЭ_по замеч\[ДГК_АРМ-программа_ИПР 2021-2026гг_для МЭ_28.10.2021.xlsx]искл АГ-41 с 2023'!$F$17:$IU$2605,7,FALSE)/1000</f>
    </nc>
  </rcc>
  <rcc rId="33731" sId="1">
    <oc r="P519">
      <f>VLOOKUP($C519,'E:\Ли\Пятилетка_Минэнерго\2021 год\ИПР_ФП_2020-2024_3 вар._сентябрь 2021\ИПР в МЭ_по замеч\[ДГК_АРМ-программа_ИПР 2021-2026гг_для МЭ_28.10.2021.xlsx]искл АГ-41 с 2023'!$F$17:$IU$2605,7,FALSE)/1000</f>
    </oc>
    <nc r="P519">
      <f>VLOOKUP($C519,'E:\Ли\Пятилетка_Минэнерго\2021 год\ИПР_ФП_2020-2024_3 вар._сентябрь 2021\ИПР в МЭ_по замеч\[ДГК_АРМ-программа_ИПР 2021-2026гг_для МЭ_28.10.2021.xlsx]искл АГ-41 с 2023'!$F$17:$IU$2605,7,FALSE)/1000</f>
    </nc>
  </rcc>
  <rcc rId="33732" sId="1">
    <oc r="P520">
      <f>VLOOKUP($C520,'E:\Ли\Пятилетка_Минэнерго\2021 год\ИПР_ФП_2020-2024_3 вар._сентябрь 2021\ИПР в МЭ_по замеч\[ДГК_АРМ-программа_ИПР 2021-2026гг_для МЭ_28.10.2021.xlsx]искл АГ-41 с 2023'!$F$17:$IU$2605,7,FALSE)/1000</f>
    </oc>
    <nc r="P520">
      <f>VLOOKUP($C520,'E:\Ли\Пятилетка_Минэнерго\2021 год\ИПР_ФП_2020-2024_3 вар._сентябрь 2021\ИПР в МЭ_по замеч\[ДГК_АРМ-программа_ИПР 2021-2026гг_для МЭ_28.10.2021.xlsx]искл АГ-41 с 2023'!$F$17:$IU$2605,7,FALSE)/1000</f>
    </nc>
  </rcc>
  <rcc rId="33733" sId="1">
    <oc r="P521">
      <f>VLOOKUP($C521,'E:\Ли\Пятилетка_Минэнерго\2021 год\ИПР_ФП_2020-2024_3 вар._сентябрь 2021\ИПР в МЭ_по замеч\[ДГК_АРМ-программа_ИПР 2021-2026гг_для МЭ_28.10.2021.xlsx]искл АГ-41 с 2023'!$F$17:$IU$2605,7,FALSE)/1000</f>
    </oc>
    <nc r="P521">
      <f>VLOOKUP($C521,'E:\Ли\Пятилетка_Минэнерго\2021 год\ИПР_ФП_2020-2024_3 вар._сентябрь 2021\ИПР в МЭ_по замеч\[ДГК_АРМ-программа_ИПР 2021-2026гг_для МЭ_28.10.2021.xlsx]искл АГ-41 с 2023'!$F$17:$IU$2605,7,FALSE)/1000</f>
    </nc>
  </rcc>
  <rcc rId="33734" sId="1">
    <oc r="P522">
      <f>VLOOKUP($C522,'E:\Ли\Пятилетка_Минэнерго\2021 год\ИПР_ФП_2020-2024_3 вар._сентябрь 2021\ИПР в МЭ_по замеч\[ДГК_АРМ-программа_ИПР 2021-2026гг_для МЭ_28.10.2021.xlsx]искл АГ-41 с 2023'!$F$17:$IU$2605,7,FALSE)/1000</f>
    </oc>
    <nc r="P522">
      <f>VLOOKUP($C522,'E:\Ли\Пятилетка_Минэнерго\2021 год\ИПР_ФП_2020-2024_3 вар._сентябрь 2021\ИПР в МЭ_по замеч\[ДГК_АРМ-программа_ИПР 2021-2026гг_для МЭ_28.10.2021.xlsx]искл АГ-41 с 2023'!$F$17:$IU$2605,7,FALSE)/1000</f>
    </nc>
  </rcc>
  <rcc rId="33735" sId="1">
    <oc r="P523">
      <f>VLOOKUP($C523,'E:\Ли\Пятилетка_Минэнерго\2021 год\ИПР_ФП_2020-2024_3 вар._сентябрь 2021\ИПР в МЭ_по замеч\[ДГК_АРМ-программа_ИПР 2021-2026гг_для МЭ_28.10.2021.xlsx]искл АГ-41 с 2023'!$F$17:$IU$2605,7,FALSE)/1000</f>
    </oc>
    <nc r="P523">
      <f>VLOOKUP($C523,'E:\Ли\Пятилетка_Минэнерго\2021 год\ИПР_ФП_2020-2024_3 вар._сентябрь 2021\ИПР в МЭ_по замеч\[ДГК_АРМ-программа_ИПР 2021-2026гг_для МЭ_28.10.2021.xlsx]искл АГ-41 с 2023'!$F$17:$IU$2605,7,FALSE)/1000</f>
    </nc>
  </rcc>
  <rcc rId="33736" sId="1">
    <oc r="P524">
      <f>VLOOKUP($C524,'E:\Ли\Пятилетка_Минэнерго\2021 год\ИПР_ФП_2020-2024_3 вар._сентябрь 2021\ИПР в МЭ_по замеч\[ДГК_АРМ-программа_ИПР 2021-2026гг_для МЭ_28.10.2021.xlsx]искл АГ-41 с 2023'!$F$17:$IU$2605,7,FALSE)/1000</f>
    </oc>
    <nc r="P524">
      <f>VLOOKUP($C524,'E:\Ли\Пятилетка_Минэнерго\2021 год\ИПР_ФП_2020-2024_3 вар._сентябрь 2021\ИПР в МЭ_по замеч\[ДГК_АРМ-программа_ИПР 2021-2026гг_для МЭ_28.10.2021.xlsx]искл АГ-41 с 2023'!$F$17:$IU$2605,7,FALSE)/1000</f>
    </nc>
  </rcc>
  <rcc rId="33737" sId="1">
    <oc r="P525">
      <f>VLOOKUP($C525,'E:\Ли\Пятилетка_Минэнерго\2021 год\ИПР_ФП_2020-2024_3 вар._сентябрь 2021\ИПР в МЭ_по замеч\[ДГК_АРМ-программа_ИПР 2021-2026гг_для МЭ_28.10.2021.xlsx]искл АГ-41 с 2023'!$F$17:$IU$2605,7,FALSE)/1000</f>
    </oc>
    <nc r="P525">
      <f>VLOOKUP($C525,'E:\Ли\Пятилетка_Минэнерго\2021 год\ИПР_ФП_2020-2024_3 вар._сентябрь 2021\ИПР в МЭ_по замеч\[ДГК_АРМ-программа_ИПР 2021-2026гг_для МЭ_28.10.2021.xlsx]искл АГ-41 с 2023'!$F$17:$IU$2605,7,FALSE)/1000</f>
    </nc>
  </rcc>
  <rcc rId="33738" sId="1">
    <oc r="P526">
      <f>VLOOKUP($C526,'E:\Ли\Пятилетка_Минэнерго\2021 год\ИПР_ФП_2020-2024_3 вар._сентябрь 2021\ИПР в МЭ_по замеч\[ДГК_АРМ-программа_ИПР 2021-2026гг_для МЭ_28.10.2021.xlsx]искл АГ-41 с 2023'!$F$17:$IU$2605,7,FALSE)/1000</f>
    </oc>
    <nc r="P526">
      <f>VLOOKUP($C526,'E:\Ли\Пятилетка_Минэнерго\2021 год\ИПР_ФП_2020-2024_3 вар._сентябрь 2021\ИПР в МЭ_по замеч\[ДГК_АРМ-программа_ИПР 2021-2026гг_для МЭ_28.10.2021.xlsx]искл АГ-41 с 2023'!$F$17:$IU$2605,7,FALSE)/1000</f>
    </nc>
  </rcc>
  <rcc rId="33739" sId="1">
    <oc r="P527">
      <f>VLOOKUP($C527,'E:\Ли\Пятилетка_Минэнерго\2021 год\ИПР_ФП_2020-2024_3 вар._сентябрь 2021\ИПР в МЭ_по замеч\[ДГК_АРМ-программа_ИПР 2021-2026гг_для МЭ_28.10.2021.xlsx]искл АГ-41 с 2023'!$F$17:$IU$2605,7,FALSE)/1000</f>
    </oc>
    <nc r="P527">
      <f>VLOOKUP($C527,'E:\Ли\Пятилетка_Минэнерго\2021 год\ИПР_ФП_2020-2024_3 вар._сентябрь 2021\ИПР в МЭ_по замеч\[ДГК_АРМ-программа_ИПР 2021-2026гг_для МЭ_28.10.2021.xlsx]искл АГ-41 с 2023'!$F$17:$IU$2605,7,FALSE)/1000</f>
    </nc>
  </rcc>
  <rcc rId="33740" sId="1">
    <oc r="P528">
      <f>VLOOKUP($C528,'E:\Ли\Пятилетка_Минэнерго\2021 год\ИПР_ФП_2020-2024_3 вар._сентябрь 2021\ИПР в МЭ_по замеч\[ДГК_АРМ-программа_ИПР 2021-2026гг_для МЭ_28.10.2021.xlsx]искл АГ-41 с 2023'!$F$17:$IU$2605,7,FALSE)/1000</f>
    </oc>
    <nc r="P528">
      <f>VLOOKUP($C528,'E:\Ли\Пятилетка_Минэнерго\2021 год\ИПР_ФП_2020-2024_3 вар._сентябрь 2021\ИПР в МЭ_по замеч\[ДГК_АРМ-программа_ИПР 2021-2026гг_для МЭ_28.10.2021.xlsx]искл АГ-41 с 2023'!$F$17:$IU$2605,7,FALSE)/1000</f>
    </nc>
  </rcc>
  <rcc rId="33741" sId="1">
    <oc r="P529">
      <f>VLOOKUP($C529,'E:\Ли\Пятилетка_Минэнерго\2021 год\ИПР_ФП_2020-2024_3 вар._сентябрь 2021\ИПР в МЭ_по замеч\[ДГК_АРМ-программа_ИПР 2021-2026гг_для МЭ_28.10.2021.xlsx]искл АГ-41 с 2023'!$F$17:$IU$2605,7,FALSE)/1000</f>
    </oc>
    <nc r="P529">
      <f>VLOOKUP($C529,'E:\Ли\Пятилетка_Минэнерго\2021 год\ИПР_ФП_2020-2024_3 вар._сентябрь 2021\ИПР в МЭ_по замеч\[ДГК_АРМ-программа_ИПР 2021-2026гг_для МЭ_28.10.2021.xlsx]искл АГ-41 с 2023'!$F$17:$IU$2605,7,FALSE)/1000</f>
    </nc>
  </rcc>
  <rcc rId="33742" sId="1">
    <oc r="P530">
      <f>VLOOKUP($C530,'E:\Ли\Пятилетка_Минэнерго\2021 год\ИПР_ФП_2020-2024_3 вар._сентябрь 2021\ИПР в МЭ_по замеч\[ДГК_АРМ-программа_ИПР 2021-2026гг_для МЭ_28.10.2021.xlsx]искл АГ-41 с 2023'!$F$17:$IU$2605,7,FALSE)/1000</f>
    </oc>
    <nc r="P530">
      <f>VLOOKUP($C530,'E:\Ли\Пятилетка_Минэнерго\2021 год\ИПР_ФП_2020-2024_3 вар._сентябрь 2021\ИПР в МЭ_по замеч\[ДГК_АРМ-программа_ИПР 2021-2026гг_для МЭ_28.10.2021.xlsx]искл АГ-41 с 2023'!$F$17:$IU$2605,7,FALSE)/1000</f>
    </nc>
  </rcc>
  <rcc rId="33743" sId="1">
    <oc r="P531">
      <f>VLOOKUP($C531,'E:\Ли\Пятилетка_Минэнерго\2021 год\ИПР_ФП_2020-2024_3 вар._сентябрь 2021\ИПР в МЭ_по замеч\[ДГК_АРМ-программа_ИПР 2021-2026гг_для МЭ_28.10.2021.xlsx]искл АГ-41 с 2023'!$F$17:$IU$2605,7,FALSE)/1000</f>
    </oc>
    <nc r="P531">
      <f>VLOOKUP($C531,'E:\Ли\Пятилетка_Минэнерго\2021 год\ИПР_ФП_2020-2024_3 вар._сентябрь 2021\ИПР в МЭ_по замеч\[ДГК_АРМ-программа_ИПР 2021-2026гг_для МЭ_28.10.2021.xlsx]искл АГ-41 с 2023'!$F$17:$IU$2605,7,FALSE)/1000</f>
    </nc>
  </rcc>
  <rcc rId="33744" sId="1">
    <oc r="P532">
      <f>VLOOKUP($C532,'E:\Ли\Пятилетка_Минэнерго\2021 год\ИПР_ФП_2020-2024_3 вар._сентябрь 2021\ИПР в МЭ_по замеч\[ДГК_АРМ-программа_ИПР 2021-2026гг_для МЭ_28.10.2021.xlsx]искл АГ-41 с 2023'!$F$17:$IU$2605,7,FALSE)/1000</f>
    </oc>
    <nc r="P532">
      <f>VLOOKUP($C532,'E:\Ли\Пятилетка_Минэнерго\2021 год\ИПР_ФП_2020-2024_3 вар._сентябрь 2021\ИПР в МЭ_по замеч\[ДГК_АРМ-программа_ИПР 2021-2026гг_для МЭ_28.10.2021.xlsx]искл АГ-41 с 2023'!$F$17:$IU$2605,7,FALSE)/1000</f>
    </nc>
  </rcc>
  <rcc rId="33745" sId="1">
    <oc r="P533">
      <f>VLOOKUP($C533,'E:\Ли\Пятилетка_Минэнерго\2021 год\ИПР_ФП_2020-2024_3 вар._сентябрь 2021\ИПР в МЭ_по замеч\[ДГК_АРМ-программа_ИПР 2021-2026гг_для МЭ_28.10.2021.xlsx]искл АГ-41 с 2023'!$F$17:$IU$2605,7,FALSE)/1000</f>
    </oc>
    <nc r="P533">
      <f>VLOOKUP($C533,'E:\Ли\Пятилетка_Минэнерго\2021 год\ИПР_ФП_2020-2024_3 вар._сентябрь 2021\ИПР в МЭ_по замеч\[ДГК_АРМ-программа_ИПР 2021-2026гг_для МЭ_28.10.2021.xlsx]искл АГ-41 с 2023'!$F$17:$IU$2605,7,FALSE)/1000</f>
    </nc>
  </rcc>
  <rcc rId="33746" sId="1">
    <oc r="P534">
      <f>VLOOKUP($C534,'E:\Ли\Пятилетка_Минэнерго\2021 год\ИПР_ФП_2020-2024_3 вар._сентябрь 2021\ИПР в МЭ_по замеч\[ДГК_АРМ-программа_ИПР 2021-2026гг_для МЭ_28.10.2021.xlsx]искл АГ-41 с 2023'!$F$17:$IU$2605,7,FALSE)/1000</f>
    </oc>
    <nc r="P534">
      <f>VLOOKUP($C534,'E:\Ли\Пятилетка_Минэнерго\2021 год\ИПР_ФП_2020-2024_3 вар._сентябрь 2021\ИПР в МЭ_по замеч\[ДГК_АРМ-программа_ИПР 2021-2026гг_для МЭ_28.10.2021.xlsx]искл АГ-41 с 2023'!$F$17:$IU$2605,7,FALSE)/1000</f>
    </nc>
  </rcc>
  <rcc rId="33747" sId="1">
    <oc r="P535">
      <f>VLOOKUP($C535,'E:\Ли\Пятилетка_Минэнерго\2021 год\ИПР_ФП_2020-2024_3 вар._сентябрь 2021\ИПР в МЭ_по замеч\[ДГК_АРМ-программа_ИПР 2021-2026гг_для МЭ_28.10.2021.xlsx]искл АГ-41 с 2023'!$F$17:$IU$2605,7,FALSE)/1000</f>
    </oc>
    <nc r="P535">
      <f>VLOOKUP($C535,'E:\Ли\Пятилетка_Минэнерго\2021 год\ИПР_ФП_2020-2024_3 вар._сентябрь 2021\ИПР в МЭ_по замеч\[ДГК_АРМ-программа_ИПР 2021-2026гг_для МЭ_28.10.2021.xlsx]искл АГ-41 с 2023'!$F$17:$IU$2605,7,FALSE)/1000</f>
    </nc>
  </rcc>
  <rcc rId="33748" sId="1">
    <oc r="P536">
      <f>VLOOKUP($C536,'E:\Ли\Пятилетка_Минэнерго\2021 год\ИПР_ФП_2020-2024_3 вар._сентябрь 2021\ИПР в МЭ_по замеч\[ДГК_АРМ-программа_ИПР 2021-2026гг_для МЭ_28.10.2021.xlsx]искл АГ-41 с 2023'!$F$17:$IU$2605,7,FALSE)/1000</f>
    </oc>
    <nc r="P536">
      <f>VLOOKUP($C536,'E:\Ли\Пятилетка_Минэнерго\2021 год\ИПР_ФП_2020-2024_3 вар._сентябрь 2021\ИПР в МЭ_по замеч\[ДГК_АРМ-программа_ИПР 2021-2026гг_для МЭ_28.10.2021.xlsx]искл АГ-41 с 2023'!$F$17:$IU$2605,7,FALSE)/1000</f>
    </nc>
  </rcc>
  <rcc rId="33749" sId="1">
    <oc r="P537">
      <f>VLOOKUP($C537,'E:\Ли\Пятилетка_Минэнерго\2021 год\ИПР_ФП_2020-2024_3 вар._сентябрь 2021\ИПР в МЭ_по замеч\[ДГК_АРМ-программа_ИПР 2021-2026гг_для МЭ_28.10.2021.xlsx]искл АГ-41 с 2023'!$F$17:$IU$2605,7,FALSE)/1000</f>
    </oc>
    <nc r="P537">
      <f>VLOOKUP($C537,'E:\Ли\Пятилетка_Минэнерго\2021 год\ИПР_ФП_2020-2024_3 вар._сентябрь 2021\ИПР в МЭ_по замеч\[ДГК_АРМ-программа_ИПР 2021-2026гг_для МЭ_28.10.2021.xlsx]искл АГ-41 с 2023'!$F$17:$IU$2605,7,FALSE)/1000</f>
    </nc>
  </rcc>
  <rcc rId="33750" sId="1">
    <oc r="P538">
      <f>VLOOKUP($C538,'E:\Ли\Пятилетка_Минэнерго\2021 год\ИПР_ФП_2020-2024_3 вар._сентябрь 2021\ИПР в МЭ_по замеч\[ДГК_АРМ-программа_ИПР 2021-2026гг_для МЭ_28.10.2021.xlsx]искл АГ-41 с 2023'!$F$17:$IU$2605,7,FALSE)/1000</f>
    </oc>
    <nc r="P538">
      <f>VLOOKUP($C538,'E:\Ли\Пятилетка_Минэнерго\2021 год\ИПР_ФП_2020-2024_3 вар._сентябрь 2021\ИПР в МЭ_по замеч\[ДГК_АРМ-программа_ИПР 2021-2026гг_для МЭ_28.10.2021.xlsx]искл АГ-41 с 2023'!$F$17:$IU$2605,7,FALSE)/1000</f>
    </nc>
  </rcc>
  <rcc rId="33751" sId="1">
    <oc r="P539">
      <f>VLOOKUP($C539,'E:\Ли\Пятилетка_Минэнерго\2021 год\ИПР_ФП_2020-2024_3 вар._сентябрь 2021\ИПР в МЭ_по замеч\[ДГК_АРМ-программа_ИПР 2021-2026гг_для МЭ_28.10.2021.xlsx]искл АГ-41 с 2023'!$F$17:$IU$2605,7,FALSE)/1000</f>
    </oc>
    <nc r="P539">
      <f>VLOOKUP($C539,'E:\Ли\Пятилетка_Минэнерго\2021 год\ИПР_ФП_2020-2024_3 вар._сентябрь 2021\ИПР в МЭ_по замеч\[ДГК_АРМ-программа_ИПР 2021-2026гг_для МЭ_28.10.2021.xlsx]искл АГ-41 с 2023'!$F$17:$IU$2605,7,FALSE)/1000</f>
    </nc>
  </rcc>
  <rcc rId="33752" sId="1">
    <oc r="P540">
      <f>VLOOKUP($C540,'E:\Ли\Пятилетка_Минэнерго\2021 год\ИПР_ФП_2020-2024_3 вар._сентябрь 2021\ИПР в МЭ_по замеч\[ДГК_АРМ-программа_ИПР 2021-2026гг_для МЭ_28.10.2021.xlsx]искл АГ-41 с 2023'!$F$17:$IU$2605,7,FALSE)/1000</f>
    </oc>
    <nc r="P540">
      <f>VLOOKUP($C540,'E:\Ли\Пятилетка_Минэнерго\2021 год\ИПР_ФП_2020-2024_3 вар._сентябрь 2021\ИПР в МЭ_по замеч\[ДГК_АРМ-программа_ИПР 2021-2026гг_для МЭ_28.10.2021.xlsx]искл АГ-41 с 2023'!$F$17:$IU$2605,7,FALSE)/1000</f>
    </nc>
  </rcc>
  <rcc rId="33753" sId="1">
    <oc r="P541">
      <f>VLOOKUP($C541,'E:\Ли\Пятилетка_Минэнерго\2021 год\ИПР_ФП_2020-2024_3 вар._сентябрь 2021\ИПР в МЭ_по замеч\[ДГК_АРМ-программа_ИПР 2021-2026гг_для МЭ_28.10.2021.xlsx]искл АГ-41 с 2023'!$F$17:$IU$2605,7,FALSE)/1000</f>
    </oc>
    <nc r="P541">
      <f>VLOOKUP($C541,'E:\Ли\Пятилетка_Минэнерго\2021 год\ИПР_ФП_2020-2024_3 вар._сентябрь 2021\ИПР в МЭ_по замеч\[ДГК_АРМ-программа_ИПР 2021-2026гг_для МЭ_28.10.2021.xlsx]искл АГ-41 с 2023'!$F$17:$IU$2605,7,FALSE)/1000</f>
    </nc>
  </rcc>
  <rcc rId="33754" sId="1">
    <oc r="P542">
      <f>VLOOKUP($C542,'E:\Ли\Пятилетка_Минэнерго\2021 год\ИПР_ФП_2020-2024_3 вар._сентябрь 2021\ИПР в МЭ_по замеч\[ДГК_АРМ-программа_ИПР 2021-2026гг_для МЭ_28.10.2021.xlsx]искл АГ-41 с 2023'!$F$17:$IU$2605,7,FALSE)/1000</f>
    </oc>
    <nc r="P542">
      <f>VLOOKUP($C542,'E:\Ли\Пятилетка_Минэнерго\2021 год\ИПР_ФП_2020-2024_3 вар._сентябрь 2021\ИПР в МЭ_по замеч\[ДГК_АРМ-программа_ИПР 2021-2026гг_для МЭ_28.10.2021.xlsx]искл АГ-41 с 2023'!$F$17:$IU$2605,7,FALSE)/1000</f>
    </nc>
  </rcc>
  <rcc rId="33755" sId="1">
    <oc r="P543">
      <f>VLOOKUP($C543,'E:\Ли\Пятилетка_Минэнерго\2021 год\ИПР_ФП_2020-2024_3 вар._сентябрь 2021\ИПР в МЭ_по замеч\[ДГК_АРМ-программа_ИПР 2021-2026гг_для МЭ_28.10.2021.xlsx]искл АГ-41 с 2023'!$F$17:$IU$2605,7,FALSE)/1000</f>
    </oc>
    <nc r="P543">
      <f>VLOOKUP($C543,'E:\Ли\Пятилетка_Минэнерго\2021 год\ИПР_ФП_2020-2024_3 вар._сентябрь 2021\ИПР в МЭ_по замеч\[ДГК_АРМ-программа_ИПР 2021-2026гг_для МЭ_28.10.2021.xlsx]искл АГ-41 с 2023'!$F$17:$IU$2605,7,FALSE)/1000</f>
    </nc>
  </rcc>
  <rcc rId="33756" sId="1">
    <oc r="P544">
      <f>VLOOKUP($C544,'E:\Ли\Пятилетка_Минэнерго\2021 год\ИПР_ФП_2020-2024_3 вар._сентябрь 2021\ИПР в МЭ_по замеч\[ДГК_АРМ-программа_ИПР 2021-2026гг_для МЭ_28.10.2021.xlsx]искл АГ-41 с 2023'!$F$17:$IU$2605,7,FALSE)/1000</f>
    </oc>
    <nc r="P544">
      <f>VLOOKUP($C544,'E:\Ли\Пятилетка_Минэнерго\2021 год\ИПР_ФП_2020-2024_3 вар._сентябрь 2021\ИПР в МЭ_по замеч\[ДГК_АРМ-программа_ИПР 2021-2026гг_для МЭ_28.10.2021.xlsx]искл АГ-41 с 2023'!$F$17:$IU$2605,7,FALSE)/1000</f>
    </nc>
  </rcc>
  <rcc rId="33757" sId="1">
    <oc r="P545">
      <f>VLOOKUP($C545,'E:\Ли\Пятилетка_Минэнерго\2021 год\ИПР_ФП_2020-2024_3 вар._сентябрь 2021\ИПР в МЭ_по замеч\[ДГК_АРМ-программа_ИПР 2021-2026гг_для МЭ_28.10.2021.xlsx]искл АГ-41 с 2023'!$F$17:$IU$2605,7,FALSE)/1000</f>
    </oc>
    <nc r="P545">
      <f>VLOOKUP($C545,'E:\Ли\Пятилетка_Минэнерго\2021 год\ИПР_ФП_2020-2024_3 вар._сентябрь 2021\ИПР в МЭ_по замеч\[ДГК_АРМ-программа_ИПР 2021-2026гг_для МЭ_28.10.2021.xlsx]искл АГ-41 с 2023'!$F$17:$IU$2605,7,FALSE)/1000</f>
    </nc>
  </rcc>
  <rcc rId="33758" sId="1">
    <oc r="P546">
      <f>VLOOKUP($C546,'E:\Ли\Пятилетка_Минэнерго\2021 год\ИПР_ФП_2020-2024_3 вар._сентябрь 2021\ИПР в МЭ_по замеч\[ДГК_АРМ-программа_ИПР 2021-2026гг_для МЭ_28.10.2021.xlsx]искл АГ-41 с 2023'!$F$17:$IU$2605,7,FALSE)/1000</f>
    </oc>
    <nc r="P546">
      <f>VLOOKUP($C546,'E:\Ли\Пятилетка_Минэнерго\2021 год\ИПР_ФП_2020-2024_3 вар._сентябрь 2021\ИПР в МЭ_по замеч\[ДГК_АРМ-программа_ИПР 2021-2026гг_для МЭ_28.10.2021.xlsx]искл АГ-41 с 2023'!$F$17:$IU$2605,7,FALSE)/1000</f>
    </nc>
  </rcc>
  <rcc rId="33759" sId="1">
    <oc r="P547">
      <f>VLOOKUP($C547,'E:\Ли\Пятилетка_Минэнерго\2021 год\ИПР_ФП_2020-2024_3 вар._сентябрь 2021\ИПР в МЭ_по замеч\[ДГК_АРМ-программа_ИПР 2021-2026гг_для МЭ_28.10.2021.xlsx]искл АГ-41 с 2023'!$F$17:$IU$2605,7,FALSE)/1000</f>
    </oc>
    <nc r="P547">
      <f>VLOOKUP($C547,'E:\Ли\Пятилетка_Минэнерго\2021 год\ИПР_ФП_2020-2024_3 вар._сентябрь 2021\ИПР в МЭ_по замеч\[ДГК_АРМ-программа_ИПР 2021-2026гг_для МЭ_28.10.2021.xlsx]искл АГ-41 с 2023'!$F$17:$IU$2605,7,FALSE)/1000</f>
    </nc>
  </rcc>
  <rcc rId="33760" sId="1">
    <oc r="P548">
      <f>VLOOKUP($C548,'E:\Ли\Пятилетка_Минэнерго\2021 год\ИПР_ФП_2020-2024_3 вар._сентябрь 2021\ИПР в МЭ_по замеч\[ДГК_АРМ-программа_ИПР 2021-2026гг_для МЭ_28.10.2021.xlsx]искл АГ-41 с 2023'!$F$17:$IU$2605,7,FALSE)/1000</f>
    </oc>
    <nc r="P548">
      <f>VLOOKUP($C548,'E:\Ли\Пятилетка_Минэнерго\2021 год\ИПР_ФП_2020-2024_3 вар._сентябрь 2021\ИПР в МЭ_по замеч\[ДГК_АРМ-программа_ИПР 2021-2026гг_для МЭ_28.10.2021.xlsx]искл АГ-41 с 2023'!$F$17:$IU$2605,7,FALSE)/1000</f>
    </nc>
  </rcc>
  <rcc rId="33761" sId="1">
    <oc r="P549">
      <f>VLOOKUP($C549,'E:\Ли\Пятилетка_Минэнерго\2021 год\ИПР_ФП_2020-2024_3 вар._сентябрь 2021\ИПР в МЭ_по замеч\[ДГК_АРМ-программа_ИПР 2021-2026гг_для МЭ_28.10.2021.xlsx]искл АГ-41 с 2023'!$F$17:$IU$2605,7,FALSE)/1000</f>
    </oc>
    <nc r="P549">
      <f>VLOOKUP($C549,'E:\Ли\Пятилетка_Минэнерго\2021 год\ИПР_ФП_2020-2024_3 вар._сентябрь 2021\ИПР в МЭ_по замеч\[ДГК_АРМ-программа_ИПР 2021-2026гг_для МЭ_28.10.2021.xlsx]искл АГ-41 с 2023'!$F$17:$IU$2605,7,FALSE)/1000</f>
    </nc>
  </rcc>
  <rcc rId="33762" sId="1">
    <oc r="P550">
      <f>VLOOKUP($C550,'E:\Ли\Пятилетка_Минэнерго\2021 год\ИПР_ФП_2020-2024_3 вар._сентябрь 2021\ИПР в МЭ_по замеч\[ДГК_АРМ-программа_ИПР 2021-2026гг_для МЭ_28.10.2021.xlsx]искл АГ-41 с 2023'!$F$17:$IU$2605,7,FALSE)/1000</f>
    </oc>
    <nc r="P550">
      <f>VLOOKUP($C550,'E:\Ли\Пятилетка_Минэнерго\2021 год\ИПР_ФП_2020-2024_3 вар._сентябрь 2021\ИПР в МЭ_по замеч\[ДГК_АРМ-программа_ИПР 2021-2026гг_для МЭ_28.10.2021.xlsx]искл АГ-41 с 2023'!$F$17:$IU$2605,7,FALSE)/1000</f>
    </nc>
  </rcc>
  <rcc rId="33763" sId="1">
    <oc r="P551">
      <f>VLOOKUP($C551,'E:\Ли\Пятилетка_Минэнерго\2021 год\ИПР_ФП_2020-2024_3 вар._сентябрь 2021\ИПР в МЭ_по замеч\[ДГК_АРМ-программа_ИПР 2021-2026гг_для МЭ_28.10.2021.xlsx]искл АГ-41 с 2023'!$F$17:$IU$2605,7,FALSE)/1000</f>
    </oc>
    <nc r="P551">
      <f>VLOOKUP($C551,'E:\Ли\Пятилетка_Минэнерго\2021 год\ИПР_ФП_2020-2024_3 вар._сентябрь 2021\ИПР в МЭ_по замеч\[ДГК_АРМ-программа_ИПР 2021-2026гг_для МЭ_28.10.2021.xlsx]искл АГ-41 с 2023'!$F$17:$IU$2605,7,FALSE)/1000</f>
    </nc>
  </rcc>
  <rcc rId="33764" sId="1">
    <oc r="P566">
      <f>VLOOKUP($C566,'E:\Ли\Пятилетка_Минэнерго\2021 год\ИПР_ФП_2020-2024_3 вар._сентябрь 2021\ИПР в МЭ_по замеч\[ДГК_АРМ-программа_ИПР 2021-2026гг_для МЭ_28.10.2021.xlsx]искл АГ-41 с 2023'!$F$17:$IU$2605,7,FALSE)/1000</f>
    </oc>
    <nc r="P566">
      <f>VLOOKUP($C566,'E:\Ли\Пятилетка_Минэнерго\2021 год\ИПР_ФП_2020-2024_3 вар._сентябрь 2021\ИПР в МЭ_по замеч\[ДГК_АРМ-программа_ИПР 2021-2026гг_для МЭ_28.10.2021.xlsx]искл АГ-41 с 2023'!$F$17:$IU$2605,7,FALSE)/1000</f>
    </nc>
  </rcc>
  <rcc rId="33765" sId="1">
    <oc r="P567">
      <f>VLOOKUP($C567,'E:\Ли\Пятилетка_Минэнерго\2021 год\ИПР_ФП_2020-2024_3 вар._сентябрь 2021\ИПР в МЭ_по замеч\[ДГК_АРМ-программа_ИПР 2021-2026гг_для МЭ_28.10.2021.xlsx]искл АГ-41 с 2023'!$F$17:$IU$2605,7,FALSE)/1000</f>
    </oc>
    <nc r="P567">
      <f>VLOOKUP($C567,'E:\Ли\Пятилетка_Минэнерго\2021 год\ИПР_ФП_2020-2024_3 вар._сентябрь 2021\ИПР в МЭ_по замеч\[ДГК_АРМ-программа_ИПР 2021-2026гг_для МЭ_28.10.2021.xlsx]искл АГ-41 с 2023'!$F$17:$IU$2605,7,FALSE)/1000</f>
    </nc>
  </rcc>
  <rcc rId="33766" sId="1">
    <oc r="P568">
      <f>VLOOKUP($C568,'E:\Ли\Пятилетка_Минэнерго\2021 год\ИПР_ФП_2020-2024_3 вар._сентябрь 2021\ИПР в МЭ_по замеч\[ДГК_АРМ-программа_ИПР 2021-2026гг_для МЭ_28.10.2021.xlsx]искл АГ-41 с 2023'!$F$17:$IU$2605,7,FALSE)/1000</f>
    </oc>
    <nc r="P568">
      <f>VLOOKUP($C568,'E:\Ли\Пятилетка_Минэнерго\2021 год\ИПР_ФП_2020-2024_3 вар._сентябрь 2021\ИПР в МЭ_по замеч\[ДГК_АРМ-программа_ИПР 2021-2026гг_для МЭ_28.10.2021.xlsx]искл АГ-41 с 2023'!$F$17:$IU$2605,7,FALSE)/1000</f>
    </nc>
  </rcc>
  <rcc rId="33767" sId="1">
    <oc r="P569">
      <f>VLOOKUP($C569,'E:\Ли\Пятилетка_Минэнерго\2021 год\ИПР_ФП_2020-2024_3 вар._сентябрь 2021\ИПР в МЭ_по замеч\[ДГК_АРМ-программа_ИПР 2021-2026гг_для МЭ_28.10.2021.xlsx]искл АГ-41 с 2023'!$F$17:$IU$2605,7,FALSE)/1000</f>
    </oc>
    <nc r="P569">
      <f>VLOOKUP($C569,'E:\Ли\Пятилетка_Минэнерго\2021 год\ИПР_ФП_2020-2024_3 вар._сентябрь 2021\ИПР в МЭ_по замеч\[ДГК_АРМ-программа_ИПР 2021-2026гг_для МЭ_28.10.2021.xlsx]искл АГ-41 с 2023'!$F$17:$IU$2605,7,FALSE)/1000</f>
    </nc>
  </rcc>
  <rcc rId="33768" sId="1">
    <oc r="P570">
      <f>VLOOKUP($C570,'E:\Ли\Пятилетка_Минэнерго\2021 год\ИПР_ФП_2020-2024_3 вар._сентябрь 2021\ИПР в МЭ_по замеч\[ДГК_АРМ-программа_ИПР 2021-2026гг_для МЭ_28.10.2021.xlsx]искл АГ-41 с 2023'!$F$17:$IU$2605,7,FALSE)/1000</f>
    </oc>
    <nc r="P570">
      <f>VLOOKUP($C570,'E:\Ли\Пятилетка_Минэнерго\2021 год\ИПР_ФП_2020-2024_3 вар._сентябрь 2021\ИПР в МЭ_по замеч\[ДГК_АРМ-программа_ИПР 2021-2026гг_для МЭ_28.10.2021.xlsx]искл АГ-41 с 2023'!$F$17:$IU$2605,7,FALSE)/1000</f>
    </nc>
  </rcc>
  <rcc rId="33769" sId="1">
    <oc r="P571">
      <f>VLOOKUP($C571,'E:\Ли\Пятилетка_Минэнерго\2021 год\ИПР_ФП_2020-2024_3 вар._сентябрь 2021\ИПР в МЭ_по замеч\[ДГК_АРМ-программа_ИПР 2021-2026гг_для МЭ_28.10.2021.xlsx]искл АГ-41 с 2023'!$F$17:$IU$2605,7,FALSE)/1000</f>
    </oc>
    <nc r="P571">
      <f>VLOOKUP($C571,'E:\Ли\Пятилетка_Минэнерго\2021 год\ИПР_ФП_2020-2024_3 вар._сентябрь 2021\ИПР в МЭ_по замеч\[ДГК_АРМ-программа_ИПР 2021-2026гг_для МЭ_28.10.2021.xlsx]искл АГ-41 с 2023'!$F$17:$IU$2605,7,FALSE)/1000</f>
    </nc>
  </rcc>
  <rcc rId="33770" sId="1">
    <oc r="P575">
      <f>VLOOKUP($C575,'E:\Ли\Пятилетка_Минэнерго\2021 год\ИПР_ФП_2020-2024_3 вар._сентябрь 2021\ИПР в МЭ_по замеч\[ДГК_АРМ-программа_ИПР 2021-2026гг_для МЭ_28.10.2021.xlsx]искл АГ-41 с 2023'!$F$17:$IU$2605,7,FALSE)/1000</f>
    </oc>
    <nc r="P575">
      <f>VLOOKUP($C575,'E:\Ли\Пятилетка_Минэнерго\2021 год\ИПР_ФП_2020-2024_3 вар._сентябрь 2021\ИПР в МЭ_по замеч\[ДГК_АРМ-программа_ИПР 2021-2026гг_для МЭ_28.10.2021.xlsx]искл АГ-41 с 2023'!$F$17:$IU$2605,7,FALSE)/1000</f>
    </nc>
  </rcc>
  <rcc rId="33771" sId="1">
    <oc r="P576">
      <f>VLOOKUP($C576,'E:\Ли\Пятилетка_Минэнерго\2021 год\ИПР_ФП_2020-2024_3 вар._сентябрь 2021\ИПР в МЭ_по замеч\[ДГК_АРМ-программа_ИПР 2021-2026гг_для МЭ_28.10.2021.xlsx]искл АГ-41 с 2023'!$F$17:$IU$2605,7,FALSE)/1000</f>
    </oc>
    <nc r="P576">
      <f>VLOOKUP($C576,'E:\Ли\Пятилетка_Минэнерго\2021 год\ИПР_ФП_2020-2024_3 вар._сентябрь 2021\ИПР в МЭ_по замеч\[ДГК_АРМ-программа_ИПР 2021-2026гг_для МЭ_28.10.2021.xlsx]искл АГ-41 с 2023'!$F$17:$IU$2605,7,FALSE)/1000</f>
    </nc>
  </rcc>
  <rcc rId="33772" sId="1">
    <oc r="P577">
      <f>VLOOKUP($C577,'E:\Ли\Пятилетка_Минэнерго\2021 год\ИПР_ФП_2020-2024_3 вар._сентябрь 2021\ИПР в МЭ_по замеч\[ДГК_АРМ-программа_ИПР 2021-2026гг_для МЭ_28.10.2021.xlsx]искл АГ-41 с 2023'!$F$17:$IU$2605,7,FALSE)/1000</f>
    </oc>
    <nc r="P577">
      <f>VLOOKUP($C577,'E:\Ли\Пятилетка_Минэнерго\2021 год\ИПР_ФП_2020-2024_3 вар._сентябрь 2021\ИПР в МЭ_по замеч\[ДГК_АРМ-программа_ИПР 2021-2026гг_для МЭ_28.10.2021.xlsx]искл АГ-41 с 2023'!$F$17:$IU$2605,7,FALSE)/1000</f>
    </nc>
  </rcc>
  <rcc rId="33773" sId="1">
    <oc r="P578">
      <f>VLOOKUP($C578,'E:\Ли\Пятилетка_Минэнерго\2021 год\ИПР_ФП_2020-2024_3 вар._сентябрь 2021\ИПР в МЭ_по замеч\[ДГК_АРМ-программа_ИПР 2021-2026гг_для МЭ_28.10.2021.xlsx]искл АГ-41 с 2023'!$F$17:$IU$2605,7,FALSE)/1000</f>
    </oc>
    <nc r="P578">
      <f>VLOOKUP($C578,'E:\Ли\Пятилетка_Минэнерго\2021 год\ИПР_ФП_2020-2024_3 вар._сентябрь 2021\ИПР в МЭ_по замеч\[ДГК_АРМ-программа_ИПР 2021-2026гг_для МЭ_28.10.2021.xlsx]искл АГ-41 с 2023'!$F$17:$IU$2605,7,FALSE)/1000</f>
    </nc>
  </rcc>
  <rcc rId="33774" sId="1">
    <oc r="P581">
      <f>VLOOKUP($C581,'E:\Ли\Пятилетка_Минэнерго\2021 год\ИПР_ФП_2020-2024_3 вар._сентябрь 2021\ИПР в МЭ_по замеч\[ДГК_АРМ-программа_ИПР 2021-2026гг_для МЭ_28.10.2021.xlsx]искл АГ-41 с 2023'!$F$17:$IU$2605,7,FALSE)/1000</f>
    </oc>
    <nc r="P581">
      <f>VLOOKUP($C581,'E:\Ли\Пятилетка_Минэнерго\2021 год\ИПР_ФП_2020-2024_3 вар._сентябрь 2021\ИПР в МЭ_по замеч\[ДГК_АРМ-программа_ИПР 2021-2026гг_для МЭ_28.10.2021.xlsx]искл АГ-41 с 2023'!$F$17:$IU$2605,7,FALSE)/1000</f>
    </nc>
  </rcc>
  <rcc rId="33775" sId="1">
    <oc r="P582">
      <f>VLOOKUP($C582,'E:\Ли\Пятилетка_Минэнерго\2021 год\ИПР_ФП_2020-2024_3 вар._сентябрь 2021\ИПР в МЭ_по замеч\[ДГК_АРМ-программа_ИПР 2021-2026гг_для МЭ_28.10.2021.xlsx]искл АГ-41 с 2023'!$F$17:$IU$2605,7,FALSE)/1000</f>
    </oc>
    <nc r="P582">
      <f>VLOOKUP($C582,'E:\Ли\Пятилетка_Минэнерго\2021 год\ИПР_ФП_2020-2024_3 вар._сентябрь 2021\ИПР в МЭ_по замеч\[ДГК_АРМ-программа_ИПР 2021-2026гг_для МЭ_28.10.2021.xlsx]искл АГ-41 с 2023'!$F$17:$IU$2605,7,FALSE)/1000</f>
    </nc>
  </rcc>
  <rcc rId="33776" sId="1">
    <oc r="P584">
      <f>VLOOKUP($C584,'E:\Ли\Пятилетка_Минэнерго\2021 год\ИПР_ФП_2020-2024_3 вар._сентябрь 2021\ИПР в МЭ_по замеч\[ДГК_АРМ-программа_ИПР 2021-2026гг_для МЭ_28.10.2021.xlsx]искл АГ-41 с 2023'!$F$17:$IU$2605,7,FALSE)/1000</f>
    </oc>
    <nc r="P584">
      <f>VLOOKUP($C584,'E:\Ли\Пятилетка_Минэнерго\2021 год\ИПР_ФП_2020-2024_3 вар._сентябрь 2021\ИПР в МЭ_по замеч\[ДГК_АРМ-программа_ИПР 2021-2026гг_для МЭ_28.10.2021.xlsx]искл АГ-41 с 2023'!$F$17:$IU$2605,7,FALSE)/1000</f>
    </nc>
  </rcc>
  <rcc rId="33777" sId="1">
    <oc r="P585">
      <f>VLOOKUP($C585,'E:\Ли\Пятилетка_Минэнерго\2021 год\ИПР_ФП_2020-2024_3 вар._сентябрь 2021\ИПР в МЭ_по замеч\[ДГК_АРМ-программа_ИПР 2021-2026гг_для МЭ_28.10.2021.xlsx]искл АГ-41 с 2023'!$F$17:$IU$2605,7,FALSE)/1000</f>
    </oc>
    <nc r="P585">
      <f>VLOOKUP($C585,'E:\Ли\Пятилетка_Минэнерго\2021 год\ИПР_ФП_2020-2024_3 вар._сентябрь 2021\ИПР в МЭ_по замеч\[ДГК_АРМ-программа_ИПР 2021-2026гг_для МЭ_28.10.2021.xlsx]искл АГ-41 с 2023'!$F$17:$IU$2605,7,FALSE)/1000</f>
    </nc>
  </rcc>
  <rcc rId="33778" sId="1">
    <oc r="P586">
      <f>VLOOKUP($C586,'E:\Ли\Пятилетка_Минэнерго\2021 год\ИПР_ФП_2020-2024_3 вар._сентябрь 2021\ИПР в МЭ_по замеч\[ДГК_АРМ-программа_ИПР 2021-2026гг_для МЭ_28.10.2021.xlsx]искл АГ-41 с 2023'!$F$17:$IU$2605,7,FALSE)/1000</f>
    </oc>
    <nc r="P586">
      <f>VLOOKUP($C586,'E:\Ли\Пятилетка_Минэнерго\2021 год\ИПР_ФП_2020-2024_3 вар._сентябрь 2021\ИПР в МЭ_по замеч\[ДГК_АРМ-программа_ИПР 2021-2026гг_для МЭ_28.10.2021.xlsx]искл АГ-41 с 2023'!$F$17:$IU$2605,7,FALSE)/1000</f>
    </nc>
  </rcc>
  <rcc rId="33779" sId="1">
    <oc r="P587">
      <f>VLOOKUP($C587,'E:\Ли\Пятилетка_Минэнерго\2021 год\ИПР_ФП_2020-2024_3 вар._сентябрь 2021\ИПР в МЭ_по замеч\[ДГК_АРМ-программа_ИПР 2021-2026гг_для МЭ_28.10.2021.xlsx]искл АГ-41 с 2023'!$F$17:$IU$2605,7,FALSE)/1000</f>
    </oc>
    <nc r="P587">
      <f>VLOOKUP($C587,'E:\Ли\Пятилетка_Минэнерго\2021 год\ИПР_ФП_2020-2024_3 вар._сентябрь 2021\ИПР в МЭ_по замеч\[ДГК_АРМ-программа_ИПР 2021-2026гг_для МЭ_28.10.2021.xlsx]искл АГ-41 с 2023'!$F$17:$IU$2605,7,FALSE)/1000</f>
    </nc>
  </rcc>
  <rcc rId="33780" sId="1">
    <oc r="P588">
      <f>VLOOKUP($C588,'E:\Ли\Пятилетка_Минэнерго\2021 год\ИПР_ФП_2020-2024_3 вар._сентябрь 2021\ИПР в МЭ_по замеч\[ДГК_АРМ-программа_ИПР 2021-2026гг_для МЭ_28.10.2021.xlsx]искл АГ-41 с 2023'!$F$17:$IU$2605,7,FALSE)/1000</f>
    </oc>
    <nc r="P588">
      <f>VLOOKUP($C588,'E:\Ли\Пятилетка_Минэнерго\2021 год\ИПР_ФП_2020-2024_3 вар._сентябрь 2021\ИПР в МЭ_по замеч\[ДГК_АРМ-программа_ИПР 2021-2026гг_для МЭ_28.10.2021.xlsx]искл АГ-41 с 2023'!$F$17:$IU$2605,7,FALSE)/1000</f>
    </nc>
  </rcc>
  <rcc rId="33781" sId="1">
    <oc r="P589">
      <f>VLOOKUP($C589,'E:\Ли\Пятилетка_Минэнерго\2021 год\ИПР_ФП_2020-2024_3 вар._сентябрь 2021\ИПР в МЭ_по замеч\[ДГК_АРМ-программа_ИПР 2021-2026гг_для МЭ_28.10.2021.xlsx]искл АГ-41 с 2023'!$F$17:$IU$2605,7,FALSE)/1000</f>
    </oc>
    <nc r="P589">
      <f>VLOOKUP($C589,'E:\Ли\Пятилетка_Минэнерго\2021 год\ИПР_ФП_2020-2024_3 вар._сентябрь 2021\ИПР в МЭ_по замеч\[ДГК_АРМ-программа_ИПР 2021-2026гг_для МЭ_28.10.2021.xlsx]искл АГ-41 с 2023'!$F$17:$IU$2605,7,FALSE)/1000</f>
    </nc>
  </rcc>
  <rcc rId="33782" sId="1">
    <oc r="P590">
      <f>VLOOKUP($C590,'E:\Ли\Пятилетка_Минэнерго\2021 год\ИПР_ФП_2020-2024_3 вар._сентябрь 2021\ИПР в МЭ_по замеч\[ДГК_АРМ-программа_ИПР 2021-2026гг_для МЭ_28.10.2021.xlsx]искл АГ-41 с 2023'!$F$17:$IU$2605,7,FALSE)/1000</f>
    </oc>
    <nc r="P590">
      <f>VLOOKUP($C590,'E:\Ли\Пятилетка_Минэнерго\2021 год\ИПР_ФП_2020-2024_3 вар._сентябрь 2021\ИПР в МЭ_по замеч\[ДГК_АРМ-программа_ИПР 2021-2026гг_для МЭ_28.10.2021.xlsx]искл АГ-41 с 2023'!$F$17:$IU$2605,7,FALSE)/1000</f>
    </nc>
  </rcc>
  <rcc rId="33783" sId="1">
    <oc r="P591">
      <f>VLOOKUP($C591,'E:\Ли\Пятилетка_Минэнерго\2021 год\ИПР_ФП_2020-2024_3 вар._сентябрь 2021\ИПР в МЭ_по замеч\[ДГК_АРМ-программа_ИПР 2021-2026гг_для МЭ_28.10.2021.xlsx]искл АГ-41 с 2023'!$F$17:$IU$2605,7,FALSE)/1000</f>
    </oc>
    <nc r="P591">
      <f>VLOOKUP($C591,'E:\Ли\Пятилетка_Минэнерго\2021 год\ИПР_ФП_2020-2024_3 вар._сентябрь 2021\ИПР в МЭ_по замеч\[ДГК_АРМ-программа_ИПР 2021-2026гг_для МЭ_28.10.2021.xlsx]искл АГ-41 с 2023'!$F$17:$IU$2605,7,FALSE)/1000</f>
    </nc>
  </rcc>
  <rcc rId="33784" sId="1">
    <oc r="P592">
      <f>VLOOKUP($C592,'E:\Ли\Пятилетка_Минэнерго\2021 год\ИПР_ФП_2020-2024_3 вар._сентябрь 2021\ИПР в МЭ_по замеч\[ДГК_АРМ-программа_ИПР 2021-2026гг_для МЭ_28.10.2021.xlsx]искл АГ-41 с 2023'!$F$17:$IU$2605,7,FALSE)/1000</f>
    </oc>
    <nc r="P592">
      <f>VLOOKUP($C592,'E:\Ли\Пятилетка_Минэнерго\2021 год\ИПР_ФП_2020-2024_3 вар._сентябрь 2021\ИПР в МЭ_по замеч\[ДГК_АРМ-программа_ИПР 2021-2026гг_для МЭ_28.10.2021.xlsx]искл АГ-41 с 2023'!$F$17:$IU$2605,7,FALSE)/1000</f>
    </nc>
  </rcc>
  <rcc rId="33785" sId="1">
    <oc r="P593">
      <f>VLOOKUP($C593,'E:\Ли\Пятилетка_Минэнерго\2021 год\ИПР_ФП_2020-2024_3 вар._сентябрь 2021\ИПР в МЭ_по замеч\[ДГК_АРМ-программа_ИПР 2021-2026гг_для МЭ_28.10.2021.xlsx]искл АГ-41 с 2023'!$F$17:$IU$2605,7,FALSE)/1000</f>
    </oc>
    <nc r="P593">
      <f>VLOOKUP($C593,'E:\Ли\Пятилетка_Минэнерго\2021 год\ИПР_ФП_2020-2024_3 вар._сентябрь 2021\ИПР в МЭ_по замеч\[ДГК_АРМ-программа_ИПР 2021-2026гг_для МЭ_28.10.2021.xlsx]искл АГ-41 с 2023'!$F$17:$IU$2605,7,FALSE)/1000</f>
    </nc>
  </rcc>
  <rcc rId="33786" sId="1">
    <oc r="P594">
      <f>VLOOKUP($C594,'E:\Ли\Пятилетка_Минэнерго\2021 год\ИПР_ФП_2020-2024_3 вар._сентябрь 2021\ИПР в МЭ_по замеч\[ДГК_АРМ-программа_ИПР 2021-2026гг_для МЭ_28.10.2021.xlsx]искл АГ-41 с 2023'!$F$17:$IU$2605,7,FALSE)/1000</f>
    </oc>
    <nc r="P594">
      <f>VLOOKUP($C594,'E:\Ли\Пятилетка_Минэнерго\2021 год\ИПР_ФП_2020-2024_3 вар._сентябрь 2021\ИПР в МЭ_по замеч\[ДГК_АРМ-программа_ИПР 2021-2026гг_для МЭ_28.10.2021.xlsx]искл АГ-41 с 2023'!$F$17:$IU$2605,7,FALSE)/1000</f>
    </nc>
  </rcc>
  <rcc rId="33787" sId="1">
    <oc r="P595">
      <f>VLOOKUP($C595,'E:\Ли\Пятилетка_Минэнерго\2021 год\ИПР_ФП_2020-2024_3 вар._сентябрь 2021\ИПР в МЭ_по замеч\[ДГК_АРМ-программа_ИПР 2021-2026гг_для МЭ_28.10.2021.xlsx]искл АГ-41 с 2023'!$F$17:$IU$2605,7,FALSE)/1000</f>
    </oc>
    <nc r="P595">
      <f>VLOOKUP($C595,'E:\Ли\Пятилетка_Минэнерго\2021 год\ИПР_ФП_2020-2024_3 вар._сентябрь 2021\ИПР в МЭ_по замеч\[ДГК_АРМ-программа_ИПР 2021-2026гг_для МЭ_28.10.2021.xlsx]искл АГ-41 с 2023'!$F$17:$IU$2605,7,FALSE)/1000</f>
    </nc>
  </rcc>
  <rcc rId="33788" sId="1">
    <oc r="P596">
      <f>VLOOKUP($C596,'E:\Ли\Пятилетка_Минэнерго\2021 год\ИПР_ФП_2020-2024_3 вар._сентябрь 2021\ИПР в МЭ_по замеч\[ДГК_АРМ-программа_ИПР 2021-2026гг_для МЭ_28.10.2021.xlsx]искл АГ-41 с 2023'!$F$17:$IU$2605,7,FALSE)/1000</f>
    </oc>
    <nc r="P596">
      <f>VLOOKUP($C596,'E:\Ли\Пятилетка_Минэнерго\2021 год\ИПР_ФП_2020-2024_3 вар._сентябрь 2021\ИПР в МЭ_по замеч\[ДГК_АРМ-программа_ИПР 2021-2026гг_для МЭ_28.10.2021.xlsx]искл АГ-41 с 2023'!$F$17:$IU$2605,7,FALSE)/1000</f>
    </nc>
  </rcc>
  <rcc rId="33789" sId="1">
    <oc r="P597">
      <f>VLOOKUP($C597,'E:\Ли\Пятилетка_Минэнерго\2021 год\ИПР_ФП_2020-2024_3 вар._сентябрь 2021\ИПР в МЭ_по замеч\[ДГК_АРМ-программа_ИПР 2021-2026гг_для МЭ_28.10.2021.xlsx]искл АГ-41 с 2023'!$F$17:$IU$2605,7,FALSE)/1000</f>
    </oc>
    <nc r="P597">
      <f>VLOOKUP($C597,'E:\Ли\Пятилетка_Минэнерго\2021 год\ИПР_ФП_2020-2024_3 вар._сентябрь 2021\ИПР в МЭ_по замеч\[ДГК_АРМ-программа_ИПР 2021-2026гг_для МЭ_28.10.2021.xlsx]искл АГ-41 с 2023'!$F$17:$IU$2605,7,FALSE)/1000</f>
    </nc>
  </rcc>
  <rcc rId="33790" sId="1">
    <oc r="P600">
      <f>VLOOKUP($C600,'E:\Ли\Пятилетка_Минэнерго\2021 год\ИПР_ФП_2020-2024_3 вар._сентябрь 2021\ИПР в МЭ_по замеч\[ДГК_АРМ-программа_ИПР 2021-2026гг_для МЭ_28.10.2021.xlsx]искл АГ-41 с 2023'!$F$17:$IU$2605,7,FALSE)/1000</f>
    </oc>
    <nc r="P600">
      <f>VLOOKUP($C600,'E:\Ли\Пятилетка_Минэнерго\2021 год\ИПР_ФП_2020-2024_3 вар._сентябрь 2021\ИПР в МЭ_по замеч\[ДГК_АРМ-программа_ИПР 2021-2026гг_для МЭ_28.10.2021.xlsx]искл АГ-41 с 2023'!$F$17:$IU$2605,7,FALSE)/1000</f>
    </nc>
  </rcc>
  <rcc rId="33791" sId="1">
    <oc r="P601">
      <f>VLOOKUP($C601,'E:\Ли\Пятилетка_Минэнерго\2021 год\ИПР_ФП_2020-2024_3 вар._сентябрь 2021\ИПР в МЭ_по замеч\[ДГК_АРМ-программа_ИПР 2021-2026гг_для МЭ_28.10.2021.xlsx]искл АГ-41 с 2023'!$F$17:$IU$2605,7,FALSE)/1000</f>
    </oc>
    <nc r="P601">
      <f>VLOOKUP($C601,'E:\Ли\Пятилетка_Минэнерго\2021 год\ИПР_ФП_2020-2024_3 вар._сентябрь 2021\ИПР в МЭ_по замеч\[ДГК_АРМ-программа_ИПР 2021-2026гг_для МЭ_28.10.2021.xlsx]искл АГ-41 с 2023'!$F$17:$IU$2605,7,FALSE)/1000</f>
    </nc>
  </rcc>
  <rcc rId="33792" sId="1">
    <oc r="P602">
      <f>VLOOKUP($C602,'E:\Ли\Пятилетка_Минэнерго\2021 год\ИПР_ФП_2020-2024_3 вар._сентябрь 2021\ИПР в МЭ_по замеч\[ДГК_АРМ-программа_ИПР 2021-2026гг_для МЭ_28.10.2021.xlsx]искл АГ-41 с 2023'!$F$17:$IU$2605,7,FALSE)/1000</f>
    </oc>
    <nc r="P602">
      <f>VLOOKUP($C602,'E:\Ли\Пятилетка_Минэнерго\2021 год\ИПР_ФП_2020-2024_3 вар._сентябрь 2021\ИПР в МЭ_по замеч\[ДГК_АРМ-программа_ИПР 2021-2026гг_для МЭ_28.10.2021.xlsx]искл АГ-41 с 2023'!$F$17:$IU$2605,7,FALSE)/1000</f>
    </nc>
  </rcc>
  <rcc rId="33793" sId="1">
    <oc r="P603">
      <f>VLOOKUP($C603,'E:\Ли\Пятилетка_Минэнерго\2021 год\ИПР_ФП_2020-2024_3 вар._сентябрь 2021\ИПР в МЭ_по замеч\[ДГК_АРМ-программа_ИПР 2021-2026гг_для МЭ_28.10.2021.xlsx]искл АГ-41 с 2023'!$F$17:$IU$2605,7,FALSE)/1000</f>
    </oc>
    <nc r="P603">
      <f>VLOOKUP($C603,'E:\Ли\Пятилетка_Минэнерго\2021 год\ИПР_ФП_2020-2024_3 вар._сентябрь 2021\ИПР в МЭ_по замеч\[ДГК_АРМ-программа_ИПР 2021-2026гг_для МЭ_28.10.2021.xlsx]искл АГ-41 с 2023'!$F$17:$IU$2605,7,FALSE)/1000</f>
    </nc>
  </rcc>
  <rcc rId="33794" sId="1">
    <oc r="P604">
      <f>VLOOKUP($C604,'E:\Ли\Пятилетка_Минэнерго\2021 год\ИПР_ФП_2020-2024_3 вар._сентябрь 2021\ИПР в МЭ_по замеч\[ДГК_АРМ-программа_ИПР 2021-2026гг_для МЭ_28.10.2021.xlsx]искл АГ-41 с 2023'!$F$17:$IU$2605,7,FALSE)/1000</f>
    </oc>
    <nc r="P604">
      <f>VLOOKUP($C604,'E:\Ли\Пятилетка_Минэнерго\2021 год\ИПР_ФП_2020-2024_3 вар._сентябрь 2021\ИПР в МЭ_по замеч\[ДГК_АРМ-программа_ИПР 2021-2026гг_для МЭ_28.10.2021.xlsx]искл АГ-41 с 2023'!$F$17:$IU$2605,7,FALSE)/1000</f>
    </nc>
  </rcc>
  <rcc rId="33795" sId="1">
    <oc r="P605">
      <f>VLOOKUP($C605,'E:\Ли\Пятилетка_Минэнерго\2021 год\ИПР_ФП_2020-2024_3 вар._сентябрь 2021\ИПР в МЭ_по замеч\[ДГК_АРМ-программа_ИПР 2021-2026гг_для МЭ_28.10.2021.xlsx]искл АГ-41 с 2023'!$F$17:$IU$2605,7,FALSE)/1000</f>
    </oc>
    <nc r="P605">
      <f>VLOOKUP($C605,'E:\Ли\Пятилетка_Минэнерго\2021 год\ИПР_ФП_2020-2024_3 вар._сентябрь 2021\ИПР в МЭ_по замеч\[ДГК_АРМ-программа_ИПР 2021-2026гг_для МЭ_28.10.2021.xlsx]искл АГ-41 с 2023'!$F$17:$IU$2605,7,FALSE)/1000</f>
    </nc>
  </rcc>
  <rcc rId="33796" sId="1">
    <oc r="P606">
      <f>VLOOKUP($C606,'E:\Ли\Пятилетка_Минэнерго\2021 год\ИПР_ФП_2020-2024_3 вар._сентябрь 2021\ИПР в МЭ_по замеч\[ДГК_АРМ-программа_ИПР 2021-2026гг_для МЭ_28.10.2021.xlsx]искл АГ-41 с 2023'!$F$17:$IU$2605,7,FALSE)/1000</f>
    </oc>
    <nc r="P606">
      <f>VLOOKUP($C606,'E:\Ли\Пятилетка_Минэнерго\2021 год\ИПР_ФП_2020-2024_3 вар._сентябрь 2021\ИПР в МЭ_по замеч\[ДГК_АРМ-программа_ИПР 2021-2026гг_для МЭ_28.10.2021.xlsx]искл АГ-41 с 2023'!$F$17:$IU$2605,7,FALSE)/1000</f>
    </nc>
  </rcc>
  <rcc rId="33797" sId="1">
    <oc r="P610">
      <f>VLOOKUP($C610,'E:\Ли\Пятилетка_Минэнерго\2021 год\ИПР_ФП_2020-2024_3 вар._сентябрь 2021\ИПР в МЭ_по замеч\[ДГК_АРМ-программа_ИПР 2021-2026гг_для МЭ_28.10.2021.xlsx]искл АГ-41 с 2023'!$F$17:$IU$2605,7,FALSE)/1000</f>
    </oc>
    <nc r="P610">
      <f>VLOOKUP($C610,'E:\Ли\Пятилетка_Минэнерго\2021 год\ИПР_ФП_2020-2024_3 вар._сентябрь 2021\ИПР в МЭ_по замеч\[ДГК_АРМ-программа_ИПР 2021-2026гг_для МЭ_28.10.2021.xlsx]искл АГ-41 с 2023'!$F$17:$IU$2605,7,FALSE)/1000</f>
    </nc>
  </rcc>
  <rcc rId="33798" sId="1">
    <oc r="P611">
      <f>VLOOKUP($C611,'E:\Ли\Пятилетка_Минэнерго\2021 год\ИПР_ФП_2020-2024_3 вар._сентябрь 2021\ИПР в МЭ_по замеч\[ДГК_АРМ-программа_ИПР 2021-2026гг_для МЭ_28.10.2021.xlsx]искл АГ-41 с 2023'!$F$17:$IU$2605,7,FALSE)/1000</f>
    </oc>
    <nc r="P611">
      <f>VLOOKUP($C611,'E:\Ли\Пятилетка_Минэнерго\2021 год\ИПР_ФП_2020-2024_3 вар._сентябрь 2021\ИПР в МЭ_по замеч\[ДГК_АРМ-программа_ИПР 2021-2026гг_для МЭ_28.10.2021.xlsx]искл АГ-41 с 2023'!$F$17:$IU$2605,7,FALSE)/1000</f>
    </nc>
  </rcc>
  <rcc rId="33799" sId="1">
    <oc r="P612">
      <f>VLOOKUP($C612,'E:\Ли\Пятилетка_Минэнерго\2021 год\ИПР_ФП_2020-2024_3 вар._сентябрь 2021\ИПР в МЭ_по замеч\[ДГК_АРМ-программа_ИПР 2021-2026гг_для МЭ_28.10.2021.xlsx]искл АГ-41 с 2023'!$F$17:$IU$2605,7,FALSE)/1000</f>
    </oc>
    <nc r="P612">
      <f>VLOOKUP($C612,'E:\Ли\Пятилетка_Минэнерго\2021 год\ИПР_ФП_2020-2024_3 вар._сентябрь 2021\ИПР в МЭ_по замеч\[ДГК_АРМ-программа_ИПР 2021-2026гг_для МЭ_28.10.2021.xlsx]искл АГ-41 с 2023'!$F$17:$IU$2605,7,FALSE)/1000</f>
    </nc>
  </rcc>
  <rcc rId="33800" sId="1">
    <oc r="P613">
      <f>VLOOKUP($C613,'E:\Ли\Пятилетка_Минэнерго\2021 год\ИПР_ФП_2020-2024_3 вар._сентябрь 2021\ИПР в МЭ_по замеч\[ДГК_АРМ-программа_ИПР 2021-2026гг_для МЭ_28.10.2021.xlsx]искл АГ-41 с 2023'!$F$17:$IU$2605,7,FALSE)/1000</f>
    </oc>
    <nc r="P613">
      <f>VLOOKUP($C613,'E:\Ли\Пятилетка_Минэнерго\2021 год\ИПР_ФП_2020-2024_3 вар._сентябрь 2021\ИПР в МЭ_по замеч\[ДГК_АРМ-программа_ИПР 2021-2026гг_для МЭ_28.10.2021.xlsx]искл АГ-41 с 2023'!$F$17:$IU$2605,7,FALSE)/1000</f>
    </nc>
  </rcc>
  <rcc rId="33801" sId="1">
    <oc r="P614">
      <f>VLOOKUP($C614,'E:\Ли\Пятилетка_Минэнерго\2021 год\ИПР_ФП_2020-2024_3 вар._сентябрь 2021\ИПР в МЭ_по замеч\[ДГК_АРМ-программа_ИПР 2021-2026гг_для МЭ_28.10.2021.xlsx]искл АГ-41 с 2023'!$F$17:$IU$2605,7,FALSE)/1000</f>
    </oc>
    <nc r="P614">
      <f>VLOOKUP($C614,'E:\Ли\Пятилетка_Минэнерго\2021 год\ИПР_ФП_2020-2024_3 вар._сентябрь 2021\ИПР в МЭ_по замеч\[ДГК_АРМ-программа_ИПР 2021-2026гг_для МЭ_28.10.2021.xlsx]искл АГ-41 с 2023'!$F$17:$IU$2605,7,FALSE)/1000</f>
    </nc>
  </rcc>
  <rcc rId="33802" sId="1">
    <oc r="P615">
      <f>VLOOKUP($C615,'E:\Ли\Пятилетка_Минэнерго\2021 год\ИПР_ФП_2020-2024_3 вар._сентябрь 2021\ИПР в МЭ_по замеч\[ДГК_АРМ-программа_ИПР 2021-2026гг_для МЭ_28.10.2021.xlsx]искл АГ-41 с 2023'!$F$17:$IU$2605,7,FALSE)/1000</f>
    </oc>
    <nc r="P615">
      <f>VLOOKUP($C615,'E:\Ли\Пятилетка_Минэнерго\2021 год\ИПР_ФП_2020-2024_3 вар._сентябрь 2021\ИПР в МЭ_по замеч\[ДГК_АРМ-программа_ИПР 2021-2026гг_для МЭ_28.10.2021.xlsx]искл АГ-41 с 2023'!$F$17:$IU$2605,7,FALSE)/1000</f>
    </nc>
  </rcc>
  <rcc rId="33803" sId="1">
    <oc r="P616">
      <f>VLOOKUP($C616,'E:\Ли\Пятилетка_Минэнерго\2021 год\ИПР_ФП_2020-2024_3 вар._сентябрь 2021\ИПР в МЭ_по замеч\[ДГК_АРМ-программа_ИПР 2021-2026гг_для МЭ_28.10.2021.xlsx]искл АГ-41 с 2023'!$F$17:$IU$2605,7,FALSE)/1000</f>
    </oc>
    <nc r="P616">
      <f>VLOOKUP($C616,'E:\Ли\Пятилетка_Минэнерго\2021 год\ИПР_ФП_2020-2024_3 вар._сентябрь 2021\ИПР в МЭ_по замеч\[ДГК_АРМ-программа_ИПР 2021-2026гг_для МЭ_28.10.2021.xlsx]искл АГ-41 с 2023'!$F$17:$IU$2605,7,FALSE)/1000</f>
    </nc>
  </rcc>
  <rcc rId="33804" sId="1">
    <oc r="P617">
      <f>VLOOKUP($C617,'E:\Ли\Пятилетка_Минэнерго\2021 год\ИПР_ФП_2020-2024_3 вар._сентябрь 2021\ИПР в МЭ_по замеч\[ДГК_АРМ-программа_ИПР 2021-2026гг_для МЭ_28.10.2021.xlsx]искл АГ-41 с 2023'!$F$17:$IU$2605,7,FALSE)/1000</f>
    </oc>
    <nc r="P617">
      <f>VLOOKUP($C617,'E:\Ли\Пятилетка_Минэнерго\2021 год\ИПР_ФП_2020-2024_3 вар._сентябрь 2021\ИПР в МЭ_по замеч\[ДГК_АРМ-программа_ИПР 2021-2026гг_для МЭ_28.10.2021.xlsx]искл АГ-41 с 2023'!$F$17:$IU$2605,7,FALSE)/1000</f>
    </nc>
  </rcc>
  <rcc rId="33805" sId="1">
    <oc r="P618">
      <f>VLOOKUP($C618,'E:\Ли\Пятилетка_Минэнерго\2021 год\ИПР_ФП_2020-2024_3 вар._сентябрь 2021\ИПР в МЭ_по замеч\[ДГК_АРМ-программа_ИПР 2021-2026гг_для МЭ_28.10.2021.xlsx]искл АГ-41 с 2023'!$F$17:$IU$2605,7,FALSE)/1000</f>
    </oc>
    <nc r="P618">
      <f>VLOOKUP($C618,'E:\Ли\Пятилетка_Минэнерго\2021 год\ИПР_ФП_2020-2024_3 вар._сентябрь 2021\ИПР в МЭ_по замеч\[ДГК_АРМ-программа_ИПР 2021-2026гг_для МЭ_28.10.2021.xlsx]искл АГ-41 с 2023'!$F$17:$IU$2605,7,FALSE)/1000</f>
    </nc>
  </rcc>
  <rcc rId="33806" sId="1">
    <oc r="P619">
      <f>VLOOKUP($C619,'E:\Ли\Пятилетка_Минэнерго\2021 год\ИПР_ФП_2020-2024_3 вар._сентябрь 2021\ИПР в МЭ_по замеч\[ДГК_АРМ-программа_ИПР 2021-2026гг_для МЭ_28.10.2021.xlsx]искл АГ-41 с 2023'!$F$17:$IU$2605,7,FALSE)/1000</f>
    </oc>
    <nc r="P619">
      <f>VLOOKUP($C619,'E:\Ли\Пятилетка_Минэнерго\2021 год\ИПР_ФП_2020-2024_3 вар._сентябрь 2021\ИПР в МЭ_по замеч\[ДГК_АРМ-программа_ИПР 2021-2026гг_для МЭ_28.10.2021.xlsx]искл АГ-41 с 2023'!$F$17:$IU$2605,7,FALSE)/1000</f>
    </nc>
  </rcc>
  <rcc rId="33807" sId="1">
    <oc r="P620">
      <f>VLOOKUP($C620,'E:\Ли\Пятилетка_Минэнерго\2021 год\ИПР_ФП_2020-2024_3 вар._сентябрь 2021\ИПР в МЭ_по замеч\[ДГК_АРМ-программа_ИПР 2021-2026гг_для МЭ_28.10.2021.xlsx]искл АГ-41 с 2023'!$F$17:$IU$2605,7,FALSE)/1000</f>
    </oc>
    <nc r="P620">
      <f>VLOOKUP($C620,'E:\Ли\Пятилетка_Минэнерго\2021 год\ИПР_ФП_2020-2024_3 вар._сентябрь 2021\ИПР в МЭ_по замеч\[ДГК_АРМ-программа_ИПР 2021-2026гг_для МЭ_28.10.2021.xlsx]искл АГ-41 с 2023'!$F$17:$IU$2605,7,FALSE)/1000</f>
    </nc>
  </rcc>
  <rcc rId="33808" sId="1">
    <oc r="P621">
      <f>VLOOKUP($C621,'E:\Ли\Пятилетка_Минэнерго\2021 год\ИПР_ФП_2020-2024_3 вар._сентябрь 2021\ИПР в МЭ_по замеч\[ДГК_АРМ-программа_ИПР 2021-2026гг_для МЭ_28.10.2021.xlsx]искл АГ-41 с 2023'!$F$17:$IU$2605,7,FALSE)/1000</f>
    </oc>
    <nc r="P621">
      <f>VLOOKUP($C621,'E:\Ли\Пятилетка_Минэнерго\2021 год\ИПР_ФП_2020-2024_3 вар._сентябрь 2021\ИПР в МЭ_по замеч\[ДГК_АРМ-программа_ИПР 2021-2026гг_для МЭ_28.10.2021.xlsx]искл АГ-41 с 2023'!$F$17:$IU$2605,7,FALSE)/1000</f>
    </nc>
  </rcc>
  <rcc rId="33809" sId="1">
    <oc r="P622">
      <f>VLOOKUP($C622,'E:\Ли\Пятилетка_Минэнерго\2021 год\ИПР_ФП_2020-2024_3 вар._сентябрь 2021\ИПР в МЭ_по замеч\[ДГК_АРМ-программа_ИПР 2021-2026гг_для МЭ_28.10.2021.xlsx]искл АГ-41 с 2023'!$F$17:$IU$2605,7,FALSE)/1000</f>
    </oc>
    <nc r="P622">
      <f>VLOOKUP($C622,'E:\Ли\Пятилетка_Минэнерго\2021 год\ИПР_ФП_2020-2024_3 вар._сентябрь 2021\ИПР в МЭ_по замеч\[ДГК_АРМ-программа_ИПР 2021-2026гг_для МЭ_28.10.2021.xlsx]искл АГ-41 с 2023'!$F$17:$IU$2605,7,FALSE)/1000</f>
    </nc>
  </rcc>
  <rcc rId="33810" sId="1">
    <oc r="P623">
      <f>VLOOKUP($C623,'E:\Ли\Пятилетка_Минэнерго\2021 год\ИПР_ФП_2020-2024_3 вар._сентябрь 2021\ИПР в МЭ_по замеч\[ДГК_АРМ-программа_ИПР 2021-2026гг_для МЭ_28.10.2021.xlsx]искл АГ-41 с 2023'!$F$17:$IU$2605,7,FALSE)/1000</f>
    </oc>
    <nc r="P623">
      <f>VLOOKUP($C623,'E:\Ли\Пятилетка_Минэнерго\2021 год\ИПР_ФП_2020-2024_3 вар._сентябрь 2021\ИПР в МЭ_по замеч\[ДГК_АРМ-программа_ИПР 2021-2026гг_для МЭ_28.10.2021.xlsx]искл АГ-41 с 2023'!$F$17:$IU$2605,7,FALSE)/1000</f>
    </nc>
  </rcc>
  <rcc rId="33811" sId="1">
    <oc r="P624">
      <f>VLOOKUP($C624,'E:\Ли\Пятилетка_Минэнерго\2021 год\ИПР_ФП_2020-2024_3 вар._сентябрь 2021\ИПР в МЭ_по замеч\[ДГК_АРМ-программа_ИПР 2021-2026гг_для МЭ_28.10.2021.xlsx]искл АГ-41 с 2023'!$F$17:$IU$2605,7,FALSE)/1000</f>
    </oc>
    <nc r="P624">
      <f>VLOOKUP($C624,'E:\Ли\Пятилетка_Минэнерго\2021 год\ИПР_ФП_2020-2024_3 вар._сентябрь 2021\ИПР в МЭ_по замеч\[ДГК_АРМ-программа_ИПР 2021-2026гг_для МЭ_28.10.2021.xlsx]искл АГ-41 с 2023'!$F$17:$IU$2605,7,FALSE)/1000</f>
    </nc>
  </rcc>
  <rcc rId="33812" sId="1">
    <oc r="P625">
      <f>VLOOKUP($C625,'E:\Ли\Пятилетка_Минэнерго\2021 год\ИПР_ФП_2020-2024_3 вар._сентябрь 2021\ИПР в МЭ_по замеч\[ДГК_АРМ-программа_ИПР 2021-2026гг_для МЭ_28.10.2021.xlsx]искл АГ-41 с 2023'!$F$17:$IU$2605,7,FALSE)/1000</f>
    </oc>
    <nc r="P625">
      <f>VLOOKUP($C625,'E:\Ли\Пятилетка_Минэнерго\2021 год\ИПР_ФП_2020-2024_3 вар._сентябрь 2021\ИПР в МЭ_по замеч\[ДГК_АРМ-программа_ИПР 2021-2026гг_для МЭ_28.10.2021.xlsx]искл АГ-41 с 2023'!$F$17:$IU$2605,7,FALSE)/1000</f>
    </nc>
  </rcc>
  <rcc rId="33813" sId="1">
    <oc r="P626">
      <f>VLOOKUP($C626,'E:\Ли\Пятилетка_Минэнерго\2021 год\ИПР_ФП_2020-2024_3 вар._сентябрь 2021\ИПР в МЭ_по замеч\[ДГК_АРМ-программа_ИПР 2021-2026гг_для МЭ_28.10.2021.xlsx]искл АГ-41 с 2023'!$F$17:$IU$2605,7,FALSE)/1000</f>
    </oc>
    <nc r="P626">
      <f>VLOOKUP($C626,'E:\Ли\Пятилетка_Минэнерго\2021 год\ИПР_ФП_2020-2024_3 вар._сентябрь 2021\ИПР в МЭ_по замеч\[ДГК_АРМ-программа_ИПР 2021-2026гг_для МЭ_28.10.2021.xlsx]искл АГ-41 с 2023'!$F$17:$IU$2605,7,FALSE)/1000</f>
    </nc>
  </rcc>
  <rcc rId="33814" sId="1">
    <oc r="P627">
      <f>VLOOKUP($C627,'E:\Ли\Пятилетка_Минэнерго\2021 год\ИПР_ФП_2020-2024_3 вар._сентябрь 2021\ИПР в МЭ_по замеч\[ДГК_АРМ-программа_ИПР 2021-2026гг_для МЭ_28.10.2021.xlsx]искл АГ-41 с 2023'!$F$17:$IU$2605,7,FALSE)/1000</f>
    </oc>
    <nc r="P627">
      <f>VLOOKUP($C627,'E:\Ли\Пятилетка_Минэнерго\2021 год\ИПР_ФП_2020-2024_3 вар._сентябрь 2021\ИПР в МЭ_по замеч\[ДГК_АРМ-программа_ИПР 2021-2026гг_для МЭ_28.10.2021.xlsx]искл АГ-41 с 2023'!$F$17:$IU$2605,7,FALSE)/1000</f>
    </nc>
  </rcc>
  <rcc rId="33815" sId="1">
    <oc r="P628">
      <f>VLOOKUP($C628,'E:\Ли\Пятилетка_Минэнерго\2021 год\ИПР_ФП_2020-2024_3 вар._сентябрь 2021\ИПР в МЭ_по замеч\[ДГК_АРМ-программа_ИПР 2021-2026гг_для МЭ_28.10.2021.xlsx]искл АГ-41 с 2023'!$F$17:$IU$2605,7,FALSE)/1000</f>
    </oc>
    <nc r="P628">
      <f>VLOOKUP($C628,'E:\Ли\Пятилетка_Минэнерго\2021 год\ИПР_ФП_2020-2024_3 вар._сентябрь 2021\ИПР в МЭ_по замеч\[ДГК_АРМ-программа_ИПР 2021-2026гг_для МЭ_28.10.2021.xlsx]искл АГ-41 с 2023'!$F$17:$IU$2605,7,FALSE)/1000</f>
    </nc>
  </rcc>
  <rcc rId="33816" sId="1">
    <oc r="P629">
      <f>VLOOKUP($C629,'E:\Ли\Пятилетка_Минэнерго\2021 год\ИПР_ФП_2020-2024_3 вар._сентябрь 2021\ИПР в МЭ_по замеч\[ДГК_АРМ-программа_ИПР 2021-2026гг_для МЭ_28.10.2021.xlsx]искл АГ-41 с 2023'!$F$17:$IU$2605,7,FALSE)/1000</f>
    </oc>
    <nc r="P629">
      <f>VLOOKUP($C629,'E:\Ли\Пятилетка_Минэнерго\2021 год\ИПР_ФП_2020-2024_3 вар._сентябрь 2021\ИПР в МЭ_по замеч\[ДГК_АРМ-программа_ИПР 2021-2026гг_для МЭ_28.10.2021.xlsx]искл АГ-41 с 2023'!$F$17:$IU$2605,7,FALSE)/1000</f>
    </nc>
  </rcc>
  <rcc rId="33817" sId="1">
    <oc r="P630">
      <f>VLOOKUP($C630,'E:\Ли\Пятилетка_Минэнерго\2021 год\ИПР_ФП_2020-2024_3 вар._сентябрь 2021\ИПР в МЭ_по замеч\[ДГК_АРМ-программа_ИПР 2021-2026гг_для МЭ_28.10.2021.xlsx]искл АГ-41 с 2023'!$F$17:$IU$2605,7,FALSE)/1000</f>
    </oc>
    <nc r="P630">
      <f>VLOOKUP($C630,'E:\Ли\Пятилетка_Минэнерго\2021 год\ИПР_ФП_2020-2024_3 вар._сентябрь 2021\ИПР в МЭ_по замеч\[ДГК_АРМ-программа_ИПР 2021-2026гг_для МЭ_28.10.2021.xlsx]искл АГ-41 с 2023'!$F$17:$IU$2605,7,FALSE)/1000</f>
    </nc>
  </rcc>
  <rcc rId="33818" sId="1">
    <oc r="P631">
      <f>VLOOKUP($C631,'E:\Ли\Пятилетка_Минэнерго\2021 год\ИПР_ФП_2020-2024_3 вар._сентябрь 2021\ИПР в МЭ_по замеч\[ДГК_АРМ-программа_ИПР 2021-2026гг_для МЭ_28.10.2021.xlsx]искл АГ-41 с 2023'!$F$17:$IU$2605,7,FALSE)/1000</f>
    </oc>
    <nc r="P631">
      <f>VLOOKUP($C631,'E:\Ли\Пятилетка_Минэнерго\2021 год\ИПР_ФП_2020-2024_3 вар._сентябрь 2021\ИПР в МЭ_по замеч\[ДГК_АРМ-программа_ИПР 2021-2026гг_для МЭ_28.10.2021.xlsx]искл АГ-41 с 2023'!$F$17:$IU$2605,7,FALSE)/1000</f>
    </nc>
  </rcc>
  <rcc rId="33819" sId="1">
    <oc r="P632">
      <f>VLOOKUP($C632,'E:\Ли\Пятилетка_Минэнерго\2021 год\ИПР_ФП_2020-2024_3 вар._сентябрь 2021\ИПР в МЭ_по замеч\[ДГК_АРМ-программа_ИПР 2021-2026гг_для МЭ_28.10.2021.xlsx]искл АГ-41 с 2023'!$F$17:$IU$2605,7,FALSE)/1000</f>
    </oc>
    <nc r="P632">
      <f>VLOOKUP($C632,'E:\Ли\Пятилетка_Минэнерго\2021 год\ИПР_ФП_2020-2024_3 вар._сентябрь 2021\ИПР в МЭ_по замеч\[ДГК_АРМ-программа_ИПР 2021-2026гг_для МЭ_28.10.2021.xlsx]искл АГ-41 с 2023'!$F$17:$IU$2605,7,FALSE)/1000</f>
    </nc>
  </rcc>
  <rcc rId="33820" sId="1">
    <oc r="P633">
      <f>VLOOKUP($C633,'E:\Ли\Пятилетка_Минэнерго\2021 год\ИПР_ФП_2020-2024_3 вар._сентябрь 2021\ИПР в МЭ_по замеч\[ДГК_АРМ-программа_ИПР 2021-2026гг_для МЭ_28.10.2021.xlsx]искл АГ-41 с 2023'!$F$17:$IU$2605,7,FALSE)/1000</f>
    </oc>
    <nc r="P633">
      <f>VLOOKUP($C633,'E:\Ли\Пятилетка_Минэнерго\2021 год\ИПР_ФП_2020-2024_3 вар._сентябрь 2021\ИПР в МЭ_по замеч\[ДГК_АРМ-программа_ИПР 2021-2026гг_для МЭ_28.10.2021.xlsx]искл АГ-41 с 2023'!$F$17:$IU$2605,7,FALSE)/1000</f>
    </nc>
  </rcc>
  <rcc rId="33821" sId="1">
    <oc r="P634">
      <f>VLOOKUP($C634,'E:\Ли\Пятилетка_Минэнерго\2021 год\ИПР_ФП_2020-2024_3 вар._сентябрь 2021\ИПР в МЭ_по замеч\[ДГК_АРМ-программа_ИПР 2021-2026гг_для МЭ_28.10.2021.xlsx]искл АГ-41 с 2023'!$F$17:$IU$2605,7,FALSE)/1000</f>
    </oc>
    <nc r="P634">
      <f>VLOOKUP($C634,'E:\Ли\Пятилетка_Минэнерго\2021 год\ИПР_ФП_2020-2024_3 вар._сентябрь 2021\ИПР в МЭ_по замеч\[ДГК_АРМ-программа_ИПР 2021-2026гг_для МЭ_28.10.2021.xlsx]искл АГ-41 с 2023'!$F$17:$IU$2605,7,FALSE)/1000</f>
    </nc>
  </rcc>
  <rcc rId="33822" sId="1">
    <oc r="P635">
      <f>VLOOKUP($C635,'E:\Ли\Пятилетка_Минэнерго\2021 год\ИПР_ФП_2020-2024_3 вар._сентябрь 2021\ИПР в МЭ_по замеч\[ДГК_АРМ-программа_ИПР 2021-2026гг_для МЭ_28.10.2021.xlsx]искл АГ-41 с 2023'!$F$17:$IU$2605,7,FALSE)/1000</f>
    </oc>
    <nc r="P635">
      <f>VLOOKUP($C635,'E:\Ли\Пятилетка_Минэнерго\2021 год\ИПР_ФП_2020-2024_3 вар._сентябрь 2021\ИПР в МЭ_по замеч\[ДГК_АРМ-программа_ИПР 2021-2026гг_для МЭ_28.10.2021.xlsx]искл АГ-41 с 2023'!$F$17:$IU$2605,7,FALSE)/1000</f>
    </nc>
  </rcc>
  <rcc rId="33823" sId="1">
    <oc r="P636">
      <f>VLOOKUP($C636,'E:\Ли\Пятилетка_Минэнерго\2021 год\ИПР_ФП_2020-2024_3 вар._сентябрь 2021\ИПР в МЭ_по замеч\[ДГК_АРМ-программа_ИПР 2021-2026гг_для МЭ_28.10.2021.xlsx]искл АГ-41 с 2023'!$F$17:$IU$2605,7,FALSE)/1000</f>
    </oc>
    <nc r="P636">
      <f>VLOOKUP($C636,'E:\Ли\Пятилетка_Минэнерго\2021 год\ИПР_ФП_2020-2024_3 вар._сентябрь 2021\ИПР в МЭ_по замеч\[ДГК_АРМ-программа_ИПР 2021-2026гг_для МЭ_28.10.2021.xlsx]искл АГ-41 с 2023'!$F$17:$IU$2605,7,FALSE)/1000</f>
    </nc>
  </rcc>
  <rcc rId="33824" sId="1">
    <oc r="P637">
      <f>VLOOKUP($C637,'E:\Ли\Пятилетка_Минэнерго\2021 год\ИПР_ФП_2020-2024_3 вар._сентябрь 2021\ИПР в МЭ_по замеч\[ДГК_АРМ-программа_ИПР 2021-2026гг_для МЭ_28.10.2021.xlsx]искл АГ-41 с 2023'!$F$17:$IU$2605,7,FALSE)/1000</f>
    </oc>
    <nc r="P637">
      <f>VLOOKUP($C637,'E:\Ли\Пятилетка_Минэнерго\2021 год\ИПР_ФП_2020-2024_3 вар._сентябрь 2021\ИПР в МЭ_по замеч\[ДГК_АРМ-программа_ИПР 2021-2026гг_для МЭ_28.10.2021.xlsx]искл АГ-41 с 2023'!$F$17:$IU$2605,7,FALSE)/1000</f>
    </nc>
  </rcc>
  <rcc rId="33825" sId="1">
    <oc r="P638">
      <f>VLOOKUP($C638,'E:\Ли\Пятилетка_Минэнерго\2021 год\ИПР_ФП_2020-2024_3 вар._сентябрь 2021\ИПР в МЭ_по замеч\[ДГК_АРМ-программа_ИПР 2021-2026гг_для МЭ_28.10.2021.xlsx]искл АГ-41 с 2023'!$F$17:$IU$2605,7,FALSE)/1000</f>
    </oc>
    <nc r="P638">
      <f>VLOOKUP($C638,'E:\Ли\Пятилетка_Минэнерго\2021 год\ИПР_ФП_2020-2024_3 вар._сентябрь 2021\ИПР в МЭ_по замеч\[ДГК_АРМ-программа_ИПР 2021-2026гг_для МЭ_28.10.2021.xlsx]искл АГ-41 с 2023'!$F$17:$IU$2605,7,FALSE)/1000</f>
    </nc>
  </rcc>
  <rcc rId="33826" sId="1">
    <oc r="P639">
      <f>VLOOKUP($C639,'E:\Ли\Пятилетка_Минэнерго\2021 год\ИПР_ФП_2020-2024_3 вар._сентябрь 2021\ИПР в МЭ_по замеч\[ДГК_АРМ-программа_ИПР 2021-2026гг_для МЭ_28.10.2021.xlsx]искл АГ-41 с 2023'!$F$17:$IU$2605,7,FALSE)/1000</f>
    </oc>
    <nc r="P639">
      <f>VLOOKUP($C639,'E:\Ли\Пятилетка_Минэнерго\2021 год\ИПР_ФП_2020-2024_3 вар._сентябрь 2021\ИПР в МЭ_по замеч\[ДГК_АРМ-программа_ИПР 2021-2026гг_для МЭ_28.10.2021.xlsx]искл АГ-41 с 2023'!$F$17:$IU$2605,7,FALSE)/1000</f>
    </nc>
  </rcc>
  <rcc rId="33827" sId="1">
    <oc r="P652">
      <f>VLOOKUP($C652,'E:\Ли\Пятилетка_Минэнерго\2021 год\ИПР_ФП_2020-2024_3 вар._сентябрь 2021\ИПР в МЭ_по замеч\[ДГК_АРМ-программа_ИПР 2021-2026гг_для МЭ_28.10.2021.xlsx]искл АГ-41 с 2023'!$F$17:$IU$2605,7,FALSE)/1000</f>
    </oc>
    <nc r="P652">
      <f>VLOOKUP($C652,'E:\Ли\Пятилетка_Минэнерго\2021 год\ИПР_ФП_2020-2024_3 вар._сентябрь 2021\ИПР в МЭ_по замеч\[ДГК_АРМ-программа_ИПР 2021-2026гг_для МЭ_28.10.2021.xlsx]искл АГ-41 с 2023'!$F$17:$IU$2605,7,FALSE)/1000</f>
    </nc>
  </rcc>
  <rcc rId="33828" sId="1">
    <oc r="P655">
      <f>VLOOKUP($C655,'E:\Ли\Пятилетка_Минэнерго\2021 год\ИПР_ФП_2020-2024_3 вар._сентябрь 2021\ИПР в МЭ_по замеч\[ДГК_АРМ-программа_ИПР 2021-2026гг_для МЭ_28.10.2021.xlsx]искл АГ-41 с 2023'!$F$17:$IU$2605,7,FALSE)/1000</f>
    </oc>
    <nc r="P655">
      <f>VLOOKUP($C655,'E:\Ли\Пятилетка_Минэнерго\2021 год\ИПР_ФП_2020-2024_3 вар._сентябрь 2021\ИПР в МЭ_по замеч\[ДГК_АРМ-программа_ИПР 2021-2026гг_для МЭ_28.10.2021.xlsx]искл АГ-41 с 2023'!$F$17:$IU$2605,7,FALSE)/1000</f>
    </nc>
  </rcc>
  <rcc rId="33829" sId="1">
    <oc r="P656">
      <f>VLOOKUP($C656,'E:\Ли\Пятилетка_Минэнерго\2021 год\ИПР_ФП_2020-2024_3 вар._сентябрь 2021\ИПР в МЭ_по замеч\[ДГК_АРМ-программа_ИПР 2021-2026гг_для МЭ_28.10.2021.xlsx]искл АГ-41 с 2023'!$F$17:$IU$2605,7,FALSE)/1000</f>
    </oc>
    <nc r="P656">
      <f>VLOOKUP($C656,'E:\Ли\Пятилетка_Минэнерго\2021 год\ИПР_ФП_2020-2024_3 вар._сентябрь 2021\ИПР в МЭ_по замеч\[ДГК_АРМ-программа_ИПР 2021-2026гг_для МЭ_28.10.2021.xlsx]искл АГ-41 с 2023'!$F$17:$IU$2605,7,FALSE)/1000</f>
    </nc>
  </rcc>
  <rcc rId="33830" sId="1">
    <oc r="P657">
      <f>VLOOKUP($C657,'E:\Ли\Пятилетка_Минэнерго\2021 год\ИПР_ФП_2020-2024_3 вар._сентябрь 2021\ИПР в МЭ_по замеч\[ДГК_АРМ-программа_ИПР 2021-2026гг_для МЭ_28.10.2021.xlsx]искл АГ-41 с 2023'!$F$17:$IU$2605,7,FALSE)/1000</f>
    </oc>
    <nc r="P657">
      <f>VLOOKUP($C657,'E:\Ли\Пятилетка_Минэнерго\2021 год\ИПР_ФП_2020-2024_3 вар._сентябрь 2021\ИПР в МЭ_по замеч\[ДГК_АРМ-программа_ИПР 2021-2026гг_для МЭ_28.10.2021.xlsx]искл АГ-41 с 2023'!$F$17:$IU$2605,7,FALSE)/1000</f>
    </nc>
  </rcc>
  <rcc rId="33831" sId="1">
    <oc r="P658">
      <f>VLOOKUP($C658,'E:\Ли\Пятилетка_Минэнерго\2021 год\ИПР_ФП_2020-2024_3 вар._сентябрь 2021\ИПР в МЭ_по замеч\[ДГК_АРМ-программа_ИПР 2021-2026гг_для МЭ_28.10.2021.xlsx]искл АГ-41 с 2023'!$F$17:$IU$2605,7,FALSE)/1000</f>
    </oc>
    <nc r="P658">
      <f>VLOOKUP($C658,'E:\Ли\Пятилетка_Минэнерго\2021 год\ИПР_ФП_2020-2024_3 вар._сентябрь 2021\ИПР в МЭ_по замеч\[ДГК_АРМ-программа_ИПР 2021-2026гг_для МЭ_28.10.2021.xlsx]искл АГ-41 с 2023'!$F$17:$IU$2605,7,FALSE)/1000</f>
    </nc>
  </rcc>
  <rcc rId="33832" sId="1">
    <oc r="P659">
      <f>VLOOKUP($C659,'E:\Ли\Пятилетка_Минэнерго\2021 год\ИПР_ФП_2020-2024_3 вар._сентябрь 2021\ИПР в МЭ_по замеч\[ДГК_АРМ-программа_ИПР 2021-2026гг_для МЭ_28.10.2021.xlsx]искл АГ-41 с 2023'!$F$17:$IU$2605,7,FALSE)/1000</f>
    </oc>
    <nc r="P659">
      <f>VLOOKUP($C659,'E:\Ли\Пятилетка_Минэнерго\2021 год\ИПР_ФП_2020-2024_3 вар._сентябрь 2021\ИПР в МЭ_по замеч\[ДГК_АРМ-программа_ИПР 2021-2026гг_для МЭ_28.10.2021.xlsx]искл АГ-41 с 2023'!$F$17:$IU$2605,7,FALSE)/1000</f>
    </nc>
  </rcc>
  <rcc rId="33833" sId="1">
    <oc r="P660">
      <f>VLOOKUP($C660,'E:\Ли\Пятилетка_Минэнерго\2021 год\ИПР_ФП_2020-2024_3 вар._сентябрь 2021\ИПР в МЭ_по замеч\[ДГК_АРМ-программа_ИПР 2021-2026гг_для МЭ_28.10.2021.xlsx]искл АГ-41 с 2023'!$F$17:$IU$2605,7,FALSE)/1000</f>
    </oc>
    <nc r="P660">
      <f>VLOOKUP($C660,'E:\Ли\Пятилетка_Минэнерго\2021 год\ИПР_ФП_2020-2024_3 вар._сентябрь 2021\ИПР в МЭ_по замеч\[ДГК_АРМ-программа_ИПР 2021-2026гг_для МЭ_28.10.2021.xlsx]искл АГ-41 с 2023'!$F$17:$IU$2605,7,FALSE)/1000</f>
    </nc>
  </rcc>
  <rcc rId="33834" sId="1">
    <oc r="P661">
      <f>VLOOKUP($C661,'E:\Ли\Пятилетка_Минэнерго\2021 год\ИПР_ФП_2020-2024_3 вар._сентябрь 2021\ИПР в МЭ_по замеч\[ДГК_АРМ-программа_ИПР 2021-2026гг_для МЭ_28.10.2021.xlsx]искл АГ-41 с 2023'!$F$17:$IU$2605,7,FALSE)/1000</f>
    </oc>
    <nc r="P661">
      <f>VLOOKUP($C661,'E:\Ли\Пятилетка_Минэнерго\2021 год\ИПР_ФП_2020-2024_3 вар._сентябрь 2021\ИПР в МЭ_по замеч\[ДГК_АРМ-программа_ИПР 2021-2026гг_для МЭ_28.10.2021.xlsx]искл АГ-41 с 2023'!$F$17:$IU$2605,7,FALSE)/1000</f>
    </nc>
  </rcc>
  <rcc rId="33835" sId="1">
    <oc r="P662">
      <f>VLOOKUP($C662,'E:\Ли\Пятилетка_Минэнерго\2021 год\ИПР_ФП_2020-2024_3 вар._сентябрь 2021\ИПР в МЭ_по замеч\[ДГК_АРМ-программа_ИПР 2021-2026гг_для МЭ_28.10.2021.xlsx]искл АГ-41 с 2023'!$F$17:$IU$2605,7,FALSE)/1000</f>
    </oc>
    <nc r="P662">
      <f>VLOOKUP($C662,'E:\Ли\Пятилетка_Минэнерго\2021 год\ИПР_ФП_2020-2024_3 вар._сентябрь 2021\ИПР в МЭ_по замеч\[ДГК_АРМ-программа_ИПР 2021-2026гг_для МЭ_28.10.2021.xlsx]искл АГ-41 с 2023'!$F$17:$IU$2605,7,FALSE)/1000</f>
    </nc>
  </rcc>
  <rcc rId="33836" sId="1">
    <oc r="P663">
      <f>VLOOKUP($C663,'E:\Ли\Пятилетка_Минэнерго\2021 год\ИПР_ФП_2020-2024_3 вар._сентябрь 2021\ИПР в МЭ_по замеч\[ДГК_АРМ-программа_ИПР 2021-2026гг_для МЭ_28.10.2021.xlsx]искл АГ-41 с 2023'!$F$17:$IU$2605,7,FALSE)/1000</f>
    </oc>
    <nc r="P663">
      <f>VLOOKUP($C663,'E:\Ли\Пятилетка_Минэнерго\2021 год\ИПР_ФП_2020-2024_3 вар._сентябрь 2021\ИПР в МЭ_по замеч\[ДГК_АРМ-программа_ИПР 2021-2026гг_для МЭ_28.10.2021.xlsx]искл АГ-41 с 2023'!$F$17:$IU$2605,7,FALSE)/1000</f>
    </nc>
  </rcc>
  <rcc rId="33837" sId="1">
    <oc r="P664">
      <f>VLOOKUP($C664,'E:\Ли\Пятилетка_Минэнерго\2021 год\ИПР_ФП_2020-2024_3 вар._сентябрь 2021\ИПР в МЭ_по замеч\[ДГК_АРМ-программа_ИПР 2021-2026гг_для МЭ_28.10.2021.xlsx]искл АГ-41 с 2023'!$F$17:$IU$2605,7,FALSE)/1000</f>
    </oc>
    <nc r="P664">
      <f>VLOOKUP($C664,'E:\Ли\Пятилетка_Минэнерго\2021 год\ИПР_ФП_2020-2024_3 вар._сентябрь 2021\ИПР в МЭ_по замеч\[ДГК_АРМ-программа_ИПР 2021-2026гг_для МЭ_28.10.2021.xlsx]искл АГ-41 с 2023'!$F$17:$IU$2605,7,FALSE)/1000</f>
    </nc>
  </rcc>
  <rcc rId="33838" sId="1">
    <oc r="P665">
      <f>VLOOKUP($C665,'E:\Ли\Пятилетка_Минэнерго\2021 год\ИПР_ФП_2020-2024_3 вар._сентябрь 2021\ИПР в МЭ_по замеч\[ДГК_АРМ-программа_ИПР 2021-2026гг_для МЭ_28.10.2021.xlsx]искл АГ-41 с 2023'!$F$17:$IU$2605,7,FALSE)/1000</f>
    </oc>
    <nc r="P665">
      <f>VLOOKUP($C665,'E:\Ли\Пятилетка_Минэнерго\2021 год\ИПР_ФП_2020-2024_3 вар._сентябрь 2021\ИПР в МЭ_по замеч\[ДГК_АРМ-программа_ИПР 2021-2026гг_для МЭ_28.10.2021.xlsx]искл АГ-41 с 2023'!$F$17:$IU$2605,7,FALSE)/1000</f>
    </nc>
  </rcc>
  <rcc rId="33839" sId="1">
    <oc r="P666">
      <f>VLOOKUP($C666,'E:\Ли\Пятилетка_Минэнерго\2021 год\ИПР_ФП_2020-2024_3 вар._сентябрь 2021\ИПР в МЭ_по замеч\[ДГК_АРМ-программа_ИПР 2021-2026гг_для МЭ_28.10.2021.xlsx]искл АГ-41 с 2023'!$F$17:$IU$2605,7,FALSE)/1000</f>
    </oc>
    <nc r="P666">
      <f>VLOOKUP($C666,'E:\Ли\Пятилетка_Минэнерго\2021 год\ИПР_ФП_2020-2024_3 вар._сентябрь 2021\ИПР в МЭ_по замеч\[ДГК_АРМ-программа_ИПР 2021-2026гг_для МЭ_28.10.2021.xlsx]искл АГ-41 с 2023'!$F$17:$IU$2605,7,FALSE)/1000</f>
    </nc>
  </rcc>
  <rcc rId="33840" sId="1">
    <oc r="P667">
      <f>VLOOKUP($C667,'E:\Ли\Пятилетка_Минэнерго\2021 год\ИПР_ФП_2020-2024_3 вар._сентябрь 2021\ИПР в МЭ_по замеч\[ДГК_АРМ-программа_ИПР 2021-2026гг_для МЭ_28.10.2021.xlsx]искл АГ-41 с 2023'!$F$17:$IU$2605,7,FALSE)/1000</f>
    </oc>
    <nc r="P667">
      <f>VLOOKUP($C667,'E:\Ли\Пятилетка_Минэнерго\2021 год\ИПР_ФП_2020-2024_3 вар._сентябрь 2021\ИПР в МЭ_по замеч\[ДГК_АРМ-программа_ИПР 2021-2026гг_для МЭ_28.10.2021.xlsx]искл АГ-41 с 2023'!$F$17:$IU$2605,7,FALSE)/1000</f>
    </nc>
  </rcc>
  <rcc rId="33841" sId="1">
    <oc r="P668">
      <f>VLOOKUP($C668,'E:\Ли\Пятилетка_Минэнерго\2021 год\ИПР_ФП_2020-2024_3 вар._сентябрь 2021\ИПР в МЭ_по замеч\[ДГК_АРМ-программа_ИПР 2021-2026гг_для МЭ_28.10.2021.xlsx]искл АГ-41 с 2023'!$F$17:$IU$2605,7,FALSE)/1000</f>
    </oc>
    <nc r="P668">
      <f>VLOOKUP($C668,'E:\Ли\Пятилетка_Минэнерго\2021 год\ИПР_ФП_2020-2024_3 вар._сентябрь 2021\ИПР в МЭ_по замеч\[ДГК_АРМ-программа_ИПР 2021-2026гг_для МЭ_28.10.2021.xlsx]искл АГ-41 с 2023'!$F$17:$IU$2605,7,FALSE)/1000</f>
    </nc>
  </rcc>
  <rcc rId="33842" sId="1">
    <oc r="P669">
      <f>VLOOKUP($C669,'E:\Ли\Пятилетка_Минэнерго\2021 год\ИПР_ФП_2020-2024_3 вар._сентябрь 2021\ИПР в МЭ_по замеч\[ДГК_АРМ-программа_ИПР 2021-2026гг_для МЭ_28.10.2021.xlsx]искл АГ-41 с 2023'!$F$17:$IU$2605,7,FALSE)/1000</f>
    </oc>
    <nc r="P669">
      <f>VLOOKUP($C669,'E:\Ли\Пятилетка_Минэнерго\2021 год\ИПР_ФП_2020-2024_3 вар._сентябрь 2021\ИПР в МЭ_по замеч\[ДГК_АРМ-программа_ИПР 2021-2026гг_для МЭ_28.10.2021.xlsx]искл АГ-41 с 2023'!$F$17:$IU$2605,7,FALSE)/1000</f>
    </nc>
  </rcc>
  <rcc rId="33843" sId="1">
    <oc r="P670">
      <f>VLOOKUP($C670,'E:\Ли\Пятилетка_Минэнерго\2021 год\ИПР_ФП_2020-2024_3 вар._сентябрь 2021\ИПР в МЭ_по замеч\[ДГК_АРМ-программа_ИПР 2021-2026гг_для МЭ_28.10.2021.xlsx]искл АГ-41 с 2023'!$F$17:$IU$2605,7,FALSE)/1000</f>
    </oc>
    <nc r="P670">
      <f>VLOOKUP($C670,'E:\Ли\Пятилетка_Минэнерго\2021 год\ИПР_ФП_2020-2024_3 вар._сентябрь 2021\ИПР в МЭ_по замеч\[ДГК_АРМ-программа_ИПР 2021-2026гг_для МЭ_28.10.2021.xlsx]искл АГ-41 с 2023'!$F$17:$IU$2605,7,FALSE)/1000</f>
    </nc>
  </rcc>
  <rcc rId="33844" sId="1">
    <oc r="P671">
      <f>VLOOKUP($C671,'E:\Ли\Пятилетка_Минэнерго\2021 год\ИПР_ФП_2020-2024_3 вар._сентябрь 2021\ИПР в МЭ_по замеч\[ДГК_АРМ-программа_ИПР 2021-2026гг_для МЭ_28.10.2021.xlsx]искл АГ-41 с 2023'!$F$17:$IU$2605,7,FALSE)/1000</f>
    </oc>
    <nc r="P671">
      <f>VLOOKUP($C671,'E:\Ли\Пятилетка_Минэнерго\2021 год\ИПР_ФП_2020-2024_3 вар._сентябрь 2021\ИПР в МЭ_по замеч\[ДГК_АРМ-программа_ИПР 2021-2026гг_для МЭ_28.10.2021.xlsx]искл АГ-41 с 2023'!$F$17:$IU$2605,7,FALSE)/1000</f>
    </nc>
  </rcc>
  <rcc rId="33845" sId="1">
    <oc r="P672">
      <f>VLOOKUP($C672,'E:\Ли\Пятилетка_Минэнерго\2021 год\ИПР_ФП_2020-2024_3 вар._сентябрь 2021\ИПР в МЭ_по замеч\[ДГК_АРМ-программа_ИПР 2021-2026гг_для МЭ_28.10.2021.xlsx]искл АГ-41 с 2023'!$F$17:$IU$2605,7,FALSE)/1000</f>
    </oc>
    <nc r="P672">
      <f>VLOOKUP($C672,'E:\Ли\Пятилетка_Минэнерго\2021 год\ИПР_ФП_2020-2024_3 вар._сентябрь 2021\ИПР в МЭ_по замеч\[ДГК_АРМ-программа_ИПР 2021-2026гг_для МЭ_28.10.2021.xlsx]искл АГ-41 с 2023'!$F$17:$IU$2605,7,FALSE)/1000</f>
    </nc>
  </rcc>
  <rcc rId="33846" sId="1">
    <oc r="P673">
      <f>VLOOKUP($C673,'E:\Ли\Пятилетка_Минэнерго\2021 год\ИПР_ФП_2020-2024_3 вар._сентябрь 2021\ИПР в МЭ_по замеч\[ДГК_АРМ-программа_ИПР 2021-2026гг_для МЭ_28.10.2021.xlsx]искл АГ-41 с 2023'!$F$17:$IU$2605,7,FALSE)/1000</f>
    </oc>
    <nc r="P673">
      <f>VLOOKUP($C673,'E:\Ли\Пятилетка_Минэнерго\2021 год\ИПР_ФП_2020-2024_3 вар._сентябрь 2021\ИПР в МЭ_по замеч\[ДГК_АРМ-программа_ИПР 2021-2026гг_для МЭ_28.10.2021.xlsx]искл АГ-41 с 2023'!$F$17:$IU$2605,7,FALSE)/1000</f>
    </nc>
  </rcc>
  <rcc rId="33847" sId="1">
    <oc r="P674">
      <f>VLOOKUP($C674,'E:\Ли\Пятилетка_Минэнерго\2021 год\ИПР_ФП_2020-2024_3 вар._сентябрь 2021\ИПР в МЭ_по замеч\[ДГК_АРМ-программа_ИПР 2021-2026гг_для МЭ_28.10.2021.xlsx]искл АГ-41 с 2023'!$F$17:$IU$2605,7,FALSE)/1000</f>
    </oc>
    <nc r="P674">
      <f>VLOOKUP($C674,'E:\Ли\Пятилетка_Минэнерго\2021 год\ИПР_ФП_2020-2024_3 вар._сентябрь 2021\ИПР в МЭ_по замеч\[ДГК_АРМ-программа_ИПР 2021-2026гг_для МЭ_28.10.2021.xlsx]искл АГ-41 с 2023'!$F$17:$IU$2605,7,FALSE)/1000</f>
    </nc>
  </rcc>
  <rcc rId="33848" sId="1">
    <oc r="P675">
      <f>VLOOKUP($C675,'E:\Ли\Пятилетка_Минэнерго\2021 год\ИПР_ФП_2020-2024_3 вар._сентябрь 2021\ИПР в МЭ_по замеч\[ДГК_АРМ-программа_ИПР 2021-2026гг_для МЭ_28.10.2021.xlsx]искл АГ-41 с 2023'!$F$17:$IU$2605,7,FALSE)/1000</f>
    </oc>
    <nc r="P675">
      <f>VLOOKUP($C675,'E:\Ли\Пятилетка_Минэнерго\2021 год\ИПР_ФП_2020-2024_3 вар._сентябрь 2021\ИПР в МЭ_по замеч\[ДГК_АРМ-программа_ИПР 2021-2026гг_для МЭ_28.10.2021.xlsx]искл АГ-41 с 2023'!$F$17:$IU$2605,7,FALSE)/1000</f>
    </nc>
  </rcc>
  <rcc rId="33849" sId="1">
    <oc r="P676">
      <f>VLOOKUP($C676,'E:\Ли\Пятилетка_Минэнерго\2021 год\ИПР_ФП_2020-2024_3 вар._сентябрь 2021\ИПР в МЭ_по замеч\[ДГК_АРМ-программа_ИПР 2021-2026гг_для МЭ_28.10.2021.xlsx]искл АГ-41 с 2023'!$F$17:$IU$2605,7,FALSE)/1000</f>
    </oc>
    <nc r="P676">
      <f>VLOOKUP($C676,'E:\Ли\Пятилетка_Минэнерго\2021 год\ИПР_ФП_2020-2024_3 вар._сентябрь 2021\ИПР в МЭ_по замеч\[ДГК_АРМ-программа_ИПР 2021-2026гг_для МЭ_28.10.2021.xlsx]искл АГ-41 с 2023'!$F$17:$IU$2605,7,FALSE)/1000</f>
    </nc>
  </rcc>
  <rcc rId="33850" sId="1">
    <oc r="P677">
      <f>VLOOKUP($C677,'E:\Ли\Пятилетка_Минэнерго\2021 год\ИПР_ФП_2020-2024_3 вар._сентябрь 2021\ИПР в МЭ_по замеч\[ДГК_АРМ-программа_ИПР 2021-2026гг_для МЭ_28.10.2021.xlsx]искл АГ-41 с 2023'!$F$17:$IU$2605,7,FALSE)/1000</f>
    </oc>
    <nc r="P677">
      <f>VLOOKUP($C677,'E:\Ли\Пятилетка_Минэнерго\2021 год\ИПР_ФП_2020-2024_3 вар._сентябрь 2021\ИПР в МЭ_по замеч\[ДГК_АРМ-программа_ИПР 2021-2026гг_для МЭ_28.10.2021.xlsx]искл АГ-41 с 2023'!$F$17:$IU$2605,7,FALSE)/1000</f>
    </nc>
  </rcc>
  <rcc rId="33851" sId="1">
    <oc r="P678">
      <f>VLOOKUP($C678,'E:\Ли\Пятилетка_Минэнерго\2021 год\ИПР_ФП_2020-2024_3 вар._сентябрь 2021\ИПР в МЭ_по замеч\[ДГК_АРМ-программа_ИПР 2021-2026гг_для МЭ_28.10.2021.xlsx]искл АГ-41 с 2023'!$F$17:$IU$2605,7,FALSE)/1000</f>
    </oc>
    <nc r="P678">
      <f>VLOOKUP($C678,'E:\Ли\Пятилетка_Минэнерго\2021 год\ИПР_ФП_2020-2024_3 вар._сентябрь 2021\ИПР в МЭ_по замеч\[ДГК_АРМ-программа_ИПР 2021-2026гг_для МЭ_28.10.2021.xlsx]искл АГ-41 с 2023'!$F$17:$IU$2605,7,FALSE)/1000</f>
    </nc>
  </rcc>
  <rcc rId="33852" sId="1">
    <oc r="P679">
      <f>VLOOKUP($C679,'E:\Ли\Пятилетка_Минэнерго\2021 год\ИПР_ФП_2020-2024_3 вар._сентябрь 2021\ИПР в МЭ_по замеч\[ДГК_АРМ-программа_ИПР 2021-2026гг_для МЭ_28.10.2021.xlsx]искл АГ-41 с 2023'!$F$17:$IU$2605,7,FALSE)/1000</f>
    </oc>
    <nc r="P679">
      <f>VLOOKUP($C679,'E:\Ли\Пятилетка_Минэнерго\2021 год\ИПР_ФП_2020-2024_3 вар._сентябрь 2021\ИПР в МЭ_по замеч\[ДГК_АРМ-программа_ИПР 2021-2026гг_для МЭ_28.10.2021.xlsx]искл АГ-41 с 2023'!$F$17:$IU$2605,7,FALSE)/1000</f>
    </nc>
  </rcc>
  <rcc rId="33853" sId="1">
    <oc r="P680">
      <f>VLOOKUP($C680,'E:\Ли\Пятилетка_Минэнерго\2021 год\ИПР_ФП_2020-2024_3 вар._сентябрь 2021\ИПР в МЭ_по замеч\[ДГК_АРМ-программа_ИПР 2021-2026гг_для МЭ_28.10.2021.xlsx]искл АГ-41 с 2023'!$F$17:$IU$2605,7,FALSE)/1000</f>
    </oc>
    <nc r="P680">
      <f>VLOOKUP($C680,'E:\Ли\Пятилетка_Минэнерго\2021 год\ИПР_ФП_2020-2024_3 вар._сентябрь 2021\ИПР в МЭ_по замеч\[ДГК_АРМ-программа_ИПР 2021-2026гг_для МЭ_28.10.2021.xlsx]искл АГ-41 с 2023'!$F$17:$IU$2605,7,FALSE)/1000</f>
    </nc>
  </rcc>
  <rcc rId="33854" sId="1">
    <oc r="P681">
      <f>VLOOKUP($C681,'E:\Ли\Пятилетка_Минэнерго\2021 год\ИПР_ФП_2020-2024_3 вар._сентябрь 2021\ИПР в МЭ_по замеч\[ДГК_АРМ-программа_ИПР 2021-2026гг_для МЭ_28.10.2021.xlsx]искл АГ-41 с 2023'!$F$17:$IU$2605,7,FALSE)/1000</f>
    </oc>
    <nc r="P681">
      <f>VLOOKUP($C681,'E:\Ли\Пятилетка_Минэнерго\2021 год\ИПР_ФП_2020-2024_3 вар._сентябрь 2021\ИПР в МЭ_по замеч\[ДГК_АРМ-программа_ИПР 2021-2026гг_для МЭ_28.10.2021.xlsx]искл АГ-41 с 2023'!$F$17:$IU$2605,7,FALSE)/1000</f>
    </nc>
  </rcc>
  <rcc rId="33855" sId="1">
    <oc r="P682">
      <f>VLOOKUP($C682,'E:\Ли\Пятилетка_Минэнерго\2021 год\ИПР_ФП_2020-2024_3 вар._сентябрь 2021\ИПР в МЭ_по замеч\[ДГК_АРМ-программа_ИПР 2021-2026гг_для МЭ_28.10.2021.xlsx]искл АГ-41 с 2023'!$F$17:$IU$2605,7,FALSE)/1000</f>
    </oc>
    <nc r="P682">
      <f>VLOOKUP($C682,'E:\Ли\Пятилетка_Минэнерго\2021 год\ИПР_ФП_2020-2024_3 вар._сентябрь 2021\ИПР в МЭ_по замеч\[ДГК_АРМ-программа_ИПР 2021-2026гг_для МЭ_28.10.2021.xlsx]искл АГ-41 с 2023'!$F$17:$IU$2605,7,FALSE)/1000</f>
    </nc>
  </rcc>
  <rcc rId="33856" sId="1">
    <oc r="P683">
      <f>VLOOKUP($C683,'E:\Ли\Пятилетка_Минэнерго\2021 год\ИПР_ФП_2020-2024_3 вар._сентябрь 2021\ИПР в МЭ_по замеч\[ДГК_АРМ-программа_ИПР 2021-2026гг_для МЭ_28.10.2021.xlsx]искл АГ-41 с 2023'!$F$17:$IU$2605,7,FALSE)/1000</f>
    </oc>
    <nc r="P683">
      <f>VLOOKUP($C683,'E:\Ли\Пятилетка_Минэнерго\2021 год\ИПР_ФП_2020-2024_3 вар._сентябрь 2021\ИПР в МЭ_по замеч\[ДГК_АРМ-программа_ИПР 2021-2026гг_для МЭ_28.10.2021.xlsx]искл АГ-41 с 2023'!$F$17:$IU$2605,7,FALSE)/1000</f>
    </nc>
  </rcc>
  <rcc rId="33857" sId="1">
    <oc r="P684">
      <f>VLOOKUP($C684,'E:\Ли\Пятилетка_Минэнерго\2021 год\ИПР_ФП_2020-2024_3 вар._сентябрь 2021\ИПР в МЭ_по замеч\[ДГК_АРМ-программа_ИПР 2021-2026гг_для МЭ_28.10.2021.xlsx]искл АГ-41 с 2023'!$F$17:$IU$2605,7,FALSE)/1000</f>
    </oc>
    <nc r="P684">
      <f>VLOOKUP($C684,'E:\Ли\Пятилетка_Минэнерго\2021 год\ИПР_ФП_2020-2024_3 вар._сентябрь 2021\ИПР в МЭ_по замеч\[ДГК_АРМ-программа_ИПР 2021-2026гг_для МЭ_28.10.2021.xlsx]искл АГ-41 с 2023'!$F$17:$IU$2605,7,FALSE)/1000</f>
    </nc>
  </rcc>
  <rcc rId="33858" sId="1">
    <oc r="P685">
      <f>VLOOKUP($C685,'E:\Ли\Пятилетка_Минэнерго\2021 год\ИПР_ФП_2020-2024_3 вар._сентябрь 2021\ИПР в МЭ_по замеч\[ДГК_АРМ-программа_ИПР 2021-2026гг_для МЭ_28.10.2021.xlsx]искл АГ-41 с 2023'!$F$17:$IU$2605,7,FALSE)/1000</f>
    </oc>
    <nc r="P685">
      <f>VLOOKUP($C685,'E:\Ли\Пятилетка_Минэнерго\2021 год\ИПР_ФП_2020-2024_3 вар._сентябрь 2021\ИПР в МЭ_по замеч\[ДГК_АРМ-программа_ИПР 2021-2026гг_для МЭ_28.10.2021.xlsx]искл АГ-41 с 2023'!$F$17:$IU$2605,7,FALSE)/1000</f>
    </nc>
  </rcc>
  <rcc rId="33859" sId="1">
    <oc r="P686">
      <f>VLOOKUP($C686,'E:\Ли\Пятилетка_Минэнерго\2021 год\ИПР_ФП_2020-2024_3 вар._сентябрь 2021\ИПР в МЭ_по замеч\[ДГК_АРМ-программа_ИПР 2021-2026гг_для МЭ_28.10.2021.xlsx]искл АГ-41 с 2023'!$F$17:$IU$2605,7,FALSE)/1000</f>
    </oc>
    <nc r="P686">
      <f>VLOOKUP($C686,'E:\Ли\Пятилетка_Минэнерго\2021 год\ИПР_ФП_2020-2024_3 вар._сентябрь 2021\ИПР в МЭ_по замеч\[ДГК_АРМ-программа_ИПР 2021-2026гг_для МЭ_28.10.2021.xlsx]искл АГ-41 с 2023'!$F$17:$IU$2605,7,FALSE)/1000</f>
    </nc>
  </rcc>
  <rcc rId="33860" sId="1">
    <oc r="P687">
      <f>VLOOKUP($C687,'E:\Ли\Пятилетка_Минэнерго\2021 год\ИПР_ФП_2020-2024_3 вар._сентябрь 2021\ИПР в МЭ_по замеч\[ДГК_АРМ-программа_ИПР 2021-2026гг_для МЭ_28.10.2021.xlsx]искл АГ-41 с 2023'!$F$17:$IU$2605,7,FALSE)/1000</f>
    </oc>
    <nc r="P687">
      <f>VLOOKUP($C687,'E:\Ли\Пятилетка_Минэнерго\2021 год\ИПР_ФП_2020-2024_3 вар._сентябрь 2021\ИПР в МЭ_по замеч\[ДГК_АРМ-программа_ИПР 2021-2026гг_для МЭ_28.10.2021.xlsx]искл АГ-41 с 2023'!$F$17:$IU$2605,7,FALSE)/1000</f>
    </nc>
  </rcc>
  <rcc rId="33861" sId="1">
    <oc r="P688">
      <f>VLOOKUP($C688,'E:\Ли\Пятилетка_Минэнерго\2021 год\ИПР_ФП_2020-2024_3 вар._сентябрь 2021\ИПР в МЭ_по замеч\[ДГК_АРМ-программа_ИПР 2021-2026гг_для МЭ_28.10.2021.xlsx]искл АГ-41 с 2023'!$F$17:$IU$2605,7,FALSE)/1000</f>
    </oc>
    <nc r="P688">
      <f>VLOOKUP($C688,'E:\Ли\Пятилетка_Минэнерго\2021 год\ИПР_ФП_2020-2024_3 вар._сентябрь 2021\ИПР в МЭ_по замеч\[ДГК_АРМ-программа_ИПР 2021-2026гг_для МЭ_28.10.2021.xlsx]искл АГ-41 с 2023'!$F$17:$IU$2605,7,FALSE)/1000</f>
    </nc>
  </rcc>
  <rcc rId="33862" sId="1">
    <oc r="P689">
      <f>VLOOKUP($C689,'E:\Ли\Пятилетка_Минэнерго\2021 год\ИПР_ФП_2020-2024_3 вар._сентябрь 2021\ИПР в МЭ_по замеч\[ДГК_АРМ-программа_ИПР 2021-2026гг_для МЭ_28.10.2021.xlsx]искл АГ-41 с 2023'!$F$17:$IU$2605,7,FALSE)/1000</f>
    </oc>
    <nc r="P689">
      <f>VLOOKUP($C689,'E:\Ли\Пятилетка_Минэнерго\2021 год\ИПР_ФП_2020-2024_3 вар._сентябрь 2021\ИПР в МЭ_по замеч\[ДГК_АРМ-программа_ИПР 2021-2026гг_для МЭ_28.10.2021.xlsx]искл АГ-41 с 2023'!$F$17:$IU$2605,7,FALSE)/1000</f>
    </nc>
  </rcc>
  <rcc rId="33863" sId="1">
    <oc r="P690">
      <f>VLOOKUP($C690,'E:\Ли\Пятилетка_Минэнерго\2021 год\ИПР_ФП_2020-2024_3 вар._сентябрь 2021\ИПР в МЭ_по замеч\[ДГК_АРМ-программа_ИПР 2021-2026гг_для МЭ_28.10.2021.xlsx]искл АГ-41 с 2023'!$F$17:$IU$2605,7,FALSE)/1000</f>
    </oc>
    <nc r="P690">
      <f>VLOOKUP($C690,'E:\Ли\Пятилетка_Минэнерго\2021 год\ИПР_ФП_2020-2024_3 вар._сентябрь 2021\ИПР в МЭ_по замеч\[ДГК_АРМ-программа_ИПР 2021-2026гг_для МЭ_28.10.2021.xlsx]искл АГ-41 с 2023'!$F$17:$IU$2605,7,FALSE)/1000</f>
    </nc>
  </rcc>
  <rcc rId="33864" sId="1">
    <oc r="P691">
      <f>VLOOKUP($C691,'E:\Ли\Пятилетка_Минэнерго\2021 год\ИПР_ФП_2020-2024_3 вар._сентябрь 2021\ИПР в МЭ_по замеч\[ДГК_АРМ-программа_ИПР 2021-2026гг_для МЭ_28.10.2021.xlsx]искл АГ-41 с 2023'!$F$17:$IU$2605,7,FALSE)/1000</f>
    </oc>
    <nc r="P691">
      <f>VLOOKUP($C691,'E:\Ли\Пятилетка_Минэнерго\2021 год\ИПР_ФП_2020-2024_3 вар._сентябрь 2021\ИПР в МЭ_по замеч\[ДГК_АРМ-программа_ИПР 2021-2026гг_для МЭ_28.10.2021.xlsx]искл АГ-41 с 2023'!$F$17:$IU$2605,7,FALSE)/1000</f>
    </nc>
  </rcc>
  <rcc rId="33865" sId="1">
    <oc r="P692">
      <f>VLOOKUP($C692,'E:\Ли\Пятилетка_Минэнерго\2021 год\ИПР_ФП_2020-2024_3 вар._сентябрь 2021\ИПР в МЭ_по замеч\[ДГК_АРМ-программа_ИПР 2021-2026гг_для МЭ_28.10.2021.xlsx]искл АГ-41 с 2023'!$F$17:$IU$2605,7,FALSE)/1000</f>
    </oc>
    <nc r="P692">
      <f>VLOOKUP($C692,'E:\Ли\Пятилетка_Минэнерго\2021 год\ИПР_ФП_2020-2024_3 вар._сентябрь 2021\ИПР в МЭ_по замеч\[ДГК_АРМ-программа_ИПР 2021-2026гг_для МЭ_28.10.2021.xlsx]искл АГ-41 с 2023'!$F$17:$IU$2605,7,FALSE)/1000</f>
    </nc>
  </rcc>
  <rcc rId="33866" sId="1">
    <oc r="P693">
      <f>VLOOKUP($C693,'E:\Ли\Пятилетка_Минэнерго\2021 год\ИПР_ФП_2020-2024_3 вар._сентябрь 2021\ИПР в МЭ_по замеч\[ДГК_АРМ-программа_ИПР 2021-2026гг_для МЭ_28.10.2021.xlsx]искл АГ-41 с 2023'!$F$17:$IU$2605,7,FALSE)/1000</f>
    </oc>
    <nc r="P693">
      <f>VLOOKUP($C693,'E:\Ли\Пятилетка_Минэнерго\2021 год\ИПР_ФП_2020-2024_3 вар._сентябрь 2021\ИПР в МЭ_по замеч\[ДГК_АРМ-программа_ИПР 2021-2026гг_для МЭ_28.10.2021.xlsx]искл АГ-41 с 2023'!$F$17:$IU$2605,7,FALSE)/1000</f>
    </nc>
  </rcc>
  <rcc rId="33867" sId="1">
    <oc r="P694">
      <f>VLOOKUP($C694,'E:\Ли\Пятилетка_Минэнерго\2021 год\ИПР_ФП_2020-2024_3 вар._сентябрь 2021\ИПР в МЭ_по замеч\[ДГК_АРМ-программа_ИПР 2021-2026гг_для МЭ_28.10.2021.xlsx]искл АГ-41 с 2023'!$F$17:$IU$2605,7,FALSE)/1000</f>
    </oc>
    <nc r="P694">
      <f>VLOOKUP($C694,'E:\Ли\Пятилетка_Минэнерго\2021 год\ИПР_ФП_2020-2024_3 вар._сентябрь 2021\ИПР в МЭ_по замеч\[ДГК_АРМ-программа_ИПР 2021-2026гг_для МЭ_28.10.2021.xlsx]искл АГ-41 с 2023'!$F$17:$IU$2605,7,FALSE)/1000</f>
    </nc>
  </rcc>
  <rcc rId="33868" sId="1">
    <oc r="P695">
      <f>VLOOKUP($C695,'E:\Ли\Пятилетка_Минэнерго\2021 год\ИПР_ФП_2020-2024_3 вар._сентябрь 2021\ИПР в МЭ_по замеч\[ДГК_АРМ-программа_ИПР 2021-2026гг_для МЭ_28.10.2021.xlsx]искл АГ-41 с 2023'!$F$17:$IU$2605,7,FALSE)/1000</f>
    </oc>
    <nc r="P695">
      <f>VLOOKUP($C695,'E:\Ли\Пятилетка_Минэнерго\2021 год\ИПР_ФП_2020-2024_3 вар._сентябрь 2021\ИПР в МЭ_по замеч\[ДГК_АРМ-программа_ИПР 2021-2026гг_для МЭ_28.10.2021.xlsx]искл АГ-41 с 2023'!$F$17:$IU$2605,7,FALSE)/1000</f>
    </nc>
  </rcc>
  <rcc rId="33869" sId="1">
    <oc r="P696">
      <f>VLOOKUP($C696,'E:\Ли\Пятилетка_Минэнерго\2021 год\ИПР_ФП_2020-2024_3 вар._сентябрь 2021\ИПР в МЭ_по замеч\[ДГК_АРМ-программа_ИПР 2021-2026гг_для МЭ_28.10.2021.xlsx]искл АГ-41 с 2023'!$F$17:$IU$2605,7,FALSE)/1000</f>
    </oc>
    <nc r="P696">
      <f>VLOOKUP($C696,'E:\Ли\Пятилетка_Минэнерго\2021 год\ИПР_ФП_2020-2024_3 вар._сентябрь 2021\ИПР в МЭ_по замеч\[ДГК_АРМ-программа_ИПР 2021-2026гг_для МЭ_28.10.2021.xlsx]искл АГ-41 с 2023'!$F$17:$IU$2605,7,FALSE)/1000</f>
    </nc>
  </rcc>
  <rcc rId="33870" sId="1">
    <oc r="P697">
      <f>VLOOKUP($C697,'E:\Ли\Пятилетка_Минэнерго\2021 год\ИПР_ФП_2020-2024_3 вар._сентябрь 2021\ИПР в МЭ_по замеч\[ДГК_АРМ-программа_ИПР 2021-2026гг_для МЭ_28.10.2021.xlsx]искл АГ-41 с 2023'!$F$17:$IU$2605,7,FALSE)/1000</f>
    </oc>
    <nc r="P697">
      <f>VLOOKUP($C697,'E:\Ли\Пятилетка_Минэнерго\2021 год\ИПР_ФП_2020-2024_3 вар._сентябрь 2021\ИПР в МЭ_по замеч\[ДГК_АРМ-программа_ИПР 2021-2026гг_для МЭ_28.10.2021.xlsx]искл АГ-41 с 2023'!$F$17:$IU$2605,7,FALSE)/1000</f>
    </nc>
  </rcc>
  <rcc rId="33871" sId="1">
    <oc r="P698">
      <f>VLOOKUP($C698,'E:\Ли\Пятилетка_Минэнерго\2021 год\ИПР_ФП_2020-2024_3 вар._сентябрь 2021\ИПР в МЭ_по замеч\[ДГК_АРМ-программа_ИПР 2021-2026гг_для МЭ_28.10.2021.xlsx]искл АГ-41 с 2023'!$F$17:$IU$2605,7,FALSE)/1000</f>
    </oc>
    <nc r="P698">
      <f>VLOOKUP($C698,'E:\Ли\Пятилетка_Минэнерго\2021 год\ИПР_ФП_2020-2024_3 вар._сентябрь 2021\ИПР в МЭ_по замеч\[ДГК_АРМ-программа_ИПР 2021-2026гг_для МЭ_28.10.2021.xlsx]искл АГ-41 с 2023'!$F$17:$IU$2605,7,FALSE)/1000</f>
    </nc>
  </rcc>
  <rcc rId="33872" sId="1">
    <oc r="P699">
      <f>VLOOKUP($C699,'E:\Ли\Пятилетка_Минэнерго\2021 год\ИПР_ФП_2020-2024_3 вар._сентябрь 2021\ИПР в МЭ_по замеч\[ДГК_АРМ-программа_ИПР 2021-2026гг_для МЭ_28.10.2021.xlsx]искл АГ-41 с 2023'!$F$17:$IU$2605,7,FALSE)/1000</f>
    </oc>
    <nc r="P699">
      <f>VLOOKUP($C699,'E:\Ли\Пятилетка_Минэнерго\2021 год\ИПР_ФП_2020-2024_3 вар._сентябрь 2021\ИПР в МЭ_по замеч\[ДГК_АРМ-программа_ИПР 2021-2026гг_для МЭ_28.10.2021.xlsx]искл АГ-41 с 2023'!$F$17:$IU$2605,7,FALSE)/1000</f>
    </nc>
  </rcc>
  <rcc rId="33873" sId="1">
    <oc r="P700">
      <f>VLOOKUP($C700,'E:\Ли\Пятилетка_Минэнерго\2021 год\ИПР_ФП_2020-2024_3 вар._сентябрь 2021\ИПР в МЭ_по замеч\[ДГК_АРМ-программа_ИПР 2021-2026гг_для МЭ_28.10.2021.xlsx]искл АГ-41 с 2023'!$F$17:$IU$2605,7,FALSE)/1000</f>
    </oc>
    <nc r="P700">
      <f>VLOOKUP($C700,'E:\Ли\Пятилетка_Минэнерго\2021 год\ИПР_ФП_2020-2024_3 вар._сентябрь 2021\ИПР в МЭ_по замеч\[ДГК_АРМ-программа_ИПР 2021-2026гг_для МЭ_28.10.2021.xlsx]искл АГ-41 с 2023'!$F$17:$IU$2605,7,FALSE)/1000</f>
    </nc>
  </rcc>
  <rcc rId="33874" sId="1">
    <oc r="P701">
      <f>VLOOKUP($C701,'E:\Ли\Пятилетка_Минэнерго\2021 год\ИПР_ФП_2020-2024_3 вар._сентябрь 2021\ИПР в МЭ_по замеч\[ДГК_АРМ-программа_ИПР 2021-2026гг_для МЭ_28.10.2021.xlsx]искл АГ-41 с 2023'!$F$17:$IU$2605,7,FALSE)/1000</f>
    </oc>
    <nc r="P701">
      <f>VLOOKUP($C701,'E:\Ли\Пятилетка_Минэнерго\2021 год\ИПР_ФП_2020-2024_3 вар._сентябрь 2021\ИПР в МЭ_по замеч\[ДГК_АРМ-программа_ИПР 2021-2026гг_для МЭ_28.10.2021.xlsx]искл АГ-41 с 2023'!$F$17:$IU$2605,7,FALSE)/1000</f>
    </nc>
  </rcc>
  <rcc rId="33875" sId="1">
    <oc r="P702">
      <f>VLOOKUP($C702,'E:\Ли\Пятилетка_Минэнерго\2021 год\ИПР_ФП_2020-2024_3 вар._сентябрь 2021\ИПР в МЭ_по замеч\[ДГК_АРМ-программа_ИПР 2021-2026гг_для МЭ_28.10.2021.xlsx]искл АГ-41 с 2023'!$F$17:$IU$2605,7,FALSE)/1000</f>
    </oc>
    <nc r="P702">
      <f>VLOOKUP($C702,'E:\Ли\Пятилетка_Минэнерго\2021 год\ИПР_ФП_2020-2024_3 вар._сентябрь 2021\ИПР в МЭ_по замеч\[ДГК_АРМ-программа_ИПР 2021-2026гг_для МЭ_28.10.2021.xlsx]искл АГ-41 с 2023'!$F$17:$IU$2605,7,FALSE)/1000</f>
    </nc>
  </rcc>
  <rcc rId="33876" sId="1">
    <oc r="P703">
      <f>VLOOKUP($C703,'E:\Ли\Пятилетка_Минэнерго\2021 год\ИПР_ФП_2020-2024_3 вар._сентябрь 2021\ИПР в МЭ_по замеч\[ДГК_АРМ-программа_ИПР 2021-2026гг_для МЭ_28.10.2021.xlsx]искл АГ-41 с 2023'!$F$17:$IU$2605,7,FALSE)/1000</f>
    </oc>
    <nc r="P703">
      <f>VLOOKUP($C703,'E:\Ли\Пятилетка_Минэнерго\2021 год\ИПР_ФП_2020-2024_3 вар._сентябрь 2021\ИПР в МЭ_по замеч\[ДГК_АРМ-программа_ИПР 2021-2026гг_для МЭ_28.10.2021.xlsx]искл АГ-41 с 2023'!$F$17:$IU$2605,7,FALSE)/1000</f>
    </nc>
  </rcc>
  <rcc rId="33877" sId="1">
    <oc r="P704">
      <f>VLOOKUP($C704,'E:\Ли\Пятилетка_Минэнерго\2021 год\ИПР_ФП_2020-2024_3 вар._сентябрь 2021\ИПР в МЭ_по замеч\[ДГК_АРМ-программа_ИПР 2021-2026гг_для МЭ_28.10.2021.xlsx]искл АГ-41 с 2023'!$F$17:$IU$2605,7,FALSE)/1000</f>
    </oc>
    <nc r="P704">
      <f>VLOOKUP($C704,'E:\Ли\Пятилетка_Минэнерго\2021 год\ИПР_ФП_2020-2024_3 вар._сентябрь 2021\ИПР в МЭ_по замеч\[ДГК_АРМ-программа_ИПР 2021-2026гг_для МЭ_28.10.2021.xlsx]искл АГ-41 с 2023'!$F$17:$IU$2605,7,FALSE)/1000</f>
    </nc>
  </rcc>
  <rcc rId="33878" sId="1">
    <oc r="P705">
      <f>VLOOKUP($C705,'E:\Ли\Пятилетка_Минэнерго\2021 год\ИПР_ФП_2020-2024_3 вар._сентябрь 2021\ИПР в МЭ_по замеч\[ДГК_АРМ-программа_ИПР 2021-2026гг_для МЭ_28.10.2021.xlsx]искл АГ-41 с 2023'!$F$17:$IU$2605,7,FALSE)/1000</f>
    </oc>
    <nc r="P705">
      <f>VLOOKUP($C705,'E:\Ли\Пятилетка_Минэнерго\2021 год\ИПР_ФП_2020-2024_3 вар._сентябрь 2021\ИПР в МЭ_по замеч\[ДГК_АРМ-программа_ИПР 2021-2026гг_для МЭ_28.10.2021.xlsx]искл АГ-41 с 2023'!$F$17:$IU$2605,7,FALSE)/1000</f>
    </nc>
  </rcc>
  <rcc rId="33879" sId="1">
    <oc r="P706">
      <f>VLOOKUP($C706,'E:\Ли\Пятилетка_Минэнерго\2021 год\ИПР_ФП_2020-2024_3 вар._сентябрь 2021\ИПР в МЭ_по замеч\[ДГК_АРМ-программа_ИПР 2021-2026гг_для МЭ_28.10.2021.xlsx]искл АГ-41 с 2023'!$F$17:$IU$2605,7,FALSE)/1000</f>
    </oc>
    <nc r="P706">
      <f>VLOOKUP($C706,'E:\Ли\Пятилетка_Минэнерго\2021 год\ИПР_ФП_2020-2024_3 вар._сентябрь 2021\ИПР в МЭ_по замеч\[ДГК_АРМ-программа_ИПР 2021-2026гг_для МЭ_28.10.2021.xlsx]искл АГ-41 с 2023'!$F$17:$IU$2605,7,FALSE)/1000</f>
    </nc>
  </rcc>
  <rcc rId="33880" sId="1">
    <oc r="P707">
      <f>VLOOKUP($C707,'E:\Ли\Пятилетка_Минэнерго\2021 год\ИПР_ФП_2020-2024_3 вар._сентябрь 2021\ИПР в МЭ_по замеч\[ДГК_АРМ-программа_ИПР 2021-2026гг_для МЭ_28.10.2021.xlsx]искл АГ-41 с 2023'!$F$17:$IU$2605,7,FALSE)/1000</f>
    </oc>
    <nc r="P707">
      <f>VLOOKUP($C707,'E:\Ли\Пятилетка_Минэнерго\2021 год\ИПР_ФП_2020-2024_3 вар._сентябрь 2021\ИПР в МЭ_по замеч\[ДГК_АРМ-программа_ИПР 2021-2026гг_для МЭ_28.10.2021.xlsx]искл АГ-41 с 2023'!$F$17:$IU$2605,7,FALSE)/1000</f>
    </nc>
  </rcc>
  <rcc rId="33881" sId="1">
    <oc r="P708">
      <f>VLOOKUP($C708,'E:\Ли\Пятилетка_Минэнерго\2021 год\ИПР_ФП_2020-2024_3 вар._сентябрь 2021\ИПР в МЭ_по замеч\[ДГК_АРМ-программа_ИПР 2021-2026гг_для МЭ_28.10.2021.xlsx]искл АГ-41 с 2023'!$F$17:$IU$2605,7,FALSE)/1000</f>
    </oc>
    <nc r="P708">
      <f>VLOOKUP($C708,'E:\Ли\Пятилетка_Минэнерго\2021 год\ИПР_ФП_2020-2024_3 вар._сентябрь 2021\ИПР в МЭ_по замеч\[ДГК_АРМ-программа_ИПР 2021-2026гг_для МЭ_28.10.2021.xlsx]искл АГ-41 с 2023'!$F$17:$IU$2605,7,FALSE)/1000</f>
    </nc>
  </rcc>
  <rcc rId="33882" sId="1">
    <oc r="P709">
      <f>VLOOKUP($C709,'E:\Ли\Пятилетка_Минэнерго\2021 год\ИПР_ФП_2020-2024_3 вар._сентябрь 2021\ИПР в МЭ_по замеч\[ДГК_АРМ-программа_ИПР 2021-2026гг_для МЭ_28.10.2021.xlsx]искл АГ-41 с 2023'!$F$17:$IU$2605,7,FALSE)/1000</f>
    </oc>
    <nc r="P709">
      <f>VLOOKUP($C709,'E:\Ли\Пятилетка_Минэнерго\2021 год\ИПР_ФП_2020-2024_3 вар._сентябрь 2021\ИПР в МЭ_по замеч\[ДГК_АРМ-программа_ИПР 2021-2026гг_для МЭ_28.10.2021.xlsx]искл АГ-41 с 2023'!$F$17:$IU$2605,7,FALSE)/1000</f>
    </nc>
  </rcc>
  <rcc rId="33883" sId="1">
    <oc r="P710">
      <f>VLOOKUP($C710,'E:\Ли\Пятилетка_Минэнерго\2021 год\ИПР_ФП_2020-2024_3 вар._сентябрь 2021\ИПР в МЭ_по замеч\[ДГК_АРМ-программа_ИПР 2021-2026гг_для МЭ_28.10.2021.xlsx]искл АГ-41 с 2023'!$F$17:$IU$2605,7,FALSE)/1000</f>
    </oc>
    <nc r="P710">
      <f>VLOOKUP($C710,'E:\Ли\Пятилетка_Минэнерго\2021 год\ИПР_ФП_2020-2024_3 вар._сентябрь 2021\ИПР в МЭ_по замеч\[ДГК_АРМ-программа_ИПР 2021-2026гг_для МЭ_28.10.2021.xlsx]искл АГ-41 с 2023'!$F$17:$IU$2605,7,FALSE)/1000</f>
    </nc>
  </rcc>
  <rcc rId="33884" sId="1">
    <oc r="P711">
      <f>VLOOKUP($C711,'E:\Ли\Пятилетка_Минэнерго\2021 год\ИПР_ФП_2020-2024_3 вар._сентябрь 2021\ИПР в МЭ_по замеч\[ДГК_АРМ-программа_ИПР 2021-2026гг_для МЭ_28.10.2021.xlsx]искл АГ-41 с 2023'!$F$17:$IU$2605,7,FALSE)/1000</f>
    </oc>
    <nc r="P711">
      <f>VLOOKUP($C711,'E:\Ли\Пятилетка_Минэнерго\2021 год\ИПР_ФП_2020-2024_3 вар._сентябрь 2021\ИПР в МЭ_по замеч\[ДГК_АРМ-программа_ИПР 2021-2026гг_для МЭ_28.10.2021.xlsx]искл АГ-41 с 2023'!$F$17:$IU$2605,7,FALSE)/1000</f>
    </nc>
  </rcc>
  <rcc rId="33885" sId="1">
    <oc r="P712">
      <f>VLOOKUP($C712,'E:\Ли\Пятилетка_Минэнерго\2021 год\ИПР_ФП_2020-2024_3 вар._сентябрь 2021\ИПР в МЭ_по замеч\[ДГК_АРМ-программа_ИПР 2021-2026гг_для МЭ_28.10.2021.xlsx]искл АГ-41 с 2023'!$F$17:$IU$2605,7,FALSE)/1000</f>
    </oc>
    <nc r="P712">
      <f>VLOOKUP($C712,'E:\Ли\Пятилетка_Минэнерго\2021 год\ИПР_ФП_2020-2024_3 вар._сентябрь 2021\ИПР в МЭ_по замеч\[ДГК_АРМ-программа_ИПР 2021-2026гг_для МЭ_28.10.2021.xlsx]искл АГ-41 с 2023'!$F$17:$IU$2605,7,FALSE)/1000</f>
    </nc>
  </rcc>
  <rcc rId="33886" sId="1">
    <oc r="P713">
      <f>VLOOKUP($C713,'E:\Ли\Пятилетка_Минэнерго\2021 год\ИПР_ФП_2020-2024_3 вар._сентябрь 2021\ИПР в МЭ_по замеч\[ДГК_АРМ-программа_ИПР 2021-2026гг_для МЭ_28.10.2021.xlsx]искл АГ-41 с 2023'!$F$17:$IU$2605,7,FALSE)/1000</f>
    </oc>
    <nc r="P713">
      <f>VLOOKUP($C713,'E:\Ли\Пятилетка_Минэнерго\2021 год\ИПР_ФП_2020-2024_3 вар._сентябрь 2021\ИПР в МЭ_по замеч\[ДГК_АРМ-программа_ИПР 2021-2026гг_для МЭ_28.10.2021.xlsx]искл АГ-41 с 2023'!$F$17:$IU$2605,7,FALSE)/1000</f>
    </nc>
  </rcc>
  <rcc rId="33887" sId="1">
    <oc r="P714">
      <f>VLOOKUP($C714,'E:\Ли\Пятилетка_Минэнерго\2021 год\ИПР_ФП_2020-2024_3 вар._сентябрь 2021\ИПР в МЭ_по замеч\[ДГК_АРМ-программа_ИПР 2021-2026гг_для МЭ_28.10.2021.xlsx]искл АГ-41 с 2023'!$F$17:$IU$2605,7,FALSE)/1000</f>
    </oc>
    <nc r="P714">
      <f>VLOOKUP($C714,'E:\Ли\Пятилетка_Минэнерго\2021 год\ИПР_ФП_2020-2024_3 вар._сентябрь 2021\ИПР в МЭ_по замеч\[ДГК_АРМ-программа_ИПР 2021-2026гг_для МЭ_28.10.2021.xlsx]искл АГ-41 с 2023'!$F$17:$IU$2605,7,FALSE)/1000</f>
    </nc>
  </rcc>
  <rcc rId="33888" sId="1">
    <oc r="P715">
      <f>VLOOKUP($C715,'E:\Ли\Пятилетка_Минэнерго\2021 год\ИПР_ФП_2020-2024_3 вар._сентябрь 2021\ИПР в МЭ_по замеч\[ДГК_АРМ-программа_ИПР 2021-2026гг_для МЭ_28.10.2021.xlsx]искл АГ-41 с 2023'!$F$17:$IU$2605,7,FALSE)/1000</f>
    </oc>
    <nc r="P715">
      <f>VLOOKUP($C715,'E:\Ли\Пятилетка_Минэнерго\2021 год\ИПР_ФП_2020-2024_3 вар._сентябрь 2021\ИПР в МЭ_по замеч\[ДГК_АРМ-программа_ИПР 2021-2026гг_для МЭ_28.10.2021.xlsx]искл АГ-41 с 2023'!$F$17:$IU$2605,7,FALSE)/1000</f>
    </nc>
  </rcc>
  <rcc rId="33889" sId="1">
    <oc r="P716">
      <f>VLOOKUP($C716,'E:\Ли\Пятилетка_Минэнерго\2021 год\ИПР_ФП_2020-2024_3 вар._сентябрь 2021\ИПР в МЭ_по замеч\[ДГК_АРМ-программа_ИПР 2021-2026гг_для МЭ_28.10.2021.xlsx]искл АГ-41 с 2023'!$F$17:$IU$2605,7,FALSE)/1000</f>
    </oc>
    <nc r="P716">
      <f>VLOOKUP($C716,'E:\Ли\Пятилетка_Минэнерго\2021 год\ИПР_ФП_2020-2024_3 вар._сентябрь 2021\ИПР в МЭ_по замеч\[ДГК_АРМ-программа_ИПР 2021-2026гг_для МЭ_28.10.2021.xlsx]искл АГ-41 с 2023'!$F$17:$IU$2605,7,FALSE)/1000</f>
    </nc>
  </rcc>
  <rcc rId="33890" sId="1">
    <oc r="P717">
      <f>VLOOKUP($C717,'E:\Ли\Пятилетка_Минэнерго\2021 год\ИПР_ФП_2020-2024_3 вар._сентябрь 2021\ИПР в МЭ_по замеч\[ДГК_АРМ-программа_ИПР 2021-2026гг_для МЭ_28.10.2021.xlsx]искл АГ-41 с 2023'!$F$17:$IU$2605,7,FALSE)/1000</f>
    </oc>
    <nc r="P717">
      <f>VLOOKUP($C717,'E:\Ли\Пятилетка_Минэнерго\2021 год\ИПР_ФП_2020-2024_3 вар._сентябрь 2021\ИПР в МЭ_по замеч\[ДГК_АРМ-программа_ИПР 2021-2026гг_для МЭ_28.10.2021.xlsx]искл АГ-41 с 2023'!$F$17:$IU$2605,7,FALSE)/1000</f>
    </nc>
  </rcc>
  <rcc rId="33891" sId="1">
    <oc r="P718">
      <f>VLOOKUP($C718,'E:\Ли\Пятилетка_Минэнерго\2021 год\ИПР_ФП_2020-2024_3 вар._сентябрь 2021\ИПР в МЭ_по замеч\[ДГК_АРМ-программа_ИПР 2021-2026гг_для МЭ_28.10.2021.xlsx]искл АГ-41 с 2023'!$F$17:$IU$2605,7,FALSE)/1000</f>
    </oc>
    <nc r="P718">
      <f>VLOOKUP($C718,'E:\Ли\Пятилетка_Минэнерго\2021 год\ИПР_ФП_2020-2024_3 вар._сентябрь 2021\ИПР в МЭ_по замеч\[ДГК_АРМ-программа_ИПР 2021-2026гг_для МЭ_28.10.2021.xlsx]искл АГ-41 с 2023'!$F$17:$IU$2605,7,FALSE)/1000</f>
    </nc>
  </rcc>
  <rcc rId="33892" sId="1">
    <oc r="P719">
      <f>VLOOKUP($C719,'E:\Ли\Пятилетка_Минэнерго\2021 год\ИПР_ФП_2020-2024_3 вар._сентябрь 2021\ИПР в МЭ_по замеч\[ДГК_АРМ-программа_ИПР 2021-2026гг_для МЭ_28.10.2021.xlsx]искл АГ-41 с 2023'!$F$17:$IU$2605,7,FALSE)/1000</f>
    </oc>
    <nc r="P719">
      <f>VLOOKUP($C719,'E:\Ли\Пятилетка_Минэнерго\2021 год\ИПР_ФП_2020-2024_3 вар._сентябрь 2021\ИПР в МЭ_по замеч\[ДГК_АРМ-программа_ИПР 2021-2026гг_для МЭ_28.10.2021.xlsx]искл АГ-41 с 2023'!$F$17:$IU$2605,7,FALSE)/1000</f>
    </nc>
  </rcc>
  <rcc rId="33893" sId="1">
    <oc r="P720">
      <f>VLOOKUP($C720,'E:\Ли\Пятилетка_Минэнерго\2021 год\ИПР_ФП_2020-2024_3 вар._сентябрь 2021\ИПР в МЭ_по замеч\[ДГК_АРМ-программа_ИПР 2021-2026гг_для МЭ_28.10.2021.xlsx]искл АГ-41 с 2023'!$F$17:$IU$2605,7,FALSE)/1000</f>
    </oc>
    <nc r="P720">
      <f>VLOOKUP($C720,'E:\Ли\Пятилетка_Минэнерго\2021 год\ИПР_ФП_2020-2024_3 вар._сентябрь 2021\ИПР в МЭ_по замеч\[ДГК_АРМ-программа_ИПР 2021-2026гг_для МЭ_28.10.2021.xlsx]искл АГ-41 с 2023'!$F$17:$IU$2605,7,FALSE)/1000</f>
    </nc>
  </rcc>
  <rcc rId="33894" sId="1">
    <oc r="P721">
      <f>VLOOKUP($C721,'E:\Ли\Пятилетка_Минэнерго\2021 год\ИПР_ФП_2020-2024_3 вар._сентябрь 2021\ИПР в МЭ_по замеч\[ДГК_АРМ-программа_ИПР 2021-2026гг_для МЭ_28.10.2021.xlsx]искл АГ-41 с 2023'!$F$17:$IU$2605,7,FALSE)/1000</f>
    </oc>
    <nc r="P721">
      <f>VLOOKUP($C721,'E:\Ли\Пятилетка_Минэнерго\2021 год\ИПР_ФП_2020-2024_3 вар._сентябрь 2021\ИПР в МЭ_по замеч\[ДГК_АРМ-программа_ИПР 2021-2026гг_для МЭ_28.10.2021.xlsx]искл АГ-41 с 2023'!$F$17:$IU$2605,7,FALSE)/1000</f>
    </nc>
  </rcc>
  <rcc rId="33895" sId="1">
    <oc r="P722">
      <f>VLOOKUP($C722,'E:\Ли\Пятилетка_Минэнерго\2021 год\ИПР_ФП_2020-2024_3 вар._сентябрь 2021\ИПР в МЭ_по замеч\[ДГК_АРМ-программа_ИПР 2021-2026гг_для МЭ_28.10.2021.xlsx]искл АГ-41 с 2023'!$F$17:$IU$2605,7,FALSE)/1000</f>
    </oc>
    <nc r="P722">
      <f>VLOOKUP($C722,'E:\Ли\Пятилетка_Минэнерго\2021 год\ИПР_ФП_2020-2024_3 вар._сентябрь 2021\ИПР в МЭ_по замеч\[ДГК_АРМ-программа_ИПР 2021-2026гг_для МЭ_28.10.2021.xlsx]искл АГ-41 с 2023'!$F$17:$IU$2605,7,FALSE)/1000</f>
    </nc>
  </rcc>
  <rcc rId="33896" sId="1">
    <oc r="P723">
      <f>VLOOKUP($C723,'E:\Ли\Пятилетка_Минэнерго\2021 год\ИПР_ФП_2020-2024_3 вар._сентябрь 2021\ИПР в МЭ_по замеч\[ДГК_АРМ-программа_ИПР 2021-2026гг_для МЭ_28.10.2021.xlsx]искл АГ-41 с 2023'!$F$17:$IU$2605,7,FALSE)/1000</f>
    </oc>
    <nc r="P723">
      <f>VLOOKUP($C723,'E:\Ли\Пятилетка_Минэнерго\2021 год\ИПР_ФП_2020-2024_3 вар._сентябрь 2021\ИПР в МЭ_по замеч\[ДГК_АРМ-программа_ИПР 2021-2026гг_для МЭ_28.10.2021.xlsx]искл АГ-41 с 2023'!$F$17:$IU$2605,7,FALSE)/1000</f>
    </nc>
  </rcc>
  <rcc rId="33897" sId="1">
    <oc r="P724">
      <f>VLOOKUP($C724,'E:\Ли\Пятилетка_Минэнерго\2021 год\ИПР_ФП_2020-2024_3 вар._сентябрь 2021\ИПР в МЭ_по замеч\[ДГК_АРМ-программа_ИПР 2021-2026гг_для МЭ_28.10.2021.xlsx]искл АГ-41 с 2023'!$F$17:$IU$2605,7,FALSE)/1000</f>
    </oc>
    <nc r="P724">
      <f>VLOOKUP($C724,'E:\Ли\Пятилетка_Минэнерго\2021 год\ИПР_ФП_2020-2024_3 вар._сентябрь 2021\ИПР в МЭ_по замеч\[ДГК_АРМ-программа_ИПР 2021-2026гг_для МЭ_28.10.2021.xlsx]искл АГ-41 с 2023'!$F$17:$IU$2605,7,FALSE)/1000</f>
    </nc>
  </rcc>
  <rcc rId="33898" sId="1">
    <oc r="P725">
      <f>VLOOKUP($C725,'E:\Ли\Пятилетка_Минэнерго\2021 год\ИПР_ФП_2020-2024_3 вар._сентябрь 2021\ИПР в МЭ_по замеч\[ДГК_АРМ-программа_ИПР 2021-2026гг_для МЭ_28.10.2021.xlsx]искл АГ-41 с 2023'!$F$17:$IU$2605,7,FALSE)/1000</f>
    </oc>
    <nc r="P725">
      <f>VLOOKUP($C725,'E:\Ли\Пятилетка_Минэнерго\2021 год\ИПР_ФП_2020-2024_3 вар._сентябрь 2021\ИПР в МЭ_по замеч\[ДГК_АРМ-программа_ИПР 2021-2026гг_для МЭ_28.10.2021.xlsx]искл АГ-41 с 2023'!$F$17:$IU$2605,7,FALSE)/1000</f>
    </nc>
  </rcc>
  <rcc rId="33899" sId="1">
    <oc r="P726">
      <f>VLOOKUP($C726,'E:\Ли\Пятилетка_Минэнерго\2021 год\ИПР_ФП_2020-2024_3 вар._сентябрь 2021\ИПР в МЭ_по замеч\[ДГК_АРМ-программа_ИПР 2021-2026гг_для МЭ_28.10.2021.xlsx]искл АГ-41 с 2023'!$F$17:$IU$2605,7,FALSE)/1000</f>
    </oc>
    <nc r="P726">
      <f>VLOOKUP($C726,'E:\Ли\Пятилетка_Минэнерго\2021 год\ИПР_ФП_2020-2024_3 вар._сентябрь 2021\ИПР в МЭ_по замеч\[ДГК_АРМ-программа_ИПР 2021-2026гг_для МЭ_28.10.2021.xlsx]искл АГ-41 с 2023'!$F$17:$IU$2605,7,FALSE)/1000</f>
    </nc>
  </rcc>
  <rcc rId="33900" sId="1">
    <oc r="P727">
      <f>VLOOKUP($C727,'E:\Ли\Пятилетка_Минэнерго\2021 год\ИПР_ФП_2020-2024_3 вар._сентябрь 2021\ИПР в МЭ_по замеч\[ДГК_АРМ-программа_ИПР 2021-2026гг_для МЭ_28.10.2021.xlsx]искл АГ-41 с 2023'!$F$17:$IU$2605,7,FALSE)/1000</f>
    </oc>
    <nc r="P727">
      <f>VLOOKUP($C727,'E:\Ли\Пятилетка_Минэнерго\2021 год\ИПР_ФП_2020-2024_3 вар._сентябрь 2021\ИПР в МЭ_по замеч\[ДГК_АРМ-программа_ИПР 2021-2026гг_для МЭ_28.10.2021.xlsx]искл АГ-41 с 2023'!$F$17:$IU$2605,7,FALSE)/1000</f>
    </nc>
  </rcc>
  <rcc rId="33901" sId="1">
    <oc r="P728">
      <f>VLOOKUP($C728,'E:\Ли\Пятилетка_Минэнерго\2021 год\ИПР_ФП_2020-2024_3 вар._сентябрь 2021\ИПР в МЭ_по замеч\[ДГК_АРМ-программа_ИПР 2021-2026гг_для МЭ_28.10.2021.xlsx]искл АГ-41 с 2023'!$F$17:$IU$2605,7,FALSE)/1000</f>
    </oc>
    <nc r="P728">
      <f>VLOOKUP($C728,'E:\Ли\Пятилетка_Минэнерго\2021 год\ИПР_ФП_2020-2024_3 вар._сентябрь 2021\ИПР в МЭ_по замеч\[ДГК_АРМ-программа_ИПР 2021-2026гг_для МЭ_28.10.2021.xlsx]искл АГ-41 с 2023'!$F$17:$IU$2605,7,FALSE)/1000</f>
    </nc>
  </rcc>
  <rcc rId="33902" sId="1">
    <oc r="P729">
      <f>VLOOKUP($C729,'E:\Ли\Пятилетка_Минэнерго\2021 год\ИПР_ФП_2020-2024_3 вар._сентябрь 2021\ИПР в МЭ_по замеч\[ДГК_АРМ-программа_ИПР 2021-2026гг_для МЭ_28.10.2021.xlsx]искл АГ-41 с 2023'!$F$17:$IU$2605,7,FALSE)/1000</f>
    </oc>
    <nc r="P729">
      <f>VLOOKUP($C729,'E:\Ли\Пятилетка_Минэнерго\2021 год\ИПР_ФП_2020-2024_3 вар._сентябрь 2021\ИПР в МЭ_по замеч\[ДГК_АРМ-программа_ИПР 2021-2026гг_для МЭ_28.10.2021.xlsx]искл АГ-41 с 2023'!$F$17:$IU$2605,7,FALSE)/1000</f>
    </nc>
  </rcc>
  <rcc rId="33903" sId="1">
    <oc r="P730">
      <f>VLOOKUP($C730,'E:\Ли\Пятилетка_Минэнерго\2021 год\ИПР_ФП_2020-2024_3 вар._сентябрь 2021\ИПР в МЭ_по замеч\[ДГК_АРМ-программа_ИПР 2021-2026гг_для МЭ_28.10.2021.xlsx]искл АГ-41 с 2023'!$F$17:$IU$2605,7,FALSE)/1000</f>
    </oc>
    <nc r="P730">
      <f>VLOOKUP($C730,'E:\Ли\Пятилетка_Минэнерго\2021 год\ИПР_ФП_2020-2024_3 вар._сентябрь 2021\ИПР в МЭ_по замеч\[ДГК_АРМ-программа_ИПР 2021-2026гг_для МЭ_28.10.2021.xlsx]искл АГ-41 с 2023'!$F$17:$IU$2605,7,FALSE)/1000</f>
    </nc>
  </rcc>
  <rcc rId="33904" sId="1">
    <oc r="P731">
      <f>VLOOKUP($C731,'E:\Ли\Пятилетка_Минэнерго\2021 год\ИПР_ФП_2020-2024_3 вар._сентябрь 2021\ИПР в МЭ_по замеч\[ДГК_АРМ-программа_ИПР 2021-2026гг_для МЭ_28.10.2021.xlsx]искл АГ-41 с 2023'!$F$17:$IU$2605,7,FALSE)/1000</f>
    </oc>
    <nc r="P731">
      <f>VLOOKUP($C731,'E:\Ли\Пятилетка_Минэнерго\2021 год\ИПР_ФП_2020-2024_3 вар._сентябрь 2021\ИПР в МЭ_по замеч\[ДГК_АРМ-программа_ИПР 2021-2026гг_для МЭ_28.10.2021.xlsx]искл АГ-41 с 2023'!$F$17:$IU$2605,7,FALSE)/1000</f>
    </nc>
  </rcc>
  <rcc rId="33905" sId="1">
    <oc r="P732">
      <f>VLOOKUP($C732,'E:\Ли\Пятилетка_Минэнерго\2021 год\ИПР_ФП_2020-2024_3 вар._сентябрь 2021\ИПР в МЭ_по замеч\[ДГК_АРМ-программа_ИПР 2021-2026гг_для МЭ_28.10.2021.xlsx]искл АГ-41 с 2023'!$F$17:$IU$2605,7,FALSE)/1000</f>
    </oc>
    <nc r="P732">
      <f>VLOOKUP($C732,'E:\Ли\Пятилетка_Минэнерго\2021 год\ИПР_ФП_2020-2024_3 вар._сентябрь 2021\ИПР в МЭ_по замеч\[ДГК_АРМ-программа_ИПР 2021-2026гг_для МЭ_28.10.2021.xlsx]искл АГ-41 с 2023'!$F$17:$IU$2605,7,FALSE)/1000</f>
    </nc>
  </rcc>
  <rcc rId="33906" sId="1">
    <oc r="P733">
      <f>VLOOKUP($C733,'E:\Ли\Пятилетка_Минэнерго\2021 год\ИПР_ФП_2020-2024_3 вар._сентябрь 2021\ИПР в МЭ_по замеч\[ДГК_АРМ-программа_ИПР 2021-2026гг_для МЭ_28.10.2021.xlsx]искл АГ-41 с 2023'!$F$17:$IU$2605,7,FALSE)/1000</f>
    </oc>
    <nc r="P733">
      <f>VLOOKUP($C733,'E:\Ли\Пятилетка_Минэнерго\2021 год\ИПР_ФП_2020-2024_3 вар._сентябрь 2021\ИПР в МЭ_по замеч\[ДГК_АРМ-программа_ИПР 2021-2026гг_для МЭ_28.10.2021.xlsx]искл АГ-41 с 2023'!$F$17:$IU$2605,7,FALSE)/1000</f>
    </nc>
  </rcc>
  <rcc rId="33907" sId="1">
    <oc r="P734">
      <f>VLOOKUP($C734,'E:\Ли\Пятилетка_Минэнерго\2021 год\ИПР_ФП_2020-2024_3 вар._сентябрь 2021\ИПР в МЭ_по замеч\[ДГК_АРМ-программа_ИПР 2021-2026гг_для МЭ_28.10.2021.xlsx]искл АГ-41 с 2023'!$F$17:$IU$2605,7,FALSE)/1000</f>
    </oc>
    <nc r="P734">
      <f>VLOOKUP($C734,'E:\Ли\Пятилетка_Минэнерго\2021 год\ИПР_ФП_2020-2024_3 вар._сентябрь 2021\ИПР в МЭ_по замеч\[ДГК_АРМ-программа_ИПР 2021-2026гг_для МЭ_28.10.2021.xlsx]искл АГ-41 с 2023'!$F$17:$IU$2605,7,FALSE)/1000</f>
    </nc>
  </rcc>
  <rcc rId="33908" sId="1">
    <oc r="P735">
      <f>VLOOKUP($C735,'E:\Ли\Пятилетка_Минэнерго\2021 год\ИПР_ФП_2020-2024_3 вар._сентябрь 2021\ИПР в МЭ_по замеч\[ДГК_АРМ-программа_ИПР 2021-2026гг_для МЭ_28.10.2021.xlsx]искл АГ-41 с 2023'!$F$17:$IU$2605,7,FALSE)/1000</f>
    </oc>
    <nc r="P735">
      <f>VLOOKUP($C735,'E:\Ли\Пятилетка_Минэнерго\2021 год\ИПР_ФП_2020-2024_3 вар._сентябрь 2021\ИПР в МЭ_по замеч\[ДГК_АРМ-программа_ИПР 2021-2026гг_для МЭ_28.10.2021.xlsx]искл АГ-41 с 2023'!$F$17:$IU$2605,7,FALSE)/1000</f>
    </nc>
  </rcc>
  <rcc rId="33909" sId="1">
    <oc r="P736">
      <f>VLOOKUP($C736,'E:\Ли\Пятилетка_Минэнерго\2021 год\ИПР_ФП_2020-2024_3 вар._сентябрь 2021\ИПР в МЭ_по замеч\[ДГК_АРМ-программа_ИПР 2021-2026гг_для МЭ_28.10.2021.xlsx]искл АГ-41 с 2023'!$F$17:$IU$2605,7,FALSE)/1000</f>
    </oc>
    <nc r="P736">
      <f>VLOOKUP($C736,'E:\Ли\Пятилетка_Минэнерго\2021 год\ИПР_ФП_2020-2024_3 вар._сентябрь 2021\ИПР в МЭ_по замеч\[ДГК_АРМ-программа_ИПР 2021-2026гг_для МЭ_28.10.2021.xlsx]искл АГ-41 с 2023'!$F$17:$IU$2605,7,FALSE)/1000</f>
    </nc>
  </rcc>
  <rcc rId="33910" sId="1">
    <oc r="P737">
      <f>VLOOKUP($C737,'E:\Ли\Пятилетка_Минэнерго\2021 год\ИПР_ФП_2020-2024_3 вар._сентябрь 2021\ИПР в МЭ_по замеч\[ДГК_АРМ-программа_ИПР 2021-2026гг_для МЭ_28.10.2021.xlsx]искл АГ-41 с 2023'!$F$17:$IU$2605,7,FALSE)/1000</f>
    </oc>
    <nc r="P737">
      <f>VLOOKUP($C737,'E:\Ли\Пятилетка_Минэнерго\2021 год\ИПР_ФП_2020-2024_3 вар._сентябрь 2021\ИПР в МЭ_по замеч\[ДГК_АРМ-программа_ИПР 2021-2026гг_для МЭ_28.10.2021.xlsx]искл АГ-41 с 2023'!$F$17:$IU$2605,7,FALSE)/1000</f>
    </nc>
  </rcc>
  <rcc rId="33911" sId="1">
    <oc r="P738">
      <f>VLOOKUP($C738,'E:\Ли\Пятилетка_Минэнерго\2021 год\ИПР_ФП_2020-2024_3 вар._сентябрь 2021\ИПР в МЭ_по замеч\[ДГК_АРМ-программа_ИПР 2021-2026гг_для МЭ_28.10.2021.xlsx]искл АГ-41 с 2023'!$F$17:$IU$2605,7,FALSE)/1000</f>
    </oc>
    <nc r="P738">
      <f>VLOOKUP($C738,'E:\Ли\Пятилетка_Минэнерго\2021 год\ИПР_ФП_2020-2024_3 вар._сентябрь 2021\ИПР в МЭ_по замеч\[ДГК_АРМ-программа_ИПР 2021-2026гг_для МЭ_28.10.2021.xlsx]искл АГ-41 с 2023'!$F$17:$IU$2605,7,FALSE)/1000</f>
    </nc>
  </rcc>
  <rcc rId="33912" sId="1">
    <oc r="P739">
      <f>VLOOKUP($C739,'E:\Ли\Пятилетка_Минэнерго\2021 год\ИПР_ФП_2020-2024_3 вар._сентябрь 2021\ИПР в МЭ_по замеч\[ДГК_АРМ-программа_ИПР 2021-2026гг_для МЭ_28.10.2021.xlsx]искл АГ-41 с 2023'!$F$17:$IU$2605,7,FALSE)/1000</f>
    </oc>
    <nc r="P739">
      <f>VLOOKUP($C739,'E:\Ли\Пятилетка_Минэнерго\2021 год\ИПР_ФП_2020-2024_3 вар._сентябрь 2021\ИПР в МЭ_по замеч\[ДГК_АРМ-программа_ИПР 2021-2026гг_для МЭ_28.10.2021.xlsx]искл АГ-41 с 2023'!$F$17:$IU$2605,7,FALSE)/1000</f>
    </nc>
  </rcc>
  <rcc rId="33913" sId="1">
    <oc r="P740">
      <f>VLOOKUP($C740,'E:\Ли\Пятилетка_Минэнерго\2021 год\ИПР_ФП_2020-2024_3 вар._сентябрь 2021\ИПР в МЭ_по замеч\[ДГК_АРМ-программа_ИПР 2021-2026гг_для МЭ_28.10.2021.xlsx]искл АГ-41 с 2023'!$F$17:$IU$2605,7,FALSE)/1000</f>
    </oc>
    <nc r="P740">
      <f>VLOOKUP($C740,'E:\Ли\Пятилетка_Минэнерго\2021 год\ИПР_ФП_2020-2024_3 вар._сентябрь 2021\ИПР в МЭ_по замеч\[ДГК_АРМ-программа_ИПР 2021-2026гг_для МЭ_28.10.2021.xlsx]искл АГ-41 с 2023'!$F$17:$IU$2605,7,FALSE)/1000</f>
    </nc>
  </rcc>
  <rcc rId="33914" sId="1">
    <oc r="P741">
      <f>VLOOKUP($C741,'E:\Ли\Пятилетка_Минэнерго\2021 год\ИПР_ФП_2020-2024_3 вар._сентябрь 2021\ИПР в МЭ_по замеч\[ДГК_АРМ-программа_ИПР 2021-2026гг_для МЭ_28.10.2021.xlsx]искл АГ-41 с 2023'!$F$17:$IU$2605,7,FALSE)/1000</f>
    </oc>
    <nc r="P741">
      <f>VLOOKUP($C741,'E:\Ли\Пятилетка_Минэнерго\2021 год\ИПР_ФП_2020-2024_3 вар._сентябрь 2021\ИПР в МЭ_по замеч\[ДГК_АРМ-программа_ИПР 2021-2026гг_для МЭ_28.10.2021.xlsx]искл АГ-41 с 2023'!$F$17:$IU$2605,7,FALSE)/1000</f>
    </nc>
  </rcc>
  <rcc rId="33915" sId="1">
    <oc r="P742">
      <f>VLOOKUP($C742,'E:\Ли\Пятилетка_Минэнерго\2021 год\ИПР_ФП_2020-2024_3 вар._сентябрь 2021\ИПР в МЭ_по замеч\[ДГК_АРМ-программа_ИПР 2021-2026гг_для МЭ_28.10.2021.xlsx]искл АГ-41 с 2023'!$F$17:$IU$2605,7,FALSE)/1000</f>
    </oc>
    <nc r="P742">
      <f>VLOOKUP($C742,'E:\Ли\Пятилетка_Минэнерго\2021 год\ИПР_ФП_2020-2024_3 вар._сентябрь 2021\ИПР в МЭ_по замеч\[ДГК_АРМ-программа_ИПР 2021-2026гг_для МЭ_28.10.2021.xlsx]искл АГ-41 с 2023'!$F$17:$IU$2605,7,FALSE)/1000</f>
    </nc>
  </rcc>
  <rcc rId="33916" sId="1">
    <oc r="P743">
      <f>VLOOKUP($C743,'E:\Ли\Пятилетка_Минэнерго\2021 год\ИПР_ФП_2020-2024_3 вар._сентябрь 2021\ИПР в МЭ_по замеч\[ДГК_АРМ-программа_ИПР 2021-2026гг_для МЭ_28.10.2021.xlsx]искл АГ-41 с 2023'!$F$17:$IU$2605,7,FALSE)/1000</f>
    </oc>
    <nc r="P743">
      <f>VLOOKUP($C743,'E:\Ли\Пятилетка_Минэнерго\2021 год\ИПР_ФП_2020-2024_3 вар._сентябрь 2021\ИПР в МЭ_по замеч\[ДГК_АРМ-программа_ИПР 2021-2026гг_для МЭ_28.10.2021.xlsx]искл АГ-41 с 2023'!$F$17:$IU$2605,7,FALSE)/1000</f>
    </nc>
  </rcc>
  <rcc rId="33917" sId="1">
    <oc r="P744">
      <f>VLOOKUP($C744,'E:\Ли\Пятилетка_Минэнерго\2021 год\ИПР_ФП_2020-2024_3 вар._сентябрь 2021\ИПР в МЭ_по замеч\[ДГК_АРМ-программа_ИПР 2021-2026гг_для МЭ_28.10.2021.xlsx]искл АГ-41 с 2023'!$F$17:$IU$2605,7,FALSE)/1000</f>
    </oc>
    <nc r="P744">
      <f>VLOOKUP($C744,'E:\Ли\Пятилетка_Минэнерго\2021 год\ИПР_ФП_2020-2024_3 вар._сентябрь 2021\ИПР в МЭ_по замеч\[ДГК_АРМ-программа_ИПР 2021-2026гг_для МЭ_28.10.2021.xlsx]искл АГ-41 с 2023'!$F$17:$IU$2605,7,FALSE)/1000</f>
    </nc>
  </rcc>
  <rcc rId="33918" sId="1">
    <oc r="P745">
      <f>VLOOKUP($C745,'E:\Ли\Пятилетка_Минэнерго\2021 год\ИПР_ФП_2020-2024_3 вар._сентябрь 2021\ИПР в МЭ_по замеч\[ДГК_АРМ-программа_ИПР 2021-2026гг_для МЭ_28.10.2021.xlsx]искл АГ-41 с 2023'!$F$17:$IU$2605,7,FALSE)/1000</f>
    </oc>
    <nc r="P745">
      <f>VLOOKUP($C745,'E:\Ли\Пятилетка_Минэнерго\2021 год\ИПР_ФП_2020-2024_3 вар._сентябрь 2021\ИПР в МЭ_по замеч\[ДГК_АРМ-программа_ИПР 2021-2026гг_для МЭ_28.10.2021.xlsx]искл АГ-41 с 2023'!$F$17:$IU$2605,7,FALSE)/1000</f>
    </nc>
  </rcc>
  <rcc rId="33919" sId="1">
    <oc r="P746">
      <f>VLOOKUP($C746,'E:\Ли\Пятилетка_Минэнерго\2021 год\ИПР_ФП_2020-2024_3 вар._сентябрь 2021\ИПР в МЭ_по замеч\[ДГК_АРМ-программа_ИПР 2021-2026гг_для МЭ_28.10.2021.xlsx]искл АГ-41 с 2023'!$F$17:$IU$2605,7,FALSE)/1000</f>
    </oc>
    <nc r="P746">
      <f>VLOOKUP($C746,'E:\Ли\Пятилетка_Минэнерго\2021 год\ИПР_ФП_2020-2024_3 вар._сентябрь 2021\ИПР в МЭ_по замеч\[ДГК_АРМ-программа_ИПР 2021-2026гг_для МЭ_28.10.2021.xlsx]искл АГ-41 с 2023'!$F$17:$IU$2605,7,FALSE)/1000</f>
    </nc>
  </rcc>
  <rcc rId="33920" sId="1">
    <oc r="P758">
      <f>VLOOKUP($C758,'E:\Ли\Пятилетка_Минэнерго\2021 год\ИПР_ФП_2020-2024_3 вар._сентябрь 2021\ИПР в МЭ_по замеч\[ДГК_АРМ-программа_ИПР 2021-2026гг_для МЭ_28.10.2021.xlsx]искл АГ-41 с 2023'!$F$17:$IU$2605,7,FALSE)/1000</f>
    </oc>
    <nc r="P758">
      <f>VLOOKUP($C758,'E:\Ли\Пятилетка_Минэнерго\2021 год\ИПР_ФП_2020-2024_3 вар._сентябрь 2021\ИПР в МЭ_по замеч\[ДГК_АРМ-программа_ИПР 2021-2026гг_для МЭ_28.10.2021.xlsx]искл АГ-41 с 2023'!$F$17:$IU$2605,7,FALSE)/1000</f>
    </nc>
  </rcc>
  <rcc rId="33921" sId="1">
    <oc r="P759">
      <f>VLOOKUP($C759,'E:\Ли\Пятилетка_Минэнерго\2021 год\ИПР_ФП_2020-2024_3 вар._сентябрь 2021\ИПР в МЭ_по замеч\[ДГК_АРМ-программа_ИПР 2021-2026гг_для МЭ_28.10.2021.xlsx]искл АГ-41 с 2023'!$F$17:$IU$2605,7,FALSE)/1000</f>
    </oc>
    <nc r="P759">
      <f>VLOOKUP($C759,'E:\Ли\Пятилетка_Минэнерго\2021 год\ИПР_ФП_2020-2024_3 вар._сентябрь 2021\ИПР в МЭ_по замеч\[ДГК_АРМ-программа_ИПР 2021-2026гг_для МЭ_28.10.2021.xlsx]искл АГ-41 с 2023'!$F$17:$IU$2605,7,FALSE)/1000</f>
    </nc>
  </rcc>
  <rcc rId="33922" sId="1">
    <oc r="P761">
      <f>VLOOKUP($C761,'E:\Ли\Пятилетка_Минэнерго\2021 год\ИПР_ФП_2020-2024_3 вар._сентябрь 2021\ИПР в МЭ_по замеч\[ДГК_АРМ-программа_ИПР 2021-2026гг_для МЭ_28.10.2021.xlsx]искл АГ-41 с 2023'!$F$17:$IU$2605,7,FALSE)/1000</f>
    </oc>
    <nc r="P761">
      <f>VLOOKUP($C761,'E:\Ли\Пятилетка_Минэнерго\2021 год\ИПР_ФП_2020-2024_3 вар._сентябрь 2021\ИПР в МЭ_по замеч\[ДГК_АРМ-программа_ИПР 2021-2026гг_для МЭ_28.10.2021.xlsx]искл АГ-41 с 2023'!$F$17:$IU$2605,7,FALSE)/1000</f>
    </nc>
  </rcc>
  <rcc rId="33923" sId="1">
    <oc r="P763">
      <f>VLOOKUP($C763,'E:\Ли\Пятилетка_Минэнерго\2021 год\ИПР_ФП_2020-2024_3 вар._сентябрь 2021\ИПР в МЭ_по замеч\[ДГК_АРМ-программа_ИПР 2021-2026гг_для МЭ_28.10.2021.xlsx]искл АГ-41 с 2023'!$F$17:$IU$2605,7,FALSE)/1000</f>
    </oc>
    <nc r="P763">
      <f>VLOOKUP($C763,'E:\Ли\Пятилетка_Минэнерго\2021 год\ИПР_ФП_2020-2024_3 вар._сентябрь 2021\ИПР в МЭ_по замеч\[ДГК_АРМ-программа_ИПР 2021-2026гг_для МЭ_28.10.2021.xlsx]искл АГ-41 с 2023'!$F$17:$IU$2605,7,FALSE)/1000</f>
    </nc>
  </rcc>
  <rcc rId="33924" sId="1">
    <oc r="P765">
      <f>VLOOKUP($C765,'E:\Ли\Пятилетка_Минэнерго\2021 год\ИПР_ФП_2020-2024_3 вар._сентябрь 2021\ИПР в МЭ_по замеч\[ДГК_АРМ-программа_ИПР 2021-2026гг_для МЭ_28.10.2021.xlsx]искл АГ-41 с 2023'!$F$17:$IU$2605,7,FALSE)/1000</f>
    </oc>
    <nc r="P765">
      <f>VLOOKUP($C765,'E:\Ли\Пятилетка_Минэнерго\2021 год\ИПР_ФП_2020-2024_3 вар._сентябрь 2021\ИПР в МЭ_по замеч\[ДГК_АРМ-программа_ИПР 2021-2026гг_для МЭ_28.10.2021.xlsx]искл АГ-41 с 2023'!$F$17:$IU$2605,7,FALSE)/1000</f>
    </nc>
  </rcc>
  <rcc rId="33925" sId="1">
    <oc r="P766">
      <f>VLOOKUP($C766,'E:\Ли\Пятилетка_Минэнерго\2021 год\ИПР_ФП_2020-2024_3 вар._сентябрь 2021\ИПР в МЭ_по замеч\[ДГК_АРМ-программа_ИПР 2021-2026гг_для МЭ_28.10.2021.xlsx]искл АГ-41 с 2023'!$F$17:$IU$2605,7,FALSE)/1000</f>
    </oc>
    <nc r="P766">
      <f>VLOOKUP($C766,'E:\Ли\Пятилетка_Минэнерго\2021 год\ИПР_ФП_2020-2024_3 вар._сентябрь 2021\ИПР в МЭ_по замеч\[ДГК_АРМ-программа_ИПР 2021-2026гг_для МЭ_28.10.2021.xlsx]искл АГ-41 с 2023'!$F$17:$IU$2605,7,FALSE)/1000</f>
    </nc>
  </rcc>
  <rcc rId="33926" sId="1">
    <oc r="P767">
      <f>VLOOKUP($C767,'E:\Ли\Пятилетка_Минэнерго\2021 год\ИПР_ФП_2020-2024_3 вар._сентябрь 2021\ИПР в МЭ_по замеч\[ДГК_АРМ-программа_ИПР 2021-2026гг_для МЭ_28.10.2021.xlsx]искл АГ-41 с 2023'!$F$17:$IU$2605,7,FALSE)/1000</f>
    </oc>
    <nc r="P767">
      <f>VLOOKUP($C767,'E:\Ли\Пятилетка_Минэнерго\2021 год\ИПР_ФП_2020-2024_3 вар._сентябрь 2021\ИПР в МЭ_по замеч\[ДГК_АРМ-программа_ИПР 2021-2026гг_для МЭ_28.10.2021.xlsx]искл АГ-41 с 2023'!$F$17:$IU$2605,7,FALSE)/1000</f>
    </nc>
  </rcc>
  <rcc rId="33927" sId="1">
    <oc r="P768">
      <f>VLOOKUP($C768,'E:\Ли\Пятилетка_Минэнерго\2021 год\ИПР_ФП_2020-2024_3 вар._сентябрь 2021\ИПР в МЭ_по замеч\[ДГК_АРМ-программа_ИПР 2021-2026гг_для МЭ_28.10.2021.xlsx]искл АГ-41 с 2023'!$F$17:$IU$2605,7,FALSE)/1000</f>
    </oc>
    <nc r="P768">
      <f>VLOOKUP($C768,'E:\Ли\Пятилетка_Минэнерго\2021 год\ИПР_ФП_2020-2024_3 вар._сентябрь 2021\ИПР в МЭ_по замеч\[ДГК_АРМ-программа_ИПР 2021-2026гг_для МЭ_28.10.2021.xlsx]искл АГ-41 с 2023'!$F$17:$IU$2605,7,FALSE)/1000</f>
    </nc>
  </rcc>
  <rcc rId="33928" sId="1">
    <oc r="P769">
      <f>VLOOKUP($C769,'E:\Ли\Пятилетка_Минэнерго\2021 год\ИПР_ФП_2020-2024_3 вар._сентябрь 2021\ИПР в МЭ_по замеч\[ДГК_АРМ-программа_ИПР 2021-2026гг_для МЭ_28.10.2021.xlsx]искл АГ-41 с 2023'!$F$17:$IU$2605,7,FALSE)/1000</f>
    </oc>
    <nc r="P769">
      <f>VLOOKUP($C769,'E:\Ли\Пятилетка_Минэнерго\2021 год\ИПР_ФП_2020-2024_3 вар._сентябрь 2021\ИПР в МЭ_по замеч\[ДГК_АРМ-программа_ИПР 2021-2026гг_для МЭ_28.10.2021.xlsx]искл АГ-41 с 2023'!$F$17:$IU$2605,7,FALSE)/1000</f>
    </nc>
  </rcc>
  <rcc rId="33929" sId="1">
    <oc r="P770">
      <f>VLOOKUP($C770,'E:\Ли\Пятилетка_Минэнерго\2021 год\ИПР_ФП_2020-2024_3 вар._сентябрь 2021\ИПР в МЭ_по замеч\[ДГК_АРМ-программа_ИПР 2021-2026гг_для МЭ_28.10.2021.xlsx]искл АГ-41 с 2023'!$F$17:$IU$2605,7,FALSE)/1000</f>
    </oc>
    <nc r="P770">
      <f>VLOOKUP($C770,'E:\Ли\Пятилетка_Минэнерго\2021 год\ИПР_ФП_2020-2024_3 вар._сентябрь 2021\ИПР в МЭ_по замеч\[ДГК_АРМ-программа_ИПР 2021-2026гг_для МЭ_28.10.2021.xlsx]искл АГ-41 с 2023'!$F$17:$IU$2605,7,FALSE)/1000</f>
    </nc>
  </rcc>
  <rcc rId="33930" sId="1">
    <oc r="P771">
      <f>VLOOKUP($C771,'E:\Ли\Пятилетка_Минэнерго\2021 год\ИПР_ФП_2020-2024_3 вар._сентябрь 2021\ИПР в МЭ_по замеч\[ДГК_АРМ-программа_ИПР 2021-2026гг_для МЭ_28.10.2021.xlsx]искл АГ-41 с 2023'!$F$17:$IU$2605,7,FALSE)/1000</f>
    </oc>
    <nc r="P771">
      <f>VLOOKUP($C771,'E:\Ли\Пятилетка_Минэнерго\2021 год\ИПР_ФП_2020-2024_3 вар._сентябрь 2021\ИПР в МЭ_по замеч\[ДГК_АРМ-программа_ИПР 2021-2026гг_для МЭ_28.10.2021.xlsx]искл АГ-41 с 2023'!$F$17:$IU$2605,7,FALSE)/1000</f>
    </nc>
  </rcc>
  <rcc rId="33931" sId="1">
    <oc r="P772">
      <f>VLOOKUP($C772,'E:\Ли\Пятилетка_Минэнерго\2021 год\ИПР_ФП_2020-2024_3 вар._сентябрь 2021\ИПР в МЭ_по замеч\[ДГК_АРМ-программа_ИПР 2021-2026гг_для МЭ_28.10.2021.xlsx]искл АГ-41 с 2023'!$F$17:$IU$2605,7,FALSE)/1000</f>
    </oc>
    <nc r="P772">
      <f>VLOOKUP($C772,'E:\Ли\Пятилетка_Минэнерго\2021 год\ИПР_ФП_2020-2024_3 вар._сентябрь 2021\ИПР в МЭ_по замеч\[ДГК_АРМ-программа_ИПР 2021-2026гг_для МЭ_28.10.2021.xlsx]искл АГ-41 с 2023'!$F$17:$IU$2605,7,FALSE)/1000</f>
    </nc>
  </rcc>
  <rcc rId="33932" sId="1">
    <oc r="P773">
      <f>VLOOKUP($C773,'E:\Ли\Пятилетка_Минэнерго\2021 год\ИПР_ФП_2020-2024_3 вар._сентябрь 2021\ИПР в МЭ_по замеч\[ДГК_АРМ-программа_ИПР 2021-2026гг_для МЭ_28.10.2021.xlsx]искл АГ-41 с 2023'!$F$17:$IU$2605,7,FALSE)/1000</f>
    </oc>
    <nc r="P773">
      <f>VLOOKUP($C773,'E:\Ли\Пятилетка_Минэнерго\2021 год\ИПР_ФП_2020-2024_3 вар._сентябрь 2021\ИПР в МЭ_по замеч\[ДГК_АРМ-программа_ИПР 2021-2026гг_для МЭ_28.10.2021.xlsx]искл АГ-41 с 2023'!$F$17:$IU$2605,7,FALSE)/1000</f>
    </nc>
  </rcc>
  <rcc rId="33933" sId="1">
    <oc r="P774">
      <f>VLOOKUP($C774,'E:\Ли\Пятилетка_Минэнерго\2021 год\ИПР_ФП_2020-2024_3 вар._сентябрь 2021\ИПР в МЭ_по замеч\[ДГК_АРМ-программа_ИПР 2021-2026гг_для МЭ_28.10.2021.xlsx]искл АГ-41 с 2023'!$F$17:$IU$2605,7,FALSE)/1000</f>
    </oc>
    <nc r="P774">
      <f>VLOOKUP($C774,'E:\Ли\Пятилетка_Минэнерго\2021 год\ИПР_ФП_2020-2024_3 вар._сентябрь 2021\ИПР в МЭ_по замеч\[ДГК_АРМ-программа_ИПР 2021-2026гг_для МЭ_28.10.2021.xlsx]искл АГ-41 с 2023'!$F$17:$IU$2605,7,FALSE)/1000</f>
    </nc>
  </rcc>
  <rcc rId="33934" sId="1">
    <oc r="P775">
      <f>VLOOKUP($C775,'E:\Ли\Пятилетка_Минэнерго\2021 год\ИПР_ФП_2020-2024_3 вар._сентябрь 2021\ИПР в МЭ_по замеч\[ДГК_АРМ-программа_ИПР 2021-2026гг_для МЭ_28.10.2021.xlsx]искл АГ-41 с 2023'!$F$17:$IU$2605,7,FALSE)/1000</f>
    </oc>
    <nc r="P775">
      <f>VLOOKUP($C775,'E:\Ли\Пятилетка_Минэнерго\2021 год\ИПР_ФП_2020-2024_3 вар._сентябрь 2021\ИПР в МЭ_по замеч\[ДГК_АРМ-программа_ИПР 2021-2026гг_для МЭ_28.10.2021.xlsx]искл АГ-41 с 2023'!$F$17:$IU$2605,7,FALSE)/1000</f>
    </nc>
  </rcc>
  <rcc rId="33935" sId="1">
    <oc r="P776">
      <f>VLOOKUP($C776,'E:\Ли\Пятилетка_Минэнерго\2021 год\ИПР_ФП_2020-2024_3 вар._сентябрь 2021\ИПР в МЭ_по замеч\[ДГК_АРМ-программа_ИПР 2021-2026гг_для МЭ_28.10.2021.xlsx]искл АГ-41 с 2023'!$F$17:$IU$2605,7,FALSE)/1000</f>
    </oc>
    <nc r="P776">
      <f>VLOOKUP($C776,'E:\Ли\Пятилетка_Минэнерго\2021 год\ИПР_ФП_2020-2024_3 вар._сентябрь 2021\ИПР в МЭ_по замеч\[ДГК_АРМ-программа_ИПР 2021-2026гг_для МЭ_28.10.2021.xlsx]искл АГ-41 с 2023'!$F$17:$IU$2605,7,FALSE)/1000</f>
    </nc>
  </rcc>
  <rcc rId="33936" sId="1">
    <oc r="P777">
      <f>VLOOKUP($C777,'E:\Ли\Пятилетка_Минэнерго\2021 год\ИПР_ФП_2020-2024_3 вар._сентябрь 2021\ИПР в МЭ_по замеч\[ДГК_АРМ-программа_ИПР 2021-2026гг_для МЭ_28.10.2021.xlsx]искл АГ-41 с 2023'!$F$17:$IU$2605,7,FALSE)/1000</f>
    </oc>
    <nc r="P777">
      <f>VLOOKUP($C777,'E:\Ли\Пятилетка_Минэнерго\2021 год\ИПР_ФП_2020-2024_3 вар._сентябрь 2021\ИПР в МЭ_по замеч\[ДГК_АРМ-программа_ИПР 2021-2026гг_для МЭ_28.10.2021.xlsx]искл АГ-41 с 2023'!$F$17:$IU$2605,7,FALSE)/1000</f>
    </nc>
  </rcc>
  <rcc rId="33937" sId="1">
    <oc r="P778">
      <f>VLOOKUP($C778,'E:\Ли\Пятилетка_Минэнерго\2021 год\ИПР_ФП_2020-2024_3 вар._сентябрь 2021\ИПР в МЭ_по замеч\[ДГК_АРМ-программа_ИПР 2021-2026гг_для МЭ_28.10.2021.xlsx]искл АГ-41 с 2023'!$F$17:$IU$2605,7,FALSE)/1000</f>
    </oc>
    <nc r="P778">
      <f>VLOOKUP($C778,'E:\Ли\Пятилетка_Минэнерго\2021 год\ИПР_ФП_2020-2024_3 вар._сентябрь 2021\ИПР в МЭ_по замеч\[ДГК_АРМ-программа_ИПР 2021-2026гг_для МЭ_28.10.2021.xlsx]искл АГ-41 с 2023'!$F$17:$IU$2605,7,FALSE)/1000</f>
    </nc>
  </rcc>
  <rcc rId="33938" sId="1">
    <oc r="P779">
      <f>VLOOKUP($C779,'E:\Ли\Пятилетка_Минэнерго\2021 год\ИПР_ФП_2020-2024_3 вар._сентябрь 2021\ИПР в МЭ_по замеч\[ДГК_АРМ-программа_ИПР 2021-2026гг_для МЭ_28.10.2021.xlsx]искл АГ-41 с 2023'!$F$17:$IU$2605,7,FALSE)/1000</f>
    </oc>
    <nc r="P779">
      <f>VLOOKUP($C779,'E:\Ли\Пятилетка_Минэнерго\2021 год\ИПР_ФП_2020-2024_3 вар._сентябрь 2021\ИПР в МЭ_по замеч\[ДГК_АРМ-программа_ИПР 2021-2026гг_для МЭ_28.10.2021.xlsx]искл АГ-41 с 2023'!$F$17:$IU$2605,7,FALSE)/1000</f>
    </nc>
  </rcc>
  <rcc rId="33939" sId="1">
    <oc r="P780">
      <f>VLOOKUP($C780,'E:\Ли\Пятилетка_Минэнерго\2021 год\ИПР_ФП_2020-2024_3 вар._сентябрь 2021\ИПР в МЭ_по замеч\[ДГК_АРМ-программа_ИПР 2021-2026гг_для МЭ_28.10.2021.xlsx]искл АГ-41 с 2023'!$F$17:$IU$2605,7,FALSE)/1000</f>
    </oc>
    <nc r="P780">
      <f>VLOOKUP($C780,'E:\Ли\Пятилетка_Минэнерго\2021 год\ИПР_ФП_2020-2024_3 вар._сентябрь 2021\ИПР в МЭ_по замеч\[ДГК_АРМ-программа_ИПР 2021-2026гг_для МЭ_28.10.2021.xlsx]искл АГ-41 с 2023'!$F$17:$IU$2605,7,FALSE)/1000</f>
    </nc>
  </rcc>
  <rcc rId="33940" sId="1">
    <oc r="P781">
      <f>VLOOKUP($C781,'E:\Ли\Пятилетка_Минэнерго\2021 год\ИПР_ФП_2020-2024_3 вар._сентябрь 2021\ИПР в МЭ_по замеч\[ДГК_АРМ-программа_ИПР 2021-2026гг_для МЭ_28.10.2021.xlsx]искл АГ-41 с 2023'!$F$17:$IU$2605,7,FALSE)/1000</f>
    </oc>
    <nc r="P781">
      <f>VLOOKUP($C781,'E:\Ли\Пятилетка_Минэнерго\2021 год\ИПР_ФП_2020-2024_3 вар._сентябрь 2021\ИПР в МЭ_по замеч\[ДГК_АРМ-программа_ИПР 2021-2026гг_для МЭ_28.10.2021.xlsx]искл АГ-41 с 2023'!$F$17:$IU$2605,7,FALSE)/1000</f>
    </nc>
  </rcc>
  <rcc rId="33941" sId="1">
    <oc r="P782">
      <f>VLOOKUP($C782,'E:\Ли\Пятилетка_Минэнерго\2021 год\ИПР_ФП_2020-2024_3 вар._сентябрь 2021\ИПР в МЭ_по замеч\[ДГК_АРМ-программа_ИПР 2021-2026гг_для МЭ_28.10.2021.xlsx]искл АГ-41 с 2023'!$F$17:$IU$2605,7,FALSE)/1000</f>
    </oc>
    <nc r="P782">
      <f>VLOOKUP($C782,'E:\Ли\Пятилетка_Минэнерго\2021 год\ИПР_ФП_2020-2024_3 вар._сентябрь 2021\ИПР в МЭ_по замеч\[ДГК_АРМ-программа_ИПР 2021-2026гг_для МЭ_28.10.2021.xlsx]искл АГ-41 с 2023'!$F$17:$IU$2605,7,FALSE)/1000</f>
    </nc>
  </rcc>
  <rcc rId="33942" sId="1">
    <oc r="P783">
      <f>VLOOKUP($C783,'E:\Ли\Пятилетка_Минэнерго\2021 год\ИПР_ФП_2020-2024_3 вар._сентябрь 2021\ИПР в МЭ_по замеч\[ДГК_АРМ-программа_ИПР 2021-2026гг_для МЭ_28.10.2021.xlsx]искл АГ-41 с 2023'!$F$17:$IU$2605,7,FALSE)/1000</f>
    </oc>
    <nc r="P783">
      <f>VLOOKUP($C783,'E:\Ли\Пятилетка_Минэнерго\2021 год\ИПР_ФП_2020-2024_3 вар._сентябрь 2021\ИПР в МЭ_по замеч\[ДГК_АРМ-программа_ИПР 2021-2026гг_для МЭ_28.10.2021.xlsx]искл АГ-41 с 2023'!$F$17:$IU$2605,7,FALSE)/1000</f>
    </nc>
  </rcc>
  <rcc rId="33943" sId="1">
    <oc r="P784">
      <f>VLOOKUP($C784,'E:\Ли\Пятилетка_Минэнерго\2021 год\ИПР_ФП_2020-2024_3 вар._сентябрь 2021\ИПР в МЭ_по замеч\[ДГК_АРМ-программа_ИПР 2021-2026гг_для МЭ_28.10.2021.xlsx]искл АГ-41 с 2023'!$F$17:$IU$2605,7,FALSE)/1000</f>
    </oc>
    <nc r="P784">
      <f>VLOOKUP($C784,'E:\Ли\Пятилетка_Минэнерго\2021 год\ИПР_ФП_2020-2024_3 вар._сентябрь 2021\ИПР в МЭ_по замеч\[ДГК_АРМ-программа_ИПР 2021-2026гг_для МЭ_28.10.2021.xlsx]искл АГ-41 с 2023'!$F$17:$IU$2605,7,FALSE)/1000</f>
    </nc>
  </rcc>
  <rcc rId="33944" sId="1">
    <oc r="P785">
      <f>VLOOKUP($C785,'E:\Ли\Пятилетка_Минэнерго\2021 год\ИПР_ФП_2020-2024_3 вар._сентябрь 2021\ИПР в МЭ_по замеч\[ДГК_АРМ-программа_ИПР 2021-2026гг_для МЭ_28.10.2021.xlsx]искл АГ-41 с 2023'!$F$17:$IU$2605,7,FALSE)/1000</f>
    </oc>
    <nc r="P785">
      <f>VLOOKUP($C785,'E:\Ли\Пятилетка_Минэнерго\2021 год\ИПР_ФП_2020-2024_3 вар._сентябрь 2021\ИПР в МЭ_по замеч\[ДГК_АРМ-программа_ИПР 2021-2026гг_для МЭ_28.10.2021.xlsx]искл АГ-41 с 2023'!$F$17:$IU$2605,7,FALSE)/1000</f>
    </nc>
  </rcc>
  <rcc rId="33945" sId="1">
    <oc r="P786">
      <f>VLOOKUP($C786,'E:\Ли\Пятилетка_Минэнерго\2021 год\ИПР_ФП_2020-2024_3 вар._сентябрь 2021\ИПР в МЭ_по замеч\[ДГК_АРМ-программа_ИПР 2021-2026гг_для МЭ_28.10.2021.xlsx]искл АГ-41 с 2023'!$F$17:$IU$2605,7,FALSE)/1000</f>
    </oc>
    <nc r="P786">
      <f>VLOOKUP($C786,'E:\Ли\Пятилетка_Минэнерго\2021 год\ИПР_ФП_2020-2024_3 вар._сентябрь 2021\ИПР в МЭ_по замеч\[ДГК_АРМ-программа_ИПР 2021-2026гг_для МЭ_28.10.2021.xlsx]искл АГ-41 с 2023'!$F$17:$IU$2605,7,FALSE)/1000</f>
    </nc>
  </rcc>
  <rcc rId="33946" sId="1">
    <oc r="P787">
      <f>VLOOKUP($C787,'E:\Ли\Пятилетка_Минэнерго\2021 год\ИПР_ФП_2020-2024_3 вар._сентябрь 2021\ИПР в МЭ_по замеч\[ДГК_АРМ-программа_ИПР 2021-2026гг_для МЭ_28.10.2021.xlsx]искл АГ-41 с 2023'!$F$17:$IU$2605,7,FALSE)/1000</f>
    </oc>
    <nc r="P787">
      <f>VLOOKUP($C787,'E:\Ли\Пятилетка_Минэнерго\2021 год\ИПР_ФП_2020-2024_3 вар._сентябрь 2021\ИПР в МЭ_по замеч\[ДГК_АРМ-программа_ИПР 2021-2026гг_для МЭ_28.10.2021.xlsx]искл АГ-41 с 2023'!$F$17:$IU$2605,7,FALSE)/1000</f>
    </nc>
  </rcc>
  <rcc rId="33947" sId="1">
    <oc r="P788">
      <f>VLOOKUP($C788,'E:\Ли\Пятилетка_Минэнерго\2021 год\ИПР_ФП_2020-2024_3 вар._сентябрь 2021\ИПР в МЭ_по замеч\[ДГК_АРМ-программа_ИПР 2021-2026гг_для МЭ_28.10.2021.xlsx]искл АГ-41 с 2023'!$F$17:$IU$2605,7,FALSE)/1000</f>
    </oc>
    <nc r="P788">
      <f>VLOOKUP($C788,'E:\Ли\Пятилетка_Минэнерго\2021 год\ИПР_ФП_2020-2024_3 вар._сентябрь 2021\ИПР в МЭ_по замеч\[ДГК_АРМ-программа_ИПР 2021-2026гг_для МЭ_28.10.2021.xlsx]искл АГ-41 с 2023'!$F$17:$IU$2605,7,FALSE)/1000</f>
    </nc>
  </rcc>
  <rcc rId="33948" sId="1">
    <oc r="P792">
      <f>VLOOKUP($C792,'E:\Ли\Пятилетка_Минэнерго\2021 год\ИПР_ФП_2020-2024_3 вар._сентябрь 2021\ИПР в МЭ_по замеч\[ДГК_АРМ-программа_ИПР 2021-2026гг_для МЭ_28.10.2021.xlsx]искл АГ-41 с 2023'!$F$17:$IU$2605,7,FALSE)/1000</f>
    </oc>
    <nc r="P792">
      <f>VLOOKUP($C792,'E:\Ли\Пятилетка_Минэнерго\2021 год\ИПР_ФП_2020-2024_3 вар._сентябрь 2021\ИПР в МЭ_по замеч\[ДГК_АРМ-программа_ИПР 2021-2026гг_для МЭ_28.10.2021.xlsx]искл АГ-41 с 2023'!$F$17:$IU$2605,7,FALSE)/1000</f>
    </nc>
  </rcc>
  <rcc rId="33949" sId="1">
    <oc r="P793">
      <f>VLOOKUP($C793,'E:\Ли\Пятилетка_Минэнерго\2021 год\ИПР_ФП_2020-2024_3 вар._сентябрь 2021\ИПР в МЭ_по замеч\[ДГК_АРМ-программа_ИПР 2021-2026гг_для МЭ_28.10.2021.xlsx]искл АГ-41 с 2023'!$F$17:$IU$2605,7,FALSE)/1000</f>
    </oc>
    <nc r="P793">
      <f>VLOOKUP($C793,'E:\Ли\Пятилетка_Минэнерго\2021 год\ИПР_ФП_2020-2024_3 вар._сентябрь 2021\ИПР в МЭ_по замеч\[ДГК_АРМ-программа_ИПР 2021-2026гг_для МЭ_28.10.2021.xlsx]искл АГ-41 с 2023'!$F$17:$IU$2605,7,FALSE)/1000</f>
    </nc>
  </rcc>
  <rcc rId="33950" sId="1">
    <oc r="P794">
      <f>VLOOKUP($C794,'E:\Ли\Пятилетка_Минэнерго\2021 год\ИПР_ФП_2020-2024_3 вар._сентябрь 2021\ИПР в МЭ_по замеч\[ДГК_АРМ-программа_ИПР 2021-2026гг_для МЭ_28.10.2021.xlsx]искл АГ-41 с 2023'!$F$17:$IU$2605,7,FALSE)/1000</f>
    </oc>
    <nc r="P794">
      <f>VLOOKUP($C794,'E:\Ли\Пятилетка_Минэнерго\2021 год\ИПР_ФП_2020-2024_3 вар._сентябрь 2021\ИПР в МЭ_по замеч\[ДГК_АРМ-программа_ИПР 2021-2026гг_для МЭ_28.10.2021.xlsx]искл АГ-41 с 2023'!$F$17:$IU$2605,7,FALSE)/1000</f>
    </nc>
  </rcc>
  <rcc rId="33951" sId="1">
    <oc r="P795">
      <f>VLOOKUP($C795,'E:\Ли\Пятилетка_Минэнерго\2021 год\ИПР_ФП_2020-2024_3 вар._сентябрь 2021\ИПР в МЭ_по замеч\[ДГК_АРМ-программа_ИПР 2021-2026гг_для МЭ_28.10.2021.xlsx]искл АГ-41 с 2023'!$F$17:$IU$2605,7,FALSE)/1000</f>
    </oc>
    <nc r="P795">
      <f>VLOOKUP($C795,'E:\Ли\Пятилетка_Минэнерго\2021 год\ИПР_ФП_2020-2024_3 вар._сентябрь 2021\ИПР в МЭ_по замеч\[ДГК_АРМ-программа_ИПР 2021-2026гг_для МЭ_28.10.2021.xlsx]искл АГ-41 с 2023'!$F$17:$IU$2605,7,FALSE)/1000</f>
    </nc>
  </rcc>
  <rcc rId="33952" sId="1">
    <oc r="P798">
      <f>VLOOKUP($C798,'E:\Ли\Пятилетка_Минэнерго\2021 год\ИПР_ФП_2020-2024_3 вар._сентябрь 2021\ИПР в МЭ_по замеч\[ДГК_АРМ-программа_ИПР 2021-2026гг_для МЭ_28.10.2021.xlsx]искл АГ-41 с 2023'!$F$17:$IU$2605,7,FALSE)/1000</f>
    </oc>
    <nc r="P798">
      <f>VLOOKUP($C798,'E:\Ли\Пятилетка_Минэнерго\2021 год\ИПР_ФП_2020-2024_3 вар._сентябрь 2021\ИПР в МЭ_по замеч\[ДГК_АРМ-программа_ИПР 2021-2026гг_для МЭ_28.10.2021.xlsx]искл АГ-41 с 2023'!$F$17:$IU$2605,7,FALSE)/1000</f>
    </nc>
  </rcc>
  <rcc rId="33953" sId="1">
    <oc r="P800">
      <f>VLOOKUP($C800,'E:\Ли\Пятилетка_Минэнерго\2021 год\ИПР_ФП_2020-2024_3 вар._сентябрь 2021\ИПР в МЭ_по замеч\[ДГК_АРМ-программа_ИПР 2021-2026гг_для МЭ_28.10.2021.xlsx]искл АГ-41 с 2023'!$F$17:$IU$2605,7,FALSE)/1000</f>
    </oc>
    <nc r="P800">
      <f>VLOOKUP($C800,'E:\Ли\Пятилетка_Минэнерго\2021 год\ИПР_ФП_2020-2024_3 вар._сентябрь 2021\ИПР в МЭ_по замеч\[ДГК_АРМ-программа_ИПР 2021-2026гг_для МЭ_28.10.2021.xlsx]искл АГ-41 с 2023'!$F$17:$IU$2605,7,FALSE)/1000</f>
    </nc>
  </rcc>
  <rcc rId="33954" sId="1">
    <oc r="P801">
      <f>VLOOKUP($C801,'E:\Ли\Пятилетка_Минэнерго\2021 год\ИПР_ФП_2020-2024_3 вар._сентябрь 2021\ИПР в МЭ_по замеч\[ДГК_АРМ-программа_ИПР 2021-2026гг_для МЭ_28.10.2021.xlsx]искл АГ-41 с 2023'!$F$17:$IU$2605,7,FALSE)/1000</f>
    </oc>
    <nc r="P801">
      <f>VLOOKUP($C801,'E:\Ли\Пятилетка_Минэнерго\2021 год\ИПР_ФП_2020-2024_3 вар._сентябрь 2021\ИПР в МЭ_по замеч\[ДГК_АРМ-программа_ИПР 2021-2026гг_для МЭ_28.10.2021.xlsx]искл АГ-41 с 2023'!$F$17:$IU$2605,7,FALSE)/1000</f>
    </nc>
  </rcc>
  <rcc rId="33955" sId="1">
    <oc r="P802">
      <f>VLOOKUP($C802,'E:\Ли\Пятилетка_Минэнерго\2021 год\ИПР_ФП_2020-2024_3 вар._сентябрь 2021\ИПР в МЭ_по замеч\[ДГК_АРМ-программа_ИПР 2021-2026гг_для МЭ_28.10.2021.xlsx]искл АГ-41 с 2023'!$F$17:$IU$2605,7,FALSE)/1000</f>
    </oc>
    <nc r="P802">
      <f>VLOOKUP($C802,'E:\Ли\Пятилетка_Минэнерго\2021 год\ИПР_ФП_2020-2024_3 вар._сентябрь 2021\ИПР в МЭ_по замеч\[ДГК_АРМ-программа_ИПР 2021-2026гг_для МЭ_28.10.2021.xlsx]искл АГ-41 с 2023'!$F$17:$IU$2605,7,FALSE)/1000</f>
    </nc>
  </rcc>
  <rcc rId="33956" sId="1">
    <oc r="P803">
      <f>VLOOKUP($C803,'E:\Ли\Пятилетка_Минэнерго\2021 год\ИПР_ФП_2020-2024_3 вар._сентябрь 2021\ИПР в МЭ_по замеч\[ДГК_АРМ-программа_ИПР 2021-2026гг_для МЭ_28.10.2021.xlsx]искл АГ-41 с 2023'!$F$17:$IU$2605,7,FALSE)/1000</f>
    </oc>
    <nc r="P803">
      <f>VLOOKUP($C803,'E:\Ли\Пятилетка_Минэнерго\2021 год\ИПР_ФП_2020-2024_3 вар._сентябрь 2021\ИПР в МЭ_по замеч\[ДГК_АРМ-программа_ИПР 2021-2026гг_для МЭ_28.10.2021.xlsx]искл АГ-41 с 2023'!$F$17:$IU$2605,7,FALSE)/1000</f>
    </nc>
  </rcc>
  <rcc rId="33957" sId="1">
    <oc r="P804">
      <f>VLOOKUP($C804,'E:\Ли\Пятилетка_Минэнерго\2021 год\ИПР_ФП_2020-2024_3 вар._сентябрь 2021\ИПР в МЭ_по замеч\[ДГК_АРМ-программа_ИПР 2021-2026гг_для МЭ_28.10.2021.xlsx]искл АГ-41 с 2023'!$F$17:$IU$2605,7,FALSE)/1000</f>
    </oc>
    <nc r="P804">
      <f>VLOOKUP($C804,'E:\Ли\Пятилетка_Минэнерго\2021 год\ИПР_ФП_2020-2024_3 вар._сентябрь 2021\ИПР в МЭ_по замеч\[ДГК_АРМ-программа_ИПР 2021-2026гг_для МЭ_28.10.2021.xlsx]искл АГ-41 с 2023'!$F$17:$IU$2605,7,FALSE)/1000</f>
    </nc>
  </rcc>
  <rcc rId="33958" sId="1">
    <oc r="P805">
      <f>VLOOKUP($C805,'E:\Ли\Пятилетка_Минэнерго\2021 год\ИПР_ФП_2020-2024_3 вар._сентябрь 2021\ИПР в МЭ_по замеч\[ДГК_АРМ-программа_ИПР 2021-2026гг_для МЭ_28.10.2021.xlsx]искл АГ-41 с 2023'!$F$17:$IU$2605,7,FALSE)/1000</f>
    </oc>
    <nc r="P805">
      <f>VLOOKUP($C805,'E:\Ли\Пятилетка_Минэнерго\2021 год\ИПР_ФП_2020-2024_3 вар._сентябрь 2021\ИПР в МЭ_по замеч\[ДГК_АРМ-программа_ИПР 2021-2026гг_для МЭ_28.10.2021.xlsx]искл АГ-41 с 2023'!$F$17:$IU$2605,7,FALSE)/1000</f>
    </nc>
  </rcc>
  <rcc rId="33959" sId="1">
    <oc r="P806">
      <f>VLOOKUP($C806,'E:\Ли\Пятилетка_Минэнерго\2021 год\ИПР_ФП_2020-2024_3 вар._сентябрь 2021\ИПР в МЭ_по замеч\[ДГК_АРМ-программа_ИПР 2021-2026гг_для МЭ_28.10.2021.xlsx]искл АГ-41 с 2023'!$F$17:$IU$2605,7,FALSE)/1000</f>
    </oc>
    <nc r="P806">
      <f>VLOOKUP($C806,'E:\Ли\Пятилетка_Минэнерго\2021 год\ИПР_ФП_2020-2024_3 вар._сентябрь 2021\ИПР в МЭ_по замеч\[ДГК_АРМ-программа_ИПР 2021-2026гг_для МЭ_28.10.2021.xlsx]искл АГ-41 с 2023'!$F$17:$IU$2605,7,FALSE)/1000</f>
    </nc>
  </rcc>
  <rcc rId="33960" sId="1">
    <oc r="P807">
      <f>VLOOKUP($C807,'E:\Ли\Пятилетка_Минэнерго\2021 год\ИПР_ФП_2020-2024_3 вар._сентябрь 2021\ИПР в МЭ_по замеч\[ДГК_АРМ-программа_ИПР 2021-2026гг_для МЭ_28.10.2021.xlsx]искл АГ-41 с 2023'!$F$17:$IU$2605,7,FALSE)/1000</f>
    </oc>
    <nc r="P807">
      <f>VLOOKUP($C807,'E:\Ли\Пятилетка_Минэнерго\2021 год\ИПР_ФП_2020-2024_3 вар._сентябрь 2021\ИПР в МЭ_по замеч\[ДГК_АРМ-программа_ИПР 2021-2026гг_для МЭ_28.10.2021.xlsx]искл АГ-41 с 2023'!$F$17:$IU$2605,7,FALSE)/1000</f>
    </nc>
  </rcc>
  <rcc rId="33961" sId="1">
    <oc r="P808">
      <f>VLOOKUP($C808,'E:\Ли\Пятилетка_Минэнерго\2021 год\ИПР_ФП_2020-2024_3 вар._сентябрь 2021\ИПР в МЭ_по замеч\[ДГК_АРМ-программа_ИПР 2021-2026гг_для МЭ_28.10.2021.xlsx]искл АГ-41 с 2023'!$F$17:$IU$2605,7,FALSE)/1000</f>
    </oc>
    <nc r="P808">
      <f>VLOOKUP($C808,'E:\Ли\Пятилетка_Минэнерго\2021 год\ИПР_ФП_2020-2024_3 вар._сентябрь 2021\ИПР в МЭ_по замеч\[ДГК_АРМ-программа_ИПР 2021-2026гг_для МЭ_28.10.2021.xlsx]искл АГ-41 с 2023'!$F$17:$IU$2605,7,FALSE)/1000</f>
    </nc>
  </rcc>
  <rcc rId="33962" sId="1">
    <oc r="P809">
      <f>VLOOKUP($C809,'E:\Ли\Пятилетка_Минэнерго\2021 год\ИПР_ФП_2020-2024_3 вар._сентябрь 2021\ИПР в МЭ_по замеч\[ДГК_АРМ-программа_ИПР 2021-2026гг_для МЭ_28.10.2021.xlsx]искл АГ-41 с 2023'!$F$17:$IU$2605,7,FALSE)/1000</f>
    </oc>
    <nc r="P809">
      <f>VLOOKUP($C809,'E:\Ли\Пятилетка_Минэнерго\2021 год\ИПР_ФП_2020-2024_3 вар._сентябрь 2021\ИПР в МЭ_по замеч\[ДГК_АРМ-программа_ИПР 2021-2026гг_для МЭ_28.10.2021.xlsx]искл АГ-41 с 2023'!$F$17:$IU$2605,7,FALSE)/1000</f>
    </nc>
  </rcc>
  <rcc rId="33963" sId="1">
    <oc r="P810">
      <f>VLOOKUP($C810,'E:\Ли\Пятилетка_Минэнерго\2021 год\ИПР_ФП_2020-2024_3 вар._сентябрь 2021\ИПР в МЭ_по замеч\[ДГК_АРМ-программа_ИПР 2021-2026гг_для МЭ_28.10.2021.xlsx]искл АГ-41 с 2023'!$F$17:$IU$2605,7,FALSE)/1000</f>
    </oc>
    <nc r="P810">
      <f>VLOOKUP($C810,'E:\Ли\Пятилетка_Минэнерго\2021 год\ИПР_ФП_2020-2024_3 вар._сентябрь 2021\ИПР в МЭ_по замеч\[ДГК_АРМ-программа_ИПР 2021-2026гг_для МЭ_28.10.2021.xlsx]искл АГ-41 с 2023'!$F$17:$IU$2605,7,FALSE)/1000</f>
    </nc>
  </rcc>
  <rcc rId="33964" sId="1">
    <oc r="P813">
      <f>VLOOKUP($C813,'E:\Ли\Пятилетка_Минэнерго\2021 год\ИПР_ФП_2020-2024_3 вар._сентябрь 2021\ИПР в МЭ_по замеч\[ДГК_АРМ-программа_ИПР 2021-2026гг_для МЭ_28.10.2021.xlsx]искл АГ-41 с 2023'!$F$17:$IU$2605,7,FALSE)/1000</f>
    </oc>
    <nc r="P813">
      <f>VLOOKUP($C813,'E:\Ли\Пятилетка_Минэнерго\2021 год\ИПР_ФП_2020-2024_3 вар._сентябрь 2021\ИПР в МЭ_по замеч\[ДГК_АРМ-программа_ИПР 2021-2026гг_для МЭ_28.10.2021.xlsx]искл АГ-41 с 2023'!$F$17:$IU$2605,7,FALSE)/1000</f>
    </nc>
  </rcc>
  <rcc rId="33965" sId="1">
    <oc r="P814">
      <f>VLOOKUP($C814,'E:\Ли\Пятилетка_Минэнерго\2021 год\ИПР_ФП_2020-2024_3 вар._сентябрь 2021\ИПР в МЭ_по замеч\[ДГК_АРМ-программа_ИПР 2021-2026гг_для МЭ_28.10.2021.xlsx]искл АГ-41 с 2023'!$F$17:$IU$2605,7,FALSE)/1000</f>
    </oc>
    <nc r="P814">
      <f>VLOOKUP($C814,'E:\Ли\Пятилетка_Минэнерго\2021 год\ИПР_ФП_2020-2024_3 вар._сентябрь 2021\ИПР в МЭ_по замеч\[ДГК_АРМ-программа_ИПР 2021-2026гг_для МЭ_28.10.2021.xlsx]искл АГ-41 с 2023'!$F$17:$IU$2605,7,FALSE)/1000</f>
    </nc>
  </rcc>
  <rcc rId="33966" sId="1">
    <oc r="P815">
      <f>VLOOKUP($C815,'E:\Ли\Пятилетка_Минэнерго\2021 год\ИПР_ФП_2020-2024_3 вар._сентябрь 2021\ИПР в МЭ_по замеч\[ДГК_АРМ-программа_ИПР 2021-2026гг_для МЭ_28.10.2021.xlsx]искл АГ-41 с 2023'!$F$17:$IU$2605,7,FALSE)/1000</f>
    </oc>
    <nc r="P815">
      <f>VLOOKUP($C815,'E:\Ли\Пятилетка_Минэнерго\2021 год\ИПР_ФП_2020-2024_3 вар._сентябрь 2021\ИПР в МЭ_по замеч\[ДГК_АРМ-программа_ИПР 2021-2026гг_для МЭ_28.10.2021.xlsx]искл АГ-41 с 2023'!$F$17:$IU$2605,7,FALSE)/1000</f>
    </nc>
  </rcc>
  <rcc rId="33967" sId="1">
    <oc r="P816">
      <f>VLOOKUP($C816,'E:\Ли\Пятилетка_Минэнерго\2021 год\ИПР_ФП_2020-2024_3 вар._сентябрь 2021\ИПР в МЭ_по замеч\[ДГК_АРМ-программа_ИПР 2021-2026гг_для МЭ_28.10.2021.xlsx]искл АГ-41 с 2023'!$F$17:$IU$2605,7,FALSE)/1000</f>
    </oc>
    <nc r="P816">
      <f>VLOOKUP($C816,'E:\Ли\Пятилетка_Минэнерго\2021 год\ИПР_ФП_2020-2024_3 вар._сентябрь 2021\ИПР в МЭ_по замеч\[ДГК_АРМ-программа_ИПР 2021-2026гг_для МЭ_28.10.2021.xlsx]искл АГ-41 с 2023'!$F$17:$IU$2605,7,FALSE)/1000</f>
    </nc>
  </rcc>
  <rcc rId="33968" sId="1">
    <oc r="P817">
      <f>VLOOKUP($C817,'E:\Ли\Пятилетка_Минэнерго\2021 год\ИПР_ФП_2020-2024_3 вар._сентябрь 2021\ИПР в МЭ_по замеч\[ДГК_АРМ-программа_ИПР 2021-2026гг_для МЭ_28.10.2021.xlsx]искл АГ-41 с 2023'!$F$17:$IU$2605,7,FALSE)/1000</f>
    </oc>
    <nc r="P817">
      <f>VLOOKUP($C817,'E:\Ли\Пятилетка_Минэнерго\2021 год\ИПР_ФП_2020-2024_3 вар._сентябрь 2021\ИПР в МЭ_по замеч\[ДГК_АРМ-программа_ИПР 2021-2026гг_для МЭ_28.10.2021.xlsx]искл АГ-41 с 2023'!$F$17:$IU$2605,7,FALSE)/1000</f>
    </nc>
  </rcc>
  <rcc rId="33969" sId="1">
    <oc r="P818">
      <f>VLOOKUP($C818,'E:\Ли\Пятилетка_Минэнерго\2021 год\ИПР_ФП_2020-2024_3 вар._сентябрь 2021\ИПР в МЭ_по замеч\[ДГК_АРМ-программа_ИПР 2021-2026гг_для МЭ_28.10.2021.xlsx]искл АГ-41 с 2023'!$F$17:$IU$2605,7,FALSE)/1000</f>
    </oc>
    <nc r="P818">
      <f>VLOOKUP($C818,'E:\Ли\Пятилетка_Минэнерго\2021 год\ИПР_ФП_2020-2024_3 вар._сентябрь 2021\ИПР в МЭ_по замеч\[ДГК_АРМ-программа_ИПР 2021-2026гг_для МЭ_28.10.2021.xlsx]искл АГ-41 с 2023'!$F$17:$IU$2605,7,FALSE)/1000</f>
    </nc>
  </rcc>
  <rcc rId="33970" sId="1">
    <oc r="P819">
      <f>VLOOKUP($C819,'E:\Ли\Пятилетка_Минэнерго\2021 год\ИПР_ФП_2020-2024_3 вар._сентябрь 2021\ИПР в МЭ_по замеч\[ДГК_АРМ-программа_ИПР 2021-2026гг_для МЭ_28.10.2021.xlsx]искл АГ-41 с 2023'!$F$17:$IU$2605,7,FALSE)/1000</f>
    </oc>
    <nc r="P819">
      <f>VLOOKUP($C819,'E:\Ли\Пятилетка_Минэнерго\2021 год\ИПР_ФП_2020-2024_3 вар._сентябрь 2021\ИПР в МЭ_по замеч\[ДГК_АРМ-программа_ИПР 2021-2026гг_для МЭ_28.10.2021.xlsx]искл АГ-41 с 2023'!$F$17:$IU$2605,7,FALSE)/1000</f>
    </nc>
  </rcc>
  <rcc rId="33971" sId="1">
    <oc r="P820">
      <f>VLOOKUP($C820,'E:\Ли\Пятилетка_Минэнерго\2021 год\ИПР_ФП_2020-2024_3 вар._сентябрь 2021\ИПР в МЭ_по замеч\[ДГК_АРМ-программа_ИПР 2021-2026гг_для МЭ_28.10.2021.xlsx]искл АГ-41 с 2023'!$F$17:$IU$2605,7,FALSE)/1000</f>
    </oc>
    <nc r="P820">
      <f>VLOOKUP($C820,'E:\Ли\Пятилетка_Минэнерго\2021 год\ИПР_ФП_2020-2024_3 вар._сентябрь 2021\ИПР в МЭ_по замеч\[ДГК_АРМ-программа_ИПР 2021-2026гг_для МЭ_28.10.2021.xlsx]искл АГ-41 с 2023'!$F$17:$IU$2605,7,FALSE)/1000</f>
    </nc>
  </rcc>
  <rcc rId="33972" sId="1">
    <oc r="P821">
      <f>VLOOKUP($C821,'E:\Ли\Пятилетка_Минэнерго\2021 год\ИПР_ФП_2020-2024_3 вар._сентябрь 2021\ИПР в МЭ_по замеч\[ДГК_АРМ-программа_ИПР 2021-2026гг_для МЭ_28.10.2021.xlsx]искл АГ-41 с 2023'!$F$17:$IU$2605,7,FALSE)/1000</f>
    </oc>
    <nc r="P821">
      <f>VLOOKUP($C821,'E:\Ли\Пятилетка_Минэнерго\2021 год\ИПР_ФП_2020-2024_3 вар._сентябрь 2021\ИПР в МЭ_по замеч\[ДГК_АРМ-программа_ИПР 2021-2026гг_для МЭ_28.10.2021.xlsx]искл АГ-41 с 2023'!$F$17:$IU$2605,7,FALSE)/1000</f>
    </nc>
  </rcc>
  <rcc rId="33973" sId="1">
    <oc r="P822">
      <f>VLOOKUP($C822,'E:\Ли\Пятилетка_Минэнерго\2021 год\ИПР_ФП_2020-2024_3 вар._сентябрь 2021\ИПР в МЭ_по замеч\[ДГК_АРМ-программа_ИПР 2021-2026гг_для МЭ_28.10.2021.xlsx]искл АГ-41 с 2023'!$F$17:$IU$2605,7,FALSE)/1000</f>
    </oc>
    <nc r="P822">
      <f>VLOOKUP($C822,'E:\Ли\Пятилетка_Минэнерго\2021 год\ИПР_ФП_2020-2024_3 вар._сентябрь 2021\ИПР в МЭ_по замеч\[ДГК_АРМ-программа_ИПР 2021-2026гг_для МЭ_28.10.2021.xlsx]искл АГ-41 с 2023'!$F$17:$IU$2605,7,FALSE)/1000</f>
    </nc>
  </rcc>
  <rcc rId="33974" sId="1">
    <oc r="P823">
      <f>VLOOKUP($C823,'E:\Ли\Пятилетка_Минэнерго\2021 год\ИПР_ФП_2020-2024_3 вар._сентябрь 2021\ИПР в МЭ_по замеч\[ДГК_АРМ-программа_ИПР 2021-2026гг_для МЭ_28.10.2021.xlsx]искл АГ-41 с 2023'!$F$17:$IU$2605,7,FALSE)/1000</f>
    </oc>
    <nc r="P823">
      <f>VLOOKUP($C823,'E:\Ли\Пятилетка_Минэнерго\2021 год\ИПР_ФП_2020-2024_3 вар._сентябрь 2021\ИПР в МЭ_по замеч\[ДГК_АРМ-программа_ИПР 2021-2026гг_для МЭ_28.10.2021.xlsx]искл АГ-41 с 2023'!$F$17:$IU$2605,7,FALSE)/1000</f>
    </nc>
  </rcc>
  <rcc rId="33975" sId="1">
    <oc r="P824">
      <f>VLOOKUP($C824,'E:\Ли\Пятилетка_Минэнерго\2021 год\ИПР_ФП_2020-2024_3 вар._сентябрь 2021\ИПР в МЭ_по замеч\[ДГК_АРМ-программа_ИПР 2021-2026гг_для МЭ_28.10.2021.xlsx]искл АГ-41 с 2023'!$F$17:$IU$2605,7,FALSE)/1000</f>
    </oc>
    <nc r="P824">
      <f>VLOOKUP($C824,'E:\Ли\Пятилетка_Минэнерго\2021 год\ИПР_ФП_2020-2024_3 вар._сентябрь 2021\ИПР в МЭ_по замеч\[ДГК_АРМ-программа_ИПР 2021-2026гг_для МЭ_28.10.2021.xlsx]искл АГ-41 с 2023'!$F$17:$IU$2605,7,FALSE)/1000</f>
    </nc>
  </rcc>
  <rcc rId="33976" sId="1">
    <oc r="P825">
      <f>VLOOKUP($C825,'E:\Ли\Пятилетка_Минэнерго\2021 год\ИПР_ФП_2020-2024_3 вар._сентябрь 2021\ИПР в МЭ_по замеч\[ДГК_АРМ-программа_ИПР 2021-2026гг_для МЭ_28.10.2021.xlsx]искл АГ-41 с 2023'!$F$17:$IU$2605,7,FALSE)/1000</f>
    </oc>
    <nc r="P825">
      <f>VLOOKUP($C825,'E:\Ли\Пятилетка_Минэнерго\2021 год\ИПР_ФП_2020-2024_3 вар._сентябрь 2021\ИПР в МЭ_по замеч\[ДГК_АРМ-программа_ИПР 2021-2026гг_для МЭ_28.10.2021.xlsx]искл АГ-41 с 2023'!$F$17:$IU$2605,7,FALSE)/1000</f>
    </nc>
  </rcc>
  <rcc rId="33977" sId="1">
    <oc r="P826">
      <f>VLOOKUP($C826,'E:\Ли\Пятилетка_Минэнерго\2021 год\ИПР_ФП_2020-2024_3 вар._сентябрь 2021\ИПР в МЭ_по замеч\[ДГК_АРМ-программа_ИПР 2021-2026гг_для МЭ_28.10.2021.xlsx]искл АГ-41 с 2023'!$F$17:$IU$2605,7,FALSE)/1000</f>
    </oc>
    <nc r="P826">
      <f>VLOOKUP($C826,'E:\Ли\Пятилетка_Минэнерго\2021 год\ИПР_ФП_2020-2024_3 вар._сентябрь 2021\ИПР в МЭ_по замеч\[ДГК_АРМ-программа_ИПР 2021-2026гг_для МЭ_28.10.2021.xlsx]искл АГ-41 с 2023'!$F$17:$IU$2605,7,FALSE)/1000</f>
    </nc>
  </rcc>
  <rcc rId="33978" sId="1">
    <oc r="P827">
      <f>VLOOKUP($C827,'E:\Ли\Пятилетка_Минэнерго\2021 год\ИПР_ФП_2020-2024_3 вар._сентябрь 2021\ИПР в МЭ_по замеч\[ДГК_АРМ-программа_ИПР 2021-2026гг_для МЭ_28.10.2021.xlsx]искл АГ-41 с 2023'!$F$17:$IU$2605,7,FALSE)/1000</f>
    </oc>
    <nc r="P827">
      <f>VLOOKUP($C827,'E:\Ли\Пятилетка_Минэнерго\2021 год\ИПР_ФП_2020-2024_3 вар._сентябрь 2021\ИПР в МЭ_по замеч\[ДГК_АРМ-программа_ИПР 2021-2026гг_для МЭ_28.10.2021.xlsx]искл АГ-41 с 2023'!$F$17:$IU$2605,7,FALSE)/1000</f>
    </nc>
  </rcc>
  <rcc rId="33979" sId="1">
    <oc r="P828">
      <f>VLOOKUP($C828,'E:\Ли\Пятилетка_Минэнерго\2021 год\ИПР_ФП_2020-2024_3 вар._сентябрь 2021\ИПР в МЭ_по замеч\[ДГК_АРМ-программа_ИПР 2021-2026гг_для МЭ_28.10.2021.xlsx]искл АГ-41 с 2023'!$F$17:$IU$2605,7,FALSE)/1000</f>
    </oc>
    <nc r="P828">
      <f>VLOOKUP($C828,'E:\Ли\Пятилетка_Минэнерго\2021 год\ИПР_ФП_2020-2024_3 вар._сентябрь 2021\ИПР в МЭ_по замеч\[ДГК_АРМ-программа_ИПР 2021-2026гг_для МЭ_28.10.2021.xlsx]искл АГ-41 с 2023'!$F$17:$IU$2605,7,FALSE)/1000</f>
    </nc>
  </rcc>
  <rcc rId="33980" sId="1">
    <oc r="P829">
      <f>VLOOKUP($C829,'E:\Ли\Пятилетка_Минэнерго\2021 год\ИПР_ФП_2020-2024_3 вар._сентябрь 2021\ИПР в МЭ_по замеч\[ДГК_АРМ-программа_ИПР 2021-2026гг_для МЭ_28.10.2021.xlsx]искл АГ-41 с 2023'!$F$17:$IU$2605,7,FALSE)/1000</f>
    </oc>
    <nc r="P829">
      <f>VLOOKUP($C829,'E:\Ли\Пятилетка_Минэнерго\2021 год\ИПР_ФП_2020-2024_3 вар._сентябрь 2021\ИПР в МЭ_по замеч\[ДГК_АРМ-программа_ИПР 2021-2026гг_для МЭ_28.10.2021.xlsx]искл АГ-41 с 2023'!$F$17:$IU$2605,7,FALSE)/1000</f>
    </nc>
  </rcc>
  <rcc rId="33981" sId="1">
    <oc r="P830">
      <f>VLOOKUP($C830,'E:\Ли\Пятилетка_Минэнерго\2021 год\ИПР_ФП_2020-2024_3 вар._сентябрь 2021\ИПР в МЭ_по замеч\[ДГК_АРМ-программа_ИПР 2021-2026гг_для МЭ_28.10.2021.xlsx]искл АГ-41 с 2023'!$F$17:$IU$2605,7,FALSE)/1000</f>
    </oc>
    <nc r="P830">
      <f>VLOOKUP($C830,'E:\Ли\Пятилетка_Минэнерго\2021 год\ИПР_ФП_2020-2024_3 вар._сентябрь 2021\ИПР в МЭ_по замеч\[ДГК_АРМ-программа_ИПР 2021-2026гг_для МЭ_28.10.2021.xlsx]искл АГ-41 с 2023'!$F$17:$IU$2605,7,FALSE)/1000</f>
    </nc>
  </rcc>
  <rcc rId="33982" sId="1">
    <oc r="P831">
      <f>VLOOKUP($C831,'E:\Ли\Пятилетка_Минэнерго\2021 год\ИПР_ФП_2020-2024_3 вар._сентябрь 2021\ИПР в МЭ_по замеч\[ДГК_АРМ-программа_ИПР 2021-2026гг_для МЭ_28.10.2021.xlsx]искл АГ-41 с 2023'!$F$17:$IU$2605,7,FALSE)/1000</f>
    </oc>
    <nc r="P831">
      <f>VLOOKUP($C831,'E:\Ли\Пятилетка_Минэнерго\2021 год\ИПР_ФП_2020-2024_3 вар._сентябрь 2021\ИПР в МЭ_по замеч\[ДГК_АРМ-программа_ИПР 2021-2026гг_для МЭ_28.10.2021.xlsx]искл АГ-41 с 2023'!$F$17:$IU$2605,7,FALSE)/1000</f>
    </nc>
  </rcc>
  <rcc rId="33983" sId="1">
    <oc r="P832">
      <f>VLOOKUP($C832,'E:\Ли\Пятилетка_Минэнерго\2021 год\ИПР_ФП_2020-2024_3 вар._сентябрь 2021\ИПР в МЭ_по замеч\[ДГК_АРМ-программа_ИПР 2021-2026гг_для МЭ_28.10.2021.xlsx]искл АГ-41 с 2023'!$F$17:$IU$2605,7,FALSE)/1000</f>
    </oc>
    <nc r="P832">
      <f>VLOOKUP($C832,'E:\Ли\Пятилетка_Минэнерго\2021 год\ИПР_ФП_2020-2024_3 вар._сентябрь 2021\ИПР в МЭ_по замеч\[ДГК_АРМ-программа_ИПР 2021-2026гг_для МЭ_28.10.2021.xlsx]искл АГ-41 с 2023'!$F$17:$IU$2605,7,FALSE)/1000</f>
    </nc>
  </rcc>
  <rcc rId="33984" sId="1">
    <oc r="P833">
      <f>VLOOKUP($C833,'E:\Ли\Пятилетка_Минэнерго\2021 год\ИПР_ФП_2020-2024_3 вар._сентябрь 2021\ИПР в МЭ_по замеч\[ДГК_АРМ-программа_ИПР 2021-2026гг_для МЭ_28.10.2021.xlsx]искл АГ-41 с 2023'!$F$17:$IU$2605,7,FALSE)/1000</f>
    </oc>
    <nc r="P833">
      <f>VLOOKUP($C833,'E:\Ли\Пятилетка_Минэнерго\2021 год\ИПР_ФП_2020-2024_3 вар._сентябрь 2021\ИПР в МЭ_по замеч\[ДГК_АРМ-программа_ИПР 2021-2026гг_для МЭ_28.10.2021.xlsx]искл АГ-41 с 2023'!$F$17:$IU$2605,7,FALSE)/1000</f>
    </nc>
  </rcc>
  <rcc rId="33985" sId="1">
    <oc r="P834">
      <f>VLOOKUP($C834,'E:\Ли\Пятилетка_Минэнерго\2021 год\ИПР_ФП_2020-2024_3 вар._сентябрь 2021\ИПР в МЭ_по замеч\[ДГК_АРМ-программа_ИПР 2021-2026гг_для МЭ_28.10.2021.xlsx]искл АГ-41 с 2023'!$F$17:$IU$2605,7,FALSE)/1000</f>
    </oc>
    <nc r="P834">
      <f>VLOOKUP($C834,'E:\Ли\Пятилетка_Минэнерго\2021 год\ИПР_ФП_2020-2024_3 вар._сентябрь 2021\ИПР в МЭ_по замеч\[ДГК_АРМ-программа_ИПР 2021-2026гг_для МЭ_28.10.2021.xlsx]искл АГ-41 с 2023'!$F$17:$IU$2605,7,FALSE)/1000</f>
    </nc>
  </rcc>
  <rcc rId="33986" sId="1">
    <oc r="P835">
      <f>VLOOKUP($C835,'E:\Ли\Пятилетка_Минэнерго\2021 год\ИПР_ФП_2020-2024_3 вар._сентябрь 2021\ИПР в МЭ_по замеч\[ДГК_АРМ-программа_ИПР 2021-2026гг_для МЭ_28.10.2021.xlsx]искл АГ-41 с 2023'!$F$17:$IU$2605,7,FALSE)/1000</f>
    </oc>
    <nc r="P835">
      <f>VLOOKUP($C835,'E:\Ли\Пятилетка_Минэнерго\2021 год\ИПР_ФП_2020-2024_3 вар._сентябрь 2021\ИПР в МЭ_по замеч\[ДГК_АРМ-программа_ИПР 2021-2026гг_для МЭ_28.10.2021.xlsx]искл АГ-41 с 2023'!$F$17:$IU$2605,7,FALSE)/1000</f>
    </nc>
  </rcc>
  <rcc rId="33987" sId="1">
    <oc r="P836">
      <f>VLOOKUP($C836,'E:\Ли\Пятилетка_Минэнерго\2021 год\ИПР_ФП_2020-2024_3 вар._сентябрь 2021\ИПР в МЭ_по замеч\[ДГК_АРМ-программа_ИПР 2021-2026гг_для МЭ_28.10.2021.xlsx]искл АГ-41 с 2023'!$F$17:$IU$2605,7,FALSE)/1000</f>
    </oc>
    <nc r="P836">
      <f>VLOOKUP($C836,'E:\Ли\Пятилетка_Минэнерго\2021 год\ИПР_ФП_2020-2024_3 вар._сентябрь 2021\ИПР в МЭ_по замеч\[ДГК_АРМ-программа_ИПР 2021-2026гг_для МЭ_28.10.2021.xlsx]искл АГ-41 с 2023'!$F$17:$IU$2605,7,FALSE)/1000</f>
    </nc>
  </rcc>
  <rcc rId="33988" sId="1">
    <oc r="P837">
      <f>VLOOKUP($C837,'E:\Ли\Пятилетка_Минэнерго\2021 год\ИПР_ФП_2020-2024_3 вар._сентябрь 2021\ИПР в МЭ_по замеч\[ДГК_АРМ-программа_ИПР 2021-2026гг_для МЭ_28.10.2021.xlsx]искл АГ-41 с 2023'!$F$17:$IU$2605,7,FALSE)/1000</f>
    </oc>
    <nc r="P837">
      <f>VLOOKUP($C837,'E:\Ли\Пятилетка_Минэнерго\2021 год\ИПР_ФП_2020-2024_3 вар._сентябрь 2021\ИПР в МЭ_по замеч\[ДГК_АРМ-программа_ИПР 2021-2026гг_для МЭ_28.10.2021.xlsx]искл АГ-41 с 2023'!$F$17:$IU$2605,7,FALSE)/1000</f>
    </nc>
  </rcc>
  <rcc rId="33989" sId="1">
    <oc r="P838">
      <f>VLOOKUP($C838,'E:\Ли\Пятилетка_Минэнерго\2021 год\ИПР_ФП_2020-2024_3 вар._сентябрь 2021\ИПР в МЭ_по замеч\[ДГК_АРМ-программа_ИПР 2021-2026гг_для МЭ_28.10.2021.xlsx]искл АГ-41 с 2023'!$F$17:$IU$2605,7,FALSE)/1000</f>
    </oc>
    <nc r="P838">
      <f>VLOOKUP($C838,'E:\Ли\Пятилетка_Минэнерго\2021 год\ИПР_ФП_2020-2024_3 вар._сентябрь 2021\ИПР в МЭ_по замеч\[ДГК_АРМ-программа_ИПР 2021-2026гг_для МЭ_28.10.2021.xlsx]искл АГ-41 с 2023'!$F$17:$IU$2605,7,FALSE)/1000</f>
    </nc>
  </rcc>
  <rcc rId="33990" sId="1">
    <oc r="P839">
      <f>VLOOKUP($C839,'E:\Ли\Пятилетка_Минэнерго\2021 год\ИПР_ФП_2020-2024_3 вар._сентябрь 2021\ИПР в МЭ_по замеч\[ДГК_АРМ-программа_ИПР 2021-2026гг_для МЭ_28.10.2021.xlsx]искл АГ-41 с 2023'!$F$17:$IU$2605,7,FALSE)/1000</f>
    </oc>
    <nc r="P839">
      <f>VLOOKUP($C839,'E:\Ли\Пятилетка_Минэнерго\2021 год\ИПР_ФП_2020-2024_3 вар._сентябрь 2021\ИПР в МЭ_по замеч\[ДГК_АРМ-программа_ИПР 2021-2026гг_для МЭ_28.10.2021.xlsx]искл АГ-41 с 2023'!$F$17:$IU$2605,7,FALSE)/1000</f>
    </nc>
  </rcc>
  <rcc rId="33991" sId="1">
    <oc r="P840">
      <f>VLOOKUP($C840,'E:\Ли\Пятилетка_Минэнерго\2021 год\ИПР_ФП_2020-2024_3 вар._сентябрь 2021\ИПР в МЭ_по замеч\[ДГК_АРМ-программа_ИПР 2021-2026гг_для МЭ_28.10.2021.xlsx]искл АГ-41 с 2023'!$F$17:$IU$2605,7,FALSE)/1000</f>
    </oc>
    <nc r="P840">
      <f>VLOOKUP($C840,'E:\Ли\Пятилетка_Минэнерго\2021 год\ИПР_ФП_2020-2024_3 вар._сентябрь 2021\ИПР в МЭ_по замеч\[ДГК_АРМ-программа_ИПР 2021-2026гг_для МЭ_28.10.2021.xlsx]искл АГ-41 с 2023'!$F$17:$IU$2605,7,FALSE)/1000</f>
    </nc>
  </rcc>
  <rcc rId="33992" sId="1">
    <oc r="P841">
      <f>VLOOKUP($C841,'E:\Ли\Пятилетка_Минэнерго\2021 год\ИПР_ФП_2020-2024_3 вар._сентябрь 2021\ИПР в МЭ_по замеч\[ДГК_АРМ-программа_ИПР 2021-2026гг_для МЭ_28.10.2021.xlsx]искл АГ-41 с 2023'!$F$17:$IU$2605,7,FALSE)/1000</f>
    </oc>
    <nc r="P841">
      <f>VLOOKUP($C841,'E:\Ли\Пятилетка_Минэнерго\2021 год\ИПР_ФП_2020-2024_3 вар._сентябрь 2021\ИПР в МЭ_по замеч\[ДГК_АРМ-программа_ИПР 2021-2026гг_для МЭ_28.10.2021.xlsx]искл АГ-41 с 2023'!$F$17:$IU$2605,7,FALSE)/1000</f>
    </nc>
  </rcc>
  <rcc rId="33993" sId="1">
    <oc r="P842">
      <f>VLOOKUP($C842,'E:\Ли\Пятилетка_Минэнерго\2021 год\ИПР_ФП_2020-2024_3 вар._сентябрь 2021\ИПР в МЭ_по замеч\[ДГК_АРМ-программа_ИПР 2021-2026гг_для МЭ_28.10.2021.xlsx]искл АГ-41 с 2023'!$F$17:$IU$2605,7,FALSE)/1000</f>
    </oc>
    <nc r="P842">
      <f>VLOOKUP($C842,'E:\Ли\Пятилетка_Минэнерго\2021 год\ИПР_ФП_2020-2024_3 вар._сентябрь 2021\ИПР в МЭ_по замеч\[ДГК_АРМ-программа_ИПР 2021-2026гг_для МЭ_28.10.2021.xlsx]искл АГ-41 с 2023'!$F$17:$IU$2605,7,FALSE)/1000</f>
    </nc>
  </rcc>
  <rcc rId="33994" sId="1">
    <oc r="P844">
      <f>VLOOKUP($C844,'E:\Ли\Пятилетка_Минэнерго\2021 год\ИПР_ФП_2020-2024_3 вар._сентябрь 2021\ИПР в МЭ_по замеч\[ДГК_АРМ-программа_ИПР 2021-2026гг_для МЭ_28.10.2021.xlsx]искл АГ-41 с 2023'!$F$17:$IU$2605,7,FALSE)/1000</f>
    </oc>
    <nc r="P844">
      <f>VLOOKUP($C844,'E:\Ли\Пятилетка_Минэнерго\2021 год\ИПР_ФП_2020-2024_3 вар._сентябрь 2021\ИПР в МЭ_по замеч\[ДГК_АРМ-программа_ИПР 2021-2026гг_для МЭ_28.10.2021.xlsx]искл АГ-41 с 2023'!$F$17:$IU$2605,7,FALSE)/1000</f>
    </nc>
  </rcc>
  <rcc rId="33995" sId="1">
    <oc r="P846">
      <f>VLOOKUP($C846,'E:\Ли\Пятилетка_Минэнерго\2021 год\ИПР_ФП_2020-2024_3 вар._сентябрь 2021\ИПР в МЭ_по замеч\[ДГК_АРМ-программа_ИПР 2021-2026гг_для МЭ_28.10.2021.xlsx]искл АГ-41 с 2023'!$F$17:$IU$2605,7,FALSE)/1000</f>
    </oc>
    <nc r="P846">
      <f>VLOOKUP($C846,'E:\Ли\Пятилетка_Минэнерго\2021 год\ИПР_ФП_2020-2024_3 вар._сентябрь 2021\ИПР в МЭ_по замеч\[ДГК_АРМ-программа_ИПР 2021-2026гг_для МЭ_28.10.2021.xlsx]искл АГ-41 с 2023'!$F$17:$IU$2605,7,FALSE)/1000</f>
    </nc>
  </rcc>
  <rcc rId="33996" sId="1">
    <oc r="P847">
      <f>VLOOKUP($C847,'E:\Ли\Пятилетка_Минэнерго\2021 год\ИПР_ФП_2020-2024_3 вар._сентябрь 2021\ИПР в МЭ_по замеч\[ДГК_АРМ-программа_ИПР 2021-2026гг_для МЭ_28.10.2021.xlsx]искл АГ-41 с 2023'!$F$17:$IU$2605,7,FALSE)/1000</f>
    </oc>
    <nc r="P847">
      <f>VLOOKUP($C847,'E:\Ли\Пятилетка_Минэнерго\2021 год\ИПР_ФП_2020-2024_3 вар._сентябрь 2021\ИПР в МЭ_по замеч\[ДГК_АРМ-программа_ИПР 2021-2026гг_для МЭ_28.10.2021.xlsx]искл АГ-41 с 2023'!$F$17:$IU$2605,7,FALSE)/1000</f>
    </nc>
  </rcc>
  <rcc rId="33997" sId="1">
    <oc r="P848">
      <f>VLOOKUP($C848,'E:\Ли\Пятилетка_Минэнерго\2021 год\ИПР_ФП_2020-2024_3 вар._сентябрь 2021\ИПР в МЭ_по замеч\[ДГК_АРМ-программа_ИПР 2021-2026гг_для МЭ_28.10.2021.xlsx]искл АГ-41 с 2023'!$F$17:$IU$2605,7,FALSE)/1000</f>
    </oc>
    <nc r="P848">
      <f>VLOOKUP($C848,'E:\Ли\Пятилетка_Минэнерго\2021 год\ИПР_ФП_2020-2024_3 вар._сентябрь 2021\ИПР в МЭ_по замеч\[ДГК_АРМ-программа_ИПР 2021-2026гг_для МЭ_28.10.2021.xlsx]искл АГ-41 с 2023'!$F$17:$IU$2605,7,FALSE)/1000</f>
    </nc>
  </rcc>
  <rcc rId="33998" sId="1">
    <oc r="P849">
      <f>VLOOKUP($C849,'E:\Ли\Пятилетка_Минэнерго\2021 год\ИПР_ФП_2020-2024_3 вар._сентябрь 2021\ИПР в МЭ_по замеч\[ДГК_АРМ-программа_ИПР 2021-2026гг_для МЭ_28.10.2021.xlsx]искл АГ-41 с 2023'!$F$17:$IU$2605,7,FALSE)/1000</f>
    </oc>
    <nc r="P849">
      <f>VLOOKUP($C849,'E:\Ли\Пятилетка_Минэнерго\2021 год\ИПР_ФП_2020-2024_3 вар._сентябрь 2021\ИПР в МЭ_по замеч\[ДГК_АРМ-программа_ИПР 2021-2026гг_для МЭ_28.10.2021.xlsx]искл АГ-41 с 2023'!$F$17:$IU$2605,7,FALSE)/1000</f>
    </nc>
  </rcc>
  <rcc rId="33999" sId="1">
    <oc r="P850">
      <f>VLOOKUP($C850,'E:\Ли\Пятилетка_Минэнерго\2021 год\ИПР_ФП_2020-2024_3 вар._сентябрь 2021\ИПР в МЭ_по замеч\[ДГК_АРМ-программа_ИПР 2021-2026гг_для МЭ_28.10.2021.xlsx]искл АГ-41 с 2023'!$F$17:$IU$2605,7,FALSE)/1000</f>
    </oc>
    <nc r="P850">
      <f>VLOOKUP($C850,'E:\Ли\Пятилетка_Минэнерго\2021 год\ИПР_ФП_2020-2024_3 вар._сентябрь 2021\ИПР в МЭ_по замеч\[ДГК_АРМ-программа_ИПР 2021-2026гг_для МЭ_28.10.2021.xlsx]искл АГ-41 с 2023'!$F$17:$IU$2605,7,FALSE)/1000</f>
    </nc>
  </rcc>
  <rcc rId="34000" sId="1">
    <oc r="P851">
      <f>VLOOKUP($C851,'E:\Ли\Пятилетка_Минэнерго\2021 год\ИПР_ФП_2020-2024_3 вар._сентябрь 2021\ИПР в МЭ_по замеч\[ДГК_АРМ-программа_ИПР 2021-2026гг_для МЭ_28.10.2021.xlsx]искл АГ-41 с 2023'!$F$17:$IU$2605,7,FALSE)/1000</f>
    </oc>
    <nc r="P851">
      <f>VLOOKUP($C851,'E:\Ли\Пятилетка_Минэнерго\2021 год\ИПР_ФП_2020-2024_3 вар._сентябрь 2021\ИПР в МЭ_по замеч\[ДГК_АРМ-программа_ИПР 2021-2026гг_для МЭ_28.10.2021.xlsx]искл АГ-41 с 2023'!$F$17:$IU$2605,7,FALSE)/1000</f>
    </nc>
  </rcc>
  <rcc rId="34001" sId="1">
    <oc r="P852">
      <f>VLOOKUP($C852,'E:\Ли\Пятилетка_Минэнерго\2021 год\ИПР_ФП_2020-2024_3 вар._сентябрь 2021\ИПР в МЭ_по замеч\[ДГК_АРМ-программа_ИПР 2021-2026гг_для МЭ_28.10.2021.xlsx]искл АГ-41 с 2023'!$F$17:$IU$2605,7,FALSE)/1000</f>
    </oc>
    <nc r="P852">
      <f>VLOOKUP($C852,'E:\Ли\Пятилетка_Минэнерго\2021 год\ИПР_ФП_2020-2024_3 вар._сентябрь 2021\ИПР в МЭ_по замеч\[ДГК_АРМ-программа_ИПР 2021-2026гг_для МЭ_28.10.2021.xlsx]искл АГ-41 с 2023'!$F$17:$IU$2605,7,FALSE)/1000</f>
    </nc>
  </rcc>
  <rcc rId="34002" sId="1">
    <oc r="P853">
      <f>VLOOKUP($C853,'E:\Ли\Пятилетка_Минэнерго\2021 год\ИПР_ФП_2020-2024_3 вар._сентябрь 2021\ИПР в МЭ_по замеч\[ДГК_АРМ-программа_ИПР 2021-2026гг_для МЭ_28.10.2021.xlsx]искл АГ-41 с 2023'!$F$17:$IU$2605,7,FALSE)/1000</f>
    </oc>
    <nc r="P853">
      <f>VLOOKUP($C853,'E:\Ли\Пятилетка_Минэнерго\2021 год\ИПР_ФП_2020-2024_3 вар._сентябрь 2021\ИПР в МЭ_по замеч\[ДГК_АРМ-программа_ИПР 2021-2026гг_для МЭ_28.10.2021.xlsx]искл АГ-41 с 2023'!$F$17:$IU$2605,7,FALSE)/1000</f>
    </nc>
  </rcc>
  <rcc rId="34003" sId="1">
    <oc r="P854">
      <f>VLOOKUP($C854,'E:\Ли\Пятилетка_Минэнерго\2021 год\ИПР_ФП_2020-2024_3 вар._сентябрь 2021\ИПР в МЭ_по замеч\[ДГК_АРМ-программа_ИПР 2021-2026гг_для МЭ_28.10.2021.xlsx]искл АГ-41 с 2023'!$F$17:$IU$2605,7,FALSE)/1000</f>
    </oc>
    <nc r="P854">
      <f>VLOOKUP($C854,'E:\Ли\Пятилетка_Минэнерго\2021 год\ИПР_ФП_2020-2024_3 вар._сентябрь 2021\ИПР в МЭ_по замеч\[ДГК_АРМ-программа_ИПР 2021-2026гг_для МЭ_28.10.2021.xlsx]искл АГ-41 с 2023'!$F$17:$IU$2605,7,FALSE)/1000</f>
    </nc>
  </rcc>
  <rcc rId="34004" sId="1">
    <oc r="P855">
      <f>VLOOKUP($C855,'E:\Ли\Пятилетка_Минэнерго\2021 год\ИПР_ФП_2020-2024_3 вар._сентябрь 2021\ИПР в МЭ_по замеч\[ДГК_АРМ-программа_ИПР 2021-2026гг_для МЭ_28.10.2021.xlsx]искл АГ-41 с 2023'!$F$17:$IU$2605,7,FALSE)/1000</f>
    </oc>
    <nc r="P855">
      <f>VLOOKUP($C855,'E:\Ли\Пятилетка_Минэнерго\2021 год\ИПР_ФП_2020-2024_3 вар._сентябрь 2021\ИПР в МЭ_по замеч\[ДГК_АРМ-программа_ИПР 2021-2026гг_для МЭ_28.10.2021.xlsx]искл АГ-41 с 2023'!$F$17:$IU$2605,7,FALSE)/1000</f>
    </nc>
  </rcc>
  <rcc rId="34005" sId="1">
    <oc r="P856">
      <f>VLOOKUP($C856,'E:\Ли\Пятилетка_Минэнерго\2021 год\ИПР_ФП_2020-2024_3 вар._сентябрь 2021\ИПР в МЭ_по замеч\[ДГК_АРМ-программа_ИПР 2021-2026гг_для МЭ_28.10.2021.xlsx]искл АГ-41 с 2023'!$F$17:$IU$2605,7,FALSE)/1000</f>
    </oc>
    <nc r="P856">
      <f>VLOOKUP($C856,'E:\Ли\Пятилетка_Минэнерго\2021 год\ИПР_ФП_2020-2024_3 вар._сентябрь 2021\ИПР в МЭ_по замеч\[ДГК_АРМ-программа_ИПР 2021-2026гг_для МЭ_28.10.2021.xlsx]искл АГ-41 с 2023'!$F$17:$IU$2605,7,FALSE)/1000</f>
    </nc>
  </rcc>
  <rcc rId="34006" sId="1">
    <oc r="P857">
      <f>VLOOKUP($C857,'E:\Ли\Пятилетка_Минэнерго\2021 год\ИПР_ФП_2020-2024_3 вар._сентябрь 2021\ИПР в МЭ_по замеч\[ДГК_АРМ-программа_ИПР 2021-2026гг_для МЭ_28.10.2021.xlsx]искл АГ-41 с 2023'!$F$17:$IU$2605,7,FALSE)/1000</f>
    </oc>
    <nc r="P857">
      <f>VLOOKUP($C857,'E:\Ли\Пятилетка_Минэнерго\2021 год\ИПР_ФП_2020-2024_3 вар._сентябрь 2021\ИПР в МЭ_по замеч\[ДГК_АРМ-программа_ИПР 2021-2026гг_для МЭ_28.10.2021.xlsx]искл АГ-41 с 2023'!$F$17:$IU$2605,7,FALSE)/1000</f>
    </nc>
  </rcc>
  <rcc rId="34007" sId="1">
    <oc r="P858">
      <f>VLOOKUP($C858,'E:\Ли\Пятилетка_Минэнерго\2021 год\ИПР_ФП_2020-2024_3 вар._сентябрь 2021\ИПР в МЭ_по замеч\[ДГК_АРМ-программа_ИПР 2021-2026гг_для МЭ_28.10.2021.xlsx]искл АГ-41 с 2023'!$F$17:$IU$2605,7,FALSE)/1000</f>
    </oc>
    <nc r="P858">
      <f>VLOOKUP($C858,'E:\Ли\Пятилетка_Минэнерго\2021 год\ИПР_ФП_2020-2024_3 вар._сентябрь 2021\ИПР в МЭ_по замеч\[ДГК_АРМ-программа_ИПР 2021-2026гг_для МЭ_28.10.2021.xlsx]искл АГ-41 с 2023'!$F$17:$IU$2605,7,FALSE)/1000</f>
    </nc>
  </rcc>
  <rcc rId="34008" sId="1">
    <oc r="P859">
      <f>VLOOKUP($C859,'E:\Ли\Пятилетка_Минэнерго\2021 год\ИПР_ФП_2020-2024_3 вар._сентябрь 2021\ИПР в МЭ_по замеч\[ДГК_АРМ-программа_ИПР 2021-2026гг_для МЭ_28.10.2021.xlsx]искл АГ-41 с 2023'!$F$17:$IU$2605,7,FALSE)/1000</f>
    </oc>
    <nc r="P859">
      <f>VLOOKUP($C859,'E:\Ли\Пятилетка_Минэнерго\2021 год\ИПР_ФП_2020-2024_3 вар._сентябрь 2021\ИПР в МЭ_по замеч\[ДГК_АРМ-программа_ИПР 2021-2026гг_для МЭ_28.10.2021.xlsx]искл АГ-41 с 2023'!$F$17:$IU$2605,7,FALSE)/1000</f>
    </nc>
  </rcc>
  <rcc rId="34009" sId="1">
    <oc r="P860">
      <f>VLOOKUP($C860,'E:\Ли\Пятилетка_Минэнерго\2021 год\ИПР_ФП_2020-2024_3 вар._сентябрь 2021\ИПР в МЭ_по замеч\[ДГК_АРМ-программа_ИПР 2021-2026гг_для МЭ_28.10.2021.xlsx]искл АГ-41 с 2023'!$F$17:$IU$2605,7,FALSE)/1000</f>
    </oc>
    <nc r="P860">
      <f>VLOOKUP($C860,'E:\Ли\Пятилетка_Минэнерго\2021 год\ИПР_ФП_2020-2024_3 вар._сентябрь 2021\ИПР в МЭ_по замеч\[ДГК_АРМ-программа_ИПР 2021-2026гг_для МЭ_28.10.2021.xlsx]искл АГ-41 с 2023'!$F$17:$IU$2605,7,FALSE)/1000</f>
    </nc>
  </rcc>
  <rcc rId="34010" sId="1">
    <oc r="P861">
      <f>VLOOKUP($C861,'E:\Ли\Пятилетка_Минэнерго\2021 год\ИПР_ФП_2020-2024_3 вар._сентябрь 2021\ИПР в МЭ_по замеч\[ДГК_АРМ-программа_ИПР 2021-2026гг_для МЭ_28.10.2021.xlsx]искл АГ-41 с 2023'!$F$17:$IU$2605,7,FALSE)/1000</f>
    </oc>
    <nc r="P861">
      <f>VLOOKUP($C861,'E:\Ли\Пятилетка_Минэнерго\2021 год\ИПР_ФП_2020-2024_3 вар._сентябрь 2021\ИПР в МЭ_по замеч\[ДГК_АРМ-программа_ИПР 2021-2026гг_для МЭ_28.10.2021.xlsx]искл АГ-41 с 2023'!$F$17:$IU$2605,7,FALSE)/1000</f>
    </nc>
  </rcc>
  <rcc rId="34011" sId="1">
    <oc r="P862">
      <f>VLOOKUP($C862,'E:\Ли\Пятилетка_Минэнерго\2021 год\ИПР_ФП_2020-2024_3 вар._сентябрь 2021\ИПР в МЭ_по замеч\[ДГК_АРМ-программа_ИПР 2021-2026гг_для МЭ_28.10.2021.xlsx]искл АГ-41 с 2023'!$F$17:$IU$2605,7,FALSE)/1000</f>
    </oc>
    <nc r="P862">
      <f>VLOOKUP($C862,'E:\Ли\Пятилетка_Минэнерго\2021 год\ИПР_ФП_2020-2024_3 вар._сентябрь 2021\ИПР в МЭ_по замеч\[ДГК_АРМ-программа_ИПР 2021-2026гг_для МЭ_28.10.2021.xlsx]искл АГ-41 с 2023'!$F$17:$IU$2605,7,FALSE)/1000</f>
    </nc>
  </rcc>
  <rcc rId="34012" sId="1">
    <oc r="P863">
      <f>VLOOKUP($C863,'E:\Ли\Пятилетка_Минэнерго\2021 год\ИПР_ФП_2020-2024_3 вар._сентябрь 2021\ИПР в МЭ_по замеч\[ДГК_АРМ-программа_ИПР 2021-2026гг_для МЭ_28.10.2021.xlsx]искл АГ-41 с 2023'!$F$17:$IU$2605,7,FALSE)/1000</f>
    </oc>
    <nc r="P863">
      <f>VLOOKUP($C863,'E:\Ли\Пятилетка_Минэнерго\2021 год\ИПР_ФП_2020-2024_3 вар._сентябрь 2021\ИПР в МЭ_по замеч\[ДГК_АРМ-программа_ИПР 2021-2026гг_для МЭ_28.10.2021.xlsx]искл АГ-41 с 2023'!$F$17:$IU$2605,7,FALSE)/1000</f>
    </nc>
  </rcc>
  <rcc rId="34013" sId="1">
    <oc r="P864">
      <f>VLOOKUP($C864,'E:\Ли\Пятилетка_Минэнерго\2021 год\ИПР_ФП_2020-2024_3 вар._сентябрь 2021\ИПР в МЭ_по замеч\[ДГК_АРМ-программа_ИПР 2021-2026гг_для МЭ_28.10.2021.xlsx]искл АГ-41 с 2023'!$F$17:$IU$2605,7,FALSE)/1000</f>
    </oc>
    <nc r="P864">
      <f>VLOOKUP($C864,'E:\Ли\Пятилетка_Минэнерго\2021 год\ИПР_ФП_2020-2024_3 вар._сентябрь 2021\ИПР в МЭ_по замеч\[ДГК_АРМ-программа_ИПР 2021-2026гг_для МЭ_28.10.2021.xlsx]искл АГ-41 с 2023'!$F$17:$IU$2605,7,FALSE)/1000</f>
    </nc>
  </rcc>
  <rcc rId="34014" sId="1">
    <oc r="P865">
      <f>VLOOKUP($C865,'E:\Ли\Пятилетка_Минэнерго\2021 год\ИПР_ФП_2020-2024_3 вар._сентябрь 2021\ИПР в МЭ_по замеч\[ДГК_АРМ-программа_ИПР 2021-2026гг_для МЭ_28.10.2021.xlsx]искл АГ-41 с 2023'!$F$17:$IU$2605,7,FALSE)/1000</f>
    </oc>
    <nc r="P865">
      <f>VLOOKUP($C865,'E:\Ли\Пятилетка_Минэнерго\2021 год\ИПР_ФП_2020-2024_3 вар._сентябрь 2021\ИПР в МЭ_по замеч\[ДГК_АРМ-программа_ИПР 2021-2026гг_для МЭ_28.10.2021.xlsx]искл АГ-41 с 2023'!$F$17:$IU$2605,7,FALSE)/1000</f>
    </nc>
  </rcc>
  <rcc rId="34015" sId="1">
    <oc r="P866">
      <f>VLOOKUP($C866,'E:\Ли\Пятилетка_Минэнерго\2021 год\ИПР_ФП_2020-2024_3 вар._сентябрь 2021\ИПР в МЭ_по замеч\[ДГК_АРМ-программа_ИПР 2021-2026гг_для МЭ_28.10.2021.xlsx]искл АГ-41 с 2023'!$F$17:$IU$2605,7,FALSE)/1000</f>
    </oc>
    <nc r="P866">
      <f>VLOOKUP($C866,'E:\Ли\Пятилетка_Минэнерго\2021 год\ИПР_ФП_2020-2024_3 вар._сентябрь 2021\ИПР в МЭ_по замеч\[ДГК_АРМ-программа_ИПР 2021-2026гг_для МЭ_28.10.2021.xlsx]искл АГ-41 с 2023'!$F$17:$IU$2605,7,FALSE)/1000</f>
    </nc>
  </rcc>
  <rcc rId="34016" sId="1">
    <oc r="P867">
      <f>VLOOKUP($C867,'E:\Ли\Пятилетка_Минэнерго\2021 год\ИПР_ФП_2020-2024_3 вар._сентябрь 2021\ИПР в МЭ_по замеч\[ДГК_АРМ-программа_ИПР 2021-2026гг_для МЭ_28.10.2021.xlsx]искл АГ-41 с 2023'!$F$17:$IU$2605,7,FALSE)/1000</f>
    </oc>
    <nc r="P867">
      <f>VLOOKUP($C867,'E:\Ли\Пятилетка_Минэнерго\2021 год\ИПР_ФП_2020-2024_3 вар._сентябрь 2021\ИПР в МЭ_по замеч\[ДГК_АРМ-программа_ИПР 2021-2026гг_для МЭ_28.10.2021.xlsx]искл АГ-41 с 2023'!$F$17:$IU$2605,7,FALSE)/1000</f>
    </nc>
  </rcc>
  <rcc rId="34017" sId="1">
    <oc r="P868">
      <f>VLOOKUP($C868,'E:\Ли\Пятилетка_Минэнерго\2021 год\ИПР_ФП_2020-2024_3 вар._сентябрь 2021\ИПР в МЭ_по замеч\[ДГК_АРМ-программа_ИПР 2021-2026гг_для МЭ_28.10.2021.xlsx]искл АГ-41 с 2023'!$F$17:$IU$2605,7,FALSE)/1000</f>
    </oc>
    <nc r="P868">
      <f>VLOOKUP($C868,'E:\Ли\Пятилетка_Минэнерго\2021 год\ИПР_ФП_2020-2024_3 вар._сентябрь 2021\ИПР в МЭ_по замеч\[ДГК_АРМ-программа_ИПР 2021-2026гг_для МЭ_28.10.2021.xlsx]искл АГ-41 с 2023'!$F$17:$IU$2605,7,FALSE)/1000</f>
    </nc>
  </rcc>
  <rcc rId="34018" sId="1">
    <oc r="P869">
      <f>VLOOKUP($C869,'E:\Ли\Пятилетка_Минэнерго\2021 год\ИПР_ФП_2020-2024_3 вар._сентябрь 2021\ИПР в МЭ_по замеч\[ДГК_АРМ-программа_ИПР 2021-2026гг_для МЭ_28.10.2021.xlsx]искл АГ-41 с 2023'!$F$17:$IU$2605,7,FALSE)/1000</f>
    </oc>
    <nc r="P869">
      <f>VLOOKUP($C869,'E:\Ли\Пятилетка_Минэнерго\2021 год\ИПР_ФП_2020-2024_3 вар._сентябрь 2021\ИПР в МЭ_по замеч\[ДГК_АРМ-программа_ИПР 2021-2026гг_для МЭ_28.10.2021.xlsx]искл АГ-41 с 2023'!$F$17:$IU$2605,7,FALSE)/1000</f>
    </nc>
  </rcc>
  <rcc rId="34019" sId="1">
    <oc r="P870">
      <f>VLOOKUP($C870,'E:\Ли\Пятилетка_Минэнерго\2021 год\ИПР_ФП_2020-2024_3 вар._сентябрь 2021\ИПР в МЭ_по замеч\[ДГК_АРМ-программа_ИПР 2021-2026гг_для МЭ_28.10.2021.xlsx]искл АГ-41 с 2023'!$F$17:$IU$2605,7,FALSE)/1000</f>
    </oc>
    <nc r="P870">
      <f>VLOOKUP($C870,'E:\Ли\Пятилетка_Минэнерго\2021 год\ИПР_ФП_2020-2024_3 вар._сентябрь 2021\ИПР в МЭ_по замеч\[ДГК_АРМ-программа_ИПР 2021-2026гг_для МЭ_28.10.2021.xlsx]искл АГ-41 с 2023'!$F$17:$IU$2605,7,FALSE)/1000</f>
    </nc>
  </rcc>
  <rcc rId="34020" sId="1">
    <oc r="P871">
      <f>VLOOKUP($C871,'E:\Ли\Пятилетка_Минэнерго\2021 год\ИПР_ФП_2020-2024_3 вар._сентябрь 2021\ИПР в МЭ_по замеч\[ДГК_АРМ-программа_ИПР 2021-2026гг_для МЭ_28.10.2021.xlsx]искл АГ-41 с 2023'!$F$17:$IU$2605,7,FALSE)/1000</f>
    </oc>
    <nc r="P871">
      <f>VLOOKUP($C871,'E:\Ли\Пятилетка_Минэнерго\2021 год\ИПР_ФП_2020-2024_3 вар._сентябрь 2021\ИПР в МЭ_по замеч\[ДГК_АРМ-программа_ИПР 2021-2026гг_для МЭ_28.10.2021.xlsx]искл АГ-41 с 2023'!$F$17:$IU$2605,7,FALSE)/1000</f>
    </nc>
  </rcc>
  <rcc rId="34021" sId="1">
    <oc r="P872">
      <f>VLOOKUP($C872,'E:\Ли\Пятилетка_Минэнерго\2021 год\ИПР_ФП_2020-2024_3 вар._сентябрь 2021\ИПР в МЭ_по замеч\[ДГК_АРМ-программа_ИПР 2021-2026гг_для МЭ_28.10.2021.xlsx]искл АГ-41 с 2023'!$F$17:$IU$2605,7,FALSE)/1000</f>
    </oc>
    <nc r="P872">
      <f>VLOOKUP($C872,'E:\Ли\Пятилетка_Минэнерго\2021 год\ИПР_ФП_2020-2024_3 вар._сентябрь 2021\ИПР в МЭ_по замеч\[ДГК_АРМ-программа_ИПР 2021-2026гг_для МЭ_28.10.2021.xlsx]искл АГ-41 с 2023'!$F$17:$IU$2605,7,FALSE)/1000</f>
    </nc>
  </rcc>
  <rcc rId="34022" sId="1">
    <oc r="P873">
      <f>VLOOKUP($C873,'E:\Ли\Пятилетка_Минэнерго\2021 год\ИПР_ФП_2020-2024_3 вар._сентябрь 2021\ИПР в МЭ_по замеч\[ДГК_АРМ-программа_ИПР 2021-2026гг_для МЭ_28.10.2021.xlsx]искл АГ-41 с 2023'!$F$17:$IU$2605,7,FALSE)/1000</f>
    </oc>
    <nc r="P873">
      <f>VLOOKUP($C873,'E:\Ли\Пятилетка_Минэнерго\2021 год\ИПР_ФП_2020-2024_3 вар._сентябрь 2021\ИПР в МЭ_по замеч\[ДГК_АРМ-программа_ИПР 2021-2026гг_для МЭ_28.10.2021.xlsx]искл АГ-41 с 2023'!$F$17:$IU$2605,7,FALSE)/1000</f>
    </nc>
  </rcc>
  <rcc rId="34023" sId="1">
    <oc r="P874">
      <f>VLOOKUP($C874,'E:\Ли\Пятилетка_Минэнерго\2021 год\ИПР_ФП_2020-2024_3 вар._сентябрь 2021\ИПР в МЭ_по замеч\[ДГК_АРМ-программа_ИПР 2021-2026гг_для МЭ_28.10.2021.xlsx]искл АГ-41 с 2023'!$F$17:$IU$2605,7,FALSE)/1000</f>
    </oc>
    <nc r="P874">
      <f>VLOOKUP($C874,'E:\Ли\Пятилетка_Минэнерго\2021 год\ИПР_ФП_2020-2024_3 вар._сентябрь 2021\ИПР в МЭ_по замеч\[ДГК_АРМ-программа_ИПР 2021-2026гг_для МЭ_28.10.2021.xlsx]искл АГ-41 с 2023'!$F$17:$IU$2605,7,FALSE)/1000</f>
    </nc>
  </rcc>
  <rcc rId="34024" sId="1">
    <oc r="P875">
      <f>VLOOKUP($C875,'E:\Ли\Пятилетка_Минэнерго\2021 год\ИПР_ФП_2020-2024_3 вар._сентябрь 2021\ИПР в МЭ_по замеч\[ДГК_АРМ-программа_ИПР 2021-2026гг_для МЭ_28.10.2021.xlsx]искл АГ-41 с 2023'!$F$17:$IU$2605,7,FALSE)/1000</f>
    </oc>
    <nc r="P875">
      <f>VLOOKUP($C875,'E:\Ли\Пятилетка_Минэнерго\2021 год\ИПР_ФП_2020-2024_3 вар._сентябрь 2021\ИПР в МЭ_по замеч\[ДГК_АРМ-программа_ИПР 2021-2026гг_для МЭ_28.10.2021.xlsx]искл АГ-41 с 2023'!$F$17:$IU$2605,7,FALSE)/1000</f>
    </nc>
  </rcc>
  <rcc rId="34025" sId="1">
    <oc r="P876">
      <f>VLOOKUP($C876,'E:\Ли\Пятилетка_Минэнерго\2021 год\ИПР_ФП_2020-2024_3 вар._сентябрь 2021\ИПР в МЭ_по замеч\[ДГК_АРМ-программа_ИПР 2021-2026гг_для МЭ_28.10.2021.xlsx]искл АГ-41 с 2023'!$F$17:$IU$2605,7,FALSE)/1000</f>
    </oc>
    <nc r="P876">
      <f>VLOOKUP($C876,'E:\Ли\Пятилетка_Минэнерго\2021 год\ИПР_ФП_2020-2024_3 вар._сентябрь 2021\ИПР в МЭ_по замеч\[ДГК_АРМ-программа_ИПР 2021-2026гг_для МЭ_28.10.2021.xlsx]искл АГ-41 с 2023'!$F$17:$IU$2605,7,FALSE)/1000</f>
    </nc>
  </rcc>
  <rcc rId="34026" sId="1">
    <oc r="P877">
      <f>VLOOKUP($C877,'E:\Ли\Пятилетка_Минэнерго\2021 год\ИПР_ФП_2020-2024_3 вар._сентябрь 2021\ИПР в МЭ_по замеч\[ДГК_АРМ-программа_ИПР 2021-2026гг_для МЭ_28.10.2021.xlsx]искл АГ-41 с 2023'!$F$17:$IU$2605,7,FALSE)/1000</f>
    </oc>
    <nc r="P877">
      <f>VLOOKUP($C877,'E:\Ли\Пятилетка_Минэнерго\2021 год\ИПР_ФП_2020-2024_3 вар._сентябрь 2021\ИПР в МЭ_по замеч\[ДГК_АРМ-программа_ИПР 2021-2026гг_для МЭ_28.10.2021.xlsx]искл АГ-41 с 2023'!$F$17:$IU$2605,7,FALSE)/1000</f>
    </nc>
  </rcc>
  <rcc rId="34027" sId="1">
    <oc r="P878">
      <f>VLOOKUP($C878,'E:\Ли\Пятилетка_Минэнерго\2021 год\ИПР_ФП_2020-2024_3 вар._сентябрь 2021\ИПР в МЭ_по замеч\[ДГК_АРМ-программа_ИПР 2021-2026гг_для МЭ_28.10.2021.xlsx]искл АГ-41 с 2023'!$F$17:$IU$2605,7,FALSE)/1000</f>
    </oc>
    <nc r="P878">
      <f>VLOOKUP($C878,'E:\Ли\Пятилетка_Минэнерго\2021 год\ИПР_ФП_2020-2024_3 вар._сентябрь 2021\ИПР в МЭ_по замеч\[ДГК_АРМ-программа_ИПР 2021-2026гг_для МЭ_28.10.2021.xlsx]искл АГ-41 с 2023'!$F$17:$IU$2605,7,FALSE)/1000</f>
    </nc>
  </rcc>
  <rcc rId="34028" sId="1">
    <oc r="P879">
      <f>VLOOKUP($C879,'E:\Ли\Пятилетка_Минэнерго\2021 год\ИПР_ФП_2020-2024_3 вар._сентябрь 2021\ИПР в МЭ_по замеч\[ДГК_АРМ-программа_ИПР 2021-2026гг_для МЭ_28.10.2021.xlsx]искл АГ-41 с 2023'!$F$17:$IU$2605,7,FALSE)/1000</f>
    </oc>
    <nc r="P879">
      <f>VLOOKUP($C879,'E:\Ли\Пятилетка_Минэнерго\2021 год\ИПР_ФП_2020-2024_3 вар._сентябрь 2021\ИПР в МЭ_по замеч\[ДГК_АРМ-программа_ИПР 2021-2026гг_для МЭ_28.10.2021.xlsx]искл АГ-41 с 2023'!$F$17:$IU$2605,7,FALSE)/1000</f>
    </nc>
  </rcc>
  <rcc rId="34029" sId="1">
    <oc r="P880">
      <f>VLOOKUP($C880,'E:\Ли\Пятилетка_Минэнерго\2021 год\ИПР_ФП_2020-2024_3 вар._сентябрь 2021\ИПР в МЭ_по замеч\[ДГК_АРМ-программа_ИПР 2021-2026гг_для МЭ_28.10.2021.xlsx]искл АГ-41 с 2023'!$F$17:$IU$2605,7,FALSE)/1000</f>
    </oc>
    <nc r="P880">
      <f>VLOOKUP($C880,'E:\Ли\Пятилетка_Минэнерго\2021 год\ИПР_ФП_2020-2024_3 вар._сентябрь 2021\ИПР в МЭ_по замеч\[ДГК_АРМ-программа_ИПР 2021-2026гг_для МЭ_28.10.2021.xlsx]искл АГ-41 с 2023'!$F$17:$IU$2605,7,FALSE)/1000</f>
    </nc>
  </rcc>
  <rcc rId="34030" sId="1">
    <oc r="P881">
      <f>VLOOKUP($C881,'E:\Ли\Пятилетка_Минэнерго\2021 год\ИПР_ФП_2020-2024_3 вар._сентябрь 2021\ИПР в МЭ_по замеч\[ДГК_АРМ-программа_ИПР 2021-2026гг_для МЭ_28.10.2021.xlsx]искл АГ-41 с 2023'!$F$17:$IU$2605,7,FALSE)/1000</f>
    </oc>
    <nc r="P881">
      <f>VLOOKUP($C881,'E:\Ли\Пятилетка_Минэнерго\2021 год\ИПР_ФП_2020-2024_3 вар._сентябрь 2021\ИПР в МЭ_по замеч\[ДГК_АРМ-программа_ИПР 2021-2026гг_для МЭ_28.10.2021.xlsx]искл АГ-41 с 2023'!$F$17:$IU$2605,7,FALSE)/1000</f>
    </nc>
  </rcc>
  <rcc rId="34031" sId="1">
    <oc r="P882">
      <f>VLOOKUP($C882,'E:\Ли\Пятилетка_Минэнерго\2021 год\ИПР_ФП_2020-2024_3 вар._сентябрь 2021\ИПР в МЭ_по замеч\[ДГК_АРМ-программа_ИПР 2021-2026гг_для МЭ_28.10.2021.xlsx]искл АГ-41 с 2023'!$F$17:$IU$2605,7,FALSE)/1000</f>
    </oc>
    <nc r="P882">
      <f>VLOOKUP($C882,'E:\Ли\Пятилетка_Минэнерго\2021 год\ИПР_ФП_2020-2024_3 вар._сентябрь 2021\ИПР в МЭ_по замеч\[ДГК_АРМ-программа_ИПР 2021-2026гг_для МЭ_28.10.2021.xlsx]искл АГ-41 с 2023'!$F$17:$IU$2605,7,FALSE)/1000</f>
    </nc>
  </rcc>
  <rcc rId="34032" sId="1">
    <oc r="P883">
      <f>VLOOKUP($C883,'E:\Ли\Пятилетка_Минэнерго\2021 год\ИПР_ФП_2020-2024_3 вар._сентябрь 2021\ИПР в МЭ_по замеч\[ДГК_АРМ-программа_ИПР 2021-2026гг_для МЭ_28.10.2021.xlsx]искл АГ-41 с 2023'!$F$17:$IU$2605,7,FALSE)/1000</f>
    </oc>
    <nc r="P883">
      <f>VLOOKUP($C883,'E:\Ли\Пятилетка_Минэнерго\2021 год\ИПР_ФП_2020-2024_3 вар._сентябрь 2021\ИПР в МЭ_по замеч\[ДГК_АРМ-программа_ИПР 2021-2026гг_для МЭ_28.10.2021.xlsx]искл АГ-41 с 2023'!$F$17:$IU$2605,7,FALSE)/1000</f>
    </nc>
  </rcc>
  <rcc rId="34033" sId="1">
    <oc r="P884">
      <f>VLOOKUP($C884,'E:\Ли\Пятилетка_Минэнерго\2021 год\ИПР_ФП_2020-2024_3 вар._сентябрь 2021\ИПР в МЭ_по замеч\[ДГК_АРМ-программа_ИПР 2021-2026гг_для МЭ_28.10.2021.xlsx]искл АГ-41 с 2023'!$F$17:$IU$2605,7,FALSE)/1000</f>
    </oc>
    <nc r="P884">
      <f>VLOOKUP($C884,'E:\Ли\Пятилетка_Минэнерго\2021 год\ИПР_ФП_2020-2024_3 вар._сентябрь 2021\ИПР в МЭ_по замеч\[ДГК_АРМ-программа_ИПР 2021-2026гг_для МЭ_28.10.2021.xlsx]искл АГ-41 с 2023'!$F$17:$IU$2605,7,FALSE)/1000</f>
    </nc>
  </rcc>
  <rcc rId="34034" sId="1">
    <oc r="P885">
      <f>VLOOKUP($C885,'E:\Ли\Пятилетка_Минэнерго\2021 год\ИПР_ФП_2020-2024_3 вар._сентябрь 2021\ИПР в МЭ_по замеч\[ДГК_АРМ-программа_ИПР 2021-2026гг_для МЭ_28.10.2021.xlsx]искл АГ-41 с 2023'!$F$17:$IU$2605,7,FALSE)/1000</f>
    </oc>
    <nc r="P885">
      <f>VLOOKUP($C885,'E:\Ли\Пятилетка_Минэнерго\2021 год\ИПР_ФП_2020-2024_3 вар._сентябрь 2021\ИПР в МЭ_по замеч\[ДГК_АРМ-программа_ИПР 2021-2026гг_для МЭ_28.10.2021.xlsx]искл АГ-41 с 2023'!$F$17:$IU$2605,7,FALSE)/1000</f>
    </nc>
  </rcc>
  <rcc rId="34035" sId="1">
    <oc r="P886">
      <f>VLOOKUP($C886,'E:\Ли\Пятилетка_Минэнерго\2021 год\ИПР_ФП_2020-2024_3 вар._сентябрь 2021\ИПР в МЭ_по замеч\[ДГК_АРМ-программа_ИПР 2021-2026гг_для МЭ_28.10.2021.xlsx]искл АГ-41 с 2023'!$F$17:$IU$2605,7,FALSE)/1000</f>
    </oc>
    <nc r="P886">
      <f>VLOOKUP($C886,'E:\Ли\Пятилетка_Минэнерго\2021 год\ИПР_ФП_2020-2024_3 вар._сентябрь 2021\ИПР в МЭ_по замеч\[ДГК_АРМ-программа_ИПР 2021-2026гг_для МЭ_28.10.2021.xlsx]искл АГ-41 с 2023'!$F$17:$IU$2605,7,FALSE)/1000</f>
    </nc>
  </rcc>
  <rcc rId="34036" sId="1">
    <oc r="P887">
      <f>VLOOKUP($C887,'E:\Ли\Пятилетка_Минэнерго\2021 год\ИПР_ФП_2020-2024_3 вар._сентябрь 2021\ИПР в МЭ_по замеч\[ДГК_АРМ-программа_ИПР 2021-2026гг_для МЭ_28.10.2021.xlsx]искл АГ-41 с 2023'!$F$17:$IU$2605,7,FALSE)/1000</f>
    </oc>
    <nc r="P887">
      <f>VLOOKUP($C887,'E:\Ли\Пятилетка_Минэнерго\2021 год\ИПР_ФП_2020-2024_3 вар._сентябрь 2021\ИПР в МЭ_по замеч\[ДГК_АРМ-программа_ИПР 2021-2026гг_для МЭ_28.10.2021.xlsx]искл АГ-41 с 2023'!$F$17:$IU$2605,7,FALSE)/1000</f>
    </nc>
  </rcc>
  <rcc rId="34037" sId="1">
    <oc r="P888">
      <f>VLOOKUP($C888,'E:\Ли\Пятилетка_Минэнерго\2021 год\ИПР_ФП_2020-2024_3 вар._сентябрь 2021\ИПР в МЭ_по замеч\[ДГК_АРМ-программа_ИПР 2021-2026гг_для МЭ_28.10.2021.xlsx]искл АГ-41 с 2023'!$F$17:$IU$2605,7,FALSE)/1000</f>
    </oc>
    <nc r="P888">
      <f>VLOOKUP($C888,'E:\Ли\Пятилетка_Минэнерго\2021 год\ИПР_ФП_2020-2024_3 вар._сентябрь 2021\ИПР в МЭ_по замеч\[ДГК_АРМ-программа_ИПР 2021-2026гг_для МЭ_28.10.2021.xlsx]искл АГ-41 с 2023'!$F$17:$IU$2605,7,FALSE)/1000</f>
    </nc>
  </rcc>
  <rcc rId="34038" sId="1">
    <oc r="P889">
      <f>VLOOKUP($C889,'E:\Ли\Пятилетка_Минэнерго\2021 год\ИПР_ФП_2020-2024_3 вар._сентябрь 2021\ИПР в МЭ_по замеч\[ДГК_АРМ-программа_ИПР 2021-2026гг_для МЭ_28.10.2021.xlsx]искл АГ-41 с 2023'!$F$17:$IU$2605,7,FALSE)/1000</f>
    </oc>
    <nc r="P889">
      <f>VLOOKUP($C889,'E:\Ли\Пятилетка_Минэнерго\2021 год\ИПР_ФП_2020-2024_3 вар._сентябрь 2021\ИПР в МЭ_по замеч\[ДГК_АРМ-программа_ИПР 2021-2026гг_для МЭ_28.10.2021.xlsx]искл АГ-41 с 2023'!$F$17:$IU$2605,7,FALSE)/1000</f>
    </nc>
  </rcc>
  <rcc rId="34039" sId="1">
    <oc r="P890">
      <f>VLOOKUP($C890,'E:\Ли\Пятилетка_Минэнерго\2021 год\ИПР_ФП_2020-2024_3 вар._сентябрь 2021\ИПР в МЭ_по замеч\[ДГК_АРМ-программа_ИПР 2021-2026гг_для МЭ_28.10.2021.xlsx]искл АГ-41 с 2023'!$F$17:$IU$2605,7,FALSE)/1000</f>
    </oc>
    <nc r="P890">
      <f>VLOOKUP($C890,'E:\Ли\Пятилетка_Минэнерго\2021 год\ИПР_ФП_2020-2024_3 вар._сентябрь 2021\ИПР в МЭ_по замеч\[ДГК_АРМ-программа_ИПР 2021-2026гг_для МЭ_28.10.2021.xlsx]искл АГ-41 с 2023'!$F$17:$IU$2605,7,FALSE)/1000</f>
    </nc>
  </rcc>
  <rcc rId="34040" sId="1">
    <oc r="P891">
      <f>VLOOKUP($C891,'E:\Ли\Пятилетка_Минэнерго\2021 год\ИПР_ФП_2020-2024_3 вар._сентябрь 2021\ИПР в МЭ_по замеч\[ДГК_АРМ-программа_ИПР 2021-2026гг_для МЭ_28.10.2021.xlsx]искл АГ-41 с 2023'!$F$17:$IU$2605,7,FALSE)/1000</f>
    </oc>
    <nc r="P891">
      <f>VLOOKUP($C891,'E:\Ли\Пятилетка_Минэнерго\2021 год\ИПР_ФП_2020-2024_3 вар._сентябрь 2021\ИПР в МЭ_по замеч\[ДГК_АРМ-программа_ИПР 2021-2026гг_для МЭ_28.10.2021.xlsx]искл АГ-41 с 2023'!$F$17:$IU$2605,7,FALSE)/1000</f>
    </nc>
  </rcc>
  <rcc rId="34041" sId="1">
    <oc r="P892">
      <f>VLOOKUP($C892,'E:\Ли\Пятилетка_Минэнерго\2021 год\ИПР_ФП_2020-2024_3 вар._сентябрь 2021\ИПР в МЭ_по замеч\[ДГК_АРМ-программа_ИПР 2021-2026гг_для МЭ_28.10.2021.xlsx]искл АГ-41 с 2023'!$F$17:$IU$2605,7,FALSE)/1000</f>
    </oc>
    <nc r="P892">
      <f>VLOOKUP($C892,'E:\Ли\Пятилетка_Минэнерго\2021 год\ИПР_ФП_2020-2024_3 вар._сентябрь 2021\ИПР в МЭ_по замеч\[ДГК_АРМ-программа_ИПР 2021-2026гг_для МЭ_28.10.2021.xlsx]искл АГ-41 с 2023'!$F$17:$IU$2605,7,FALSE)/1000</f>
    </nc>
  </rcc>
  <rcc rId="34042" sId="1">
    <oc r="P893">
      <f>VLOOKUP($C893,'E:\Ли\Пятилетка_Минэнерго\2021 год\ИПР_ФП_2020-2024_3 вар._сентябрь 2021\ИПР в МЭ_по замеч\[ДГК_АРМ-программа_ИПР 2021-2026гг_для МЭ_28.10.2021.xlsx]искл АГ-41 с 2023'!$F$17:$IU$2605,7,FALSE)/1000</f>
    </oc>
    <nc r="P893">
      <f>VLOOKUP($C893,'E:\Ли\Пятилетка_Минэнерго\2021 год\ИПР_ФП_2020-2024_3 вар._сентябрь 2021\ИПР в МЭ_по замеч\[ДГК_АРМ-программа_ИПР 2021-2026гг_для МЭ_28.10.2021.xlsx]искл АГ-41 с 2023'!$F$17:$IU$2605,7,FALSE)/1000</f>
    </nc>
  </rcc>
  <rcc rId="34043" sId="1">
    <oc r="P894">
      <f>VLOOKUP($C894,'E:\Ли\Пятилетка_Минэнерго\2021 год\ИПР_ФП_2020-2024_3 вар._сентябрь 2021\ИПР в МЭ_по замеч\[ДГК_АРМ-программа_ИПР 2021-2026гг_для МЭ_28.10.2021.xlsx]искл АГ-41 с 2023'!$F$17:$IU$2605,7,FALSE)/1000</f>
    </oc>
    <nc r="P894">
      <f>VLOOKUP($C894,'E:\Ли\Пятилетка_Минэнерго\2021 год\ИПР_ФП_2020-2024_3 вар._сентябрь 2021\ИПР в МЭ_по замеч\[ДГК_АРМ-программа_ИПР 2021-2026гг_для МЭ_28.10.2021.xlsx]искл АГ-41 с 2023'!$F$17:$IU$2605,7,FALSE)/1000</f>
    </nc>
  </rcc>
  <rcc rId="34044" sId="1">
    <oc r="P895">
      <f>VLOOKUP($C895,'E:\Ли\Пятилетка_Минэнерго\2021 год\ИПР_ФП_2020-2024_3 вар._сентябрь 2021\ИПР в МЭ_по замеч\[ДГК_АРМ-программа_ИПР 2021-2026гг_для МЭ_28.10.2021.xlsx]искл АГ-41 с 2023'!$F$17:$IU$2605,7,FALSE)/1000</f>
    </oc>
    <nc r="P895">
      <f>VLOOKUP($C895,'E:\Ли\Пятилетка_Минэнерго\2021 год\ИПР_ФП_2020-2024_3 вар._сентябрь 2021\ИПР в МЭ_по замеч\[ДГК_АРМ-программа_ИПР 2021-2026гг_для МЭ_28.10.2021.xlsx]искл АГ-41 с 2023'!$F$17:$IU$2605,7,FALSE)/1000</f>
    </nc>
  </rcc>
  <rcc rId="34045" sId="1">
    <oc r="P896">
      <f>VLOOKUP($C896,'E:\Ли\Пятилетка_Минэнерго\2021 год\ИПР_ФП_2020-2024_3 вар._сентябрь 2021\ИПР в МЭ_по замеч\[ДГК_АРМ-программа_ИПР 2021-2026гг_для МЭ_28.10.2021.xlsx]искл АГ-41 с 2023'!$F$17:$IU$2605,7,FALSE)/1000</f>
    </oc>
    <nc r="P896">
      <f>VLOOKUP($C896,'E:\Ли\Пятилетка_Минэнерго\2021 год\ИПР_ФП_2020-2024_3 вар._сентябрь 2021\ИПР в МЭ_по замеч\[ДГК_АРМ-программа_ИПР 2021-2026гг_для МЭ_28.10.2021.xlsx]искл АГ-41 с 2023'!$F$17:$IU$2605,7,FALSE)/1000</f>
    </nc>
  </rcc>
  <rcc rId="34046" sId="1">
    <oc r="P897">
      <f>VLOOKUP($C897,'E:\Ли\Пятилетка_Минэнерго\2021 год\ИПР_ФП_2020-2024_3 вар._сентябрь 2021\ИПР в МЭ_по замеч\[ДГК_АРМ-программа_ИПР 2021-2026гг_для МЭ_28.10.2021.xlsx]искл АГ-41 с 2023'!$F$17:$IU$2605,7,FALSE)/1000</f>
    </oc>
    <nc r="P897">
      <f>VLOOKUP($C897,'E:\Ли\Пятилетка_Минэнерго\2021 год\ИПР_ФП_2020-2024_3 вар._сентябрь 2021\ИПР в МЭ_по замеч\[ДГК_АРМ-программа_ИПР 2021-2026гг_для МЭ_28.10.2021.xlsx]искл АГ-41 с 2023'!$F$17:$IU$2605,7,FALSE)/1000</f>
    </nc>
  </rcc>
  <rcc rId="34047" sId="1">
    <oc r="P898">
      <f>VLOOKUP($C898,'E:\Ли\Пятилетка_Минэнерго\2021 год\ИПР_ФП_2020-2024_3 вар._сентябрь 2021\ИПР в МЭ_по замеч\[ДГК_АРМ-программа_ИПР 2021-2026гг_для МЭ_28.10.2021.xlsx]искл АГ-41 с 2023'!$F$17:$IU$2605,7,FALSE)/1000</f>
    </oc>
    <nc r="P898">
      <f>VLOOKUP($C898,'E:\Ли\Пятилетка_Минэнерго\2021 год\ИПР_ФП_2020-2024_3 вар._сентябрь 2021\ИПР в МЭ_по замеч\[ДГК_АРМ-программа_ИПР 2021-2026гг_для МЭ_28.10.2021.xlsx]искл АГ-41 с 2023'!$F$17:$IU$2605,7,FALSE)/1000</f>
    </nc>
  </rcc>
  <rcc rId="34048" sId="1">
    <oc r="P899">
      <f>VLOOKUP($C899,'E:\Ли\Пятилетка_Минэнерго\2021 год\ИПР_ФП_2020-2024_3 вар._сентябрь 2021\ИПР в МЭ_по замеч\[ДГК_АРМ-программа_ИПР 2021-2026гг_для МЭ_28.10.2021.xlsx]искл АГ-41 с 2023'!$F$17:$IU$2605,7,FALSE)/1000</f>
    </oc>
    <nc r="P899">
      <f>VLOOKUP($C899,'E:\Ли\Пятилетка_Минэнерго\2021 год\ИПР_ФП_2020-2024_3 вар._сентябрь 2021\ИПР в МЭ_по замеч\[ДГК_АРМ-программа_ИПР 2021-2026гг_для МЭ_28.10.2021.xlsx]искл АГ-41 с 2023'!$F$17:$IU$2605,7,FALSE)/1000</f>
    </nc>
  </rcc>
  <rcc rId="34049" sId="1">
    <oc r="P900">
      <f>VLOOKUP($C900,'E:\Ли\Пятилетка_Минэнерго\2021 год\ИПР_ФП_2020-2024_3 вар._сентябрь 2021\ИПР в МЭ_по замеч\[ДГК_АРМ-программа_ИПР 2021-2026гг_для МЭ_28.10.2021.xlsx]искл АГ-41 с 2023'!$F$17:$IU$2605,7,FALSE)/1000</f>
    </oc>
    <nc r="P900">
      <f>VLOOKUP($C900,'E:\Ли\Пятилетка_Минэнерго\2021 год\ИПР_ФП_2020-2024_3 вар._сентябрь 2021\ИПР в МЭ_по замеч\[ДГК_АРМ-программа_ИПР 2021-2026гг_для МЭ_28.10.2021.xlsx]искл АГ-41 с 2023'!$F$17:$IU$2605,7,FALSE)/1000</f>
    </nc>
  </rcc>
  <rcc rId="34050" sId="1">
    <oc r="P901">
      <f>VLOOKUP($C901,'E:\Ли\Пятилетка_Минэнерго\2021 год\ИПР_ФП_2020-2024_3 вар._сентябрь 2021\ИПР в МЭ_по замеч\[ДГК_АРМ-программа_ИПР 2021-2026гг_для МЭ_28.10.2021.xlsx]искл АГ-41 с 2023'!$F$17:$IU$2605,7,FALSE)/1000</f>
    </oc>
    <nc r="P901">
      <f>VLOOKUP($C901,'E:\Ли\Пятилетка_Минэнерго\2021 год\ИПР_ФП_2020-2024_3 вар._сентябрь 2021\ИПР в МЭ_по замеч\[ДГК_АРМ-программа_ИПР 2021-2026гг_для МЭ_28.10.2021.xlsx]искл АГ-41 с 2023'!$F$17:$IU$2605,7,FALSE)/1000</f>
    </nc>
  </rcc>
  <rcc rId="34051" sId="1">
    <oc r="P902">
      <f>VLOOKUP($C902,'E:\Ли\Пятилетка_Минэнерго\2021 год\ИПР_ФП_2020-2024_3 вар._сентябрь 2021\ИПР в МЭ_по замеч\[ДГК_АРМ-программа_ИПР 2021-2026гг_для МЭ_28.10.2021.xlsx]искл АГ-41 с 2023'!$F$17:$IU$2605,7,FALSE)/1000</f>
    </oc>
    <nc r="P902">
      <f>VLOOKUP($C902,'E:\Ли\Пятилетка_Минэнерго\2021 год\ИПР_ФП_2020-2024_3 вар._сентябрь 2021\ИПР в МЭ_по замеч\[ДГК_АРМ-программа_ИПР 2021-2026гг_для МЭ_28.10.2021.xlsx]искл АГ-41 с 2023'!$F$17:$IU$2605,7,FALSE)/1000</f>
    </nc>
  </rcc>
  <rcc rId="34052" sId="1">
    <oc r="P903">
      <f>VLOOKUP($C903,'E:\Ли\Пятилетка_Минэнерго\2021 год\ИПР_ФП_2020-2024_3 вар._сентябрь 2021\ИПР в МЭ_по замеч\[ДГК_АРМ-программа_ИПР 2021-2026гг_для МЭ_28.10.2021.xlsx]искл АГ-41 с 2023'!$F$17:$IU$2605,7,FALSE)/1000</f>
    </oc>
    <nc r="P903">
      <f>VLOOKUP($C903,'E:\Ли\Пятилетка_Минэнерго\2021 год\ИПР_ФП_2020-2024_3 вар._сентябрь 2021\ИПР в МЭ_по замеч\[ДГК_АРМ-программа_ИПР 2021-2026гг_для МЭ_28.10.2021.xlsx]искл АГ-41 с 2023'!$F$17:$IU$2605,7,FALSE)/1000</f>
    </nc>
  </rcc>
  <rcc rId="34053" sId="1">
    <oc r="P904">
      <f>VLOOKUP($C904,'E:\Ли\Пятилетка_Минэнерго\2021 год\ИПР_ФП_2020-2024_3 вар._сентябрь 2021\ИПР в МЭ_по замеч\[ДГК_АРМ-программа_ИПР 2021-2026гг_для МЭ_28.10.2021.xlsx]искл АГ-41 с 2023'!$F$17:$IU$2605,7,FALSE)/1000</f>
    </oc>
    <nc r="P904">
      <f>VLOOKUP($C904,'E:\Ли\Пятилетка_Минэнерго\2021 год\ИПР_ФП_2020-2024_3 вар._сентябрь 2021\ИПР в МЭ_по замеч\[ДГК_АРМ-программа_ИПР 2021-2026гг_для МЭ_28.10.2021.xlsx]искл АГ-41 с 2023'!$F$17:$IU$2605,7,FALSE)/1000</f>
    </nc>
  </rcc>
  <rcc rId="34054" sId="1">
    <oc r="P905">
      <f>VLOOKUP($C905,'E:\Ли\Пятилетка_Минэнерго\2021 год\ИПР_ФП_2020-2024_3 вар._сентябрь 2021\ИПР в МЭ_по замеч\[ДГК_АРМ-программа_ИПР 2021-2026гг_для МЭ_28.10.2021.xlsx]искл АГ-41 с 2023'!$F$17:$IU$2605,7,FALSE)/1000</f>
    </oc>
    <nc r="P905">
      <f>VLOOKUP($C905,'E:\Ли\Пятилетка_Минэнерго\2021 год\ИПР_ФП_2020-2024_3 вар._сентябрь 2021\ИПР в МЭ_по замеч\[ДГК_АРМ-программа_ИПР 2021-2026гг_для МЭ_28.10.2021.xlsx]искл АГ-41 с 2023'!$F$17:$IU$2605,7,FALSE)/1000</f>
    </nc>
  </rcc>
  <rcc rId="34055" sId="1">
    <oc r="P906">
      <f>VLOOKUP($C906,'E:\Ли\Пятилетка_Минэнерго\2021 год\ИПР_ФП_2020-2024_3 вар._сентябрь 2021\ИПР в МЭ_по замеч\[ДГК_АРМ-программа_ИПР 2021-2026гг_для МЭ_28.10.2021.xlsx]искл АГ-41 с 2023'!$F$17:$IU$2605,7,FALSE)/1000</f>
    </oc>
    <nc r="P906">
      <f>VLOOKUP($C906,'E:\Ли\Пятилетка_Минэнерго\2021 год\ИПР_ФП_2020-2024_3 вар._сентябрь 2021\ИПР в МЭ_по замеч\[ДГК_АРМ-программа_ИПР 2021-2026гг_для МЭ_28.10.2021.xlsx]искл АГ-41 с 2023'!$F$17:$IU$2605,7,FALSE)/1000</f>
    </nc>
  </rcc>
  <rcc rId="34056" sId="1">
    <oc r="P907">
      <f>VLOOKUP($C907,'E:\Ли\Пятилетка_Минэнерго\2021 год\ИПР_ФП_2020-2024_3 вар._сентябрь 2021\ИПР в МЭ_по замеч\[ДГК_АРМ-программа_ИПР 2021-2026гг_для МЭ_28.10.2021.xlsx]искл АГ-41 с 2023'!$F$17:$IU$2605,7,FALSE)/1000</f>
    </oc>
    <nc r="P907">
      <f>VLOOKUP($C907,'E:\Ли\Пятилетка_Минэнерго\2021 год\ИПР_ФП_2020-2024_3 вар._сентябрь 2021\ИПР в МЭ_по замеч\[ДГК_АРМ-программа_ИПР 2021-2026гг_для МЭ_28.10.2021.xlsx]искл АГ-41 с 2023'!$F$17:$IU$2605,7,FALSE)/1000</f>
    </nc>
  </rcc>
  <rcc rId="34057" sId="1">
    <oc r="P908">
      <f>VLOOKUP($C908,'E:\Ли\Пятилетка_Минэнерго\2021 год\ИПР_ФП_2020-2024_3 вар._сентябрь 2021\ИПР в МЭ_по замеч\[ДГК_АРМ-программа_ИПР 2021-2026гг_для МЭ_28.10.2021.xlsx]искл АГ-41 с 2023'!$F$17:$IU$2605,7,FALSE)/1000</f>
    </oc>
    <nc r="P908">
      <f>VLOOKUP($C908,'E:\Ли\Пятилетка_Минэнерго\2021 год\ИПР_ФП_2020-2024_3 вар._сентябрь 2021\ИПР в МЭ_по замеч\[ДГК_АРМ-программа_ИПР 2021-2026гг_для МЭ_28.10.2021.xlsx]искл АГ-41 с 2023'!$F$17:$IU$2605,7,FALSE)/1000</f>
    </nc>
  </rcc>
  <rcc rId="34058" sId="1">
    <oc r="P909">
      <f>VLOOKUP($C909,'E:\Ли\Пятилетка_Минэнерго\2021 год\ИПР_ФП_2020-2024_3 вар._сентябрь 2021\ИПР в МЭ_по замеч\[ДГК_АРМ-программа_ИПР 2021-2026гг_для МЭ_28.10.2021.xlsx]искл АГ-41 с 2023'!$F$17:$IU$2605,7,FALSE)/1000</f>
    </oc>
    <nc r="P909">
      <f>VLOOKUP($C909,'E:\Ли\Пятилетка_Минэнерго\2021 год\ИПР_ФП_2020-2024_3 вар._сентябрь 2021\ИПР в МЭ_по замеч\[ДГК_АРМ-программа_ИПР 2021-2026гг_для МЭ_28.10.2021.xlsx]искл АГ-41 с 2023'!$F$17:$IU$2605,7,FALSE)/1000</f>
    </nc>
  </rcc>
  <rcc rId="34059" sId="1">
    <oc r="P910">
      <f>VLOOKUP($C910,'E:\Ли\Пятилетка_Минэнерго\2021 год\ИПР_ФП_2020-2024_3 вар._сентябрь 2021\ИПР в МЭ_по замеч\[ДГК_АРМ-программа_ИПР 2021-2026гг_для МЭ_28.10.2021.xlsx]искл АГ-41 с 2023'!$F$17:$IU$2605,7,FALSE)/1000</f>
    </oc>
    <nc r="P910">
      <f>VLOOKUP($C910,'E:\Ли\Пятилетка_Минэнерго\2021 год\ИПР_ФП_2020-2024_3 вар._сентябрь 2021\ИПР в МЭ_по замеч\[ДГК_АРМ-программа_ИПР 2021-2026гг_для МЭ_28.10.2021.xlsx]искл АГ-41 с 2023'!$F$17:$IU$2605,7,FALSE)/1000</f>
    </nc>
  </rcc>
  <rcc rId="34060" sId="1">
    <oc r="P911">
      <f>VLOOKUP($C911,'E:\Ли\Пятилетка_Минэнерго\2021 год\ИПР_ФП_2020-2024_3 вар._сентябрь 2021\ИПР в МЭ_по замеч\[ДГК_АРМ-программа_ИПР 2021-2026гг_для МЭ_28.10.2021.xlsx]искл АГ-41 с 2023'!$F$17:$IU$2605,7,FALSE)/1000</f>
    </oc>
    <nc r="P911">
      <f>VLOOKUP($C911,'E:\Ли\Пятилетка_Минэнерго\2021 год\ИПР_ФП_2020-2024_3 вар._сентябрь 2021\ИПР в МЭ_по замеч\[ДГК_АРМ-программа_ИПР 2021-2026гг_для МЭ_28.10.2021.xlsx]искл АГ-41 с 2023'!$F$17:$IU$2605,7,FALSE)/1000</f>
    </nc>
  </rcc>
  <rcc rId="34061" sId="1">
    <oc r="P912">
      <f>VLOOKUP($C912,'E:\Ли\Пятилетка_Минэнерго\2021 год\ИПР_ФП_2020-2024_3 вар._сентябрь 2021\ИПР в МЭ_по замеч\[ДГК_АРМ-программа_ИПР 2021-2026гг_для МЭ_28.10.2021.xlsx]искл АГ-41 с 2023'!$F$17:$IU$2605,7,FALSE)/1000</f>
    </oc>
    <nc r="P912">
      <f>VLOOKUP($C912,'E:\Ли\Пятилетка_Минэнерго\2021 год\ИПР_ФП_2020-2024_3 вар._сентябрь 2021\ИПР в МЭ_по замеч\[ДГК_АРМ-программа_ИПР 2021-2026гг_для МЭ_28.10.2021.xlsx]искл АГ-41 с 2023'!$F$17:$IU$2605,7,FALSE)/1000</f>
    </nc>
  </rcc>
  <rcc rId="34062" sId="1">
    <oc r="P913">
      <f>VLOOKUP($C913,'E:\Ли\Пятилетка_Минэнерго\2021 год\ИПР_ФП_2020-2024_3 вар._сентябрь 2021\ИПР в МЭ_по замеч\[ДГК_АРМ-программа_ИПР 2021-2026гг_для МЭ_28.10.2021.xlsx]искл АГ-41 с 2023'!$F$17:$IU$2605,7,FALSE)/1000</f>
    </oc>
    <nc r="P913">
      <f>VLOOKUP($C913,'E:\Ли\Пятилетка_Минэнерго\2021 год\ИПР_ФП_2020-2024_3 вар._сентябрь 2021\ИПР в МЭ_по замеч\[ДГК_АРМ-программа_ИПР 2021-2026гг_для МЭ_28.10.2021.xlsx]искл АГ-41 с 2023'!$F$17:$IU$2605,7,FALSE)/1000</f>
    </nc>
  </rcc>
  <rcc rId="34063" sId="1">
    <oc r="P914">
      <f>VLOOKUP($C914,'E:\Ли\Пятилетка_Минэнерго\2021 год\ИПР_ФП_2020-2024_3 вар._сентябрь 2021\ИПР в МЭ_по замеч\[ДГК_АРМ-программа_ИПР 2021-2026гг_для МЭ_28.10.2021.xlsx]искл АГ-41 с 2023'!$F$17:$IU$2605,7,FALSE)/1000</f>
    </oc>
    <nc r="P914">
      <f>VLOOKUP($C914,'E:\Ли\Пятилетка_Минэнерго\2021 год\ИПР_ФП_2020-2024_3 вар._сентябрь 2021\ИПР в МЭ_по замеч\[ДГК_АРМ-программа_ИПР 2021-2026гг_для МЭ_28.10.2021.xlsx]искл АГ-41 с 2023'!$F$17:$IU$2605,7,FALSE)/1000</f>
    </nc>
  </rcc>
  <rcc rId="34064" sId="1">
    <oc r="P916">
      <f>VLOOKUP($C916,'E:\Ли\Пятилетка_Минэнерго\2021 год\ИПР_ФП_2020-2024_3 вар._сентябрь 2021\ИПР в МЭ_по замеч\[ДГК_АРМ-программа_ИПР 2021-2026гг_для МЭ_28.10.2021.xlsx]искл АГ-41 с 2023'!$F$17:$IU$2605,7,FALSE)/1000</f>
    </oc>
    <nc r="P916">
      <f>VLOOKUP($C916,'E:\Ли\Пятилетка_Минэнерго\2021 год\ИПР_ФП_2020-2024_3 вар._сентябрь 2021\ИПР в МЭ_по замеч\[ДГК_АРМ-программа_ИПР 2021-2026гг_для МЭ_28.10.2021.xlsx]искл АГ-41 с 2023'!$F$17:$IU$2605,7,FALSE)/1000</f>
    </nc>
  </rcc>
  <rcc rId="34065" sId="1">
    <oc r="P917">
      <f>VLOOKUP($C917,'E:\Ли\Пятилетка_Минэнерго\2021 год\ИПР_ФП_2020-2024_3 вар._сентябрь 2021\ИПР в МЭ_по замеч\[ДГК_АРМ-программа_ИПР 2021-2026гг_для МЭ_28.10.2021.xlsx]искл АГ-41 с 2023'!$F$17:$IU$2605,7,FALSE)/1000</f>
    </oc>
    <nc r="P917">
      <f>VLOOKUP($C917,'E:\Ли\Пятилетка_Минэнерго\2021 год\ИПР_ФП_2020-2024_3 вар._сентябрь 2021\ИПР в МЭ_по замеч\[ДГК_АРМ-программа_ИПР 2021-2026гг_для МЭ_28.10.2021.xlsx]искл АГ-41 с 2023'!$F$17:$IU$2605,7,FALSE)/1000</f>
    </nc>
  </rcc>
  <rcc rId="34066" sId="1">
    <oc r="P918">
      <f>VLOOKUP($C918,'E:\Ли\Пятилетка_Минэнерго\2021 год\ИПР_ФП_2020-2024_3 вар._сентябрь 2021\ИПР в МЭ_по замеч\[ДГК_АРМ-программа_ИПР 2021-2026гг_для МЭ_28.10.2021.xlsx]искл АГ-41 с 2023'!$F$17:$IU$2605,7,FALSE)/1000</f>
    </oc>
    <nc r="P918">
      <f>VLOOKUP($C918,'E:\Ли\Пятилетка_Минэнерго\2021 год\ИПР_ФП_2020-2024_3 вар._сентябрь 2021\ИПР в МЭ_по замеч\[ДГК_АРМ-программа_ИПР 2021-2026гг_для МЭ_28.10.2021.xlsx]искл АГ-41 с 2023'!$F$17:$IU$2605,7,FALSE)/1000</f>
    </nc>
  </rcc>
  <rcc rId="34067" sId="1">
    <oc r="P919">
      <f>VLOOKUP($C919,'E:\Ли\Пятилетка_Минэнерго\2021 год\ИПР_ФП_2020-2024_3 вар._сентябрь 2021\ИПР в МЭ_по замеч\[ДГК_АРМ-программа_ИПР 2021-2026гг_для МЭ_28.10.2021.xlsx]искл АГ-41 с 2023'!$F$17:$IU$2605,7,FALSE)/1000</f>
    </oc>
    <nc r="P919">
      <f>VLOOKUP($C919,'E:\Ли\Пятилетка_Минэнерго\2021 год\ИПР_ФП_2020-2024_3 вар._сентябрь 2021\ИПР в МЭ_по замеч\[ДГК_АРМ-программа_ИПР 2021-2026гг_для МЭ_28.10.2021.xlsx]искл АГ-41 с 2023'!$F$17:$IU$2605,7,FALSE)/1000</f>
    </nc>
  </rcc>
  <rcc rId="34068" sId="1">
    <oc r="P920">
      <f>VLOOKUP($C920,'E:\Ли\Пятилетка_Минэнерго\2021 год\ИПР_ФП_2020-2024_3 вар._сентябрь 2021\ИПР в МЭ_по замеч\[ДГК_АРМ-программа_ИПР 2021-2026гг_для МЭ_28.10.2021.xlsx]искл АГ-41 с 2023'!$F$17:$IU$2605,7,FALSE)/1000</f>
    </oc>
    <nc r="P920">
      <f>VLOOKUP($C920,'E:\Ли\Пятилетка_Минэнерго\2021 год\ИПР_ФП_2020-2024_3 вар._сентябрь 2021\ИПР в МЭ_по замеч\[ДГК_АРМ-программа_ИПР 2021-2026гг_для МЭ_28.10.2021.xlsx]искл АГ-41 с 2023'!$F$17:$IU$2605,7,FALSE)/1000</f>
    </nc>
  </rcc>
  <rcc rId="34069" sId="1">
    <oc r="P921">
      <f>VLOOKUP($C921,'E:\Ли\Пятилетка_Минэнерго\2021 год\ИПР_ФП_2020-2024_3 вар._сентябрь 2021\ИПР в МЭ_по замеч\[ДГК_АРМ-программа_ИПР 2021-2026гг_для МЭ_28.10.2021.xlsx]искл АГ-41 с 2023'!$F$17:$IU$2605,7,FALSE)/1000</f>
    </oc>
    <nc r="P921">
      <f>VLOOKUP($C921,'E:\Ли\Пятилетка_Минэнерго\2021 год\ИПР_ФП_2020-2024_3 вар._сентябрь 2021\ИПР в МЭ_по замеч\[ДГК_АРМ-программа_ИПР 2021-2026гг_для МЭ_28.10.2021.xlsx]искл АГ-41 с 2023'!$F$17:$IU$2605,7,FALSE)/1000</f>
    </nc>
  </rcc>
  <rcc rId="34070" sId="1">
    <oc r="P922">
      <f>VLOOKUP($C922,'E:\Ли\Пятилетка_Минэнерго\2021 год\ИПР_ФП_2020-2024_3 вар._сентябрь 2021\ИПР в МЭ_по замеч\[ДГК_АРМ-программа_ИПР 2021-2026гг_для МЭ_28.10.2021.xlsx]искл АГ-41 с 2023'!$F$17:$IU$2605,7,FALSE)/1000</f>
    </oc>
    <nc r="P922">
      <f>VLOOKUP($C922,'E:\Ли\Пятилетка_Минэнерго\2021 год\ИПР_ФП_2020-2024_3 вар._сентябрь 2021\ИПР в МЭ_по замеч\[ДГК_АРМ-программа_ИПР 2021-2026гг_для МЭ_28.10.2021.xlsx]искл АГ-41 с 2023'!$F$17:$IU$2605,7,FALSE)/1000</f>
    </nc>
  </rcc>
  <rcc rId="34071" sId="1">
    <oc r="P923">
      <f>VLOOKUP($C923,'E:\Ли\Пятилетка_Минэнерго\2021 год\ИПР_ФП_2020-2024_3 вар._сентябрь 2021\ИПР в МЭ_по замеч\[ДГК_АРМ-программа_ИПР 2021-2026гг_для МЭ_28.10.2021.xlsx]искл АГ-41 с 2023'!$F$17:$IU$2605,7,FALSE)/1000</f>
    </oc>
    <nc r="P923">
      <f>VLOOKUP($C923,'E:\Ли\Пятилетка_Минэнерго\2021 год\ИПР_ФП_2020-2024_3 вар._сентябрь 2021\ИПР в МЭ_по замеч\[ДГК_АРМ-программа_ИПР 2021-2026гг_для МЭ_28.10.2021.xlsx]искл АГ-41 с 2023'!$F$17:$IU$2605,7,FALSE)/1000</f>
    </nc>
  </rcc>
  <rcc rId="34072" sId="1">
    <oc r="P924">
      <f>VLOOKUP($C924,'E:\Ли\Пятилетка_Минэнерго\2021 год\ИПР_ФП_2020-2024_3 вар._сентябрь 2021\ИПР в МЭ_по замеч\[ДГК_АРМ-программа_ИПР 2021-2026гг_для МЭ_28.10.2021.xlsx]искл АГ-41 с 2023'!$F$17:$IU$2605,7,FALSE)/1000</f>
    </oc>
    <nc r="P924">
      <f>VLOOKUP($C924,'E:\Ли\Пятилетка_Минэнерго\2021 год\ИПР_ФП_2020-2024_3 вар._сентябрь 2021\ИПР в МЭ_по замеч\[ДГК_АРМ-программа_ИПР 2021-2026гг_для МЭ_28.10.2021.xlsx]искл АГ-41 с 2023'!$F$17:$IU$2605,7,FALSE)/1000</f>
    </nc>
  </rcc>
  <rcc rId="34073" sId="1">
    <oc r="P925">
      <f>VLOOKUP($C925,'E:\Ли\Пятилетка_Минэнерго\2021 год\ИПР_ФП_2020-2024_3 вар._сентябрь 2021\ИПР в МЭ_по замеч\[ДГК_АРМ-программа_ИПР 2021-2026гг_для МЭ_28.10.2021.xlsx]искл АГ-41 с 2023'!$F$17:$IU$2605,7,FALSE)/1000</f>
    </oc>
    <nc r="P925">
      <f>VLOOKUP($C925,'E:\Ли\Пятилетка_Минэнерго\2021 год\ИПР_ФП_2020-2024_3 вар._сентябрь 2021\ИПР в МЭ_по замеч\[ДГК_АРМ-программа_ИПР 2021-2026гг_для МЭ_28.10.2021.xlsx]искл АГ-41 с 2023'!$F$17:$IU$2605,7,FALSE)/1000</f>
    </nc>
  </rcc>
  <rcc rId="34074" sId="1">
    <oc r="P926">
      <f>VLOOKUP($C926,'E:\Ли\Пятилетка_Минэнерго\2021 год\ИПР_ФП_2020-2024_3 вар._сентябрь 2021\ИПР в МЭ_по замеч\[ДГК_АРМ-программа_ИПР 2021-2026гг_для МЭ_28.10.2021.xlsx]искл АГ-41 с 2023'!$F$17:$IU$2605,7,FALSE)/1000</f>
    </oc>
    <nc r="P926">
      <f>VLOOKUP($C926,'E:\Ли\Пятилетка_Минэнерго\2021 год\ИПР_ФП_2020-2024_3 вар._сентябрь 2021\ИПР в МЭ_по замеч\[ДГК_АРМ-программа_ИПР 2021-2026гг_для МЭ_28.10.2021.xlsx]искл АГ-41 с 2023'!$F$17:$IU$2605,7,FALSE)/1000</f>
    </nc>
  </rcc>
  <rcc rId="34075" sId="1">
    <oc r="P927">
      <f>VLOOKUP($C927,'E:\Ли\Пятилетка_Минэнерго\2021 год\ИПР_ФП_2020-2024_3 вар._сентябрь 2021\ИПР в МЭ_по замеч\[ДГК_АРМ-программа_ИПР 2021-2026гг_для МЭ_28.10.2021.xlsx]искл АГ-41 с 2023'!$F$17:$IU$2605,7,FALSE)/1000</f>
    </oc>
    <nc r="P927">
      <f>VLOOKUP($C927,'E:\Ли\Пятилетка_Минэнерго\2021 год\ИПР_ФП_2020-2024_3 вар._сентябрь 2021\ИПР в МЭ_по замеч\[ДГК_АРМ-программа_ИПР 2021-2026гг_для МЭ_28.10.2021.xlsx]искл АГ-41 с 2023'!$F$17:$IU$2605,7,FALSE)/1000</f>
    </nc>
  </rcc>
  <rcc rId="34076" sId="1">
    <oc r="P928">
      <f>VLOOKUP($C928,'E:\Ли\Пятилетка_Минэнерго\2021 год\ИПР_ФП_2020-2024_3 вар._сентябрь 2021\ИПР в МЭ_по замеч\[ДГК_АРМ-программа_ИПР 2021-2026гг_для МЭ_28.10.2021.xlsx]искл АГ-41 с 2023'!$F$17:$IU$2605,7,FALSE)/1000</f>
    </oc>
    <nc r="P928">
      <f>VLOOKUP($C928,'E:\Ли\Пятилетка_Минэнерго\2021 год\ИПР_ФП_2020-2024_3 вар._сентябрь 2021\ИПР в МЭ_по замеч\[ДГК_АРМ-программа_ИПР 2021-2026гг_для МЭ_28.10.2021.xlsx]искл АГ-41 с 2023'!$F$17:$IU$2605,7,FALSE)/1000</f>
    </nc>
  </rcc>
  <rcc rId="34077" sId="1">
    <oc r="P929">
      <f>VLOOKUP($C929,'E:\Ли\Пятилетка_Минэнерго\2021 год\ИПР_ФП_2020-2024_3 вар._сентябрь 2021\ИПР в МЭ_по замеч\[ДГК_АРМ-программа_ИПР 2021-2026гг_для МЭ_28.10.2021.xlsx]искл АГ-41 с 2023'!$F$17:$IU$2605,7,FALSE)/1000</f>
    </oc>
    <nc r="P929">
      <f>VLOOKUP($C929,'E:\Ли\Пятилетка_Минэнерго\2021 год\ИПР_ФП_2020-2024_3 вар._сентябрь 2021\ИПР в МЭ_по замеч\[ДГК_АРМ-программа_ИПР 2021-2026гг_для МЭ_28.10.2021.xlsx]искл АГ-41 с 2023'!$F$17:$IU$2605,7,FALSE)/1000</f>
    </nc>
  </rcc>
  <rcc rId="34078" sId="1">
    <oc r="P930">
      <f>VLOOKUP($C930,'E:\Ли\Пятилетка_Минэнерго\2021 год\ИПР_ФП_2020-2024_3 вар._сентябрь 2021\ИПР в МЭ_по замеч\[ДГК_АРМ-программа_ИПР 2021-2026гг_для МЭ_28.10.2021.xlsx]искл АГ-41 с 2023'!$F$17:$IU$2605,7,FALSE)/1000</f>
    </oc>
    <nc r="P930">
      <f>VLOOKUP($C930,'E:\Ли\Пятилетка_Минэнерго\2021 год\ИПР_ФП_2020-2024_3 вар._сентябрь 2021\ИПР в МЭ_по замеч\[ДГК_АРМ-программа_ИПР 2021-2026гг_для МЭ_28.10.2021.xlsx]искл АГ-41 с 2023'!$F$17:$IU$2605,7,FALSE)/1000</f>
    </nc>
  </rcc>
  <rcc rId="34079" sId="1">
    <oc r="P931">
      <f>VLOOKUP($C931,'E:\Ли\Пятилетка_Минэнерго\2021 год\ИПР_ФП_2020-2024_3 вар._сентябрь 2021\ИПР в МЭ_по замеч\[ДГК_АРМ-программа_ИПР 2021-2026гг_для МЭ_28.10.2021.xlsx]искл АГ-41 с 2023'!$F$17:$IU$2605,7,FALSE)/1000</f>
    </oc>
    <nc r="P931">
      <f>VLOOKUP($C931,'E:\Ли\Пятилетка_Минэнерго\2021 год\ИПР_ФП_2020-2024_3 вар._сентябрь 2021\ИПР в МЭ_по замеч\[ДГК_АРМ-программа_ИПР 2021-2026гг_для МЭ_28.10.2021.xlsx]искл АГ-41 с 2023'!$F$17:$IU$2605,7,FALSE)/1000</f>
    </nc>
  </rcc>
  <rcc rId="34080" sId="1">
    <oc r="P932">
      <f>VLOOKUP($C932,'E:\Ли\Пятилетка_Минэнерго\2021 год\ИПР_ФП_2020-2024_3 вар._сентябрь 2021\ИПР в МЭ_по замеч\[ДГК_АРМ-программа_ИПР 2021-2026гг_для МЭ_28.10.2021.xlsx]искл АГ-41 с 2023'!$F$17:$IU$2605,7,FALSE)/1000</f>
    </oc>
    <nc r="P932">
      <f>VLOOKUP($C932,'E:\Ли\Пятилетка_Минэнерго\2021 год\ИПР_ФП_2020-2024_3 вар._сентябрь 2021\ИПР в МЭ_по замеч\[ДГК_АРМ-программа_ИПР 2021-2026гг_для МЭ_28.10.2021.xlsx]искл АГ-41 с 2023'!$F$17:$IU$2605,7,FALSE)/1000</f>
    </nc>
  </rcc>
  <rcc rId="34081" sId="1">
    <oc r="P933">
      <f>VLOOKUP($C933,'E:\Ли\Пятилетка_Минэнерго\2021 год\ИПР_ФП_2020-2024_3 вар._сентябрь 2021\ИПР в МЭ_по замеч\[ДГК_АРМ-программа_ИПР 2021-2026гг_для МЭ_28.10.2021.xlsx]искл АГ-41 с 2023'!$F$17:$IU$2605,7,FALSE)/1000</f>
    </oc>
    <nc r="P933">
      <f>VLOOKUP($C933,'E:\Ли\Пятилетка_Минэнерго\2021 год\ИПР_ФП_2020-2024_3 вар._сентябрь 2021\ИПР в МЭ_по замеч\[ДГК_АРМ-программа_ИПР 2021-2026гг_для МЭ_28.10.2021.xlsx]искл АГ-41 с 2023'!$F$17:$IU$2605,7,FALSE)/1000</f>
    </nc>
  </rcc>
  <rcc rId="34082" sId="1">
    <oc r="P934">
      <f>VLOOKUP($C934,'E:\Ли\Пятилетка_Минэнерго\2021 год\ИПР_ФП_2020-2024_3 вар._сентябрь 2021\ИПР в МЭ_по замеч\[ДГК_АРМ-программа_ИПР 2021-2026гг_для МЭ_28.10.2021.xlsx]искл АГ-41 с 2023'!$F$17:$IU$2605,7,FALSE)/1000</f>
    </oc>
    <nc r="P934">
      <f>VLOOKUP($C934,'E:\Ли\Пятилетка_Минэнерго\2021 год\ИПР_ФП_2020-2024_3 вар._сентябрь 2021\ИПР в МЭ_по замеч\[ДГК_АРМ-программа_ИПР 2021-2026гг_для МЭ_28.10.2021.xlsx]искл АГ-41 с 2023'!$F$17:$IU$2605,7,FALSE)/1000</f>
    </nc>
  </rcc>
  <rcc rId="34083" sId="1">
    <oc r="P935">
      <f>VLOOKUP($C935,'E:\Ли\Пятилетка_Минэнерго\2021 год\ИПР_ФП_2020-2024_3 вар._сентябрь 2021\ИПР в МЭ_по замеч\[ДГК_АРМ-программа_ИПР 2021-2026гг_для МЭ_28.10.2021.xlsx]искл АГ-41 с 2023'!$F$17:$IU$2605,7,FALSE)/1000</f>
    </oc>
    <nc r="P935">
      <f>VLOOKUP($C935,'E:\Ли\Пятилетка_Минэнерго\2021 год\ИПР_ФП_2020-2024_3 вар._сентябрь 2021\ИПР в МЭ_по замеч\[ДГК_АРМ-программа_ИПР 2021-2026гг_для МЭ_28.10.2021.xlsx]искл АГ-41 с 2023'!$F$17:$IU$2605,7,FALSE)/1000</f>
    </nc>
  </rcc>
  <rcc rId="34084" sId="1">
    <oc r="P936">
      <f>VLOOKUP($C936,'E:\Ли\Пятилетка_Минэнерго\2021 год\ИПР_ФП_2020-2024_3 вар._сентябрь 2021\ИПР в МЭ_по замеч\[ДГК_АРМ-программа_ИПР 2021-2026гг_для МЭ_28.10.2021.xlsx]искл АГ-41 с 2023'!$F$17:$IU$2605,7,FALSE)/1000</f>
    </oc>
    <nc r="P936">
      <f>VLOOKUP($C936,'E:\Ли\Пятилетка_Минэнерго\2021 год\ИПР_ФП_2020-2024_3 вар._сентябрь 2021\ИПР в МЭ_по замеч\[ДГК_АРМ-программа_ИПР 2021-2026гг_для МЭ_28.10.2021.xlsx]искл АГ-41 с 2023'!$F$17:$IU$2605,7,FALSE)/1000</f>
    </nc>
  </rcc>
  <rcc rId="34085" sId="1">
    <oc r="P937">
      <f>VLOOKUP($C937,'E:\Ли\Пятилетка_Минэнерго\2021 год\ИПР_ФП_2020-2024_3 вар._сентябрь 2021\ИПР в МЭ_по замеч\[ДГК_АРМ-программа_ИПР 2021-2026гг_для МЭ_28.10.2021.xlsx]искл АГ-41 с 2023'!$F$17:$IU$2605,7,FALSE)/1000</f>
    </oc>
    <nc r="P937">
      <f>VLOOKUP($C937,'E:\Ли\Пятилетка_Минэнерго\2021 год\ИПР_ФП_2020-2024_3 вар._сентябрь 2021\ИПР в МЭ_по замеч\[ДГК_АРМ-программа_ИПР 2021-2026гг_для МЭ_28.10.2021.xlsx]искл АГ-41 с 2023'!$F$17:$IU$2605,7,FALSE)/1000</f>
    </nc>
  </rcc>
  <rcc rId="34086" sId="1">
    <oc r="P938">
      <f>VLOOKUP($C938,'E:\Ли\Пятилетка_Минэнерго\2021 год\ИПР_ФП_2020-2024_3 вар._сентябрь 2021\ИПР в МЭ_по замеч\[ДГК_АРМ-программа_ИПР 2021-2026гг_для МЭ_28.10.2021.xlsx]искл АГ-41 с 2023'!$F$17:$IU$2605,7,FALSE)/1000</f>
    </oc>
    <nc r="P938">
      <f>VLOOKUP($C938,'E:\Ли\Пятилетка_Минэнерго\2021 год\ИПР_ФП_2020-2024_3 вар._сентябрь 2021\ИПР в МЭ_по замеч\[ДГК_АРМ-программа_ИПР 2021-2026гг_для МЭ_28.10.2021.xlsx]искл АГ-41 с 2023'!$F$17:$IU$2605,7,FALSE)/1000</f>
    </nc>
  </rcc>
  <rcc rId="34087" sId="1">
    <oc r="P939">
      <f>VLOOKUP($C939,'E:\Ли\Пятилетка_Минэнерго\2021 год\ИПР_ФП_2020-2024_3 вар._сентябрь 2021\ИПР в МЭ_по замеч\[ДГК_АРМ-программа_ИПР 2021-2026гг_для МЭ_28.10.2021.xlsx]искл АГ-41 с 2023'!$F$17:$IU$2605,7,FALSE)/1000</f>
    </oc>
    <nc r="P939">
      <f>VLOOKUP($C939,'E:\Ли\Пятилетка_Минэнерго\2021 год\ИПР_ФП_2020-2024_3 вар._сентябрь 2021\ИПР в МЭ_по замеч\[ДГК_АРМ-программа_ИПР 2021-2026гг_для МЭ_28.10.2021.xlsx]искл АГ-41 с 2023'!$F$17:$IU$2605,7,FALSE)/1000</f>
    </nc>
  </rcc>
  <rcc rId="34088" sId="1">
    <oc r="P940">
      <f>VLOOKUP($C940,'E:\Ли\Пятилетка_Минэнерго\2021 год\ИПР_ФП_2020-2024_3 вар._сентябрь 2021\ИПР в МЭ_по замеч\[ДГК_АРМ-программа_ИПР 2021-2026гг_для МЭ_28.10.2021.xlsx]искл АГ-41 с 2023'!$F$17:$IU$2605,7,FALSE)/1000</f>
    </oc>
    <nc r="P940">
      <f>VLOOKUP($C940,'E:\Ли\Пятилетка_Минэнерго\2021 год\ИПР_ФП_2020-2024_3 вар._сентябрь 2021\ИПР в МЭ_по замеч\[ДГК_АРМ-программа_ИПР 2021-2026гг_для МЭ_28.10.2021.xlsx]искл АГ-41 с 2023'!$F$17:$IU$2605,7,FALSE)/1000</f>
    </nc>
  </rcc>
  <rcc rId="34089" sId="1">
    <oc r="P941">
      <f>VLOOKUP($C941,'E:\Ли\Пятилетка_Минэнерго\2021 год\ИПР_ФП_2020-2024_3 вар._сентябрь 2021\ИПР в МЭ_по замеч\[ДГК_АРМ-программа_ИПР 2021-2026гг_для МЭ_28.10.2021.xlsx]искл АГ-41 с 2023'!$F$17:$IU$2605,7,FALSE)/1000</f>
    </oc>
    <nc r="P941">
      <f>VLOOKUP($C941,'E:\Ли\Пятилетка_Минэнерго\2021 год\ИПР_ФП_2020-2024_3 вар._сентябрь 2021\ИПР в МЭ_по замеч\[ДГК_АРМ-программа_ИПР 2021-2026гг_для МЭ_28.10.2021.xlsx]искл АГ-41 с 2023'!$F$17:$IU$2605,7,FALSE)/1000</f>
    </nc>
  </rcc>
  <rcc rId="34090" sId="1">
    <oc r="P942">
      <f>VLOOKUP($C942,'E:\Ли\Пятилетка_Минэнерго\2021 год\ИПР_ФП_2020-2024_3 вар._сентябрь 2021\ИПР в МЭ_по замеч\[ДГК_АРМ-программа_ИПР 2021-2026гг_для МЭ_28.10.2021.xlsx]искл АГ-41 с 2023'!$F$17:$IU$2605,7,FALSE)/1000</f>
    </oc>
    <nc r="P942">
      <f>VLOOKUP($C942,'E:\Ли\Пятилетка_Минэнерго\2021 год\ИПР_ФП_2020-2024_3 вар._сентябрь 2021\ИПР в МЭ_по замеч\[ДГК_АРМ-программа_ИПР 2021-2026гг_для МЭ_28.10.2021.xlsx]искл АГ-41 с 2023'!$F$17:$IU$2605,7,FALSE)/1000</f>
    </nc>
  </rcc>
  <rcc rId="34091" sId="1">
    <oc r="P943">
      <f>VLOOKUP($C943,'E:\Ли\Пятилетка_Минэнерго\2021 год\ИПР_ФП_2020-2024_3 вар._сентябрь 2021\ИПР в МЭ_по замеч\[ДГК_АРМ-программа_ИПР 2021-2026гг_для МЭ_28.10.2021.xlsx]искл АГ-41 с 2023'!$F$17:$IU$2605,7,FALSE)/1000</f>
    </oc>
    <nc r="P943">
      <f>VLOOKUP($C943,'E:\Ли\Пятилетка_Минэнерго\2021 год\ИПР_ФП_2020-2024_3 вар._сентябрь 2021\ИПР в МЭ_по замеч\[ДГК_АРМ-программа_ИПР 2021-2026гг_для МЭ_28.10.2021.xlsx]искл АГ-41 с 2023'!$F$17:$IU$2605,7,FALSE)/1000</f>
    </nc>
  </rcc>
  <rcc rId="34092" sId="1">
    <oc r="P944">
      <f>VLOOKUP($C944,'E:\Ли\Пятилетка_Минэнерго\2021 год\ИПР_ФП_2020-2024_3 вар._сентябрь 2021\ИПР в МЭ_по замеч\[ДГК_АРМ-программа_ИПР 2021-2026гг_для МЭ_28.10.2021.xlsx]искл АГ-41 с 2023'!$F$17:$IU$2605,7,FALSE)/1000</f>
    </oc>
    <nc r="P944">
      <f>VLOOKUP($C944,'E:\Ли\Пятилетка_Минэнерго\2021 год\ИПР_ФП_2020-2024_3 вар._сентябрь 2021\ИПР в МЭ_по замеч\[ДГК_АРМ-программа_ИПР 2021-2026гг_для МЭ_28.10.2021.xlsx]искл АГ-41 с 2023'!$F$17:$IU$2605,7,FALSE)/1000</f>
    </nc>
  </rcc>
  <rcc rId="34093" sId="1">
    <oc r="P945">
      <f>VLOOKUP($C945,'E:\Ли\Пятилетка_Минэнерго\2021 год\ИПР_ФП_2020-2024_3 вар._сентябрь 2021\ИПР в МЭ_по замеч\[ДГК_АРМ-программа_ИПР 2021-2026гг_для МЭ_28.10.2021.xlsx]искл АГ-41 с 2023'!$F$17:$IU$2605,7,FALSE)/1000</f>
    </oc>
    <nc r="P945">
      <f>VLOOKUP($C945,'E:\Ли\Пятилетка_Минэнерго\2021 год\ИПР_ФП_2020-2024_3 вар._сентябрь 2021\ИПР в МЭ_по замеч\[ДГК_АРМ-программа_ИПР 2021-2026гг_для МЭ_28.10.2021.xlsx]искл АГ-41 с 2023'!$F$17:$IU$2605,7,FALSE)/1000</f>
    </nc>
  </rcc>
  <rcc rId="34094" sId="1">
    <oc r="P946">
      <f>VLOOKUP($C946,'E:\Ли\Пятилетка_Минэнерго\2021 год\ИПР_ФП_2020-2024_3 вар._сентябрь 2021\ИПР в МЭ_по замеч\[ДГК_АРМ-программа_ИПР 2021-2026гг_для МЭ_28.10.2021.xlsx]искл АГ-41 с 2023'!$F$17:$IU$2605,7,FALSE)/1000</f>
    </oc>
    <nc r="P946">
      <f>VLOOKUP($C946,'E:\Ли\Пятилетка_Минэнерго\2021 год\ИПР_ФП_2020-2024_3 вар._сентябрь 2021\ИПР в МЭ_по замеч\[ДГК_АРМ-программа_ИПР 2021-2026гг_для МЭ_28.10.2021.xlsx]искл АГ-41 с 2023'!$F$17:$IU$2605,7,FALSE)/1000</f>
    </nc>
  </rcc>
  <rcc rId="34095" sId="1">
    <oc r="P947">
      <f>VLOOKUP($C947,'E:\Ли\Пятилетка_Минэнерго\2021 год\ИПР_ФП_2020-2024_3 вар._сентябрь 2021\ИПР в МЭ_по замеч\[ДГК_АРМ-программа_ИПР 2021-2026гг_для МЭ_28.10.2021.xlsx]искл АГ-41 с 2023'!$F$17:$IU$2605,7,FALSE)/1000</f>
    </oc>
    <nc r="P947">
      <f>VLOOKUP($C947,'E:\Ли\Пятилетка_Минэнерго\2021 год\ИПР_ФП_2020-2024_3 вар._сентябрь 2021\ИПР в МЭ_по замеч\[ДГК_АРМ-программа_ИПР 2021-2026гг_для МЭ_28.10.2021.xlsx]искл АГ-41 с 2023'!$F$17:$IU$2605,7,FALSE)/1000</f>
    </nc>
  </rcc>
  <rcc rId="34096" sId="1">
    <oc r="P948">
      <f>VLOOKUP($C948,'E:\Ли\Пятилетка_Минэнерго\2021 год\ИПР_ФП_2020-2024_3 вар._сентябрь 2021\ИПР в МЭ_по замеч\[ДГК_АРМ-программа_ИПР 2021-2026гг_для МЭ_28.10.2021.xlsx]искл АГ-41 с 2023'!$F$17:$IU$2605,7,FALSE)/1000</f>
    </oc>
    <nc r="P948">
      <f>VLOOKUP($C948,'E:\Ли\Пятилетка_Минэнерго\2021 год\ИПР_ФП_2020-2024_3 вар._сентябрь 2021\ИПР в МЭ_по замеч\[ДГК_АРМ-программа_ИПР 2021-2026гг_для МЭ_28.10.2021.xlsx]искл АГ-41 с 2023'!$F$17:$IU$2605,7,FALSE)/1000</f>
    </nc>
  </rcc>
  <rcc rId="34097" sId="1">
    <oc r="P949">
      <f>VLOOKUP($C949,'E:\Ли\Пятилетка_Минэнерго\2021 год\ИПР_ФП_2020-2024_3 вар._сентябрь 2021\ИПР в МЭ_по замеч\[ДГК_АРМ-программа_ИПР 2021-2026гг_для МЭ_28.10.2021.xlsx]искл АГ-41 с 2023'!$F$17:$IU$2605,7,FALSE)/1000</f>
    </oc>
    <nc r="P949">
      <f>VLOOKUP($C949,'E:\Ли\Пятилетка_Минэнерго\2021 год\ИПР_ФП_2020-2024_3 вар._сентябрь 2021\ИПР в МЭ_по замеч\[ДГК_АРМ-программа_ИПР 2021-2026гг_для МЭ_28.10.2021.xlsx]искл АГ-41 с 2023'!$F$17:$IU$2605,7,FALSE)/1000</f>
    </nc>
  </rcc>
  <rcc rId="34098" sId="1">
    <oc r="P950">
      <f>VLOOKUP($C950,'E:\Ли\Пятилетка_Минэнерго\2021 год\ИПР_ФП_2020-2024_3 вар._сентябрь 2021\ИПР в МЭ_по замеч\[ДГК_АРМ-программа_ИПР 2021-2026гг_для МЭ_28.10.2021.xlsx]искл АГ-41 с 2023'!$F$17:$IU$2605,7,FALSE)/1000</f>
    </oc>
    <nc r="P950">
      <f>VLOOKUP($C950,'E:\Ли\Пятилетка_Минэнерго\2021 год\ИПР_ФП_2020-2024_3 вар._сентябрь 2021\ИПР в МЭ_по замеч\[ДГК_АРМ-программа_ИПР 2021-2026гг_для МЭ_28.10.2021.xlsx]искл АГ-41 с 2023'!$F$17:$IU$2605,7,FALSE)/1000</f>
    </nc>
  </rcc>
  <rcc rId="34099" sId="1">
    <oc r="P951">
      <f>VLOOKUP($C951,'E:\Ли\Пятилетка_Минэнерго\2021 год\ИПР_ФП_2020-2024_3 вар._сентябрь 2021\ИПР в МЭ_по замеч\[ДГК_АРМ-программа_ИПР 2021-2026гг_для МЭ_28.10.2021.xlsx]искл АГ-41 с 2023'!$F$17:$IU$2605,7,FALSE)/1000</f>
    </oc>
    <nc r="P951">
      <f>VLOOKUP($C951,'E:\Ли\Пятилетка_Минэнерго\2021 год\ИПР_ФП_2020-2024_3 вар._сентябрь 2021\ИПР в МЭ_по замеч\[ДГК_АРМ-программа_ИПР 2021-2026гг_для МЭ_28.10.2021.xlsx]искл АГ-41 с 2023'!$F$17:$IU$2605,7,FALSE)/1000</f>
    </nc>
  </rcc>
  <rcc rId="34100" sId="1">
    <oc r="P952">
      <f>VLOOKUP($C952,'E:\Ли\Пятилетка_Минэнерго\2021 год\ИПР_ФП_2020-2024_3 вар._сентябрь 2021\ИПР в МЭ_по замеч\[ДГК_АРМ-программа_ИПР 2021-2026гг_для МЭ_28.10.2021.xlsx]искл АГ-41 с 2023'!$F$17:$IU$2605,7,FALSE)/1000</f>
    </oc>
    <nc r="P952">
      <f>VLOOKUP($C952,'E:\Ли\Пятилетка_Минэнерго\2021 год\ИПР_ФП_2020-2024_3 вар._сентябрь 2021\ИПР в МЭ_по замеч\[ДГК_АРМ-программа_ИПР 2021-2026гг_для МЭ_28.10.2021.xlsx]искл АГ-41 с 2023'!$F$17:$IU$2605,7,FALSE)/1000</f>
    </nc>
  </rcc>
  <rcc rId="34101" sId="1">
    <oc r="P953">
      <f>VLOOKUP($C953,'E:\Ли\Пятилетка_Минэнерго\2021 год\ИПР_ФП_2020-2024_3 вар._сентябрь 2021\ИПР в МЭ_по замеч\[ДГК_АРМ-программа_ИПР 2021-2026гг_для МЭ_28.10.2021.xlsx]искл АГ-41 с 2023'!$F$17:$IU$2605,7,FALSE)/1000</f>
    </oc>
    <nc r="P953">
      <f>VLOOKUP($C953,'E:\Ли\Пятилетка_Минэнерго\2021 год\ИПР_ФП_2020-2024_3 вар._сентябрь 2021\ИПР в МЭ_по замеч\[ДГК_АРМ-программа_ИПР 2021-2026гг_для МЭ_28.10.2021.xlsx]искл АГ-41 с 2023'!$F$17:$IU$2605,7,FALSE)/1000</f>
    </nc>
  </rcc>
  <rcc rId="34102" sId="1">
    <oc r="P954">
      <f>VLOOKUP($C954,'E:\Ли\Пятилетка_Минэнерго\2021 год\ИПР_ФП_2020-2024_3 вар._сентябрь 2021\ИПР в МЭ_по замеч\[ДГК_АРМ-программа_ИПР 2021-2026гг_для МЭ_28.10.2021.xlsx]искл АГ-41 с 2023'!$F$17:$IU$2605,7,FALSE)/1000</f>
    </oc>
    <nc r="P954">
      <f>VLOOKUP($C954,'E:\Ли\Пятилетка_Минэнерго\2021 год\ИПР_ФП_2020-2024_3 вар._сентябрь 2021\ИПР в МЭ_по замеч\[ДГК_АРМ-программа_ИПР 2021-2026гг_для МЭ_28.10.2021.xlsx]искл АГ-41 с 2023'!$F$17:$IU$2605,7,FALSE)/1000</f>
    </nc>
  </rcc>
  <rcc rId="34103" sId="1">
    <oc r="P955">
      <f>VLOOKUP($C955,'E:\Ли\Пятилетка_Минэнерго\2021 год\ИПР_ФП_2020-2024_3 вар._сентябрь 2021\ИПР в МЭ_по замеч\[ДГК_АРМ-программа_ИПР 2021-2026гг_для МЭ_28.10.2021.xlsx]искл АГ-41 с 2023'!$F$17:$IU$2605,7,FALSE)/1000</f>
    </oc>
    <nc r="P955">
      <f>VLOOKUP($C955,'E:\Ли\Пятилетка_Минэнерго\2021 год\ИПР_ФП_2020-2024_3 вар._сентябрь 2021\ИПР в МЭ_по замеч\[ДГК_АРМ-программа_ИПР 2021-2026гг_для МЭ_28.10.2021.xlsx]искл АГ-41 с 2023'!$F$17:$IU$2605,7,FALSE)/1000</f>
    </nc>
  </rcc>
  <rcc rId="34104" sId="1">
    <oc r="P956">
      <f>VLOOKUP($C956,'E:\Ли\Пятилетка_Минэнерго\2021 год\ИПР_ФП_2020-2024_3 вар._сентябрь 2021\ИПР в МЭ_по замеч\[ДГК_АРМ-программа_ИПР 2021-2026гг_для МЭ_28.10.2021.xlsx]искл АГ-41 с 2023'!$F$17:$IU$2605,7,FALSE)/1000</f>
    </oc>
    <nc r="P956">
      <f>VLOOKUP($C956,'E:\Ли\Пятилетка_Минэнерго\2021 год\ИПР_ФП_2020-2024_3 вар._сентябрь 2021\ИПР в МЭ_по замеч\[ДГК_АРМ-программа_ИПР 2021-2026гг_для МЭ_28.10.2021.xlsx]искл АГ-41 с 2023'!$F$17:$IU$2605,7,FALSE)/1000</f>
    </nc>
  </rcc>
  <rcc rId="34105" sId="1">
    <oc r="P957">
      <f>VLOOKUP($C957,'E:\Ли\Пятилетка_Минэнерго\2021 год\ИПР_ФП_2020-2024_3 вар._сентябрь 2021\ИПР в МЭ_по замеч\[ДГК_АРМ-программа_ИПР 2021-2026гг_для МЭ_28.10.2021.xlsx]искл АГ-41 с 2023'!$F$17:$IU$2605,7,FALSE)/1000</f>
    </oc>
    <nc r="P957">
      <f>VLOOKUP($C957,'E:\Ли\Пятилетка_Минэнерго\2021 год\ИПР_ФП_2020-2024_3 вар._сентябрь 2021\ИПР в МЭ_по замеч\[ДГК_АРМ-программа_ИПР 2021-2026гг_для МЭ_28.10.2021.xlsx]искл АГ-41 с 2023'!$F$17:$IU$2605,7,FALSE)/1000</f>
    </nc>
  </rcc>
  <rcc rId="34106" sId="1">
    <oc r="P958">
      <f>VLOOKUP($C958,'E:\Ли\Пятилетка_Минэнерго\2021 год\ИПР_ФП_2020-2024_3 вар._сентябрь 2021\ИПР в МЭ_по замеч\[ДГК_АРМ-программа_ИПР 2021-2026гг_для МЭ_28.10.2021.xlsx]искл АГ-41 с 2023'!$F$17:$IU$2605,7,FALSE)/1000</f>
    </oc>
    <nc r="P958">
      <f>VLOOKUP($C958,'E:\Ли\Пятилетка_Минэнерго\2021 год\ИПР_ФП_2020-2024_3 вар._сентябрь 2021\ИПР в МЭ_по замеч\[ДГК_АРМ-программа_ИПР 2021-2026гг_для МЭ_28.10.2021.xlsx]искл АГ-41 с 2023'!$F$17:$IU$2605,7,FALSE)/1000</f>
    </nc>
  </rcc>
  <rcc rId="34107" sId="1">
    <oc r="P959">
      <f>VLOOKUP($C959,'E:\Ли\Пятилетка_Минэнерго\2021 год\ИПР_ФП_2020-2024_3 вар._сентябрь 2021\ИПР в МЭ_по замеч\[ДГК_АРМ-программа_ИПР 2021-2026гг_для МЭ_28.10.2021.xlsx]искл АГ-41 с 2023'!$F$17:$IU$2605,7,FALSE)/1000</f>
    </oc>
    <nc r="P959">
      <f>VLOOKUP($C959,'E:\Ли\Пятилетка_Минэнерго\2021 год\ИПР_ФП_2020-2024_3 вар._сентябрь 2021\ИПР в МЭ_по замеч\[ДГК_АРМ-программа_ИПР 2021-2026гг_для МЭ_28.10.2021.xlsx]искл АГ-41 с 2023'!$F$17:$IU$2605,7,FALSE)/1000</f>
    </nc>
  </rcc>
  <rcc rId="34108" sId="1">
    <oc r="P960">
      <f>VLOOKUP($C960,'E:\Ли\Пятилетка_Минэнерго\2021 год\ИПР_ФП_2020-2024_3 вар._сентябрь 2021\ИПР в МЭ_по замеч\[ДГК_АРМ-программа_ИПР 2021-2026гг_для МЭ_28.10.2021.xlsx]искл АГ-41 с 2023'!$F$17:$IU$2605,7,FALSE)/1000</f>
    </oc>
    <nc r="P960">
      <f>VLOOKUP($C960,'E:\Ли\Пятилетка_Минэнерго\2021 год\ИПР_ФП_2020-2024_3 вар._сентябрь 2021\ИПР в МЭ_по замеч\[ДГК_АРМ-программа_ИПР 2021-2026гг_для МЭ_28.10.2021.xlsx]искл АГ-41 с 2023'!$F$17:$IU$2605,7,FALSE)/1000</f>
    </nc>
  </rcc>
  <rcc rId="34109" sId="1">
    <oc r="P961">
      <f>VLOOKUP($C961,'E:\Ли\Пятилетка_Минэнерго\2021 год\ИПР_ФП_2020-2024_3 вар._сентябрь 2021\ИПР в МЭ_по замеч\[ДГК_АРМ-программа_ИПР 2021-2026гг_для МЭ_28.10.2021.xlsx]искл АГ-41 с 2023'!$F$17:$IU$2605,7,FALSE)/1000</f>
    </oc>
    <nc r="P961">
      <f>VLOOKUP($C961,'E:\Ли\Пятилетка_Минэнерго\2021 год\ИПР_ФП_2020-2024_3 вар._сентябрь 2021\ИПР в МЭ_по замеч\[ДГК_АРМ-программа_ИПР 2021-2026гг_для МЭ_28.10.2021.xlsx]искл АГ-41 с 2023'!$F$17:$IU$2605,7,FALSE)/1000</f>
    </nc>
  </rcc>
  <rcc rId="34110" sId="1">
    <oc r="P962">
      <f>VLOOKUP($C962,'E:\Ли\Пятилетка_Минэнерго\2021 год\ИПР_ФП_2020-2024_3 вар._сентябрь 2021\ИПР в МЭ_по замеч\[ДГК_АРМ-программа_ИПР 2021-2026гг_для МЭ_28.10.2021.xlsx]искл АГ-41 с 2023'!$F$17:$IU$2605,7,FALSE)/1000</f>
    </oc>
    <nc r="P962">
      <f>VLOOKUP($C962,'E:\Ли\Пятилетка_Минэнерго\2021 год\ИПР_ФП_2020-2024_3 вар._сентябрь 2021\ИПР в МЭ_по замеч\[ДГК_АРМ-программа_ИПР 2021-2026гг_для МЭ_28.10.2021.xlsx]искл АГ-41 с 2023'!$F$17:$IU$2605,7,FALSE)/1000</f>
    </nc>
  </rcc>
  <rcc rId="34111" sId="1">
    <oc r="P963">
      <f>VLOOKUP($C963,'E:\Ли\Пятилетка_Минэнерго\2021 год\ИПР_ФП_2020-2024_3 вар._сентябрь 2021\ИПР в МЭ_по замеч\[ДГК_АРМ-программа_ИПР 2021-2026гг_для МЭ_28.10.2021.xlsx]искл АГ-41 с 2023'!$F$17:$IU$2605,7,FALSE)/1000</f>
    </oc>
    <nc r="P963">
      <f>VLOOKUP($C963,'E:\Ли\Пятилетка_Минэнерго\2021 год\ИПР_ФП_2020-2024_3 вар._сентябрь 2021\ИПР в МЭ_по замеч\[ДГК_АРМ-программа_ИПР 2021-2026гг_для МЭ_28.10.2021.xlsx]искл АГ-41 с 2023'!$F$17:$IU$2605,7,FALSE)/1000</f>
    </nc>
  </rcc>
  <rcc rId="34112" sId="1">
    <oc r="P964">
      <f>VLOOKUP($C964,'E:\Ли\Пятилетка_Минэнерго\2021 год\ИПР_ФП_2020-2024_3 вар._сентябрь 2021\ИПР в МЭ_по замеч\[ДГК_АРМ-программа_ИПР 2021-2026гг_для МЭ_28.10.2021.xlsx]искл АГ-41 с 2023'!$F$17:$IU$2605,7,FALSE)/1000</f>
    </oc>
    <nc r="P964">
      <f>VLOOKUP($C964,'E:\Ли\Пятилетка_Минэнерго\2021 год\ИПР_ФП_2020-2024_3 вар._сентябрь 2021\ИПР в МЭ_по замеч\[ДГК_АРМ-программа_ИПР 2021-2026гг_для МЭ_28.10.2021.xlsx]искл АГ-41 с 2023'!$F$17:$IU$2605,7,FALSE)/1000</f>
    </nc>
  </rcc>
  <rcc rId="34113" sId="1">
    <oc r="P965">
      <f>VLOOKUP($C965,'E:\Ли\Пятилетка_Минэнерго\2021 год\ИПР_ФП_2020-2024_3 вар._сентябрь 2021\ИПР в МЭ_по замеч\[ДГК_АРМ-программа_ИПР 2021-2026гг_для МЭ_28.10.2021.xlsx]искл АГ-41 с 2023'!$F$17:$IU$2605,7,FALSE)/1000</f>
    </oc>
    <nc r="P965">
      <f>VLOOKUP($C965,'E:\Ли\Пятилетка_Минэнерго\2021 год\ИПР_ФП_2020-2024_3 вар._сентябрь 2021\ИПР в МЭ_по замеч\[ДГК_АРМ-программа_ИПР 2021-2026гг_для МЭ_28.10.2021.xlsx]искл АГ-41 с 2023'!$F$17:$IU$2605,7,FALSE)/1000</f>
    </nc>
  </rcc>
  <rcc rId="34114" sId="1">
    <oc r="P966">
      <f>VLOOKUP($C966,'E:\Ли\Пятилетка_Минэнерго\2021 год\ИПР_ФП_2020-2024_3 вар._сентябрь 2021\ИПР в МЭ_по замеч\[ДГК_АРМ-программа_ИПР 2021-2026гг_для МЭ_28.10.2021.xlsx]искл АГ-41 с 2023'!$F$17:$IU$2605,7,FALSE)/1000</f>
    </oc>
    <nc r="P966">
      <f>VLOOKUP($C966,'E:\Ли\Пятилетка_Минэнерго\2021 год\ИПР_ФП_2020-2024_3 вар._сентябрь 2021\ИПР в МЭ_по замеч\[ДГК_АРМ-программа_ИПР 2021-2026гг_для МЭ_28.10.2021.xlsx]искл АГ-41 с 2023'!$F$17:$IU$2605,7,FALSE)/1000</f>
    </nc>
  </rcc>
  <rcc rId="34115" sId="1">
    <oc r="P967">
      <f>VLOOKUP($C967,'E:\Ли\Пятилетка_Минэнерго\2021 год\ИПР_ФП_2020-2024_3 вар._сентябрь 2021\ИПР в МЭ_по замеч\[ДГК_АРМ-программа_ИПР 2021-2026гг_для МЭ_28.10.2021.xlsx]искл АГ-41 с 2023'!$F$17:$IU$2605,7,FALSE)/1000</f>
    </oc>
    <nc r="P967">
      <f>VLOOKUP($C967,'E:\Ли\Пятилетка_Минэнерго\2021 год\ИПР_ФП_2020-2024_3 вар._сентябрь 2021\ИПР в МЭ_по замеч\[ДГК_АРМ-программа_ИПР 2021-2026гг_для МЭ_28.10.2021.xlsx]искл АГ-41 с 2023'!$F$17:$IU$2605,7,FALSE)/1000</f>
    </nc>
  </rcc>
  <rcc rId="34116" sId="1">
    <oc r="P968">
      <f>VLOOKUP($C968,'E:\Ли\Пятилетка_Минэнерго\2021 год\ИПР_ФП_2020-2024_3 вар._сентябрь 2021\ИПР в МЭ_по замеч\[ДГК_АРМ-программа_ИПР 2021-2026гг_для МЭ_28.10.2021.xlsx]искл АГ-41 с 2023'!$F$17:$IU$2605,7,FALSE)/1000</f>
    </oc>
    <nc r="P968">
      <f>VLOOKUP($C968,'E:\Ли\Пятилетка_Минэнерго\2021 год\ИПР_ФП_2020-2024_3 вар._сентябрь 2021\ИПР в МЭ_по замеч\[ДГК_АРМ-программа_ИПР 2021-2026гг_для МЭ_28.10.2021.xlsx]искл АГ-41 с 2023'!$F$17:$IU$2605,7,FALSE)/1000</f>
    </nc>
  </rcc>
  <rcc rId="34117" sId="1">
    <oc r="P969">
      <f>VLOOKUP($C969,'E:\Ли\Пятилетка_Минэнерго\2021 год\ИПР_ФП_2020-2024_3 вар._сентябрь 2021\ИПР в МЭ_по замеч\[ДГК_АРМ-программа_ИПР 2021-2026гг_для МЭ_28.10.2021.xlsx]искл АГ-41 с 2023'!$F$17:$IU$2605,7,FALSE)/1000</f>
    </oc>
    <nc r="P969">
      <f>VLOOKUP($C969,'E:\Ли\Пятилетка_Минэнерго\2021 год\ИПР_ФП_2020-2024_3 вар._сентябрь 2021\ИПР в МЭ_по замеч\[ДГК_АРМ-программа_ИПР 2021-2026гг_для МЭ_28.10.2021.xlsx]искл АГ-41 с 2023'!$F$17:$IU$2605,7,FALSE)/1000</f>
    </nc>
  </rcc>
  <rcc rId="34118" sId="1">
    <oc r="P970">
      <f>VLOOKUP($C970,'E:\Ли\Пятилетка_Минэнерго\2021 год\ИПР_ФП_2020-2024_3 вар._сентябрь 2021\ИПР в МЭ_по замеч\[ДГК_АРМ-программа_ИПР 2021-2026гг_для МЭ_28.10.2021.xlsx]искл АГ-41 с 2023'!$F$17:$IU$2605,7,FALSE)/1000</f>
    </oc>
    <nc r="P970">
      <f>VLOOKUP($C970,'E:\Ли\Пятилетка_Минэнерго\2021 год\ИПР_ФП_2020-2024_3 вар._сентябрь 2021\ИПР в МЭ_по замеч\[ДГК_АРМ-программа_ИПР 2021-2026гг_для МЭ_28.10.2021.xlsx]искл АГ-41 с 2023'!$F$17:$IU$2605,7,FALSE)/1000</f>
    </nc>
  </rcc>
  <rcc rId="34119" sId="1">
    <oc r="P971">
      <f>VLOOKUP($C971,'E:\Ли\Пятилетка_Минэнерго\2021 год\ИПР_ФП_2020-2024_3 вар._сентябрь 2021\ИПР в МЭ_по замеч\[ДГК_АРМ-программа_ИПР 2021-2026гг_для МЭ_28.10.2021.xlsx]искл АГ-41 с 2023'!$F$17:$IU$2605,7,FALSE)/1000</f>
    </oc>
    <nc r="P971">
      <f>VLOOKUP($C971,'E:\Ли\Пятилетка_Минэнерго\2021 год\ИПР_ФП_2020-2024_3 вар._сентябрь 2021\ИПР в МЭ_по замеч\[ДГК_АРМ-программа_ИПР 2021-2026гг_для МЭ_28.10.2021.xlsx]искл АГ-41 с 2023'!$F$17:$IU$2605,7,FALSE)/1000</f>
    </nc>
  </rcc>
  <rcc rId="34120" sId="1">
    <oc r="P972">
      <f>VLOOKUP($C972,'E:\Ли\Пятилетка_Минэнерго\2021 год\ИПР_ФП_2020-2024_3 вар._сентябрь 2021\ИПР в МЭ_по замеч\[ДГК_АРМ-программа_ИПР 2021-2026гг_для МЭ_28.10.2021.xlsx]искл АГ-41 с 2023'!$F$17:$IU$2605,7,FALSE)/1000</f>
    </oc>
    <nc r="P972">
      <f>VLOOKUP($C972,'E:\Ли\Пятилетка_Минэнерго\2021 год\ИПР_ФП_2020-2024_3 вар._сентябрь 2021\ИПР в МЭ_по замеч\[ДГК_АРМ-программа_ИПР 2021-2026гг_для МЭ_28.10.2021.xlsx]искл АГ-41 с 2023'!$F$17:$IU$2605,7,FALSE)/1000</f>
    </nc>
  </rcc>
  <rcc rId="34121" sId="1">
    <oc r="P973">
      <f>VLOOKUP($C973,'E:\Ли\Пятилетка_Минэнерго\2021 год\ИПР_ФП_2020-2024_3 вар._сентябрь 2021\ИПР в МЭ_по замеч\[ДГК_АРМ-программа_ИПР 2021-2026гг_для МЭ_28.10.2021.xlsx]искл АГ-41 с 2023'!$F$17:$IU$2605,7,FALSE)/1000</f>
    </oc>
    <nc r="P973">
      <f>VLOOKUP($C973,'E:\Ли\Пятилетка_Минэнерго\2021 год\ИПР_ФП_2020-2024_3 вар._сентябрь 2021\ИПР в МЭ_по замеч\[ДГК_АРМ-программа_ИПР 2021-2026гг_для МЭ_28.10.2021.xlsx]искл АГ-41 с 2023'!$F$17:$IU$2605,7,FALSE)/1000</f>
    </nc>
  </rcc>
  <rcc rId="34122" sId="1">
    <oc r="P974">
      <f>VLOOKUP($C974,'E:\Ли\Пятилетка_Минэнерго\2021 год\ИПР_ФП_2020-2024_3 вар._сентябрь 2021\ИПР в МЭ_по замеч\[ДГК_АРМ-программа_ИПР 2021-2026гг_для МЭ_28.10.2021.xlsx]искл АГ-41 с 2023'!$F$17:$IU$2605,7,FALSE)/1000</f>
    </oc>
    <nc r="P974">
      <f>VLOOKUP($C974,'E:\Ли\Пятилетка_Минэнерго\2021 год\ИПР_ФП_2020-2024_3 вар._сентябрь 2021\ИПР в МЭ_по замеч\[ДГК_АРМ-программа_ИПР 2021-2026гг_для МЭ_28.10.2021.xlsx]искл АГ-41 с 2023'!$F$17:$IU$2605,7,FALSE)/1000</f>
    </nc>
  </rcc>
  <rcc rId="34123" sId="1">
    <oc r="P975">
      <f>VLOOKUP($C975,'E:\Ли\Пятилетка_Минэнерго\2021 год\ИПР_ФП_2020-2024_3 вар._сентябрь 2021\ИПР в МЭ_по замеч\[ДГК_АРМ-программа_ИПР 2021-2026гг_для МЭ_28.10.2021.xlsx]искл АГ-41 с 2023'!$F$17:$IU$2605,7,FALSE)/1000</f>
    </oc>
    <nc r="P975">
      <f>VLOOKUP($C975,'E:\Ли\Пятилетка_Минэнерго\2021 год\ИПР_ФП_2020-2024_3 вар._сентябрь 2021\ИПР в МЭ_по замеч\[ДГК_АРМ-программа_ИПР 2021-2026гг_для МЭ_28.10.2021.xlsx]искл АГ-41 с 2023'!$F$17:$IU$2605,7,FALSE)/1000</f>
    </nc>
  </rcc>
  <rcc rId="34124" sId="1">
    <oc r="P976">
      <f>VLOOKUP($C976,'E:\Ли\Пятилетка_Минэнерго\2021 год\ИПР_ФП_2020-2024_3 вар._сентябрь 2021\ИПР в МЭ_по замеч\[ДГК_АРМ-программа_ИПР 2021-2026гг_для МЭ_28.10.2021.xlsx]искл АГ-41 с 2023'!$F$17:$IU$2605,7,FALSE)/1000</f>
    </oc>
    <nc r="P976">
      <f>VLOOKUP($C976,'E:\Ли\Пятилетка_Минэнерго\2021 год\ИПР_ФП_2020-2024_3 вар._сентябрь 2021\ИПР в МЭ_по замеч\[ДГК_АРМ-программа_ИПР 2021-2026гг_для МЭ_28.10.2021.xlsx]искл АГ-41 с 2023'!$F$17:$IU$2605,7,FALSE)/1000</f>
    </nc>
  </rcc>
  <rcc rId="34125" sId="1">
    <oc r="P977">
      <f>VLOOKUP($C977,'E:\Ли\Пятилетка_Минэнерго\2021 год\ИПР_ФП_2020-2024_3 вар._сентябрь 2021\ИПР в МЭ_по замеч\[ДГК_АРМ-программа_ИПР 2021-2026гг_для МЭ_28.10.2021.xlsx]искл АГ-41 с 2023'!$F$17:$IU$2605,7,FALSE)/1000</f>
    </oc>
    <nc r="P977">
      <f>VLOOKUP($C977,'E:\Ли\Пятилетка_Минэнерго\2021 год\ИПР_ФП_2020-2024_3 вар._сентябрь 2021\ИПР в МЭ_по замеч\[ДГК_АРМ-программа_ИПР 2021-2026гг_для МЭ_28.10.2021.xlsx]искл АГ-41 с 2023'!$F$17:$IU$2605,7,FALSE)/1000</f>
    </nc>
  </rcc>
  <rcc rId="34126" sId="1">
    <oc r="P978">
      <f>VLOOKUP($C978,'E:\Ли\Пятилетка_Минэнерго\2021 год\ИПР_ФП_2020-2024_3 вар._сентябрь 2021\ИПР в МЭ_по замеч\[ДГК_АРМ-программа_ИПР 2021-2026гг_для МЭ_28.10.2021.xlsx]искл АГ-41 с 2023'!$F$17:$IU$2605,7,FALSE)/1000</f>
    </oc>
    <nc r="P978">
      <f>VLOOKUP($C978,'E:\Ли\Пятилетка_Минэнерго\2021 год\ИПР_ФП_2020-2024_3 вар._сентябрь 2021\ИПР в МЭ_по замеч\[ДГК_АРМ-программа_ИПР 2021-2026гг_для МЭ_28.10.2021.xlsx]искл АГ-41 с 2023'!$F$17:$IU$2605,7,FALSE)/1000</f>
    </nc>
  </rcc>
  <rcc rId="34127" sId="1">
    <oc r="P979">
      <f>VLOOKUP($C979,'E:\Ли\Пятилетка_Минэнерго\2021 год\ИПР_ФП_2020-2024_3 вар._сентябрь 2021\ИПР в МЭ_по замеч\[ДГК_АРМ-программа_ИПР 2021-2026гг_для МЭ_28.10.2021.xlsx]искл АГ-41 с 2023'!$F$17:$IU$2605,7,FALSE)/1000</f>
    </oc>
    <nc r="P979">
      <f>VLOOKUP($C979,'E:\Ли\Пятилетка_Минэнерго\2021 год\ИПР_ФП_2020-2024_3 вар._сентябрь 2021\ИПР в МЭ_по замеч\[ДГК_АРМ-программа_ИПР 2021-2026гг_для МЭ_28.10.2021.xlsx]искл АГ-41 с 2023'!$F$17:$IU$2605,7,FALSE)/1000</f>
    </nc>
  </rcc>
  <rcc rId="34128" sId="1">
    <oc r="P980">
      <f>VLOOKUP($C980,'E:\Ли\Пятилетка_Минэнерго\2021 год\ИПР_ФП_2020-2024_3 вар._сентябрь 2021\ИПР в МЭ_по замеч\[ДГК_АРМ-программа_ИПР 2021-2026гг_для МЭ_28.10.2021.xlsx]искл АГ-41 с 2023'!$F$17:$IU$2605,7,FALSE)/1000</f>
    </oc>
    <nc r="P980">
      <f>VLOOKUP($C980,'E:\Ли\Пятилетка_Минэнерго\2021 год\ИПР_ФП_2020-2024_3 вар._сентябрь 2021\ИПР в МЭ_по замеч\[ДГК_АРМ-программа_ИПР 2021-2026гг_для МЭ_28.10.2021.xlsx]искл АГ-41 с 2023'!$F$17:$IU$2605,7,FALSE)/1000</f>
    </nc>
  </rcc>
  <rcc rId="34129" sId="1">
    <oc r="P981">
      <f>VLOOKUP($C981,'E:\Ли\Пятилетка_Минэнерго\2021 год\ИПР_ФП_2020-2024_3 вар._сентябрь 2021\ИПР в МЭ_по замеч\[ДГК_АРМ-программа_ИПР 2021-2026гг_для МЭ_28.10.2021.xlsx]искл АГ-41 с 2023'!$F$17:$IU$2605,7,FALSE)/1000</f>
    </oc>
    <nc r="P981">
      <f>VLOOKUP($C981,'E:\Ли\Пятилетка_Минэнерго\2021 год\ИПР_ФП_2020-2024_3 вар._сентябрь 2021\ИПР в МЭ_по замеч\[ДГК_АРМ-программа_ИПР 2021-2026гг_для МЭ_28.10.2021.xlsx]искл АГ-41 с 2023'!$F$17:$IU$2605,7,FALSE)/1000</f>
    </nc>
  </rcc>
  <rcc rId="34130" sId="1">
    <oc r="P982">
      <f>VLOOKUP($C982,'E:\Ли\Пятилетка_Минэнерго\2021 год\ИПР_ФП_2020-2024_3 вар._сентябрь 2021\ИПР в МЭ_по замеч\[ДГК_АРМ-программа_ИПР 2021-2026гг_для МЭ_28.10.2021.xlsx]искл АГ-41 с 2023'!$F$17:$IU$2605,7,FALSE)/1000</f>
    </oc>
    <nc r="P982">
      <f>VLOOKUP($C982,'E:\Ли\Пятилетка_Минэнерго\2021 год\ИПР_ФП_2020-2024_3 вар._сентябрь 2021\ИПР в МЭ_по замеч\[ДГК_АРМ-программа_ИПР 2021-2026гг_для МЭ_28.10.2021.xlsx]искл АГ-41 с 2023'!$F$17:$IU$2605,7,FALSE)/1000</f>
    </nc>
  </rcc>
  <rcc rId="34131" sId="1">
    <oc r="P983">
      <f>VLOOKUP($C983,'E:\Ли\Пятилетка_Минэнерго\2021 год\ИПР_ФП_2020-2024_3 вар._сентябрь 2021\ИПР в МЭ_по замеч\[ДГК_АРМ-программа_ИПР 2021-2026гг_для МЭ_28.10.2021.xlsx]искл АГ-41 с 2023'!$F$17:$IU$2605,7,FALSE)/1000</f>
    </oc>
    <nc r="P983">
      <f>VLOOKUP($C983,'E:\Ли\Пятилетка_Минэнерго\2021 год\ИПР_ФП_2020-2024_3 вар._сентябрь 2021\ИПР в МЭ_по замеч\[ДГК_АРМ-программа_ИПР 2021-2026гг_для МЭ_28.10.2021.xlsx]искл АГ-41 с 2023'!$F$17:$IU$2605,7,FALSE)/1000</f>
    </nc>
  </rcc>
  <rcc rId="34132" sId="1">
    <oc r="P984">
      <f>VLOOKUP($C984,'E:\Ли\Пятилетка_Минэнерго\2021 год\ИПР_ФП_2020-2024_3 вар._сентябрь 2021\ИПР в МЭ_по замеч\[ДГК_АРМ-программа_ИПР 2021-2026гг_для МЭ_28.10.2021.xlsx]искл АГ-41 с 2023'!$F$17:$IU$2605,7,FALSE)/1000</f>
    </oc>
    <nc r="P984">
      <f>VLOOKUP($C984,'E:\Ли\Пятилетка_Минэнерго\2021 год\ИПР_ФП_2020-2024_3 вар._сентябрь 2021\ИПР в МЭ_по замеч\[ДГК_АРМ-программа_ИПР 2021-2026гг_для МЭ_28.10.2021.xlsx]искл АГ-41 с 2023'!$F$17:$IU$2605,7,FALSE)/1000</f>
    </nc>
  </rcc>
  <rcc rId="34133" sId="1">
    <oc r="P985">
      <f>VLOOKUP($C985,'E:\Ли\Пятилетка_Минэнерго\2021 год\ИПР_ФП_2020-2024_3 вар._сентябрь 2021\ИПР в МЭ_по замеч\[ДГК_АРМ-программа_ИПР 2021-2026гг_для МЭ_28.10.2021.xlsx]искл АГ-41 с 2023'!$F$17:$IU$2605,7,FALSE)/1000</f>
    </oc>
    <nc r="P985">
      <f>VLOOKUP($C985,'E:\Ли\Пятилетка_Минэнерго\2021 год\ИПР_ФП_2020-2024_3 вар._сентябрь 2021\ИПР в МЭ_по замеч\[ДГК_АРМ-программа_ИПР 2021-2026гг_для МЭ_28.10.2021.xlsx]искл АГ-41 с 2023'!$F$17:$IU$2605,7,FALSE)/1000</f>
    </nc>
  </rcc>
  <rcc rId="34134" sId="1">
    <oc r="P986">
      <f>VLOOKUP($C986,'E:\Ли\Пятилетка_Минэнерго\2021 год\ИПР_ФП_2020-2024_3 вар._сентябрь 2021\ИПР в МЭ_по замеч\[ДГК_АРМ-программа_ИПР 2021-2026гг_для МЭ_28.10.2021.xlsx]искл АГ-41 с 2023'!$F$17:$IU$2605,7,FALSE)/1000</f>
    </oc>
    <nc r="P986">
      <f>VLOOKUP($C986,'E:\Ли\Пятилетка_Минэнерго\2021 год\ИПР_ФП_2020-2024_3 вар._сентябрь 2021\ИПР в МЭ_по замеч\[ДГК_АРМ-программа_ИПР 2021-2026гг_для МЭ_28.10.2021.xlsx]искл АГ-41 с 2023'!$F$17:$IU$2605,7,FALSE)/1000</f>
    </nc>
  </rcc>
  <rcc rId="34135" sId="1">
    <oc r="P987">
      <f>VLOOKUP($C987,'E:\Ли\Пятилетка_Минэнерго\2021 год\ИПР_ФП_2020-2024_3 вар._сентябрь 2021\ИПР в МЭ_по замеч\[ДГК_АРМ-программа_ИПР 2021-2026гг_для МЭ_28.10.2021.xlsx]искл АГ-41 с 2023'!$F$17:$IU$2605,7,FALSE)/1000</f>
    </oc>
    <nc r="P987">
      <f>VLOOKUP($C987,'E:\Ли\Пятилетка_Минэнерго\2021 год\ИПР_ФП_2020-2024_3 вар._сентябрь 2021\ИПР в МЭ_по замеч\[ДГК_АРМ-программа_ИПР 2021-2026гг_для МЭ_28.10.2021.xlsx]искл АГ-41 с 2023'!$F$17:$IU$2605,7,FALSE)/1000</f>
    </nc>
  </rcc>
  <rcc rId="34136" sId="1">
    <oc r="P988">
      <f>VLOOKUP($C988,'E:\Ли\Пятилетка_Минэнерго\2021 год\ИПР_ФП_2020-2024_3 вар._сентябрь 2021\ИПР в МЭ_по замеч\[ДГК_АРМ-программа_ИПР 2021-2026гг_для МЭ_28.10.2021.xlsx]искл АГ-41 с 2023'!$F$17:$IU$2605,7,FALSE)/1000</f>
    </oc>
    <nc r="P988">
      <f>VLOOKUP($C988,'E:\Ли\Пятилетка_Минэнерго\2021 год\ИПР_ФП_2020-2024_3 вар._сентябрь 2021\ИПР в МЭ_по замеч\[ДГК_АРМ-программа_ИПР 2021-2026гг_для МЭ_28.10.2021.xlsx]искл АГ-41 с 2023'!$F$17:$IU$2605,7,FALSE)/1000</f>
    </nc>
  </rcc>
  <rcc rId="34137" sId="1">
    <oc r="P989">
      <f>VLOOKUP($C989,'E:\Ли\Пятилетка_Минэнерго\2021 год\ИПР_ФП_2020-2024_3 вар._сентябрь 2021\ИПР в МЭ_по замеч\[ДГК_АРМ-программа_ИПР 2021-2026гг_для МЭ_28.10.2021.xlsx]искл АГ-41 с 2023'!$F$17:$IU$2605,7,FALSE)/1000</f>
    </oc>
    <nc r="P989">
      <f>VLOOKUP($C989,'E:\Ли\Пятилетка_Минэнерго\2021 год\ИПР_ФП_2020-2024_3 вар._сентябрь 2021\ИПР в МЭ_по замеч\[ДГК_АРМ-программа_ИПР 2021-2026гг_для МЭ_28.10.2021.xlsx]искл АГ-41 с 2023'!$F$17:$IU$2605,7,FALSE)/1000</f>
    </nc>
  </rcc>
  <rcc rId="34138" sId="1">
    <oc r="P990">
      <f>VLOOKUP($C990,'E:\Ли\Пятилетка_Минэнерго\2021 год\ИПР_ФП_2020-2024_3 вар._сентябрь 2021\ИПР в МЭ_по замеч\[ДГК_АРМ-программа_ИПР 2021-2026гг_для МЭ_28.10.2021.xlsx]искл АГ-41 с 2023'!$F$17:$IU$2605,7,FALSE)/1000</f>
    </oc>
    <nc r="P990">
      <f>VLOOKUP($C990,'E:\Ли\Пятилетка_Минэнерго\2021 год\ИПР_ФП_2020-2024_3 вар._сентябрь 2021\ИПР в МЭ_по замеч\[ДГК_АРМ-программа_ИПР 2021-2026гг_для МЭ_28.10.2021.xlsx]искл АГ-41 с 2023'!$F$17:$IU$2605,7,FALSE)/1000</f>
    </nc>
  </rcc>
  <rcc rId="34139" sId="1">
    <oc r="P991">
      <f>VLOOKUP($C991,'E:\Ли\Пятилетка_Минэнерго\2021 год\ИПР_ФП_2020-2024_3 вар._сентябрь 2021\ИПР в МЭ_по замеч\[ДГК_АРМ-программа_ИПР 2021-2026гг_для МЭ_28.10.2021.xlsx]искл АГ-41 с 2023'!$F$17:$IU$2605,7,FALSE)/1000</f>
    </oc>
    <nc r="P991">
      <f>VLOOKUP($C991,'E:\Ли\Пятилетка_Минэнерго\2021 год\ИПР_ФП_2020-2024_3 вар._сентябрь 2021\ИПР в МЭ_по замеч\[ДГК_АРМ-программа_ИПР 2021-2026гг_для МЭ_28.10.2021.xlsx]искл АГ-41 с 2023'!$F$17:$IU$2605,7,FALSE)/1000</f>
    </nc>
  </rcc>
  <rcc rId="34140" sId="1">
    <oc r="P992">
      <f>VLOOKUP($C992,'E:\Ли\Пятилетка_Минэнерго\2021 год\ИПР_ФП_2020-2024_3 вар._сентябрь 2021\ИПР в МЭ_по замеч\[ДГК_АРМ-программа_ИПР 2021-2026гг_для МЭ_28.10.2021.xlsx]искл АГ-41 с 2023'!$F$17:$IU$2605,7,FALSE)/1000</f>
    </oc>
    <nc r="P992">
      <f>VLOOKUP($C992,'E:\Ли\Пятилетка_Минэнерго\2021 год\ИПР_ФП_2020-2024_3 вар._сентябрь 2021\ИПР в МЭ_по замеч\[ДГК_АРМ-программа_ИПР 2021-2026гг_для МЭ_28.10.2021.xlsx]искл АГ-41 с 2023'!$F$17:$IU$2605,7,FALSE)/1000</f>
    </nc>
  </rcc>
  <rcc rId="34141" sId="1">
    <oc r="P993">
      <f>VLOOKUP($C993,'E:\Ли\Пятилетка_Минэнерго\2021 год\ИПР_ФП_2020-2024_3 вар._сентябрь 2021\ИПР в МЭ_по замеч\[ДГК_АРМ-программа_ИПР 2021-2026гг_для МЭ_28.10.2021.xlsx]искл АГ-41 с 2023'!$F$17:$IU$2605,7,FALSE)/1000</f>
    </oc>
    <nc r="P993">
      <f>VLOOKUP($C993,'E:\Ли\Пятилетка_Минэнерго\2021 год\ИПР_ФП_2020-2024_3 вар._сентябрь 2021\ИПР в МЭ_по замеч\[ДГК_АРМ-программа_ИПР 2021-2026гг_для МЭ_28.10.2021.xlsx]искл АГ-41 с 2023'!$F$17:$IU$2605,7,FALSE)/1000</f>
    </nc>
  </rcc>
  <rcc rId="34142" sId="1">
    <oc r="P994">
      <f>VLOOKUP($C994,'E:\Ли\Пятилетка_Минэнерго\2021 год\ИПР_ФП_2020-2024_3 вар._сентябрь 2021\ИПР в МЭ_по замеч\[ДГК_АРМ-программа_ИПР 2021-2026гг_для МЭ_28.10.2021.xlsx]искл АГ-41 с 2023'!$F$17:$IU$2605,7,FALSE)/1000</f>
    </oc>
    <nc r="P994">
      <f>VLOOKUP($C994,'E:\Ли\Пятилетка_Минэнерго\2021 год\ИПР_ФП_2020-2024_3 вар._сентябрь 2021\ИПР в МЭ_по замеч\[ДГК_АРМ-программа_ИПР 2021-2026гг_для МЭ_28.10.2021.xlsx]искл АГ-41 с 2023'!$F$17:$IU$2605,7,FALSE)/1000</f>
    </nc>
  </rcc>
  <rcc rId="34143" sId="1">
    <oc r="P995">
      <f>VLOOKUP($C995,'E:\Ли\Пятилетка_Минэнерго\2021 год\ИПР_ФП_2020-2024_3 вар._сентябрь 2021\ИПР в МЭ_по замеч\[ДГК_АРМ-программа_ИПР 2021-2026гг_для МЭ_28.10.2021.xlsx]искл АГ-41 с 2023'!$F$17:$IU$2605,7,FALSE)/1000</f>
    </oc>
    <nc r="P995">
      <f>VLOOKUP($C995,'E:\Ли\Пятилетка_Минэнерго\2021 год\ИПР_ФП_2020-2024_3 вар._сентябрь 2021\ИПР в МЭ_по замеч\[ДГК_АРМ-программа_ИПР 2021-2026гг_для МЭ_28.10.2021.xlsx]искл АГ-41 с 2023'!$F$17:$IU$2605,7,FALSE)/1000</f>
    </nc>
  </rcc>
  <rcc rId="34144" sId="1">
    <oc r="P996">
      <f>VLOOKUP($C996,'E:\Ли\Пятилетка_Минэнерго\2021 год\ИПР_ФП_2020-2024_3 вар._сентябрь 2021\ИПР в МЭ_по замеч\[ДГК_АРМ-программа_ИПР 2021-2026гг_для МЭ_28.10.2021.xlsx]искл АГ-41 с 2023'!$F$17:$IU$2605,7,FALSE)/1000</f>
    </oc>
    <nc r="P996">
      <f>VLOOKUP($C996,'E:\Ли\Пятилетка_Минэнерго\2021 год\ИПР_ФП_2020-2024_3 вар._сентябрь 2021\ИПР в МЭ_по замеч\[ДГК_АРМ-программа_ИПР 2021-2026гг_для МЭ_28.10.2021.xlsx]искл АГ-41 с 2023'!$F$17:$IU$2605,7,FALSE)/1000</f>
    </nc>
  </rcc>
  <rcc rId="34145" sId="1">
    <oc r="P997">
      <f>VLOOKUP($C997,'E:\Ли\Пятилетка_Минэнерго\2021 год\ИПР_ФП_2020-2024_3 вар._сентябрь 2021\ИПР в МЭ_по замеч\[ДГК_АРМ-программа_ИПР 2021-2026гг_для МЭ_28.10.2021.xlsx]искл АГ-41 с 2023'!$F$17:$IU$2605,7,FALSE)/1000</f>
    </oc>
    <nc r="P997">
      <f>VLOOKUP($C997,'E:\Ли\Пятилетка_Минэнерго\2021 год\ИПР_ФП_2020-2024_3 вар._сентябрь 2021\ИПР в МЭ_по замеч\[ДГК_АРМ-программа_ИПР 2021-2026гг_для МЭ_28.10.2021.xlsx]искл АГ-41 с 2023'!$F$17:$IU$2605,7,FALSE)/1000</f>
    </nc>
  </rcc>
  <rcc rId="34146" sId="1">
    <oc r="P998">
      <f>VLOOKUP($C998,'E:\Ли\Пятилетка_Минэнерго\2021 год\ИПР_ФП_2020-2024_3 вар._сентябрь 2021\ИПР в МЭ_по замеч\[ДГК_АРМ-программа_ИПР 2021-2026гг_для МЭ_28.10.2021.xlsx]искл АГ-41 с 2023'!$F$17:$IU$2605,7,FALSE)/1000</f>
    </oc>
    <nc r="P998">
      <f>VLOOKUP($C998,'E:\Ли\Пятилетка_Минэнерго\2021 год\ИПР_ФП_2020-2024_3 вар._сентябрь 2021\ИПР в МЭ_по замеч\[ДГК_АРМ-программа_ИПР 2021-2026гг_для МЭ_28.10.2021.xlsx]искл АГ-41 с 2023'!$F$17:$IU$2605,7,FALSE)/1000</f>
    </nc>
  </rcc>
  <rcc rId="34147" sId="1">
    <oc r="P999">
      <f>VLOOKUP($C999,'E:\Ли\Пятилетка_Минэнерго\2021 год\ИПР_ФП_2020-2024_3 вар._сентябрь 2021\ИПР в МЭ_по замеч\[ДГК_АРМ-программа_ИПР 2021-2026гг_для МЭ_28.10.2021.xlsx]искл АГ-41 с 2023'!$F$17:$IU$2605,7,FALSE)/1000</f>
    </oc>
    <nc r="P999">
      <f>VLOOKUP($C999,'E:\Ли\Пятилетка_Минэнерго\2021 год\ИПР_ФП_2020-2024_3 вар._сентябрь 2021\ИПР в МЭ_по замеч\[ДГК_АРМ-программа_ИПР 2021-2026гг_для МЭ_28.10.2021.xlsx]искл АГ-41 с 2023'!$F$17:$IU$2605,7,FALSE)/1000</f>
    </nc>
  </rcc>
  <rcc rId="34148" sId="1">
    <oc r="P1000">
      <f>VLOOKUP($C1000,'E:\Ли\Пятилетка_Минэнерго\2021 год\ИПР_ФП_2020-2024_3 вар._сентябрь 2021\ИПР в МЭ_по замеч\[ДГК_АРМ-программа_ИПР 2021-2026гг_для МЭ_28.10.2021.xlsx]искл АГ-41 с 2023'!$F$17:$IU$2605,7,FALSE)/1000</f>
    </oc>
    <nc r="P1000">
      <f>VLOOKUP($C1000,'E:\Ли\Пятилетка_Минэнерго\2021 год\ИПР_ФП_2020-2024_3 вар._сентябрь 2021\ИПР в МЭ_по замеч\[ДГК_АРМ-программа_ИПР 2021-2026гг_для МЭ_28.10.2021.xlsx]искл АГ-41 с 2023'!$F$17:$IU$2605,7,FALSE)/1000</f>
    </nc>
  </rcc>
  <rcc rId="34149" sId="1">
    <oc r="P1001">
      <f>VLOOKUP($C1001,'E:\Ли\Пятилетка_Минэнерго\2021 год\ИПР_ФП_2020-2024_3 вар._сентябрь 2021\ИПР в МЭ_по замеч\[ДГК_АРМ-программа_ИПР 2021-2026гг_для МЭ_28.10.2021.xlsx]искл АГ-41 с 2023'!$F$17:$IU$2605,7,FALSE)/1000</f>
    </oc>
    <nc r="P1001">
      <f>VLOOKUP($C1001,'E:\Ли\Пятилетка_Минэнерго\2021 год\ИПР_ФП_2020-2024_3 вар._сентябрь 2021\ИПР в МЭ_по замеч\[ДГК_АРМ-программа_ИПР 2021-2026гг_для МЭ_28.10.2021.xlsx]искл АГ-41 с 2023'!$F$17:$IU$2605,7,FALSE)/1000</f>
    </nc>
  </rcc>
  <rcc rId="34150" sId="1">
    <oc r="P1002">
      <f>VLOOKUP($C1002,'E:\Ли\Пятилетка_Минэнерго\2021 год\ИПР_ФП_2020-2024_3 вар._сентябрь 2021\ИПР в МЭ_по замеч\[ДГК_АРМ-программа_ИПР 2021-2026гг_для МЭ_28.10.2021.xlsx]искл АГ-41 с 2023'!$F$17:$IU$2605,7,FALSE)/1000</f>
    </oc>
    <nc r="P1002">
      <f>VLOOKUP($C1002,'E:\Ли\Пятилетка_Минэнерго\2021 год\ИПР_ФП_2020-2024_3 вар._сентябрь 2021\ИПР в МЭ_по замеч\[ДГК_АРМ-программа_ИПР 2021-2026гг_для МЭ_28.10.2021.xlsx]искл АГ-41 с 2023'!$F$17:$IU$2605,7,FALSE)/1000</f>
    </nc>
  </rcc>
  <rcc rId="34151" sId="1">
    <oc r="P1003">
      <f>VLOOKUP($C1003,'E:\Ли\Пятилетка_Минэнерго\2021 год\ИПР_ФП_2020-2024_3 вар._сентябрь 2021\ИПР в МЭ_по замеч\[ДГК_АРМ-программа_ИПР 2021-2026гг_для МЭ_28.10.2021.xlsx]искл АГ-41 с 2023'!$F$17:$IU$2605,7,FALSE)/1000</f>
    </oc>
    <nc r="P1003">
      <f>VLOOKUP($C1003,'E:\Ли\Пятилетка_Минэнерго\2021 год\ИПР_ФП_2020-2024_3 вар._сентябрь 2021\ИПР в МЭ_по замеч\[ДГК_АРМ-программа_ИПР 2021-2026гг_для МЭ_28.10.2021.xlsx]искл АГ-41 с 2023'!$F$17:$IU$2605,7,FALSE)/1000</f>
    </nc>
  </rcc>
  <rcc rId="34152" sId="1">
    <oc r="P1016">
      <f>VLOOKUP($C1016,'E:\Ли\Пятилетка_Минэнерго\2021 год\ИПР_ФП_2020-2024_3 вар._сентябрь 2021\ИПР в МЭ_по замеч\[ДГК_АРМ-программа_ИПР 2021-2026гг_для МЭ_28.10.2021.xlsx]искл АГ-41 с 2023'!$F$17:$IU$2605,7,FALSE)/1000</f>
    </oc>
    <nc r="P1016">
      <f>VLOOKUP($C1016,'E:\Ли\Пятилетка_Минэнерго\2021 год\ИПР_ФП_2020-2024_3 вар._сентябрь 2021\ИПР в МЭ_по замеч\[ДГК_АРМ-программа_ИПР 2021-2026гг_для МЭ_28.10.2021.xlsx]искл АГ-41 с 2023'!$F$17:$IU$2605,7,FALSE)/1000</f>
    </nc>
  </rcc>
  <rcc rId="34153" sId="1">
    <oc r="P1017">
      <f>VLOOKUP($C1017,'E:\Ли\Пятилетка_Минэнерго\2021 год\ИПР_ФП_2020-2024_3 вар._сентябрь 2021\ИПР в МЭ_по замеч\[ДГК_АРМ-программа_ИПР 2021-2026гг_для МЭ_28.10.2021.xlsx]искл АГ-41 с 2023'!$F$17:$IU$2605,7,FALSE)/1000</f>
    </oc>
    <nc r="P1017">
      <f>VLOOKUP($C1017,'E:\Ли\Пятилетка_Минэнерго\2021 год\ИПР_ФП_2020-2024_3 вар._сентябрь 2021\ИПР в МЭ_по замеч\[ДГК_АРМ-программа_ИПР 2021-2026гг_для МЭ_28.10.2021.xlsx]искл АГ-41 с 2023'!$F$17:$IU$2605,7,FALSE)/1000</f>
    </nc>
  </rcc>
  <rcc rId="34154" sId="1">
    <oc r="P1018">
      <f>VLOOKUP($C1018,'E:\Ли\Пятилетка_Минэнерго\2021 год\ИПР_ФП_2020-2024_3 вар._сентябрь 2021\ИПР в МЭ_по замеч\[ДГК_АРМ-программа_ИПР 2021-2026гг_для МЭ_28.10.2021.xlsx]искл АГ-41 с 2023'!$F$17:$IU$2605,7,FALSE)/1000</f>
    </oc>
    <nc r="P1018">
      <f>VLOOKUP($C1018,'E:\Ли\Пятилетка_Минэнерго\2021 год\ИПР_ФП_2020-2024_3 вар._сентябрь 2021\ИПР в МЭ_по замеч\[ДГК_АРМ-программа_ИПР 2021-2026гг_для МЭ_28.10.2021.xlsx]искл АГ-41 с 2023'!$F$17:$IU$2605,7,FALSE)/1000</f>
    </nc>
  </rcc>
  <rcc rId="34155" sId="1">
    <oc r="P1021">
      <f>VLOOKUP($C1021,'E:\Ли\Пятилетка_Минэнерго\2021 год\ИПР_ФП_2020-2024_3 вар._сентябрь 2021\ИПР в МЭ_по замеч\[ДГК_АРМ-программа_ИПР 2021-2026гг_для МЭ_28.10.2021.xlsx]искл АГ-41 с 2023'!$F$17:$IU$2605,7,FALSE)/1000</f>
    </oc>
    <nc r="P1021">
      <f>VLOOKUP($C1021,'E:\Ли\Пятилетка_Минэнерго\2021 год\ИПР_ФП_2020-2024_3 вар._сентябрь 2021\ИПР в МЭ_по замеч\[ДГК_АРМ-программа_ИПР 2021-2026гг_для МЭ_28.10.2021.xlsx]искл АГ-41 с 2023'!$F$17:$IU$2605,7,FALSE)/1000</f>
    </nc>
  </rcc>
  <rcc rId="34156" sId="1">
    <oc r="P1022">
      <f>VLOOKUP($C1022,'E:\Ли\Пятилетка_Минэнерго\2021 год\ИПР_ФП_2020-2024_3 вар._сентябрь 2021\ИПР в МЭ_по замеч\[ДГК_АРМ-программа_ИПР 2021-2026гг_для МЭ_28.10.2021.xlsx]искл АГ-41 с 2023'!$F$17:$IU$2605,7,FALSE)/1000</f>
    </oc>
    <nc r="P1022">
      <f>VLOOKUP($C1022,'E:\Ли\Пятилетка_Минэнерго\2021 год\ИПР_ФП_2020-2024_3 вар._сентябрь 2021\ИПР в МЭ_по замеч\[ДГК_АРМ-программа_ИПР 2021-2026гг_для МЭ_28.10.2021.xlsx]искл АГ-41 с 2023'!$F$17:$IU$2605,7,FALSE)/1000</f>
    </nc>
  </rcc>
  <rcc rId="34157" sId="1">
    <oc r="P1023">
      <f>VLOOKUP($C1023,'E:\Ли\Пятилетка_Минэнерго\2021 год\ИПР_ФП_2020-2024_3 вар._сентябрь 2021\ИПР в МЭ_по замеч\[ДГК_АРМ-программа_ИПР 2021-2026гг_для МЭ_28.10.2021.xlsx]искл АГ-41 с 2023'!$F$17:$IU$2605,7,FALSE)/1000</f>
    </oc>
    <nc r="P1023">
      <f>VLOOKUP($C1023,'E:\Ли\Пятилетка_Минэнерго\2021 год\ИПР_ФП_2020-2024_3 вар._сентябрь 2021\ИПР в МЭ_по замеч\[ДГК_АРМ-программа_ИПР 2021-2026гг_для МЭ_28.10.2021.xlsx]искл АГ-41 с 2023'!$F$17:$IU$2605,7,FALSE)/1000</f>
    </nc>
  </rcc>
  <rcc rId="34158" sId="1">
    <oc r="P1024">
      <f>VLOOKUP($C1024,'E:\Ли\Пятилетка_Минэнерго\2021 год\ИПР_ФП_2020-2024_3 вар._сентябрь 2021\ИПР в МЭ_по замеч\[ДГК_АРМ-программа_ИПР 2021-2026гг_для МЭ_28.10.2021.xlsx]искл АГ-41 с 2023'!$F$17:$IU$2605,7,FALSE)/1000</f>
    </oc>
    <nc r="P1024">
      <f>VLOOKUP($C1024,'E:\Ли\Пятилетка_Минэнерго\2021 год\ИПР_ФП_2020-2024_3 вар._сентябрь 2021\ИПР в МЭ_по замеч\[ДГК_АРМ-программа_ИПР 2021-2026гг_для МЭ_28.10.2021.xlsx]искл АГ-41 с 2023'!$F$17:$IU$2605,7,FALSE)/1000</f>
    </nc>
  </rcc>
  <rcc rId="34159" sId="1">
    <oc r="P1025">
      <f>VLOOKUP($C1025,'E:\Ли\Пятилетка_Минэнерго\2021 год\ИПР_ФП_2020-2024_3 вар._сентябрь 2021\ИПР в МЭ_по замеч\[ДГК_АРМ-программа_ИПР 2021-2026гг_для МЭ_28.10.2021.xlsx]искл АГ-41 с 2023'!$F$17:$IU$2605,7,FALSE)/1000</f>
    </oc>
    <nc r="P1025">
      <f>VLOOKUP($C1025,'E:\Ли\Пятилетка_Минэнерго\2021 год\ИПР_ФП_2020-2024_3 вар._сентябрь 2021\ИПР в МЭ_по замеч\[ДГК_АРМ-программа_ИПР 2021-2026гг_для МЭ_28.10.2021.xlsx]искл АГ-41 с 2023'!$F$17:$IU$2605,7,FALSE)/1000</f>
    </nc>
  </rcc>
  <rcc rId="34160" sId="1">
    <oc r="P1026">
      <f>VLOOKUP($C1026,'E:\Ли\Пятилетка_Минэнерго\2021 год\ИПР_ФП_2020-2024_3 вар._сентябрь 2021\ИПР в МЭ_по замеч\[ДГК_АРМ-программа_ИПР 2021-2026гг_для МЭ_28.10.2021.xlsx]искл АГ-41 с 2023'!$F$17:$IU$2605,7,FALSE)/1000</f>
    </oc>
    <nc r="P1026">
      <f>VLOOKUP($C1026,'E:\Ли\Пятилетка_Минэнерго\2021 год\ИПР_ФП_2020-2024_3 вар._сентябрь 2021\ИПР в МЭ_по замеч\[ДГК_АРМ-программа_ИПР 2021-2026гг_для МЭ_28.10.2021.xlsx]искл АГ-41 с 2023'!$F$17:$IU$2605,7,FALSE)/1000</f>
    </nc>
  </rcc>
  <rcc rId="34161" sId="1">
    <oc r="P1027">
      <f>VLOOKUP($C1027,'E:\Ли\Пятилетка_Минэнерго\2021 год\ИПР_ФП_2020-2024_3 вар._сентябрь 2021\ИПР в МЭ_по замеч\[ДГК_АРМ-программа_ИПР 2021-2026гг_для МЭ_28.10.2021.xlsx]искл АГ-41 с 2023'!$F$17:$IU$2605,7,FALSE)/1000</f>
    </oc>
    <nc r="P1027">
      <f>VLOOKUP($C1027,'E:\Ли\Пятилетка_Минэнерго\2021 год\ИПР_ФП_2020-2024_3 вар._сентябрь 2021\ИПР в МЭ_по замеч\[ДГК_АРМ-программа_ИПР 2021-2026гг_для МЭ_28.10.2021.xlsx]искл АГ-41 с 2023'!$F$17:$IU$2605,7,FALSE)/1000</f>
    </nc>
  </rcc>
  <rcc rId="34162" sId="1">
    <oc r="P1028">
      <f>VLOOKUP($C1028,'E:\Ли\Пятилетка_Минэнерго\2021 год\ИПР_ФП_2020-2024_3 вар._сентябрь 2021\ИПР в МЭ_по замеч\[ДГК_АРМ-программа_ИПР 2021-2026гг_для МЭ_28.10.2021.xlsx]искл АГ-41 с 2023'!$F$17:$IU$2605,7,FALSE)/1000</f>
    </oc>
    <nc r="P1028">
      <f>VLOOKUP($C1028,'E:\Ли\Пятилетка_Минэнерго\2021 год\ИПР_ФП_2020-2024_3 вар._сентябрь 2021\ИПР в МЭ_по замеч\[ДГК_АРМ-программа_ИПР 2021-2026гг_для МЭ_28.10.2021.xlsx]искл АГ-41 с 2023'!$F$17:$IU$2605,7,FALSE)/1000</f>
    </nc>
  </rcc>
  <rcc rId="34163" sId="1">
    <oc r="P1029">
      <f>VLOOKUP($C1029,'E:\Ли\Пятилетка_Минэнерго\2021 год\ИПР_ФП_2020-2024_3 вар._сентябрь 2021\ИПР в МЭ_по замеч\[ДГК_АРМ-программа_ИПР 2021-2026гг_для МЭ_28.10.2021.xlsx]искл АГ-41 с 2023'!$F$17:$IU$2605,7,FALSE)/1000</f>
    </oc>
    <nc r="P1029">
      <f>VLOOKUP($C1029,'E:\Ли\Пятилетка_Минэнерго\2021 год\ИПР_ФП_2020-2024_3 вар._сентябрь 2021\ИПР в МЭ_по замеч\[ДГК_АРМ-программа_ИПР 2021-2026гг_для МЭ_28.10.2021.xlsx]искл АГ-41 с 2023'!$F$17:$IU$2605,7,FALSE)/1000</f>
    </nc>
  </rcc>
  <rcc rId="34164" sId="1">
    <oc r="P1030">
      <f>VLOOKUP($C1030,'E:\Ли\Пятилетка_Минэнерго\2021 год\ИПР_ФП_2020-2024_3 вар._сентябрь 2021\ИПР в МЭ_по замеч\[ДГК_АРМ-программа_ИПР 2021-2026гг_для МЭ_28.10.2021.xlsx]искл АГ-41 с 2023'!$F$17:$IU$2605,7,FALSE)/1000</f>
    </oc>
    <nc r="P1030">
      <f>VLOOKUP($C1030,'E:\Ли\Пятилетка_Минэнерго\2021 год\ИПР_ФП_2020-2024_3 вар._сентябрь 2021\ИПР в МЭ_по замеч\[ДГК_АРМ-программа_ИПР 2021-2026гг_для МЭ_28.10.2021.xlsx]искл АГ-41 с 2023'!$F$17:$IU$2605,7,FALSE)/1000</f>
    </nc>
  </rcc>
  <rcc rId="34165" sId="1">
    <oc r="P1031">
      <f>VLOOKUP($C1031,'E:\Ли\Пятилетка_Минэнерго\2021 год\ИПР_ФП_2020-2024_3 вар._сентябрь 2021\ИПР в МЭ_по замеч\[ДГК_АРМ-программа_ИПР 2021-2026гг_для МЭ_28.10.2021.xlsx]искл АГ-41 с 2023'!$F$17:$IU$2605,7,FALSE)/1000</f>
    </oc>
    <nc r="P1031">
      <f>VLOOKUP($C1031,'E:\Ли\Пятилетка_Минэнерго\2021 год\ИПР_ФП_2020-2024_3 вар._сентябрь 2021\ИПР в МЭ_по замеч\[ДГК_АРМ-программа_ИПР 2021-2026гг_для МЭ_28.10.2021.xlsx]искл АГ-41 с 2023'!$F$17:$IU$2605,7,FALSE)/1000</f>
    </nc>
  </rcc>
  <rcc rId="34166" sId="1">
    <oc r="P1032">
      <f>VLOOKUP($C1032,'E:\Ли\Пятилетка_Минэнерго\2021 год\ИПР_ФП_2020-2024_3 вар._сентябрь 2021\ИПР в МЭ_по замеч\[ДГК_АРМ-программа_ИПР 2021-2026гг_для МЭ_28.10.2021.xlsx]искл АГ-41 с 2023'!$F$17:$IU$2605,7,FALSE)/1000</f>
    </oc>
    <nc r="P1032">
      <f>VLOOKUP($C1032,'E:\Ли\Пятилетка_Минэнерго\2021 год\ИПР_ФП_2020-2024_3 вар._сентябрь 2021\ИПР в МЭ_по замеч\[ДГК_АРМ-программа_ИПР 2021-2026гг_для МЭ_28.10.2021.xlsx]искл АГ-41 с 2023'!$F$17:$IU$2605,7,FALSE)/1000</f>
    </nc>
  </rcc>
  <rcc rId="34167" sId="1">
    <oc r="P1033">
      <f>VLOOKUP($C1033,'E:\Ли\Пятилетка_Минэнерго\2021 год\ИПР_ФП_2020-2024_3 вар._сентябрь 2021\ИПР в МЭ_по замеч\[ДГК_АРМ-программа_ИПР 2021-2026гг_для МЭ_28.10.2021.xlsx]искл АГ-41 с 2023'!$F$17:$IU$2605,7,FALSE)/1000</f>
    </oc>
    <nc r="P1033">
      <f>VLOOKUP($C1033,'E:\Ли\Пятилетка_Минэнерго\2021 год\ИПР_ФП_2020-2024_3 вар._сентябрь 2021\ИПР в МЭ_по замеч\[ДГК_АРМ-программа_ИПР 2021-2026гг_для МЭ_28.10.2021.xlsx]искл АГ-41 с 2023'!$F$17:$IU$2605,7,FALSE)/1000</f>
    </nc>
  </rcc>
  <rcc rId="34168" sId="1">
    <oc r="P1034">
      <f>VLOOKUP($C1034,'E:\Ли\Пятилетка_Минэнерго\2021 год\ИПР_ФП_2020-2024_3 вар._сентябрь 2021\ИПР в МЭ_по замеч\[ДГК_АРМ-программа_ИПР 2021-2026гг_для МЭ_28.10.2021.xlsx]искл АГ-41 с 2023'!$F$17:$IU$2605,7,FALSE)/1000</f>
    </oc>
    <nc r="P1034">
      <f>VLOOKUP($C1034,'E:\Ли\Пятилетка_Минэнерго\2021 год\ИПР_ФП_2020-2024_3 вар._сентябрь 2021\ИПР в МЭ_по замеч\[ДГК_АРМ-программа_ИПР 2021-2026гг_для МЭ_28.10.2021.xlsx]искл АГ-41 с 2023'!$F$17:$IU$2605,7,FALSE)/1000</f>
    </nc>
  </rcc>
  <rcc rId="34169" sId="1">
    <oc r="P1035">
      <f>VLOOKUP($C1035,'E:\Ли\Пятилетка_Минэнерго\2021 год\ИПР_ФП_2020-2024_3 вар._сентябрь 2021\ИПР в МЭ_по замеч\[ДГК_АРМ-программа_ИПР 2021-2026гг_для МЭ_28.10.2021.xlsx]искл АГ-41 с 2023'!$F$17:$IU$2605,7,FALSE)/1000</f>
    </oc>
    <nc r="P1035">
      <f>VLOOKUP($C1035,'E:\Ли\Пятилетка_Минэнерго\2021 год\ИПР_ФП_2020-2024_3 вар._сентябрь 2021\ИПР в МЭ_по замеч\[ДГК_АРМ-программа_ИПР 2021-2026гг_для МЭ_28.10.2021.xlsx]искл АГ-41 с 2023'!$F$17:$IU$2605,7,FALSE)/1000</f>
    </nc>
  </rcc>
  <rcc rId="34170" sId="1">
    <oc r="P1036">
      <f>VLOOKUP($C1036,'E:\Ли\Пятилетка_Минэнерго\2021 год\ИПР_ФП_2020-2024_3 вар._сентябрь 2021\ИПР в МЭ_по замеч\[ДГК_АРМ-программа_ИПР 2021-2026гг_для МЭ_28.10.2021.xlsx]искл АГ-41 с 2023'!$F$17:$IU$2605,7,FALSE)/1000</f>
    </oc>
    <nc r="P1036">
      <f>VLOOKUP($C1036,'E:\Ли\Пятилетка_Минэнерго\2021 год\ИПР_ФП_2020-2024_3 вар._сентябрь 2021\ИПР в МЭ_по замеч\[ДГК_АРМ-программа_ИПР 2021-2026гг_для МЭ_28.10.2021.xlsx]искл АГ-41 с 2023'!$F$17:$IU$2605,7,FALSE)/1000</f>
    </nc>
  </rcc>
  <rcc rId="34171" sId="1">
    <oc r="P1037">
      <f>VLOOKUP($C1037,'E:\Ли\Пятилетка_Минэнерго\2021 год\ИПР_ФП_2020-2024_3 вар._сентябрь 2021\ИПР в МЭ_по замеч\[ДГК_АРМ-программа_ИПР 2021-2026гг_для МЭ_28.10.2021.xlsx]искл АГ-41 с 2023'!$F$17:$IU$2605,7,FALSE)/1000</f>
    </oc>
    <nc r="P1037">
      <f>VLOOKUP($C1037,'E:\Ли\Пятилетка_Минэнерго\2021 год\ИПР_ФП_2020-2024_3 вар._сентябрь 2021\ИПР в МЭ_по замеч\[ДГК_АРМ-программа_ИПР 2021-2026гг_для МЭ_28.10.2021.xlsx]искл АГ-41 с 2023'!$F$17:$IU$2605,7,FALSE)/1000</f>
    </nc>
  </rcc>
  <rcc rId="34172" sId="1">
    <oc r="P1038">
      <f>VLOOKUP($C1038,'E:\Ли\Пятилетка_Минэнерго\2021 год\ИПР_ФП_2020-2024_3 вар._сентябрь 2021\ИПР в МЭ_по замеч\[ДГК_АРМ-программа_ИПР 2021-2026гг_для МЭ_28.10.2021.xlsx]искл АГ-41 с 2023'!$F$17:$IU$2605,7,FALSE)/1000</f>
    </oc>
    <nc r="P1038">
      <f>VLOOKUP($C1038,'E:\Ли\Пятилетка_Минэнерго\2021 год\ИПР_ФП_2020-2024_3 вар._сентябрь 2021\ИПР в МЭ_по замеч\[ДГК_АРМ-программа_ИПР 2021-2026гг_для МЭ_28.10.2021.xlsx]искл АГ-41 с 2023'!$F$17:$IU$2605,7,FALSE)/1000</f>
    </nc>
  </rcc>
  <rcc rId="34173" sId="1">
    <oc r="P1039">
      <f>VLOOKUP($C1039,'E:\Ли\Пятилетка_Минэнерго\2021 год\ИПР_ФП_2020-2024_3 вар._сентябрь 2021\ИПР в МЭ_по замеч\[ДГК_АРМ-программа_ИПР 2021-2026гг_для МЭ_28.10.2021.xlsx]искл АГ-41 с 2023'!$F$17:$IU$2605,7,FALSE)/1000</f>
    </oc>
    <nc r="P1039">
      <f>VLOOKUP($C1039,'E:\Ли\Пятилетка_Минэнерго\2021 год\ИПР_ФП_2020-2024_3 вар._сентябрь 2021\ИПР в МЭ_по замеч\[ДГК_АРМ-программа_ИПР 2021-2026гг_для МЭ_28.10.2021.xlsx]искл АГ-41 с 2023'!$F$17:$IU$2605,7,FALSE)/1000</f>
    </nc>
  </rcc>
  <rcc rId="34174" sId="1">
    <oc r="P1040">
      <f>VLOOKUP($C1040,'E:\Ли\Пятилетка_Минэнерго\2021 год\ИПР_ФП_2020-2024_3 вар._сентябрь 2021\ИПР в МЭ_по замеч\[ДГК_АРМ-программа_ИПР 2021-2026гг_для МЭ_28.10.2021.xlsx]искл АГ-41 с 2023'!$F$17:$IU$2605,7,FALSE)/1000</f>
    </oc>
    <nc r="P1040">
      <f>VLOOKUP($C1040,'E:\Ли\Пятилетка_Минэнерго\2021 год\ИПР_ФП_2020-2024_3 вар._сентябрь 2021\ИПР в МЭ_по замеч\[ДГК_АРМ-программа_ИПР 2021-2026гг_для МЭ_28.10.2021.xlsx]искл АГ-41 с 2023'!$F$17:$IU$2605,7,FALSE)/1000</f>
    </nc>
  </rcc>
  <rcc rId="34175" sId="1">
    <oc r="P1041">
      <f>VLOOKUP($C1041,'E:\Ли\Пятилетка_Минэнерго\2021 год\ИПР_ФП_2020-2024_3 вар._сентябрь 2021\ИПР в МЭ_по замеч\[ДГК_АРМ-программа_ИПР 2021-2026гг_для МЭ_28.10.2021.xlsx]искл АГ-41 с 2023'!$F$17:$IU$2605,7,FALSE)/1000</f>
    </oc>
    <nc r="P1041">
      <f>VLOOKUP($C1041,'E:\Ли\Пятилетка_Минэнерго\2021 год\ИПР_ФП_2020-2024_3 вар._сентябрь 2021\ИПР в МЭ_по замеч\[ДГК_АРМ-программа_ИПР 2021-2026гг_для МЭ_28.10.2021.xlsx]искл АГ-41 с 2023'!$F$17:$IU$2605,7,FALSE)/1000</f>
    </nc>
  </rcc>
  <rcc rId="34176" sId="1">
    <oc r="P1042">
      <f>VLOOKUP($C1042,'E:\Ли\Пятилетка_Минэнерго\2021 год\ИПР_ФП_2020-2024_3 вар._сентябрь 2021\ИПР в МЭ_по замеч\[ДГК_АРМ-программа_ИПР 2021-2026гг_для МЭ_28.10.2021.xlsx]искл АГ-41 с 2023'!$F$17:$IU$2605,7,FALSE)/1000</f>
    </oc>
    <nc r="P1042">
      <f>VLOOKUP($C1042,'E:\Ли\Пятилетка_Минэнерго\2021 год\ИПР_ФП_2020-2024_3 вар._сентябрь 2021\ИПР в МЭ_по замеч\[ДГК_АРМ-программа_ИПР 2021-2026гг_для МЭ_28.10.2021.xlsx]искл АГ-41 с 2023'!$F$17:$IU$2605,7,FALSE)/1000</f>
    </nc>
  </rcc>
  <rcc rId="34177" sId="1">
    <oc r="P1043">
      <f>VLOOKUP($C1043,'E:\Ли\Пятилетка_Минэнерго\2021 год\ИПР_ФП_2020-2024_3 вар._сентябрь 2021\ИПР в МЭ_по замеч\[ДГК_АРМ-программа_ИПР 2021-2026гг_для МЭ_28.10.2021.xlsx]искл АГ-41 с 2023'!$F$17:$IU$2605,7,FALSE)/1000</f>
    </oc>
    <nc r="P1043">
      <f>VLOOKUP($C1043,'E:\Ли\Пятилетка_Минэнерго\2021 год\ИПР_ФП_2020-2024_3 вар._сентябрь 2021\ИПР в МЭ_по замеч\[ДГК_АРМ-программа_ИПР 2021-2026гг_для МЭ_28.10.2021.xlsx]искл АГ-41 с 2023'!$F$17:$IU$2605,7,FALSE)/1000</f>
    </nc>
  </rcc>
  <rcc rId="34178" sId="1">
    <oc r="P1044">
      <f>VLOOKUP($C1044,'E:\Ли\Пятилетка_Минэнерго\2021 год\ИПР_ФП_2020-2024_3 вар._сентябрь 2021\ИПР в МЭ_по замеч\[ДГК_АРМ-программа_ИПР 2021-2026гг_для МЭ_28.10.2021.xlsx]искл АГ-41 с 2023'!$F$17:$IU$2605,7,FALSE)/1000</f>
    </oc>
    <nc r="P1044">
      <f>VLOOKUP($C1044,'E:\Ли\Пятилетка_Минэнерго\2021 год\ИПР_ФП_2020-2024_3 вар._сентябрь 2021\ИПР в МЭ_по замеч\[ДГК_АРМ-программа_ИПР 2021-2026гг_для МЭ_28.10.2021.xlsx]искл АГ-41 с 2023'!$F$17:$IU$2605,7,FALSE)/1000</f>
    </nc>
  </rcc>
  <rcc rId="34179" sId="1">
    <oc r="P1045">
      <f>VLOOKUP($C1045,'E:\Ли\Пятилетка_Минэнерго\2021 год\ИПР_ФП_2020-2024_3 вар._сентябрь 2021\ИПР в МЭ_по замеч\[ДГК_АРМ-программа_ИПР 2021-2026гг_для МЭ_28.10.2021.xlsx]искл АГ-41 с 2023'!$F$17:$IU$2605,7,FALSE)/1000</f>
    </oc>
    <nc r="P1045">
      <f>VLOOKUP($C1045,'E:\Ли\Пятилетка_Минэнерго\2021 год\ИПР_ФП_2020-2024_3 вар._сентябрь 2021\ИПР в МЭ_по замеч\[ДГК_АРМ-программа_ИПР 2021-2026гг_для МЭ_28.10.2021.xlsx]искл АГ-41 с 2023'!$F$17:$IU$2605,7,FALSE)/1000</f>
    </nc>
  </rcc>
  <rcc rId="34180" sId="1">
    <oc r="P1046">
      <f>VLOOKUP($C1046,'E:\Ли\Пятилетка_Минэнерго\2021 год\ИПР_ФП_2020-2024_3 вар._сентябрь 2021\ИПР в МЭ_по замеч\[ДГК_АРМ-программа_ИПР 2021-2026гг_для МЭ_28.10.2021.xlsx]искл АГ-41 с 2023'!$F$17:$IU$2605,7,FALSE)/1000</f>
    </oc>
    <nc r="P1046">
      <f>VLOOKUP($C1046,'E:\Ли\Пятилетка_Минэнерго\2021 год\ИПР_ФП_2020-2024_3 вар._сентябрь 2021\ИПР в МЭ_по замеч\[ДГК_АРМ-программа_ИПР 2021-2026гг_для МЭ_28.10.2021.xlsx]искл АГ-41 с 2023'!$F$17:$IU$2605,7,FALSE)/1000</f>
    </nc>
  </rcc>
  <rcc rId="34181" sId="1">
    <oc r="P1047">
      <f>VLOOKUP($C1047,'E:\Ли\Пятилетка_Минэнерго\2021 год\ИПР_ФП_2020-2024_3 вар._сентябрь 2021\ИПР в МЭ_по замеч\[ДГК_АРМ-программа_ИПР 2021-2026гг_для МЭ_28.10.2021.xlsx]искл АГ-41 с 2023'!$F$17:$IU$2605,7,FALSE)/1000</f>
    </oc>
    <nc r="P1047">
      <f>VLOOKUP($C1047,'E:\Ли\Пятилетка_Минэнерго\2021 год\ИПР_ФП_2020-2024_3 вар._сентябрь 2021\ИПР в МЭ_по замеч\[ДГК_АРМ-программа_ИПР 2021-2026гг_для МЭ_28.10.2021.xlsx]искл АГ-41 с 2023'!$F$17:$IU$2605,7,FALSE)/1000</f>
    </nc>
  </rcc>
  <rcc rId="34182" sId="1">
    <oc r="P1048">
      <f>VLOOKUP($C1048,'E:\Ли\Пятилетка_Минэнерго\2021 год\ИПР_ФП_2020-2024_3 вар._сентябрь 2021\ИПР в МЭ_по замеч\[ДГК_АРМ-программа_ИПР 2021-2026гг_для МЭ_28.10.2021.xlsx]искл АГ-41 с 2023'!$F$17:$IU$2605,7,FALSE)/1000</f>
    </oc>
    <nc r="P1048">
      <f>VLOOKUP($C1048,'E:\Ли\Пятилетка_Минэнерго\2021 год\ИПР_ФП_2020-2024_3 вар._сентябрь 2021\ИПР в МЭ_по замеч\[ДГК_АРМ-программа_ИПР 2021-2026гг_для МЭ_28.10.2021.xlsx]искл АГ-41 с 2023'!$F$17:$IU$2605,7,FALSE)/1000</f>
    </nc>
  </rcc>
  <rcc rId="34183" sId="1">
    <oc r="P1049">
      <f>VLOOKUP($C1049,'E:\Ли\Пятилетка_Минэнерго\2021 год\ИПР_ФП_2020-2024_3 вар._сентябрь 2021\ИПР в МЭ_по замеч\[ДГК_АРМ-программа_ИПР 2021-2026гг_для МЭ_28.10.2021.xlsx]искл АГ-41 с 2023'!$F$17:$IU$2605,7,FALSE)/1000</f>
    </oc>
    <nc r="P1049">
      <f>VLOOKUP($C1049,'E:\Ли\Пятилетка_Минэнерго\2021 год\ИПР_ФП_2020-2024_3 вар._сентябрь 2021\ИПР в МЭ_по замеч\[ДГК_АРМ-программа_ИПР 2021-2026гг_для МЭ_28.10.2021.xlsx]искл АГ-41 с 2023'!$F$17:$IU$2605,7,FALSE)/1000</f>
    </nc>
  </rcc>
  <rcc rId="34184" sId="1">
    <oc r="P1050">
      <f>VLOOKUP($C1050,'E:\Ли\Пятилетка_Минэнерго\2021 год\ИПР_ФП_2020-2024_3 вар._сентябрь 2021\ИПР в МЭ_по замеч\[ДГК_АРМ-программа_ИПР 2021-2026гг_для МЭ_28.10.2021.xlsx]искл АГ-41 с 2023'!$F$17:$IU$2605,7,FALSE)/1000</f>
    </oc>
    <nc r="P1050">
      <f>VLOOKUP($C1050,'E:\Ли\Пятилетка_Минэнерго\2021 год\ИПР_ФП_2020-2024_3 вар._сентябрь 2021\ИПР в МЭ_по замеч\[ДГК_АРМ-программа_ИПР 2021-2026гг_для МЭ_28.10.2021.xlsx]искл АГ-41 с 2023'!$F$17:$IU$2605,7,FALSE)/1000</f>
    </nc>
  </rcc>
  <rcc rId="34185" sId="1">
    <oc r="P1051">
      <f>VLOOKUP($C1051,'E:\Ли\Пятилетка_Минэнерго\2021 год\ИПР_ФП_2020-2024_3 вар._сентябрь 2021\ИПР в МЭ_по замеч\[ДГК_АРМ-программа_ИПР 2021-2026гг_для МЭ_28.10.2021.xlsx]искл АГ-41 с 2023'!$F$17:$IU$2605,7,FALSE)/1000</f>
    </oc>
    <nc r="P1051">
      <f>VLOOKUP($C1051,'E:\Ли\Пятилетка_Минэнерго\2021 год\ИПР_ФП_2020-2024_3 вар._сентябрь 2021\ИПР в МЭ_по замеч\[ДГК_АРМ-программа_ИПР 2021-2026гг_для МЭ_28.10.2021.xlsx]искл АГ-41 с 2023'!$F$17:$IU$2605,7,FALSE)/1000</f>
    </nc>
  </rcc>
  <rcc rId="34186" sId="1">
    <oc r="P1052">
      <f>VLOOKUP($C1052,'E:\Ли\Пятилетка_Минэнерго\2021 год\ИПР_ФП_2020-2024_3 вар._сентябрь 2021\ИПР в МЭ_по замеч\[ДГК_АРМ-программа_ИПР 2021-2026гг_для МЭ_28.10.2021.xlsx]искл АГ-41 с 2023'!$F$17:$IU$2605,7,FALSE)/1000</f>
    </oc>
    <nc r="P1052">
      <f>VLOOKUP($C1052,'E:\Ли\Пятилетка_Минэнерго\2021 год\ИПР_ФП_2020-2024_3 вар._сентябрь 2021\ИПР в МЭ_по замеч\[ДГК_АРМ-программа_ИПР 2021-2026гг_для МЭ_28.10.2021.xlsx]искл АГ-41 с 2023'!$F$17:$IU$2605,7,FALSE)/1000</f>
    </nc>
  </rcc>
  <rcc rId="34187" sId="1">
    <oc r="P1053">
      <f>VLOOKUP($C1053,'E:\Ли\Пятилетка_Минэнерго\2021 год\ИПР_ФП_2020-2024_3 вар._сентябрь 2021\ИПР в МЭ_по замеч\[ДГК_АРМ-программа_ИПР 2021-2026гг_для МЭ_28.10.2021.xlsx]искл АГ-41 с 2023'!$F$17:$IU$2605,7,FALSE)/1000</f>
    </oc>
    <nc r="P1053">
      <f>VLOOKUP($C1053,'E:\Ли\Пятилетка_Минэнерго\2021 год\ИПР_ФП_2020-2024_3 вар._сентябрь 2021\ИПР в МЭ_по замеч\[ДГК_АРМ-программа_ИПР 2021-2026гг_для МЭ_28.10.2021.xlsx]искл АГ-41 с 2023'!$F$17:$IU$2605,7,FALSE)/1000</f>
    </nc>
  </rcc>
  <rcc rId="34188" sId="1">
    <oc r="P1054">
      <f>VLOOKUP($C1054,'E:\Ли\Пятилетка_Минэнерго\2021 год\ИПР_ФП_2020-2024_3 вар._сентябрь 2021\ИПР в МЭ_по замеч\[ДГК_АРМ-программа_ИПР 2021-2026гг_для МЭ_28.10.2021.xlsx]искл АГ-41 с 2023'!$F$17:$IU$2605,7,FALSE)/1000</f>
    </oc>
    <nc r="P1054">
      <f>VLOOKUP($C1054,'E:\Ли\Пятилетка_Минэнерго\2021 год\ИПР_ФП_2020-2024_3 вар._сентябрь 2021\ИПР в МЭ_по замеч\[ДГК_АРМ-программа_ИПР 2021-2026гг_для МЭ_28.10.2021.xlsx]искл АГ-41 с 2023'!$F$17:$IU$2605,7,FALSE)/1000</f>
    </nc>
  </rcc>
  <rcc rId="34189" sId="1">
    <oc r="P1055">
      <f>VLOOKUP($C1055,'E:\Ли\Пятилетка_Минэнерго\2021 год\ИПР_ФП_2020-2024_3 вар._сентябрь 2021\ИПР в МЭ_по замеч\[ДГК_АРМ-программа_ИПР 2021-2026гг_для МЭ_28.10.2021.xlsx]искл АГ-41 с 2023'!$F$17:$IU$2605,7,FALSE)/1000</f>
    </oc>
    <nc r="P1055">
      <f>VLOOKUP($C1055,'E:\Ли\Пятилетка_Минэнерго\2021 год\ИПР_ФП_2020-2024_3 вар._сентябрь 2021\ИПР в МЭ_по замеч\[ДГК_АРМ-программа_ИПР 2021-2026гг_для МЭ_28.10.2021.xlsx]искл АГ-41 с 2023'!$F$17:$IU$2605,7,FALSE)/1000</f>
    </nc>
  </rcc>
  <rcc rId="34190" sId="1">
    <oc r="P1056">
      <f>VLOOKUP($C1056,'E:\Ли\Пятилетка_Минэнерго\2021 год\ИПР_ФП_2020-2024_3 вар._сентябрь 2021\ИПР в МЭ_по замеч\[ДГК_АРМ-программа_ИПР 2021-2026гг_для МЭ_28.10.2021.xlsx]искл АГ-41 с 2023'!$F$17:$IU$2605,7,FALSE)/1000</f>
    </oc>
    <nc r="P1056">
      <f>VLOOKUP($C1056,'E:\Ли\Пятилетка_Минэнерго\2021 год\ИПР_ФП_2020-2024_3 вар._сентябрь 2021\ИПР в МЭ_по замеч\[ДГК_АРМ-программа_ИПР 2021-2026гг_для МЭ_28.10.2021.xlsx]искл АГ-41 с 2023'!$F$17:$IU$2605,7,FALSE)/1000</f>
    </nc>
  </rcc>
  <rcc rId="34191" sId="1">
    <oc r="P1057">
      <f>VLOOKUP($C1057,'E:\Ли\Пятилетка_Минэнерго\2021 год\ИПР_ФП_2020-2024_3 вар._сентябрь 2021\ИПР в МЭ_по замеч\[ДГК_АРМ-программа_ИПР 2021-2026гг_для МЭ_28.10.2021.xlsx]искл АГ-41 с 2023'!$F$17:$IU$2605,7,FALSE)/1000</f>
    </oc>
    <nc r="P1057">
      <f>VLOOKUP($C1057,'E:\Ли\Пятилетка_Минэнерго\2021 год\ИПР_ФП_2020-2024_3 вар._сентябрь 2021\ИПР в МЭ_по замеч\[ДГК_АРМ-программа_ИПР 2021-2026гг_для МЭ_28.10.2021.xlsx]искл АГ-41 с 2023'!$F$17:$IU$2605,7,FALSE)/1000</f>
    </nc>
  </rcc>
  <rcc rId="34192" sId="1">
    <oc r="P1058">
      <f>VLOOKUP($C1058,'E:\Ли\Пятилетка_Минэнерго\2021 год\ИПР_ФП_2020-2024_3 вар._сентябрь 2021\ИПР в МЭ_по замеч\[ДГК_АРМ-программа_ИПР 2021-2026гг_для МЭ_28.10.2021.xlsx]искл АГ-41 с 2023'!$F$17:$IU$2605,7,FALSE)/1000</f>
    </oc>
    <nc r="P1058">
      <f>VLOOKUP($C1058,'E:\Ли\Пятилетка_Минэнерго\2021 год\ИПР_ФП_2020-2024_3 вар._сентябрь 2021\ИПР в МЭ_по замеч\[ДГК_АРМ-программа_ИПР 2021-2026гг_для МЭ_28.10.2021.xlsx]искл АГ-41 с 2023'!$F$17:$IU$2605,7,FALSE)/1000</f>
    </nc>
  </rcc>
  <rcc rId="34193" sId="1">
    <oc r="P1059">
      <f>VLOOKUP($C1059,'E:\Ли\Пятилетка_Минэнерго\2021 год\ИПР_ФП_2020-2024_3 вар._сентябрь 2021\ИПР в МЭ_по замеч\[ДГК_АРМ-программа_ИПР 2021-2026гг_для МЭ_28.10.2021.xlsx]искл АГ-41 с 2023'!$F$17:$IU$2605,7,FALSE)/1000</f>
    </oc>
    <nc r="P1059">
      <f>VLOOKUP($C1059,'E:\Ли\Пятилетка_Минэнерго\2021 год\ИПР_ФП_2020-2024_3 вар._сентябрь 2021\ИПР в МЭ_по замеч\[ДГК_АРМ-программа_ИПР 2021-2026гг_для МЭ_28.10.2021.xlsx]искл АГ-41 с 2023'!$F$17:$IU$2605,7,FALSE)/1000</f>
    </nc>
  </rcc>
  <rcc rId="34194" sId="1">
    <oc r="P1060">
      <f>VLOOKUP($C1060,'E:\Ли\Пятилетка_Минэнерго\2021 год\ИПР_ФП_2020-2024_3 вар._сентябрь 2021\ИПР в МЭ_по замеч\[ДГК_АРМ-программа_ИПР 2021-2026гг_для МЭ_28.10.2021.xlsx]искл АГ-41 с 2023'!$F$17:$IU$2605,7,FALSE)/1000</f>
    </oc>
    <nc r="P1060">
      <f>VLOOKUP($C1060,'E:\Ли\Пятилетка_Минэнерго\2021 год\ИПР_ФП_2020-2024_3 вар._сентябрь 2021\ИПР в МЭ_по замеч\[ДГК_АРМ-программа_ИПР 2021-2026гг_для МЭ_28.10.2021.xlsx]искл АГ-41 с 2023'!$F$17:$IU$2605,7,FALSE)/1000</f>
    </nc>
  </rcc>
  <rcc rId="34195" sId="1">
    <oc r="P1061">
      <f>VLOOKUP($C1061,'E:\Ли\Пятилетка_Минэнерго\2021 год\ИПР_ФП_2020-2024_3 вар._сентябрь 2021\ИПР в МЭ_по замеч\[ДГК_АРМ-программа_ИПР 2021-2026гг_для МЭ_28.10.2021.xlsx]искл АГ-41 с 2023'!$F$17:$IU$2605,7,FALSE)/1000</f>
    </oc>
    <nc r="P1061">
      <f>VLOOKUP($C1061,'E:\Ли\Пятилетка_Минэнерго\2021 год\ИПР_ФП_2020-2024_3 вар._сентябрь 2021\ИПР в МЭ_по замеч\[ДГК_АРМ-программа_ИПР 2021-2026гг_для МЭ_28.10.2021.xlsx]искл АГ-41 с 2023'!$F$17:$IU$2605,7,FALSE)/1000</f>
    </nc>
  </rcc>
  <rcc rId="34196" sId="1">
    <oc r="P1062">
      <f>VLOOKUP($C1062,'E:\Ли\Пятилетка_Минэнерго\2021 год\ИПР_ФП_2020-2024_3 вар._сентябрь 2021\ИПР в МЭ_по замеч\[ДГК_АРМ-программа_ИПР 2021-2026гг_для МЭ_28.10.2021.xlsx]искл АГ-41 с 2023'!$F$17:$IU$2605,7,FALSE)/1000</f>
    </oc>
    <nc r="P1062">
      <f>VLOOKUP($C1062,'E:\Ли\Пятилетка_Минэнерго\2021 год\ИПР_ФП_2020-2024_3 вар._сентябрь 2021\ИПР в МЭ_по замеч\[ДГК_АРМ-программа_ИПР 2021-2026гг_для МЭ_28.10.2021.xlsx]искл АГ-41 с 2023'!$F$17:$IU$2605,7,FALSE)/1000</f>
    </nc>
  </rcc>
  <rcc rId="34197" sId="1">
    <oc r="P1063">
      <f>VLOOKUP($C1063,'E:\Ли\Пятилетка_Минэнерго\2021 год\ИПР_ФП_2020-2024_3 вар._сентябрь 2021\ИПР в МЭ_по замеч\[ДГК_АРМ-программа_ИПР 2021-2026гг_для МЭ_28.10.2021.xlsx]искл АГ-41 с 2023'!$F$17:$IU$2605,7,FALSE)/1000</f>
    </oc>
    <nc r="P1063">
      <f>VLOOKUP($C1063,'E:\Ли\Пятилетка_Минэнерго\2021 год\ИПР_ФП_2020-2024_3 вар._сентябрь 2021\ИПР в МЭ_по замеч\[ДГК_АРМ-программа_ИПР 2021-2026гг_для МЭ_28.10.2021.xlsx]искл АГ-41 с 2023'!$F$17:$IU$2605,7,FALSE)/1000</f>
    </nc>
  </rcc>
  <rcc rId="34198" sId="1">
    <oc r="P1064">
      <f>VLOOKUP($C1064,'E:\Ли\Пятилетка_Минэнерго\2021 год\ИПР_ФП_2020-2024_3 вар._сентябрь 2021\ИПР в МЭ_по замеч\[ДГК_АРМ-программа_ИПР 2021-2026гг_для МЭ_28.10.2021.xlsx]искл АГ-41 с 2023'!$F$17:$IU$2605,7,FALSE)/1000</f>
    </oc>
    <nc r="P1064">
      <f>VLOOKUP($C1064,'E:\Ли\Пятилетка_Минэнерго\2021 год\ИПР_ФП_2020-2024_3 вар._сентябрь 2021\ИПР в МЭ_по замеч\[ДГК_АРМ-программа_ИПР 2021-2026гг_для МЭ_28.10.2021.xlsx]искл АГ-41 с 2023'!$F$17:$IU$2605,7,FALSE)/1000</f>
    </nc>
  </rcc>
  <rcc rId="34199" sId="1">
    <oc r="P1065">
      <f>VLOOKUP($C1065,'E:\Ли\Пятилетка_Минэнерго\2021 год\ИПР_ФП_2020-2024_3 вар._сентябрь 2021\ИПР в МЭ_по замеч\[ДГК_АРМ-программа_ИПР 2021-2026гг_для МЭ_28.10.2021.xlsx]искл АГ-41 с 2023'!$F$17:$IU$2605,7,FALSE)/1000</f>
    </oc>
    <nc r="P1065">
      <f>VLOOKUP($C1065,'E:\Ли\Пятилетка_Минэнерго\2021 год\ИПР_ФП_2020-2024_3 вар._сентябрь 2021\ИПР в МЭ_по замеч\[ДГК_АРМ-программа_ИПР 2021-2026гг_для МЭ_28.10.2021.xlsx]искл АГ-41 с 2023'!$F$17:$IU$2605,7,FALSE)/1000</f>
    </nc>
  </rcc>
  <rcc rId="34200" sId="1">
    <oc r="P1066">
      <f>VLOOKUP($C1066,'E:\Ли\Пятилетка_Минэнерго\2021 год\ИПР_ФП_2020-2024_3 вар._сентябрь 2021\ИПР в МЭ_по замеч\[ДГК_АРМ-программа_ИПР 2021-2026гг_для МЭ_28.10.2021.xlsx]искл АГ-41 с 2023'!$F$17:$IU$2605,7,FALSE)/1000</f>
    </oc>
    <nc r="P1066">
      <f>VLOOKUP($C1066,'E:\Ли\Пятилетка_Минэнерго\2021 год\ИПР_ФП_2020-2024_3 вар._сентябрь 2021\ИПР в МЭ_по замеч\[ДГК_АРМ-программа_ИПР 2021-2026гг_для МЭ_28.10.2021.xlsx]искл АГ-41 с 2023'!$F$17:$IU$2605,7,FALSE)/1000</f>
    </nc>
  </rcc>
  <rcc rId="34201" sId="1">
    <oc r="P1067">
      <f>VLOOKUP($C1067,'E:\Ли\Пятилетка_Минэнерго\2021 год\ИПР_ФП_2020-2024_3 вар._сентябрь 2021\ИПР в МЭ_по замеч\[ДГК_АРМ-программа_ИПР 2021-2026гг_для МЭ_28.10.2021.xlsx]искл АГ-41 с 2023'!$F$17:$IU$2605,7,FALSE)/1000</f>
    </oc>
    <nc r="P1067">
      <f>VLOOKUP($C1067,'E:\Ли\Пятилетка_Минэнерго\2021 год\ИПР_ФП_2020-2024_3 вар._сентябрь 2021\ИПР в МЭ_по замеч\[ДГК_АРМ-программа_ИПР 2021-2026гг_для МЭ_28.10.2021.xlsx]искл АГ-41 с 2023'!$F$17:$IU$2605,7,FALSE)/1000</f>
    </nc>
  </rcc>
  <rcc rId="34202" sId="1">
    <oc r="P1068">
      <f>VLOOKUP($C1068,'E:\Ли\Пятилетка_Минэнерго\2021 год\ИПР_ФП_2020-2024_3 вар._сентябрь 2021\ИПР в МЭ_по замеч\[ДГК_АРМ-программа_ИПР 2021-2026гг_для МЭ_28.10.2021.xlsx]искл АГ-41 с 2023'!$F$17:$IU$2605,7,FALSE)/1000</f>
    </oc>
    <nc r="P1068">
      <f>VLOOKUP($C1068,'E:\Ли\Пятилетка_Минэнерго\2021 год\ИПР_ФП_2020-2024_3 вар._сентябрь 2021\ИПР в МЭ_по замеч\[ДГК_АРМ-программа_ИПР 2021-2026гг_для МЭ_28.10.2021.xlsx]искл АГ-41 с 2023'!$F$17:$IU$2605,7,FALSE)/1000</f>
    </nc>
  </rcc>
  <rcc rId="34203" sId="1">
    <oc r="P1069">
      <f>VLOOKUP($C1069,'E:\Ли\Пятилетка_Минэнерго\2021 год\ИПР_ФП_2020-2024_3 вар._сентябрь 2021\ИПР в МЭ_по замеч\[ДГК_АРМ-программа_ИПР 2021-2026гг_для МЭ_28.10.2021.xlsx]искл АГ-41 с 2023'!$F$17:$IU$2605,7,FALSE)/1000</f>
    </oc>
    <nc r="P1069">
      <f>VLOOKUP($C1069,'E:\Ли\Пятилетка_Минэнерго\2021 год\ИПР_ФП_2020-2024_3 вар._сентябрь 2021\ИПР в МЭ_по замеч\[ДГК_АРМ-программа_ИПР 2021-2026гг_для МЭ_28.10.2021.xlsx]искл АГ-41 с 2023'!$F$17:$IU$2605,7,FALSE)/1000</f>
    </nc>
  </rcc>
  <rcc rId="34204" sId="1">
    <oc r="P1070">
      <f>VLOOKUP($C1070,'E:\Ли\Пятилетка_Минэнерго\2021 год\ИПР_ФП_2020-2024_3 вар._сентябрь 2021\ИПР в МЭ_по замеч\[ДГК_АРМ-программа_ИПР 2021-2026гг_для МЭ_28.10.2021.xlsx]искл АГ-41 с 2023'!$F$17:$IU$2605,7,FALSE)/1000</f>
    </oc>
    <nc r="P1070">
      <f>VLOOKUP($C1070,'E:\Ли\Пятилетка_Минэнерго\2021 год\ИПР_ФП_2020-2024_3 вар._сентябрь 2021\ИПР в МЭ_по замеч\[ДГК_АРМ-программа_ИПР 2021-2026гг_для МЭ_28.10.2021.xlsx]искл АГ-41 с 2023'!$F$17:$IU$2605,7,FALSE)/1000</f>
    </nc>
  </rcc>
  <rcc rId="34205" sId="1">
    <oc r="P1071">
      <f>VLOOKUP($C1071,'E:\Ли\Пятилетка_Минэнерго\2021 год\ИПР_ФП_2020-2024_3 вар._сентябрь 2021\ИПР в МЭ_по замеч\[ДГК_АРМ-программа_ИПР 2021-2026гг_для МЭ_28.10.2021.xlsx]искл АГ-41 с 2023'!$F$17:$IU$2605,7,FALSE)/1000</f>
    </oc>
    <nc r="P1071">
      <f>VLOOKUP($C1071,'E:\Ли\Пятилетка_Минэнерго\2021 год\ИПР_ФП_2020-2024_3 вар._сентябрь 2021\ИПР в МЭ_по замеч\[ДГК_АРМ-программа_ИПР 2021-2026гг_для МЭ_28.10.2021.xlsx]искл АГ-41 с 2023'!$F$17:$IU$2605,7,FALSE)/1000</f>
    </nc>
  </rcc>
  <rcc rId="34206" sId="1">
    <oc r="P1072">
      <f>VLOOKUP($C1072,'E:\Ли\Пятилетка_Минэнерго\2021 год\ИПР_ФП_2020-2024_3 вар._сентябрь 2021\ИПР в МЭ_по замеч\[ДГК_АРМ-программа_ИПР 2021-2026гг_для МЭ_28.10.2021.xlsx]искл АГ-41 с 2023'!$F$17:$IU$2605,7,FALSE)/1000</f>
    </oc>
    <nc r="P1072">
      <f>VLOOKUP($C1072,'E:\Ли\Пятилетка_Минэнерго\2021 год\ИПР_ФП_2020-2024_3 вар._сентябрь 2021\ИПР в МЭ_по замеч\[ДГК_АРМ-программа_ИПР 2021-2026гг_для МЭ_28.10.2021.xlsx]искл АГ-41 с 2023'!$F$17:$IU$2605,7,FALSE)/1000</f>
    </nc>
  </rcc>
  <rcc rId="34207" sId="1">
    <oc r="P1073">
      <f>VLOOKUP($C1073,'E:\Ли\Пятилетка_Минэнерго\2021 год\ИПР_ФП_2020-2024_3 вар._сентябрь 2021\ИПР в МЭ_по замеч\[ДГК_АРМ-программа_ИПР 2021-2026гг_для МЭ_28.10.2021.xlsx]искл АГ-41 с 2023'!$F$17:$IU$2605,7,FALSE)/1000</f>
    </oc>
    <nc r="P1073">
      <f>VLOOKUP($C1073,'E:\Ли\Пятилетка_Минэнерго\2021 год\ИПР_ФП_2020-2024_3 вар._сентябрь 2021\ИПР в МЭ_по замеч\[ДГК_АРМ-программа_ИПР 2021-2026гг_для МЭ_28.10.2021.xlsx]искл АГ-41 с 2023'!$F$17:$IU$2605,7,FALSE)/1000</f>
    </nc>
  </rcc>
  <rcc rId="34208" sId="1">
    <oc r="P1074">
      <f>VLOOKUP($C1074,'E:\Ли\Пятилетка_Минэнерго\2021 год\ИПР_ФП_2020-2024_3 вар._сентябрь 2021\ИПР в МЭ_по замеч\[ДГК_АРМ-программа_ИПР 2021-2026гг_для МЭ_28.10.2021.xlsx]искл АГ-41 с 2023'!$F$17:$IU$2605,7,FALSE)/1000</f>
    </oc>
    <nc r="P1074">
      <f>VLOOKUP($C1074,'E:\Ли\Пятилетка_Минэнерго\2021 год\ИПР_ФП_2020-2024_3 вар._сентябрь 2021\ИПР в МЭ_по замеч\[ДГК_АРМ-программа_ИПР 2021-2026гг_для МЭ_28.10.2021.xlsx]искл АГ-41 с 2023'!$F$17:$IU$2605,7,FALSE)/1000</f>
    </nc>
  </rcc>
  <rcc rId="34209" sId="1">
    <oc r="P1075">
      <f>VLOOKUP($C1075,'E:\Ли\Пятилетка_Минэнерго\2021 год\ИПР_ФП_2020-2024_3 вар._сентябрь 2021\ИПР в МЭ_по замеч\[ДГК_АРМ-программа_ИПР 2021-2026гг_для МЭ_28.10.2021.xlsx]искл АГ-41 с 2023'!$F$17:$IU$2605,7,FALSE)/1000</f>
    </oc>
    <nc r="P1075">
      <f>VLOOKUP($C1075,'E:\Ли\Пятилетка_Минэнерго\2021 год\ИПР_ФП_2020-2024_3 вар._сентябрь 2021\ИПР в МЭ_по замеч\[ДГК_АРМ-программа_ИПР 2021-2026гг_для МЭ_28.10.2021.xlsx]искл АГ-41 с 2023'!$F$17:$IU$2605,7,FALSE)/1000</f>
    </nc>
  </rcc>
  <rcc rId="34210" sId="1">
    <oc r="P1076">
      <f>VLOOKUP($C1076,'E:\Ли\Пятилетка_Минэнерго\2021 год\ИПР_ФП_2020-2024_3 вар._сентябрь 2021\ИПР в МЭ_по замеч\[ДГК_АРМ-программа_ИПР 2021-2026гг_для МЭ_28.10.2021.xlsx]искл АГ-41 с 2023'!$F$17:$IU$2605,7,FALSE)/1000</f>
    </oc>
    <nc r="P1076">
      <f>VLOOKUP($C1076,'E:\Ли\Пятилетка_Минэнерго\2021 год\ИПР_ФП_2020-2024_3 вар._сентябрь 2021\ИПР в МЭ_по замеч\[ДГК_АРМ-программа_ИПР 2021-2026гг_для МЭ_28.10.2021.xlsx]искл АГ-41 с 2023'!$F$17:$IU$2605,7,FALSE)/1000</f>
    </nc>
  </rcc>
  <rcc rId="34211" sId="1">
    <oc r="P1077">
      <f>VLOOKUP($C1077,'E:\Ли\Пятилетка_Минэнерго\2021 год\ИПР_ФП_2020-2024_3 вар._сентябрь 2021\ИПР в МЭ_по замеч\[ДГК_АРМ-программа_ИПР 2021-2026гг_для МЭ_28.10.2021.xlsx]искл АГ-41 с 2023'!$F$17:$IU$2605,7,FALSE)/1000</f>
    </oc>
    <nc r="P1077">
      <f>VLOOKUP($C1077,'E:\Ли\Пятилетка_Минэнерго\2021 год\ИПР_ФП_2020-2024_3 вар._сентябрь 2021\ИПР в МЭ_по замеч\[ДГК_АРМ-программа_ИПР 2021-2026гг_для МЭ_28.10.2021.xlsx]искл АГ-41 с 2023'!$F$17:$IU$2605,7,FALSE)/1000</f>
    </nc>
  </rcc>
  <rcc rId="34212" sId="1">
    <oc r="P1078">
      <f>VLOOKUP($C1078,'E:\Ли\Пятилетка_Минэнерго\2021 год\ИПР_ФП_2020-2024_3 вар._сентябрь 2021\ИПР в МЭ_по замеч\[ДГК_АРМ-программа_ИПР 2021-2026гг_для МЭ_28.10.2021.xlsx]искл АГ-41 с 2023'!$F$17:$IU$2605,7,FALSE)/1000</f>
    </oc>
    <nc r="P1078">
      <f>VLOOKUP($C1078,'E:\Ли\Пятилетка_Минэнерго\2021 год\ИПР_ФП_2020-2024_3 вар._сентябрь 2021\ИПР в МЭ_по замеч\[ДГК_АРМ-программа_ИПР 2021-2026гг_для МЭ_28.10.2021.xlsx]искл АГ-41 с 2023'!$F$17:$IU$2605,7,FALSE)/1000</f>
    </nc>
  </rcc>
  <rcc rId="34213" sId="1">
    <oc r="P1079">
      <f>VLOOKUP($C1079,'E:\Ли\Пятилетка_Минэнерго\2021 год\ИПР_ФП_2020-2024_3 вар._сентябрь 2021\ИПР в МЭ_по замеч\[ДГК_АРМ-программа_ИПР 2021-2026гг_для МЭ_28.10.2021.xlsx]искл АГ-41 с 2023'!$F$17:$IU$2605,7,FALSE)/1000</f>
    </oc>
    <nc r="P1079">
      <f>VLOOKUP($C1079,'E:\Ли\Пятилетка_Минэнерго\2021 год\ИПР_ФП_2020-2024_3 вар._сентябрь 2021\ИПР в МЭ_по замеч\[ДГК_АРМ-программа_ИПР 2021-2026гг_для МЭ_28.10.2021.xlsx]искл АГ-41 с 2023'!$F$17:$IU$2605,7,FALSE)/1000</f>
    </nc>
  </rcc>
  <rcc rId="34214" sId="1">
    <oc r="P1080">
      <f>VLOOKUP($C1080,'E:\Ли\Пятилетка_Минэнерго\2021 год\ИПР_ФП_2020-2024_3 вар._сентябрь 2021\ИПР в МЭ_по замеч\[ДГК_АРМ-программа_ИПР 2021-2026гг_для МЭ_28.10.2021.xlsx]искл АГ-41 с 2023'!$F$17:$IU$2605,7,FALSE)/1000</f>
    </oc>
    <nc r="P1080">
      <f>VLOOKUP($C1080,'E:\Ли\Пятилетка_Минэнерго\2021 год\ИПР_ФП_2020-2024_3 вар._сентябрь 2021\ИПР в МЭ_по замеч\[ДГК_АРМ-программа_ИПР 2021-2026гг_для МЭ_28.10.2021.xlsx]искл АГ-41 с 2023'!$F$17:$IU$2605,7,FALSE)/1000</f>
    </nc>
  </rcc>
  <rcc rId="34215" sId="1">
    <oc r="P1081">
      <f>VLOOKUP($C1081,'E:\Ли\Пятилетка_Минэнерго\2021 год\ИПР_ФП_2020-2024_3 вар._сентябрь 2021\ИПР в МЭ_по замеч\[ДГК_АРМ-программа_ИПР 2021-2026гг_для МЭ_28.10.2021.xlsx]искл АГ-41 с 2023'!$F$17:$IU$2605,7,FALSE)/1000</f>
    </oc>
    <nc r="P1081">
      <f>VLOOKUP($C1081,'E:\Ли\Пятилетка_Минэнерго\2021 год\ИПР_ФП_2020-2024_3 вар._сентябрь 2021\ИПР в МЭ_по замеч\[ДГК_АРМ-программа_ИПР 2021-2026гг_для МЭ_28.10.2021.xlsx]искл АГ-41 с 2023'!$F$17:$IU$2605,7,FALSE)/1000</f>
    </nc>
  </rcc>
  <rcc rId="34216" sId="1">
    <oc r="P1082">
      <f>VLOOKUP($C1082,'E:\Ли\Пятилетка_Минэнерго\2021 год\ИПР_ФП_2020-2024_3 вар._сентябрь 2021\ИПР в МЭ_по замеч\[ДГК_АРМ-программа_ИПР 2021-2026гг_для МЭ_28.10.2021.xlsx]искл АГ-41 с 2023'!$F$17:$IU$2605,7,FALSE)/1000</f>
    </oc>
    <nc r="P1082">
      <f>VLOOKUP($C1082,'E:\Ли\Пятилетка_Минэнерго\2021 год\ИПР_ФП_2020-2024_3 вар._сентябрь 2021\ИПР в МЭ_по замеч\[ДГК_АРМ-программа_ИПР 2021-2026гг_для МЭ_28.10.2021.xlsx]искл АГ-41 с 2023'!$F$17:$IU$2605,7,FALSE)/1000</f>
    </nc>
  </rcc>
  <rcc rId="34217" sId="1">
    <oc r="P1083">
      <f>VLOOKUP($C1083,'E:\Ли\Пятилетка_Минэнерго\2021 год\ИПР_ФП_2020-2024_3 вар._сентябрь 2021\ИПР в МЭ_по замеч\[ДГК_АРМ-программа_ИПР 2021-2026гг_для МЭ_28.10.2021.xlsx]искл АГ-41 с 2023'!$F$17:$IU$2605,7,FALSE)/1000</f>
    </oc>
    <nc r="P1083">
      <f>VLOOKUP($C1083,'E:\Ли\Пятилетка_Минэнерго\2021 год\ИПР_ФП_2020-2024_3 вар._сентябрь 2021\ИПР в МЭ_по замеч\[ДГК_АРМ-программа_ИПР 2021-2026гг_для МЭ_28.10.2021.xlsx]искл АГ-41 с 2023'!$F$17:$IU$2605,7,FALSE)/1000</f>
    </nc>
  </rcc>
  <rcc rId="34218" sId="1">
    <oc r="P1084">
      <f>VLOOKUP($C1084,'E:\Ли\Пятилетка_Минэнерго\2021 год\ИПР_ФП_2020-2024_3 вар._сентябрь 2021\ИПР в МЭ_по замеч\[ДГК_АРМ-программа_ИПР 2021-2026гг_для МЭ_28.10.2021.xlsx]искл АГ-41 с 2023'!$F$17:$IU$2605,7,FALSE)/1000</f>
    </oc>
    <nc r="P1084">
      <f>VLOOKUP($C1084,'E:\Ли\Пятилетка_Минэнерго\2021 год\ИПР_ФП_2020-2024_3 вар._сентябрь 2021\ИПР в МЭ_по замеч\[ДГК_АРМ-программа_ИПР 2021-2026гг_для МЭ_28.10.2021.xlsx]искл АГ-41 с 2023'!$F$17:$IU$2605,7,FALSE)/1000</f>
    </nc>
  </rcc>
  <rcc rId="34219" sId="1">
    <oc r="P1085">
      <f>VLOOKUP($C1085,'E:\Ли\Пятилетка_Минэнерго\2021 год\ИПР_ФП_2020-2024_3 вар._сентябрь 2021\ИПР в МЭ_по замеч\[ДГК_АРМ-программа_ИПР 2021-2026гг_для МЭ_28.10.2021.xlsx]искл АГ-41 с 2023'!$F$17:$IU$2605,7,FALSE)/1000</f>
    </oc>
    <nc r="P1085">
      <f>VLOOKUP($C1085,'E:\Ли\Пятилетка_Минэнерго\2021 год\ИПР_ФП_2020-2024_3 вар._сентябрь 2021\ИПР в МЭ_по замеч\[ДГК_АРМ-программа_ИПР 2021-2026гг_для МЭ_28.10.2021.xlsx]искл АГ-41 с 2023'!$F$17:$IU$2605,7,FALSE)/1000</f>
    </nc>
  </rcc>
  <rcc rId="34220" sId="1">
    <oc r="P1086">
      <f>VLOOKUP($C1086,'E:\Ли\Пятилетка_Минэнерго\2021 год\ИПР_ФП_2020-2024_3 вар._сентябрь 2021\ИПР в МЭ_по замеч\[ДГК_АРМ-программа_ИПР 2021-2026гг_для МЭ_28.10.2021.xlsx]искл АГ-41 с 2023'!$F$17:$IU$2605,7,FALSE)/1000</f>
    </oc>
    <nc r="P1086">
      <f>VLOOKUP($C1086,'E:\Ли\Пятилетка_Минэнерго\2021 год\ИПР_ФП_2020-2024_3 вар._сентябрь 2021\ИПР в МЭ_по замеч\[ДГК_АРМ-программа_ИПР 2021-2026гг_для МЭ_28.10.2021.xlsx]искл АГ-41 с 2023'!$F$17:$IU$2605,7,FALSE)/1000</f>
    </nc>
  </rcc>
  <rcc rId="34221" sId="1">
    <oc r="P1087">
      <f>VLOOKUP($C1087,'E:\Ли\Пятилетка_Минэнерго\2021 год\ИПР_ФП_2020-2024_3 вар._сентябрь 2021\ИПР в МЭ_по замеч\[ДГК_АРМ-программа_ИПР 2021-2026гг_для МЭ_28.10.2021.xlsx]искл АГ-41 с 2023'!$F$17:$IU$2605,7,FALSE)/1000</f>
    </oc>
    <nc r="P1087">
      <f>VLOOKUP($C1087,'E:\Ли\Пятилетка_Минэнерго\2021 год\ИПР_ФП_2020-2024_3 вар._сентябрь 2021\ИПР в МЭ_по замеч\[ДГК_АРМ-программа_ИПР 2021-2026гг_для МЭ_28.10.2021.xlsx]искл АГ-41 с 2023'!$F$17:$IU$2605,7,FALSE)/1000</f>
    </nc>
  </rcc>
  <rcc rId="34222" sId="1">
    <oc r="P1088">
      <f>VLOOKUP($C1088,'E:\Ли\Пятилетка_Минэнерго\2021 год\ИПР_ФП_2020-2024_3 вар._сентябрь 2021\ИПР в МЭ_по замеч\[ДГК_АРМ-программа_ИПР 2021-2026гг_для МЭ_28.10.2021.xlsx]искл АГ-41 с 2023'!$F$17:$IU$2605,7,FALSE)/1000</f>
    </oc>
    <nc r="P1088">
      <f>VLOOKUP($C1088,'E:\Ли\Пятилетка_Минэнерго\2021 год\ИПР_ФП_2020-2024_3 вар._сентябрь 2021\ИПР в МЭ_по замеч\[ДГК_АРМ-программа_ИПР 2021-2026гг_для МЭ_28.10.2021.xlsx]искл АГ-41 с 2023'!$F$17:$IU$2605,7,FALSE)/1000</f>
    </nc>
  </rcc>
  <rcc rId="34223" sId="1">
    <oc r="P1089">
      <f>VLOOKUP($C1089,'E:\Ли\Пятилетка_Минэнерго\2021 год\ИПР_ФП_2020-2024_3 вар._сентябрь 2021\ИПР в МЭ_по замеч\[ДГК_АРМ-программа_ИПР 2021-2026гг_для МЭ_28.10.2021.xlsx]искл АГ-41 с 2023'!$F$17:$IU$2605,7,FALSE)/1000</f>
    </oc>
    <nc r="P1089">
      <f>VLOOKUP($C1089,'E:\Ли\Пятилетка_Минэнерго\2021 год\ИПР_ФП_2020-2024_3 вар._сентябрь 2021\ИПР в МЭ_по замеч\[ДГК_АРМ-программа_ИПР 2021-2026гг_для МЭ_28.10.2021.xlsx]искл АГ-41 с 2023'!$F$17:$IU$2605,7,FALSE)/1000</f>
    </nc>
  </rcc>
  <rcc rId="34224" sId="1">
    <oc r="P1090">
      <f>VLOOKUP($C1090,'E:\Ли\Пятилетка_Минэнерго\2021 год\ИПР_ФП_2020-2024_3 вар._сентябрь 2021\ИПР в МЭ_по замеч\[ДГК_АРМ-программа_ИПР 2021-2026гг_для МЭ_28.10.2021.xlsx]искл АГ-41 с 2023'!$F$17:$IU$2605,7,FALSE)/1000</f>
    </oc>
    <nc r="P1090">
      <f>VLOOKUP($C1090,'E:\Ли\Пятилетка_Минэнерго\2021 год\ИПР_ФП_2020-2024_3 вар._сентябрь 2021\ИПР в МЭ_по замеч\[ДГК_АРМ-программа_ИПР 2021-2026гг_для МЭ_28.10.2021.xlsx]искл АГ-41 с 2023'!$F$17:$IU$2605,7,FALSE)/1000</f>
    </nc>
  </rcc>
  <rcc rId="34225" sId="1">
    <oc r="P1091">
      <f>VLOOKUP($C1091,'E:\Ли\Пятилетка_Минэнерго\2021 год\ИПР_ФП_2020-2024_3 вар._сентябрь 2021\ИПР в МЭ_по замеч\[ДГК_АРМ-программа_ИПР 2021-2026гг_для МЭ_28.10.2021.xlsx]искл АГ-41 с 2023'!$F$17:$IU$2605,7,FALSE)/1000</f>
    </oc>
    <nc r="P1091">
      <f>VLOOKUP($C1091,'E:\Ли\Пятилетка_Минэнерго\2021 год\ИПР_ФП_2020-2024_3 вар._сентябрь 2021\ИПР в МЭ_по замеч\[ДГК_АРМ-программа_ИПР 2021-2026гг_для МЭ_28.10.2021.xlsx]искл АГ-41 с 2023'!$F$17:$IU$2605,7,FALSE)/1000</f>
    </nc>
  </rcc>
  <rcc rId="34226" sId="1">
    <oc r="P1092">
      <f>VLOOKUP($C1092,'E:\Ли\Пятилетка_Минэнерго\2021 год\ИПР_ФП_2020-2024_3 вар._сентябрь 2021\ИПР в МЭ_по замеч\[ДГК_АРМ-программа_ИПР 2021-2026гг_для МЭ_28.10.2021.xlsx]искл АГ-41 с 2023'!$F$17:$IU$2605,7,FALSE)/1000</f>
    </oc>
    <nc r="P1092">
      <f>VLOOKUP($C1092,'E:\Ли\Пятилетка_Минэнерго\2021 год\ИПР_ФП_2020-2024_3 вар._сентябрь 2021\ИПР в МЭ_по замеч\[ДГК_АРМ-программа_ИПР 2021-2026гг_для МЭ_28.10.2021.xlsx]искл АГ-41 с 2023'!$F$17:$IU$2605,7,FALSE)/1000</f>
    </nc>
  </rcc>
  <rcc rId="34227" sId="1">
    <oc r="P1093">
      <f>VLOOKUP($C1093,'E:\Ли\Пятилетка_Минэнерго\2021 год\ИПР_ФП_2020-2024_3 вар._сентябрь 2021\ИПР в МЭ_по замеч\[ДГК_АРМ-программа_ИПР 2021-2026гг_для МЭ_28.10.2021.xlsx]искл АГ-41 с 2023'!$F$17:$IU$2605,7,FALSE)/1000</f>
    </oc>
    <nc r="P1093">
      <f>VLOOKUP($C1093,'E:\Ли\Пятилетка_Минэнерго\2021 год\ИПР_ФП_2020-2024_3 вар._сентябрь 2021\ИПР в МЭ_по замеч\[ДГК_АРМ-программа_ИПР 2021-2026гг_для МЭ_28.10.2021.xlsx]искл АГ-41 с 2023'!$F$17:$IU$2605,7,FALSE)/1000</f>
    </nc>
  </rcc>
  <rcc rId="34228" sId="1">
    <oc r="P1094">
      <f>VLOOKUP($C1094,'E:\Ли\Пятилетка_Минэнерго\2021 год\ИПР_ФП_2020-2024_3 вар._сентябрь 2021\ИПР в МЭ_по замеч\[ДГК_АРМ-программа_ИПР 2021-2026гг_для МЭ_28.10.2021.xlsx]искл АГ-41 с 2023'!$F$17:$IU$2605,7,FALSE)/1000</f>
    </oc>
    <nc r="P1094">
      <f>VLOOKUP($C1094,'E:\Ли\Пятилетка_Минэнерго\2021 год\ИПР_ФП_2020-2024_3 вар._сентябрь 2021\ИПР в МЭ_по замеч\[ДГК_АРМ-программа_ИПР 2021-2026гг_для МЭ_28.10.2021.xlsx]искл АГ-41 с 2023'!$F$17:$IU$2605,7,FALSE)/1000</f>
    </nc>
  </rcc>
  <rcc rId="34229" sId="1">
    <oc r="P1095">
      <f>VLOOKUP($C1095,'E:\Ли\Пятилетка_Минэнерго\2021 год\ИПР_ФП_2020-2024_3 вар._сентябрь 2021\ИПР в МЭ_по замеч\[ДГК_АРМ-программа_ИПР 2021-2026гг_для МЭ_28.10.2021.xlsx]искл АГ-41 с 2023'!$F$17:$IU$2605,7,FALSE)/1000</f>
    </oc>
    <nc r="P1095">
      <f>VLOOKUP($C1095,'E:\Ли\Пятилетка_Минэнерго\2021 год\ИПР_ФП_2020-2024_3 вар._сентябрь 2021\ИПР в МЭ_по замеч\[ДГК_АРМ-программа_ИПР 2021-2026гг_для МЭ_28.10.2021.xlsx]искл АГ-41 с 2023'!$F$17:$IU$2605,7,FALSE)/1000</f>
    </nc>
  </rcc>
  <rcc rId="34230" sId="1">
    <oc r="P1096">
      <f>VLOOKUP($C1096,'E:\Ли\Пятилетка_Минэнерго\2021 год\ИПР_ФП_2020-2024_3 вар._сентябрь 2021\ИПР в МЭ_по замеч\[ДГК_АРМ-программа_ИПР 2021-2026гг_для МЭ_28.10.2021.xlsx]искл АГ-41 с 2023'!$F$17:$IU$2605,7,FALSE)/1000</f>
    </oc>
    <nc r="P1096">
      <f>VLOOKUP($C1096,'E:\Ли\Пятилетка_Минэнерго\2021 год\ИПР_ФП_2020-2024_3 вар._сентябрь 2021\ИПР в МЭ_по замеч\[ДГК_АРМ-программа_ИПР 2021-2026гг_для МЭ_28.10.2021.xlsx]искл АГ-41 с 2023'!$F$17:$IU$2605,7,FALSE)/1000</f>
    </nc>
  </rcc>
  <rcc rId="34231" sId="1">
    <oc r="P1097">
      <f>VLOOKUP($C1097,'E:\Ли\Пятилетка_Минэнерго\2021 год\ИПР_ФП_2020-2024_3 вар._сентябрь 2021\ИПР в МЭ_по замеч\[ДГК_АРМ-программа_ИПР 2021-2026гг_для МЭ_28.10.2021.xlsx]искл АГ-41 с 2023'!$F$17:$IU$2605,7,FALSE)/1000</f>
    </oc>
    <nc r="P1097">
      <f>VLOOKUP($C1097,'E:\Ли\Пятилетка_Минэнерго\2021 год\ИПР_ФП_2020-2024_3 вар._сентябрь 2021\ИПР в МЭ_по замеч\[ДГК_АРМ-программа_ИПР 2021-2026гг_для МЭ_28.10.2021.xlsx]искл АГ-41 с 2023'!$F$17:$IU$2605,7,FALSE)/1000</f>
    </nc>
  </rcc>
  <rcc rId="34232" sId="1">
    <oc r="P1098">
      <f>VLOOKUP($C1098,'E:\Ли\Пятилетка_Минэнерго\2021 год\ИПР_ФП_2020-2024_3 вар._сентябрь 2021\ИПР в МЭ_по замеч\[ДГК_АРМ-программа_ИПР 2021-2026гг_для МЭ_28.10.2021.xlsx]искл АГ-41 с 2023'!$F$17:$IU$2605,7,FALSE)/1000</f>
    </oc>
    <nc r="P1098">
      <f>VLOOKUP($C1098,'E:\Ли\Пятилетка_Минэнерго\2021 год\ИПР_ФП_2020-2024_3 вар._сентябрь 2021\ИПР в МЭ_по замеч\[ДГК_АРМ-программа_ИПР 2021-2026гг_для МЭ_28.10.2021.xlsx]искл АГ-41 с 2023'!$F$17:$IU$2605,7,FALSE)/1000</f>
    </nc>
  </rcc>
  <rcc rId="34233" sId="1">
    <oc r="P1099">
      <f>VLOOKUP($C1099,'E:\Ли\Пятилетка_Минэнерго\2021 год\ИПР_ФП_2020-2024_3 вар._сентябрь 2021\ИПР в МЭ_по замеч\[ДГК_АРМ-программа_ИПР 2021-2026гг_для МЭ_28.10.2021.xlsx]искл АГ-41 с 2023'!$F$17:$IU$2605,7,FALSE)/1000</f>
    </oc>
    <nc r="P1099">
      <f>VLOOKUP($C1099,'E:\Ли\Пятилетка_Минэнерго\2021 год\ИПР_ФП_2020-2024_3 вар._сентябрь 2021\ИПР в МЭ_по замеч\[ДГК_АРМ-программа_ИПР 2021-2026гг_для МЭ_28.10.2021.xlsx]искл АГ-41 с 2023'!$F$17:$IU$2605,7,FALSE)/1000</f>
    </nc>
  </rcc>
  <rcc rId="34234" sId="1">
    <oc r="P1100">
      <f>VLOOKUP($C1100,'E:\Ли\Пятилетка_Минэнерго\2021 год\ИПР_ФП_2020-2024_3 вар._сентябрь 2021\ИПР в МЭ_по замеч\[ДГК_АРМ-программа_ИПР 2021-2026гг_для МЭ_28.10.2021.xlsx]искл АГ-41 с 2023'!$F$17:$IU$2605,7,FALSE)/1000</f>
    </oc>
    <nc r="P1100">
      <f>VLOOKUP($C1100,'E:\Ли\Пятилетка_Минэнерго\2021 год\ИПР_ФП_2020-2024_3 вар._сентябрь 2021\ИПР в МЭ_по замеч\[ДГК_АРМ-программа_ИПР 2021-2026гг_для МЭ_28.10.2021.xlsx]искл АГ-41 с 2023'!$F$17:$IU$2605,7,FALSE)/1000</f>
    </nc>
  </rcc>
  <rcc rId="34235" sId="1">
    <oc r="P1101">
      <f>VLOOKUP($C1101,'E:\Ли\Пятилетка_Минэнерго\2021 год\ИПР_ФП_2020-2024_3 вар._сентябрь 2021\ИПР в МЭ_по замеч\[ДГК_АРМ-программа_ИПР 2021-2026гг_для МЭ_28.10.2021.xlsx]искл АГ-41 с 2023'!$F$17:$IU$2605,7,FALSE)/1000</f>
    </oc>
    <nc r="P1101">
      <f>VLOOKUP($C1101,'E:\Ли\Пятилетка_Минэнерго\2021 год\ИПР_ФП_2020-2024_3 вар._сентябрь 2021\ИПР в МЭ_по замеч\[ДГК_АРМ-программа_ИПР 2021-2026гг_для МЭ_28.10.2021.xlsx]искл АГ-41 с 2023'!$F$17:$IU$2605,7,FALSE)/1000</f>
    </nc>
  </rcc>
  <rcc rId="34236" sId="1">
    <oc r="P1102">
      <f>VLOOKUP($C1102,'E:\Ли\Пятилетка_Минэнерго\2021 год\ИПР_ФП_2020-2024_3 вар._сентябрь 2021\ИПР в МЭ_по замеч\[ДГК_АРМ-программа_ИПР 2021-2026гг_для МЭ_28.10.2021.xlsx]искл АГ-41 с 2023'!$F$17:$IU$2605,7,FALSE)/1000</f>
    </oc>
    <nc r="P1102">
      <f>VLOOKUP($C1102,'E:\Ли\Пятилетка_Минэнерго\2021 год\ИПР_ФП_2020-2024_3 вар._сентябрь 2021\ИПР в МЭ_по замеч\[ДГК_АРМ-программа_ИПР 2021-2026гг_для МЭ_28.10.2021.xlsx]искл АГ-41 с 2023'!$F$17:$IU$2605,7,FALSE)/1000</f>
    </nc>
  </rcc>
  <rcc rId="34237" sId="1">
    <oc r="P1103">
      <f>VLOOKUP($C1103,'E:\Ли\Пятилетка_Минэнерго\2021 год\ИПР_ФП_2020-2024_3 вар._сентябрь 2021\ИПР в МЭ_по замеч\[ДГК_АРМ-программа_ИПР 2021-2026гг_для МЭ_28.10.2021.xlsx]искл АГ-41 с 2023'!$F$17:$IU$2605,7,FALSE)/1000</f>
    </oc>
    <nc r="P1103">
      <f>VLOOKUP($C1103,'E:\Ли\Пятилетка_Минэнерго\2021 год\ИПР_ФП_2020-2024_3 вар._сентябрь 2021\ИПР в МЭ_по замеч\[ДГК_АРМ-программа_ИПР 2021-2026гг_для МЭ_28.10.2021.xlsx]искл АГ-41 с 2023'!$F$17:$IU$2605,7,FALSE)/1000</f>
    </nc>
  </rcc>
  <rcc rId="34238" sId="1">
    <oc r="P1104">
      <f>VLOOKUP($C1104,'E:\Ли\Пятилетка_Минэнерго\2021 год\ИПР_ФП_2020-2024_3 вар._сентябрь 2021\ИПР в МЭ_по замеч\[ДГК_АРМ-программа_ИПР 2021-2026гг_для МЭ_28.10.2021.xlsx]искл АГ-41 с 2023'!$F$17:$IU$2605,7,FALSE)/1000</f>
    </oc>
    <nc r="P1104">
      <f>VLOOKUP($C1104,'E:\Ли\Пятилетка_Минэнерго\2021 год\ИПР_ФП_2020-2024_3 вар._сентябрь 2021\ИПР в МЭ_по замеч\[ДГК_АРМ-программа_ИПР 2021-2026гг_для МЭ_28.10.2021.xlsx]искл АГ-41 с 2023'!$F$17:$IU$2605,7,FALSE)/1000</f>
    </nc>
  </rcc>
  <rcc rId="34239" sId="1">
    <oc r="P1105">
      <f>VLOOKUP($C1105,'E:\Ли\Пятилетка_Минэнерго\2021 год\ИПР_ФП_2020-2024_3 вар._сентябрь 2021\ИПР в МЭ_по замеч\[ДГК_АРМ-программа_ИПР 2021-2026гг_для МЭ_28.10.2021.xlsx]искл АГ-41 с 2023'!$F$17:$IU$2605,7,FALSE)/1000</f>
    </oc>
    <nc r="P1105">
      <f>VLOOKUP($C1105,'E:\Ли\Пятилетка_Минэнерго\2021 год\ИПР_ФП_2020-2024_3 вар._сентябрь 2021\ИПР в МЭ_по замеч\[ДГК_АРМ-программа_ИПР 2021-2026гг_для МЭ_28.10.2021.xlsx]искл АГ-41 с 2023'!$F$17:$IU$2605,7,FALSE)/1000</f>
    </nc>
  </rcc>
  <rcc rId="34240" sId="1">
    <oc r="P1106">
      <f>VLOOKUP($C1106,'E:\Ли\Пятилетка_Минэнерго\2021 год\ИПР_ФП_2020-2024_3 вар._сентябрь 2021\ИПР в МЭ_по замеч\[ДГК_АРМ-программа_ИПР 2021-2026гг_для МЭ_28.10.2021.xlsx]искл АГ-41 с 2023'!$F$17:$IU$2605,7,FALSE)/1000</f>
    </oc>
    <nc r="P1106">
      <f>VLOOKUP($C1106,'E:\Ли\Пятилетка_Минэнерго\2021 год\ИПР_ФП_2020-2024_3 вар._сентябрь 2021\ИПР в МЭ_по замеч\[ДГК_АРМ-программа_ИПР 2021-2026гг_для МЭ_28.10.2021.xlsx]искл АГ-41 с 2023'!$F$17:$IU$2605,7,FALSE)/1000</f>
    </nc>
  </rcc>
  <rcc rId="34241" sId="1">
    <oc r="P1107">
      <f>VLOOKUP($C1107,'E:\Ли\Пятилетка_Минэнерго\2021 год\ИПР_ФП_2020-2024_3 вар._сентябрь 2021\ИПР в МЭ_по замеч\[ДГК_АРМ-программа_ИПР 2021-2026гг_для МЭ_28.10.2021.xlsx]искл АГ-41 с 2023'!$F$17:$IU$2605,7,FALSE)/1000</f>
    </oc>
    <nc r="P1107">
      <f>VLOOKUP($C1107,'E:\Ли\Пятилетка_Минэнерго\2021 год\ИПР_ФП_2020-2024_3 вар._сентябрь 2021\ИПР в МЭ_по замеч\[ДГК_АРМ-программа_ИПР 2021-2026гг_для МЭ_28.10.2021.xlsx]искл АГ-41 с 2023'!$F$17:$IU$2605,7,FALSE)/1000</f>
    </nc>
  </rcc>
  <rcc rId="34242" sId="1">
    <oc r="P1108">
      <f>VLOOKUP($C1108,'E:\Ли\Пятилетка_Минэнерго\2021 год\ИПР_ФП_2020-2024_3 вар._сентябрь 2021\ИПР в МЭ_по замеч\[ДГК_АРМ-программа_ИПР 2021-2026гг_для МЭ_28.10.2021.xlsx]искл АГ-41 с 2023'!$F$17:$IU$2605,7,FALSE)/1000</f>
    </oc>
    <nc r="P1108">
      <f>VLOOKUP($C1108,'E:\Ли\Пятилетка_Минэнерго\2021 год\ИПР_ФП_2020-2024_3 вар._сентябрь 2021\ИПР в МЭ_по замеч\[ДГК_АРМ-программа_ИПР 2021-2026гг_для МЭ_28.10.2021.xlsx]искл АГ-41 с 2023'!$F$17:$IU$2605,7,FALSE)/1000</f>
    </nc>
  </rcc>
  <rcc rId="34243" sId="1">
    <oc r="P1109">
      <f>VLOOKUP($C1109,'E:\Ли\Пятилетка_Минэнерго\2021 год\ИПР_ФП_2020-2024_3 вар._сентябрь 2021\ИПР в МЭ_по замеч\[ДГК_АРМ-программа_ИПР 2021-2026гг_для МЭ_28.10.2021.xlsx]искл АГ-41 с 2023'!$F$17:$IU$2605,7,FALSE)/1000</f>
    </oc>
    <nc r="P1109">
      <f>VLOOKUP($C1109,'E:\Ли\Пятилетка_Минэнерго\2021 год\ИПР_ФП_2020-2024_3 вар._сентябрь 2021\ИПР в МЭ_по замеч\[ДГК_АРМ-программа_ИПР 2021-2026гг_для МЭ_28.10.2021.xlsx]искл АГ-41 с 2023'!$F$17:$IU$2605,7,FALSE)/1000</f>
    </nc>
  </rcc>
  <rcc rId="34244" sId="1">
    <oc r="P1110">
      <f>VLOOKUP($C1110,'E:\Ли\Пятилетка_Минэнерго\2021 год\ИПР_ФП_2020-2024_3 вар._сентябрь 2021\ИПР в МЭ_по замеч\[ДГК_АРМ-программа_ИПР 2021-2026гг_для МЭ_28.10.2021.xlsx]искл АГ-41 с 2023'!$F$17:$IU$2605,7,FALSE)/1000</f>
    </oc>
    <nc r="P1110">
      <f>VLOOKUP($C1110,'E:\Ли\Пятилетка_Минэнерго\2021 год\ИПР_ФП_2020-2024_3 вар._сентябрь 2021\ИПР в МЭ_по замеч\[ДГК_АРМ-программа_ИПР 2021-2026гг_для МЭ_28.10.2021.xlsx]искл АГ-41 с 2023'!$F$17:$IU$2605,7,FALSE)/1000</f>
    </nc>
  </rcc>
  <rcc rId="34245" sId="1">
    <oc r="P1111">
      <f>VLOOKUP($C1111,'E:\Ли\Пятилетка_Минэнерго\2021 год\ИПР_ФП_2020-2024_3 вар._сентябрь 2021\ИПР в МЭ_по замеч\[ДГК_АРМ-программа_ИПР 2021-2026гг_для МЭ_28.10.2021.xlsx]искл АГ-41 с 2023'!$F$17:$IU$2605,7,FALSE)/1000</f>
    </oc>
    <nc r="P1111">
      <f>VLOOKUP($C1111,'E:\Ли\Пятилетка_Минэнерго\2021 год\ИПР_ФП_2020-2024_3 вар._сентябрь 2021\ИПР в МЭ_по замеч\[ДГК_АРМ-программа_ИПР 2021-2026гг_для МЭ_28.10.2021.xlsx]искл АГ-41 с 2023'!$F$17:$IU$2605,7,FALSE)/1000</f>
    </nc>
  </rcc>
  <rcc rId="34246" sId="1">
    <oc r="P1112">
      <f>VLOOKUP($C1112,'E:\Ли\Пятилетка_Минэнерго\2021 год\ИПР_ФП_2020-2024_3 вар._сентябрь 2021\ИПР в МЭ_по замеч\[ДГК_АРМ-программа_ИПР 2021-2026гг_для МЭ_28.10.2021.xlsx]искл АГ-41 с 2023'!$F$17:$IU$2605,7,FALSE)/1000</f>
    </oc>
    <nc r="P1112">
      <f>VLOOKUP($C1112,'E:\Ли\Пятилетка_Минэнерго\2021 год\ИПР_ФП_2020-2024_3 вар._сентябрь 2021\ИПР в МЭ_по замеч\[ДГК_АРМ-программа_ИПР 2021-2026гг_для МЭ_28.10.2021.xlsx]искл АГ-41 с 2023'!$F$17:$IU$2605,7,FALSE)/1000</f>
    </nc>
  </rcc>
  <rcc rId="34247" sId="1">
    <oc r="P1113">
      <f>VLOOKUP($C1113,'E:\Ли\Пятилетка_Минэнерго\2021 год\ИПР_ФП_2020-2024_3 вар._сентябрь 2021\ИПР в МЭ_по замеч\[ДГК_АРМ-программа_ИПР 2021-2026гг_для МЭ_28.10.2021.xlsx]искл АГ-41 с 2023'!$F$17:$IU$2605,7,FALSE)/1000</f>
    </oc>
    <nc r="P1113">
      <f>VLOOKUP($C1113,'E:\Ли\Пятилетка_Минэнерго\2021 год\ИПР_ФП_2020-2024_3 вар._сентябрь 2021\ИПР в МЭ_по замеч\[ДГК_АРМ-программа_ИПР 2021-2026гг_для МЭ_28.10.2021.xlsx]искл АГ-41 с 2023'!$F$17:$IU$2605,7,FALSE)/1000</f>
    </nc>
  </rcc>
  <rcc rId="34248" sId="1">
    <oc r="P1114">
      <f>VLOOKUP($C1114,'E:\Ли\Пятилетка_Минэнерго\2021 год\ИПР_ФП_2020-2024_3 вар._сентябрь 2021\ИПР в МЭ_по замеч\[ДГК_АРМ-программа_ИПР 2021-2026гг_для МЭ_28.10.2021.xlsx]искл АГ-41 с 2023'!$F$17:$IU$2605,7,FALSE)/1000</f>
    </oc>
    <nc r="P1114">
      <f>VLOOKUP($C1114,'E:\Ли\Пятилетка_Минэнерго\2021 год\ИПР_ФП_2020-2024_3 вар._сентябрь 2021\ИПР в МЭ_по замеч\[ДГК_АРМ-программа_ИПР 2021-2026гг_для МЭ_28.10.2021.xlsx]искл АГ-41 с 2023'!$F$17:$IU$2605,7,FALSE)/1000</f>
    </nc>
  </rcc>
  <rcc rId="34249" sId="1">
    <oc r="P1115">
      <f>VLOOKUP($C1115,'E:\Ли\Пятилетка_Минэнерго\2021 год\ИПР_ФП_2020-2024_3 вар._сентябрь 2021\ИПР в МЭ_по замеч\[ДГК_АРМ-программа_ИПР 2021-2026гг_для МЭ_28.10.2021.xlsx]искл АГ-41 с 2023'!$F$17:$IU$2605,7,FALSE)/1000</f>
    </oc>
    <nc r="P1115">
      <f>VLOOKUP($C1115,'E:\Ли\Пятилетка_Минэнерго\2021 год\ИПР_ФП_2020-2024_3 вар._сентябрь 2021\ИПР в МЭ_по замеч\[ДГК_АРМ-программа_ИПР 2021-2026гг_для МЭ_28.10.2021.xlsx]искл АГ-41 с 2023'!$F$17:$IU$2605,7,FALSE)/1000</f>
    </nc>
  </rcc>
  <rcc rId="34250" sId="1">
    <oc r="P1116">
      <f>VLOOKUP($C1116,'E:\Ли\Пятилетка_Минэнерго\2021 год\ИПР_ФП_2020-2024_3 вар._сентябрь 2021\ИПР в МЭ_по замеч\[ДГК_АРМ-программа_ИПР 2021-2026гг_для МЭ_28.10.2021.xlsx]искл АГ-41 с 2023'!$F$17:$IU$2605,7,FALSE)/1000</f>
    </oc>
    <nc r="P1116">
      <f>VLOOKUP($C1116,'E:\Ли\Пятилетка_Минэнерго\2021 год\ИПР_ФП_2020-2024_3 вар._сентябрь 2021\ИПР в МЭ_по замеч\[ДГК_АРМ-программа_ИПР 2021-2026гг_для МЭ_28.10.2021.xlsx]искл АГ-41 с 2023'!$F$17:$IU$2605,7,FALSE)/1000</f>
    </nc>
  </rcc>
  <rcc rId="34251" sId="1">
    <oc r="P1117">
      <f>VLOOKUP($C1117,'E:\Ли\Пятилетка_Минэнерго\2021 год\ИПР_ФП_2020-2024_3 вар._сентябрь 2021\ИПР в МЭ_по замеч\[ДГК_АРМ-программа_ИПР 2021-2026гг_для МЭ_28.10.2021.xlsx]искл АГ-41 с 2023'!$F$17:$IU$2605,7,FALSE)/1000</f>
    </oc>
    <nc r="P1117">
      <f>VLOOKUP($C1117,'E:\Ли\Пятилетка_Минэнерго\2021 год\ИПР_ФП_2020-2024_3 вар._сентябрь 2021\ИПР в МЭ_по замеч\[ДГК_АРМ-программа_ИПР 2021-2026гг_для МЭ_28.10.2021.xlsx]искл АГ-41 с 2023'!$F$17:$IU$2605,7,FALSE)/1000</f>
    </nc>
  </rcc>
  <rcc rId="34252" sId="1">
    <oc r="P1118">
      <f>VLOOKUP($C1118,'E:\Ли\Пятилетка_Минэнерго\2021 год\ИПР_ФП_2020-2024_3 вар._сентябрь 2021\ИПР в МЭ_по замеч\[ДГК_АРМ-программа_ИПР 2021-2026гг_для МЭ_28.10.2021.xlsx]искл АГ-41 с 2023'!$F$17:$IU$2605,7,FALSE)/1000</f>
    </oc>
    <nc r="P1118">
      <f>VLOOKUP($C1118,'E:\Ли\Пятилетка_Минэнерго\2021 год\ИПР_ФП_2020-2024_3 вар._сентябрь 2021\ИПР в МЭ_по замеч\[ДГК_АРМ-программа_ИПР 2021-2026гг_для МЭ_28.10.2021.xlsx]искл АГ-41 с 2023'!$F$17:$IU$2605,7,FALSE)/1000</f>
    </nc>
  </rcc>
  <rcc rId="34253" sId="1">
    <oc r="P1119">
      <f>VLOOKUP($C1119,'E:\Ли\Пятилетка_Минэнерго\2021 год\ИПР_ФП_2020-2024_3 вар._сентябрь 2021\ИПР в МЭ_по замеч\[ДГК_АРМ-программа_ИПР 2021-2026гг_для МЭ_28.10.2021.xlsx]искл АГ-41 с 2023'!$F$17:$IU$2605,7,FALSE)/1000</f>
    </oc>
    <nc r="P1119">
      <f>VLOOKUP($C1119,'E:\Ли\Пятилетка_Минэнерго\2021 год\ИПР_ФП_2020-2024_3 вар._сентябрь 2021\ИПР в МЭ_по замеч\[ДГК_АРМ-программа_ИПР 2021-2026гг_для МЭ_28.10.2021.xlsx]искл АГ-41 с 2023'!$F$17:$IU$2605,7,FALSE)/1000</f>
    </nc>
  </rcc>
  <rcc rId="34254" sId="1">
    <oc r="P1120">
      <f>VLOOKUP($C1120,'E:\Ли\Пятилетка_Минэнерго\2021 год\ИПР_ФП_2020-2024_3 вар._сентябрь 2021\ИПР в МЭ_по замеч\[ДГК_АРМ-программа_ИПР 2021-2026гг_для МЭ_28.10.2021.xlsx]искл АГ-41 с 2023'!$F$17:$IU$2605,7,FALSE)/1000</f>
    </oc>
    <nc r="P1120">
      <f>VLOOKUP($C1120,'E:\Ли\Пятилетка_Минэнерго\2021 год\ИПР_ФП_2020-2024_3 вар._сентябрь 2021\ИПР в МЭ_по замеч\[ДГК_АРМ-программа_ИПР 2021-2026гг_для МЭ_28.10.2021.xlsx]искл АГ-41 с 2023'!$F$17:$IU$2605,7,FALSE)/1000</f>
    </nc>
  </rcc>
  <rcc rId="34255" sId="1">
    <oc r="P1121">
      <f>VLOOKUP($C1121,'E:\Ли\Пятилетка_Минэнерго\2021 год\ИПР_ФП_2020-2024_3 вар._сентябрь 2021\ИПР в МЭ_по замеч\[ДГК_АРМ-программа_ИПР 2021-2026гг_для МЭ_28.10.2021.xlsx]искл АГ-41 с 2023'!$F$17:$IU$2605,7,FALSE)/1000</f>
    </oc>
    <nc r="P1121">
      <f>VLOOKUP($C1121,'E:\Ли\Пятилетка_Минэнерго\2021 год\ИПР_ФП_2020-2024_3 вар._сентябрь 2021\ИПР в МЭ_по замеч\[ДГК_АРМ-программа_ИПР 2021-2026гг_для МЭ_28.10.2021.xlsx]искл АГ-41 с 2023'!$F$17:$IU$2605,7,FALSE)/1000</f>
    </nc>
  </rcc>
  <rcc rId="34256" sId="1">
    <oc r="P1122">
      <f>VLOOKUP($C1122,'E:\Ли\Пятилетка_Минэнерго\2021 год\ИПР_ФП_2020-2024_3 вар._сентябрь 2021\ИПР в МЭ_по замеч\[ДГК_АРМ-программа_ИПР 2021-2026гг_для МЭ_28.10.2021.xlsx]искл АГ-41 с 2023'!$F$17:$IU$2605,7,FALSE)/1000</f>
    </oc>
    <nc r="P1122">
      <f>VLOOKUP($C1122,'E:\Ли\Пятилетка_Минэнерго\2021 год\ИПР_ФП_2020-2024_3 вар._сентябрь 2021\ИПР в МЭ_по замеч\[ДГК_АРМ-программа_ИПР 2021-2026гг_для МЭ_28.10.2021.xlsx]искл АГ-41 с 2023'!$F$17:$IU$2605,7,FALSE)/1000</f>
    </nc>
  </rcc>
  <rcc rId="34257" sId="1">
    <oc r="P1123">
      <f>VLOOKUP($C1123,'E:\Ли\Пятилетка_Минэнерго\2021 год\ИПР_ФП_2020-2024_3 вар._сентябрь 2021\ИПР в МЭ_по замеч\[ДГК_АРМ-программа_ИПР 2021-2026гг_для МЭ_28.10.2021.xlsx]искл АГ-41 с 2023'!$F$17:$IU$2605,7,FALSE)/1000</f>
    </oc>
    <nc r="P1123">
      <f>VLOOKUP($C1123,'E:\Ли\Пятилетка_Минэнерго\2021 год\ИПР_ФП_2020-2024_3 вар._сентябрь 2021\ИПР в МЭ_по замеч\[ДГК_АРМ-программа_ИПР 2021-2026гг_для МЭ_28.10.2021.xlsx]искл АГ-41 с 2023'!$F$17:$IU$2605,7,FALSE)/1000</f>
    </nc>
  </rcc>
  <rcc rId="34258" sId="1">
    <oc r="P1124">
      <f>VLOOKUP($C1124,'E:\Ли\Пятилетка_Минэнерго\2021 год\ИПР_ФП_2020-2024_3 вар._сентябрь 2021\ИПР в МЭ_по замеч\[ДГК_АРМ-программа_ИПР 2021-2026гг_для МЭ_28.10.2021.xlsx]искл АГ-41 с 2023'!$F$17:$IU$2605,7,FALSE)/1000</f>
    </oc>
    <nc r="P1124">
      <f>VLOOKUP($C1124,'E:\Ли\Пятилетка_Минэнерго\2021 год\ИПР_ФП_2020-2024_3 вар._сентябрь 2021\ИПР в МЭ_по замеч\[ДГК_АРМ-программа_ИПР 2021-2026гг_для МЭ_28.10.2021.xlsx]искл АГ-41 с 2023'!$F$17:$IU$2605,7,FALSE)/1000</f>
    </nc>
  </rcc>
  <rcc rId="34259" sId="1">
    <oc r="P1125">
      <f>VLOOKUP($C1125,'E:\Ли\Пятилетка_Минэнерго\2021 год\ИПР_ФП_2020-2024_3 вар._сентябрь 2021\ИПР в МЭ_по замеч\[ДГК_АРМ-программа_ИПР 2021-2026гг_для МЭ_28.10.2021.xlsx]искл АГ-41 с 2023'!$F$17:$IU$2605,7,FALSE)/1000</f>
    </oc>
    <nc r="P1125">
      <f>VLOOKUP($C1125,'E:\Ли\Пятилетка_Минэнерго\2021 год\ИПР_ФП_2020-2024_3 вар._сентябрь 2021\ИПР в МЭ_по замеч\[ДГК_АРМ-программа_ИПР 2021-2026гг_для МЭ_28.10.2021.xlsx]искл АГ-41 с 2023'!$F$17:$IU$2605,7,FALSE)/1000</f>
    </nc>
  </rcc>
  <rcc rId="34260" sId="1">
    <oc r="P1126">
      <f>VLOOKUP($C1126,'E:\Ли\Пятилетка_Минэнерго\2021 год\ИПР_ФП_2020-2024_3 вар._сентябрь 2021\ИПР в МЭ_по замеч\[ДГК_АРМ-программа_ИПР 2021-2026гг_для МЭ_28.10.2021.xlsx]искл АГ-41 с 2023'!$F$17:$IU$2605,7,FALSE)/1000</f>
    </oc>
    <nc r="P1126">
      <f>VLOOKUP($C1126,'E:\Ли\Пятилетка_Минэнерго\2021 год\ИПР_ФП_2020-2024_3 вар._сентябрь 2021\ИПР в МЭ_по замеч\[ДГК_АРМ-программа_ИПР 2021-2026гг_для МЭ_28.10.2021.xlsx]искл АГ-41 с 2023'!$F$17:$IU$2605,7,FALSE)/1000</f>
    </nc>
  </rcc>
  <rcc rId="34261" sId="1">
    <oc r="P1127">
      <f>VLOOKUP($C1127,'E:\Ли\Пятилетка_Минэнерго\2021 год\ИПР_ФП_2020-2024_3 вар._сентябрь 2021\ИПР в МЭ_по замеч\[ДГК_АРМ-программа_ИПР 2021-2026гг_для МЭ_28.10.2021.xlsx]искл АГ-41 с 2023'!$F$17:$IU$2605,7,FALSE)/1000</f>
    </oc>
    <nc r="P1127">
      <f>VLOOKUP($C1127,'E:\Ли\Пятилетка_Минэнерго\2021 год\ИПР_ФП_2020-2024_3 вар._сентябрь 2021\ИПР в МЭ_по замеч\[ДГК_АРМ-программа_ИПР 2021-2026гг_для МЭ_28.10.2021.xlsx]искл АГ-41 с 2023'!$F$17:$IU$2605,7,FALSE)/1000</f>
    </nc>
  </rcc>
  <rcc rId="34262" sId="1">
    <oc r="P1128">
      <f>VLOOKUP($C1128,'E:\Ли\Пятилетка_Минэнерго\2021 год\ИПР_ФП_2020-2024_3 вар._сентябрь 2021\ИПР в МЭ_по замеч\[ДГК_АРМ-программа_ИПР 2021-2026гг_для МЭ_28.10.2021.xlsx]искл АГ-41 с 2023'!$F$17:$IU$2605,7,FALSE)/1000</f>
    </oc>
    <nc r="P1128">
      <f>VLOOKUP($C1128,'E:\Ли\Пятилетка_Минэнерго\2021 год\ИПР_ФП_2020-2024_3 вар._сентябрь 2021\ИПР в МЭ_по замеч\[ДГК_АРМ-программа_ИПР 2021-2026гг_для МЭ_28.10.2021.xlsx]искл АГ-41 с 2023'!$F$17:$IU$2605,7,FALSE)/1000</f>
    </nc>
  </rcc>
  <rcc rId="34263" sId="1">
    <oc r="P1129">
      <f>VLOOKUP($C1129,'E:\Ли\Пятилетка_Минэнерго\2021 год\ИПР_ФП_2020-2024_3 вар._сентябрь 2021\ИПР в МЭ_по замеч\[ДГК_АРМ-программа_ИПР 2021-2026гг_для МЭ_28.10.2021.xlsx]искл АГ-41 с 2023'!$F$17:$IU$2605,7,FALSE)/1000</f>
    </oc>
    <nc r="P1129">
      <f>VLOOKUP($C1129,'E:\Ли\Пятилетка_Минэнерго\2021 год\ИПР_ФП_2020-2024_3 вар._сентябрь 2021\ИПР в МЭ_по замеч\[ДГК_АРМ-программа_ИПР 2021-2026гг_для МЭ_28.10.2021.xlsx]искл АГ-41 с 2023'!$F$17:$IU$2605,7,FALSE)/1000</f>
    </nc>
  </rcc>
  <rcc rId="34264" sId="1">
    <oc r="P1130">
      <f>VLOOKUP($C1130,'E:\Ли\Пятилетка_Минэнерго\2021 год\ИПР_ФП_2020-2024_3 вар._сентябрь 2021\ИПР в МЭ_по замеч\[ДГК_АРМ-программа_ИПР 2021-2026гг_для МЭ_28.10.2021.xlsx]искл АГ-41 с 2023'!$F$17:$IU$2605,7,FALSE)/1000</f>
    </oc>
    <nc r="P1130">
      <f>VLOOKUP($C1130,'E:\Ли\Пятилетка_Минэнерго\2021 год\ИПР_ФП_2020-2024_3 вар._сентябрь 2021\ИПР в МЭ_по замеч\[ДГК_АРМ-программа_ИПР 2021-2026гг_для МЭ_28.10.2021.xlsx]искл АГ-41 с 2023'!$F$17:$IU$2605,7,FALSE)/1000</f>
    </nc>
  </rcc>
  <rcc rId="34265" sId="1">
    <oc r="P1131">
      <f>VLOOKUP($C1131,'E:\Ли\Пятилетка_Минэнерго\2021 год\ИПР_ФП_2020-2024_3 вар._сентябрь 2021\ИПР в МЭ_по замеч\[ДГК_АРМ-программа_ИПР 2021-2026гг_для МЭ_28.10.2021.xlsx]искл АГ-41 с 2023'!$F$17:$IU$2605,7,FALSE)/1000</f>
    </oc>
    <nc r="P1131">
      <f>VLOOKUP($C1131,'E:\Ли\Пятилетка_Минэнерго\2021 год\ИПР_ФП_2020-2024_3 вар._сентябрь 2021\ИПР в МЭ_по замеч\[ДГК_АРМ-программа_ИПР 2021-2026гг_для МЭ_28.10.2021.xlsx]искл АГ-41 с 2023'!$F$17:$IU$2605,7,FALSE)/1000</f>
    </nc>
  </rcc>
  <rcc rId="34266" sId="1">
    <oc r="P1132">
      <f>VLOOKUP($C1132,'E:\Ли\Пятилетка_Минэнерго\2021 год\ИПР_ФП_2020-2024_3 вар._сентябрь 2021\ИПР в МЭ_по замеч\[ДГК_АРМ-программа_ИПР 2021-2026гг_для МЭ_28.10.2021.xlsx]искл АГ-41 с 2023'!$F$17:$IU$2605,7,FALSE)/1000</f>
    </oc>
    <nc r="P1132">
      <f>VLOOKUP($C1132,'E:\Ли\Пятилетка_Минэнерго\2021 год\ИПР_ФП_2020-2024_3 вар._сентябрь 2021\ИПР в МЭ_по замеч\[ДГК_АРМ-программа_ИПР 2021-2026гг_для МЭ_28.10.2021.xlsx]искл АГ-41 с 2023'!$F$17:$IU$2605,7,FALSE)/1000</f>
    </nc>
  </rcc>
  <rcc rId="34267" sId="1">
    <oc r="P1133">
      <f>VLOOKUP($C1133,'E:\Ли\Пятилетка_Минэнерго\2021 год\ИПР_ФП_2020-2024_3 вар._сентябрь 2021\ИПР в МЭ_по замеч\[ДГК_АРМ-программа_ИПР 2021-2026гг_для МЭ_28.10.2021.xlsx]искл АГ-41 с 2023'!$F$17:$IU$2605,7,FALSE)/1000</f>
    </oc>
    <nc r="P1133">
      <f>VLOOKUP($C1133,'E:\Ли\Пятилетка_Минэнерго\2021 год\ИПР_ФП_2020-2024_3 вар._сентябрь 2021\ИПР в МЭ_по замеч\[ДГК_АРМ-программа_ИПР 2021-2026гг_для МЭ_28.10.2021.xlsx]искл АГ-41 с 2023'!$F$17:$IU$2605,7,FALSE)/1000</f>
    </nc>
  </rcc>
  <rcc rId="34268" sId="1">
    <oc r="P1134">
      <f>VLOOKUP($C1134,'E:\Ли\Пятилетка_Минэнерго\2021 год\ИПР_ФП_2020-2024_3 вар._сентябрь 2021\ИПР в МЭ_по замеч\[ДГК_АРМ-программа_ИПР 2021-2026гг_для МЭ_28.10.2021.xlsx]искл АГ-41 с 2023'!$F$17:$IU$2605,7,FALSE)/1000</f>
    </oc>
    <nc r="P1134">
      <f>VLOOKUP($C1134,'E:\Ли\Пятилетка_Минэнерго\2021 год\ИПР_ФП_2020-2024_3 вар._сентябрь 2021\ИПР в МЭ_по замеч\[ДГК_АРМ-программа_ИПР 2021-2026гг_для МЭ_28.10.2021.xlsx]искл АГ-41 с 2023'!$F$17:$IU$2605,7,FALSE)/1000</f>
    </nc>
  </rcc>
  <rcc rId="34269" sId="1">
    <oc r="P1135">
      <f>VLOOKUP($C1135,'E:\Ли\Пятилетка_Минэнерго\2021 год\ИПР_ФП_2020-2024_3 вар._сентябрь 2021\ИПР в МЭ_по замеч\[ДГК_АРМ-программа_ИПР 2021-2026гг_для МЭ_28.10.2021.xlsx]искл АГ-41 с 2023'!$F$17:$IU$2605,7,FALSE)/1000</f>
    </oc>
    <nc r="P1135">
      <f>VLOOKUP($C1135,'E:\Ли\Пятилетка_Минэнерго\2021 год\ИПР_ФП_2020-2024_3 вар._сентябрь 2021\ИПР в МЭ_по замеч\[ДГК_АРМ-программа_ИПР 2021-2026гг_для МЭ_28.10.2021.xlsx]искл АГ-41 с 2023'!$F$17:$IU$2605,7,FALSE)/1000</f>
    </nc>
  </rcc>
  <rcc rId="34270" sId="1">
    <oc r="P1136">
      <f>VLOOKUP($C1136,'E:\Ли\Пятилетка_Минэнерго\2021 год\ИПР_ФП_2020-2024_3 вар._сентябрь 2021\ИПР в МЭ_по замеч\[ДГК_АРМ-программа_ИПР 2021-2026гг_для МЭ_28.10.2021.xlsx]искл АГ-41 с 2023'!$F$17:$IU$2605,7,FALSE)/1000</f>
    </oc>
    <nc r="P1136">
      <f>VLOOKUP($C1136,'E:\Ли\Пятилетка_Минэнерго\2021 год\ИПР_ФП_2020-2024_3 вар._сентябрь 2021\ИПР в МЭ_по замеч\[ДГК_АРМ-программа_ИПР 2021-2026гг_для МЭ_28.10.2021.xlsx]искл АГ-41 с 2023'!$F$17:$IU$2605,7,FALSE)/1000</f>
    </nc>
  </rcc>
  <rcc rId="34271" sId="1">
    <oc r="P1137">
      <f>VLOOKUP($C1137,'E:\Ли\Пятилетка_Минэнерго\2021 год\ИПР_ФП_2020-2024_3 вар._сентябрь 2021\ИПР в МЭ_по замеч\[ДГК_АРМ-программа_ИПР 2021-2026гг_для МЭ_28.10.2021.xlsx]искл АГ-41 с 2023'!$F$17:$IU$2605,7,FALSE)/1000</f>
    </oc>
    <nc r="P1137">
      <f>VLOOKUP($C1137,'E:\Ли\Пятилетка_Минэнерго\2021 год\ИПР_ФП_2020-2024_3 вар._сентябрь 2021\ИПР в МЭ_по замеч\[ДГК_АРМ-программа_ИПР 2021-2026гг_для МЭ_28.10.2021.xlsx]искл АГ-41 с 2023'!$F$17:$IU$2605,7,FALSE)/1000</f>
    </nc>
  </rcc>
  <rcc rId="34272" sId="1">
    <oc r="P1138">
      <f>VLOOKUP($C1138,'E:\Ли\Пятилетка_Минэнерго\2021 год\ИПР_ФП_2020-2024_3 вар._сентябрь 2021\ИПР в МЭ_по замеч\[ДГК_АРМ-программа_ИПР 2021-2026гг_для МЭ_28.10.2021.xlsx]искл АГ-41 с 2023'!$F$17:$IU$2605,7,FALSE)/1000</f>
    </oc>
    <nc r="P1138">
      <f>VLOOKUP($C1138,'E:\Ли\Пятилетка_Минэнерго\2021 год\ИПР_ФП_2020-2024_3 вар._сентябрь 2021\ИПР в МЭ_по замеч\[ДГК_АРМ-программа_ИПР 2021-2026гг_для МЭ_28.10.2021.xlsx]искл АГ-41 с 2023'!$F$17:$IU$2605,7,FALSE)/1000</f>
    </nc>
  </rcc>
  <rcc rId="34273" sId="1">
    <oc r="P1139">
      <f>VLOOKUP($C1139,'E:\Ли\Пятилетка_Минэнерго\2021 год\ИПР_ФП_2020-2024_3 вар._сентябрь 2021\ИПР в МЭ_по замеч\[ДГК_АРМ-программа_ИПР 2021-2026гг_для МЭ_28.10.2021.xlsx]искл АГ-41 с 2023'!$F$17:$IU$2605,7,FALSE)/1000</f>
    </oc>
    <nc r="P1139">
      <f>VLOOKUP($C1139,'E:\Ли\Пятилетка_Минэнерго\2021 год\ИПР_ФП_2020-2024_3 вар._сентябрь 2021\ИПР в МЭ_по замеч\[ДГК_АРМ-программа_ИПР 2021-2026гг_для МЭ_28.10.2021.xlsx]искл АГ-41 с 2023'!$F$17:$IU$2605,7,FALSE)/1000</f>
    </nc>
  </rcc>
  <rcc rId="34274" sId="1">
    <oc r="P1140">
      <f>VLOOKUP($C1140,'E:\Ли\Пятилетка_Минэнерго\2021 год\ИПР_ФП_2020-2024_3 вар._сентябрь 2021\ИПР в МЭ_по замеч\[ДГК_АРМ-программа_ИПР 2021-2026гг_для МЭ_28.10.2021.xlsx]искл АГ-41 с 2023'!$F$17:$IU$2605,7,FALSE)/1000</f>
    </oc>
    <nc r="P1140">
      <f>VLOOKUP($C1140,'E:\Ли\Пятилетка_Минэнерго\2021 год\ИПР_ФП_2020-2024_3 вар._сентябрь 2021\ИПР в МЭ_по замеч\[ДГК_АРМ-программа_ИПР 2021-2026гг_для МЭ_28.10.2021.xlsx]искл АГ-41 с 2023'!$F$17:$IU$2605,7,FALSE)/1000</f>
    </nc>
  </rcc>
  <rcc rId="34275" sId="1">
    <oc r="P1141">
      <f>VLOOKUP($C1141,'E:\Ли\Пятилетка_Минэнерго\2021 год\ИПР_ФП_2020-2024_3 вар._сентябрь 2021\ИПР в МЭ_по замеч\[ДГК_АРМ-программа_ИПР 2021-2026гг_для МЭ_28.10.2021.xlsx]искл АГ-41 с 2023'!$F$17:$IU$2605,7,FALSE)/1000</f>
    </oc>
    <nc r="P1141">
      <f>VLOOKUP($C1141,'E:\Ли\Пятилетка_Минэнерго\2021 год\ИПР_ФП_2020-2024_3 вар._сентябрь 2021\ИПР в МЭ_по замеч\[ДГК_АРМ-программа_ИПР 2021-2026гг_для МЭ_28.10.2021.xlsx]искл АГ-41 с 2023'!$F$17:$IU$2605,7,FALSE)/1000</f>
    </nc>
  </rcc>
  <rcc rId="34276" sId="1">
    <oc r="P1142">
      <f>VLOOKUP($C1142,'E:\Ли\Пятилетка_Минэнерго\2021 год\ИПР_ФП_2020-2024_3 вар._сентябрь 2021\ИПР в МЭ_по замеч\[ДГК_АРМ-программа_ИПР 2021-2026гг_для МЭ_28.10.2021.xlsx]искл АГ-41 с 2023'!$F$17:$IU$2605,7,FALSE)/1000</f>
    </oc>
    <nc r="P1142">
      <f>VLOOKUP($C1142,'E:\Ли\Пятилетка_Минэнерго\2021 год\ИПР_ФП_2020-2024_3 вар._сентябрь 2021\ИПР в МЭ_по замеч\[ДГК_АРМ-программа_ИПР 2021-2026гг_для МЭ_28.10.2021.xlsx]искл АГ-41 с 2023'!$F$17:$IU$2605,7,FALSE)/1000</f>
    </nc>
  </rcc>
  <rcc rId="34277" sId="1">
    <oc r="P1143">
      <f>VLOOKUP($C1143,'E:\Ли\Пятилетка_Минэнерго\2021 год\ИПР_ФП_2020-2024_3 вар._сентябрь 2021\ИПР в МЭ_по замеч\[ДГК_АРМ-программа_ИПР 2021-2026гг_для МЭ_28.10.2021.xlsx]искл АГ-41 с 2023'!$F$17:$IU$2605,7,FALSE)/1000</f>
    </oc>
    <nc r="P1143">
      <f>VLOOKUP($C1143,'E:\Ли\Пятилетка_Минэнерго\2021 год\ИПР_ФП_2020-2024_3 вар._сентябрь 2021\ИПР в МЭ_по замеч\[ДГК_АРМ-программа_ИПР 2021-2026гг_для МЭ_28.10.2021.xlsx]искл АГ-41 с 2023'!$F$17:$IU$2605,7,FALSE)/1000</f>
    </nc>
  </rcc>
  <rcc rId="34278" sId="1">
    <oc r="P1144">
      <f>VLOOKUP($C1144,'E:\Ли\Пятилетка_Минэнерго\2021 год\ИПР_ФП_2020-2024_3 вар._сентябрь 2021\ИПР в МЭ_по замеч\[ДГК_АРМ-программа_ИПР 2021-2026гг_для МЭ_28.10.2021.xlsx]искл АГ-41 с 2023'!$F$17:$IU$2605,7,FALSE)/1000</f>
    </oc>
    <nc r="P1144">
      <f>VLOOKUP($C1144,'E:\Ли\Пятилетка_Минэнерго\2021 год\ИПР_ФП_2020-2024_3 вар._сентябрь 2021\ИПР в МЭ_по замеч\[ДГК_АРМ-программа_ИПР 2021-2026гг_для МЭ_28.10.2021.xlsx]искл АГ-41 с 2023'!$F$17:$IU$2605,7,FALSE)/1000</f>
    </nc>
  </rcc>
  <rcc rId="34279" sId="1">
    <oc r="P1145">
      <f>VLOOKUP($C1145,'E:\Ли\Пятилетка_Минэнерго\2021 год\ИПР_ФП_2020-2024_3 вар._сентябрь 2021\ИПР в МЭ_по замеч\[ДГК_АРМ-программа_ИПР 2021-2026гг_для МЭ_28.10.2021.xlsx]искл АГ-41 с 2023'!$F$17:$IU$2605,7,FALSE)/1000</f>
    </oc>
    <nc r="P1145">
      <f>VLOOKUP($C1145,'E:\Ли\Пятилетка_Минэнерго\2021 год\ИПР_ФП_2020-2024_3 вар._сентябрь 2021\ИПР в МЭ_по замеч\[ДГК_АРМ-программа_ИПР 2021-2026гг_для МЭ_28.10.2021.xlsx]искл АГ-41 с 2023'!$F$17:$IU$2605,7,FALSE)/1000</f>
    </nc>
  </rcc>
  <rcc rId="34280" sId="1">
    <oc r="P1146">
      <f>VLOOKUP($C1146,'E:\Ли\Пятилетка_Минэнерго\2021 год\ИПР_ФП_2020-2024_3 вар._сентябрь 2021\ИПР в МЭ_по замеч\[ДГК_АРМ-программа_ИПР 2021-2026гг_для МЭ_28.10.2021.xlsx]искл АГ-41 с 2023'!$F$17:$IU$2605,7,FALSE)/1000</f>
    </oc>
    <nc r="P1146">
      <f>VLOOKUP($C1146,'E:\Ли\Пятилетка_Минэнерго\2021 год\ИПР_ФП_2020-2024_3 вар._сентябрь 2021\ИПР в МЭ_по замеч\[ДГК_АРМ-программа_ИПР 2021-2026гг_для МЭ_28.10.2021.xlsx]искл АГ-41 с 2023'!$F$17:$IU$2605,7,FALSE)/1000</f>
    </nc>
  </rcc>
  <rcc rId="34281" sId="1">
    <oc r="P1147">
      <f>VLOOKUP($C1147,'E:\Ли\Пятилетка_Минэнерго\2021 год\ИПР_ФП_2020-2024_3 вар._сентябрь 2021\ИПР в МЭ_по замеч\[ДГК_АРМ-программа_ИПР 2021-2026гг_для МЭ_28.10.2021.xlsx]искл АГ-41 с 2023'!$F$17:$IU$2605,7,FALSE)/1000</f>
    </oc>
    <nc r="P1147">
      <f>VLOOKUP($C1147,'E:\Ли\Пятилетка_Минэнерго\2021 год\ИПР_ФП_2020-2024_3 вар._сентябрь 2021\ИПР в МЭ_по замеч\[ДГК_АРМ-программа_ИПР 2021-2026гг_для МЭ_28.10.2021.xlsx]искл АГ-41 с 2023'!$F$17:$IU$2605,7,FALSE)/1000</f>
    </nc>
  </rcc>
  <rcc rId="34282" sId="1">
    <oc r="P1148">
      <f>VLOOKUP($C1148,'E:\Ли\Пятилетка_Минэнерго\2021 год\ИПР_ФП_2020-2024_3 вар._сентябрь 2021\ИПР в МЭ_по замеч\[ДГК_АРМ-программа_ИПР 2021-2026гг_для МЭ_28.10.2021.xlsx]искл АГ-41 с 2023'!$F$17:$IU$2605,7,FALSE)/1000</f>
    </oc>
    <nc r="P1148">
      <f>VLOOKUP($C1148,'E:\Ли\Пятилетка_Минэнерго\2021 год\ИПР_ФП_2020-2024_3 вар._сентябрь 2021\ИПР в МЭ_по замеч\[ДГК_АРМ-программа_ИПР 2021-2026гг_для МЭ_28.10.2021.xlsx]искл АГ-41 с 2023'!$F$17:$IU$2605,7,FALSE)/1000</f>
    </nc>
  </rcc>
  <rcc rId="34283" sId="1">
    <oc r="P1149">
      <f>VLOOKUP($C1149,'E:\Ли\Пятилетка_Минэнерго\2021 год\ИПР_ФП_2020-2024_3 вар._сентябрь 2021\ИПР в МЭ_по замеч\[ДГК_АРМ-программа_ИПР 2021-2026гг_для МЭ_28.10.2021.xlsx]искл АГ-41 с 2023'!$F$17:$IU$2605,7,FALSE)/1000</f>
    </oc>
    <nc r="P1149">
      <f>VLOOKUP($C1149,'E:\Ли\Пятилетка_Минэнерго\2021 год\ИПР_ФП_2020-2024_3 вар._сентябрь 2021\ИПР в МЭ_по замеч\[ДГК_АРМ-программа_ИПР 2021-2026гг_для МЭ_28.10.2021.xlsx]искл АГ-41 с 2023'!$F$17:$IU$2605,7,FALSE)/1000</f>
    </nc>
  </rcc>
  <rcc rId="34284" sId="1">
    <oc r="P1150">
      <f>VLOOKUP($C1150,'E:\Ли\Пятилетка_Минэнерго\2021 год\ИПР_ФП_2020-2024_3 вар._сентябрь 2021\ИПР в МЭ_по замеч\[ДГК_АРМ-программа_ИПР 2021-2026гг_для МЭ_28.10.2021.xlsx]искл АГ-41 с 2023'!$F$17:$IU$2605,7,FALSE)/1000</f>
    </oc>
    <nc r="P1150">
      <f>VLOOKUP($C1150,'E:\Ли\Пятилетка_Минэнерго\2021 год\ИПР_ФП_2020-2024_3 вар._сентябрь 2021\ИПР в МЭ_по замеч\[ДГК_АРМ-программа_ИПР 2021-2026гг_для МЭ_28.10.2021.xlsx]искл АГ-41 с 2023'!$F$17:$IU$2605,7,FALSE)/1000</f>
    </nc>
  </rcc>
  <rcc rId="34285" sId="1">
    <oc r="P1151">
      <f>VLOOKUP($C1151,'E:\Ли\Пятилетка_Минэнерго\2021 год\ИПР_ФП_2020-2024_3 вар._сентябрь 2021\ИПР в МЭ_по замеч\[ДГК_АРМ-программа_ИПР 2021-2026гг_для МЭ_28.10.2021.xlsx]искл АГ-41 с 2023'!$F$17:$IU$2605,7,FALSE)/1000</f>
    </oc>
    <nc r="P1151">
      <f>VLOOKUP($C1151,'E:\Ли\Пятилетка_Минэнерго\2021 год\ИПР_ФП_2020-2024_3 вар._сентябрь 2021\ИПР в МЭ_по замеч\[ДГК_АРМ-программа_ИПР 2021-2026гг_для МЭ_28.10.2021.xlsx]искл АГ-41 с 2023'!$F$17:$IU$2605,7,FALSE)/1000</f>
    </nc>
  </rcc>
  <rcc rId="34286" sId="1">
    <oc r="P1152">
      <f>VLOOKUP($C1152,'E:\Ли\Пятилетка_Минэнерго\2021 год\ИПР_ФП_2020-2024_3 вар._сентябрь 2021\ИПР в МЭ_по замеч\[ДГК_АРМ-программа_ИПР 2021-2026гг_для МЭ_28.10.2021.xlsx]искл АГ-41 с 2023'!$F$17:$IU$2605,7,FALSE)/1000</f>
    </oc>
    <nc r="P1152">
      <f>VLOOKUP($C1152,'E:\Ли\Пятилетка_Минэнерго\2021 год\ИПР_ФП_2020-2024_3 вар._сентябрь 2021\ИПР в МЭ_по замеч\[ДГК_АРМ-программа_ИПР 2021-2026гг_для МЭ_28.10.2021.xlsx]искл АГ-41 с 2023'!$F$17:$IU$2605,7,FALSE)/1000</f>
    </nc>
  </rcc>
  <rcc rId="34287" sId="1">
    <oc r="P1153">
      <f>VLOOKUP($C1153,'E:\Ли\Пятилетка_Минэнерго\2021 год\ИПР_ФП_2020-2024_3 вар._сентябрь 2021\ИПР в МЭ_по замеч\[ДГК_АРМ-программа_ИПР 2021-2026гг_для МЭ_28.10.2021.xlsx]искл АГ-41 с 2023'!$F$17:$IU$2605,7,FALSE)/1000</f>
    </oc>
    <nc r="P1153">
      <f>VLOOKUP($C1153,'E:\Ли\Пятилетка_Минэнерго\2021 год\ИПР_ФП_2020-2024_3 вар._сентябрь 2021\ИПР в МЭ_по замеч\[ДГК_АРМ-программа_ИПР 2021-2026гг_для МЭ_28.10.2021.xlsx]искл АГ-41 с 2023'!$F$17:$IU$2605,7,FALSE)/1000</f>
    </nc>
  </rcc>
  <rcc rId="34288" sId="1">
    <oc r="P1154">
      <f>VLOOKUP($C1154,'E:\Ли\Пятилетка_Минэнерго\2021 год\ИПР_ФП_2020-2024_3 вар._сентябрь 2021\ИПР в МЭ_по замеч\[ДГК_АРМ-программа_ИПР 2021-2026гг_для МЭ_28.10.2021.xlsx]искл АГ-41 с 2023'!$F$17:$IU$2605,7,FALSE)/1000</f>
    </oc>
    <nc r="P1154">
      <f>VLOOKUP($C1154,'E:\Ли\Пятилетка_Минэнерго\2021 год\ИПР_ФП_2020-2024_3 вар._сентябрь 2021\ИПР в МЭ_по замеч\[ДГК_АРМ-программа_ИПР 2021-2026гг_для МЭ_28.10.2021.xlsx]искл АГ-41 с 2023'!$F$17:$IU$2605,7,FALSE)/1000</f>
    </nc>
  </rcc>
  <rcc rId="34289" sId="1">
    <oc r="P1155">
      <f>VLOOKUP($C1155,'E:\Ли\Пятилетка_Минэнерго\2021 год\ИПР_ФП_2020-2024_3 вар._сентябрь 2021\ИПР в МЭ_по замеч\[ДГК_АРМ-программа_ИПР 2021-2026гг_для МЭ_28.10.2021.xlsx]искл АГ-41 с 2023'!$F$17:$IU$2605,7,FALSE)/1000</f>
    </oc>
    <nc r="P1155">
      <f>VLOOKUP($C1155,'E:\Ли\Пятилетка_Минэнерго\2021 год\ИПР_ФП_2020-2024_3 вар._сентябрь 2021\ИПР в МЭ_по замеч\[ДГК_АРМ-программа_ИПР 2021-2026гг_для МЭ_28.10.2021.xlsx]искл АГ-41 с 2023'!$F$17:$IU$2605,7,FALSE)/1000</f>
    </nc>
  </rcc>
  <rcc rId="34290" sId="1">
    <oc r="P1156">
      <f>VLOOKUP($C1156,'E:\Ли\Пятилетка_Минэнерго\2021 год\ИПР_ФП_2020-2024_3 вар._сентябрь 2021\ИПР в МЭ_по замеч\[ДГК_АРМ-программа_ИПР 2021-2026гг_для МЭ_28.10.2021.xlsx]искл АГ-41 с 2023'!$F$17:$IU$2605,7,FALSE)/1000</f>
    </oc>
    <nc r="P1156">
      <f>VLOOKUP($C1156,'E:\Ли\Пятилетка_Минэнерго\2021 год\ИПР_ФП_2020-2024_3 вар._сентябрь 2021\ИПР в МЭ_по замеч\[ДГК_АРМ-программа_ИПР 2021-2026гг_для МЭ_28.10.2021.xlsx]искл АГ-41 с 2023'!$F$17:$IU$2605,7,FALSE)/1000</f>
    </nc>
  </rcc>
  <rcc rId="34291" sId="1">
    <oc r="P1157">
      <f>VLOOKUP($C1157,'E:\Ли\Пятилетка_Минэнерго\2021 год\ИПР_ФП_2020-2024_3 вар._сентябрь 2021\ИПР в МЭ_по замеч\[ДГК_АРМ-программа_ИПР 2021-2026гг_для МЭ_28.10.2021.xlsx]искл АГ-41 с 2023'!$F$17:$IU$2605,7,FALSE)/1000</f>
    </oc>
    <nc r="P1157">
      <f>VLOOKUP($C1157,'E:\Ли\Пятилетка_Минэнерго\2021 год\ИПР_ФП_2020-2024_3 вар._сентябрь 2021\ИПР в МЭ_по замеч\[ДГК_АРМ-программа_ИПР 2021-2026гг_для МЭ_28.10.2021.xlsx]искл АГ-41 с 2023'!$F$17:$IU$2605,7,FALSE)/1000</f>
    </nc>
  </rcc>
  <rcc rId="34292" sId="1">
    <oc r="P1158">
      <f>VLOOKUP($C1158,'E:\Ли\Пятилетка_Минэнерго\2021 год\ИПР_ФП_2020-2024_3 вар._сентябрь 2021\ИПР в МЭ_по замеч\[ДГК_АРМ-программа_ИПР 2021-2026гг_для МЭ_28.10.2021.xlsx]искл АГ-41 с 2023'!$F$17:$IU$2605,7,FALSE)/1000</f>
    </oc>
    <nc r="P1158">
      <f>VLOOKUP($C1158,'E:\Ли\Пятилетка_Минэнерго\2021 год\ИПР_ФП_2020-2024_3 вар._сентябрь 2021\ИПР в МЭ_по замеч\[ДГК_АРМ-программа_ИПР 2021-2026гг_для МЭ_28.10.2021.xlsx]искл АГ-41 с 2023'!$F$17:$IU$2605,7,FALSE)/1000</f>
    </nc>
  </rcc>
  <rcc rId="34293" sId="1">
    <oc r="P1159">
      <f>VLOOKUP($C1159,'E:\Ли\Пятилетка_Минэнерго\2021 год\ИПР_ФП_2020-2024_3 вар._сентябрь 2021\ИПР в МЭ_по замеч\[ДГК_АРМ-программа_ИПР 2021-2026гг_для МЭ_28.10.2021.xlsx]искл АГ-41 с 2023'!$F$17:$IU$2605,7,FALSE)/1000</f>
    </oc>
    <nc r="P1159">
      <f>VLOOKUP($C1159,'E:\Ли\Пятилетка_Минэнерго\2021 год\ИПР_ФП_2020-2024_3 вар._сентябрь 2021\ИПР в МЭ_по замеч\[ДГК_АРМ-программа_ИПР 2021-2026гг_для МЭ_28.10.2021.xlsx]искл АГ-41 с 2023'!$F$17:$IU$2605,7,FALSE)/1000</f>
    </nc>
  </rcc>
  <rcc rId="34294" sId="1">
    <oc r="P1160">
      <f>VLOOKUP($C1160,'E:\Ли\Пятилетка_Минэнерго\2021 год\ИПР_ФП_2020-2024_3 вар._сентябрь 2021\ИПР в МЭ_по замеч\[ДГК_АРМ-программа_ИПР 2021-2026гг_для МЭ_28.10.2021.xlsx]искл АГ-41 с 2023'!$F$17:$IU$2605,7,FALSE)/1000</f>
    </oc>
    <nc r="P1160">
      <f>VLOOKUP($C1160,'E:\Ли\Пятилетка_Минэнерго\2021 год\ИПР_ФП_2020-2024_3 вар._сентябрь 2021\ИПР в МЭ_по замеч\[ДГК_АРМ-программа_ИПР 2021-2026гг_для МЭ_28.10.2021.xlsx]искл АГ-41 с 2023'!$F$17:$IU$2605,7,FALSE)/1000</f>
    </nc>
  </rcc>
  <rcc rId="34295" sId="1">
    <oc r="P1161">
      <f>VLOOKUP($C1161,'E:\Ли\Пятилетка_Минэнерго\2021 год\ИПР_ФП_2020-2024_3 вар._сентябрь 2021\ИПР в МЭ_по замеч\[ДГК_АРМ-программа_ИПР 2021-2026гг_для МЭ_28.10.2021.xlsx]искл АГ-41 с 2023'!$F$17:$IU$2605,7,FALSE)/1000</f>
    </oc>
    <nc r="P1161">
      <f>VLOOKUP($C1161,'E:\Ли\Пятилетка_Минэнерго\2021 год\ИПР_ФП_2020-2024_3 вар._сентябрь 2021\ИПР в МЭ_по замеч\[ДГК_АРМ-программа_ИПР 2021-2026гг_для МЭ_28.10.2021.xlsx]искл АГ-41 с 2023'!$F$17:$IU$2605,7,FALSE)/1000</f>
    </nc>
  </rcc>
  <rcc rId="34296" sId="1">
    <oc r="P1162">
      <f>VLOOKUP($C1162,'E:\Ли\Пятилетка_Минэнерго\2021 год\ИПР_ФП_2020-2024_3 вар._сентябрь 2021\ИПР в МЭ_по замеч\[ДГК_АРМ-программа_ИПР 2021-2026гг_для МЭ_28.10.2021.xlsx]искл АГ-41 с 2023'!$F$17:$IU$2605,7,FALSE)/1000</f>
    </oc>
    <nc r="P1162">
      <f>VLOOKUP($C1162,'E:\Ли\Пятилетка_Минэнерго\2021 год\ИПР_ФП_2020-2024_3 вар._сентябрь 2021\ИПР в МЭ_по замеч\[ДГК_АРМ-программа_ИПР 2021-2026гг_для МЭ_28.10.2021.xlsx]искл АГ-41 с 2023'!$F$17:$IU$2605,7,FALSE)/1000</f>
    </nc>
  </rcc>
  <rcc rId="34297" sId="1">
    <oc r="P1163">
      <f>VLOOKUP($C1163,'E:\Ли\Пятилетка_Минэнерго\2021 год\ИПР_ФП_2020-2024_3 вар._сентябрь 2021\ИПР в МЭ_по замеч\[ДГК_АРМ-программа_ИПР 2021-2026гг_для МЭ_28.10.2021.xlsx]искл АГ-41 с 2023'!$F$17:$IU$2605,7,FALSE)/1000</f>
    </oc>
    <nc r="P1163">
      <f>VLOOKUP($C1163,'E:\Ли\Пятилетка_Минэнерго\2021 год\ИПР_ФП_2020-2024_3 вар._сентябрь 2021\ИПР в МЭ_по замеч\[ДГК_АРМ-программа_ИПР 2021-2026гг_для МЭ_28.10.2021.xlsx]искл АГ-41 с 2023'!$F$17:$IU$2605,7,FALSE)/1000</f>
    </nc>
  </rcc>
  <rcc rId="34298" sId="1">
    <oc r="P1164">
      <f>VLOOKUP($C1164,'E:\Ли\Пятилетка_Минэнерго\2021 год\ИПР_ФП_2020-2024_3 вар._сентябрь 2021\ИПР в МЭ_по замеч\[ДГК_АРМ-программа_ИПР 2021-2026гг_для МЭ_28.10.2021.xlsx]искл АГ-41 с 2023'!$F$17:$IU$2605,7,FALSE)/1000</f>
    </oc>
    <nc r="P1164">
      <f>VLOOKUP($C1164,'E:\Ли\Пятилетка_Минэнерго\2021 год\ИПР_ФП_2020-2024_3 вар._сентябрь 2021\ИПР в МЭ_по замеч\[ДГК_АРМ-программа_ИПР 2021-2026гг_для МЭ_28.10.2021.xlsx]искл АГ-41 с 2023'!$F$17:$IU$2605,7,FALSE)/1000</f>
    </nc>
  </rcc>
  <rcc rId="34299" sId="1">
    <oc r="P1165">
      <f>VLOOKUP($C1165,'E:\Ли\Пятилетка_Минэнерго\2021 год\ИПР_ФП_2020-2024_3 вар._сентябрь 2021\ИПР в МЭ_по замеч\[ДГК_АРМ-программа_ИПР 2021-2026гг_для МЭ_28.10.2021.xlsx]искл АГ-41 с 2023'!$F$17:$IU$2605,7,FALSE)/1000</f>
    </oc>
    <nc r="P1165">
      <f>VLOOKUP($C1165,'E:\Ли\Пятилетка_Минэнерго\2021 год\ИПР_ФП_2020-2024_3 вар._сентябрь 2021\ИПР в МЭ_по замеч\[ДГК_АРМ-программа_ИПР 2021-2026гг_для МЭ_28.10.2021.xlsx]искл АГ-41 с 2023'!$F$17:$IU$2605,7,FALSE)/1000</f>
    </nc>
  </rcc>
  <rcc rId="34300" sId="1">
    <oc r="P1166">
      <f>VLOOKUP($C1166,'E:\Ли\Пятилетка_Минэнерго\2021 год\ИПР_ФП_2020-2024_3 вар._сентябрь 2021\ИПР в МЭ_по замеч\[ДГК_АРМ-программа_ИПР 2021-2026гг_для МЭ_28.10.2021.xlsx]искл АГ-41 с 2023'!$F$17:$IU$2605,7,FALSE)/1000</f>
    </oc>
    <nc r="P1166">
      <f>VLOOKUP($C1166,'E:\Ли\Пятилетка_Минэнерго\2021 год\ИПР_ФП_2020-2024_3 вар._сентябрь 2021\ИПР в МЭ_по замеч\[ДГК_АРМ-программа_ИПР 2021-2026гг_для МЭ_28.10.2021.xlsx]искл АГ-41 с 2023'!$F$17:$IU$2605,7,FALSE)/1000</f>
    </nc>
  </rcc>
  <rcc rId="34301" sId="1">
    <oc r="P1167">
      <f>VLOOKUP($C1167,'E:\Ли\Пятилетка_Минэнерго\2021 год\ИПР_ФП_2020-2024_3 вар._сентябрь 2021\ИПР в МЭ_по замеч\[ДГК_АРМ-программа_ИПР 2021-2026гг_для МЭ_28.10.2021.xlsx]искл АГ-41 с 2023'!$F$17:$IU$2605,7,FALSE)/1000</f>
    </oc>
    <nc r="P1167">
      <f>VLOOKUP($C1167,'E:\Ли\Пятилетка_Минэнерго\2021 год\ИПР_ФП_2020-2024_3 вар._сентябрь 2021\ИПР в МЭ_по замеч\[ДГК_АРМ-программа_ИПР 2021-2026гг_для МЭ_28.10.2021.xlsx]искл АГ-41 с 2023'!$F$17:$IU$2605,7,FALSE)/1000</f>
    </nc>
  </rcc>
  <rcc rId="34302" sId="1">
    <oc r="P1168">
      <f>VLOOKUP($C1168,'E:\Ли\Пятилетка_Минэнерго\2021 год\ИПР_ФП_2020-2024_3 вар._сентябрь 2021\ИПР в МЭ_по замеч\[ДГК_АРМ-программа_ИПР 2021-2026гг_для МЭ_28.10.2021.xlsx]искл АГ-41 с 2023'!$F$17:$IU$2605,7,FALSE)/1000</f>
    </oc>
    <nc r="P1168">
      <f>VLOOKUP($C1168,'E:\Ли\Пятилетка_Минэнерго\2021 год\ИПР_ФП_2020-2024_3 вар._сентябрь 2021\ИПР в МЭ_по замеч\[ДГК_АРМ-программа_ИПР 2021-2026гг_для МЭ_28.10.2021.xlsx]искл АГ-41 с 2023'!$F$17:$IU$2605,7,FALSE)/1000</f>
    </nc>
  </rcc>
  <rcc rId="34303" sId="1">
    <oc r="P1169">
      <f>VLOOKUP($C1169,'E:\Ли\Пятилетка_Минэнерго\2021 год\ИПР_ФП_2020-2024_3 вар._сентябрь 2021\ИПР в МЭ_по замеч\[ДГК_АРМ-программа_ИПР 2021-2026гг_для МЭ_28.10.2021.xlsx]искл АГ-41 с 2023'!$F$17:$IU$2605,7,FALSE)/1000</f>
    </oc>
    <nc r="P1169">
      <f>VLOOKUP($C1169,'E:\Ли\Пятилетка_Минэнерго\2021 год\ИПР_ФП_2020-2024_3 вар._сентябрь 2021\ИПР в МЭ_по замеч\[ДГК_АРМ-программа_ИПР 2021-2026гг_для МЭ_28.10.2021.xlsx]искл АГ-41 с 2023'!$F$17:$IU$2605,7,FALSE)/1000</f>
    </nc>
  </rcc>
  <rcc rId="34304" sId="1">
    <oc r="P1170">
      <f>VLOOKUP($C1170,'E:\Ли\Пятилетка_Минэнерго\2021 год\ИПР_ФП_2020-2024_3 вар._сентябрь 2021\ИПР в МЭ_по замеч\[ДГК_АРМ-программа_ИПР 2021-2026гг_для МЭ_28.10.2021.xlsx]искл АГ-41 с 2023'!$F$17:$IU$2605,7,FALSE)/1000</f>
    </oc>
    <nc r="P1170">
      <f>VLOOKUP($C1170,'E:\Ли\Пятилетка_Минэнерго\2021 год\ИПР_ФП_2020-2024_3 вар._сентябрь 2021\ИПР в МЭ_по замеч\[ДГК_АРМ-программа_ИПР 2021-2026гг_для МЭ_28.10.2021.xlsx]искл АГ-41 с 2023'!$F$17:$IU$2605,7,FALSE)/1000</f>
    </nc>
  </rcc>
  <rcc rId="34305" sId="1">
    <oc r="P1171">
      <f>VLOOKUP($C1171,'E:\Ли\Пятилетка_Минэнерго\2021 год\ИПР_ФП_2020-2024_3 вар._сентябрь 2021\ИПР в МЭ_по замеч\[ДГК_АРМ-программа_ИПР 2021-2026гг_для МЭ_28.10.2021.xlsx]искл АГ-41 с 2023'!$F$17:$IU$2605,7,FALSE)/1000</f>
    </oc>
    <nc r="P1171">
      <f>VLOOKUP($C1171,'E:\Ли\Пятилетка_Минэнерго\2021 год\ИПР_ФП_2020-2024_3 вар._сентябрь 2021\ИПР в МЭ_по замеч\[ДГК_АРМ-программа_ИПР 2021-2026гг_для МЭ_28.10.2021.xlsx]искл АГ-41 с 2023'!$F$17:$IU$2605,7,FALSE)/1000</f>
    </nc>
  </rcc>
  <rcc rId="34306" sId="1">
    <oc r="P1172">
      <f>VLOOKUP($C1172,'E:\Ли\Пятилетка_Минэнерго\2021 год\ИПР_ФП_2020-2024_3 вар._сентябрь 2021\ИПР в МЭ_по замеч\[ДГК_АРМ-программа_ИПР 2021-2026гг_для МЭ_28.10.2021.xlsx]искл АГ-41 с 2023'!$F$17:$IU$2605,7,FALSE)/1000</f>
    </oc>
    <nc r="P1172">
      <f>VLOOKUP($C1172,'E:\Ли\Пятилетка_Минэнерго\2021 год\ИПР_ФП_2020-2024_3 вар._сентябрь 2021\ИПР в МЭ_по замеч\[ДГК_АРМ-программа_ИПР 2021-2026гг_для МЭ_28.10.2021.xlsx]искл АГ-41 с 2023'!$F$17:$IU$2605,7,FALSE)/1000</f>
    </nc>
  </rcc>
  <rcc rId="34307" sId="1">
    <oc r="P1173">
      <f>VLOOKUP($C1173,'E:\Ли\Пятилетка_Минэнерго\2021 год\ИПР_ФП_2020-2024_3 вар._сентябрь 2021\ИПР в МЭ_по замеч\[ДГК_АРМ-программа_ИПР 2021-2026гг_для МЭ_28.10.2021.xlsx]искл АГ-41 с 2023'!$F$17:$IU$2605,7,FALSE)/1000</f>
    </oc>
    <nc r="P1173">
      <f>VLOOKUP($C1173,'E:\Ли\Пятилетка_Минэнерго\2021 год\ИПР_ФП_2020-2024_3 вар._сентябрь 2021\ИПР в МЭ_по замеч\[ДГК_АРМ-программа_ИПР 2021-2026гг_для МЭ_28.10.2021.xlsx]искл АГ-41 с 2023'!$F$17:$IU$2605,7,FALSE)/1000</f>
    </nc>
  </rcc>
  <rcc rId="34308" sId="1">
    <oc r="P1174">
      <f>VLOOKUP($C1174,'E:\Ли\Пятилетка_Минэнерго\2021 год\ИПР_ФП_2020-2024_3 вар._сентябрь 2021\ИПР в МЭ_по замеч\[ДГК_АРМ-программа_ИПР 2021-2026гг_для МЭ_28.10.2021.xlsx]искл АГ-41 с 2023'!$F$17:$IU$2605,7,FALSE)/1000</f>
    </oc>
    <nc r="P1174">
      <f>VLOOKUP($C1174,'E:\Ли\Пятилетка_Минэнерго\2021 год\ИПР_ФП_2020-2024_3 вар._сентябрь 2021\ИПР в МЭ_по замеч\[ДГК_АРМ-программа_ИПР 2021-2026гг_для МЭ_28.10.2021.xlsx]искл АГ-41 с 2023'!$F$17:$IU$2605,7,FALSE)/1000</f>
    </nc>
  </rcc>
  <rcc rId="34309" sId="1">
    <oc r="P1175">
      <f>VLOOKUP($C1175,'E:\Ли\Пятилетка_Минэнерго\2021 год\ИПР_ФП_2020-2024_3 вар._сентябрь 2021\ИПР в МЭ_по замеч\[ДГК_АРМ-программа_ИПР 2021-2026гг_для МЭ_28.10.2021.xlsx]искл АГ-41 с 2023'!$F$17:$IU$2605,7,FALSE)/1000</f>
    </oc>
    <nc r="P1175">
      <f>VLOOKUP($C1175,'E:\Ли\Пятилетка_Минэнерго\2021 год\ИПР_ФП_2020-2024_3 вар._сентябрь 2021\ИПР в МЭ_по замеч\[ДГК_АРМ-программа_ИПР 2021-2026гг_для МЭ_28.10.2021.xlsx]искл АГ-41 с 2023'!$F$17:$IU$2605,7,FALSE)/1000</f>
    </nc>
  </rcc>
  <rcc rId="34310" sId="1">
    <oc r="P1176">
      <f>VLOOKUP($C1176,'E:\Ли\Пятилетка_Минэнерго\2021 год\ИПР_ФП_2020-2024_3 вар._сентябрь 2021\ИПР в МЭ_по замеч\[ДГК_АРМ-программа_ИПР 2021-2026гг_для МЭ_28.10.2021.xlsx]искл АГ-41 с 2023'!$F$17:$IU$2605,7,FALSE)/1000</f>
    </oc>
    <nc r="P1176">
      <f>VLOOKUP($C1176,'E:\Ли\Пятилетка_Минэнерго\2021 год\ИПР_ФП_2020-2024_3 вар._сентябрь 2021\ИПР в МЭ_по замеч\[ДГК_АРМ-программа_ИПР 2021-2026гг_для МЭ_28.10.2021.xlsx]искл АГ-41 с 2023'!$F$17:$IU$2605,7,FALSE)/1000</f>
    </nc>
  </rcc>
  <rcc rId="34311" sId="1">
    <oc r="P1177">
      <f>VLOOKUP($C1177,'E:\Ли\Пятилетка_Минэнерго\2021 год\ИПР_ФП_2020-2024_3 вар._сентябрь 2021\ИПР в МЭ_по замеч\[ДГК_АРМ-программа_ИПР 2021-2026гг_для МЭ_28.10.2021.xlsx]искл АГ-41 с 2023'!$F$17:$IU$2605,7,FALSE)/1000</f>
    </oc>
    <nc r="P1177">
      <f>VLOOKUP($C1177,'E:\Ли\Пятилетка_Минэнерго\2021 год\ИПР_ФП_2020-2024_3 вар._сентябрь 2021\ИПР в МЭ_по замеч\[ДГК_АРМ-программа_ИПР 2021-2026гг_для МЭ_28.10.2021.xlsx]искл АГ-41 с 2023'!$F$17:$IU$2605,7,FALSE)/1000</f>
    </nc>
  </rcc>
  <rcc rId="34312" sId="1">
    <oc r="P1178">
      <f>VLOOKUP($C1178,'E:\Ли\Пятилетка_Минэнерго\2021 год\ИПР_ФП_2020-2024_3 вар._сентябрь 2021\ИПР в МЭ_по замеч\[ДГК_АРМ-программа_ИПР 2021-2026гг_для МЭ_28.10.2021.xlsx]искл АГ-41 с 2023'!$F$17:$IU$2605,7,FALSE)/1000</f>
    </oc>
    <nc r="P1178">
      <f>VLOOKUP($C1178,'E:\Ли\Пятилетка_Минэнерго\2021 год\ИПР_ФП_2020-2024_3 вар._сентябрь 2021\ИПР в МЭ_по замеч\[ДГК_АРМ-программа_ИПР 2021-2026гг_для МЭ_28.10.2021.xlsx]искл АГ-41 с 2023'!$F$17:$IU$2605,7,FALSE)/1000</f>
    </nc>
  </rcc>
  <rcc rId="34313" sId="1">
    <oc r="P1179">
      <f>VLOOKUP($C1179,'E:\Ли\Пятилетка_Минэнерго\2021 год\ИПР_ФП_2020-2024_3 вар._сентябрь 2021\ИПР в МЭ_по замеч\[ДГК_АРМ-программа_ИПР 2021-2026гг_для МЭ_28.10.2021.xlsx]искл АГ-41 с 2023'!$F$17:$IU$2605,7,FALSE)/1000</f>
    </oc>
    <nc r="P1179">
      <f>VLOOKUP($C1179,'E:\Ли\Пятилетка_Минэнерго\2021 год\ИПР_ФП_2020-2024_3 вар._сентябрь 2021\ИПР в МЭ_по замеч\[ДГК_АРМ-программа_ИПР 2021-2026гг_для МЭ_28.10.2021.xlsx]искл АГ-41 с 2023'!$F$17:$IU$2605,7,FALSE)/1000</f>
    </nc>
  </rcc>
  <rcc rId="34314" sId="1">
    <oc r="P1180">
      <f>VLOOKUP($C1180,'E:\Ли\Пятилетка_Минэнерго\2021 год\ИПР_ФП_2020-2024_3 вар._сентябрь 2021\ИПР в МЭ_по замеч\[ДГК_АРМ-программа_ИПР 2021-2026гг_для МЭ_28.10.2021.xlsx]искл АГ-41 с 2023'!$F$17:$IU$2605,7,FALSE)/1000</f>
    </oc>
    <nc r="P1180">
      <f>VLOOKUP($C1180,'E:\Ли\Пятилетка_Минэнерго\2021 год\ИПР_ФП_2020-2024_3 вар._сентябрь 2021\ИПР в МЭ_по замеч\[ДГК_АРМ-программа_ИПР 2021-2026гг_для МЭ_28.10.2021.xlsx]искл АГ-41 с 2023'!$F$17:$IU$2605,7,FALSE)/1000</f>
    </nc>
  </rcc>
  <rcc rId="34315" sId="1">
    <oc r="P1181">
      <f>VLOOKUP($C1181,'E:\Ли\Пятилетка_Минэнерго\2021 год\ИПР_ФП_2020-2024_3 вар._сентябрь 2021\ИПР в МЭ_по замеч\[ДГК_АРМ-программа_ИПР 2021-2026гг_для МЭ_28.10.2021.xlsx]искл АГ-41 с 2023'!$F$17:$IU$2605,7,FALSE)/1000</f>
    </oc>
    <nc r="P1181">
      <f>VLOOKUP($C1181,'E:\Ли\Пятилетка_Минэнерго\2021 год\ИПР_ФП_2020-2024_3 вар._сентябрь 2021\ИПР в МЭ_по замеч\[ДГК_АРМ-программа_ИПР 2021-2026гг_для МЭ_28.10.2021.xlsx]искл АГ-41 с 2023'!$F$17:$IU$2605,7,FALSE)/1000</f>
    </nc>
  </rcc>
  <rcc rId="34316" sId="1">
    <oc r="P1182">
      <f>VLOOKUP($C1182,'E:\Ли\Пятилетка_Минэнерго\2021 год\ИПР_ФП_2020-2024_3 вар._сентябрь 2021\ИПР в МЭ_по замеч\[ДГК_АРМ-программа_ИПР 2021-2026гг_для МЭ_28.10.2021.xlsx]искл АГ-41 с 2023'!$F$17:$IU$2605,7,FALSE)/1000</f>
    </oc>
    <nc r="P1182">
      <f>VLOOKUP($C1182,'E:\Ли\Пятилетка_Минэнерго\2021 год\ИПР_ФП_2020-2024_3 вар._сентябрь 2021\ИПР в МЭ_по замеч\[ДГК_АРМ-программа_ИПР 2021-2026гг_для МЭ_28.10.2021.xlsx]искл АГ-41 с 2023'!$F$17:$IU$2605,7,FALSE)/1000</f>
    </nc>
  </rcc>
  <rcc rId="34317" sId="1">
    <oc r="P1183">
      <f>VLOOKUP($C1183,'E:\Ли\Пятилетка_Минэнерго\2021 год\ИПР_ФП_2020-2024_3 вар._сентябрь 2021\ИПР в МЭ_по замеч\[ДГК_АРМ-программа_ИПР 2021-2026гг_для МЭ_28.10.2021.xlsx]искл АГ-41 с 2023'!$F$17:$IU$2605,7,FALSE)/1000</f>
    </oc>
    <nc r="P1183">
      <f>VLOOKUP($C1183,'E:\Ли\Пятилетка_Минэнерго\2021 год\ИПР_ФП_2020-2024_3 вар._сентябрь 2021\ИПР в МЭ_по замеч\[ДГК_АРМ-программа_ИПР 2021-2026гг_для МЭ_28.10.2021.xlsx]искл АГ-41 с 2023'!$F$17:$IU$2605,7,FALSE)/1000</f>
    </nc>
  </rcc>
  <rcc rId="34318" sId="1">
    <oc r="P1184">
      <f>VLOOKUP($C1184,'E:\Ли\Пятилетка_Минэнерго\2021 год\ИПР_ФП_2020-2024_3 вар._сентябрь 2021\ИПР в МЭ_по замеч\[ДГК_АРМ-программа_ИПР 2021-2026гг_для МЭ_28.10.2021.xlsx]искл АГ-41 с 2023'!$F$17:$IU$2605,7,FALSE)/1000</f>
    </oc>
    <nc r="P1184">
      <f>VLOOKUP($C1184,'E:\Ли\Пятилетка_Минэнерго\2021 год\ИПР_ФП_2020-2024_3 вар._сентябрь 2021\ИПР в МЭ_по замеч\[ДГК_АРМ-программа_ИПР 2021-2026гг_для МЭ_28.10.2021.xlsx]искл АГ-41 с 2023'!$F$17:$IU$2605,7,FALSE)/1000</f>
    </nc>
  </rcc>
  <rcc rId="34319" sId="1">
    <oc r="P1185">
      <f>VLOOKUP($C1185,'E:\Ли\Пятилетка_Минэнерго\2021 год\ИПР_ФП_2020-2024_3 вар._сентябрь 2021\ИПР в МЭ_по замеч\[ДГК_АРМ-программа_ИПР 2021-2026гг_для МЭ_28.10.2021.xlsx]искл АГ-41 с 2023'!$F$17:$IU$2605,7,FALSE)/1000</f>
    </oc>
    <nc r="P1185">
      <f>VLOOKUP($C1185,'E:\Ли\Пятилетка_Минэнерго\2021 год\ИПР_ФП_2020-2024_3 вар._сентябрь 2021\ИПР в МЭ_по замеч\[ДГК_АРМ-программа_ИПР 2021-2026гг_для МЭ_28.10.2021.xlsx]искл АГ-41 с 2023'!$F$17:$IU$2605,7,FALSE)/1000</f>
    </nc>
  </rcc>
  <rcc rId="34320" sId="1">
    <oc r="P1186">
      <f>VLOOKUP($C1186,'E:\Ли\Пятилетка_Минэнерго\2021 год\ИПР_ФП_2020-2024_3 вар._сентябрь 2021\ИПР в МЭ_по замеч\[ДГК_АРМ-программа_ИПР 2021-2026гг_для МЭ_28.10.2021.xlsx]искл АГ-41 с 2023'!$F$17:$IU$2605,7,FALSE)/1000</f>
    </oc>
    <nc r="P1186">
      <f>VLOOKUP($C1186,'E:\Ли\Пятилетка_Минэнерго\2021 год\ИПР_ФП_2020-2024_3 вар._сентябрь 2021\ИПР в МЭ_по замеч\[ДГК_АРМ-программа_ИПР 2021-2026гг_для МЭ_28.10.2021.xlsx]искл АГ-41 с 2023'!$F$17:$IU$2605,7,FALSE)/1000</f>
    </nc>
  </rcc>
  <rcc rId="34321" sId="1">
    <oc r="P1187">
      <f>VLOOKUP($C1187,'E:\Ли\Пятилетка_Минэнерго\2021 год\ИПР_ФП_2020-2024_3 вар._сентябрь 2021\ИПР в МЭ_по замеч\[ДГК_АРМ-программа_ИПР 2021-2026гг_для МЭ_28.10.2021.xlsx]искл АГ-41 с 2023'!$F$17:$IU$2605,7,FALSE)/1000</f>
    </oc>
    <nc r="P1187">
      <f>VLOOKUP($C1187,'E:\Ли\Пятилетка_Минэнерго\2021 год\ИПР_ФП_2020-2024_3 вар._сентябрь 2021\ИПР в МЭ_по замеч\[ДГК_АРМ-программа_ИПР 2021-2026гг_для МЭ_28.10.2021.xlsx]искл АГ-41 с 2023'!$F$17:$IU$2605,7,FALSE)/1000</f>
    </nc>
  </rcc>
  <rcc rId="34322" sId="1">
    <oc r="P1188">
      <f>VLOOKUP($C1188,'E:\Ли\Пятилетка_Минэнерго\2021 год\ИПР_ФП_2020-2024_3 вар._сентябрь 2021\ИПР в МЭ_по замеч\[ДГК_АРМ-программа_ИПР 2021-2026гг_для МЭ_28.10.2021.xlsx]искл АГ-41 с 2023'!$F$17:$IU$2605,7,FALSE)/1000</f>
    </oc>
    <nc r="P1188">
      <f>VLOOKUP($C1188,'E:\Ли\Пятилетка_Минэнерго\2021 год\ИПР_ФП_2020-2024_3 вар._сентябрь 2021\ИПР в МЭ_по замеч\[ДГК_АРМ-программа_ИПР 2021-2026гг_для МЭ_28.10.2021.xlsx]искл АГ-41 с 2023'!$F$17:$IU$2605,7,FALSE)/1000</f>
    </nc>
  </rcc>
  <rcc rId="34323" sId="1">
    <oc r="P1189">
      <f>VLOOKUP($C1189,'E:\Ли\Пятилетка_Минэнерго\2021 год\ИПР_ФП_2020-2024_3 вар._сентябрь 2021\ИПР в МЭ_по замеч\[ДГК_АРМ-программа_ИПР 2021-2026гг_для МЭ_28.10.2021.xlsx]искл АГ-41 с 2023'!$F$17:$IU$2605,7,FALSE)/1000</f>
    </oc>
    <nc r="P1189">
      <f>VLOOKUP($C1189,'E:\Ли\Пятилетка_Минэнерго\2021 год\ИПР_ФП_2020-2024_3 вар._сентябрь 2021\ИПР в МЭ_по замеч\[ДГК_АРМ-программа_ИПР 2021-2026гг_для МЭ_28.10.2021.xlsx]искл АГ-41 с 2023'!$F$17:$IU$2605,7,FALSE)/1000</f>
    </nc>
  </rcc>
  <rcc rId="34324" sId="1">
    <oc r="P1190">
      <f>VLOOKUP($C1190,'E:\Ли\Пятилетка_Минэнерго\2021 год\ИПР_ФП_2020-2024_3 вар._сентябрь 2021\ИПР в МЭ_по замеч\[ДГК_АРМ-программа_ИПР 2021-2026гг_для МЭ_28.10.2021.xlsx]искл АГ-41 с 2023'!$F$17:$IU$2605,7,FALSE)/1000</f>
    </oc>
    <nc r="P1190">
      <f>VLOOKUP($C1190,'E:\Ли\Пятилетка_Минэнерго\2021 год\ИПР_ФП_2020-2024_3 вар._сентябрь 2021\ИПР в МЭ_по замеч\[ДГК_АРМ-программа_ИПР 2021-2026гг_для МЭ_28.10.2021.xlsx]искл АГ-41 с 2023'!$F$17:$IU$2605,7,FALSE)/1000</f>
    </nc>
  </rcc>
  <rcc rId="34325" sId="1">
    <oc r="P1191">
      <f>VLOOKUP($C1191,'E:\Ли\Пятилетка_Минэнерго\2021 год\ИПР_ФП_2020-2024_3 вар._сентябрь 2021\ИПР в МЭ_по замеч\[ДГК_АРМ-программа_ИПР 2021-2026гг_для МЭ_28.10.2021.xlsx]искл АГ-41 с 2023'!$F$17:$IU$2605,7,FALSE)/1000</f>
    </oc>
    <nc r="P1191">
      <f>VLOOKUP($C1191,'E:\Ли\Пятилетка_Минэнерго\2021 год\ИПР_ФП_2020-2024_3 вар._сентябрь 2021\ИПР в МЭ_по замеч\[ДГК_АРМ-программа_ИПР 2021-2026гг_для МЭ_28.10.2021.xlsx]искл АГ-41 с 2023'!$F$17:$IU$2605,7,FALSE)/1000</f>
    </nc>
  </rcc>
  <rcc rId="34326" sId="1">
    <oc r="P1192">
      <f>VLOOKUP($C1192,'E:\Ли\Пятилетка_Минэнерго\2021 год\ИПР_ФП_2020-2024_3 вар._сентябрь 2021\ИПР в МЭ_по замеч\[ДГК_АРМ-программа_ИПР 2021-2026гг_для МЭ_28.10.2021.xlsx]искл АГ-41 с 2023'!$F$17:$IU$2605,7,FALSE)/1000</f>
    </oc>
    <nc r="P1192">
      <f>VLOOKUP($C1192,'E:\Ли\Пятилетка_Минэнерго\2021 год\ИПР_ФП_2020-2024_3 вар._сентябрь 2021\ИПР в МЭ_по замеч\[ДГК_АРМ-программа_ИПР 2021-2026гг_для МЭ_28.10.2021.xlsx]искл АГ-41 с 2023'!$F$17:$IU$2605,7,FALSE)/1000</f>
    </nc>
  </rcc>
  <rcc rId="34327" sId="1">
    <oc r="P1193">
      <f>VLOOKUP($C1193,'E:\Ли\Пятилетка_Минэнерго\2021 год\ИПР_ФП_2020-2024_3 вар._сентябрь 2021\ИПР в МЭ_по замеч\[ДГК_АРМ-программа_ИПР 2021-2026гг_для МЭ_28.10.2021.xlsx]искл АГ-41 с 2023'!$F$17:$IU$2605,7,FALSE)/1000</f>
    </oc>
    <nc r="P1193">
      <f>VLOOKUP($C1193,'E:\Ли\Пятилетка_Минэнерго\2021 год\ИПР_ФП_2020-2024_3 вар._сентябрь 2021\ИПР в МЭ_по замеч\[ДГК_АРМ-программа_ИПР 2021-2026гг_для МЭ_28.10.2021.xlsx]искл АГ-41 с 2023'!$F$17:$IU$2605,7,FALSE)/1000</f>
    </nc>
  </rcc>
  <rcc rId="34328" sId="1">
    <oc r="P1194">
      <f>VLOOKUP($C1194,'E:\Ли\Пятилетка_Минэнерго\2021 год\ИПР_ФП_2020-2024_3 вар._сентябрь 2021\ИПР в МЭ_по замеч\[ДГК_АРМ-программа_ИПР 2021-2026гг_для МЭ_28.10.2021.xlsx]искл АГ-41 с 2023'!$F$17:$IU$2605,7,FALSE)/1000</f>
    </oc>
    <nc r="P1194">
      <f>VLOOKUP($C1194,'E:\Ли\Пятилетка_Минэнерго\2021 год\ИПР_ФП_2020-2024_3 вар._сентябрь 2021\ИПР в МЭ_по замеч\[ДГК_АРМ-программа_ИПР 2021-2026гг_для МЭ_28.10.2021.xlsx]искл АГ-41 с 2023'!$F$17:$IU$2605,7,FALSE)/1000</f>
    </nc>
  </rcc>
  <rcc rId="34329" sId="1">
    <oc r="P1195">
      <f>VLOOKUP($C1195,'E:\Ли\Пятилетка_Минэнерго\2021 год\ИПР_ФП_2020-2024_3 вар._сентябрь 2021\ИПР в МЭ_по замеч\[ДГК_АРМ-программа_ИПР 2021-2026гг_для МЭ_28.10.2021.xlsx]искл АГ-41 с 2023'!$F$17:$IU$2605,7,FALSE)/1000</f>
    </oc>
    <nc r="P1195">
      <f>VLOOKUP($C1195,'E:\Ли\Пятилетка_Минэнерго\2021 год\ИПР_ФП_2020-2024_3 вар._сентябрь 2021\ИПР в МЭ_по замеч\[ДГК_АРМ-программа_ИПР 2021-2026гг_для МЭ_28.10.2021.xlsx]искл АГ-41 с 2023'!$F$17:$IU$2605,7,FALSE)/1000</f>
    </nc>
  </rcc>
  <rcc rId="34330" sId="1">
    <oc r="P1196">
      <f>VLOOKUP($C1196,'E:\Ли\Пятилетка_Минэнерго\2021 год\ИПР_ФП_2020-2024_3 вар._сентябрь 2021\ИПР в МЭ_по замеч\[ДГК_АРМ-программа_ИПР 2021-2026гг_для МЭ_28.10.2021.xlsx]искл АГ-41 с 2023'!$F$17:$IU$2605,7,FALSE)/1000</f>
    </oc>
    <nc r="P1196">
      <f>VLOOKUP($C1196,'E:\Ли\Пятилетка_Минэнерго\2021 год\ИПР_ФП_2020-2024_3 вар._сентябрь 2021\ИПР в МЭ_по замеч\[ДГК_АРМ-программа_ИПР 2021-2026гг_для МЭ_28.10.2021.xlsx]искл АГ-41 с 2023'!$F$17:$IU$2605,7,FALSE)/1000</f>
    </nc>
  </rcc>
  <rcc rId="34331" sId="1">
    <oc r="P1197">
      <f>VLOOKUP($C1197,'E:\Ли\Пятилетка_Минэнерго\2021 год\ИПР_ФП_2020-2024_3 вар._сентябрь 2021\ИПР в МЭ_по замеч\[ДГК_АРМ-программа_ИПР 2021-2026гг_для МЭ_28.10.2021.xlsx]искл АГ-41 с 2023'!$F$17:$IU$2605,7,FALSE)/1000</f>
    </oc>
    <nc r="P1197">
      <f>VLOOKUP($C1197,'E:\Ли\Пятилетка_Минэнерго\2021 год\ИПР_ФП_2020-2024_3 вар._сентябрь 2021\ИПР в МЭ_по замеч\[ДГК_АРМ-программа_ИПР 2021-2026гг_для МЭ_28.10.2021.xlsx]искл АГ-41 с 2023'!$F$17:$IU$2605,7,FALSE)/1000</f>
    </nc>
  </rcc>
  <rcc rId="34332" sId="1">
    <oc r="P1198">
      <f>VLOOKUP($C1198,'E:\Ли\Пятилетка_Минэнерго\2021 год\ИПР_ФП_2020-2024_3 вар._сентябрь 2021\ИПР в МЭ_по замеч\[ДГК_АРМ-программа_ИПР 2021-2026гг_для МЭ_28.10.2021.xlsx]искл АГ-41 с 2023'!$F$17:$IU$2605,7,FALSE)/1000</f>
    </oc>
    <nc r="P1198">
      <f>VLOOKUP($C1198,'E:\Ли\Пятилетка_Минэнерго\2021 год\ИПР_ФП_2020-2024_3 вар._сентябрь 2021\ИПР в МЭ_по замеч\[ДГК_АРМ-программа_ИПР 2021-2026гг_для МЭ_28.10.2021.xlsx]искл АГ-41 с 2023'!$F$17:$IU$2605,7,FALSE)/1000</f>
    </nc>
  </rcc>
  <rcc rId="34333" sId="1">
    <oc r="P1199">
      <f>VLOOKUP($C1199,'E:\Ли\Пятилетка_Минэнерго\2021 год\ИПР_ФП_2020-2024_3 вар._сентябрь 2021\ИПР в МЭ_по замеч\[ДГК_АРМ-программа_ИПР 2021-2026гг_для МЭ_28.10.2021.xlsx]искл АГ-41 с 2023'!$F$17:$IU$2605,7,FALSE)/1000</f>
    </oc>
    <nc r="P1199">
      <f>VLOOKUP($C1199,'E:\Ли\Пятилетка_Минэнерго\2021 год\ИПР_ФП_2020-2024_3 вар._сентябрь 2021\ИПР в МЭ_по замеч\[ДГК_АРМ-программа_ИПР 2021-2026гг_для МЭ_28.10.2021.xlsx]искл АГ-41 с 2023'!$F$17:$IU$2605,7,FALSE)/1000</f>
    </nc>
  </rcc>
  <rcc rId="34334" sId="1">
    <oc r="P1200">
      <f>VLOOKUP($C1200,'E:\Ли\Пятилетка_Минэнерго\2021 год\ИПР_ФП_2020-2024_3 вар._сентябрь 2021\ИПР в МЭ_по замеч\[ДГК_АРМ-программа_ИПР 2021-2026гг_для МЭ_28.10.2021.xlsx]искл АГ-41 с 2023'!$F$17:$IU$2605,7,FALSE)/1000</f>
    </oc>
    <nc r="P1200">
      <f>VLOOKUP($C1200,'E:\Ли\Пятилетка_Минэнерго\2021 год\ИПР_ФП_2020-2024_3 вар._сентябрь 2021\ИПР в МЭ_по замеч\[ДГК_АРМ-программа_ИПР 2021-2026гг_для МЭ_28.10.2021.xlsx]искл АГ-41 с 2023'!$F$17:$IU$2605,7,FALSE)/1000</f>
    </nc>
  </rcc>
  <rcc rId="34335" sId="1">
    <oc r="P1201">
      <f>VLOOKUP($C1201,'E:\Ли\Пятилетка_Минэнерго\2021 год\ИПР_ФП_2020-2024_3 вар._сентябрь 2021\ИПР в МЭ_по замеч\[ДГК_АРМ-программа_ИПР 2021-2026гг_для МЭ_28.10.2021.xlsx]искл АГ-41 с 2023'!$F$17:$IU$2605,7,FALSE)/1000</f>
    </oc>
    <nc r="P1201">
      <f>VLOOKUP($C1201,'E:\Ли\Пятилетка_Минэнерго\2021 год\ИПР_ФП_2020-2024_3 вар._сентябрь 2021\ИПР в МЭ_по замеч\[ДГК_АРМ-программа_ИПР 2021-2026гг_для МЭ_28.10.2021.xlsx]искл АГ-41 с 2023'!$F$17:$IU$2605,7,FALSE)/1000</f>
    </nc>
  </rcc>
  <rcc rId="34336" sId="1">
    <oc r="P1202">
      <f>VLOOKUP($C1202,'E:\Ли\Пятилетка_Минэнерго\2021 год\ИПР_ФП_2020-2024_3 вар._сентябрь 2021\ИПР в МЭ_по замеч\[ДГК_АРМ-программа_ИПР 2021-2026гг_для МЭ_28.10.2021.xlsx]искл АГ-41 с 2023'!$F$17:$IU$2605,7,FALSE)/1000</f>
    </oc>
    <nc r="P1202">
      <f>VLOOKUP($C1202,'E:\Ли\Пятилетка_Минэнерго\2021 год\ИПР_ФП_2020-2024_3 вар._сентябрь 2021\ИПР в МЭ_по замеч\[ДГК_АРМ-программа_ИПР 2021-2026гг_для МЭ_28.10.2021.xlsx]искл АГ-41 с 2023'!$F$17:$IU$2605,7,FALSE)/1000</f>
    </nc>
  </rcc>
  <rcc rId="34337" sId="1">
    <oc r="P1203">
      <f>VLOOKUP($C1203,'E:\Ли\Пятилетка_Минэнерго\2021 год\ИПР_ФП_2020-2024_3 вар._сентябрь 2021\ИПР в МЭ_по замеч\[ДГК_АРМ-программа_ИПР 2021-2026гг_для МЭ_28.10.2021.xlsx]искл АГ-41 с 2023'!$F$17:$IU$2605,7,FALSE)/1000</f>
    </oc>
    <nc r="P1203">
      <f>VLOOKUP($C1203,'E:\Ли\Пятилетка_Минэнерго\2021 год\ИПР_ФП_2020-2024_3 вар._сентябрь 2021\ИПР в МЭ_по замеч\[ДГК_АРМ-программа_ИПР 2021-2026гг_для МЭ_28.10.2021.xlsx]искл АГ-41 с 2023'!$F$17:$IU$2605,7,FALSE)/1000</f>
    </nc>
  </rcc>
  <rcc rId="34338" sId="1">
    <oc r="P1204">
      <f>VLOOKUP($C1204,'E:\Ли\Пятилетка_Минэнерго\2021 год\ИПР_ФП_2020-2024_3 вар._сентябрь 2021\ИПР в МЭ_по замеч\[ДГК_АРМ-программа_ИПР 2021-2026гг_для МЭ_28.10.2021.xlsx]искл АГ-41 с 2023'!$F$17:$IU$2605,7,FALSE)/1000</f>
    </oc>
    <nc r="P1204">
      <f>VLOOKUP($C1204,'E:\Ли\Пятилетка_Минэнерго\2021 год\ИПР_ФП_2020-2024_3 вар._сентябрь 2021\ИПР в МЭ_по замеч\[ДГК_АРМ-программа_ИПР 2021-2026гг_для МЭ_28.10.2021.xlsx]искл АГ-41 с 2023'!$F$17:$IU$2605,7,FALSE)/1000</f>
    </nc>
  </rcc>
  <rcc rId="34339" sId="1">
    <oc r="P1205">
      <f>VLOOKUP($C1205,'E:\Ли\Пятилетка_Минэнерго\2021 год\ИПР_ФП_2020-2024_3 вар._сентябрь 2021\ИПР в МЭ_по замеч\[ДГК_АРМ-программа_ИПР 2021-2026гг_для МЭ_28.10.2021.xlsx]искл АГ-41 с 2023'!$F$17:$IU$2605,7,FALSE)/1000</f>
    </oc>
    <nc r="P1205">
      <f>VLOOKUP($C1205,'E:\Ли\Пятилетка_Минэнерго\2021 год\ИПР_ФП_2020-2024_3 вар._сентябрь 2021\ИПР в МЭ_по замеч\[ДГК_АРМ-программа_ИПР 2021-2026гг_для МЭ_28.10.2021.xlsx]искл АГ-41 с 2023'!$F$17:$IU$2605,7,FALSE)/1000</f>
    </nc>
  </rcc>
  <rcc rId="34340" sId="1">
    <oc r="P1206">
      <f>VLOOKUP($C1206,'E:\Ли\Пятилетка_Минэнерго\2021 год\ИПР_ФП_2020-2024_3 вар._сентябрь 2021\ИПР в МЭ_по замеч\[ДГК_АРМ-программа_ИПР 2021-2026гг_для МЭ_28.10.2021.xlsx]искл АГ-41 с 2023'!$F$17:$IU$2605,7,FALSE)/1000</f>
    </oc>
    <nc r="P1206">
      <f>VLOOKUP($C1206,'E:\Ли\Пятилетка_Минэнерго\2021 год\ИПР_ФП_2020-2024_3 вар._сентябрь 2021\ИПР в МЭ_по замеч\[ДГК_АРМ-программа_ИПР 2021-2026гг_для МЭ_28.10.2021.xlsx]искл АГ-41 с 2023'!$F$17:$IU$2605,7,FALSE)/1000</f>
    </nc>
  </rcc>
  <rcc rId="34341" sId="1">
    <oc r="P1207">
      <f>VLOOKUP($C1207,'E:\Ли\Пятилетка_Минэнерго\2021 год\ИПР_ФП_2020-2024_3 вар._сентябрь 2021\ИПР в МЭ_по замеч\[ДГК_АРМ-программа_ИПР 2021-2026гг_для МЭ_28.10.2021.xlsx]искл АГ-41 с 2023'!$F$17:$IU$2605,7,FALSE)/1000</f>
    </oc>
    <nc r="P1207">
      <f>VLOOKUP($C1207,'E:\Ли\Пятилетка_Минэнерго\2021 год\ИПР_ФП_2020-2024_3 вар._сентябрь 2021\ИПР в МЭ_по замеч\[ДГК_АРМ-программа_ИПР 2021-2026гг_для МЭ_28.10.2021.xlsx]искл АГ-41 с 2023'!$F$17:$IU$2605,7,FALSE)/1000</f>
    </nc>
  </rcc>
  <rcc rId="34342" sId="1">
    <oc r="P1208">
      <f>VLOOKUP($C1208,'E:\Ли\Пятилетка_Минэнерго\2021 год\ИПР_ФП_2020-2024_3 вар._сентябрь 2021\ИПР в МЭ_по замеч\[ДГК_АРМ-программа_ИПР 2021-2026гг_для МЭ_28.10.2021.xlsx]искл АГ-41 с 2023'!$F$17:$IU$2605,7,FALSE)/1000</f>
    </oc>
    <nc r="P1208">
      <f>VLOOKUP($C1208,'E:\Ли\Пятилетка_Минэнерго\2021 год\ИПР_ФП_2020-2024_3 вар._сентябрь 2021\ИПР в МЭ_по замеч\[ДГК_АРМ-программа_ИПР 2021-2026гг_для МЭ_28.10.2021.xlsx]искл АГ-41 с 2023'!$F$17:$IU$2605,7,FALSE)/1000</f>
    </nc>
  </rcc>
  <rcc rId="34343" sId="1">
    <oc r="P1209">
      <f>VLOOKUP($C1209,'E:\Ли\Пятилетка_Минэнерго\2021 год\ИПР_ФП_2020-2024_3 вар._сентябрь 2021\ИПР в МЭ_по замеч\[ДГК_АРМ-программа_ИПР 2021-2026гг_для МЭ_28.10.2021.xlsx]искл АГ-41 с 2023'!$F$17:$IU$2605,7,FALSE)/1000</f>
    </oc>
    <nc r="P1209">
      <f>VLOOKUP($C1209,'E:\Ли\Пятилетка_Минэнерго\2021 год\ИПР_ФП_2020-2024_3 вар._сентябрь 2021\ИПР в МЭ_по замеч\[ДГК_АРМ-программа_ИПР 2021-2026гг_для МЭ_28.10.2021.xlsx]искл АГ-41 с 2023'!$F$17:$IU$2605,7,FALSE)/1000</f>
    </nc>
  </rcc>
  <rcc rId="34344" sId="1">
    <oc r="P1210">
      <f>VLOOKUP($C1210,'E:\Ли\Пятилетка_Минэнерго\2021 год\ИПР_ФП_2020-2024_3 вар._сентябрь 2021\ИПР в МЭ_по замеч\[ДГК_АРМ-программа_ИПР 2021-2026гг_для МЭ_28.10.2021.xlsx]искл АГ-41 с 2023'!$F$17:$IU$2605,7,FALSE)/1000</f>
    </oc>
    <nc r="P1210">
      <f>VLOOKUP($C1210,'E:\Ли\Пятилетка_Минэнерго\2021 год\ИПР_ФП_2020-2024_3 вар._сентябрь 2021\ИПР в МЭ_по замеч\[ДГК_АРМ-программа_ИПР 2021-2026гг_для МЭ_28.10.2021.xlsx]искл АГ-41 с 2023'!$F$17:$IU$2605,7,FALSE)/1000</f>
    </nc>
  </rcc>
  <rcc rId="34345" sId="1">
    <oc r="P1211">
      <f>VLOOKUP($C1211,'E:\Ли\Пятилетка_Минэнерго\2021 год\ИПР_ФП_2020-2024_3 вар._сентябрь 2021\ИПР в МЭ_по замеч\[ДГК_АРМ-программа_ИПР 2021-2026гг_для МЭ_28.10.2021.xlsx]искл АГ-41 с 2023'!$F$17:$IU$2605,7,FALSE)/1000</f>
    </oc>
    <nc r="P1211">
      <f>VLOOKUP($C1211,'E:\Ли\Пятилетка_Минэнерго\2021 год\ИПР_ФП_2020-2024_3 вар._сентябрь 2021\ИПР в МЭ_по замеч\[ДГК_АРМ-программа_ИПР 2021-2026гг_для МЭ_28.10.2021.xlsx]искл АГ-41 с 2023'!$F$17:$IU$2605,7,FALSE)/1000</f>
    </nc>
  </rcc>
  <rcc rId="34346" sId="1">
    <oc r="P1212">
      <f>VLOOKUP($C1212,'E:\Ли\Пятилетка_Минэнерго\2021 год\ИПР_ФП_2020-2024_3 вар._сентябрь 2021\ИПР в МЭ_по замеч\[ДГК_АРМ-программа_ИПР 2021-2026гг_для МЭ_28.10.2021.xlsx]искл АГ-41 с 2023'!$F$17:$IU$2605,7,FALSE)/1000</f>
    </oc>
    <nc r="P1212">
      <f>VLOOKUP($C1212,'E:\Ли\Пятилетка_Минэнерго\2021 год\ИПР_ФП_2020-2024_3 вар._сентябрь 2021\ИПР в МЭ_по замеч\[ДГК_АРМ-программа_ИПР 2021-2026гг_для МЭ_28.10.2021.xlsx]искл АГ-41 с 2023'!$F$17:$IU$2605,7,FALSE)/1000</f>
    </nc>
  </rcc>
  <rcc rId="34347" sId="1">
    <oc r="P1213">
      <f>VLOOKUP($C1213,'E:\Ли\Пятилетка_Минэнерго\2021 год\ИПР_ФП_2020-2024_3 вар._сентябрь 2021\ИПР в МЭ_по замеч\[ДГК_АРМ-программа_ИПР 2021-2026гг_для МЭ_28.10.2021.xlsx]искл АГ-41 с 2023'!$F$17:$IU$2605,7,FALSE)/1000</f>
    </oc>
    <nc r="P1213">
      <f>VLOOKUP($C1213,'E:\Ли\Пятилетка_Минэнерго\2021 год\ИПР_ФП_2020-2024_3 вар._сентябрь 2021\ИПР в МЭ_по замеч\[ДГК_АРМ-программа_ИПР 2021-2026гг_для МЭ_28.10.2021.xlsx]искл АГ-41 с 2023'!$F$17:$IU$2605,7,FALSE)/1000</f>
    </nc>
  </rcc>
  <rcc rId="34348" sId="1">
    <oc r="P1214">
      <f>VLOOKUP($C1214,'E:\Ли\Пятилетка_Минэнерго\2021 год\ИПР_ФП_2020-2024_3 вар._сентябрь 2021\ИПР в МЭ_по замеч\[ДГК_АРМ-программа_ИПР 2021-2026гг_для МЭ_28.10.2021.xlsx]искл АГ-41 с 2023'!$F$17:$IU$2605,7,FALSE)/1000</f>
    </oc>
    <nc r="P1214">
      <f>VLOOKUP($C1214,'E:\Ли\Пятилетка_Минэнерго\2021 год\ИПР_ФП_2020-2024_3 вар._сентябрь 2021\ИПР в МЭ_по замеч\[ДГК_АРМ-программа_ИПР 2021-2026гг_для МЭ_28.10.2021.xlsx]искл АГ-41 с 2023'!$F$17:$IU$2605,7,FALSE)/1000</f>
    </nc>
  </rcc>
  <rcc rId="34349" sId="1">
    <oc r="P1215">
      <f>VLOOKUP($C1215,'E:\Ли\Пятилетка_Минэнерго\2021 год\ИПР_ФП_2020-2024_3 вар._сентябрь 2021\ИПР в МЭ_по замеч\[ДГК_АРМ-программа_ИПР 2021-2026гг_для МЭ_28.10.2021.xlsx]искл АГ-41 с 2023'!$F$17:$IU$2605,7,FALSE)/1000</f>
    </oc>
    <nc r="P1215">
      <f>VLOOKUP($C1215,'E:\Ли\Пятилетка_Минэнерго\2021 год\ИПР_ФП_2020-2024_3 вар._сентябрь 2021\ИПР в МЭ_по замеч\[ДГК_АРМ-программа_ИПР 2021-2026гг_для МЭ_28.10.2021.xlsx]искл АГ-41 с 2023'!$F$17:$IU$2605,7,FALSE)/1000</f>
    </nc>
  </rcc>
  <rcc rId="34350" sId="1">
    <oc r="P1216">
      <f>VLOOKUP($C1216,'E:\Ли\Пятилетка_Минэнерго\2021 год\ИПР_ФП_2020-2024_3 вар._сентябрь 2021\ИПР в МЭ_по замеч\[ДГК_АРМ-программа_ИПР 2021-2026гг_для МЭ_28.10.2021.xlsx]искл АГ-41 с 2023'!$F$17:$IU$2605,7,FALSE)/1000</f>
    </oc>
    <nc r="P1216">
      <f>VLOOKUP($C1216,'E:\Ли\Пятилетка_Минэнерго\2021 год\ИПР_ФП_2020-2024_3 вар._сентябрь 2021\ИПР в МЭ_по замеч\[ДГК_АРМ-программа_ИПР 2021-2026гг_для МЭ_28.10.2021.xlsx]искл АГ-41 с 2023'!$F$17:$IU$2605,7,FALSE)/1000</f>
    </nc>
  </rcc>
  <rcc rId="34351" sId="1">
    <oc r="P1217">
      <f>VLOOKUP($C1217,'E:\Ли\Пятилетка_Минэнерго\2021 год\ИПР_ФП_2020-2024_3 вар._сентябрь 2021\ИПР в МЭ_по замеч\[ДГК_АРМ-программа_ИПР 2021-2026гг_для МЭ_28.10.2021.xlsx]искл АГ-41 с 2023'!$F$17:$IU$2605,7,FALSE)/1000</f>
    </oc>
    <nc r="P1217">
      <f>VLOOKUP($C1217,'E:\Ли\Пятилетка_Минэнерго\2021 год\ИПР_ФП_2020-2024_3 вар._сентябрь 2021\ИПР в МЭ_по замеч\[ДГК_АРМ-программа_ИПР 2021-2026гг_для МЭ_28.10.2021.xlsx]искл АГ-41 с 2023'!$F$17:$IU$2605,7,FALSE)/1000</f>
    </nc>
  </rcc>
  <rcc rId="34352" sId="1">
    <oc r="P1218">
      <f>VLOOKUP($C1218,'E:\Ли\Пятилетка_Минэнерго\2021 год\ИПР_ФП_2020-2024_3 вар._сентябрь 2021\ИПР в МЭ_по замеч\[ДГК_АРМ-программа_ИПР 2021-2026гг_для МЭ_28.10.2021.xlsx]искл АГ-41 с 2023'!$F$17:$IU$2605,7,FALSE)/1000</f>
    </oc>
    <nc r="P1218">
      <f>VLOOKUP($C1218,'E:\Ли\Пятилетка_Минэнерго\2021 год\ИПР_ФП_2020-2024_3 вар._сентябрь 2021\ИПР в МЭ_по замеч\[ДГК_АРМ-программа_ИПР 2021-2026гг_для МЭ_28.10.2021.xlsx]искл АГ-41 с 2023'!$F$17:$IU$2605,7,FALSE)/1000</f>
    </nc>
  </rcc>
  <rcc rId="34353" sId="1">
    <oc r="P1219">
      <f>VLOOKUP($C1219,'E:\Ли\Пятилетка_Минэнерго\2021 год\ИПР_ФП_2020-2024_3 вар._сентябрь 2021\ИПР в МЭ_по замеч\[ДГК_АРМ-программа_ИПР 2021-2026гг_для МЭ_28.10.2021.xlsx]искл АГ-41 с 2023'!$F$17:$IU$2605,7,FALSE)/1000</f>
    </oc>
    <nc r="P1219">
      <f>VLOOKUP($C1219,'E:\Ли\Пятилетка_Минэнерго\2021 год\ИПР_ФП_2020-2024_3 вар._сентябрь 2021\ИПР в МЭ_по замеч\[ДГК_АРМ-программа_ИПР 2021-2026гг_для МЭ_28.10.2021.xlsx]искл АГ-41 с 2023'!$F$17:$IU$2605,7,FALSE)/1000</f>
    </nc>
  </rcc>
  <rcc rId="34354" sId="1">
    <oc r="P1220">
      <f>VLOOKUP($C1220,'E:\Ли\Пятилетка_Минэнерго\2021 год\ИПР_ФП_2020-2024_3 вар._сентябрь 2021\ИПР в МЭ_по замеч\[ДГК_АРМ-программа_ИПР 2021-2026гг_для МЭ_28.10.2021.xlsx]искл АГ-41 с 2023'!$F$17:$IU$2605,7,FALSE)/1000</f>
    </oc>
    <nc r="P1220">
      <f>VLOOKUP($C1220,'E:\Ли\Пятилетка_Минэнерго\2021 год\ИПР_ФП_2020-2024_3 вар._сентябрь 2021\ИПР в МЭ_по замеч\[ДГК_АРМ-программа_ИПР 2021-2026гг_для МЭ_28.10.2021.xlsx]искл АГ-41 с 2023'!$F$17:$IU$2605,7,FALSE)/1000</f>
    </nc>
  </rcc>
  <rcc rId="34355" sId="1">
    <oc r="P1221">
      <f>VLOOKUP($C1221,'E:\Ли\Пятилетка_Минэнерго\2021 год\ИПР_ФП_2020-2024_3 вар._сентябрь 2021\ИПР в МЭ_по замеч\[ДГК_АРМ-программа_ИПР 2021-2026гг_для МЭ_28.10.2021.xlsx]искл АГ-41 с 2023'!$F$17:$IU$2605,7,FALSE)/1000</f>
    </oc>
    <nc r="P1221">
      <f>VLOOKUP($C1221,'E:\Ли\Пятилетка_Минэнерго\2021 год\ИПР_ФП_2020-2024_3 вар._сентябрь 2021\ИПР в МЭ_по замеч\[ДГК_АРМ-программа_ИПР 2021-2026гг_для МЭ_28.10.2021.xlsx]искл АГ-41 с 2023'!$F$17:$IU$2605,7,FALSE)/1000</f>
    </nc>
  </rcc>
  <rcc rId="34356" sId="1">
    <oc r="P1222">
      <f>VLOOKUP($C1222,'E:\Ли\Пятилетка_Минэнерго\2021 год\ИПР_ФП_2020-2024_3 вар._сентябрь 2021\ИПР в МЭ_по замеч\[ДГК_АРМ-программа_ИПР 2021-2026гг_для МЭ_28.10.2021.xlsx]искл АГ-41 с 2023'!$F$17:$IU$2605,7,FALSE)/1000</f>
    </oc>
    <nc r="P1222">
      <f>VLOOKUP($C1222,'E:\Ли\Пятилетка_Минэнерго\2021 год\ИПР_ФП_2020-2024_3 вар._сентябрь 2021\ИПР в МЭ_по замеч\[ДГК_АРМ-программа_ИПР 2021-2026гг_для МЭ_28.10.2021.xlsx]искл АГ-41 с 2023'!$F$17:$IU$2605,7,FALSE)/1000</f>
    </nc>
  </rcc>
  <rcc rId="34357" sId="1">
    <oc r="P1223">
      <f>VLOOKUP($C1223,'E:\Ли\Пятилетка_Минэнерго\2021 год\ИПР_ФП_2020-2024_3 вар._сентябрь 2021\ИПР в МЭ_по замеч\[ДГК_АРМ-программа_ИПР 2021-2026гг_для МЭ_28.10.2021.xlsx]искл АГ-41 с 2023'!$F$17:$IU$2605,7,FALSE)/1000</f>
    </oc>
    <nc r="P1223">
      <f>VLOOKUP($C1223,'E:\Ли\Пятилетка_Минэнерго\2021 год\ИПР_ФП_2020-2024_3 вар._сентябрь 2021\ИПР в МЭ_по замеч\[ДГК_АРМ-программа_ИПР 2021-2026гг_для МЭ_28.10.2021.xlsx]искл АГ-41 с 2023'!$F$17:$IU$2605,7,FALSE)/1000</f>
    </nc>
  </rcc>
  <rcc rId="34358" sId="1">
    <oc r="P1224">
      <f>VLOOKUP($C1224,'E:\Ли\Пятилетка_Минэнерго\2021 год\ИПР_ФП_2020-2024_3 вар._сентябрь 2021\ИПР в МЭ_по замеч\[ДГК_АРМ-программа_ИПР 2021-2026гг_для МЭ_28.10.2021.xlsx]искл АГ-41 с 2023'!$F$17:$IU$2605,7,FALSE)/1000</f>
    </oc>
    <nc r="P1224">
      <f>VLOOKUP($C1224,'E:\Ли\Пятилетка_Минэнерго\2021 год\ИПР_ФП_2020-2024_3 вар._сентябрь 2021\ИПР в МЭ_по замеч\[ДГК_АРМ-программа_ИПР 2021-2026гг_для МЭ_28.10.2021.xlsx]искл АГ-41 с 2023'!$F$17:$IU$2605,7,FALSE)/1000</f>
    </nc>
  </rcc>
  <rcc rId="34359" sId="1">
    <oc r="P1225">
      <f>VLOOKUP($C1225,'E:\Ли\Пятилетка_Минэнерго\2021 год\ИПР_ФП_2020-2024_3 вар._сентябрь 2021\ИПР в МЭ_по замеч\[ДГК_АРМ-программа_ИПР 2021-2026гг_для МЭ_28.10.2021.xlsx]искл АГ-41 с 2023'!$F$17:$IU$2605,7,FALSE)/1000</f>
    </oc>
    <nc r="P1225">
      <f>VLOOKUP($C1225,'E:\Ли\Пятилетка_Минэнерго\2021 год\ИПР_ФП_2020-2024_3 вар._сентябрь 2021\ИПР в МЭ_по замеч\[ДГК_АРМ-программа_ИПР 2021-2026гг_для МЭ_28.10.2021.xlsx]искл АГ-41 с 2023'!$F$17:$IU$2605,7,FALSE)/1000</f>
    </nc>
  </rcc>
  <rcc rId="34360" sId="1">
    <oc r="P1226">
      <f>VLOOKUP($C1226,'E:\Ли\Пятилетка_Минэнерго\2021 год\ИПР_ФП_2020-2024_3 вар._сентябрь 2021\ИПР в МЭ_по замеч\[ДГК_АРМ-программа_ИПР 2021-2026гг_для МЭ_28.10.2021.xlsx]искл АГ-41 с 2023'!$F$17:$IU$2605,7,FALSE)/1000</f>
    </oc>
    <nc r="P1226">
      <f>VLOOKUP($C1226,'E:\Ли\Пятилетка_Минэнерго\2021 год\ИПР_ФП_2020-2024_3 вар._сентябрь 2021\ИПР в МЭ_по замеч\[ДГК_АРМ-программа_ИПР 2021-2026гг_для МЭ_28.10.2021.xlsx]искл АГ-41 с 2023'!$F$17:$IU$2605,7,FALSE)/1000</f>
    </nc>
  </rcc>
  <rcc rId="34361" sId="1">
    <oc r="P1227">
      <f>VLOOKUP($C1227,'E:\Ли\Пятилетка_Минэнерго\2021 год\ИПР_ФП_2020-2024_3 вар._сентябрь 2021\ИПР в МЭ_по замеч\[ДГК_АРМ-программа_ИПР 2021-2026гг_для МЭ_28.10.2021.xlsx]искл АГ-41 с 2023'!$F$17:$IU$2605,7,FALSE)/1000</f>
    </oc>
    <nc r="P1227">
      <f>VLOOKUP($C1227,'E:\Ли\Пятилетка_Минэнерго\2021 год\ИПР_ФП_2020-2024_3 вар._сентябрь 2021\ИПР в МЭ_по замеч\[ДГК_АРМ-программа_ИПР 2021-2026гг_для МЭ_28.10.2021.xlsx]искл АГ-41 с 2023'!$F$17:$IU$2605,7,FALSE)/1000</f>
    </nc>
  </rcc>
  <rcc rId="34362" sId="1">
    <oc r="P1228">
      <f>VLOOKUP($C1228,'E:\Ли\Пятилетка_Минэнерго\2021 год\ИПР_ФП_2020-2024_3 вар._сентябрь 2021\ИПР в МЭ_по замеч\[ДГК_АРМ-программа_ИПР 2021-2026гг_для МЭ_28.10.2021.xlsx]искл АГ-41 с 2023'!$F$17:$IU$2605,7,FALSE)/1000</f>
    </oc>
    <nc r="P1228">
      <f>VLOOKUP($C1228,'E:\Ли\Пятилетка_Минэнерго\2021 год\ИПР_ФП_2020-2024_3 вар._сентябрь 2021\ИПР в МЭ_по замеч\[ДГК_АРМ-программа_ИПР 2021-2026гг_для МЭ_28.10.2021.xlsx]искл АГ-41 с 2023'!$F$17:$IU$2605,7,FALSE)/1000</f>
    </nc>
  </rcc>
  <rcc rId="34363" sId="1">
    <oc r="P1229">
      <f>VLOOKUP($C1229,'E:\Ли\Пятилетка_Минэнерго\2021 год\ИПР_ФП_2020-2024_3 вар._сентябрь 2021\ИПР в МЭ_по замеч\[ДГК_АРМ-программа_ИПР 2021-2026гг_для МЭ_28.10.2021.xlsx]искл АГ-41 с 2023'!$F$17:$IU$2605,7,FALSE)/1000</f>
    </oc>
    <nc r="P1229">
      <f>VLOOKUP($C1229,'E:\Ли\Пятилетка_Минэнерго\2021 год\ИПР_ФП_2020-2024_3 вар._сентябрь 2021\ИПР в МЭ_по замеч\[ДГК_АРМ-программа_ИПР 2021-2026гг_для МЭ_28.10.2021.xlsx]искл АГ-41 с 2023'!$F$17:$IU$2605,7,FALSE)/1000</f>
    </nc>
  </rcc>
  <rcc rId="34364" sId="1">
    <oc r="P1230">
      <f>VLOOKUP($C1230,'E:\Ли\Пятилетка_Минэнерго\2021 год\ИПР_ФП_2020-2024_3 вар._сентябрь 2021\ИПР в МЭ_по замеч\[ДГК_АРМ-программа_ИПР 2021-2026гг_для МЭ_28.10.2021.xlsx]искл АГ-41 с 2023'!$F$17:$IU$2605,7,FALSE)/1000</f>
    </oc>
    <nc r="P1230">
      <f>VLOOKUP($C1230,'E:\Ли\Пятилетка_Минэнерго\2021 год\ИПР_ФП_2020-2024_3 вар._сентябрь 2021\ИПР в МЭ_по замеч\[ДГК_АРМ-программа_ИПР 2021-2026гг_для МЭ_28.10.2021.xlsx]искл АГ-41 с 2023'!$F$17:$IU$2605,7,FALSE)/1000</f>
    </nc>
  </rcc>
  <rcc rId="34365" sId="1">
    <oc r="P1231">
      <f>VLOOKUP($C1231,'E:\Ли\Пятилетка_Минэнерго\2021 год\ИПР_ФП_2020-2024_3 вар._сентябрь 2021\ИПР в МЭ_по замеч\[ДГК_АРМ-программа_ИПР 2021-2026гг_для МЭ_28.10.2021.xlsx]искл АГ-41 с 2023'!$F$17:$IU$2605,7,FALSE)/1000</f>
    </oc>
    <nc r="P1231">
      <f>VLOOKUP($C1231,'E:\Ли\Пятилетка_Минэнерго\2021 год\ИПР_ФП_2020-2024_3 вар._сентябрь 2021\ИПР в МЭ_по замеч\[ДГК_АРМ-программа_ИПР 2021-2026гг_для МЭ_28.10.2021.xlsx]искл АГ-41 с 2023'!$F$17:$IU$2605,7,FALSE)/1000</f>
    </nc>
  </rcc>
  <rcc rId="34366" sId="1">
    <oc r="P1232">
      <f>VLOOKUP($C1232,'E:\Ли\Пятилетка_Минэнерго\2021 год\ИПР_ФП_2020-2024_3 вар._сентябрь 2021\ИПР в МЭ_по замеч\[ДГК_АРМ-программа_ИПР 2021-2026гг_для МЭ_28.10.2021.xlsx]искл АГ-41 с 2023'!$F$17:$IU$2605,7,FALSE)/1000</f>
    </oc>
    <nc r="P1232">
      <f>VLOOKUP($C1232,'E:\Ли\Пятилетка_Минэнерго\2021 год\ИПР_ФП_2020-2024_3 вар._сентябрь 2021\ИПР в МЭ_по замеч\[ДГК_АРМ-программа_ИПР 2021-2026гг_для МЭ_28.10.2021.xlsx]искл АГ-41 с 2023'!$F$17:$IU$2605,7,FALSE)/1000</f>
    </nc>
  </rcc>
  <rcc rId="34367" sId="1">
    <oc r="P1233">
      <f>VLOOKUP($C1233,'E:\Ли\Пятилетка_Минэнерго\2021 год\ИПР_ФП_2020-2024_3 вар._сентябрь 2021\ИПР в МЭ_по замеч\[ДГК_АРМ-программа_ИПР 2021-2026гг_для МЭ_28.10.2021.xlsx]искл АГ-41 с 2023'!$F$17:$IU$2605,7,FALSE)/1000</f>
    </oc>
    <nc r="P1233">
      <f>VLOOKUP($C1233,'E:\Ли\Пятилетка_Минэнерго\2021 год\ИПР_ФП_2020-2024_3 вар._сентябрь 2021\ИПР в МЭ_по замеч\[ДГК_АРМ-программа_ИПР 2021-2026гг_для МЭ_28.10.2021.xlsx]искл АГ-41 с 2023'!$F$17:$IU$2605,7,FALSE)/1000</f>
    </nc>
  </rcc>
  <rcc rId="34368" sId="1">
    <oc r="P1234">
      <f>VLOOKUP($C1234,'E:\Ли\Пятилетка_Минэнерго\2021 год\ИПР_ФП_2020-2024_3 вар._сентябрь 2021\ИПР в МЭ_по замеч\[ДГК_АРМ-программа_ИПР 2021-2026гг_для МЭ_28.10.2021.xlsx]искл АГ-41 с 2023'!$F$17:$IU$2605,7,FALSE)/1000</f>
    </oc>
    <nc r="P1234">
      <f>VLOOKUP($C1234,'E:\Ли\Пятилетка_Минэнерго\2021 год\ИПР_ФП_2020-2024_3 вар._сентябрь 2021\ИПР в МЭ_по замеч\[ДГК_АРМ-программа_ИПР 2021-2026гг_для МЭ_28.10.2021.xlsx]искл АГ-41 с 2023'!$F$17:$IU$2605,7,FALSE)/1000</f>
    </nc>
  </rcc>
  <rcc rId="34369" sId="1">
    <oc r="P1235">
      <f>VLOOKUP($C1235,'E:\Ли\Пятилетка_Минэнерго\2021 год\ИПР_ФП_2020-2024_3 вар._сентябрь 2021\ИПР в МЭ_по замеч\[ДГК_АРМ-программа_ИПР 2021-2026гг_для МЭ_28.10.2021.xlsx]искл АГ-41 с 2023'!$F$17:$IU$2605,7,FALSE)/1000</f>
    </oc>
    <nc r="P1235">
      <f>VLOOKUP($C1235,'E:\Ли\Пятилетка_Минэнерго\2021 год\ИПР_ФП_2020-2024_3 вар._сентябрь 2021\ИПР в МЭ_по замеч\[ДГК_АРМ-программа_ИПР 2021-2026гг_для МЭ_28.10.2021.xlsx]искл АГ-41 с 2023'!$F$17:$IU$2605,7,FALSE)/1000</f>
    </nc>
  </rcc>
  <rcc rId="34370" sId="1">
    <oc r="P1236">
      <f>VLOOKUP($C1236,'E:\Ли\Пятилетка_Минэнерго\2021 год\ИПР_ФП_2020-2024_3 вар._сентябрь 2021\ИПР в МЭ_по замеч\[ДГК_АРМ-программа_ИПР 2021-2026гг_для МЭ_28.10.2021.xlsx]искл АГ-41 с 2023'!$F$17:$IU$2605,7,FALSE)/1000</f>
    </oc>
    <nc r="P1236">
      <f>VLOOKUP($C1236,'E:\Ли\Пятилетка_Минэнерго\2021 год\ИПР_ФП_2020-2024_3 вар._сентябрь 2021\ИПР в МЭ_по замеч\[ДГК_АРМ-программа_ИПР 2021-2026гг_для МЭ_28.10.2021.xlsx]искл АГ-41 с 2023'!$F$17:$IU$2605,7,FALSE)/1000</f>
    </nc>
  </rcc>
  <rcc rId="34371" sId="1">
    <oc r="P1237">
      <f>VLOOKUP($C1237,'E:\Ли\Пятилетка_Минэнерго\2021 год\ИПР_ФП_2020-2024_3 вар._сентябрь 2021\ИПР в МЭ_по замеч\[ДГК_АРМ-программа_ИПР 2021-2026гг_для МЭ_28.10.2021.xlsx]искл АГ-41 с 2023'!$F$17:$IU$2605,7,FALSE)/1000</f>
    </oc>
    <nc r="P1237">
      <f>VLOOKUP($C1237,'E:\Ли\Пятилетка_Минэнерго\2021 год\ИПР_ФП_2020-2024_3 вар._сентябрь 2021\ИПР в МЭ_по замеч\[ДГК_АРМ-программа_ИПР 2021-2026гг_для МЭ_28.10.2021.xlsx]искл АГ-41 с 2023'!$F$17:$IU$2605,7,FALSE)/1000</f>
    </nc>
  </rcc>
  <rcc rId="34372" sId="1">
    <oc r="P1238">
      <f>VLOOKUP($C1238,'E:\Ли\Пятилетка_Минэнерго\2021 год\ИПР_ФП_2020-2024_3 вар._сентябрь 2021\ИПР в МЭ_по замеч\[ДГК_АРМ-программа_ИПР 2021-2026гг_для МЭ_28.10.2021.xlsx]искл АГ-41 с 2023'!$F$17:$IU$2605,7,FALSE)/1000</f>
    </oc>
    <nc r="P1238">
      <f>VLOOKUP($C1238,'E:\Ли\Пятилетка_Минэнерго\2021 год\ИПР_ФП_2020-2024_3 вар._сентябрь 2021\ИПР в МЭ_по замеч\[ДГК_АРМ-программа_ИПР 2021-2026гг_для МЭ_28.10.2021.xlsx]искл АГ-41 с 2023'!$F$17:$IU$2605,7,FALSE)/1000</f>
    </nc>
  </rcc>
  <rcc rId="34373" sId="1">
    <oc r="P1239">
      <f>VLOOKUP($C1239,'E:\Ли\Пятилетка_Минэнерго\2021 год\ИПР_ФП_2020-2024_3 вар._сентябрь 2021\ИПР в МЭ_по замеч\[ДГК_АРМ-программа_ИПР 2021-2026гг_для МЭ_28.10.2021.xlsx]искл АГ-41 с 2023'!$F$17:$IU$2605,7,FALSE)/1000</f>
    </oc>
    <nc r="P1239">
      <f>VLOOKUP($C1239,'E:\Ли\Пятилетка_Минэнерго\2021 год\ИПР_ФП_2020-2024_3 вар._сентябрь 2021\ИПР в МЭ_по замеч\[ДГК_АРМ-программа_ИПР 2021-2026гг_для МЭ_28.10.2021.xlsx]искл АГ-41 с 2023'!$F$17:$IU$2605,7,FALSE)/1000</f>
    </nc>
  </rcc>
  <rcc rId="34374" sId="1">
    <oc r="P1240">
      <f>VLOOKUP($C1240,'E:\Ли\Пятилетка_Минэнерго\2021 год\ИПР_ФП_2020-2024_3 вар._сентябрь 2021\ИПР в МЭ_по замеч\[ДГК_АРМ-программа_ИПР 2021-2026гг_для МЭ_28.10.2021.xlsx]искл АГ-41 с 2023'!$F$17:$IU$2605,7,FALSE)/1000</f>
    </oc>
    <nc r="P1240">
      <f>VLOOKUP($C1240,'E:\Ли\Пятилетка_Минэнерго\2021 год\ИПР_ФП_2020-2024_3 вар._сентябрь 2021\ИПР в МЭ_по замеч\[ДГК_АРМ-программа_ИПР 2021-2026гг_для МЭ_28.10.2021.xlsx]искл АГ-41 с 2023'!$F$17:$IU$2605,7,FALSE)/1000</f>
    </nc>
  </rcc>
  <rcc rId="34375" sId="1">
    <oc r="P1241">
      <f>VLOOKUP($C1241,'E:\Ли\Пятилетка_Минэнерго\2021 год\ИПР_ФП_2020-2024_3 вар._сентябрь 2021\ИПР в МЭ_по замеч\[ДГК_АРМ-программа_ИПР 2021-2026гг_для МЭ_28.10.2021.xlsx]искл АГ-41 с 2023'!$F$17:$IU$2605,7,FALSE)/1000</f>
    </oc>
    <nc r="P1241">
      <f>VLOOKUP($C1241,'E:\Ли\Пятилетка_Минэнерго\2021 год\ИПР_ФП_2020-2024_3 вар._сентябрь 2021\ИПР в МЭ_по замеч\[ДГК_АРМ-программа_ИПР 2021-2026гг_для МЭ_28.10.2021.xlsx]искл АГ-41 с 2023'!$F$17:$IU$2605,7,FALSE)/1000</f>
    </nc>
  </rcc>
  <rcc rId="34376" sId="1">
    <oc r="P1242">
      <f>VLOOKUP($C1242,'E:\Ли\Пятилетка_Минэнерго\2021 год\ИПР_ФП_2020-2024_3 вар._сентябрь 2021\ИПР в МЭ_по замеч\[ДГК_АРМ-программа_ИПР 2021-2026гг_для МЭ_28.10.2021.xlsx]искл АГ-41 с 2023'!$F$17:$IU$2605,7,FALSE)/1000</f>
    </oc>
    <nc r="P1242">
      <f>VLOOKUP($C1242,'E:\Ли\Пятилетка_Минэнерго\2021 год\ИПР_ФП_2020-2024_3 вар._сентябрь 2021\ИПР в МЭ_по замеч\[ДГК_АРМ-программа_ИПР 2021-2026гг_для МЭ_28.10.2021.xlsx]искл АГ-41 с 2023'!$F$17:$IU$2605,7,FALSE)/1000</f>
    </nc>
  </rcc>
  <rcc rId="34377" sId="1">
    <oc r="P1243">
      <f>VLOOKUP($C1243,'E:\Ли\Пятилетка_Минэнерго\2021 год\ИПР_ФП_2020-2024_3 вар._сентябрь 2021\ИПР в МЭ_по замеч\[ДГК_АРМ-программа_ИПР 2021-2026гг_для МЭ_28.10.2021.xlsx]искл АГ-41 с 2023'!$F$17:$IU$2605,7,FALSE)/1000</f>
    </oc>
    <nc r="P1243">
      <f>VLOOKUP($C1243,'E:\Ли\Пятилетка_Минэнерго\2021 год\ИПР_ФП_2020-2024_3 вар._сентябрь 2021\ИПР в МЭ_по замеч\[ДГК_АРМ-программа_ИПР 2021-2026гг_для МЭ_28.10.2021.xlsx]искл АГ-41 с 2023'!$F$17:$IU$2605,7,FALSE)/1000</f>
    </nc>
  </rcc>
  <rcc rId="34378" sId="1">
    <oc r="P1244">
      <f>VLOOKUP($C1244,'E:\Ли\Пятилетка_Минэнерго\2021 год\ИПР_ФП_2020-2024_3 вар._сентябрь 2021\ИПР в МЭ_по замеч\[ДГК_АРМ-программа_ИПР 2021-2026гг_для МЭ_28.10.2021.xlsx]искл АГ-41 с 2023'!$F$17:$IU$2605,7,FALSE)/1000</f>
    </oc>
    <nc r="P1244">
      <f>VLOOKUP($C1244,'E:\Ли\Пятилетка_Минэнерго\2021 год\ИПР_ФП_2020-2024_3 вар._сентябрь 2021\ИПР в МЭ_по замеч\[ДГК_АРМ-программа_ИПР 2021-2026гг_для МЭ_28.10.2021.xlsx]искл АГ-41 с 2023'!$F$17:$IU$2605,7,FALSE)/1000</f>
    </nc>
  </rcc>
  <rcc rId="34379" sId="1">
    <oc r="P1245">
      <f>VLOOKUP($C1245,'E:\Ли\Пятилетка_Минэнерго\2021 год\ИПР_ФП_2020-2024_3 вар._сентябрь 2021\ИПР в МЭ_по замеч\[ДГК_АРМ-программа_ИПР 2021-2026гг_для МЭ_28.10.2021.xlsx]искл АГ-41 с 2023'!$F$17:$IU$2605,7,FALSE)/1000</f>
    </oc>
    <nc r="P1245">
      <f>VLOOKUP($C1245,'E:\Ли\Пятилетка_Минэнерго\2021 год\ИПР_ФП_2020-2024_3 вар._сентябрь 2021\ИПР в МЭ_по замеч\[ДГК_АРМ-программа_ИПР 2021-2026гг_для МЭ_28.10.2021.xlsx]искл АГ-41 с 2023'!$F$17:$IU$2605,7,FALSE)/1000</f>
    </nc>
  </rcc>
  <rcc rId="34380" sId="1">
    <oc r="P1246">
      <f>VLOOKUP($C1246,'E:\Ли\Пятилетка_Минэнерго\2021 год\ИПР_ФП_2020-2024_3 вар._сентябрь 2021\ИПР в МЭ_по замеч\[ДГК_АРМ-программа_ИПР 2021-2026гг_для МЭ_28.10.2021.xlsx]искл АГ-41 с 2023'!$F$17:$IU$2605,7,FALSE)/1000</f>
    </oc>
    <nc r="P1246">
      <f>VLOOKUP($C1246,'E:\Ли\Пятилетка_Минэнерго\2021 год\ИПР_ФП_2020-2024_3 вар._сентябрь 2021\ИПР в МЭ_по замеч\[ДГК_АРМ-программа_ИПР 2021-2026гг_для МЭ_28.10.2021.xlsx]искл АГ-41 с 2023'!$F$17:$IU$2605,7,FALSE)/1000</f>
    </nc>
  </rcc>
  <rcc rId="34381" sId="1">
    <oc r="P1247">
      <f>VLOOKUP($C1247,'E:\Ли\Пятилетка_Минэнерго\2021 год\ИПР_ФП_2020-2024_3 вар._сентябрь 2021\ИПР в МЭ_по замеч\[ДГК_АРМ-программа_ИПР 2021-2026гг_для МЭ_28.10.2021.xlsx]искл АГ-41 с 2023'!$F$17:$IU$2605,7,FALSE)/1000</f>
    </oc>
    <nc r="P1247">
      <f>VLOOKUP($C1247,'E:\Ли\Пятилетка_Минэнерго\2021 год\ИПР_ФП_2020-2024_3 вар._сентябрь 2021\ИПР в МЭ_по замеч\[ДГК_АРМ-программа_ИПР 2021-2026гг_для МЭ_28.10.2021.xlsx]искл АГ-41 с 2023'!$F$17:$IU$2605,7,FALSE)/1000</f>
    </nc>
  </rcc>
  <rcc rId="34382" sId="1">
    <oc r="P1248">
      <f>VLOOKUP($C1248,'E:\Ли\Пятилетка_Минэнерго\2021 год\ИПР_ФП_2020-2024_3 вар._сентябрь 2021\ИПР в МЭ_по замеч\[ДГК_АРМ-программа_ИПР 2021-2026гг_для МЭ_28.10.2021.xlsx]искл АГ-41 с 2023'!$F$17:$IU$2605,7,FALSE)/1000</f>
    </oc>
    <nc r="P1248">
      <f>VLOOKUP($C1248,'E:\Ли\Пятилетка_Минэнерго\2021 год\ИПР_ФП_2020-2024_3 вар._сентябрь 2021\ИПР в МЭ_по замеч\[ДГК_АРМ-программа_ИПР 2021-2026гг_для МЭ_28.10.2021.xlsx]искл АГ-41 с 2023'!$F$17:$IU$2605,7,FALSE)/1000</f>
    </nc>
  </rcc>
  <rcc rId="34383" sId="1">
    <oc r="P1249">
      <f>VLOOKUP($C1249,'E:\Ли\Пятилетка_Минэнерго\2021 год\ИПР_ФП_2020-2024_3 вар._сентябрь 2021\ИПР в МЭ_по замеч\[ДГК_АРМ-программа_ИПР 2021-2026гг_для МЭ_28.10.2021.xlsx]искл АГ-41 с 2023'!$F$17:$IU$2605,7,FALSE)/1000</f>
    </oc>
    <nc r="P1249">
      <f>VLOOKUP($C1249,'E:\Ли\Пятилетка_Минэнерго\2021 год\ИПР_ФП_2020-2024_3 вар._сентябрь 2021\ИПР в МЭ_по замеч\[ДГК_АРМ-программа_ИПР 2021-2026гг_для МЭ_28.10.2021.xlsx]искл АГ-41 с 2023'!$F$17:$IU$2605,7,FALSE)/1000</f>
    </nc>
  </rcc>
  <rcc rId="34384" sId="1">
    <oc r="P1250">
      <f>VLOOKUP($C1250,'E:\Ли\Пятилетка_Минэнерго\2021 год\ИПР_ФП_2020-2024_3 вар._сентябрь 2021\ИПР в МЭ_по замеч\[ДГК_АРМ-программа_ИПР 2021-2026гг_для МЭ_28.10.2021.xlsx]искл АГ-41 с 2023'!$F$17:$IU$2605,7,FALSE)/1000</f>
    </oc>
    <nc r="P1250">
      <f>VLOOKUP($C1250,'E:\Ли\Пятилетка_Минэнерго\2021 год\ИПР_ФП_2020-2024_3 вар._сентябрь 2021\ИПР в МЭ_по замеч\[ДГК_АРМ-программа_ИПР 2021-2026гг_для МЭ_28.10.2021.xlsx]искл АГ-41 с 2023'!$F$17:$IU$2605,7,FALSE)/1000</f>
    </nc>
  </rcc>
  <rcc rId="34385" sId="1">
    <oc r="P1251">
      <f>VLOOKUP($C1251,'E:\Ли\Пятилетка_Минэнерго\2021 год\ИПР_ФП_2020-2024_3 вар._сентябрь 2021\ИПР в МЭ_по замеч\[ДГК_АРМ-программа_ИПР 2021-2026гг_для МЭ_28.10.2021.xlsx]искл АГ-41 с 2023'!$F$17:$IU$2605,7,FALSE)/1000</f>
    </oc>
    <nc r="P1251">
      <f>VLOOKUP($C1251,'E:\Ли\Пятилетка_Минэнерго\2021 год\ИПР_ФП_2020-2024_3 вар._сентябрь 2021\ИПР в МЭ_по замеч\[ДГК_АРМ-программа_ИПР 2021-2026гг_для МЭ_28.10.2021.xlsx]искл АГ-41 с 2023'!$F$17:$IU$2605,7,FALSE)/1000</f>
    </nc>
  </rcc>
  <rcc rId="34386" sId="1">
    <oc r="P1252">
      <f>VLOOKUP($C1252,'E:\Ли\Пятилетка_Минэнерго\2021 год\ИПР_ФП_2020-2024_3 вар._сентябрь 2021\ИПР в МЭ_по замеч\[ДГК_АРМ-программа_ИПР 2021-2026гг_для МЭ_28.10.2021.xlsx]искл АГ-41 с 2023'!$F$17:$IU$2605,7,FALSE)/1000</f>
    </oc>
    <nc r="P1252">
      <f>VLOOKUP($C1252,'E:\Ли\Пятилетка_Минэнерго\2021 год\ИПР_ФП_2020-2024_3 вар._сентябрь 2021\ИПР в МЭ_по замеч\[ДГК_АРМ-программа_ИПР 2021-2026гг_для МЭ_28.10.2021.xlsx]искл АГ-41 с 2023'!$F$17:$IU$2605,7,FALSE)/1000</f>
    </nc>
  </rcc>
  <rcc rId="34387" sId="1">
    <oc r="P1253">
      <f>VLOOKUP($C1253,'E:\Ли\Пятилетка_Минэнерго\2021 год\ИПР_ФП_2020-2024_3 вар._сентябрь 2021\ИПР в МЭ_по замеч\[ДГК_АРМ-программа_ИПР 2021-2026гг_для МЭ_28.10.2021.xlsx]искл АГ-41 с 2023'!$F$17:$IU$2605,7,FALSE)/1000</f>
    </oc>
    <nc r="P1253">
      <f>VLOOKUP($C1253,'E:\Ли\Пятилетка_Минэнерго\2021 год\ИПР_ФП_2020-2024_3 вар._сентябрь 2021\ИПР в МЭ_по замеч\[ДГК_АРМ-программа_ИПР 2021-2026гг_для МЭ_28.10.2021.xlsx]искл АГ-41 с 2023'!$F$17:$IU$2605,7,FALSE)/1000</f>
    </nc>
  </rcc>
  <rcc rId="34388" sId="1">
    <oc r="P1254">
      <f>VLOOKUP($C1254,'E:\Ли\Пятилетка_Минэнерго\2021 год\ИПР_ФП_2020-2024_3 вар._сентябрь 2021\ИПР в МЭ_по замеч\[ДГК_АРМ-программа_ИПР 2021-2026гг_для МЭ_28.10.2021.xlsx]искл АГ-41 с 2023'!$F$17:$IU$2605,7,FALSE)/1000</f>
    </oc>
    <nc r="P1254">
      <f>VLOOKUP($C1254,'E:\Ли\Пятилетка_Минэнерго\2021 год\ИПР_ФП_2020-2024_3 вар._сентябрь 2021\ИПР в МЭ_по замеч\[ДГК_АРМ-программа_ИПР 2021-2026гг_для МЭ_28.10.2021.xlsx]искл АГ-41 с 2023'!$F$17:$IU$2605,7,FALSE)/1000</f>
    </nc>
  </rcc>
  <rcc rId="34389" sId="1">
    <oc r="P1255">
      <f>VLOOKUP($C1255,'E:\Ли\Пятилетка_Минэнерго\2021 год\ИПР_ФП_2020-2024_3 вар._сентябрь 2021\ИПР в МЭ_по замеч\[ДГК_АРМ-программа_ИПР 2021-2026гг_для МЭ_28.10.2021.xlsx]искл АГ-41 с 2023'!$F$17:$IU$2605,7,FALSE)/1000</f>
    </oc>
    <nc r="P1255">
      <f>VLOOKUP($C1255,'E:\Ли\Пятилетка_Минэнерго\2021 год\ИПР_ФП_2020-2024_3 вар._сентябрь 2021\ИПР в МЭ_по замеч\[ДГК_АРМ-программа_ИПР 2021-2026гг_для МЭ_28.10.2021.xlsx]искл АГ-41 с 2023'!$F$17:$IU$2605,7,FALSE)/1000</f>
    </nc>
  </rcc>
  <rcc rId="34390" sId="1">
    <oc r="P1256">
      <f>VLOOKUP($C1256,'E:\Ли\Пятилетка_Минэнерго\2021 год\ИПР_ФП_2020-2024_3 вар._сентябрь 2021\ИПР в МЭ_по замеч\[ДГК_АРМ-программа_ИПР 2021-2026гг_для МЭ_28.10.2021.xlsx]искл АГ-41 с 2023'!$F$17:$IU$2605,7,FALSE)/1000</f>
    </oc>
    <nc r="P1256">
      <f>VLOOKUP($C1256,'E:\Ли\Пятилетка_Минэнерго\2021 год\ИПР_ФП_2020-2024_3 вар._сентябрь 2021\ИПР в МЭ_по замеч\[ДГК_АРМ-программа_ИПР 2021-2026гг_для МЭ_28.10.2021.xlsx]искл АГ-41 с 2023'!$F$17:$IU$2605,7,FALSE)/1000</f>
    </nc>
  </rcc>
  <rcc rId="34391" sId="1">
    <oc r="P1257">
      <f>VLOOKUP($C1257,'E:\Ли\Пятилетка_Минэнерго\2021 год\ИПР_ФП_2020-2024_3 вар._сентябрь 2021\ИПР в МЭ_по замеч\[ДГК_АРМ-программа_ИПР 2021-2026гг_для МЭ_28.10.2021.xlsx]искл АГ-41 с 2023'!$F$17:$IU$2605,7,FALSE)/1000</f>
    </oc>
    <nc r="P1257">
      <f>VLOOKUP($C1257,'E:\Ли\Пятилетка_Минэнерго\2021 год\ИПР_ФП_2020-2024_3 вар._сентябрь 2021\ИПР в МЭ_по замеч\[ДГК_АРМ-программа_ИПР 2021-2026гг_для МЭ_28.10.2021.xlsx]искл АГ-41 с 2023'!$F$17:$IU$2605,7,FALSE)/1000</f>
    </nc>
  </rcc>
  <rcc rId="34392" sId="1">
    <oc r="P1258">
      <f>VLOOKUP($C1258,'E:\Ли\Пятилетка_Минэнерго\2021 год\ИПР_ФП_2020-2024_3 вар._сентябрь 2021\ИПР в МЭ_по замеч\[ДГК_АРМ-программа_ИПР 2021-2026гг_для МЭ_28.10.2021.xlsx]искл АГ-41 с 2023'!$F$17:$IU$2605,7,FALSE)/1000</f>
    </oc>
    <nc r="P1258">
      <f>VLOOKUP($C1258,'E:\Ли\Пятилетка_Минэнерго\2021 год\ИПР_ФП_2020-2024_3 вар._сентябрь 2021\ИПР в МЭ_по замеч\[ДГК_АРМ-программа_ИПР 2021-2026гг_для МЭ_28.10.2021.xlsx]искл АГ-41 с 2023'!$F$17:$IU$2605,7,FALSE)/1000</f>
    </nc>
  </rcc>
  <rcc rId="34393" sId="1">
    <oc r="P1259">
      <f>VLOOKUP($C1259,'E:\Ли\Пятилетка_Минэнерго\2021 год\ИПР_ФП_2020-2024_3 вар._сентябрь 2021\ИПР в МЭ_по замеч\[ДГК_АРМ-программа_ИПР 2021-2026гг_для МЭ_28.10.2021.xlsx]искл АГ-41 с 2023'!$F$17:$IU$2605,7,FALSE)/1000</f>
    </oc>
    <nc r="P1259">
      <f>VLOOKUP($C1259,'E:\Ли\Пятилетка_Минэнерго\2021 год\ИПР_ФП_2020-2024_3 вар._сентябрь 2021\ИПР в МЭ_по замеч\[ДГК_АРМ-программа_ИПР 2021-2026гг_для МЭ_28.10.2021.xlsx]искл АГ-41 с 2023'!$F$17:$IU$2605,7,FALSE)/1000</f>
    </nc>
  </rcc>
  <rcc rId="34394" sId="1">
    <oc r="P1260">
      <f>VLOOKUP($C1260,'E:\Ли\Пятилетка_Минэнерго\2021 год\ИПР_ФП_2020-2024_3 вар._сентябрь 2021\ИПР в МЭ_по замеч\[ДГК_АРМ-программа_ИПР 2021-2026гг_для МЭ_28.10.2021.xlsx]искл АГ-41 с 2023'!$F$17:$IU$2605,7,FALSE)/1000</f>
    </oc>
    <nc r="P1260">
      <f>VLOOKUP($C1260,'E:\Ли\Пятилетка_Минэнерго\2021 год\ИПР_ФП_2020-2024_3 вар._сентябрь 2021\ИПР в МЭ_по замеч\[ДГК_АРМ-программа_ИПР 2021-2026гг_для МЭ_28.10.2021.xlsx]искл АГ-41 с 2023'!$F$17:$IU$2605,7,FALSE)/1000</f>
    </nc>
  </rcc>
  <rcc rId="34395" sId="1">
    <oc r="P1261">
      <f>VLOOKUP($C1261,'E:\Ли\Пятилетка_Минэнерго\2021 год\ИПР_ФП_2020-2024_3 вар._сентябрь 2021\ИПР в МЭ_по замеч\[ДГК_АРМ-программа_ИПР 2021-2026гг_для МЭ_28.10.2021.xlsx]искл АГ-41 с 2023'!$F$17:$IU$2605,7,FALSE)/1000</f>
    </oc>
    <nc r="P1261">
      <f>VLOOKUP($C1261,'E:\Ли\Пятилетка_Минэнерго\2021 год\ИПР_ФП_2020-2024_3 вар._сентябрь 2021\ИПР в МЭ_по замеч\[ДГК_АРМ-программа_ИПР 2021-2026гг_для МЭ_28.10.2021.xlsx]искл АГ-41 с 2023'!$F$17:$IU$2605,7,FALSE)/1000</f>
    </nc>
  </rcc>
  <rcc rId="34396" sId="1">
    <oc r="P1262">
      <f>VLOOKUP($C1262,'E:\Ли\Пятилетка_Минэнерго\2021 год\ИПР_ФП_2020-2024_3 вар._сентябрь 2021\ИПР в МЭ_по замеч\[ДГК_АРМ-программа_ИПР 2021-2026гг_для МЭ_28.10.2021.xlsx]искл АГ-41 с 2023'!$F$17:$IU$2605,7,FALSE)/1000</f>
    </oc>
    <nc r="P1262">
      <f>VLOOKUP($C1262,'E:\Ли\Пятилетка_Минэнерго\2021 год\ИПР_ФП_2020-2024_3 вар._сентябрь 2021\ИПР в МЭ_по замеч\[ДГК_АРМ-программа_ИПР 2021-2026гг_для МЭ_28.10.2021.xlsx]искл АГ-41 с 2023'!$F$17:$IU$2605,7,FALSE)/1000</f>
    </nc>
  </rcc>
  <rcc rId="34397" sId="1">
    <oc r="P1263">
      <f>VLOOKUP($C1263,'E:\Ли\Пятилетка_Минэнерго\2021 год\ИПР_ФП_2020-2024_3 вар._сентябрь 2021\ИПР в МЭ_по замеч\[ДГК_АРМ-программа_ИПР 2021-2026гг_для МЭ_28.10.2021.xlsx]искл АГ-41 с 2023'!$F$17:$IU$2605,7,FALSE)/1000</f>
    </oc>
    <nc r="P1263">
      <f>VLOOKUP($C1263,'E:\Ли\Пятилетка_Минэнерго\2021 год\ИПР_ФП_2020-2024_3 вар._сентябрь 2021\ИПР в МЭ_по замеч\[ДГК_АРМ-программа_ИПР 2021-2026гг_для МЭ_28.10.2021.xlsx]искл АГ-41 с 2023'!$F$17:$IU$2605,7,FALSE)/1000</f>
    </nc>
  </rcc>
  <rcc rId="34398" sId="1">
    <oc r="P1264">
      <f>VLOOKUP($C1264,'E:\Ли\Пятилетка_Минэнерго\2021 год\ИПР_ФП_2020-2024_3 вар._сентябрь 2021\ИПР в МЭ_по замеч\[ДГК_АРМ-программа_ИПР 2021-2026гг_для МЭ_28.10.2021.xlsx]искл АГ-41 с 2023'!$F$17:$IU$2605,7,FALSE)/1000</f>
    </oc>
    <nc r="P1264">
      <f>VLOOKUP($C1264,'E:\Ли\Пятилетка_Минэнерго\2021 год\ИПР_ФП_2020-2024_3 вар._сентябрь 2021\ИПР в МЭ_по замеч\[ДГК_АРМ-программа_ИПР 2021-2026гг_для МЭ_28.10.2021.xlsx]искл АГ-41 с 2023'!$F$17:$IU$2605,7,FALSE)/1000</f>
    </nc>
  </rcc>
  <rcc rId="34399" sId="1">
    <oc r="P1265">
      <f>VLOOKUP($C1265,'E:\Ли\Пятилетка_Минэнерго\2021 год\ИПР_ФП_2020-2024_3 вар._сентябрь 2021\ИПР в МЭ_по замеч\[ДГК_АРМ-программа_ИПР 2021-2026гг_для МЭ_28.10.2021.xlsx]искл АГ-41 с 2023'!$F$17:$IU$2605,7,FALSE)/1000</f>
    </oc>
    <nc r="P1265">
      <f>VLOOKUP($C1265,'E:\Ли\Пятилетка_Минэнерго\2021 год\ИПР_ФП_2020-2024_3 вар._сентябрь 2021\ИПР в МЭ_по замеч\[ДГК_АРМ-программа_ИПР 2021-2026гг_для МЭ_28.10.2021.xlsx]искл АГ-41 с 2023'!$F$17:$IU$2605,7,FALSE)/1000</f>
    </nc>
  </rcc>
  <rcc rId="34400" sId="1">
    <oc r="P1266">
      <f>VLOOKUP($C1266,'E:\Ли\Пятилетка_Минэнерго\2021 год\ИПР_ФП_2020-2024_3 вар._сентябрь 2021\ИПР в МЭ_по замеч\[ДГК_АРМ-программа_ИПР 2021-2026гг_для МЭ_28.10.2021.xlsx]искл АГ-41 с 2023'!$F$17:$IU$2605,7,FALSE)/1000</f>
    </oc>
    <nc r="P1266">
      <f>VLOOKUP($C1266,'E:\Ли\Пятилетка_Минэнерго\2021 год\ИПР_ФП_2020-2024_3 вар._сентябрь 2021\ИПР в МЭ_по замеч\[ДГК_АРМ-программа_ИПР 2021-2026гг_для МЭ_28.10.2021.xlsx]искл АГ-41 с 2023'!$F$17:$IU$2605,7,FALSE)/1000</f>
    </nc>
  </rcc>
  <rcc rId="34401" sId="1">
    <oc r="P1267">
      <f>VLOOKUP($C1267,'E:\Ли\Пятилетка_Минэнерго\2021 год\ИПР_ФП_2020-2024_3 вар._сентябрь 2021\ИПР в МЭ_по замеч\[ДГК_АРМ-программа_ИПР 2021-2026гг_для МЭ_28.10.2021.xlsx]искл АГ-41 с 2023'!$F$17:$IU$2605,7,FALSE)/1000</f>
    </oc>
    <nc r="P1267">
      <f>VLOOKUP($C1267,'E:\Ли\Пятилетка_Минэнерго\2021 год\ИПР_ФП_2020-2024_3 вар._сентябрь 2021\ИПР в МЭ_по замеч\[ДГК_АРМ-программа_ИПР 2021-2026гг_для МЭ_28.10.2021.xlsx]искл АГ-41 с 2023'!$F$17:$IU$2605,7,FALSE)/1000</f>
    </nc>
  </rcc>
  <rcc rId="34402" sId="1">
    <oc r="P1268">
      <f>VLOOKUP($C1268,'E:\Ли\Пятилетка_Минэнерго\2021 год\ИПР_ФП_2020-2024_3 вар._сентябрь 2021\ИПР в МЭ_по замеч\[ДГК_АРМ-программа_ИПР 2021-2026гг_для МЭ_28.10.2021.xlsx]искл АГ-41 с 2023'!$F$17:$IU$2605,7,FALSE)/1000</f>
    </oc>
    <nc r="P1268">
      <f>VLOOKUP($C1268,'E:\Ли\Пятилетка_Минэнерго\2021 год\ИПР_ФП_2020-2024_3 вар._сентябрь 2021\ИПР в МЭ_по замеч\[ДГК_АРМ-программа_ИПР 2021-2026гг_для МЭ_28.10.2021.xlsx]искл АГ-41 с 2023'!$F$17:$IU$2605,7,FALSE)/1000</f>
    </nc>
  </rcc>
  <rcc rId="34403" sId="1">
    <oc r="P1274">
      <f>VLOOKUP($C1274,'E:\Ли\Пятилетка_Минэнерго\2021 год\ИПР_ФП_2020-2024_3 вар._сентябрь 2021\ИПР в МЭ_по замеч\[ДГК_АРМ-программа_ИПР 2021-2026гг_для МЭ_28.10.2021.xlsx]искл АГ-41 с 2023'!$F$17:$IU$2605,7,FALSE)/1000</f>
    </oc>
    <nc r="P1274">
      <f>VLOOKUP($C1274,'E:\Ли\Пятилетка_Минэнерго\2021 год\ИПР_ФП_2020-2024_3 вар._сентябрь 2021\ИПР в МЭ_по замеч\[ДГК_АРМ-программа_ИПР 2021-2026гг_для МЭ_28.10.2021.xlsx]искл АГ-41 с 2023'!$F$17:$IU$2605,7,FALSE)/1000</f>
    </nc>
  </rcc>
  <rcc rId="34404" sId="1">
    <oc r="P1284">
      <f>VLOOKUP($C1284,'E:\Ли\Пятилетка_Минэнерго\2021 год\ИПР_ФП_2020-2024_3 вар._сентябрь 2021\ИПР в МЭ_по замеч\[ДГК_АРМ-программа_ИПР 2021-2026гг_для МЭ_28.10.2021.xlsx]искл АГ-41 с 2023'!$F$17:$IU$2605,7,FALSE)/1000</f>
    </oc>
    <nc r="P1284">
      <f>VLOOKUP($C1284,'E:\Ли\Пятилетка_Минэнерго\2021 год\ИПР_ФП_2020-2024_3 вар._сентябрь 2021\ИПР в МЭ_по замеч\[ДГК_АРМ-программа_ИПР 2021-2026гг_для МЭ_28.10.2021.xlsx]искл АГ-41 с 2023'!$F$17:$IU$2605,7,FALSE)/1000</f>
    </nc>
  </rcc>
  <rcc rId="34405" sId="1">
    <oc r="P1285">
      <f>VLOOKUP($C1285,'E:\Ли\Пятилетка_Минэнерго\2021 год\ИПР_ФП_2020-2024_3 вар._сентябрь 2021\ИПР в МЭ_по замеч\[ДГК_АРМ-программа_ИПР 2021-2026гг_для МЭ_28.10.2021.xlsx]искл АГ-41 с 2023'!$F$17:$IU$2605,7,FALSE)/1000</f>
    </oc>
    <nc r="P1285">
      <f>VLOOKUP($C1285,'E:\Ли\Пятилетка_Минэнерго\2021 год\ИПР_ФП_2020-2024_3 вар._сентябрь 2021\ИПР в МЭ_по замеч\[ДГК_АРМ-программа_ИПР 2021-2026гг_для МЭ_28.10.2021.xlsx]искл АГ-41 с 2023'!$F$17:$IU$2605,7,FALSE)/1000</f>
    </nc>
  </rcc>
  <rcc rId="34406" sId="1">
    <oc r="P1286">
      <f>VLOOKUP($C1286,'E:\Ли\Пятилетка_Минэнерго\2021 год\ИПР_ФП_2020-2024_3 вар._сентябрь 2021\ИПР в МЭ_по замеч\[ДГК_АРМ-программа_ИПР 2021-2026гг_для МЭ_28.10.2021.xlsx]искл АГ-41 с 2023'!$F$17:$IU$2605,7,FALSE)/1000</f>
    </oc>
    <nc r="P1286">
      <f>VLOOKUP($C1286,'E:\Ли\Пятилетка_Минэнерго\2021 год\ИПР_ФП_2020-2024_3 вар._сентябрь 2021\ИПР в МЭ_по замеч\[ДГК_АРМ-программа_ИПР 2021-2026гг_для МЭ_28.10.2021.xlsx]искл АГ-41 с 2023'!$F$17:$IU$2605,7,FALSE)/1000</f>
    </nc>
  </rcc>
  <rcc rId="34407" sId="1">
    <oc r="P1290">
      <f>VLOOKUP($C1290,'E:\Ли\Пятилетка_Минэнерго\2021 год\ИПР_ФП_2020-2024_3 вар._сентябрь 2021\ИПР в МЭ_по замеч\[ДГК_АРМ-программа_ИПР 2021-2026гг_для МЭ_28.10.2021.xlsx]искл АГ-41 с 2023'!$F$17:$IU$2605,7,FALSE)/1000</f>
    </oc>
    <nc r="P1290">
      <f>VLOOKUP($C1290,'E:\Ли\Пятилетка_Минэнерго\2021 год\ИПР_ФП_2020-2024_3 вар._сентябрь 2021\ИПР в МЭ_по замеч\[ДГК_АРМ-программа_ИПР 2021-2026гг_для МЭ_28.10.2021.xlsx]искл АГ-41 с 2023'!$F$17:$IU$2605,7,FALSE)/1000</f>
    </nc>
  </rcc>
  <rcc rId="34408" sId="1">
    <oc r="P1291">
      <f>VLOOKUP($C1291,'E:\Ли\Пятилетка_Минэнерго\2021 год\ИПР_ФП_2020-2024_3 вар._сентябрь 2021\ИПР в МЭ_по замеч\[ДГК_АРМ-программа_ИПР 2021-2026гг_для МЭ_28.10.2021.xlsx]искл АГ-41 с 2023'!$F$17:$IU$2605,7,FALSE)/1000</f>
    </oc>
    <nc r="P1291">
      <f>VLOOKUP($C1291,'E:\Ли\Пятилетка_Минэнерго\2021 год\ИПР_ФП_2020-2024_3 вар._сентябрь 2021\ИПР в МЭ_по замеч\[ДГК_АРМ-программа_ИПР 2021-2026гг_для МЭ_28.10.2021.xlsx]искл АГ-41 с 2023'!$F$17:$IU$2605,7,FALSE)/1000</f>
    </nc>
  </rcc>
  <rcc rId="34409" sId="1">
    <oc r="P1292">
      <f>VLOOKUP($C1292,'E:\Ли\Пятилетка_Минэнерго\2021 год\ИПР_ФП_2020-2024_3 вар._сентябрь 2021\ИПР в МЭ_по замеч\[ДГК_АРМ-программа_ИПР 2021-2026гг_для МЭ_28.10.2021.xlsx]искл АГ-41 с 2023'!$F$17:$IU$2605,7,FALSE)/1000</f>
    </oc>
    <nc r="P1292">
      <f>VLOOKUP($C1292,'E:\Ли\Пятилетка_Минэнерго\2021 год\ИПР_ФП_2020-2024_3 вар._сентябрь 2021\ИПР в МЭ_по замеч\[ДГК_АРМ-программа_ИПР 2021-2026гг_для МЭ_28.10.2021.xlsx]искл АГ-41 с 2023'!$F$17:$IU$2605,7,FALSE)/1000</f>
    </nc>
  </rcc>
  <rcc rId="34410" sId="1">
    <oc r="P1293">
      <f>VLOOKUP($C1293,'E:\Ли\Пятилетка_Минэнерго\2021 год\ИПР_ФП_2020-2024_3 вар._сентябрь 2021\ИПР в МЭ_по замеч\[ДГК_АРМ-программа_ИПР 2021-2026гг_для МЭ_28.10.2021.xlsx]искл АГ-41 с 2023'!$F$17:$IU$2605,7,FALSE)/1000</f>
    </oc>
    <nc r="P1293">
      <f>VLOOKUP($C1293,'E:\Ли\Пятилетка_Минэнерго\2021 год\ИПР_ФП_2020-2024_3 вар._сентябрь 2021\ИПР в МЭ_по замеч\[ДГК_АРМ-программа_ИПР 2021-2026гг_для МЭ_28.10.2021.xlsx]искл АГ-41 с 2023'!$F$17:$IU$2605,7,FALSE)/1000</f>
    </nc>
  </rcc>
  <rcc rId="34411" sId="1">
    <oc r="P1294">
      <f>VLOOKUP($C1294,'E:\Ли\Пятилетка_Минэнерго\2021 год\ИПР_ФП_2020-2024_3 вар._сентябрь 2021\ИПР в МЭ_по замеч\[ДГК_АРМ-программа_ИПР 2021-2026гг_для МЭ_28.10.2021.xlsx]искл АГ-41 с 2023'!$F$17:$IU$2605,7,FALSE)/1000</f>
    </oc>
    <nc r="P1294">
      <f>VLOOKUP($C1294,'E:\Ли\Пятилетка_Минэнерго\2021 год\ИПР_ФП_2020-2024_3 вар._сентябрь 2021\ИПР в МЭ_по замеч\[ДГК_АРМ-программа_ИПР 2021-2026гг_для МЭ_28.10.2021.xlsx]искл АГ-41 с 2023'!$F$17:$IU$2605,7,FALSE)/1000</f>
    </nc>
  </rcc>
  <rcc rId="34412" sId="1">
    <oc r="P1295">
      <f>VLOOKUP($C1295,'E:\Ли\Пятилетка_Минэнерго\2021 год\ИПР_ФП_2020-2024_3 вар._сентябрь 2021\ИПР в МЭ_по замеч\[ДГК_АРМ-программа_ИПР 2021-2026гг_для МЭ_28.10.2021.xlsx]искл АГ-41 с 2023'!$F$17:$IU$2605,7,FALSE)/1000</f>
    </oc>
    <nc r="P1295">
      <f>VLOOKUP($C1295,'E:\Ли\Пятилетка_Минэнерго\2021 год\ИПР_ФП_2020-2024_3 вар._сентябрь 2021\ИПР в МЭ_по замеч\[ДГК_АРМ-программа_ИПР 2021-2026гг_для МЭ_28.10.2021.xlsx]искл АГ-41 с 2023'!$F$17:$IU$2605,7,FALSE)/1000</f>
    </nc>
  </rcc>
  <rcc rId="34413" sId="1">
    <oc r="P1296">
      <f>VLOOKUP($C1296,'E:\Ли\Пятилетка_Минэнерго\2021 год\ИПР_ФП_2020-2024_3 вар._сентябрь 2021\ИПР в МЭ_по замеч\[ДГК_АРМ-программа_ИПР 2021-2026гг_для МЭ_28.10.2021.xlsx]искл АГ-41 с 2023'!$F$17:$IU$2605,7,FALSE)/1000</f>
    </oc>
    <nc r="P1296">
      <f>VLOOKUP($C1296,'E:\Ли\Пятилетка_Минэнерго\2021 год\ИПР_ФП_2020-2024_3 вар._сентябрь 2021\ИПР в МЭ_по замеч\[ДГК_АРМ-программа_ИПР 2021-2026гг_для МЭ_28.10.2021.xlsx]искл АГ-41 с 2023'!$F$17:$IU$2605,7,FALSE)/1000</f>
    </nc>
  </rcc>
  <rcc rId="34414" sId="1">
    <oc r="P1297">
      <f>VLOOKUP($C1297,'E:\Ли\Пятилетка_Минэнерго\2021 год\ИПР_ФП_2020-2024_3 вар._сентябрь 2021\ИПР в МЭ_по замеч\[ДГК_АРМ-программа_ИПР 2021-2026гг_для МЭ_28.10.2021.xlsx]искл АГ-41 с 2023'!$F$17:$IU$2605,7,FALSE)/1000</f>
    </oc>
    <nc r="P1297">
      <f>VLOOKUP($C1297,'E:\Ли\Пятилетка_Минэнерго\2021 год\ИПР_ФП_2020-2024_3 вар._сентябрь 2021\ИПР в МЭ_по замеч\[ДГК_АРМ-программа_ИПР 2021-2026гг_для МЭ_28.10.2021.xlsx]искл АГ-41 с 2023'!$F$17:$IU$2605,7,FALSE)/1000</f>
    </nc>
  </rcc>
  <rcc rId="34415" sId="1">
    <oc r="P1298">
      <f>VLOOKUP($C1298,'E:\Ли\Пятилетка_Минэнерго\2021 год\ИПР_ФП_2020-2024_3 вар._сентябрь 2021\ИПР в МЭ_по замеч\[ДГК_АРМ-программа_ИПР 2021-2026гг_для МЭ_28.10.2021.xlsx]искл АГ-41 с 2023'!$F$17:$IU$2605,7,FALSE)/1000</f>
    </oc>
    <nc r="P1298">
      <f>VLOOKUP($C1298,'E:\Ли\Пятилетка_Минэнерго\2021 год\ИПР_ФП_2020-2024_3 вар._сентябрь 2021\ИПР в МЭ_по замеч\[ДГК_АРМ-программа_ИПР 2021-2026гг_для МЭ_28.10.2021.xlsx]искл АГ-41 с 2023'!$F$17:$IU$2605,7,FALSE)/1000</f>
    </nc>
  </rcc>
  <rcc rId="34416" sId="1">
    <oc r="P1299">
      <f>VLOOKUP($C1299,'E:\Ли\Пятилетка_Минэнерго\2021 год\ИПР_ФП_2020-2024_3 вар._сентябрь 2021\ИПР в МЭ_по замеч\[ДГК_АРМ-программа_ИПР 2021-2026гг_для МЭ_28.10.2021.xlsx]искл АГ-41 с 2023'!$F$17:$IU$2605,7,FALSE)/1000</f>
    </oc>
    <nc r="P1299">
      <f>VLOOKUP($C1299,'E:\Ли\Пятилетка_Минэнерго\2021 год\ИПР_ФП_2020-2024_3 вар._сентябрь 2021\ИПР в МЭ_по замеч\[ДГК_АРМ-программа_ИПР 2021-2026гг_для МЭ_28.10.2021.xlsx]искл АГ-41 с 2023'!$F$17:$IU$2605,7,FALSE)/1000</f>
    </nc>
  </rcc>
  <rcc rId="34417" sId="1">
    <oc r="P1301">
      <f>VLOOKUP($C1301,'E:\Ли\Пятилетка_Минэнерго\2021 год\ИПР_ФП_2020-2024_3 вар._сентябрь 2021\ИПР в МЭ_по замеч\[ДГК_АРМ-программа_ИПР 2021-2026гг_для МЭ_28.10.2021.xlsx]искл АГ-41 с 2023'!$F$17:$IU$2605,7,FALSE)/1000</f>
    </oc>
    <nc r="P1301">
      <f>VLOOKUP($C1301,'E:\Ли\Пятилетка_Минэнерго\2021 год\ИПР_ФП_2020-2024_3 вар._сентябрь 2021\ИПР в МЭ_по замеч\[ДГК_АРМ-программа_ИПР 2021-2026гг_для МЭ_28.10.2021.xlsx]искл АГ-41 с 2023'!$F$17:$IU$2605,7,FALSE)/1000</f>
    </nc>
  </rcc>
  <rcc rId="34418" sId="1">
    <oc r="P1303">
      <f>VLOOKUP($C1303,'E:\Ли\Пятилетка_Минэнерго\2021 год\ИПР_ФП_2020-2024_3 вар._сентябрь 2021\ИПР в МЭ_по замеч\[ДГК_АРМ-программа_ИПР 2021-2026гг_для МЭ_28.10.2021.xlsx]искл АГ-41 с 2023'!$F$17:$IU$2605,7,FALSE)/1000</f>
    </oc>
    <nc r="P1303">
      <f>VLOOKUP($C1303,'E:\Ли\Пятилетка_Минэнерго\2021 год\ИПР_ФП_2020-2024_3 вар._сентябрь 2021\ИПР в МЭ_по замеч\[ДГК_АРМ-программа_ИПР 2021-2026гг_для МЭ_28.10.2021.xlsx]искл АГ-41 с 2023'!$F$17:$IU$2605,7,FALSE)/1000</f>
    </nc>
  </rcc>
  <rcc rId="34419" sId="1">
    <oc r="P1305">
      <f>VLOOKUP($C1305,'E:\Ли\Пятилетка_Минэнерго\2021 год\ИПР_ФП_2020-2024_3 вар._сентябрь 2021\ИПР в МЭ_по замеч\[ДГК_АРМ-программа_ИПР 2021-2026гг_для МЭ_28.10.2021.xlsx]искл АГ-41 с 2023'!$F$17:$IU$2605,7,FALSE)/1000</f>
    </oc>
    <nc r="P1305">
      <f>VLOOKUP($C1305,'E:\Ли\Пятилетка_Минэнерго\2021 год\ИПР_ФП_2020-2024_3 вар._сентябрь 2021\ИПР в МЭ_по замеч\[ДГК_АРМ-программа_ИПР 2021-2026гг_для МЭ_28.10.2021.xlsx]искл АГ-41 с 2023'!$F$17:$IU$2605,7,FALSE)/1000</f>
    </nc>
  </rcc>
  <rcc rId="34420" sId="1">
    <oc r="P1306">
      <f>VLOOKUP($C1306,'E:\Ли\Пятилетка_Минэнерго\2021 год\ИПР_ФП_2020-2024_3 вар._сентябрь 2021\ИПР в МЭ_по замеч\[ДГК_АРМ-программа_ИПР 2021-2026гг_для МЭ_28.10.2021.xlsx]искл АГ-41 с 2023'!$F$17:$IU$2605,7,FALSE)/1000</f>
    </oc>
    <nc r="P1306">
      <f>VLOOKUP($C1306,'E:\Ли\Пятилетка_Минэнерго\2021 год\ИПР_ФП_2020-2024_3 вар._сентябрь 2021\ИПР в МЭ_по замеч\[ДГК_АРМ-программа_ИПР 2021-2026гг_для МЭ_28.10.2021.xlsx]искл АГ-41 с 2023'!$F$17:$IU$2605,7,FALSE)/1000</f>
    </nc>
  </rcc>
  <rcc rId="34421" sId="1">
    <oc r="P1307">
      <f>VLOOKUP($C1307,'E:\Ли\Пятилетка_Минэнерго\2021 год\ИПР_ФП_2020-2024_3 вар._сентябрь 2021\ИПР в МЭ_по замеч\[ДГК_АРМ-программа_ИПР 2021-2026гг_для МЭ_28.10.2021.xlsx]искл АГ-41 с 2023'!$F$17:$IU$2605,7,FALSE)/1000</f>
    </oc>
    <nc r="P1307">
      <f>VLOOKUP($C1307,'E:\Ли\Пятилетка_Минэнерго\2021 год\ИПР_ФП_2020-2024_3 вар._сентябрь 2021\ИПР в МЭ_по замеч\[ДГК_АРМ-программа_ИПР 2021-2026гг_для МЭ_28.10.2021.xlsx]искл АГ-41 с 2023'!$F$17:$IU$2605,7,FALSE)/1000</f>
    </nc>
  </rcc>
  <rcc rId="34422" sId="1">
    <oc r="P1308">
      <f>VLOOKUP($C1308,'E:\Ли\Пятилетка_Минэнерго\2021 год\ИПР_ФП_2020-2024_3 вар._сентябрь 2021\ИПР в МЭ_по замеч\[ДГК_АРМ-программа_ИПР 2021-2026гг_для МЭ_28.10.2021.xlsx]искл АГ-41 с 2023'!$F$17:$IU$2605,7,FALSE)/1000</f>
    </oc>
    <nc r="P1308">
      <f>VLOOKUP($C1308,'E:\Ли\Пятилетка_Минэнерго\2021 год\ИПР_ФП_2020-2024_3 вар._сентябрь 2021\ИПР в МЭ_по замеч\[ДГК_АРМ-программа_ИПР 2021-2026гг_для МЭ_28.10.2021.xlsx]искл АГ-41 с 2023'!$F$17:$IU$2605,7,FALSE)/1000</f>
    </nc>
  </rcc>
  <rcc rId="34423" sId="1">
    <oc r="P1311">
      <f>VLOOKUP($C1311,'E:\Ли\Пятилетка_Минэнерго\2021 год\ИПР_ФП_2020-2024_3 вар._сентябрь 2021\ИПР в МЭ_по замеч\[ДГК_АРМ-программа_ИПР 2021-2026гг_для МЭ_28.10.2021.xlsx]искл АГ-41 с 2023'!$F$17:$IU$2605,7,FALSE)/1000</f>
    </oc>
    <nc r="P1311">
      <f>VLOOKUP($C1311,'E:\Ли\Пятилетка_Минэнерго\2021 год\ИПР_ФП_2020-2024_3 вар._сентябрь 2021\ИПР в МЭ_по замеч\[ДГК_АРМ-программа_ИПР 2021-2026гг_для МЭ_28.10.2021.xlsx]искл АГ-41 с 2023'!$F$17:$IU$2605,7,FALSE)/1000</f>
    </nc>
  </rcc>
  <rcc rId="34424" sId="1">
    <oc r="P1312">
      <f>VLOOKUP($C1312,'E:\Ли\Пятилетка_Минэнерго\2021 год\ИПР_ФП_2020-2024_3 вар._сентябрь 2021\ИПР в МЭ_по замеч\[ДГК_АРМ-программа_ИПР 2021-2026гг_для МЭ_28.10.2021.xlsx]искл АГ-41 с 2023'!$F$17:$IU$2605,7,FALSE)/1000</f>
    </oc>
    <nc r="P1312">
      <f>VLOOKUP($C1312,'E:\Ли\Пятилетка_Минэнерго\2021 год\ИПР_ФП_2020-2024_3 вар._сентябрь 2021\ИПР в МЭ_по замеч\[ДГК_АРМ-программа_ИПР 2021-2026гг_для МЭ_28.10.2021.xlsx]искл АГ-41 с 2023'!$F$17:$IU$2605,7,FALSE)/1000</f>
    </nc>
  </rcc>
  <rcc rId="34425" sId="1">
    <oc r="P1313">
      <f>VLOOKUP($C1313,'E:\Ли\Пятилетка_Минэнерго\2021 год\ИПР_ФП_2020-2024_3 вар._сентябрь 2021\ИПР в МЭ_по замеч\[ДГК_АРМ-программа_ИПР 2021-2026гг_для МЭ_28.10.2021.xlsx]искл АГ-41 с 2023'!$F$17:$IU$2605,7,FALSE)/1000</f>
    </oc>
    <nc r="P1313">
      <f>VLOOKUP($C1313,'E:\Ли\Пятилетка_Минэнерго\2021 год\ИПР_ФП_2020-2024_3 вар._сентябрь 2021\ИПР в МЭ_по замеч\[ДГК_АРМ-программа_ИПР 2021-2026гг_для МЭ_28.10.2021.xlsx]искл АГ-41 с 2023'!$F$17:$IU$2605,7,FALSE)/1000</f>
    </nc>
  </rcc>
  <rcc rId="34426" sId="1">
    <oc r="P1314">
      <f>VLOOKUP($C1314,'E:\Ли\Пятилетка_Минэнерго\2021 год\ИПР_ФП_2020-2024_3 вар._сентябрь 2021\ИПР в МЭ_по замеч\[ДГК_АРМ-программа_ИПР 2021-2026гг_для МЭ_28.10.2021.xlsx]искл АГ-41 с 2023'!$F$17:$IU$2605,7,FALSE)/1000</f>
    </oc>
    <nc r="P1314">
      <f>VLOOKUP($C1314,'E:\Ли\Пятилетка_Минэнерго\2021 год\ИПР_ФП_2020-2024_3 вар._сентябрь 2021\ИПР в МЭ_по замеч\[ДГК_АРМ-программа_ИПР 2021-2026гг_для МЭ_28.10.2021.xlsx]искл АГ-41 с 2023'!$F$17:$IU$2605,7,FALSE)/1000</f>
    </nc>
  </rcc>
  <rcc rId="34427" sId="1">
    <oc r="P1315">
      <f>VLOOKUP($C1315,'E:\Ли\Пятилетка_Минэнерго\2021 год\ИПР_ФП_2020-2024_3 вар._сентябрь 2021\ИПР в МЭ_по замеч\[ДГК_АРМ-программа_ИПР 2021-2026гг_для МЭ_28.10.2021.xlsx]искл АГ-41 с 2023'!$F$17:$IU$2605,7,FALSE)/1000</f>
    </oc>
    <nc r="P1315">
      <f>VLOOKUP($C1315,'E:\Ли\Пятилетка_Минэнерго\2021 год\ИПР_ФП_2020-2024_3 вар._сентябрь 2021\ИПР в МЭ_по замеч\[ДГК_АРМ-программа_ИПР 2021-2026гг_для МЭ_28.10.2021.xlsx]искл АГ-41 с 2023'!$F$17:$IU$2605,7,FALSE)/1000</f>
    </nc>
  </rcc>
  <rcc rId="34428" sId="1">
    <oc r="P1316">
      <f>VLOOKUP($C1316,'E:\Ли\Пятилетка_Минэнерго\2021 год\ИПР_ФП_2020-2024_3 вар._сентябрь 2021\ИПР в МЭ_по замеч\[ДГК_АРМ-программа_ИПР 2021-2026гг_для МЭ_28.10.2021.xlsx]искл АГ-41 с 2023'!$F$17:$IU$2605,7,FALSE)/1000</f>
    </oc>
    <nc r="P1316">
      <f>VLOOKUP($C1316,'E:\Ли\Пятилетка_Минэнерго\2021 год\ИПР_ФП_2020-2024_3 вар._сентябрь 2021\ИПР в МЭ_по замеч\[ДГК_АРМ-программа_ИПР 2021-2026гг_для МЭ_28.10.2021.xlsx]искл АГ-41 с 2023'!$F$17:$IU$2605,7,FALSE)/1000</f>
    </nc>
  </rcc>
  <rcc rId="34429" sId="1">
    <oc r="P1317">
      <f>VLOOKUP($C1317,'E:\Ли\Пятилетка_Минэнерго\2021 год\ИПР_ФП_2020-2024_3 вар._сентябрь 2021\ИПР в МЭ_по замеч\[ДГК_АРМ-программа_ИПР 2021-2026гг_для МЭ_28.10.2021.xlsx]искл АГ-41 с 2023'!$F$17:$IU$2605,7,FALSE)/1000</f>
    </oc>
    <nc r="P1317">
      <f>VLOOKUP($C1317,'E:\Ли\Пятилетка_Минэнерго\2021 год\ИПР_ФП_2020-2024_3 вар._сентябрь 2021\ИПР в МЭ_по замеч\[ДГК_АРМ-программа_ИПР 2021-2026гг_для МЭ_28.10.2021.xlsx]искл АГ-41 с 2023'!$F$17:$IU$2605,7,FALSE)/1000</f>
    </nc>
  </rcc>
  <rcc rId="34430" sId="1">
    <oc r="P1318">
      <f>VLOOKUP($C1318,'E:\Ли\Пятилетка_Минэнерго\2021 год\ИПР_ФП_2020-2024_3 вар._сентябрь 2021\ИПР в МЭ_по замеч\[ДГК_АРМ-программа_ИПР 2021-2026гг_для МЭ_28.10.2021.xlsx]искл АГ-41 с 2023'!$F$17:$IU$2605,7,FALSE)/1000</f>
    </oc>
    <nc r="P1318">
      <f>VLOOKUP($C1318,'E:\Ли\Пятилетка_Минэнерго\2021 год\ИПР_ФП_2020-2024_3 вар._сентябрь 2021\ИПР в МЭ_по замеч\[ДГК_АРМ-программа_ИПР 2021-2026гг_для МЭ_28.10.2021.xlsx]искл АГ-41 с 2023'!$F$17:$IU$2605,7,FALSE)/1000</f>
    </nc>
  </rcc>
  <rcc rId="34431" sId="1">
    <oc r="P1321">
      <f>VLOOKUP($C1321,'E:\Ли\Пятилетка_Минэнерго\2021 год\ИПР_ФП_2020-2024_3 вар._сентябрь 2021\ИПР в МЭ_по замеч\[ДГК_АРМ-программа_ИПР 2021-2026гг_для МЭ_28.10.2021.xlsx]искл АГ-41 с 2023'!$F$17:$IU$2605,7,FALSE)/1000</f>
    </oc>
    <nc r="P1321">
      <f>VLOOKUP($C1321,'E:\Ли\Пятилетка_Минэнерго\2021 год\ИПР_ФП_2020-2024_3 вар._сентябрь 2021\ИПР в МЭ_по замеч\[ДГК_АРМ-программа_ИПР 2021-2026гг_для МЭ_28.10.2021.xlsx]искл АГ-41 с 2023'!$F$17:$IU$2605,7,FALSE)/1000</f>
    </nc>
  </rcc>
  <rcc rId="34432" sId="1">
    <oc r="P1323">
      <f>VLOOKUP($C1323,'E:\Ли\Пятилетка_Минэнерго\2021 год\ИПР_ФП_2020-2024_3 вар._сентябрь 2021\ИПР в МЭ_по замеч\[ДГК_АРМ-программа_ИПР 2021-2026гг_для МЭ_28.10.2021.xlsx]искл АГ-41 с 2023'!$F$17:$IU$2605,7,FALSE)/1000</f>
    </oc>
    <nc r="P1323">
      <f>VLOOKUP($C1323,'E:\Ли\Пятилетка_Минэнерго\2021 год\ИПР_ФП_2020-2024_3 вар._сентябрь 2021\ИПР в МЭ_по замеч\[ДГК_АРМ-программа_ИПР 2021-2026гг_для МЭ_28.10.2021.xlsx]искл АГ-41 с 2023'!$F$17:$IU$2605,7,FALSE)/1000</f>
    </nc>
  </rcc>
  <rcc rId="34433" sId="1">
    <oc r="P1324">
      <f>VLOOKUP($C1324,'E:\Ли\Пятилетка_Минэнерго\2021 год\ИПР_ФП_2020-2024_3 вар._сентябрь 2021\ИПР в МЭ_по замеч\[ДГК_АРМ-программа_ИПР 2021-2026гг_для МЭ_28.10.2021.xlsx]искл АГ-41 с 2023'!$F$17:$IU$2605,7,FALSE)/1000</f>
    </oc>
    <nc r="P1324">
      <f>VLOOKUP($C1324,'E:\Ли\Пятилетка_Минэнерго\2021 год\ИПР_ФП_2020-2024_3 вар._сентябрь 2021\ИПР в МЭ_по замеч\[ДГК_АРМ-программа_ИПР 2021-2026гг_для МЭ_28.10.2021.xlsx]искл АГ-41 с 2023'!$F$17:$IU$2605,7,FALSE)/1000</f>
    </nc>
  </rcc>
  <rcc rId="34434" sId="1">
    <oc r="P1325">
      <f>VLOOKUP($C1325,'E:\Ли\Пятилетка_Минэнерго\2021 год\ИПР_ФП_2020-2024_3 вар._сентябрь 2021\ИПР в МЭ_по замеч\[ДГК_АРМ-программа_ИПР 2021-2026гг_для МЭ_28.10.2021.xlsx]искл АГ-41 с 2023'!$F$17:$IU$2605,7,FALSE)/1000</f>
    </oc>
    <nc r="P1325">
      <f>VLOOKUP($C1325,'E:\Ли\Пятилетка_Минэнерго\2021 год\ИПР_ФП_2020-2024_3 вар._сентябрь 2021\ИПР в МЭ_по замеч\[ДГК_АРМ-программа_ИПР 2021-2026гг_для МЭ_28.10.2021.xlsx]искл АГ-41 с 2023'!$F$17:$IU$2605,7,FALSE)/1000</f>
    </nc>
  </rcc>
  <rcc rId="34435" sId="1">
    <oc r="P1326">
      <f>VLOOKUP($C1326,'E:\Ли\Пятилетка_Минэнерго\2021 год\ИПР_ФП_2020-2024_3 вар._сентябрь 2021\ИПР в МЭ_по замеч\[ДГК_АРМ-программа_ИПР 2021-2026гг_для МЭ_28.10.2021.xlsx]искл АГ-41 с 2023'!$F$17:$IU$2605,7,FALSE)/1000</f>
    </oc>
    <nc r="P1326">
      <f>VLOOKUP($C1326,'E:\Ли\Пятилетка_Минэнерго\2021 год\ИПР_ФП_2020-2024_3 вар._сентябрь 2021\ИПР в МЭ_по замеч\[ДГК_АРМ-программа_ИПР 2021-2026гг_для МЭ_28.10.2021.xlsx]искл АГ-41 с 2023'!$F$17:$IU$2605,7,FALSE)/1000</f>
    </nc>
  </rcc>
  <rcc rId="34436" sId="1">
    <oc r="P1327">
      <f>VLOOKUP($C1327,'E:\Ли\Пятилетка_Минэнерго\2021 год\ИПР_ФП_2020-2024_3 вар._сентябрь 2021\ИПР в МЭ_по замеч\[ДГК_АРМ-программа_ИПР 2021-2026гг_для МЭ_28.10.2021.xlsx]искл АГ-41 с 2023'!$F$17:$IU$2605,7,FALSE)/1000</f>
    </oc>
    <nc r="P1327">
      <f>VLOOKUP($C1327,'E:\Ли\Пятилетка_Минэнерго\2021 год\ИПР_ФП_2020-2024_3 вар._сентябрь 2021\ИПР в МЭ_по замеч\[ДГК_АРМ-программа_ИПР 2021-2026гг_для МЭ_28.10.2021.xlsx]искл АГ-41 с 2023'!$F$17:$IU$2605,7,FALSE)/1000</f>
    </nc>
  </rcc>
  <rcc rId="34437" sId="1">
    <oc r="P1328">
      <f>VLOOKUP($C1328,'E:\Ли\Пятилетка_Минэнерго\2021 год\ИПР_ФП_2020-2024_3 вар._сентябрь 2021\ИПР в МЭ_по замеч\[ДГК_АРМ-программа_ИПР 2021-2026гг_для МЭ_28.10.2021.xlsx]искл АГ-41 с 2023'!$F$17:$IU$2605,7,FALSE)/1000</f>
    </oc>
    <nc r="P1328">
      <f>VLOOKUP($C1328,'E:\Ли\Пятилетка_Минэнерго\2021 год\ИПР_ФП_2020-2024_3 вар._сентябрь 2021\ИПР в МЭ_по замеч\[ДГК_АРМ-программа_ИПР 2021-2026гг_для МЭ_28.10.2021.xlsx]искл АГ-41 с 2023'!$F$17:$IU$2605,7,FALSE)/1000</f>
    </nc>
  </rcc>
  <rcc rId="34438" sId="1">
    <oc r="P1329">
      <f>VLOOKUP($C1329,'E:\Ли\Пятилетка_Минэнерго\2021 год\ИПР_ФП_2020-2024_3 вар._сентябрь 2021\ИПР в МЭ_по замеч\[ДГК_АРМ-программа_ИПР 2021-2026гг_для МЭ_28.10.2021.xlsx]искл АГ-41 с 2023'!$F$17:$IU$2605,7,FALSE)/1000</f>
    </oc>
    <nc r="P1329">
      <f>VLOOKUP($C1329,'E:\Ли\Пятилетка_Минэнерго\2021 год\ИПР_ФП_2020-2024_3 вар._сентябрь 2021\ИПР в МЭ_по замеч\[ДГК_АРМ-программа_ИПР 2021-2026гг_для МЭ_28.10.2021.xlsx]искл АГ-41 с 2023'!$F$17:$IU$2605,7,FALSE)/1000</f>
    </nc>
  </rcc>
  <rcc rId="34439" sId="1">
    <oc r="P1330">
      <f>VLOOKUP($C1330,'E:\Ли\Пятилетка_Минэнерго\2021 год\ИПР_ФП_2020-2024_3 вар._сентябрь 2021\ИПР в МЭ_по замеч\[ДГК_АРМ-программа_ИПР 2021-2026гг_для МЭ_28.10.2021.xlsx]искл АГ-41 с 2023'!$F$17:$IU$2605,7,FALSE)/1000</f>
    </oc>
    <nc r="P1330">
      <f>VLOOKUP($C1330,'E:\Ли\Пятилетка_Минэнерго\2021 год\ИПР_ФП_2020-2024_3 вар._сентябрь 2021\ИПР в МЭ_по замеч\[ДГК_АРМ-программа_ИПР 2021-2026гг_для МЭ_28.10.2021.xlsx]искл АГ-41 с 2023'!$F$17:$IU$2605,7,FALSE)/1000</f>
    </nc>
  </rcc>
  <rcc rId="34440" sId="1">
    <oc r="P1331">
      <f>VLOOKUP($C1331,'E:\Ли\Пятилетка_Минэнерго\2021 год\ИПР_ФП_2020-2024_3 вар._сентябрь 2021\ИПР в МЭ_по замеч\[ДГК_АРМ-программа_ИПР 2021-2026гг_для МЭ_28.10.2021.xlsx]искл АГ-41 с 2023'!$F$17:$IU$2605,7,FALSE)/1000</f>
    </oc>
    <nc r="P1331">
      <f>VLOOKUP($C1331,'E:\Ли\Пятилетка_Минэнерго\2021 год\ИПР_ФП_2020-2024_3 вар._сентябрь 2021\ИПР в МЭ_по замеч\[ДГК_АРМ-программа_ИПР 2021-2026гг_для МЭ_28.10.2021.xlsx]искл АГ-41 с 2023'!$F$17:$IU$2605,7,FALSE)/1000</f>
    </nc>
  </rcc>
  <rcc rId="34441" sId="1">
    <oc r="P1332">
      <f>VLOOKUP($C1332,'E:\Ли\Пятилетка_Минэнерго\2021 год\ИПР_ФП_2020-2024_3 вар._сентябрь 2021\ИПР в МЭ_по замеч\[ДГК_АРМ-программа_ИПР 2021-2026гг_для МЭ_28.10.2021.xlsx]искл АГ-41 с 2023'!$F$17:$IU$2605,7,FALSE)/1000</f>
    </oc>
    <nc r="P1332">
      <f>VLOOKUP($C1332,'E:\Ли\Пятилетка_Минэнерго\2021 год\ИПР_ФП_2020-2024_3 вар._сентябрь 2021\ИПР в МЭ_по замеч\[ДГК_АРМ-программа_ИПР 2021-2026гг_для МЭ_28.10.2021.xlsx]искл АГ-41 с 2023'!$F$17:$IU$2605,7,FALSE)/1000</f>
    </nc>
  </rcc>
  <rcc rId="34442" sId="1">
    <oc r="P1333">
      <f>VLOOKUP($C1333,'E:\Ли\Пятилетка_Минэнерго\2021 год\ИПР_ФП_2020-2024_3 вар._сентябрь 2021\ИПР в МЭ_по замеч\[ДГК_АРМ-программа_ИПР 2021-2026гг_для МЭ_28.10.2021.xlsx]искл АГ-41 с 2023'!$F$17:$IU$2605,7,FALSE)/1000</f>
    </oc>
    <nc r="P1333">
      <f>VLOOKUP($C1333,'E:\Ли\Пятилетка_Минэнерго\2021 год\ИПР_ФП_2020-2024_3 вар._сентябрь 2021\ИПР в МЭ_по замеч\[ДГК_АРМ-программа_ИПР 2021-2026гг_для МЭ_28.10.2021.xlsx]искл АГ-41 с 2023'!$F$17:$IU$2605,7,FALSE)/1000</f>
    </nc>
  </rcc>
  <rcc rId="34443" sId="1">
    <oc r="P1334">
      <f>VLOOKUP($C1334,'E:\Ли\Пятилетка_Минэнерго\2021 год\ИПР_ФП_2020-2024_3 вар._сентябрь 2021\ИПР в МЭ_по замеч\[ДГК_АРМ-программа_ИПР 2021-2026гг_для МЭ_28.10.2021.xlsx]искл АГ-41 с 2023'!$F$17:$IU$2605,7,FALSE)/1000</f>
    </oc>
    <nc r="P1334">
      <f>VLOOKUP($C1334,'E:\Ли\Пятилетка_Минэнерго\2021 год\ИПР_ФП_2020-2024_3 вар._сентябрь 2021\ИПР в МЭ_по замеч\[ДГК_АРМ-программа_ИПР 2021-2026гг_для МЭ_28.10.2021.xlsx]искл АГ-41 с 2023'!$F$17:$IU$2605,7,FALSE)/1000</f>
    </nc>
  </rcc>
  <rcc rId="34444" sId="1">
    <oc r="P1335">
      <f>VLOOKUP($C1335,'E:\Ли\Пятилетка_Минэнерго\2021 год\ИПР_ФП_2020-2024_3 вар._сентябрь 2021\ИПР в МЭ_по замеч\[ДГК_АРМ-программа_ИПР 2021-2026гг_для МЭ_28.10.2021.xlsx]искл АГ-41 с 2023'!$F$17:$IU$2605,7,FALSE)/1000</f>
    </oc>
    <nc r="P1335">
      <f>VLOOKUP($C1335,'E:\Ли\Пятилетка_Минэнерго\2021 год\ИПР_ФП_2020-2024_3 вар._сентябрь 2021\ИПР в МЭ_по замеч\[ДГК_АРМ-программа_ИПР 2021-2026гг_для МЭ_28.10.2021.xlsx]искл АГ-41 с 2023'!$F$17:$IU$2605,7,FALSE)/1000</f>
    </nc>
  </rcc>
  <rcc rId="34445" sId="1">
    <oc r="P1336">
      <f>VLOOKUP($C1336,'E:\Ли\Пятилетка_Минэнерго\2021 год\ИПР_ФП_2020-2024_3 вар._сентябрь 2021\ИПР в МЭ_по замеч\[ДГК_АРМ-программа_ИПР 2021-2026гг_для МЭ_28.10.2021.xlsx]искл АГ-41 с 2023'!$F$17:$IU$2605,7,FALSE)/1000</f>
    </oc>
    <nc r="P1336">
      <f>VLOOKUP($C1336,'E:\Ли\Пятилетка_Минэнерго\2021 год\ИПР_ФП_2020-2024_3 вар._сентябрь 2021\ИПР в МЭ_по замеч\[ДГК_АРМ-программа_ИПР 2021-2026гг_для МЭ_28.10.2021.xlsx]искл АГ-41 с 2023'!$F$17:$IU$2605,7,FALSE)/1000</f>
    </nc>
  </rcc>
  <rcc rId="34446" sId="1">
    <oc r="P1337">
      <f>VLOOKUP($C1337,'E:\Ли\Пятилетка_Минэнерго\2021 год\ИПР_ФП_2020-2024_3 вар._сентябрь 2021\ИПР в МЭ_по замеч\[ДГК_АРМ-программа_ИПР 2021-2026гг_для МЭ_28.10.2021.xlsx]искл АГ-41 с 2023'!$F$17:$IU$2605,7,FALSE)/1000</f>
    </oc>
    <nc r="P1337">
      <f>VLOOKUP($C1337,'E:\Ли\Пятилетка_Минэнерго\2021 год\ИПР_ФП_2020-2024_3 вар._сентябрь 2021\ИПР в МЭ_по замеч\[ДГК_АРМ-программа_ИПР 2021-2026гг_для МЭ_28.10.2021.xlsx]искл АГ-41 с 2023'!$F$17:$IU$2605,7,FALSE)/1000</f>
    </nc>
  </rcc>
  <rcc rId="34447" sId="1">
    <oc r="P1338">
      <f>VLOOKUP($C1338,'E:\Ли\Пятилетка_Минэнерго\2021 год\ИПР_ФП_2020-2024_3 вар._сентябрь 2021\ИПР в МЭ_по замеч\[ДГК_АРМ-программа_ИПР 2021-2026гг_для МЭ_28.10.2021.xlsx]искл АГ-41 с 2023'!$F$17:$IU$2605,7,FALSE)/1000</f>
    </oc>
    <nc r="P1338">
      <f>VLOOKUP($C1338,'E:\Ли\Пятилетка_Минэнерго\2021 год\ИПР_ФП_2020-2024_3 вар._сентябрь 2021\ИПР в МЭ_по замеч\[ДГК_АРМ-программа_ИПР 2021-2026гг_для МЭ_28.10.2021.xlsx]искл АГ-41 с 2023'!$F$17:$IU$2605,7,FALSE)/1000</f>
    </nc>
  </rcc>
  <rcc rId="34448" sId="1">
    <oc r="P1339">
      <f>VLOOKUP($C1339,'E:\Ли\Пятилетка_Минэнерго\2021 год\ИПР_ФП_2020-2024_3 вар._сентябрь 2021\ИПР в МЭ_по замеч\[ДГК_АРМ-программа_ИПР 2021-2026гг_для МЭ_28.10.2021.xlsx]искл АГ-41 с 2023'!$F$17:$IU$2605,7,FALSE)/1000</f>
    </oc>
    <nc r="P1339">
      <f>VLOOKUP($C1339,'E:\Ли\Пятилетка_Минэнерго\2021 год\ИПР_ФП_2020-2024_3 вар._сентябрь 2021\ИПР в МЭ_по замеч\[ДГК_АРМ-программа_ИПР 2021-2026гг_для МЭ_28.10.2021.xlsx]искл АГ-41 с 2023'!$F$17:$IU$2605,7,FALSE)/1000</f>
    </nc>
  </rcc>
  <rcc rId="34449" sId="1">
    <oc r="P1340">
      <f>VLOOKUP($C1340,'E:\Ли\Пятилетка_Минэнерго\2021 год\ИПР_ФП_2020-2024_3 вар._сентябрь 2021\ИПР в МЭ_по замеч\[ДГК_АРМ-программа_ИПР 2021-2026гг_для МЭ_28.10.2021.xlsx]искл АГ-41 с 2023'!$F$17:$IU$2605,7,FALSE)/1000</f>
    </oc>
    <nc r="P1340">
      <f>VLOOKUP($C1340,'E:\Ли\Пятилетка_Минэнерго\2021 год\ИПР_ФП_2020-2024_3 вар._сентябрь 2021\ИПР в МЭ_по замеч\[ДГК_АРМ-программа_ИПР 2021-2026гг_для МЭ_28.10.2021.xlsx]искл АГ-41 с 2023'!$F$17:$IU$2605,7,FALSE)/1000</f>
    </nc>
  </rcc>
  <rcc rId="34450" sId="1">
    <oc r="P1341">
      <f>VLOOKUP($C1341,'E:\Ли\Пятилетка_Минэнерго\2021 год\ИПР_ФП_2020-2024_3 вар._сентябрь 2021\ИПР в МЭ_по замеч\[ДГК_АРМ-программа_ИПР 2021-2026гг_для МЭ_28.10.2021.xlsx]искл АГ-41 с 2023'!$F$17:$IU$2605,7,FALSE)/1000</f>
    </oc>
    <nc r="P1341">
      <f>VLOOKUP($C1341,'E:\Ли\Пятилетка_Минэнерго\2021 год\ИПР_ФП_2020-2024_3 вар._сентябрь 2021\ИПР в МЭ_по замеч\[ДГК_АРМ-программа_ИПР 2021-2026гг_для МЭ_28.10.2021.xlsx]искл АГ-41 с 2023'!$F$17:$IU$2605,7,FALSE)/1000</f>
    </nc>
  </rcc>
  <rcc rId="34451" sId="1">
    <oc r="P1342">
      <f>VLOOKUP($C1342,'E:\Ли\Пятилетка_Минэнерго\2021 год\ИПР_ФП_2020-2024_3 вар._сентябрь 2021\ИПР в МЭ_по замеч\[ДГК_АРМ-программа_ИПР 2021-2026гг_для МЭ_28.10.2021.xlsx]искл АГ-41 с 2023'!$F$17:$IU$2605,7,FALSE)/1000</f>
    </oc>
    <nc r="P1342">
      <f>VLOOKUP($C1342,'E:\Ли\Пятилетка_Минэнерго\2021 год\ИПР_ФП_2020-2024_3 вар._сентябрь 2021\ИПР в МЭ_по замеч\[ДГК_АРМ-программа_ИПР 2021-2026гг_для МЭ_28.10.2021.xlsx]искл АГ-41 с 2023'!$F$17:$IU$2605,7,FALSE)/1000</f>
    </nc>
  </rcc>
  <rcc rId="34452" sId="1">
    <oc r="P1343">
      <f>VLOOKUP($C1343,'E:\Ли\Пятилетка_Минэнерго\2021 год\ИПР_ФП_2020-2024_3 вар._сентябрь 2021\ИПР в МЭ_по замеч\[ДГК_АРМ-программа_ИПР 2021-2026гг_для МЭ_28.10.2021.xlsx]искл АГ-41 с 2023'!$F$17:$IU$2605,7,FALSE)/1000</f>
    </oc>
    <nc r="P1343">
      <f>VLOOKUP($C1343,'E:\Ли\Пятилетка_Минэнерго\2021 год\ИПР_ФП_2020-2024_3 вар._сентябрь 2021\ИПР в МЭ_по замеч\[ДГК_АРМ-программа_ИПР 2021-2026гг_для МЭ_28.10.2021.xlsx]искл АГ-41 с 2023'!$F$17:$IU$2605,7,FALSE)/1000</f>
    </nc>
  </rcc>
  <rcc rId="34453" sId="1">
    <oc r="P1344">
      <f>VLOOKUP($C1344,'E:\Ли\Пятилетка_Минэнерго\2021 год\ИПР_ФП_2020-2024_3 вар._сентябрь 2021\ИПР в МЭ_по замеч\[ДГК_АРМ-программа_ИПР 2021-2026гг_для МЭ_28.10.2021.xlsx]искл АГ-41 с 2023'!$F$17:$IU$2605,7,FALSE)/1000</f>
    </oc>
    <nc r="P1344">
      <f>VLOOKUP($C1344,'E:\Ли\Пятилетка_Минэнерго\2021 год\ИПР_ФП_2020-2024_3 вар._сентябрь 2021\ИПР в МЭ_по замеч\[ДГК_АРМ-программа_ИПР 2021-2026гг_для МЭ_28.10.2021.xlsx]искл АГ-41 с 2023'!$F$17:$IU$2605,7,FALSE)/1000</f>
    </nc>
  </rcc>
  <rcc rId="34454" sId="1">
    <oc r="P1345">
      <f>VLOOKUP($C1345,'E:\Ли\Пятилетка_Минэнерго\2021 год\ИПР_ФП_2020-2024_3 вар._сентябрь 2021\ИПР в МЭ_по замеч\[ДГК_АРМ-программа_ИПР 2021-2026гг_для МЭ_28.10.2021.xlsx]искл АГ-41 с 2023'!$F$17:$IU$2605,7,FALSE)/1000</f>
    </oc>
    <nc r="P1345">
      <f>VLOOKUP($C1345,'E:\Ли\Пятилетка_Минэнерго\2021 год\ИПР_ФП_2020-2024_3 вар._сентябрь 2021\ИПР в МЭ_по замеч\[ДГК_АРМ-программа_ИПР 2021-2026гг_для МЭ_28.10.2021.xlsx]искл АГ-41 с 2023'!$F$17:$IU$2605,7,FALSE)/1000</f>
    </nc>
  </rcc>
  <rcc rId="34455" sId="1">
    <oc r="P1346">
      <f>VLOOKUP($C1346,'E:\Ли\Пятилетка_Минэнерго\2021 год\ИПР_ФП_2020-2024_3 вар._сентябрь 2021\ИПР в МЭ_по замеч\[ДГК_АРМ-программа_ИПР 2021-2026гг_для МЭ_28.10.2021.xlsx]искл АГ-41 с 2023'!$F$17:$IU$2605,7,FALSE)/1000</f>
    </oc>
    <nc r="P1346">
      <f>VLOOKUP($C1346,'E:\Ли\Пятилетка_Минэнерго\2021 год\ИПР_ФП_2020-2024_3 вар._сентябрь 2021\ИПР в МЭ_по замеч\[ДГК_АРМ-программа_ИПР 2021-2026гг_для МЭ_28.10.2021.xlsx]искл АГ-41 с 2023'!$F$17:$IU$2605,7,FALSE)/1000</f>
    </nc>
  </rcc>
  <rcc rId="34456" sId="1">
    <oc r="P1347">
      <f>VLOOKUP($C1347,'E:\Ли\Пятилетка_Минэнерго\2021 год\ИПР_ФП_2020-2024_3 вар._сентябрь 2021\ИПР в МЭ_по замеч\[ДГК_АРМ-программа_ИПР 2021-2026гг_для МЭ_28.10.2021.xlsx]искл АГ-41 с 2023'!$F$17:$IU$2605,7,FALSE)/1000</f>
    </oc>
    <nc r="P1347">
      <f>VLOOKUP($C1347,'E:\Ли\Пятилетка_Минэнерго\2021 год\ИПР_ФП_2020-2024_3 вар._сентябрь 2021\ИПР в МЭ_по замеч\[ДГК_АРМ-программа_ИПР 2021-2026гг_для МЭ_28.10.2021.xlsx]искл АГ-41 с 2023'!$F$17:$IU$2605,7,FALSE)/1000</f>
    </nc>
  </rcc>
  <rcc rId="34457" sId="1">
    <oc r="P1348">
      <f>VLOOKUP($C1348,'E:\Ли\Пятилетка_Минэнерго\2021 год\ИПР_ФП_2020-2024_3 вар._сентябрь 2021\ИПР в МЭ_по замеч\[ДГК_АРМ-программа_ИПР 2021-2026гг_для МЭ_28.10.2021.xlsx]искл АГ-41 с 2023'!$F$17:$IU$2605,7,FALSE)/1000</f>
    </oc>
    <nc r="P1348">
      <f>VLOOKUP($C1348,'E:\Ли\Пятилетка_Минэнерго\2021 год\ИПР_ФП_2020-2024_3 вар._сентябрь 2021\ИПР в МЭ_по замеч\[ДГК_АРМ-программа_ИПР 2021-2026гг_для МЭ_28.10.2021.xlsx]искл АГ-41 с 2023'!$F$17:$IU$2605,7,FALSE)/1000</f>
    </nc>
  </rcc>
  <rcc rId="34458" sId="1">
    <oc r="P1349">
      <f>VLOOKUP($C1349,'E:\Ли\Пятилетка_Минэнерго\2021 год\ИПР_ФП_2020-2024_3 вар._сентябрь 2021\ИПР в МЭ_по замеч\[ДГК_АРМ-программа_ИПР 2021-2026гг_для МЭ_28.10.2021.xlsx]искл АГ-41 с 2023'!$F$17:$IU$2605,7,FALSE)/1000</f>
    </oc>
    <nc r="P1349">
      <f>VLOOKUP($C1349,'E:\Ли\Пятилетка_Минэнерго\2021 год\ИПР_ФП_2020-2024_3 вар._сентябрь 2021\ИПР в МЭ_по замеч\[ДГК_АРМ-программа_ИПР 2021-2026гг_для МЭ_28.10.2021.xlsx]искл АГ-41 с 2023'!$F$17:$IU$2605,7,FALSE)/1000</f>
    </nc>
  </rcc>
  <rcc rId="34459" sId="1">
    <oc r="P1350">
      <f>VLOOKUP($C1350,'E:\Ли\Пятилетка_Минэнерго\2021 год\ИПР_ФП_2020-2024_3 вар._сентябрь 2021\ИПР в МЭ_по замеч\[ДГК_АРМ-программа_ИПР 2021-2026гг_для МЭ_28.10.2021.xlsx]искл АГ-41 с 2023'!$F$17:$IU$2605,7,FALSE)/1000</f>
    </oc>
    <nc r="P1350">
      <f>VLOOKUP($C1350,'E:\Ли\Пятилетка_Минэнерго\2021 год\ИПР_ФП_2020-2024_3 вар._сентябрь 2021\ИПР в МЭ_по замеч\[ДГК_АРМ-программа_ИПР 2021-2026гг_для МЭ_28.10.2021.xlsx]искл АГ-41 с 2023'!$F$17:$IU$2605,7,FALSE)/1000</f>
    </nc>
  </rcc>
  <rcc rId="34460" sId="1">
    <oc r="P1363">
      <f>VLOOKUP($C1363,'E:\Ли\Пятилетка_Минэнерго\2021 год\ИПР_ФП_2020-2024_3 вар._сентябрь 2021\ИПР в МЭ_по замеч\[ДГК_АРМ-программа_ИПР 2021-2026гг_для МЭ_28.10.2021.xlsx]искл АГ-41 с 2023'!$F$17:$IU$2605,7,FALSE)/1000</f>
    </oc>
    <nc r="P1363">
      <f>VLOOKUP($C1363,'E:\Ли\Пятилетка_Минэнерго\2021 год\ИПР_ФП_2020-2024_3 вар._сентябрь 2021\ИПР в МЭ_по замеч\[ДГК_АРМ-программа_ИПР 2021-2026гг_для МЭ_28.10.2021.xlsx]искл АГ-41 с 2023'!$F$17:$IU$2605,7,FALSE)/1000</f>
    </nc>
  </rcc>
  <rcc rId="34461" sId="1">
    <oc r="P1364">
      <f>VLOOKUP($C1364,'E:\Ли\Пятилетка_Минэнерго\2021 год\ИПР_ФП_2020-2024_3 вар._сентябрь 2021\ИПР в МЭ_по замеч\[ДГК_АРМ-программа_ИПР 2021-2026гг_для МЭ_28.10.2021.xlsx]искл АГ-41 с 2023'!$F$17:$IU$2605,7,FALSE)/1000</f>
    </oc>
    <nc r="P1364">
      <f>VLOOKUP($C1364,'E:\Ли\Пятилетка_Минэнерго\2021 год\ИПР_ФП_2020-2024_3 вар._сентябрь 2021\ИПР в МЭ_по замеч\[ДГК_АРМ-программа_ИПР 2021-2026гг_для МЭ_28.10.2021.xlsx]искл АГ-41 с 2023'!$F$17:$IU$2605,7,FALSE)/1000</f>
    </nc>
  </rcc>
  <rcc rId="34462" sId="1">
    <oc r="P1367">
      <f>VLOOKUP($C1367,'E:\Ли\Пятилетка_Минэнерго\2021 год\ИПР_ФП_2020-2024_3 вар._сентябрь 2021\ИПР в МЭ_по замеч\[ДГК_АРМ-программа_ИПР 2021-2026гг_для МЭ_28.10.2021.xlsx]искл АГ-41 с 2023'!$F$17:$IU$2605,7,FALSE)/1000</f>
    </oc>
    <nc r="P1367">
      <f>VLOOKUP($C1367,'E:\Ли\Пятилетка_Минэнерго\2021 год\ИПР_ФП_2020-2024_3 вар._сентябрь 2021\ИПР в МЭ_по замеч\[ДГК_АРМ-программа_ИПР 2021-2026гг_для МЭ_28.10.2021.xlsx]искл АГ-41 с 2023'!$F$17:$IU$2605,7,FALSE)/1000</f>
    </nc>
  </rcc>
  <rcc rId="34463" sId="1">
    <oc r="P1368">
      <f>VLOOKUP($C1368,'E:\Ли\Пятилетка_Минэнерго\2021 год\ИПР_ФП_2020-2024_3 вар._сентябрь 2021\ИПР в МЭ_по замеч\[ДГК_АРМ-программа_ИПР 2021-2026гг_для МЭ_28.10.2021.xlsx]искл АГ-41 с 2023'!$F$17:$IU$2605,7,FALSE)/1000</f>
    </oc>
    <nc r="P1368">
      <f>VLOOKUP($C1368,'E:\Ли\Пятилетка_Минэнерго\2021 год\ИПР_ФП_2020-2024_3 вар._сентябрь 2021\ИПР в МЭ_по замеч\[ДГК_АРМ-программа_ИПР 2021-2026гг_для МЭ_28.10.2021.xlsx]искл АГ-41 с 2023'!$F$17:$IU$2605,7,FALSE)/1000</f>
    </nc>
  </rcc>
  <rcc rId="34464" sId="1">
    <oc r="P1369">
      <f>VLOOKUP($C1369,'E:\Ли\Пятилетка_Минэнерго\2021 год\ИПР_ФП_2020-2024_3 вар._сентябрь 2021\ИПР в МЭ_по замеч\[ДГК_АРМ-программа_ИПР 2021-2026гг_для МЭ_28.10.2021.xlsx]искл АГ-41 с 2023'!$F$17:$IU$2605,7,FALSE)/1000</f>
    </oc>
    <nc r="P1369">
      <f>VLOOKUP($C1369,'E:\Ли\Пятилетка_Минэнерго\2021 год\ИПР_ФП_2020-2024_3 вар._сентябрь 2021\ИПР в МЭ_по замеч\[ДГК_АРМ-программа_ИПР 2021-2026гг_для МЭ_28.10.2021.xlsx]искл АГ-41 с 2023'!$F$17:$IU$2605,7,FALSE)/1000</f>
    </nc>
  </rcc>
  <rcc rId="34465" sId="1">
    <oc r="P1370">
      <f>VLOOKUP($C1370,'E:\Ли\Пятилетка_Минэнерго\2021 год\ИПР_ФП_2020-2024_3 вар._сентябрь 2021\ИПР в МЭ_по замеч\[ДГК_АРМ-программа_ИПР 2021-2026гг_для МЭ_28.10.2021.xlsx]искл АГ-41 с 2023'!$F$17:$IU$2605,7,FALSE)/1000</f>
    </oc>
    <nc r="P1370">
      <f>VLOOKUP($C1370,'E:\Ли\Пятилетка_Минэнерго\2021 год\ИПР_ФП_2020-2024_3 вар._сентябрь 2021\ИПР в МЭ_по замеч\[ДГК_АРМ-программа_ИПР 2021-2026гг_для МЭ_28.10.2021.xlsx]искл АГ-41 с 2023'!$F$17:$IU$2605,7,FALSE)/1000</f>
    </nc>
  </rcc>
  <rcc rId="34466" sId="1">
    <oc r="P1371">
      <f>VLOOKUP($C1371,'E:\Ли\Пятилетка_Минэнерго\2021 год\ИПР_ФП_2020-2024_3 вар._сентябрь 2021\ИПР в МЭ_по замеч\[ДГК_АРМ-программа_ИПР 2021-2026гг_для МЭ_28.10.2021.xlsx]искл АГ-41 с 2023'!$F$17:$IU$2605,7,FALSE)/1000</f>
    </oc>
    <nc r="P1371">
      <f>VLOOKUP($C1371,'E:\Ли\Пятилетка_Минэнерго\2021 год\ИПР_ФП_2020-2024_3 вар._сентябрь 2021\ИПР в МЭ_по замеч\[ДГК_АРМ-программа_ИПР 2021-2026гг_для МЭ_28.10.2021.xlsx]искл АГ-41 с 2023'!$F$17:$IU$2605,7,FALSE)/1000</f>
    </nc>
  </rcc>
  <rcc rId="34467" sId="1">
    <oc r="P1372">
      <f>VLOOKUP($C1372,'E:\Ли\Пятилетка_Минэнерго\2021 год\ИПР_ФП_2020-2024_3 вар._сентябрь 2021\ИПР в МЭ_по замеч\[ДГК_АРМ-программа_ИПР 2021-2026гг_для МЭ_28.10.2021.xlsx]искл АГ-41 с 2023'!$F$17:$IU$2605,7,FALSE)/1000</f>
    </oc>
    <nc r="P1372">
      <f>VLOOKUP($C1372,'E:\Ли\Пятилетка_Минэнерго\2021 год\ИПР_ФП_2020-2024_3 вар._сентябрь 2021\ИПР в МЭ_по замеч\[ДГК_АРМ-программа_ИПР 2021-2026гг_для МЭ_28.10.2021.xlsx]искл АГ-41 с 2023'!$F$17:$IU$2605,7,FALSE)/1000</f>
    </nc>
  </rcc>
  <rcc rId="34468" sId="1">
    <oc r="P1373">
      <f>VLOOKUP($C1373,'E:\Ли\Пятилетка_Минэнерго\2021 год\ИПР_ФП_2020-2024_3 вар._сентябрь 2021\ИПР в МЭ_по замеч\[ДГК_АРМ-программа_ИПР 2021-2026гг_для МЭ_28.10.2021.xlsx]искл АГ-41 с 2023'!$F$17:$IU$2605,7,FALSE)/1000</f>
    </oc>
    <nc r="P1373">
      <f>VLOOKUP($C1373,'E:\Ли\Пятилетка_Минэнерго\2021 год\ИПР_ФП_2020-2024_3 вар._сентябрь 2021\ИПР в МЭ_по замеч\[ДГК_АРМ-программа_ИПР 2021-2026гг_для МЭ_28.10.2021.xlsx]искл АГ-41 с 2023'!$F$17:$IU$2605,7,FALSE)/1000</f>
    </nc>
  </rcc>
  <rcc rId="34469" sId="1">
    <oc r="P1374">
      <f>VLOOKUP($C1374,'E:\Ли\Пятилетка_Минэнерго\2021 год\ИПР_ФП_2020-2024_3 вар._сентябрь 2021\ИПР в МЭ_по замеч\[ДГК_АРМ-программа_ИПР 2021-2026гг_для МЭ_28.10.2021.xlsx]искл АГ-41 с 2023'!$F$17:$IU$2605,7,FALSE)/1000</f>
    </oc>
    <nc r="P1374">
      <f>VLOOKUP($C1374,'E:\Ли\Пятилетка_Минэнерго\2021 год\ИПР_ФП_2020-2024_3 вар._сентябрь 2021\ИПР в МЭ_по замеч\[ДГК_АРМ-программа_ИПР 2021-2026гг_для МЭ_28.10.2021.xlsx]искл АГ-41 с 2023'!$F$17:$IU$2605,7,FALSE)/1000</f>
    </nc>
  </rcc>
  <rcc rId="34470" sId="1">
    <oc r="P1375">
      <f>VLOOKUP($C1375,'E:\Ли\Пятилетка_Минэнерго\2021 год\ИПР_ФП_2020-2024_3 вар._сентябрь 2021\ИПР в МЭ_по замеч\[ДГК_АРМ-программа_ИПР 2021-2026гг_для МЭ_28.10.2021.xlsx]искл АГ-41 с 2023'!$F$17:$IU$2605,7,FALSE)/1000</f>
    </oc>
    <nc r="P1375">
      <f>VLOOKUP($C1375,'E:\Ли\Пятилетка_Минэнерго\2021 год\ИПР_ФП_2020-2024_3 вар._сентябрь 2021\ИПР в МЭ_по замеч\[ДГК_АРМ-программа_ИПР 2021-2026гг_для МЭ_28.10.2021.xlsx]искл АГ-41 с 2023'!$F$17:$IU$2605,7,FALSE)/1000</f>
    </nc>
  </rcc>
  <rcc rId="34471" sId="1">
    <oc r="P1376">
      <f>VLOOKUP($C1376,'E:\Ли\Пятилетка_Минэнерго\2021 год\ИПР_ФП_2020-2024_3 вар._сентябрь 2021\ИПР в МЭ_по замеч\[ДГК_АРМ-программа_ИПР 2021-2026гг_для МЭ_28.10.2021.xlsx]искл АГ-41 с 2023'!$F$17:$IU$2605,7,FALSE)/1000</f>
    </oc>
    <nc r="P1376">
      <f>VLOOKUP($C1376,'E:\Ли\Пятилетка_Минэнерго\2021 год\ИПР_ФП_2020-2024_3 вар._сентябрь 2021\ИПР в МЭ_по замеч\[ДГК_АРМ-программа_ИПР 2021-2026гг_для МЭ_28.10.2021.xlsx]искл АГ-41 с 2023'!$F$17:$IU$2605,7,FALSE)/1000</f>
    </nc>
  </rcc>
  <rcc rId="34472" sId="1">
    <oc r="P1377">
      <f>VLOOKUP($C1377,'E:\Ли\Пятилетка_Минэнерго\2021 год\ИПР_ФП_2020-2024_3 вар._сентябрь 2021\ИПР в МЭ_по замеч\[ДГК_АРМ-программа_ИПР 2021-2026гг_для МЭ_28.10.2021.xlsx]искл АГ-41 с 2023'!$F$17:$IU$2605,7,FALSE)/1000</f>
    </oc>
    <nc r="P1377">
      <f>VLOOKUP($C1377,'E:\Ли\Пятилетка_Минэнерго\2021 год\ИПР_ФП_2020-2024_3 вар._сентябрь 2021\ИПР в МЭ_по замеч\[ДГК_АРМ-программа_ИПР 2021-2026гг_для МЭ_28.10.2021.xlsx]искл АГ-41 с 2023'!$F$17:$IU$2605,7,FALSE)/1000</f>
    </nc>
  </rcc>
  <rcc rId="34473" sId="1">
    <oc r="P1378">
      <f>VLOOKUP($C1378,'E:\Ли\Пятилетка_Минэнерго\2021 год\ИПР_ФП_2020-2024_3 вар._сентябрь 2021\ИПР в МЭ_по замеч\[ДГК_АРМ-программа_ИПР 2021-2026гг_для МЭ_28.10.2021.xlsx]искл АГ-41 с 2023'!$F$17:$IU$2605,7,FALSE)/1000</f>
    </oc>
    <nc r="P1378">
      <f>VLOOKUP($C1378,'E:\Ли\Пятилетка_Минэнерго\2021 год\ИПР_ФП_2020-2024_3 вар._сентябрь 2021\ИПР в МЭ_по замеч\[ДГК_АРМ-программа_ИПР 2021-2026гг_для МЭ_28.10.2021.xlsx]искл АГ-41 с 2023'!$F$17:$IU$2605,7,FALSE)/1000</f>
    </nc>
  </rcc>
  <rcc rId="34474" sId="1">
    <oc r="P1379">
      <f>VLOOKUP($C1379,'E:\Ли\Пятилетка_Минэнерго\2021 год\ИПР_ФП_2020-2024_3 вар._сентябрь 2021\ИПР в МЭ_по замеч\[ДГК_АРМ-программа_ИПР 2021-2026гг_для МЭ_28.10.2021.xlsx]искл АГ-41 с 2023'!$F$17:$IU$2605,7,FALSE)/1000</f>
    </oc>
    <nc r="P1379">
      <f>VLOOKUP($C1379,'E:\Ли\Пятилетка_Минэнерго\2021 год\ИПР_ФП_2020-2024_3 вар._сентябрь 2021\ИПР в МЭ_по замеч\[ДГК_АРМ-программа_ИПР 2021-2026гг_для МЭ_28.10.2021.xlsx]искл АГ-41 с 2023'!$F$17:$IU$2605,7,FALSE)/1000</f>
    </nc>
  </rcc>
  <rcc rId="34475" sId="1">
    <oc r="P1380">
      <f>VLOOKUP($C1380,'E:\Ли\Пятилетка_Минэнерго\2021 год\ИПР_ФП_2020-2024_3 вар._сентябрь 2021\ИПР в МЭ_по замеч\[ДГК_АРМ-программа_ИПР 2021-2026гг_для МЭ_28.10.2021.xlsx]искл АГ-41 с 2023'!$F$17:$IU$2605,7,FALSE)/1000</f>
    </oc>
    <nc r="P1380">
      <f>VLOOKUP($C1380,'E:\Ли\Пятилетка_Минэнерго\2021 год\ИПР_ФП_2020-2024_3 вар._сентябрь 2021\ИПР в МЭ_по замеч\[ДГК_АРМ-программа_ИПР 2021-2026гг_для МЭ_28.10.2021.xlsx]искл АГ-41 с 2023'!$F$17:$IU$2605,7,FALSE)/1000</f>
    </nc>
  </rcc>
  <rcc rId="34476" sId="1">
    <oc r="P1381">
      <f>VLOOKUP($C1381,'E:\Ли\Пятилетка_Минэнерго\2021 год\ИПР_ФП_2020-2024_3 вар._сентябрь 2021\ИПР в МЭ_по замеч\[ДГК_АРМ-программа_ИПР 2021-2026гг_для МЭ_28.10.2021.xlsx]искл АГ-41 с 2023'!$F$17:$IU$2605,7,FALSE)/1000</f>
    </oc>
    <nc r="P1381">
      <f>VLOOKUP($C1381,'E:\Ли\Пятилетка_Минэнерго\2021 год\ИПР_ФП_2020-2024_3 вар._сентябрь 2021\ИПР в МЭ_по замеч\[ДГК_АРМ-программа_ИПР 2021-2026гг_для МЭ_28.10.2021.xlsx]искл АГ-41 с 2023'!$F$17:$IU$2605,7,FALSE)/1000</f>
    </nc>
  </rcc>
  <rcc rId="34477" sId="1">
    <oc r="P1382">
      <f>VLOOKUP($C1382,'E:\Ли\Пятилетка_Минэнерго\2021 год\ИПР_ФП_2020-2024_3 вар._сентябрь 2021\ИПР в МЭ_по замеч\[ДГК_АРМ-программа_ИПР 2021-2026гг_для МЭ_28.10.2021.xlsx]искл АГ-41 с 2023'!$F$17:$IU$2605,7,FALSE)/1000</f>
    </oc>
    <nc r="P1382">
      <f>VLOOKUP($C1382,'E:\Ли\Пятилетка_Минэнерго\2021 год\ИПР_ФП_2020-2024_3 вар._сентябрь 2021\ИПР в МЭ_по замеч\[ДГК_АРМ-программа_ИПР 2021-2026гг_для МЭ_28.10.2021.xlsx]искл АГ-41 с 2023'!$F$17:$IU$2605,7,FALSE)/1000</f>
    </nc>
  </rcc>
  <rcc rId="34478" sId="1">
    <oc r="P1383">
      <f>VLOOKUP($C1383,'E:\Ли\Пятилетка_Минэнерго\2021 год\ИПР_ФП_2020-2024_3 вар._сентябрь 2021\ИПР в МЭ_по замеч\[ДГК_АРМ-программа_ИПР 2021-2026гг_для МЭ_28.10.2021.xlsx]искл АГ-41 с 2023'!$F$17:$IU$2605,7,FALSE)/1000</f>
    </oc>
    <nc r="P1383">
      <f>VLOOKUP($C1383,'E:\Ли\Пятилетка_Минэнерго\2021 год\ИПР_ФП_2020-2024_3 вар._сентябрь 2021\ИПР в МЭ_по замеч\[ДГК_АРМ-программа_ИПР 2021-2026гг_для МЭ_28.10.2021.xlsx]искл АГ-41 с 2023'!$F$17:$IU$2605,7,FALSE)/1000</f>
    </nc>
  </rcc>
  <rcc rId="34479" sId="1">
    <oc r="P1384">
      <f>VLOOKUP($C1384,'E:\Ли\Пятилетка_Минэнерго\2021 год\ИПР_ФП_2020-2024_3 вар._сентябрь 2021\ИПР в МЭ_по замеч\[ДГК_АРМ-программа_ИПР 2021-2026гг_для МЭ_28.10.2021.xlsx]искл АГ-41 с 2023'!$F$17:$IU$2605,7,FALSE)/1000</f>
    </oc>
    <nc r="P1384">
      <f>VLOOKUP($C1384,'E:\Ли\Пятилетка_Минэнерго\2021 год\ИПР_ФП_2020-2024_3 вар._сентябрь 2021\ИПР в МЭ_по замеч\[ДГК_АРМ-программа_ИПР 2021-2026гг_для МЭ_28.10.2021.xlsx]искл АГ-41 с 2023'!$F$17:$IU$2605,7,FALSE)/1000</f>
    </nc>
  </rcc>
  <rcc rId="34480" sId="1">
    <oc r="P1385">
      <f>VLOOKUP($C1385,'E:\Ли\Пятилетка_Минэнерго\2021 год\ИПР_ФП_2020-2024_3 вар._сентябрь 2021\ИПР в МЭ_по замеч\[ДГК_АРМ-программа_ИПР 2021-2026гг_для МЭ_28.10.2021.xlsx]искл АГ-41 с 2023'!$F$17:$IU$2605,7,FALSE)/1000</f>
    </oc>
    <nc r="P1385">
      <f>VLOOKUP($C1385,'E:\Ли\Пятилетка_Минэнерго\2021 год\ИПР_ФП_2020-2024_3 вар._сентябрь 2021\ИПР в МЭ_по замеч\[ДГК_АРМ-программа_ИПР 2021-2026гг_для МЭ_28.10.2021.xlsx]искл АГ-41 с 2023'!$F$17:$IU$2605,7,FALSE)/1000</f>
    </nc>
  </rcc>
  <rcc rId="34481" sId="1">
    <oc r="P1386">
      <f>VLOOKUP($C1386,'E:\Ли\Пятилетка_Минэнерго\2021 год\ИПР_ФП_2020-2024_3 вар._сентябрь 2021\ИПР в МЭ_по замеч\[ДГК_АРМ-программа_ИПР 2021-2026гг_для МЭ_28.10.2021.xlsx]искл АГ-41 с 2023'!$F$17:$IU$2605,7,FALSE)/1000</f>
    </oc>
    <nc r="P1386">
      <f>VLOOKUP($C1386,'E:\Ли\Пятилетка_Минэнерго\2021 год\ИПР_ФП_2020-2024_3 вар._сентябрь 2021\ИПР в МЭ_по замеч\[ДГК_АРМ-программа_ИПР 2021-2026гг_для МЭ_28.10.2021.xlsx]искл АГ-41 с 2023'!$F$17:$IU$2605,7,FALSE)/1000</f>
    </nc>
  </rcc>
  <rcc rId="34482" sId="1">
    <oc r="P1387">
      <f>VLOOKUP($C1387,'E:\Ли\Пятилетка_Минэнерго\2021 год\ИПР_ФП_2020-2024_3 вар._сентябрь 2021\ИПР в МЭ_по замеч\[ДГК_АРМ-программа_ИПР 2021-2026гг_для МЭ_28.10.2021.xlsx]искл АГ-41 с 2023'!$F$17:$IU$2605,7,FALSE)/1000</f>
    </oc>
    <nc r="P1387">
      <f>VLOOKUP($C1387,'E:\Ли\Пятилетка_Минэнерго\2021 год\ИПР_ФП_2020-2024_3 вар._сентябрь 2021\ИПР в МЭ_по замеч\[ДГК_АРМ-программа_ИПР 2021-2026гг_для МЭ_28.10.2021.xlsx]искл АГ-41 с 2023'!$F$17:$IU$2605,7,FALSE)/1000</f>
    </nc>
  </rcc>
  <rcc rId="34483" sId="1">
    <oc r="P1388">
      <f>VLOOKUP($C1388,'E:\Ли\Пятилетка_Минэнерго\2021 год\ИПР_ФП_2020-2024_3 вар._сентябрь 2021\ИПР в МЭ_по замеч\[ДГК_АРМ-программа_ИПР 2021-2026гг_для МЭ_28.10.2021.xlsx]искл АГ-41 с 2023'!$F$17:$IU$2605,7,FALSE)/1000</f>
    </oc>
    <nc r="P1388">
      <f>VLOOKUP($C1388,'E:\Ли\Пятилетка_Минэнерго\2021 год\ИПР_ФП_2020-2024_3 вар._сентябрь 2021\ИПР в МЭ_по замеч\[ДГК_АРМ-программа_ИПР 2021-2026гг_для МЭ_28.10.2021.xlsx]искл АГ-41 с 2023'!$F$17:$IU$2605,7,FALSE)/1000</f>
    </nc>
  </rcc>
  <rcc rId="34484" sId="1">
    <oc r="P1389">
      <f>VLOOKUP($C1389,'E:\Ли\Пятилетка_Минэнерго\2021 год\ИПР_ФП_2020-2024_3 вар._сентябрь 2021\ИПР в МЭ_по замеч\[ДГК_АРМ-программа_ИПР 2021-2026гг_для МЭ_28.10.2021.xlsx]искл АГ-41 с 2023'!$F$17:$IU$2605,7,FALSE)/1000</f>
    </oc>
    <nc r="P1389">
      <f>VLOOKUP($C1389,'E:\Ли\Пятилетка_Минэнерго\2021 год\ИПР_ФП_2020-2024_3 вар._сентябрь 2021\ИПР в МЭ_по замеч\[ДГК_АРМ-программа_ИПР 2021-2026гг_для МЭ_28.10.2021.xlsx]искл АГ-41 с 2023'!$F$17:$IU$2605,7,FALSE)/1000</f>
    </nc>
  </rcc>
  <rcc rId="34485" sId="1">
    <oc r="P1390">
      <f>VLOOKUP($C1390,'E:\Ли\Пятилетка_Минэнерго\2021 год\ИПР_ФП_2020-2024_3 вар._сентябрь 2021\ИПР в МЭ_по замеч\[ДГК_АРМ-программа_ИПР 2021-2026гг_для МЭ_28.10.2021.xlsx]искл АГ-41 с 2023'!$F$17:$IU$2605,7,FALSE)/1000</f>
    </oc>
    <nc r="P1390">
      <f>VLOOKUP($C1390,'E:\Ли\Пятилетка_Минэнерго\2021 год\ИПР_ФП_2020-2024_3 вар._сентябрь 2021\ИПР в МЭ_по замеч\[ДГК_АРМ-программа_ИПР 2021-2026гг_для МЭ_28.10.2021.xlsx]искл АГ-41 с 2023'!$F$17:$IU$2605,7,FALSE)/1000</f>
    </nc>
  </rcc>
  <rcc rId="34486" sId="1">
    <oc r="P1391">
      <f>VLOOKUP($C1391,'E:\Ли\Пятилетка_Минэнерго\2021 год\ИПР_ФП_2020-2024_3 вар._сентябрь 2021\ИПР в МЭ_по замеч\[ДГК_АРМ-программа_ИПР 2021-2026гг_для МЭ_28.10.2021.xlsx]искл АГ-41 с 2023'!$F$17:$IU$2605,7,FALSE)/1000</f>
    </oc>
    <nc r="P1391">
      <f>VLOOKUP($C1391,'E:\Ли\Пятилетка_Минэнерго\2021 год\ИПР_ФП_2020-2024_3 вар._сентябрь 2021\ИПР в МЭ_по замеч\[ДГК_АРМ-программа_ИПР 2021-2026гг_для МЭ_28.10.2021.xlsx]искл АГ-41 с 2023'!$F$17:$IU$2605,7,FALSE)/1000</f>
    </nc>
  </rcc>
  <rcc rId="34487" sId="1">
    <oc r="P1392">
      <f>VLOOKUP($C1392,'E:\Ли\Пятилетка_Минэнерго\2021 год\ИПР_ФП_2020-2024_3 вар._сентябрь 2021\ИПР в МЭ_по замеч\[ДГК_АРМ-программа_ИПР 2021-2026гг_для МЭ_28.10.2021.xlsx]искл АГ-41 с 2023'!$F$17:$IU$2605,7,FALSE)/1000</f>
    </oc>
    <nc r="P1392">
      <f>VLOOKUP($C1392,'E:\Ли\Пятилетка_Минэнерго\2021 год\ИПР_ФП_2020-2024_3 вар._сентябрь 2021\ИПР в МЭ_по замеч\[ДГК_АРМ-программа_ИПР 2021-2026гг_для МЭ_28.10.2021.xlsx]искл АГ-41 с 2023'!$F$17:$IU$2605,7,FALSE)/1000</f>
    </nc>
  </rcc>
  <rcc rId="34488" sId="1">
    <oc r="P1393">
      <f>VLOOKUP($C1393,'E:\Ли\Пятилетка_Минэнерго\2021 год\ИПР_ФП_2020-2024_3 вар._сентябрь 2021\ИПР в МЭ_по замеч\[ДГК_АРМ-программа_ИПР 2021-2026гг_для МЭ_28.10.2021.xlsx]искл АГ-41 с 2023'!$F$17:$IU$2605,7,FALSE)/1000</f>
    </oc>
    <nc r="P1393">
      <f>VLOOKUP($C1393,'E:\Ли\Пятилетка_Минэнерго\2021 год\ИПР_ФП_2020-2024_3 вар._сентябрь 2021\ИПР в МЭ_по замеч\[ДГК_АРМ-программа_ИПР 2021-2026гг_для МЭ_28.10.2021.xlsx]искл АГ-41 с 2023'!$F$17:$IU$2605,7,FALSE)/1000</f>
    </nc>
  </rcc>
  <rcc rId="34489" sId="1">
    <oc r="P1394">
      <f>VLOOKUP($C1394,'E:\Ли\Пятилетка_Минэнерго\2021 год\ИПР_ФП_2020-2024_3 вар._сентябрь 2021\ИПР в МЭ_по замеч\[ДГК_АРМ-программа_ИПР 2021-2026гг_для МЭ_28.10.2021.xlsx]искл АГ-41 с 2023'!$F$17:$IU$2605,7,FALSE)/1000</f>
    </oc>
    <nc r="P1394">
      <f>VLOOKUP($C1394,'E:\Ли\Пятилетка_Минэнерго\2021 год\ИПР_ФП_2020-2024_3 вар._сентябрь 2021\ИПР в МЭ_по замеч\[ДГК_АРМ-программа_ИПР 2021-2026гг_для МЭ_28.10.2021.xlsx]искл АГ-41 с 2023'!$F$17:$IU$2605,7,FALSE)/1000</f>
    </nc>
  </rcc>
  <rcc rId="34490" sId="1">
    <oc r="P1395">
      <f>VLOOKUP($C1395,'E:\Ли\Пятилетка_Минэнерго\2021 год\ИПР_ФП_2020-2024_3 вар._сентябрь 2021\ИПР в МЭ_по замеч\[ДГК_АРМ-программа_ИПР 2021-2026гг_для МЭ_28.10.2021.xlsx]искл АГ-41 с 2023'!$F$17:$IU$2605,7,FALSE)/1000</f>
    </oc>
    <nc r="P1395">
      <f>VLOOKUP($C1395,'E:\Ли\Пятилетка_Минэнерго\2021 год\ИПР_ФП_2020-2024_3 вар._сентябрь 2021\ИПР в МЭ_по замеч\[ДГК_АРМ-программа_ИПР 2021-2026гг_для МЭ_28.10.2021.xlsx]искл АГ-41 с 2023'!$F$17:$IU$2605,7,FALSE)/1000</f>
    </nc>
  </rcc>
  <rcc rId="34491" sId="1">
    <oc r="P1396">
      <f>VLOOKUP($C1396,'E:\Ли\Пятилетка_Минэнерго\2021 год\ИПР_ФП_2020-2024_3 вар._сентябрь 2021\ИПР в МЭ_по замеч\[ДГК_АРМ-программа_ИПР 2021-2026гг_для МЭ_28.10.2021.xlsx]искл АГ-41 с 2023'!$F$17:$IU$2605,7,FALSE)/1000</f>
    </oc>
    <nc r="P1396">
      <f>VLOOKUP($C1396,'E:\Ли\Пятилетка_Минэнерго\2021 год\ИПР_ФП_2020-2024_3 вар._сентябрь 2021\ИПР в МЭ_по замеч\[ДГК_АРМ-программа_ИПР 2021-2026гг_для МЭ_28.10.2021.xlsx]искл АГ-41 с 2023'!$F$17:$IU$2605,7,FALSE)/1000</f>
    </nc>
  </rcc>
  <rcc rId="34492" sId="1">
    <oc r="P1397">
      <f>VLOOKUP($C1397,'E:\Ли\Пятилетка_Минэнерго\2021 год\ИПР_ФП_2020-2024_3 вар._сентябрь 2021\ИПР в МЭ_по замеч\[ДГК_АРМ-программа_ИПР 2021-2026гг_для МЭ_28.10.2021.xlsx]искл АГ-41 с 2023'!$F$17:$IU$2605,7,FALSE)/1000</f>
    </oc>
    <nc r="P1397">
      <f>VLOOKUP($C1397,'E:\Ли\Пятилетка_Минэнерго\2021 год\ИПР_ФП_2020-2024_3 вар._сентябрь 2021\ИПР в МЭ_по замеч\[ДГК_АРМ-программа_ИПР 2021-2026гг_для МЭ_28.10.2021.xlsx]искл АГ-41 с 2023'!$F$17:$IU$2605,7,FALSE)/1000</f>
    </nc>
  </rcc>
  <rcc rId="34493" sId="1">
    <oc r="P1398">
      <f>VLOOKUP($C1398,'E:\Ли\Пятилетка_Минэнерго\2021 год\ИПР_ФП_2020-2024_3 вар._сентябрь 2021\ИПР в МЭ_по замеч\[ДГК_АРМ-программа_ИПР 2021-2026гг_для МЭ_28.10.2021.xlsx]искл АГ-41 с 2023'!$F$17:$IU$2605,7,FALSE)/1000</f>
    </oc>
    <nc r="P1398">
      <f>VLOOKUP($C1398,'E:\Ли\Пятилетка_Минэнерго\2021 год\ИПР_ФП_2020-2024_3 вар._сентябрь 2021\ИПР в МЭ_по замеч\[ДГК_АРМ-программа_ИПР 2021-2026гг_для МЭ_28.10.2021.xlsx]искл АГ-41 с 2023'!$F$17:$IU$2605,7,FALSE)/1000</f>
    </nc>
  </rcc>
  <rcc rId="34494" sId="1">
    <oc r="P1399">
      <f>VLOOKUP($C1399,'E:\Ли\Пятилетка_Минэнерго\2021 год\ИПР_ФП_2020-2024_3 вар._сентябрь 2021\ИПР в МЭ_по замеч\[ДГК_АРМ-программа_ИПР 2021-2026гг_для МЭ_28.10.2021.xlsx]искл АГ-41 с 2023'!$F$17:$IU$2605,7,FALSE)/1000</f>
    </oc>
    <nc r="P1399">
      <f>VLOOKUP($C1399,'E:\Ли\Пятилетка_Минэнерго\2021 год\ИПР_ФП_2020-2024_3 вар._сентябрь 2021\ИПР в МЭ_по замеч\[ДГК_АРМ-программа_ИПР 2021-2026гг_для МЭ_28.10.2021.xlsx]искл АГ-41 с 2023'!$F$17:$IU$2605,7,FALSE)/1000</f>
    </nc>
  </rcc>
  <rcc rId="34495" sId="1">
    <oc r="P1400">
      <f>VLOOKUP($C1400,'E:\Ли\Пятилетка_Минэнерго\2021 год\ИПР_ФП_2020-2024_3 вар._сентябрь 2021\ИПР в МЭ_по замеч\[ДГК_АРМ-программа_ИПР 2021-2026гг_для МЭ_28.10.2021.xlsx]искл АГ-41 с 2023'!$F$17:$IU$2605,7,FALSE)/1000</f>
    </oc>
    <nc r="P1400">
      <f>VLOOKUP($C1400,'E:\Ли\Пятилетка_Минэнерго\2021 год\ИПР_ФП_2020-2024_3 вар._сентябрь 2021\ИПР в МЭ_по замеч\[ДГК_АРМ-программа_ИПР 2021-2026гг_для МЭ_28.10.2021.xlsx]искл АГ-41 с 2023'!$F$17:$IU$2605,7,FALSE)/1000</f>
    </nc>
  </rcc>
  <rcc rId="34496" sId="1">
    <oc r="P1401">
      <f>VLOOKUP($C1401,'E:\Ли\Пятилетка_Минэнерго\2021 год\ИПР_ФП_2020-2024_3 вар._сентябрь 2021\ИПР в МЭ_по замеч\[ДГК_АРМ-программа_ИПР 2021-2026гг_для МЭ_28.10.2021.xlsx]искл АГ-41 с 2023'!$F$17:$IU$2605,7,FALSE)/1000</f>
    </oc>
    <nc r="P1401">
      <f>VLOOKUP($C1401,'E:\Ли\Пятилетка_Минэнерго\2021 год\ИПР_ФП_2020-2024_3 вар._сентябрь 2021\ИПР в МЭ_по замеч\[ДГК_АРМ-программа_ИПР 2021-2026гг_для МЭ_28.10.2021.xlsx]искл АГ-41 с 2023'!$F$17:$IU$2605,7,FALSE)/1000</f>
    </nc>
  </rcc>
  <rcc rId="34497" sId="1">
    <oc r="P1402">
      <f>VLOOKUP($C1402,'E:\Ли\Пятилетка_Минэнерго\2021 год\ИПР_ФП_2020-2024_3 вар._сентябрь 2021\ИПР в МЭ_по замеч\[ДГК_АРМ-программа_ИПР 2021-2026гг_для МЭ_28.10.2021.xlsx]искл АГ-41 с 2023'!$F$17:$IU$2605,7,FALSE)/1000</f>
    </oc>
    <nc r="P1402">
      <f>VLOOKUP($C1402,'E:\Ли\Пятилетка_Минэнерго\2021 год\ИПР_ФП_2020-2024_3 вар._сентябрь 2021\ИПР в МЭ_по замеч\[ДГК_АРМ-программа_ИПР 2021-2026гг_для МЭ_28.10.2021.xlsx]искл АГ-41 с 2023'!$F$17:$IU$2605,7,FALSE)/1000</f>
    </nc>
  </rcc>
  <rcc rId="34498" sId="1">
    <oc r="P1403">
      <f>VLOOKUP($C1403,'E:\Ли\Пятилетка_Минэнерго\2021 год\ИПР_ФП_2020-2024_3 вар._сентябрь 2021\ИПР в МЭ_по замеч\[ДГК_АРМ-программа_ИПР 2021-2026гг_для МЭ_28.10.2021.xlsx]искл АГ-41 с 2023'!$F$17:$IU$2605,7,FALSE)/1000</f>
    </oc>
    <nc r="P1403">
      <f>VLOOKUP($C1403,'E:\Ли\Пятилетка_Минэнерго\2021 год\ИПР_ФП_2020-2024_3 вар._сентябрь 2021\ИПР в МЭ_по замеч\[ДГК_АРМ-программа_ИПР 2021-2026гг_для МЭ_28.10.2021.xlsx]искл АГ-41 с 2023'!$F$17:$IU$2605,7,FALSE)/1000</f>
    </nc>
  </rcc>
  <rcc rId="34499" sId="1">
    <oc r="P1404">
      <f>VLOOKUP($C1404,'E:\Ли\Пятилетка_Минэнерго\2021 год\ИПР_ФП_2020-2024_3 вар._сентябрь 2021\ИПР в МЭ_по замеч\[ДГК_АРМ-программа_ИПР 2021-2026гг_для МЭ_28.10.2021.xlsx]искл АГ-41 с 2023'!$F$17:$IU$2605,7,FALSE)/1000</f>
    </oc>
    <nc r="P1404">
      <f>VLOOKUP($C1404,'E:\Ли\Пятилетка_Минэнерго\2021 год\ИПР_ФП_2020-2024_3 вар._сентябрь 2021\ИПР в МЭ_по замеч\[ДГК_АРМ-программа_ИПР 2021-2026гг_для МЭ_28.10.2021.xlsx]искл АГ-41 с 2023'!$F$17:$IU$2605,7,FALSE)/1000</f>
    </nc>
  </rcc>
  <rcc rId="34500" sId="1">
    <oc r="P1405">
      <f>VLOOKUP($C1405,'E:\Ли\Пятилетка_Минэнерго\2021 год\ИПР_ФП_2020-2024_3 вар._сентябрь 2021\ИПР в МЭ_по замеч\[ДГК_АРМ-программа_ИПР 2021-2026гг_для МЭ_28.10.2021.xlsx]искл АГ-41 с 2023'!$F$17:$IU$2605,7,FALSE)/1000</f>
    </oc>
    <nc r="P1405">
      <f>VLOOKUP($C1405,'E:\Ли\Пятилетка_Минэнерго\2021 год\ИПР_ФП_2020-2024_3 вар._сентябрь 2021\ИПР в МЭ_по замеч\[ДГК_АРМ-программа_ИПР 2021-2026гг_для МЭ_28.10.2021.xlsx]искл АГ-41 с 2023'!$F$17:$IU$2605,7,FALSE)/1000</f>
    </nc>
  </rcc>
  <rcc rId="34501" sId="1">
    <oc r="P1406">
      <f>VLOOKUP($C1406,'E:\Ли\Пятилетка_Минэнерго\2021 год\ИПР_ФП_2020-2024_3 вар._сентябрь 2021\ИПР в МЭ_по замеч\[ДГК_АРМ-программа_ИПР 2021-2026гг_для МЭ_28.10.2021.xlsx]искл АГ-41 с 2023'!$F$17:$IU$2605,7,FALSE)/1000</f>
    </oc>
    <nc r="P1406">
      <f>VLOOKUP($C1406,'E:\Ли\Пятилетка_Минэнерго\2021 год\ИПР_ФП_2020-2024_3 вар._сентябрь 2021\ИПР в МЭ_по замеч\[ДГК_АРМ-программа_ИПР 2021-2026гг_для МЭ_28.10.2021.xlsx]искл АГ-41 с 2023'!$F$17:$IU$2605,7,FALSE)/1000</f>
    </nc>
  </rcc>
  <rcc rId="34502" sId="1">
    <oc r="P1407">
      <f>VLOOKUP($C1407,'E:\Ли\Пятилетка_Минэнерго\2021 год\ИПР_ФП_2020-2024_3 вар._сентябрь 2021\ИПР в МЭ_по замеч\[ДГК_АРМ-программа_ИПР 2021-2026гг_для МЭ_28.10.2021.xlsx]искл АГ-41 с 2023'!$F$17:$IU$2605,7,FALSE)/1000</f>
    </oc>
    <nc r="P1407">
      <f>VLOOKUP($C1407,'E:\Ли\Пятилетка_Минэнерго\2021 год\ИПР_ФП_2020-2024_3 вар._сентябрь 2021\ИПР в МЭ_по замеч\[ДГК_АРМ-программа_ИПР 2021-2026гг_для МЭ_28.10.2021.xlsx]искл АГ-41 с 2023'!$F$17:$IU$2605,7,FALSE)/1000</f>
    </nc>
  </rcc>
  <rcc rId="34503" sId="1">
    <oc r="P1408">
      <f>VLOOKUP($C1408,'E:\Ли\Пятилетка_Минэнерго\2021 год\ИПР_ФП_2020-2024_3 вар._сентябрь 2021\ИПР в МЭ_по замеч\[ДГК_АРМ-программа_ИПР 2021-2026гг_для МЭ_28.10.2021.xlsx]искл АГ-41 с 2023'!$F$17:$IU$2605,7,FALSE)/1000</f>
    </oc>
    <nc r="P1408">
      <f>VLOOKUP($C1408,'E:\Ли\Пятилетка_Минэнерго\2021 год\ИПР_ФП_2020-2024_3 вар._сентябрь 2021\ИПР в МЭ_по замеч\[ДГК_АРМ-программа_ИПР 2021-2026гг_для МЭ_28.10.2021.xlsx]искл АГ-41 с 2023'!$F$17:$IU$2605,7,FALSE)/1000</f>
    </nc>
  </rcc>
  <rcc rId="34504" sId="1">
    <oc r="P1423">
      <f>VLOOKUP($C1423,'E:\Ли\Пятилетка_Минэнерго\2021 год\ИПР_ФП_2020-2024_3 вар._сентябрь 2021\ИПР в МЭ_по замеч\[ДГК_АРМ-программа_ИПР 2021-2026гг_для МЭ_28.10.2021.xlsx]искл АГ-41 с 2023'!$F$17:$IU$2605,7,FALSE)/1000</f>
    </oc>
    <nc r="P1423">
      <f>VLOOKUP($C1423,'E:\Ли\Пятилетка_Минэнерго\2021 год\ИПР_ФП_2020-2024_3 вар._сентябрь 2021\ИПР в МЭ_по замеч\[ДГК_АРМ-программа_ИПР 2021-2026гг_для МЭ_28.10.2021.xlsx]искл АГ-41 с 2023'!$F$17:$IU$2605,7,FALSE)/1000</f>
    </nc>
  </rcc>
  <rcc rId="34505" sId="1">
    <oc r="P1428">
      <f>VLOOKUP($C1428,'E:\Ли\Пятилетка_Минэнерго\2021 год\ИПР_ФП_2020-2024_3 вар._сентябрь 2021\ИПР в МЭ_по замеч\[ДГК_АРМ-программа_ИПР 2021-2026гг_для МЭ_28.10.2021.xlsx]искл АГ-41 с 2023'!$F$17:$IU$2605,7,FALSE)/1000</f>
    </oc>
    <nc r="P1428">
      <f>VLOOKUP($C1428,'E:\Ли\Пятилетка_Минэнерго\2021 год\ИПР_ФП_2020-2024_3 вар._сентябрь 2021\ИПР в МЭ_по замеч\[ДГК_АРМ-программа_ИПР 2021-2026гг_для МЭ_28.10.2021.xlsx]искл АГ-41 с 2023'!$F$17:$IU$2605,7,FALSE)/1000</f>
    </nc>
  </rcc>
  <rcc rId="34506" sId="1">
    <oc r="P1431">
      <f>VLOOKUP($C1431,'E:\Ли\Пятилетка_Минэнерго\2021 год\ИПР_ФП_2020-2024_3 вар._сентябрь 2021\ИПР в МЭ_по замеч\[ДГК_АРМ-программа_ИПР 2021-2026гг_для МЭ_28.10.2021.xlsx]искл АГ-41 с 2023'!$F$17:$IU$2605,7,FALSE)/1000</f>
    </oc>
    <nc r="P1431">
      <f>VLOOKUP($C1431,'E:\Ли\Пятилетка_Минэнерго\2021 год\ИПР_ФП_2020-2024_3 вар._сентябрь 2021\ИПР в МЭ_по замеч\[ДГК_АРМ-программа_ИПР 2021-2026гг_для МЭ_28.10.2021.xlsx]искл АГ-41 с 2023'!$F$17:$IU$2605,7,FALSE)/1000</f>
    </nc>
  </rcc>
  <rcc rId="34507" sId="1">
    <oc r="P1432">
      <f>VLOOKUP($C1432,'E:\Ли\Пятилетка_Минэнерго\2021 год\ИПР_ФП_2020-2024_3 вар._сентябрь 2021\ИПР в МЭ_по замеч\[ДГК_АРМ-программа_ИПР 2021-2026гг_для МЭ_28.10.2021.xlsx]искл АГ-41 с 2023'!$F$17:$IU$2605,7,FALSE)/1000</f>
    </oc>
    <nc r="P1432">
      <f>VLOOKUP($C1432,'E:\Ли\Пятилетка_Минэнерго\2021 год\ИПР_ФП_2020-2024_3 вар._сентябрь 2021\ИПР в МЭ_по замеч\[ДГК_АРМ-программа_ИПР 2021-2026гг_для МЭ_28.10.2021.xlsx]искл АГ-41 с 2023'!$F$17:$IU$2605,7,FALSE)/1000</f>
    </nc>
  </rcc>
  <rcc rId="34508" sId="1">
    <oc r="P1433">
      <f>VLOOKUP($C1433,'E:\Ли\Пятилетка_Минэнерго\2021 год\ИПР_ФП_2020-2024_3 вар._сентябрь 2021\ИПР в МЭ_по замеч\[ДГК_АРМ-программа_ИПР 2021-2026гг_для МЭ_28.10.2021.xlsx]искл АГ-41 с 2023'!$F$17:$IU$2605,7,FALSE)/1000</f>
    </oc>
    <nc r="P1433">
      <f>VLOOKUP($C1433,'E:\Ли\Пятилетка_Минэнерго\2021 год\ИПР_ФП_2020-2024_3 вар._сентябрь 2021\ИПР в МЭ_по замеч\[ДГК_АРМ-программа_ИПР 2021-2026гг_для МЭ_28.10.2021.xlsx]искл АГ-41 с 2023'!$F$17:$IU$2605,7,FALSE)/1000</f>
    </nc>
  </rcc>
  <rcc rId="34509" sId="1">
    <oc r="P1439">
      <f>VLOOKUP($C1439,'E:\Ли\Пятилетка_Минэнерго\2021 год\ИПР_ФП_2020-2024_3 вар._сентябрь 2021\ИПР в МЭ_по замеч\[ДГК_АРМ-программа_ИПР 2021-2026гг_для МЭ_28.10.2021.xlsx]искл АГ-41 с 2023'!$F$17:$IU$2605,7,FALSE)/1000</f>
    </oc>
    <nc r="P1439">
      <f>VLOOKUP($C1439,'E:\Ли\Пятилетка_Минэнерго\2021 год\ИПР_ФП_2020-2024_3 вар._сентябрь 2021\ИПР в МЭ_по замеч\[ДГК_АРМ-программа_ИПР 2021-2026гг_для МЭ_28.10.2021.xlsx]искл АГ-41 с 2023'!$F$17:$IU$2605,7,FALSE)/1000</f>
    </nc>
  </rcc>
  <rcc rId="34510" sId="1">
    <oc r="P1440">
      <f>VLOOKUP($C1440,'E:\Ли\Пятилетка_Минэнерго\2021 год\ИПР_ФП_2020-2024_3 вар._сентябрь 2021\ИПР в МЭ_по замеч\[ДГК_АРМ-программа_ИПР 2021-2026гг_для МЭ_28.10.2021.xlsx]искл АГ-41 с 2023'!$F$17:$IU$2605,7,FALSE)/1000</f>
    </oc>
    <nc r="P1440">
      <f>VLOOKUP($C1440,'E:\Ли\Пятилетка_Минэнерго\2021 год\ИПР_ФП_2020-2024_3 вар._сентябрь 2021\ИПР в МЭ_по замеч\[ДГК_АРМ-программа_ИПР 2021-2026гг_для МЭ_28.10.2021.xlsx]искл АГ-41 с 2023'!$F$17:$IU$2605,7,FALSE)/1000</f>
    </nc>
  </rcc>
  <rcc rId="34511" sId="1">
    <oc r="P1441">
      <f>VLOOKUP($C1441,'E:\Ли\Пятилетка_Минэнерго\2021 год\ИПР_ФП_2020-2024_3 вар._сентябрь 2021\ИПР в МЭ_по замеч\[ДГК_АРМ-программа_ИПР 2021-2026гг_для МЭ_28.10.2021.xlsx]искл АГ-41 с 2023'!$F$17:$IU$2605,7,FALSE)/1000</f>
    </oc>
    <nc r="P1441">
      <f>VLOOKUP($C1441,'E:\Ли\Пятилетка_Минэнерго\2021 год\ИПР_ФП_2020-2024_3 вар._сентябрь 2021\ИПР в МЭ_по замеч\[ДГК_АРМ-программа_ИПР 2021-2026гг_для МЭ_28.10.2021.xlsx]искл АГ-41 с 2023'!$F$17:$IU$2605,7,FALSE)/1000</f>
    </nc>
  </rcc>
  <rcc rId="34512" sId="1">
    <oc r="P1442">
      <f>VLOOKUP($C1442,'E:\Ли\Пятилетка_Минэнерго\2021 год\ИПР_ФП_2020-2024_3 вар._сентябрь 2021\ИПР в МЭ_по замеч\[ДГК_АРМ-программа_ИПР 2021-2026гг_для МЭ_28.10.2021.xlsx]искл АГ-41 с 2023'!$F$17:$IU$2605,7,FALSE)/1000</f>
    </oc>
    <nc r="P1442">
      <f>VLOOKUP($C1442,'E:\Ли\Пятилетка_Минэнерго\2021 год\ИПР_ФП_2020-2024_3 вар._сентябрь 2021\ИПР в МЭ_по замеч\[ДГК_АРМ-программа_ИПР 2021-2026гг_для МЭ_28.10.2021.xlsx]искл АГ-41 с 2023'!$F$17:$IU$2605,7,FALSE)/1000</f>
    </nc>
  </rcc>
  <rcc rId="34513" sId="1">
    <oc r="P1443">
      <f>VLOOKUP($C1443,'E:\Ли\Пятилетка_Минэнерго\2021 год\ИПР_ФП_2020-2024_3 вар._сентябрь 2021\ИПР в МЭ_по замеч\[ДГК_АРМ-программа_ИПР 2021-2026гг_для МЭ_28.10.2021.xlsx]искл АГ-41 с 2023'!$F$17:$IU$2605,7,FALSE)/1000</f>
    </oc>
    <nc r="P1443">
      <f>VLOOKUP($C1443,'E:\Ли\Пятилетка_Минэнерго\2021 год\ИПР_ФП_2020-2024_3 вар._сентябрь 2021\ИПР в МЭ_по замеч\[ДГК_АРМ-программа_ИПР 2021-2026гг_для МЭ_28.10.2021.xlsx]искл АГ-41 с 2023'!$F$17:$IU$2605,7,FALSE)/1000</f>
    </nc>
  </rcc>
  <rcc rId="34514" sId="1">
    <oc r="P1444">
      <f>VLOOKUP($C1444,'E:\Ли\Пятилетка_Минэнерго\2021 год\ИПР_ФП_2020-2024_3 вар._сентябрь 2021\ИПР в МЭ_по замеч\[ДГК_АРМ-программа_ИПР 2021-2026гг_для МЭ_28.10.2021.xlsx]искл АГ-41 с 2023'!$F$17:$IU$2605,7,FALSE)/1000</f>
    </oc>
    <nc r="P1444">
      <f>VLOOKUP($C1444,'E:\Ли\Пятилетка_Минэнерго\2021 год\ИПР_ФП_2020-2024_3 вар._сентябрь 2021\ИПР в МЭ_по замеч\[ДГК_АРМ-программа_ИПР 2021-2026гг_для МЭ_28.10.2021.xlsx]искл АГ-41 с 2023'!$F$17:$IU$2605,7,FALSE)/1000</f>
    </nc>
  </rcc>
  <rcc rId="34515" sId="1">
    <oc r="P1457">
      <f>VLOOKUP($C1457,'E:\Ли\Пятилетка_Минэнерго\2021 год\ИПР_ФП_2020-2024_3 вар._сентябрь 2021\ИПР в МЭ_по замеч\[ДГК_АРМ-программа_ИПР 2021-2026гг_для МЭ_28.10.2021.xlsx]искл АГ-41 с 2023'!$F$17:$IU$2605,7,FALSE)/1000</f>
    </oc>
    <nc r="P1457">
      <f>VLOOKUP($C1457,'E:\Ли\Пятилетка_Минэнерго\2021 год\ИПР_ФП_2020-2024_3 вар._сентябрь 2021\ИПР в МЭ_по замеч\[ДГК_АРМ-программа_ИПР 2021-2026гг_для МЭ_28.10.2021.xlsx]искл АГ-41 с 2023'!$F$17:$IU$2605,7,FALSE)/1000</f>
    </nc>
  </rcc>
  <rcc rId="34516" sId="1">
    <oc r="P1458">
      <f>VLOOKUP($C1458,'E:\Ли\Пятилетка_Минэнерго\2021 год\ИПР_ФП_2020-2024_3 вар._сентябрь 2021\ИПР в МЭ_по замеч\[ДГК_АРМ-программа_ИПР 2021-2026гг_для МЭ_28.10.2021.xlsx]искл АГ-41 с 2023'!$F$17:$IU$2605,7,FALSE)/1000</f>
    </oc>
    <nc r="P1458">
      <f>VLOOKUP($C1458,'E:\Ли\Пятилетка_Минэнерго\2021 год\ИПР_ФП_2020-2024_3 вар._сентябрь 2021\ИПР в МЭ_по замеч\[ДГК_АРМ-программа_ИПР 2021-2026гг_для МЭ_28.10.2021.xlsx]искл АГ-41 с 2023'!$F$17:$IU$2605,7,FALSE)/1000</f>
    </nc>
  </rcc>
  <rcc rId="34517" sId="1">
    <oc r="P1461">
      <f>VLOOKUP($C1461,'E:\Ли\Пятилетка_Минэнерго\2021 год\ИПР_ФП_2020-2024_3 вар._сентябрь 2021\ИПР в МЭ_по замеч\[ДГК_АРМ-программа_ИПР 2021-2026гг_для МЭ_28.10.2021.xlsx]искл АГ-41 с 2023'!$F$17:$IU$2605,7,FALSE)/1000</f>
    </oc>
    <nc r="P1461">
      <f>VLOOKUP($C1461,'E:\Ли\Пятилетка_Минэнерго\2021 год\ИПР_ФП_2020-2024_3 вар._сентябрь 2021\ИПР в МЭ_по замеч\[ДГК_АРМ-программа_ИПР 2021-2026гг_для МЭ_28.10.2021.xlsx]искл АГ-41 с 2023'!$F$17:$IU$2605,7,FALSE)/1000</f>
    </nc>
  </rcc>
  <rcc rId="34518" sId="1">
    <oc r="P1462">
      <f>VLOOKUP($C1462,'E:\Ли\Пятилетка_Минэнерго\2021 год\ИПР_ФП_2020-2024_3 вар._сентябрь 2021\ИПР в МЭ_по замеч\[ДГК_АРМ-программа_ИПР 2021-2026гг_для МЭ_28.10.2021.xlsx]искл АГ-41 с 2023'!$F$17:$IU$2605,7,FALSE)/1000</f>
    </oc>
    <nc r="P1462">
      <f>VLOOKUP($C1462,'E:\Ли\Пятилетка_Минэнерго\2021 год\ИПР_ФП_2020-2024_3 вар._сентябрь 2021\ИПР в МЭ_по замеч\[ДГК_АРМ-программа_ИПР 2021-2026гг_для МЭ_28.10.2021.xlsx]искл АГ-41 с 2023'!$F$17:$IU$2605,7,FALSE)/1000</f>
    </nc>
  </rcc>
  <rcc rId="34519" sId="1">
    <oc r="P1463">
      <f>VLOOKUP($C1463,'E:\Ли\Пятилетка_Минэнерго\2021 год\ИПР_ФП_2020-2024_3 вар._сентябрь 2021\ИПР в МЭ_по замеч\[ДГК_АРМ-программа_ИПР 2021-2026гг_для МЭ_28.10.2021.xlsx]искл АГ-41 с 2023'!$F$17:$IU$2605,7,FALSE)/1000</f>
    </oc>
    <nc r="P1463">
      <f>VLOOKUP($C1463,'E:\Ли\Пятилетка_Минэнерго\2021 год\ИПР_ФП_2020-2024_3 вар._сентябрь 2021\ИПР в МЭ_по замеч\[ДГК_АРМ-программа_ИПР 2021-2026гг_для МЭ_28.10.2021.xlsx]искл АГ-41 с 2023'!$F$17:$IU$2605,7,FALSE)/1000</f>
    </nc>
  </rcc>
  <rcc rId="34520" sId="1">
    <oc r="P1464">
      <f>VLOOKUP($C1464,'E:\Ли\Пятилетка_Минэнерго\2021 год\ИПР_ФП_2020-2024_3 вар._сентябрь 2021\ИПР в МЭ_по замеч\[ДГК_АРМ-программа_ИПР 2021-2026гг_для МЭ_28.10.2021.xlsx]искл АГ-41 с 2023'!$F$17:$IU$2605,7,FALSE)/1000</f>
    </oc>
    <nc r="P1464">
      <f>VLOOKUP($C1464,'E:\Ли\Пятилетка_Минэнерго\2021 год\ИПР_ФП_2020-2024_3 вар._сентябрь 2021\ИПР в МЭ_по замеч\[ДГК_АРМ-программа_ИПР 2021-2026гг_для МЭ_28.10.2021.xlsx]искл АГ-41 с 2023'!$F$17:$IU$2605,7,FALSE)/1000</f>
    </nc>
  </rcc>
  <rcc rId="34521" sId="1">
    <oc r="P1465">
      <f>VLOOKUP($C1465,'E:\Ли\Пятилетка_Минэнерго\2021 год\ИПР_ФП_2020-2024_3 вар._сентябрь 2021\ИПР в МЭ_по замеч\[ДГК_АРМ-программа_ИПР 2021-2026гг_для МЭ_28.10.2021.xlsx]искл АГ-41 с 2023'!$F$17:$IU$2605,7,FALSE)/1000</f>
    </oc>
    <nc r="P1465">
      <f>VLOOKUP($C1465,'E:\Ли\Пятилетка_Минэнерго\2021 год\ИПР_ФП_2020-2024_3 вар._сентябрь 2021\ИПР в МЭ_по замеч\[ДГК_АРМ-программа_ИПР 2021-2026гг_для МЭ_28.10.2021.xlsx]искл АГ-41 с 2023'!$F$17:$IU$2605,7,FALSE)/1000</f>
    </nc>
  </rcc>
  <rcc rId="34522" sId="1">
    <oc r="P1466">
      <f>VLOOKUP($C1466,'E:\Ли\Пятилетка_Минэнерго\2021 год\ИПР_ФП_2020-2024_3 вар._сентябрь 2021\ИПР в МЭ_по замеч\[ДГК_АРМ-программа_ИПР 2021-2026гг_для МЭ_28.10.2021.xlsx]искл АГ-41 с 2023'!$F$17:$IU$2605,7,FALSE)/1000</f>
    </oc>
    <nc r="P1466">
      <f>VLOOKUP($C1466,'E:\Ли\Пятилетка_Минэнерго\2021 год\ИПР_ФП_2020-2024_3 вар._сентябрь 2021\ИПР в МЭ_по замеч\[ДГК_АРМ-программа_ИПР 2021-2026гг_для МЭ_28.10.2021.xlsx]искл АГ-41 с 2023'!$F$17:$IU$2605,7,FALSE)/1000</f>
    </nc>
  </rcc>
  <rcc rId="34523" sId="1">
    <oc r="P1467">
      <f>VLOOKUP($C1467,'E:\Ли\Пятилетка_Минэнерго\2021 год\ИПР_ФП_2020-2024_3 вар._сентябрь 2021\ИПР в МЭ_по замеч\[ДГК_АРМ-программа_ИПР 2021-2026гг_для МЭ_28.10.2021.xlsx]искл АГ-41 с 2023'!$F$17:$IU$2605,7,FALSE)/1000</f>
    </oc>
    <nc r="P1467">
      <f>VLOOKUP($C1467,'E:\Ли\Пятилетка_Минэнерго\2021 год\ИПР_ФП_2020-2024_3 вар._сентябрь 2021\ИПР в МЭ_по замеч\[ДГК_АРМ-программа_ИПР 2021-2026гг_для МЭ_28.10.2021.xlsx]искл АГ-41 с 2023'!$F$17:$IU$2605,7,FALSE)/1000</f>
    </nc>
  </rcc>
  <rcc rId="34524" sId="1">
    <oc r="P1468">
      <f>VLOOKUP($C1468,'E:\Ли\Пятилетка_Минэнерго\2021 год\ИПР_ФП_2020-2024_3 вар._сентябрь 2021\ИПР в МЭ_по замеч\[ДГК_АРМ-программа_ИПР 2021-2026гг_для МЭ_28.10.2021.xlsx]искл АГ-41 с 2023'!$F$17:$IU$2605,7,FALSE)/1000</f>
    </oc>
    <nc r="P1468">
      <f>VLOOKUP($C1468,'E:\Ли\Пятилетка_Минэнерго\2021 год\ИПР_ФП_2020-2024_3 вар._сентябрь 2021\ИПР в МЭ_по замеч\[ДГК_АРМ-программа_ИПР 2021-2026гг_для МЭ_28.10.2021.xlsx]искл АГ-41 с 2023'!$F$17:$IU$2605,7,FALSE)/1000</f>
    </nc>
  </rcc>
  <rcc rId="34525" sId="1">
    <oc r="P1469">
      <f>VLOOKUP($C1469,'E:\Ли\Пятилетка_Минэнерго\2021 год\ИПР_ФП_2020-2024_3 вар._сентябрь 2021\ИПР в МЭ_по замеч\[ДГК_АРМ-программа_ИПР 2021-2026гг_для МЭ_28.10.2021.xlsx]искл АГ-41 с 2023'!$F$17:$IU$2605,7,FALSE)/1000</f>
    </oc>
    <nc r="P1469">
      <f>VLOOKUP($C1469,'E:\Ли\Пятилетка_Минэнерго\2021 год\ИПР_ФП_2020-2024_3 вар._сентябрь 2021\ИПР в МЭ_по замеч\[ДГК_АРМ-программа_ИПР 2021-2026гг_для МЭ_28.10.2021.xlsx]искл АГ-41 с 2023'!$F$17:$IU$2605,7,FALSE)/1000</f>
    </nc>
  </rcc>
  <rcc rId="34526" sId="1">
    <oc r="P1470">
      <f>VLOOKUP($C1470,'E:\Ли\Пятилетка_Минэнерго\2021 год\ИПР_ФП_2020-2024_3 вар._сентябрь 2021\ИПР в МЭ_по замеч\[ДГК_АРМ-программа_ИПР 2021-2026гг_для МЭ_28.10.2021.xlsx]искл АГ-41 с 2023'!$F$17:$IU$2605,7,FALSE)/1000</f>
    </oc>
    <nc r="P1470">
      <f>VLOOKUP($C1470,'E:\Ли\Пятилетка_Минэнерго\2021 год\ИПР_ФП_2020-2024_3 вар._сентябрь 2021\ИПР в МЭ_по замеч\[ДГК_АРМ-программа_ИПР 2021-2026гг_для МЭ_28.10.2021.xlsx]искл АГ-41 с 2023'!$F$17:$IU$2605,7,FALSE)/1000</f>
    </nc>
  </rcc>
  <rcc rId="34527" sId="1">
    <oc r="P1471">
      <f>VLOOKUP($C1471,'E:\Ли\Пятилетка_Минэнерго\2021 год\ИПР_ФП_2020-2024_3 вар._сентябрь 2021\ИПР в МЭ_по замеч\[ДГК_АРМ-программа_ИПР 2021-2026гг_для МЭ_28.10.2021.xlsx]искл АГ-41 с 2023'!$F$17:$IU$2605,7,FALSE)/1000</f>
    </oc>
    <nc r="P1471">
      <f>VLOOKUP($C1471,'E:\Ли\Пятилетка_Минэнерго\2021 год\ИПР_ФП_2020-2024_3 вар._сентябрь 2021\ИПР в МЭ_по замеч\[ДГК_АРМ-программа_ИПР 2021-2026гг_для МЭ_28.10.2021.xlsx]искл АГ-41 с 2023'!$F$17:$IU$2605,7,FALSE)/1000</f>
    </nc>
  </rcc>
  <rcc rId="34528" sId="1">
    <oc r="P1472">
      <f>VLOOKUP($C1472,'E:\Ли\Пятилетка_Минэнерго\2021 год\ИПР_ФП_2020-2024_3 вар._сентябрь 2021\ИПР в МЭ_по замеч\[ДГК_АРМ-программа_ИПР 2021-2026гг_для МЭ_28.10.2021.xlsx]искл АГ-41 с 2023'!$F$17:$IU$2605,7,FALSE)/1000</f>
    </oc>
    <nc r="P1472">
      <f>VLOOKUP($C1472,'E:\Ли\Пятилетка_Минэнерго\2021 год\ИПР_ФП_2020-2024_3 вар._сентябрь 2021\ИПР в МЭ_по замеч\[ДГК_АРМ-программа_ИПР 2021-2026гг_для МЭ_28.10.2021.xlsx]искл АГ-41 с 2023'!$F$17:$IU$2605,7,FALSE)/1000</f>
    </nc>
  </rcc>
  <rcc rId="34529" sId="1">
    <oc r="AI33">
      <f>VLOOKUP($C33,'E:\Ли\Пятилетка_Минэнерго\2021 год\ИПР_ФП_2020-2024_3 вар._сентябрь 2021\ИПР в МЭ_по замеч\[ДГК_АРМ-программа_ИПР 2021-2026гг_для МЭ_28.10.2021.xlsx]искл АГ-41 с 2023'!$F$17:$IU$2605,67,FALSE)/1000</f>
    </oc>
    <nc r="AI33">
      <f>VLOOKUP($C33,'E:\Ли\Пятилетка_Минэнерго\2021 год\ИПР_ФП_2020-2024_3 вар._сентябрь 2021\ИПР в МЭ_по замеч\[ДГК_АРМ-программа_ИПР 2021-2026гг_для МЭ_28.10.2021.xlsx]искл АГ-41 с 2023'!$F$17:$IU$2605,67,FALSE)/1000</f>
    </nc>
  </rcc>
  <rcc rId="34530" sId="1">
    <oc r="AI42">
      <f>VLOOKUP($C42,'E:\Ли\Пятилетка_Минэнерго\2021 год\ИПР_ФП_2020-2024_3 вар._сентябрь 2021\ИПР в МЭ_по замеч\[ДГК_АРМ-программа_ИПР 2021-2026гг_для МЭ_28.10.2021.xlsx]искл АГ-41 с 2023'!$F$17:$IU$2605,67,FALSE)/1000</f>
    </oc>
    <nc r="AI42">
      <f>VLOOKUP($C42,'E:\Ли\Пятилетка_Минэнерго\2021 год\ИПР_ФП_2020-2024_3 вар._сентябрь 2021\ИПР в МЭ_по замеч\[ДГК_АРМ-программа_ИПР 2021-2026гг_для МЭ_28.10.2021.xlsx]искл АГ-41 с 2023'!$F$17:$IU$2605,67,FALSE)/1000</f>
    </nc>
  </rcc>
  <rcc rId="34531" sId="1">
    <oc r="AI43">
      <f>VLOOKUP($C43,'E:\Ли\Пятилетка_Минэнерго\2021 год\ИПР_ФП_2020-2024_3 вар._сентябрь 2021\ИПР в МЭ_по замеч\[ДГК_АРМ-программа_ИПР 2021-2026гг_для МЭ_28.10.2021.xlsx]искл АГ-41 с 2023'!$F$17:$IU$2605,67,FALSE)/1000</f>
    </oc>
    <nc r="AI43">
      <f>VLOOKUP($C43,'E:\Ли\Пятилетка_Минэнерго\2021 год\ИПР_ФП_2020-2024_3 вар._сентябрь 2021\ИПР в МЭ_по замеч\[ДГК_АРМ-программа_ИПР 2021-2026гг_для МЭ_28.10.2021.xlsx]искл АГ-41 с 2023'!$F$17:$IU$2605,67,FALSE)/1000</f>
    </nc>
  </rcc>
  <rcc rId="34532" sId="1">
    <oc r="AI45">
      <f>VLOOKUP($C45,'E:\Ли\Пятилетка_Минэнерго\2021 год\ИПР_ФП_2020-2024_3 вар._сентябрь 2021\ИПР в МЭ_по замеч\[ДГК_АРМ-программа_ИПР 2021-2026гг_для МЭ_28.10.2021.xlsx]искл АГ-41 с 2023'!$F$17:$IU$2605,67,FALSE)/1000</f>
    </oc>
    <nc r="AI45">
      <f>VLOOKUP($C45,'E:\Ли\Пятилетка_Минэнерго\2021 год\ИПР_ФП_2020-2024_3 вар._сентябрь 2021\ИПР в МЭ_по замеч\[ДГК_АРМ-программа_ИПР 2021-2026гг_для МЭ_28.10.2021.xlsx]искл АГ-41 с 2023'!$F$17:$IU$2605,67,FALSE)/1000</f>
    </nc>
  </rcc>
  <rcc rId="34533" sId="1">
    <oc r="AI47">
      <f>VLOOKUP($C47,'E:\Ли\Пятилетка_Минэнерго\2021 год\ИПР_ФП_2020-2024_3 вар._сентябрь 2021\ИПР в МЭ_по замеч\[ДГК_АРМ-программа_ИПР 2021-2026гг_для МЭ_28.10.2021.xlsx]искл АГ-41 с 2023'!$F$17:$IU$2605,67,FALSE)/1000</f>
    </oc>
    <nc r="AI47">
      <f>VLOOKUP($C47,'E:\Ли\Пятилетка_Минэнерго\2021 год\ИПР_ФП_2020-2024_3 вар._сентябрь 2021\ИПР в МЭ_по замеч\[ДГК_АРМ-программа_ИПР 2021-2026гг_для МЭ_28.10.2021.xlsx]искл АГ-41 с 2023'!$F$17:$IU$2605,67,FALSE)/1000</f>
    </nc>
  </rcc>
  <rcc rId="34534" sId="1">
    <oc r="AI48">
      <f>VLOOKUP($C48,'E:\Ли\Пятилетка_Минэнерго\2021 год\ИПР_ФП_2020-2024_3 вар._сентябрь 2021\ИПР в МЭ_по замеч\[ДГК_АРМ-программа_ИПР 2021-2026гг_для МЭ_28.10.2021.xlsx]искл АГ-41 с 2023'!$F$17:$IU$2605,67,FALSE)/1000</f>
    </oc>
    <nc r="AI48">
      <f>VLOOKUP($C48,'E:\Ли\Пятилетка_Минэнерго\2021 год\ИПР_ФП_2020-2024_3 вар._сентябрь 2021\ИПР в МЭ_по замеч\[ДГК_АРМ-программа_ИПР 2021-2026гг_для МЭ_28.10.2021.xlsx]искл АГ-41 с 2023'!$F$17:$IU$2605,67,FALSE)/1000</f>
    </nc>
  </rcc>
  <rcc rId="34535" sId="1">
    <oc r="AI49">
      <f>VLOOKUP($C49,'E:\Ли\Пятилетка_Минэнерго\2021 год\ИПР_ФП_2020-2024_3 вар._сентябрь 2021\ИПР в МЭ_по замеч\[ДГК_АРМ-программа_ИПР 2021-2026гг_для МЭ_28.10.2021.xlsx]искл АГ-41 с 2023'!$F$17:$IU$2605,67,FALSE)/1000</f>
    </oc>
    <nc r="AI49">
      <f>VLOOKUP($C49,'E:\Ли\Пятилетка_Минэнерго\2021 год\ИПР_ФП_2020-2024_3 вар._сентябрь 2021\ИПР в МЭ_по замеч\[ДГК_АРМ-программа_ИПР 2021-2026гг_для МЭ_28.10.2021.xlsx]искл АГ-41 с 2023'!$F$17:$IU$2605,67,FALSE)/1000</f>
    </nc>
  </rcc>
  <rcc rId="34536" sId="1">
    <oc r="AI50">
      <f>VLOOKUP($C50,'E:\Ли\Пятилетка_Минэнерго\2021 год\ИПР_ФП_2020-2024_3 вар._сентябрь 2021\ИПР в МЭ_по замеч\[ДГК_АРМ-программа_ИПР 2021-2026гг_для МЭ_28.10.2021.xlsx]искл АГ-41 с 2023'!$F$17:$IU$2605,67,FALSE)/1000</f>
    </oc>
    <nc r="AI50">
      <f>VLOOKUP($C50,'E:\Ли\Пятилетка_Минэнерго\2021 год\ИПР_ФП_2020-2024_3 вар._сентябрь 2021\ИПР в МЭ_по замеч\[ДГК_АРМ-программа_ИПР 2021-2026гг_для МЭ_28.10.2021.xlsx]искл АГ-41 с 2023'!$F$17:$IU$2605,67,FALSE)/1000</f>
    </nc>
  </rcc>
  <rcc rId="34537" sId="1">
    <oc r="AI51">
      <f>VLOOKUP($C51,'E:\Ли\Пятилетка_Минэнерго\2021 год\ИПР_ФП_2020-2024_3 вар._сентябрь 2021\ИПР в МЭ_по замеч\[ДГК_АРМ-программа_ИПР 2021-2026гг_для МЭ_28.10.2021.xlsx]искл АГ-41 с 2023'!$F$17:$IU$2605,67,FALSE)/1000</f>
    </oc>
    <nc r="AI51">
      <f>VLOOKUP($C51,'E:\Ли\Пятилетка_Минэнерго\2021 год\ИПР_ФП_2020-2024_3 вар._сентябрь 2021\ИПР в МЭ_по замеч\[ДГК_АРМ-программа_ИПР 2021-2026гг_для МЭ_28.10.2021.xlsx]искл АГ-41 с 2023'!$F$17:$IU$2605,67,FALSE)/1000</f>
    </nc>
  </rcc>
  <rcc rId="34538" sId="1">
    <oc r="AI52">
      <f>VLOOKUP($C52,'E:\Ли\Пятилетка_Минэнерго\2021 год\ИПР_ФП_2020-2024_3 вар._сентябрь 2021\ИПР в МЭ_по замеч\[ДГК_АРМ-программа_ИПР 2021-2026гг_для МЭ_28.10.2021.xlsx]искл АГ-41 с 2023'!$F$17:$IU$2605,67,FALSE)/1000</f>
    </oc>
    <nc r="AI52">
      <f>VLOOKUP($C52,'E:\Ли\Пятилетка_Минэнерго\2021 год\ИПР_ФП_2020-2024_3 вар._сентябрь 2021\ИПР в МЭ_по замеч\[ДГК_АРМ-программа_ИПР 2021-2026гг_для МЭ_28.10.2021.xlsx]искл АГ-41 с 2023'!$F$17:$IU$2605,67,FALSE)/1000</f>
    </nc>
  </rcc>
  <rcc rId="34539" sId="1">
    <oc r="AI53">
      <f>VLOOKUP($C53,'E:\Ли\Пятилетка_Минэнерго\2021 год\ИПР_ФП_2020-2024_3 вар._сентябрь 2021\ИПР в МЭ_по замеч\[ДГК_АРМ-программа_ИПР 2021-2026гг_для МЭ_28.10.2021.xlsx]искл АГ-41 с 2023'!$F$17:$IU$2605,67,FALSE)/1000</f>
    </oc>
    <nc r="AI53">
      <f>VLOOKUP($C53,'E:\Ли\Пятилетка_Минэнерго\2021 год\ИПР_ФП_2020-2024_3 вар._сентябрь 2021\ИПР в МЭ_по замеч\[ДГК_АРМ-программа_ИПР 2021-2026гг_для МЭ_28.10.2021.xlsx]искл АГ-41 с 2023'!$F$17:$IU$2605,67,FALSE)/1000</f>
    </nc>
  </rcc>
  <rcc rId="34540" sId="1">
    <oc r="AI54">
      <f>VLOOKUP($C54,'E:\Ли\Пятилетка_Минэнерго\2021 год\ИПР_ФП_2020-2024_3 вар._сентябрь 2021\ИПР в МЭ_по замеч\[ДГК_АРМ-программа_ИПР 2021-2026гг_для МЭ_28.10.2021.xlsx]искл АГ-41 с 2023'!$F$17:$IU$2605,67,FALSE)/1000</f>
    </oc>
    <nc r="AI54">
      <f>VLOOKUP($C54,'E:\Ли\Пятилетка_Минэнерго\2021 год\ИПР_ФП_2020-2024_3 вар._сентябрь 2021\ИПР в МЭ_по замеч\[ДГК_АРМ-программа_ИПР 2021-2026гг_для МЭ_28.10.2021.xlsx]искл АГ-41 с 2023'!$F$17:$IU$2605,67,FALSE)/1000</f>
    </nc>
  </rcc>
  <rcc rId="34541" sId="1">
    <oc r="AI55">
      <f>VLOOKUP($C55,'E:\Ли\Пятилетка_Минэнерго\2021 год\ИПР_ФП_2020-2024_3 вар._сентябрь 2021\ИПР в МЭ_по замеч\[ДГК_АРМ-программа_ИПР 2021-2026гг_для МЭ_28.10.2021.xlsx]искл АГ-41 с 2023'!$F$17:$IU$2605,67,FALSE)/1000</f>
    </oc>
    <nc r="AI55">
      <f>VLOOKUP($C55,'E:\Ли\Пятилетка_Минэнерго\2021 год\ИПР_ФП_2020-2024_3 вар._сентябрь 2021\ИПР в МЭ_по замеч\[ДГК_АРМ-программа_ИПР 2021-2026гг_для МЭ_28.10.2021.xlsx]искл АГ-41 с 2023'!$F$17:$IU$2605,67,FALSE)/1000</f>
    </nc>
  </rcc>
  <rcc rId="34542" sId="1">
    <oc r="AI56">
      <f>VLOOKUP($C56,'E:\Ли\Пятилетка_Минэнерго\2021 год\ИПР_ФП_2020-2024_3 вар._сентябрь 2021\ИПР в МЭ_по замеч\[ДГК_АРМ-программа_ИПР 2021-2026гг_для МЭ_28.10.2021.xlsx]искл АГ-41 с 2023'!$F$17:$IU$2605,67,FALSE)/1000</f>
    </oc>
    <nc r="AI56">
      <f>VLOOKUP($C56,'E:\Ли\Пятилетка_Минэнерго\2021 год\ИПР_ФП_2020-2024_3 вар._сентябрь 2021\ИПР в МЭ_по замеч\[ДГК_АРМ-программа_ИПР 2021-2026гг_для МЭ_28.10.2021.xlsx]искл АГ-41 с 2023'!$F$17:$IU$2605,67,FALSE)/1000</f>
    </nc>
  </rcc>
  <rcc rId="34543" sId="1">
    <oc r="AI60">
      <f>VLOOKUP($C60,'E:\Ли\Пятилетка_Минэнерго\2021 год\ИПР_ФП_2020-2024_3 вар._сентябрь 2021\ИПР в МЭ_по замеч\[ДГК_АРМ-программа_ИПР 2021-2026гг_для МЭ_28.10.2021.xlsx]искл АГ-41 с 2023'!$F$17:$IU$2605,67,FALSE)/1000</f>
    </oc>
    <nc r="AI60">
      <f>VLOOKUP($C60,'E:\Ли\Пятилетка_Минэнерго\2021 год\ИПР_ФП_2020-2024_3 вар._сентябрь 2021\ИПР в МЭ_по замеч\[ДГК_АРМ-программа_ИПР 2021-2026гг_для МЭ_28.10.2021.xlsx]искл АГ-41 с 2023'!$F$17:$IU$2605,67,FALSE)/1000</f>
    </nc>
  </rcc>
  <rcc rId="34544" sId="1">
    <oc r="AI61">
      <f>VLOOKUP($C61,'E:\Ли\Пятилетка_Минэнерго\2021 год\ИПР_ФП_2020-2024_3 вар._сентябрь 2021\ИПР в МЭ_по замеч\[ДГК_АРМ-программа_ИПР 2021-2026гг_для МЭ_28.10.2021.xlsx]искл АГ-41 с 2023'!$F$17:$IU$2605,67,FALSE)/1000</f>
    </oc>
    <nc r="AI61">
      <f>VLOOKUP($C61,'E:\Ли\Пятилетка_Минэнерго\2021 год\ИПР_ФП_2020-2024_3 вар._сентябрь 2021\ИПР в МЭ_по замеч\[ДГК_АРМ-программа_ИПР 2021-2026гг_для МЭ_28.10.2021.xlsx]искл АГ-41 с 2023'!$F$17:$IU$2605,67,FALSE)/1000</f>
    </nc>
  </rcc>
  <rcc rId="34545" sId="1">
    <oc r="AI62">
      <f>VLOOKUP($C62,'E:\Ли\Пятилетка_Минэнерго\2021 год\ИПР_ФП_2020-2024_3 вар._сентябрь 2021\ИПР в МЭ_по замеч\[ДГК_АРМ-программа_ИПР 2021-2026гг_для МЭ_28.10.2021.xlsx]искл АГ-41 с 2023'!$F$17:$IU$2605,67,FALSE)/1000</f>
    </oc>
    <nc r="AI62">
      <f>VLOOKUP($C62,'E:\Ли\Пятилетка_Минэнерго\2021 год\ИПР_ФП_2020-2024_3 вар._сентябрь 2021\ИПР в МЭ_по замеч\[ДГК_АРМ-программа_ИПР 2021-2026гг_для МЭ_28.10.2021.xlsx]искл АГ-41 с 2023'!$F$17:$IU$2605,67,FALSE)/1000</f>
    </nc>
  </rcc>
  <rcc rId="34546" sId="1">
    <oc r="AI63">
      <f>VLOOKUP($C63,'E:\Ли\Пятилетка_Минэнерго\2021 год\ИПР_ФП_2020-2024_3 вар._сентябрь 2021\ИПР в МЭ_по замеч\[ДГК_АРМ-программа_ИПР 2021-2026гг_для МЭ_28.10.2021.xlsx]искл АГ-41 с 2023'!$F$17:$IU$2605,67,FALSE)/1000</f>
    </oc>
    <nc r="AI63">
      <f>VLOOKUP($C63,'E:\Ли\Пятилетка_Минэнерго\2021 год\ИПР_ФП_2020-2024_3 вар._сентябрь 2021\ИПР в МЭ_по замеч\[ДГК_АРМ-программа_ИПР 2021-2026гг_для МЭ_28.10.2021.xlsx]искл АГ-41 с 2023'!$F$17:$IU$2605,67,FALSE)/1000</f>
    </nc>
  </rcc>
  <rcc rId="34547" sId="1">
    <oc r="AI64">
      <f>VLOOKUP($C64,'E:\Ли\Пятилетка_Минэнерго\2021 год\ИПР_ФП_2020-2024_3 вар._сентябрь 2021\ИПР в МЭ_по замеч\[ДГК_АРМ-программа_ИПР 2021-2026гг_для МЭ_28.10.2021.xlsx]искл АГ-41 с 2023'!$F$17:$IU$2605,67,FALSE)/1000</f>
    </oc>
    <nc r="AI64">
      <f>VLOOKUP($C64,'E:\Ли\Пятилетка_Минэнерго\2021 год\ИПР_ФП_2020-2024_3 вар._сентябрь 2021\ИПР в МЭ_по замеч\[ДГК_АРМ-программа_ИПР 2021-2026гг_для МЭ_28.10.2021.xlsx]искл АГ-41 с 2023'!$F$17:$IU$2605,67,FALSE)/1000</f>
    </nc>
  </rcc>
  <rcc rId="34548" sId="1">
    <oc r="AI65">
      <f>VLOOKUP($C65,'E:\Ли\Пятилетка_Минэнерго\2021 год\ИПР_ФП_2020-2024_3 вар._сентябрь 2021\ИПР в МЭ_по замеч\[ДГК_АРМ-программа_ИПР 2021-2026гг_для МЭ_28.10.2021.xlsx]искл АГ-41 с 2023'!$F$17:$IU$2605,67,FALSE)/1000</f>
    </oc>
    <nc r="AI65">
      <f>VLOOKUP($C65,'E:\Ли\Пятилетка_Минэнерго\2021 год\ИПР_ФП_2020-2024_3 вар._сентябрь 2021\ИПР в МЭ_по замеч\[ДГК_АРМ-программа_ИПР 2021-2026гг_для МЭ_28.10.2021.xlsx]искл АГ-41 с 2023'!$F$17:$IU$2605,67,FALSE)/1000</f>
    </nc>
  </rcc>
  <rcc rId="34549" sId="1">
    <oc r="AI66">
      <f>VLOOKUP($C66,'E:\Ли\Пятилетка_Минэнерго\2021 год\ИПР_ФП_2020-2024_3 вар._сентябрь 2021\ИПР в МЭ_по замеч\[ДГК_АРМ-программа_ИПР 2021-2026гг_для МЭ_28.10.2021.xlsx]искл АГ-41 с 2023'!$F$17:$IU$2605,67,FALSE)/1000</f>
    </oc>
    <nc r="AI66">
      <f>VLOOKUP($C66,'E:\Ли\Пятилетка_Минэнерго\2021 год\ИПР_ФП_2020-2024_3 вар._сентябрь 2021\ИПР в МЭ_по замеч\[ДГК_АРМ-программа_ИПР 2021-2026гг_для МЭ_28.10.2021.xlsx]искл АГ-41 с 2023'!$F$17:$IU$2605,67,FALSE)/1000</f>
    </nc>
  </rcc>
  <rcc rId="34550" sId="1">
    <oc r="AI68">
      <f>VLOOKUP($C68,'E:\Ли\Пятилетка_Минэнерго\2021 год\ИПР_ФП_2020-2024_3 вар._сентябрь 2021\ИПР в МЭ_по замеч\[ДГК_АРМ-программа_ИПР 2021-2026гг_для МЭ_28.10.2021.xlsx]искл АГ-41 с 2023'!$F$17:$IU$2605,67,FALSE)/1000</f>
    </oc>
    <nc r="AI68">
      <f>VLOOKUP($C68,'E:\Ли\Пятилетка_Минэнерго\2021 год\ИПР_ФП_2020-2024_3 вар._сентябрь 2021\ИПР в МЭ_по замеч\[ДГК_АРМ-программа_ИПР 2021-2026гг_для МЭ_28.10.2021.xlsx]искл АГ-41 с 2023'!$F$17:$IU$2605,67,FALSE)/1000</f>
    </nc>
  </rcc>
  <rcc rId="34551" sId="1">
    <oc r="AI69">
      <f>VLOOKUP($C69,'E:\Ли\Пятилетка_Минэнерго\2021 год\ИПР_ФП_2020-2024_3 вар._сентябрь 2021\ИПР в МЭ_по замеч\[ДГК_АРМ-программа_ИПР 2021-2026гг_для МЭ_28.10.2021.xlsx]искл АГ-41 с 2023'!$F$17:$IU$2605,67,FALSE)/1000</f>
    </oc>
    <nc r="AI69">
      <f>VLOOKUP($C69,'E:\Ли\Пятилетка_Минэнерго\2021 год\ИПР_ФП_2020-2024_3 вар._сентябрь 2021\ИПР в МЭ_по замеч\[ДГК_АРМ-программа_ИПР 2021-2026гг_для МЭ_28.10.2021.xlsx]искл АГ-41 с 2023'!$F$17:$IU$2605,67,FALSE)/1000</f>
    </nc>
  </rcc>
  <rcc rId="34552" sId="1">
    <oc r="AI70">
      <f>VLOOKUP($C70,'E:\Ли\Пятилетка_Минэнерго\2021 год\ИПР_ФП_2020-2024_3 вар._сентябрь 2021\ИПР в МЭ_по замеч\[ДГК_АРМ-программа_ИПР 2021-2026гг_для МЭ_28.10.2021.xlsx]искл АГ-41 с 2023'!$F$17:$IU$2605,67,FALSE)/1000</f>
    </oc>
    <nc r="AI70">
      <f>VLOOKUP($C70,'E:\Ли\Пятилетка_Минэнерго\2021 год\ИПР_ФП_2020-2024_3 вар._сентябрь 2021\ИПР в МЭ_по замеч\[ДГК_АРМ-программа_ИПР 2021-2026гг_для МЭ_28.10.2021.xlsx]искл АГ-41 с 2023'!$F$17:$IU$2605,67,FALSE)/1000</f>
    </nc>
  </rcc>
  <rcc rId="34553" sId="1">
    <oc r="AI71">
      <f>VLOOKUP($C71,'E:\Ли\Пятилетка_Минэнерго\2021 год\ИПР_ФП_2020-2024_3 вар._сентябрь 2021\ИПР в МЭ_по замеч\[ДГК_АРМ-программа_ИПР 2021-2026гг_для МЭ_28.10.2021.xlsx]искл АГ-41 с 2023'!$F$17:$IU$2605,67,FALSE)/1000</f>
    </oc>
    <nc r="AI71">
      <f>VLOOKUP($C71,'E:\Ли\Пятилетка_Минэнерго\2021 год\ИПР_ФП_2020-2024_3 вар._сентябрь 2021\ИПР в МЭ_по замеч\[ДГК_АРМ-программа_ИПР 2021-2026гг_для МЭ_28.10.2021.xlsx]искл АГ-41 с 2023'!$F$17:$IU$2605,67,FALSE)/1000</f>
    </nc>
  </rcc>
  <rcc rId="34554" sId="1">
    <oc r="AI72">
      <f>VLOOKUP($C72,'E:\Ли\Пятилетка_Минэнерго\2021 год\ИПР_ФП_2020-2024_3 вар._сентябрь 2021\ИПР в МЭ_по замеч\[ДГК_АРМ-программа_ИПР 2021-2026гг_для МЭ_28.10.2021.xlsx]искл АГ-41 с 2023'!$F$17:$IU$2605,67,FALSE)/1000</f>
    </oc>
    <nc r="AI72">
      <f>VLOOKUP($C72,'E:\Ли\Пятилетка_Минэнерго\2021 год\ИПР_ФП_2020-2024_3 вар._сентябрь 2021\ИПР в МЭ_по замеч\[ДГК_АРМ-программа_ИПР 2021-2026гг_для МЭ_28.10.2021.xlsx]искл АГ-41 с 2023'!$F$17:$IU$2605,67,FALSE)/1000</f>
    </nc>
  </rcc>
  <rcc rId="34555" sId="1">
    <oc r="AI73">
      <f>VLOOKUP($C73,'E:\Ли\Пятилетка_Минэнерго\2021 год\ИПР_ФП_2020-2024_3 вар._сентябрь 2021\ИПР в МЭ_по замеч\[ДГК_АРМ-программа_ИПР 2021-2026гг_для МЭ_28.10.2021.xlsx]искл АГ-41 с 2023'!$F$17:$IU$2605,67,FALSE)/1000</f>
    </oc>
    <nc r="AI73">
      <f>VLOOKUP($C73,'E:\Ли\Пятилетка_Минэнерго\2021 год\ИПР_ФП_2020-2024_3 вар._сентябрь 2021\ИПР в МЭ_по замеч\[ДГК_АРМ-программа_ИПР 2021-2026гг_для МЭ_28.10.2021.xlsx]искл АГ-41 с 2023'!$F$17:$IU$2605,67,FALSE)/1000</f>
    </nc>
  </rcc>
  <rcc rId="34556" sId="1">
    <oc r="AI75">
      <f>VLOOKUP($C75,'E:\Ли\Пятилетка_Минэнерго\2021 год\ИПР_ФП_2020-2024_3 вар._сентябрь 2021\ИПР в МЭ_по замеч\[ДГК_АРМ-программа_ИПР 2021-2026гг_для МЭ_28.10.2021.xlsx]искл АГ-41 с 2023'!$F$17:$IU$2605,67,FALSE)/1000</f>
    </oc>
    <nc r="AI75">
      <f>VLOOKUP($C75,'E:\Ли\Пятилетка_Минэнерго\2021 год\ИПР_ФП_2020-2024_3 вар._сентябрь 2021\ИПР в МЭ_по замеч\[ДГК_АРМ-программа_ИПР 2021-2026гг_для МЭ_28.10.2021.xlsx]искл АГ-41 с 2023'!$F$17:$IU$2605,67,FALSE)/1000</f>
    </nc>
  </rcc>
  <rcc rId="34557" sId="1">
    <oc r="AI76">
      <f>VLOOKUP($C76,'E:\Ли\Пятилетка_Минэнерго\2021 год\ИПР_ФП_2020-2024_3 вар._сентябрь 2021\ИПР в МЭ_по замеч\[ДГК_АРМ-программа_ИПР 2021-2026гг_для МЭ_28.10.2021.xlsx]искл АГ-41 с 2023'!$F$17:$IU$2605,67,FALSE)/1000</f>
    </oc>
    <nc r="AI76">
      <f>VLOOKUP($C76,'E:\Ли\Пятилетка_Минэнерго\2021 год\ИПР_ФП_2020-2024_3 вар._сентябрь 2021\ИПР в МЭ_по замеч\[ДГК_АРМ-программа_ИПР 2021-2026гг_для МЭ_28.10.2021.xlsx]искл АГ-41 с 2023'!$F$17:$IU$2605,67,FALSE)/1000</f>
    </nc>
  </rcc>
  <rcc rId="34558" sId="1">
    <oc r="AI78">
      <f>VLOOKUP($C78,'E:\Ли\Пятилетка_Минэнерго\2021 год\ИПР_ФП_2020-2024_3 вар._сентябрь 2021\ИПР в МЭ_по замеч\[ДГК_АРМ-программа_ИПР 2021-2026гг_для МЭ_28.10.2021.xlsx]искл АГ-41 с 2023'!$F$17:$IU$2605,67,FALSE)/1000</f>
    </oc>
    <nc r="AI78">
      <f>VLOOKUP($C78,'E:\Ли\Пятилетка_Минэнерго\2021 год\ИПР_ФП_2020-2024_3 вар._сентябрь 2021\ИПР в МЭ_по замеч\[ДГК_АРМ-программа_ИПР 2021-2026гг_для МЭ_28.10.2021.xlsx]искл АГ-41 с 2023'!$F$17:$IU$2605,67,FALSE)/1000</f>
    </nc>
  </rcc>
  <rcc rId="34559" sId="1">
    <oc r="AI79">
      <f>VLOOKUP($C79,'E:\Ли\Пятилетка_Минэнерго\2021 год\ИПР_ФП_2020-2024_3 вар._сентябрь 2021\ИПР в МЭ_по замеч\[ДГК_АРМ-программа_ИПР 2021-2026гг_для МЭ_28.10.2021.xlsx]искл АГ-41 с 2023'!$F$17:$IU$2605,67,FALSE)/1000</f>
    </oc>
    <nc r="AI79">
      <f>VLOOKUP($C79,'E:\Ли\Пятилетка_Минэнерго\2021 год\ИПР_ФП_2020-2024_3 вар._сентябрь 2021\ИПР в МЭ_по замеч\[ДГК_АРМ-программа_ИПР 2021-2026гг_для МЭ_28.10.2021.xlsx]искл АГ-41 с 2023'!$F$17:$IU$2605,67,FALSE)/1000</f>
    </nc>
  </rcc>
  <rcc rId="34560" sId="1">
    <oc r="AI80">
      <f>VLOOKUP($C80,'E:\Ли\Пятилетка_Минэнерго\2021 год\ИПР_ФП_2020-2024_3 вар._сентябрь 2021\ИПР в МЭ_по замеч\[ДГК_АРМ-программа_ИПР 2021-2026гг_для МЭ_28.10.2021.xlsx]искл АГ-41 с 2023'!$F$17:$IU$2605,67,FALSE)/1000</f>
    </oc>
    <nc r="AI80">
      <f>VLOOKUP($C80,'E:\Ли\Пятилетка_Минэнерго\2021 год\ИПР_ФП_2020-2024_3 вар._сентябрь 2021\ИПР в МЭ_по замеч\[ДГК_АРМ-программа_ИПР 2021-2026гг_для МЭ_28.10.2021.xlsx]искл АГ-41 с 2023'!$F$17:$IU$2605,67,FALSE)/1000</f>
    </nc>
  </rcc>
  <rcc rId="34561" sId="1">
    <oc r="AI81">
      <f>VLOOKUP($C81,'E:\Ли\Пятилетка_Минэнерго\2021 год\ИПР_ФП_2020-2024_3 вар._сентябрь 2021\ИПР в МЭ_по замеч\[ДГК_АРМ-программа_ИПР 2021-2026гг_для МЭ_28.10.2021.xlsx]искл АГ-41 с 2023'!$F$17:$IU$2605,67,FALSE)/1000</f>
    </oc>
    <nc r="AI81">
      <f>VLOOKUP($C81,'E:\Ли\Пятилетка_Минэнерго\2021 год\ИПР_ФП_2020-2024_3 вар._сентябрь 2021\ИПР в МЭ_по замеч\[ДГК_АРМ-программа_ИПР 2021-2026гг_для МЭ_28.10.2021.xlsx]искл АГ-41 с 2023'!$F$17:$IU$2605,67,FALSE)/1000</f>
    </nc>
  </rcc>
  <rcc rId="34562" sId="1">
    <oc r="AI82">
      <f>VLOOKUP($C82,'E:\Ли\Пятилетка_Минэнерго\2021 год\ИПР_ФП_2020-2024_3 вар._сентябрь 2021\ИПР в МЭ_по замеч\[ДГК_АРМ-программа_ИПР 2021-2026гг_для МЭ_28.10.2021.xlsx]искл АГ-41 с 2023'!$F$17:$IU$2605,67,FALSE)/1000</f>
    </oc>
    <nc r="AI82">
      <f>VLOOKUP($C82,'E:\Ли\Пятилетка_Минэнерго\2021 год\ИПР_ФП_2020-2024_3 вар._сентябрь 2021\ИПР в МЭ_по замеч\[ДГК_АРМ-программа_ИПР 2021-2026гг_для МЭ_28.10.2021.xlsx]искл АГ-41 с 2023'!$F$17:$IU$2605,67,FALSE)/1000</f>
    </nc>
  </rcc>
  <rcc rId="34563" sId="1">
    <oc r="AI83">
      <f>VLOOKUP($C83,'E:\Ли\Пятилетка_Минэнерго\2021 год\ИПР_ФП_2020-2024_3 вар._сентябрь 2021\ИПР в МЭ_по замеч\[ДГК_АРМ-программа_ИПР 2021-2026гг_для МЭ_28.10.2021.xlsx]искл АГ-41 с 2023'!$F$17:$IU$2605,67,FALSE)/1000</f>
    </oc>
    <nc r="AI83">
      <f>VLOOKUP($C83,'E:\Ли\Пятилетка_Минэнерго\2021 год\ИПР_ФП_2020-2024_3 вар._сентябрь 2021\ИПР в МЭ_по замеч\[ДГК_АРМ-программа_ИПР 2021-2026гг_для МЭ_28.10.2021.xlsx]искл АГ-41 с 2023'!$F$17:$IU$2605,67,FALSE)/1000</f>
    </nc>
  </rcc>
  <rcc rId="34564" sId="1">
    <oc r="AI84">
      <f>VLOOKUP($C84,'E:\Ли\Пятилетка_Минэнерго\2021 год\ИПР_ФП_2020-2024_3 вар._сентябрь 2021\ИПР в МЭ_по замеч\[ДГК_АРМ-программа_ИПР 2021-2026гг_для МЭ_28.10.2021.xlsx]искл АГ-41 с 2023'!$F$17:$IU$2605,67,FALSE)/1000</f>
    </oc>
    <nc r="AI84">
      <f>VLOOKUP($C84,'E:\Ли\Пятилетка_Минэнерго\2021 год\ИПР_ФП_2020-2024_3 вар._сентябрь 2021\ИПР в МЭ_по замеч\[ДГК_АРМ-программа_ИПР 2021-2026гг_для МЭ_28.10.2021.xlsx]искл АГ-41 с 2023'!$F$17:$IU$2605,67,FALSE)/1000</f>
    </nc>
  </rcc>
  <rcc rId="34565" sId="1">
    <oc r="AI85">
      <f>VLOOKUP($C85,'E:\Ли\Пятилетка_Минэнерго\2021 год\ИПР_ФП_2020-2024_3 вар._сентябрь 2021\ИПР в МЭ_по замеч\[ДГК_АРМ-программа_ИПР 2021-2026гг_для МЭ_28.10.2021.xlsx]искл АГ-41 с 2023'!$F$17:$IU$2605,67,FALSE)/1000</f>
    </oc>
    <nc r="AI85">
      <f>VLOOKUP($C85,'E:\Ли\Пятилетка_Минэнерго\2021 год\ИПР_ФП_2020-2024_3 вар._сентябрь 2021\ИПР в МЭ_по замеч\[ДГК_АРМ-программа_ИПР 2021-2026гг_для МЭ_28.10.2021.xlsx]искл АГ-41 с 2023'!$F$17:$IU$2605,67,FALSE)/1000</f>
    </nc>
  </rcc>
  <rcc rId="34566" sId="1">
    <oc r="AI86">
      <f>VLOOKUP($C86,'E:\Ли\Пятилетка_Минэнерго\2021 год\ИПР_ФП_2020-2024_3 вар._сентябрь 2021\ИПР в МЭ_по замеч\[ДГК_АРМ-программа_ИПР 2021-2026гг_для МЭ_28.10.2021.xlsx]искл АГ-41 с 2023'!$F$17:$IU$2605,67,FALSE)/1000</f>
    </oc>
    <nc r="AI86">
      <f>VLOOKUP($C86,'E:\Ли\Пятилетка_Минэнерго\2021 год\ИПР_ФП_2020-2024_3 вар._сентябрь 2021\ИПР в МЭ_по замеч\[ДГК_АРМ-программа_ИПР 2021-2026гг_для МЭ_28.10.2021.xlsx]искл АГ-41 с 2023'!$F$17:$IU$2605,67,FALSE)/1000</f>
    </nc>
  </rcc>
  <rcc rId="34567" sId="1">
    <oc r="AI87">
      <f>VLOOKUP($C87,'E:\Ли\Пятилетка_Минэнерго\2021 год\ИПР_ФП_2020-2024_3 вар._сентябрь 2021\ИПР в МЭ_по замеч\[ДГК_АРМ-программа_ИПР 2021-2026гг_для МЭ_28.10.2021.xlsx]искл АГ-41 с 2023'!$F$17:$IU$2605,67,FALSE)/1000</f>
    </oc>
    <nc r="AI87">
      <f>VLOOKUP($C87,'E:\Ли\Пятилетка_Минэнерго\2021 год\ИПР_ФП_2020-2024_3 вар._сентябрь 2021\ИПР в МЭ_по замеч\[ДГК_АРМ-программа_ИПР 2021-2026гг_для МЭ_28.10.2021.xlsx]искл АГ-41 с 2023'!$F$17:$IU$2605,67,FALSE)/1000</f>
    </nc>
  </rcc>
  <rcc rId="34568" sId="1">
    <oc r="AI88">
      <f>VLOOKUP($C88,'E:\Ли\Пятилетка_Минэнерго\2021 год\ИПР_ФП_2020-2024_3 вар._сентябрь 2021\ИПР в МЭ_по замеч\[ДГК_АРМ-программа_ИПР 2021-2026гг_для МЭ_28.10.2021.xlsx]искл АГ-41 с 2023'!$F$17:$IU$2605,67,FALSE)/1000</f>
    </oc>
    <nc r="AI88">
      <f>VLOOKUP($C88,'E:\Ли\Пятилетка_Минэнерго\2021 год\ИПР_ФП_2020-2024_3 вар._сентябрь 2021\ИПР в МЭ_по замеч\[ДГК_АРМ-программа_ИПР 2021-2026гг_для МЭ_28.10.2021.xlsx]искл АГ-41 с 2023'!$F$17:$IU$2605,67,FALSE)/1000</f>
    </nc>
  </rcc>
  <rcc rId="34569" sId="1">
    <oc r="AI89">
      <f>VLOOKUP($C89,'E:\Ли\Пятилетка_Минэнерго\2021 год\ИПР_ФП_2020-2024_3 вар._сентябрь 2021\ИПР в МЭ_по замеч\[ДГК_АРМ-программа_ИПР 2021-2026гг_для МЭ_28.10.2021.xlsx]искл АГ-41 с 2023'!$F$17:$IU$2605,67,FALSE)/1000</f>
    </oc>
    <nc r="AI89">
      <f>VLOOKUP($C89,'E:\Ли\Пятилетка_Минэнерго\2021 год\ИПР_ФП_2020-2024_3 вар._сентябрь 2021\ИПР в МЭ_по замеч\[ДГК_АРМ-программа_ИПР 2021-2026гг_для МЭ_28.10.2021.xlsx]искл АГ-41 с 2023'!$F$17:$IU$2605,67,FALSE)/1000</f>
    </nc>
  </rcc>
  <rcc rId="34570" sId="1">
    <oc r="AI90">
      <f>VLOOKUP($C90,'E:\Ли\Пятилетка_Минэнерго\2021 год\ИПР_ФП_2020-2024_3 вар._сентябрь 2021\ИПР в МЭ_по замеч\[ДГК_АРМ-программа_ИПР 2021-2026гг_для МЭ_28.10.2021.xlsx]искл АГ-41 с 2023'!$F$17:$IU$2605,67,FALSE)/1000</f>
    </oc>
    <nc r="AI90">
      <f>VLOOKUP($C90,'E:\Ли\Пятилетка_Минэнерго\2021 год\ИПР_ФП_2020-2024_3 вар._сентябрь 2021\ИПР в МЭ_по замеч\[ДГК_АРМ-программа_ИПР 2021-2026гг_для МЭ_28.10.2021.xlsx]искл АГ-41 с 2023'!$F$17:$IU$2605,67,FALSE)/1000</f>
    </nc>
  </rcc>
  <rcc rId="34571" sId="1">
    <oc r="AI91">
      <f>VLOOKUP($C91,'E:\Ли\Пятилетка_Минэнерго\2021 год\ИПР_ФП_2020-2024_3 вар._сентябрь 2021\ИПР в МЭ_по замеч\[ДГК_АРМ-программа_ИПР 2021-2026гг_для МЭ_28.10.2021.xlsx]искл АГ-41 с 2023'!$F$17:$IU$2605,67,FALSE)/1000</f>
    </oc>
    <nc r="AI91">
      <f>VLOOKUP($C91,'E:\Ли\Пятилетка_Минэнерго\2021 год\ИПР_ФП_2020-2024_3 вар._сентябрь 2021\ИПР в МЭ_по замеч\[ДГК_АРМ-программа_ИПР 2021-2026гг_для МЭ_28.10.2021.xlsx]искл АГ-41 с 2023'!$F$17:$IU$2605,67,FALSE)/1000</f>
    </nc>
  </rcc>
  <rcc rId="34572" sId="1">
    <oc r="AI92">
      <f>VLOOKUP($C92,'E:\Ли\Пятилетка_Минэнерго\2021 год\ИПР_ФП_2020-2024_3 вар._сентябрь 2021\ИПР в МЭ_по замеч\[ДГК_АРМ-программа_ИПР 2021-2026гг_для МЭ_28.10.2021.xlsx]искл АГ-41 с 2023'!$F$17:$IU$2605,67,FALSE)/1000</f>
    </oc>
    <nc r="AI92">
      <f>VLOOKUP($C92,'E:\Ли\Пятилетка_Минэнерго\2021 год\ИПР_ФП_2020-2024_3 вар._сентябрь 2021\ИПР в МЭ_по замеч\[ДГК_АРМ-программа_ИПР 2021-2026гг_для МЭ_28.10.2021.xlsx]искл АГ-41 с 2023'!$F$17:$IU$2605,67,FALSE)/1000</f>
    </nc>
  </rcc>
  <rcc rId="34573" sId="1">
    <oc r="AI95">
      <f>VLOOKUP($C95,'E:\Ли\Пятилетка_Минэнерго\2021 год\ИПР_ФП_2020-2024_3 вар._сентябрь 2021\ИПР в МЭ_по замеч\[ДГК_АРМ-программа_ИПР 2021-2026гг_для МЭ_28.10.2021.xlsx]искл АГ-41 с 2023'!$F$17:$IU$2605,67,FALSE)/1000</f>
    </oc>
    <nc r="AI95">
      <f>VLOOKUP($C95,'E:\Ли\Пятилетка_Минэнерго\2021 год\ИПР_ФП_2020-2024_3 вар._сентябрь 2021\ИПР в МЭ_по замеч\[ДГК_АРМ-программа_ИПР 2021-2026гг_для МЭ_28.10.2021.xlsx]искл АГ-41 с 2023'!$F$17:$IU$2605,67,FALSE)/1000</f>
    </nc>
  </rcc>
  <rcc rId="34574" sId="1">
    <oc r="AI96">
      <f>VLOOKUP($C96,'E:\Ли\Пятилетка_Минэнерго\2021 год\ИПР_ФП_2020-2024_3 вар._сентябрь 2021\ИПР в МЭ_по замеч\[ДГК_АРМ-программа_ИПР 2021-2026гг_для МЭ_28.10.2021.xlsx]искл АГ-41 с 2023'!$F$17:$IU$2605,67,FALSE)/1000</f>
    </oc>
    <nc r="AI96">
      <f>VLOOKUP($C96,'E:\Ли\Пятилетка_Минэнерго\2021 год\ИПР_ФП_2020-2024_3 вар._сентябрь 2021\ИПР в МЭ_по замеч\[ДГК_АРМ-программа_ИПР 2021-2026гг_для МЭ_28.10.2021.xlsx]искл АГ-41 с 2023'!$F$17:$IU$2605,67,FALSE)/1000</f>
    </nc>
  </rcc>
  <rcc rId="34575" sId="1">
    <oc r="AI97">
      <f>VLOOKUP($C97,'E:\Ли\Пятилетка_Минэнерго\2021 год\ИПР_ФП_2020-2024_3 вар._сентябрь 2021\ИПР в МЭ_по замеч\[ДГК_АРМ-программа_ИПР 2021-2026гг_для МЭ_28.10.2021.xlsx]искл АГ-41 с 2023'!$F$17:$IU$2605,67,FALSE)/1000</f>
    </oc>
    <nc r="AI97">
      <f>VLOOKUP($C97,'E:\Ли\Пятилетка_Минэнерго\2021 год\ИПР_ФП_2020-2024_3 вар._сентябрь 2021\ИПР в МЭ_по замеч\[ДГК_АРМ-программа_ИПР 2021-2026гг_для МЭ_28.10.2021.xlsx]искл АГ-41 с 2023'!$F$17:$IU$2605,67,FALSE)/1000</f>
    </nc>
  </rcc>
  <rcc rId="34576" sId="1">
    <oc r="AI98">
      <f>VLOOKUP($C98,'E:\Ли\Пятилетка_Минэнерго\2021 год\ИПР_ФП_2020-2024_3 вар._сентябрь 2021\ИПР в МЭ_по замеч\[ДГК_АРМ-программа_ИПР 2021-2026гг_для МЭ_28.10.2021.xlsx]искл АГ-41 с 2023'!$F$17:$IU$2605,67,FALSE)/1000</f>
    </oc>
    <nc r="AI98">
      <f>VLOOKUP($C98,'E:\Ли\Пятилетка_Минэнерго\2021 год\ИПР_ФП_2020-2024_3 вар._сентябрь 2021\ИПР в МЭ_по замеч\[ДГК_АРМ-программа_ИПР 2021-2026гг_для МЭ_28.10.2021.xlsx]искл АГ-41 с 2023'!$F$17:$IU$2605,67,FALSE)/1000</f>
    </nc>
  </rcc>
  <rcc rId="34577" sId="1">
    <oc r="AI99">
      <f>VLOOKUP($C99,'E:\Ли\Пятилетка_Минэнерго\2021 год\ИПР_ФП_2020-2024_3 вар._сентябрь 2021\ИПР в МЭ_по замеч\[ДГК_АРМ-программа_ИПР 2021-2026гг_для МЭ_28.10.2021.xlsx]искл АГ-41 с 2023'!$F$17:$IU$2605,67,FALSE)/1000</f>
    </oc>
    <nc r="AI99">
      <f>VLOOKUP($C99,'E:\Ли\Пятилетка_Минэнерго\2021 год\ИПР_ФП_2020-2024_3 вар._сентябрь 2021\ИПР в МЭ_по замеч\[ДГК_АРМ-программа_ИПР 2021-2026гг_для МЭ_28.10.2021.xlsx]искл АГ-41 с 2023'!$F$17:$IU$2605,67,FALSE)/1000</f>
    </nc>
  </rcc>
  <rcc rId="34578" sId="1">
    <oc r="AI100">
      <f>VLOOKUP($C100,'E:\Ли\Пятилетка_Минэнерго\2021 год\ИПР_ФП_2020-2024_3 вар._сентябрь 2021\ИПР в МЭ_по замеч\[ДГК_АРМ-программа_ИПР 2021-2026гг_для МЭ_28.10.2021.xlsx]искл АГ-41 с 2023'!$F$17:$IU$2605,67,FALSE)/1000</f>
    </oc>
    <nc r="AI100">
      <f>VLOOKUP($C100,'E:\Ли\Пятилетка_Минэнерго\2021 год\ИПР_ФП_2020-2024_3 вар._сентябрь 2021\ИПР в МЭ_по замеч\[ДГК_АРМ-программа_ИПР 2021-2026гг_для МЭ_28.10.2021.xlsx]искл АГ-41 с 2023'!$F$17:$IU$2605,67,FALSE)/1000</f>
    </nc>
  </rcc>
  <rcc rId="34579" sId="1">
    <oc r="AI101">
      <f>VLOOKUP($C101,'E:\Ли\Пятилетка_Минэнерго\2021 год\ИПР_ФП_2020-2024_3 вар._сентябрь 2021\ИПР в МЭ_по замеч\[ДГК_АРМ-программа_ИПР 2021-2026гг_для МЭ_28.10.2021.xlsx]искл АГ-41 с 2023'!$F$17:$IU$2605,67,FALSE)/1000</f>
    </oc>
    <nc r="AI101">
      <f>VLOOKUP($C101,'E:\Ли\Пятилетка_Минэнерго\2021 год\ИПР_ФП_2020-2024_3 вар._сентябрь 2021\ИПР в МЭ_по замеч\[ДГК_АРМ-программа_ИПР 2021-2026гг_для МЭ_28.10.2021.xlsx]искл АГ-41 с 2023'!$F$17:$IU$2605,67,FALSE)/1000</f>
    </nc>
  </rcc>
  <rcc rId="34580" sId="1">
    <oc r="AI102">
      <f>VLOOKUP($C102,'E:\Ли\Пятилетка_Минэнерго\2021 год\ИПР_ФП_2020-2024_3 вар._сентябрь 2021\ИПР в МЭ_по замеч\[ДГК_АРМ-программа_ИПР 2021-2026гг_для МЭ_28.10.2021.xlsx]искл АГ-41 с 2023'!$F$17:$IU$2605,67,FALSE)/1000</f>
    </oc>
    <nc r="AI102">
      <f>VLOOKUP($C102,'E:\Ли\Пятилетка_Минэнерго\2021 год\ИПР_ФП_2020-2024_3 вар._сентябрь 2021\ИПР в МЭ_по замеч\[ДГК_АРМ-программа_ИПР 2021-2026гг_для МЭ_28.10.2021.xlsx]искл АГ-41 с 2023'!$F$17:$IU$2605,67,FALSE)/1000</f>
    </nc>
  </rcc>
  <rcc rId="34581" sId="1">
    <oc r="AI103">
      <f>VLOOKUP($C103,'E:\Ли\Пятилетка_Минэнерго\2021 год\ИПР_ФП_2020-2024_3 вар._сентябрь 2021\ИПР в МЭ_по замеч\[ДГК_АРМ-программа_ИПР 2021-2026гг_для МЭ_28.10.2021.xlsx]искл АГ-41 с 2023'!$F$17:$IU$2605,67,FALSE)/1000</f>
    </oc>
    <nc r="AI103">
      <f>VLOOKUP($C103,'E:\Ли\Пятилетка_Минэнерго\2021 год\ИПР_ФП_2020-2024_3 вар._сентябрь 2021\ИПР в МЭ_по замеч\[ДГК_АРМ-программа_ИПР 2021-2026гг_для МЭ_28.10.2021.xlsx]искл АГ-41 с 2023'!$F$17:$IU$2605,67,FALSE)/1000</f>
    </nc>
  </rcc>
  <rcc rId="34582" sId="1">
    <oc r="AI104">
      <f>VLOOKUP($C104,'E:\Ли\Пятилетка_Минэнерго\2021 год\ИПР_ФП_2020-2024_3 вар._сентябрь 2021\ИПР в МЭ_по замеч\[ДГК_АРМ-программа_ИПР 2021-2026гг_для МЭ_28.10.2021.xlsx]искл АГ-41 с 2023'!$F$17:$IU$2605,67,FALSE)/1000</f>
    </oc>
    <nc r="AI104">
      <f>VLOOKUP($C104,'E:\Ли\Пятилетка_Минэнерго\2021 год\ИПР_ФП_2020-2024_3 вар._сентябрь 2021\ИПР в МЭ_по замеч\[ДГК_АРМ-программа_ИПР 2021-2026гг_для МЭ_28.10.2021.xlsx]искл АГ-41 с 2023'!$F$17:$IU$2605,67,FALSE)/1000</f>
    </nc>
  </rcc>
  <rcc rId="34583" sId="1">
    <oc r="AI105">
      <f>VLOOKUP($C105,'E:\Ли\Пятилетка_Минэнерго\2021 год\ИПР_ФП_2020-2024_3 вар._сентябрь 2021\ИПР в МЭ_по замеч\[ДГК_АРМ-программа_ИПР 2021-2026гг_для МЭ_28.10.2021.xlsx]искл АГ-41 с 2023'!$F$17:$IU$2605,67,FALSE)/1000</f>
    </oc>
    <nc r="AI105">
      <f>VLOOKUP($C105,'E:\Ли\Пятилетка_Минэнерго\2021 год\ИПР_ФП_2020-2024_3 вар._сентябрь 2021\ИПР в МЭ_по замеч\[ДГК_АРМ-программа_ИПР 2021-2026гг_для МЭ_28.10.2021.xlsx]искл АГ-41 с 2023'!$F$17:$IU$2605,67,FALSE)/1000</f>
    </nc>
  </rcc>
  <rcc rId="34584" sId="1">
    <oc r="AI106">
      <f>VLOOKUP($C106,'E:\Ли\Пятилетка_Минэнерго\2021 год\ИПР_ФП_2020-2024_3 вар._сентябрь 2021\ИПР в МЭ_по замеч\[ДГК_АРМ-программа_ИПР 2021-2026гг_для МЭ_28.10.2021.xlsx]искл АГ-41 с 2023'!$F$17:$IU$2605,67,FALSE)/1000</f>
    </oc>
    <nc r="AI106">
      <f>VLOOKUP($C106,'E:\Ли\Пятилетка_Минэнерго\2021 год\ИПР_ФП_2020-2024_3 вар._сентябрь 2021\ИПР в МЭ_по замеч\[ДГК_АРМ-программа_ИПР 2021-2026гг_для МЭ_28.10.2021.xlsx]искл АГ-41 с 2023'!$F$17:$IU$2605,67,FALSE)/1000</f>
    </nc>
  </rcc>
  <rcc rId="34585" sId="1">
    <oc r="AI107">
      <f>VLOOKUP($C107,'E:\Ли\Пятилетка_Минэнерго\2021 год\ИПР_ФП_2020-2024_3 вар._сентябрь 2021\ИПР в МЭ_по замеч\[ДГК_АРМ-программа_ИПР 2021-2026гг_для МЭ_28.10.2021.xlsx]искл АГ-41 с 2023'!$F$17:$IU$2605,67,FALSE)/1000</f>
    </oc>
    <nc r="AI107">
      <f>VLOOKUP($C107,'E:\Ли\Пятилетка_Минэнерго\2021 год\ИПР_ФП_2020-2024_3 вар._сентябрь 2021\ИПР в МЭ_по замеч\[ДГК_АРМ-программа_ИПР 2021-2026гг_для МЭ_28.10.2021.xlsx]искл АГ-41 с 2023'!$F$17:$IU$2605,67,FALSE)/1000</f>
    </nc>
  </rcc>
  <rcc rId="34586" sId="1">
    <oc r="AI108">
      <f>VLOOKUP($C108,'E:\Ли\Пятилетка_Минэнерго\2021 год\ИПР_ФП_2020-2024_3 вар._сентябрь 2021\ИПР в МЭ_по замеч\[ДГК_АРМ-программа_ИПР 2021-2026гг_для МЭ_28.10.2021.xlsx]искл АГ-41 с 2023'!$F$17:$IU$2605,67,FALSE)/1000</f>
    </oc>
    <nc r="AI108">
      <f>VLOOKUP($C108,'E:\Ли\Пятилетка_Минэнерго\2021 год\ИПР_ФП_2020-2024_3 вар._сентябрь 2021\ИПР в МЭ_по замеч\[ДГК_АРМ-программа_ИПР 2021-2026гг_для МЭ_28.10.2021.xlsx]искл АГ-41 с 2023'!$F$17:$IU$2605,67,FALSE)/1000</f>
    </nc>
  </rcc>
  <rcc rId="34587" sId="1">
    <oc r="AI109">
      <f>VLOOKUP($C109,'E:\Ли\Пятилетка_Минэнерго\2021 год\ИПР_ФП_2020-2024_3 вар._сентябрь 2021\ИПР в МЭ_по замеч\[ДГК_АРМ-программа_ИПР 2021-2026гг_для МЭ_28.10.2021.xlsx]искл АГ-41 с 2023'!$F$17:$IU$2605,67,FALSE)/1000</f>
    </oc>
    <nc r="AI109">
      <f>VLOOKUP($C109,'E:\Ли\Пятилетка_Минэнерго\2021 год\ИПР_ФП_2020-2024_3 вар._сентябрь 2021\ИПР в МЭ_по замеч\[ДГК_АРМ-программа_ИПР 2021-2026гг_для МЭ_28.10.2021.xlsx]искл АГ-41 с 2023'!$F$17:$IU$2605,67,FALSE)/1000</f>
    </nc>
  </rcc>
  <rcc rId="34588" sId="1">
    <oc r="AI110">
      <f>VLOOKUP($C110,'E:\Ли\Пятилетка_Минэнерго\2021 год\ИПР_ФП_2020-2024_3 вар._сентябрь 2021\ИПР в МЭ_по замеч\[ДГК_АРМ-программа_ИПР 2021-2026гг_для МЭ_28.10.2021.xlsx]искл АГ-41 с 2023'!$F$17:$IU$2605,67,FALSE)/1000</f>
    </oc>
    <nc r="AI110">
      <f>VLOOKUP($C110,'E:\Ли\Пятилетка_Минэнерго\2021 год\ИПР_ФП_2020-2024_3 вар._сентябрь 2021\ИПР в МЭ_по замеч\[ДГК_АРМ-программа_ИПР 2021-2026гг_для МЭ_28.10.2021.xlsx]искл АГ-41 с 2023'!$F$17:$IU$2605,67,FALSE)/1000</f>
    </nc>
  </rcc>
  <rcc rId="34589" sId="1">
    <oc r="AI111">
      <f>VLOOKUP($C111,'E:\Ли\Пятилетка_Минэнерго\2021 год\ИПР_ФП_2020-2024_3 вар._сентябрь 2021\ИПР в МЭ_по замеч\[ДГК_АРМ-программа_ИПР 2021-2026гг_для МЭ_28.10.2021.xlsx]искл АГ-41 с 2023'!$F$17:$IU$2605,67,FALSE)/1000</f>
    </oc>
    <nc r="AI111">
      <f>VLOOKUP($C111,'E:\Ли\Пятилетка_Минэнерго\2021 год\ИПР_ФП_2020-2024_3 вар._сентябрь 2021\ИПР в МЭ_по замеч\[ДГК_АРМ-программа_ИПР 2021-2026гг_для МЭ_28.10.2021.xlsx]искл АГ-41 с 2023'!$F$17:$IU$2605,67,FALSE)/1000</f>
    </nc>
  </rcc>
  <rcc rId="34590" sId="1">
    <oc r="AI112">
      <f>VLOOKUP($C112,'E:\Ли\Пятилетка_Минэнерго\2021 год\ИПР_ФП_2020-2024_3 вар._сентябрь 2021\ИПР в МЭ_по замеч\[ДГК_АРМ-программа_ИПР 2021-2026гг_для МЭ_28.10.2021.xlsx]искл АГ-41 с 2023'!$F$17:$IU$2605,67,FALSE)/1000</f>
    </oc>
    <nc r="AI112">
      <f>VLOOKUP($C112,'E:\Ли\Пятилетка_Минэнерго\2021 год\ИПР_ФП_2020-2024_3 вар._сентябрь 2021\ИПР в МЭ_по замеч\[ДГК_АРМ-программа_ИПР 2021-2026гг_для МЭ_28.10.2021.xlsx]искл АГ-41 с 2023'!$F$17:$IU$2605,67,FALSE)/1000</f>
    </nc>
  </rcc>
  <rcc rId="34591" sId="1">
    <oc r="AI113">
      <f>VLOOKUP($C113,'E:\Ли\Пятилетка_Минэнерго\2021 год\ИПР_ФП_2020-2024_3 вар._сентябрь 2021\ИПР в МЭ_по замеч\[ДГК_АРМ-программа_ИПР 2021-2026гг_для МЭ_28.10.2021.xlsx]искл АГ-41 с 2023'!$F$17:$IU$2605,67,FALSE)/1000</f>
    </oc>
    <nc r="AI113">
      <f>VLOOKUP($C113,'E:\Ли\Пятилетка_Минэнерго\2021 год\ИПР_ФП_2020-2024_3 вар._сентябрь 2021\ИПР в МЭ_по замеч\[ДГК_АРМ-программа_ИПР 2021-2026гг_для МЭ_28.10.2021.xlsx]искл АГ-41 с 2023'!$F$17:$IU$2605,67,FALSE)/1000</f>
    </nc>
  </rcc>
  <rcc rId="34592" sId="1">
    <oc r="AI114">
      <f>VLOOKUP($C114,'E:\Ли\Пятилетка_Минэнерго\2021 год\ИПР_ФП_2020-2024_3 вар._сентябрь 2021\ИПР в МЭ_по замеч\[ДГК_АРМ-программа_ИПР 2021-2026гг_для МЭ_28.10.2021.xlsx]искл АГ-41 с 2023'!$F$17:$IU$2605,67,FALSE)/1000</f>
    </oc>
    <nc r="AI114">
      <f>VLOOKUP($C114,'E:\Ли\Пятилетка_Минэнерго\2021 год\ИПР_ФП_2020-2024_3 вар._сентябрь 2021\ИПР в МЭ_по замеч\[ДГК_АРМ-программа_ИПР 2021-2026гг_для МЭ_28.10.2021.xlsx]искл АГ-41 с 2023'!$F$17:$IU$2605,67,FALSE)/1000</f>
    </nc>
  </rcc>
  <rcc rId="34593" sId="1">
    <oc r="AI115">
      <f>VLOOKUP($C115,'E:\Ли\Пятилетка_Минэнерго\2021 год\ИПР_ФП_2020-2024_3 вар._сентябрь 2021\ИПР в МЭ_по замеч\[ДГК_АРМ-программа_ИПР 2021-2026гг_для МЭ_28.10.2021.xlsx]искл АГ-41 с 2023'!$F$17:$IU$2605,67,FALSE)/1000</f>
    </oc>
    <nc r="AI115">
      <f>VLOOKUP($C115,'E:\Ли\Пятилетка_Минэнерго\2021 год\ИПР_ФП_2020-2024_3 вар._сентябрь 2021\ИПР в МЭ_по замеч\[ДГК_АРМ-программа_ИПР 2021-2026гг_для МЭ_28.10.2021.xlsx]искл АГ-41 с 2023'!$F$17:$IU$2605,67,FALSE)/1000</f>
    </nc>
  </rcc>
  <rcc rId="34594" sId="1">
    <oc r="AI116">
      <f>VLOOKUP($C116,'E:\Ли\Пятилетка_Минэнерго\2021 год\ИПР_ФП_2020-2024_3 вар._сентябрь 2021\ИПР в МЭ_по замеч\[ДГК_АРМ-программа_ИПР 2021-2026гг_для МЭ_28.10.2021.xlsx]искл АГ-41 с 2023'!$F$17:$IU$2605,67,FALSE)/1000</f>
    </oc>
    <nc r="AI116">
      <f>VLOOKUP($C116,'E:\Ли\Пятилетка_Минэнерго\2021 год\ИПР_ФП_2020-2024_3 вар._сентябрь 2021\ИПР в МЭ_по замеч\[ДГК_АРМ-программа_ИПР 2021-2026гг_для МЭ_28.10.2021.xlsx]искл АГ-41 с 2023'!$F$17:$IU$2605,67,FALSE)/1000</f>
    </nc>
  </rcc>
  <rcc rId="34595" sId="1">
    <oc r="AI117">
      <f>VLOOKUP($C117,'E:\Ли\Пятилетка_Минэнерго\2021 год\ИПР_ФП_2020-2024_3 вар._сентябрь 2021\ИПР в МЭ_по замеч\[ДГК_АРМ-программа_ИПР 2021-2026гг_для МЭ_28.10.2021.xlsx]искл АГ-41 с 2023'!$F$17:$IU$2605,67,FALSE)/1000</f>
    </oc>
    <nc r="AI117">
      <f>VLOOKUP($C117,'E:\Ли\Пятилетка_Минэнерго\2021 год\ИПР_ФП_2020-2024_3 вар._сентябрь 2021\ИПР в МЭ_по замеч\[ДГК_АРМ-программа_ИПР 2021-2026гг_для МЭ_28.10.2021.xlsx]искл АГ-41 с 2023'!$F$17:$IU$2605,67,FALSE)/1000</f>
    </nc>
  </rcc>
  <rcc rId="34596" sId="1">
    <oc r="AI118">
      <f>VLOOKUP($C118,'E:\Ли\Пятилетка_Минэнерго\2021 год\ИПР_ФП_2020-2024_3 вар._сентябрь 2021\ИПР в МЭ_по замеч\[ДГК_АРМ-программа_ИПР 2021-2026гг_для МЭ_28.10.2021.xlsx]искл АГ-41 с 2023'!$F$17:$IU$2605,67,FALSE)/1000</f>
    </oc>
    <nc r="AI118">
      <f>VLOOKUP($C118,'E:\Ли\Пятилетка_Минэнерго\2021 год\ИПР_ФП_2020-2024_3 вар._сентябрь 2021\ИПР в МЭ_по замеч\[ДГК_АРМ-программа_ИПР 2021-2026гг_для МЭ_28.10.2021.xlsx]искл АГ-41 с 2023'!$F$17:$IU$2605,67,FALSE)/1000</f>
    </nc>
  </rcc>
  <rcc rId="34597" sId="1">
    <oc r="AI119">
      <f>VLOOKUP($C119,'E:\Ли\Пятилетка_Минэнерго\2021 год\ИПР_ФП_2020-2024_3 вар._сентябрь 2021\ИПР в МЭ_по замеч\[ДГК_АРМ-программа_ИПР 2021-2026гг_для МЭ_28.10.2021.xlsx]искл АГ-41 с 2023'!$F$17:$IU$2605,67,FALSE)/1000</f>
    </oc>
    <nc r="AI119">
      <f>VLOOKUP($C119,'E:\Ли\Пятилетка_Минэнерго\2021 год\ИПР_ФП_2020-2024_3 вар._сентябрь 2021\ИПР в МЭ_по замеч\[ДГК_АРМ-программа_ИПР 2021-2026гг_для МЭ_28.10.2021.xlsx]искл АГ-41 с 2023'!$F$17:$IU$2605,67,FALSE)/1000</f>
    </nc>
  </rcc>
  <rcc rId="34598" sId="1">
    <oc r="AI120">
      <f>VLOOKUP($C120,'E:\Ли\Пятилетка_Минэнерго\2021 год\ИПР_ФП_2020-2024_3 вар._сентябрь 2021\ИПР в МЭ_по замеч\[ДГК_АРМ-программа_ИПР 2021-2026гг_для МЭ_28.10.2021.xlsx]искл АГ-41 с 2023'!$F$17:$IU$2605,67,FALSE)/1000</f>
    </oc>
    <nc r="AI120">
      <f>VLOOKUP($C120,'E:\Ли\Пятилетка_Минэнерго\2021 год\ИПР_ФП_2020-2024_3 вар._сентябрь 2021\ИПР в МЭ_по замеч\[ДГК_АРМ-программа_ИПР 2021-2026гг_для МЭ_28.10.2021.xlsx]искл АГ-41 с 2023'!$F$17:$IU$2605,67,FALSE)/1000</f>
    </nc>
  </rcc>
  <rcc rId="34599" sId="1">
    <oc r="AI121">
      <f>VLOOKUP($C121,'E:\Ли\Пятилетка_Минэнерго\2021 год\ИПР_ФП_2020-2024_3 вар._сентябрь 2021\ИПР в МЭ_по замеч\[ДГК_АРМ-программа_ИПР 2021-2026гг_для МЭ_28.10.2021.xlsx]искл АГ-41 с 2023'!$F$17:$IU$2605,67,FALSE)/1000</f>
    </oc>
    <nc r="AI121">
      <f>VLOOKUP($C121,'E:\Ли\Пятилетка_Минэнерго\2021 год\ИПР_ФП_2020-2024_3 вар._сентябрь 2021\ИПР в МЭ_по замеч\[ДГК_АРМ-программа_ИПР 2021-2026гг_для МЭ_28.10.2021.xlsx]искл АГ-41 с 2023'!$F$17:$IU$2605,67,FALSE)/1000</f>
    </nc>
  </rcc>
  <rcc rId="34600" sId="1">
    <oc r="AI122">
      <f>VLOOKUP($C122,'E:\Ли\Пятилетка_Минэнерго\2021 год\ИПР_ФП_2020-2024_3 вар._сентябрь 2021\ИПР в МЭ_по замеч\[ДГК_АРМ-программа_ИПР 2021-2026гг_для МЭ_28.10.2021.xlsx]искл АГ-41 с 2023'!$F$17:$IU$2605,67,FALSE)/1000</f>
    </oc>
    <nc r="AI122">
      <f>VLOOKUP($C122,'E:\Ли\Пятилетка_Минэнерго\2021 год\ИПР_ФП_2020-2024_3 вар._сентябрь 2021\ИПР в МЭ_по замеч\[ДГК_АРМ-программа_ИПР 2021-2026гг_для МЭ_28.10.2021.xlsx]искл АГ-41 с 2023'!$F$17:$IU$2605,67,FALSE)/1000</f>
    </nc>
  </rcc>
  <rcc rId="34601" sId="1">
    <oc r="AI123">
      <f>VLOOKUP($C123,'E:\Ли\Пятилетка_Минэнерго\2021 год\ИПР_ФП_2020-2024_3 вар._сентябрь 2021\ИПР в МЭ_по замеч\[ДГК_АРМ-программа_ИПР 2021-2026гг_для МЭ_28.10.2021.xlsx]искл АГ-41 с 2023'!$F$17:$IU$2605,67,FALSE)/1000</f>
    </oc>
    <nc r="AI123">
      <f>VLOOKUP($C123,'E:\Ли\Пятилетка_Минэнерго\2021 год\ИПР_ФП_2020-2024_3 вар._сентябрь 2021\ИПР в МЭ_по замеч\[ДГК_АРМ-программа_ИПР 2021-2026гг_для МЭ_28.10.2021.xlsx]искл АГ-41 с 2023'!$F$17:$IU$2605,67,FALSE)/1000</f>
    </nc>
  </rcc>
  <rcc rId="34602" sId="1">
    <oc r="AI126">
      <f>VLOOKUP($C126,'E:\Ли\Пятилетка_Минэнерго\2021 год\ИПР_ФП_2020-2024_3 вар._сентябрь 2021\ИПР в МЭ_по замеч\[ДГК_АРМ-программа_ИПР 2021-2026гг_для МЭ_28.10.2021.xlsx]искл АГ-41 с 2023'!$F$17:$IU$2605,67,FALSE)/1000</f>
    </oc>
    <nc r="AI126">
      <f>VLOOKUP($C126,'E:\Ли\Пятилетка_Минэнерго\2021 год\ИПР_ФП_2020-2024_3 вар._сентябрь 2021\ИПР в МЭ_по замеч\[ДГК_АРМ-программа_ИПР 2021-2026гг_для МЭ_28.10.2021.xlsx]искл АГ-41 с 2023'!$F$17:$IU$2605,67,FALSE)/1000</f>
    </nc>
  </rcc>
  <rcc rId="34603" sId="1">
    <oc r="AI127">
      <f>VLOOKUP($C127,'E:\Ли\Пятилетка_Минэнерго\2021 год\ИПР_ФП_2020-2024_3 вар._сентябрь 2021\ИПР в МЭ_по замеч\[ДГК_АРМ-программа_ИПР 2021-2026гг_для МЭ_28.10.2021.xlsx]искл АГ-41 с 2023'!$F$17:$IU$2605,67,FALSE)/1000</f>
    </oc>
    <nc r="AI127">
      <f>VLOOKUP($C127,'E:\Ли\Пятилетка_Минэнерго\2021 год\ИПР_ФП_2020-2024_3 вар._сентябрь 2021\ИПР в МЭ_по замеч\[ДГК_АРМ-программа_ИПР 2021-2026гг_для МЭ_28.10.2021.xlsx]искл АГ-41 с 2023'!$F$17:$IU$2605,67,FALSE)/1000</f>
    </nc>
  </rcc>
  <rcc rId="34604" sId="1">
    <oc r="AI128">
      <f>VLOOKUP($C128,'E:\Ли\Пятилетка_Минэнерго\2021 год\ИПР_ФП_2020-2024_3 вар._сентябрь 2021\ИПР в МЭ_по замеч\[ДГК_АРМ-программа_ИПР 2021-2026гг_для МЭ_28.10.2021.xlsx]искл АГ-41 с 2023'!$F$17:$IU$2605,67,FALSE)/1000</f>
    </oc>
    <nc r="AI128">
      <f>VLOOKUP($C128,'E:\Ли\Пятилетка_Минэнерго\2021 год\ИПР_ФП_2020-2024_3 вар._сентябрь 2021\ИПР в МЭ_по замеч\[ДГК_АРМ-программа_ИПР 2021-2026гг_для МЭ_28.10.2021.xlsx]искл АГ-41 с 2023'!$F$17:$IU$2605,67,FALSE)/1000</f>
    </nc>
  </rcc>
  <rcc rId="34605" sId="1">
    <oc r="AI129">
      <f>VLOOKUP($C129,'E:\Ли\Пятилетка_Минэнерго\2021 год\ИПР_ФП_2020-2024_3 вар._сентябрь 2021\ИПР в МЭ_по замеч\[ДГК_АРМ-программа_ИПР 2021-2026гг_для МЭ_28.10.2021.xlsx]искл АГ-41 с 2023'!$F$17:$IU$2605,67,FALSE)/1000</f>
    </oc>
    <nc r="AI129">
      <f>VLOOKUP($C129,'E:\Ли\Пятилетка_Минэнерго\2021 год\ИПР_ФП_2020-2024_3 вар._сентябрь 2021\ИПР в МЭ_по замеч\[ДГК_АРМ-программа_ИПР 2021-2026гг_для МЭ_28.10.2021.xlsx]искл АГ-41 с 2023'!$F$17:$IU$2605,67,FALSE)/1000</f>
    </nc>
  </rcc>
  <rcc rId="34606" sId="1">
    <oc r="AI130">
      <f>VLOOKUP($C130,'E:\Ли\Пятилетка_Минэнерго\2021 год\ИПР_ФП_2020-2024_3 вар._сентябрь 2021\ИПР в МЭ_по замеч\[ДГК_АРМ-программа_ИПР 2021-2026гг_для МЭ_28.10.2021.xlsx]искл АГ-41 с 2023'!$F$17:$IU$2605,67,FALSE)/1000</f>
    </oc>
    <nc r="AI130">
      <f>VLOOKUP($C130,'E:\Ли\Пятилетка_Минэнерго\2021 год\ИПР_ФП_2020-2024_3 вар._сентябрь 2021\ИПР в МЭ_по замеч\[ДГК_АРМ-программа_ИПР 2021-2026гг_для МЭ_28.10.2021.xlsx]искл АГ-41 с 2023'!$F$17:$IU$2605,67,FALSE)/1000</f>
    </nc>
  </rcc>
  <rcc rId="34607" sId="1">
    <oc r="AI131">
      <f>VLOOKUP($C131,'E:\Ли\Пятилетка_Минэнерго\2021 год\ИПР_ФП_2020-2024_3 вар._сентябрь 2021\ИПР в МЭ_по замеч\[ДГК_АРМ-программа_ИПР 2021-2026гг_для МЭ_28.10.2021.xlsx]искл АГ-41 с 2023'!$F$17:$IU$2605,67,FALSE)/1000</f>
    </oc>
    <nc r="AI131">
      <f>VLOOKUP($C131,'E:\Ли\Пятилетка_Минэнерго\2021 год\ИПР_ФП_2020-2024_3 вар._сентябрь 2021\ИПР в МЭ_по замеч\[ДГК_АРМ-программа_ИПР 2021-2026гг_для МЭ_28.10.2021.xlsx]искл АГ-41 с 2023'!$F$17:$IU$2605,67,FALSE)/1000</f>
    </nc>
  </rcc>
  <rcc rId="34608" sId="1">
    <oc r="AI132">
      <f>VLOOKUP($C132,'E:\Ли\Пятилетка_Минэнерго\2021 год\ИПР_ФП_2020-2024_3 вар._сентябрь 2021\ИПР в МЭ_по замеч\[ДГК_АРМ-программа_ИПР 2021-2026гг_для МЭ_28.10.2021.xlsx]искл АГ-41 с 2023'!$F$17:$IU$2605,67,FALSE)/1000</f>
    </oc>
    <nc r="AI132">
      <f>VLOOKUP($C132,'E:\Ли\Пятилетка_Минэнерго\2021 год\ИПР_ФП_2020-2024_3 вар._сентябрь 2021\ИПР в МЭ_по замеч\[ДГК_АРМ-программа_ИПР 2021-2026гг_для МЭ_28.10.2021.xlsx]искл АГ-41 с 2023'!$F$17:$IU$2605,67,FALSE)/1000</f>
    </nc>
  </rcc>
  <rcc rId="34609" sId="1">
    <oc r="AI133">
      <f>VLOOKUP($C133,'E:\Ли\Пятилетка_Минэнерго\2021 год\ИПР_ФП_2020-2024_3 вар._сентябрь 2021\ИПР в МЭ_по замеч\[ДГК_АРМ-программа_ИПР 2021-2026гг_для МЭ_28.10.2021.xlsx]искл АГ-41 с 2023'!$F$17:$IU$2605,67,FALSE)/1000</f>
    </oc>
    <nc r="AI133">
      <f>VLOOKUP($C133,'E:\Ли\Пятилетка_Минэнерго\2021 год\ИПР_ФП_2020-2024_3 вар._сентябрь 2021\ИПР в МЭ_по замеч\[ДГК_АРМ-программа_ИПР 2021-2026гг_для МЭ_28.10.2021.xlsx]искл АГ-41 с 2023'!$F$17:$IU$2605,67,FALSE)/1000</f>
    </nc>
  </rcc>
  <rcc rId="34610" sId="1">
    <oc r="AI134">
      <f>VLOOKUP($C134,'E:\Ли\Пятилетка_Минэнерго\2021 год\ИПР_ФП_2020-2024_3 вар._сентябрь 2021\ИПР в МЭ_по замеч\[ДГК_АРМ-программа_ИПР 2021-2026гг_для МЭ_28.10.2021.xlsx]искл АГ-41 с 2023'!$F$17:$IU$2605,67,FALSE)/1000</f>
    </oc>
    <nc r="AI134">
      <f>VLOOKUP($C134,'E:\Ли\Пятилетка_Минэнерго\2021 год\ИПР_ФП_2020-2024_3 вар._сентябрь 2021\ИПР в МЭ_по замеч\[ДГК_АРМ-программа_ИПР 2021-2026гг_для МЭ_28.10.2021.xlsx]искл АГ-41 с 2023'!$F$17:$IU$2605,67,FALSE)/1000</f>
    </nc>
  </rcc>
  <rcc rId="34611" sId="1">
    <oc r="AI135">
      <f>VLOOKUP($C135,'E:\Ли\Пятилетка_Минэнерго\2021 год\ИПР_ФП_2020-2024_3 вар._сентябрь 2021\ИПР в МЭ_по замеч\[ДГК_АРМ-программа_ИПР 2021-2026гг_для МЭ_28.10.2021.xlsx]искл АГ-41 с 2023'!$F$17:$IU$2605,67,FALSE)/1000</f>
    </oc>
    <nc r="AI135">
      <f>VLOOKUP($C135,'E:\Ли\Пятилетка_Минэнерго\2021 год\ИПР_ФП_2020-2024_3 вар._сентябрь 2021\ИПР в МЭ_по замеч\[ДГК_АРМ-программа_ИПР 2021-2026гг_для МЭ_28.10.2021.xlsx]искл АГ-41 с 2023'!$F$17:$IU$2605,67,FALSE)/1000</f>
    </nc>
  </rcc>
  <rcc rId="34612" sId="1">
    <oc r="AI136">
      <f>VLOOKUP($C136,'E:\Ли\Пятилетка_Минэнерго\2021 год\ИПР_ФП_2020-2024_3 вар._сентябрь 2021\ИПР в МЭ_по замеч\[ДГК_АРМ-программа_ИПР 2021-2026гг_для МЭ_28.10.2021.xlsx]искл АГ-41 с 2023'!$F$17:$IU$2605,67,FALSE)/1000</f>
    </oc>
    <nc r="AI136">
      <f>VLOOKUP($C136,'E:\Ли\Пятилетка_Минэнерго\2021 год\ИПР_ФП_2020-2024_3 вар._сентябрь 2021\ИПР в МЭ_по замеч\[ДГК_АРМ-программа_ИПР 2021-2026гг_для МЭ_28.10.2021.xlsx]искл АГ-41 с 2023'!$F$17:$IU$2605,67,FALSE)/1000</f>
    </nc>
  </rcc>
  <rcc rId="34613" sId="1">
    <oc r="AI137">
      <f>VLOOKUP($C137,'E:\Ли\Пятилетка_Минэнерго\2021 год\ИПР_ФП_2020-2024_3 вар._сентябрь 2021\ИПР в МЭ_по замеч\[ДГК_АРМ-программа_ИПР 2021-2026гг_для МЭ_28.10.2021.xlsx]искл АГ-41 с 2023'!$F$17:$IU$2605,67,FALSE)/1000</f>
    </oc>
    <nc r="AI137">
      <f>VLOOKUP($C137,'E:\Ли\Пятилетка_Минэнерго\2021 год\ИПР_ФП_2020-2024_3 вар._сентябрь 2021\ИПР в МЭ_по замеч\[ДГК_АРМ-программа_ИПР 2021-2026гг_для МЭ_28.10.2021.xlsx]искл АГ-41 с 2023'!$F$17:$IU$2605,67,FALSE)/1000</f>
    </nc>
  </rcc>
  <rcc rId="34614" sId="1">
    <oc r="AI138">
      <f>VLOOKUP($C138,'E:\Ли\Пятилетка_Минэнерго\2021 год\ИПР_ФП_2020-2024_3 вар._сентябрь 2021\ИПР в МЭ_по замеч\[ДГК_АРМ-программа_ИПР 2021-2026гг_для МЭ_28.10.2021.xlsx]искл АГ-41 с 2023'!$F$17:$IU$2605,67,FALSE)/1000</f>
    </oc>
    <nc r="AI138">
      <f>VLOOKUP($C138,'E:\Ли\Пятилетка_Минэнерго\2021 год\ИПР_ФП_2020-2024_3 вар._сентябрь 2021\ИПР в МЭ_по замеч\[ДГК_АРМ-программа_ИПР 2021-2026гг_для МЭ_28.10.2021.xlsx]искл АГ-41 с 2023'!$F$17:$IU$2605,67,FALSE)/1000</f>
    </nc>
  </rcc>
  <rcc rId="34615" sId="1">
    <oc r="AI139">
      <f>VLOOKUP($C139,'E:\Ли\Пятилетка_Минэнерго\2021 год\ИПР_ФП_2020-2024_3 вар._сентябрь 2021\ИПР в МЭ_по замеч\[ДГК_АРМ-программа_ИПР 2021-2026гг_для МЭ_28.10.2021.xlsx]искл АГ-41 с 2023'!$F$17:$IU$2605,67,FALSE)/1000</f>
    </oc>
    <nc r="AI139">
      <f>VLOOKUP($C139,'E:\Ли\Пятилетка_Минэнерго\2021 год\ИПР_ФП_2020-2024_3 вар._сентябрь 2021\ИПР в МЭ_по замеч\[ДГК_АРМ-программа_ИПР 2021-2026гг_для МЭ_28.10.2021.xlsx]искл АГ-41 с 2023'!$F$17:$IU$2605,67,FALSE)/1000</f>
    </nc>
  </rcc>
  <rcc rId="34616" sId="1">
    <oc r="AI140">
      <f>VLOOKUP($C140,'E:\Ли\Пятилетка_Минэнерго\2021 год\ИПР_ФП_2020-2024_3 вар._сентябрь 2021\ИПР в МЭ_по замеч\[ДГК_АРМ-программа_ИПР 2021-2026гг_для МЭ_28.10.2021.xlsx]искл АГ-41 с 2023'!$F$17:$IU$2605,67,FALSE)/1000</f>
    </oc>
    <nc r="AI140">
      <f>VLOOKUP($C140,'E:\Ли\Пятилетка_Минэнерго\2021 год\ИПР_ФП_2020-2024_3 вар._сентябрь 2021\ИПР в МЭ_по замеч\[ДГК_АРМ-программа_ИПР 2021-2026гг_для МЭ_28.10.2021.xlsx]искл АГ-41 с 2023'!$F$17:$IU$2605,67,FALSE)/1000</f>
    </nc>
  </rcc>
  <rcc rId="34617" sId="1">
    <oc r="AI141">
      <f>VLOOKUP($C141,'E:\Ли\Пятилетка_Минэнерго\2021 год\ИПР_ФП_2020-2024_3 вар._сентябрь 2021\ИПР в МЭ_по замеч\[ДГК_АРМ-программа_ИПР 2021-2026гг_для МЭ_28.10.2021.xlsx]искл АГ-41 с 2023'!$F$17:$IU$2605,67,FALSE)/1000</f>
    </oc>
    <nc r="AI141">
      <f>VLOOKUP($C141,'E:\Ли\Пятилетка_Минэнерго\2021 год\ИПР_ФП_2020-2024_3 вар._сентябрь 2021\ИПР в МЭ_по замеч\[ДГК_АРМ-программа_ИПР 2021-2026гг_для МЭ_28.10.2021.xlsx]искл АГ-41 с 2023'!$F$17:$IU$2605,67,FALSE)/1000</f>
    </nc>
  </rcc>
  <rcc rId="34618" sId="1">
    <oc r="AI142">
      <f>VLOOKUP($C142,'E:\Ли\Пятилетка_Минэнерго\2021 год\ИПР_ФП_2020-2024_3 вар._сентябрь 2021\ИПР в МЭ_по замеч\[ДГК_АРМ-программа_ИПР 2021-2026гг_для МЭ_28.10.2021.xlsx]искл АГ-41 с 2023'!$F$17:$IU$2605,67,FALSE)/1000</f>
    </oc>
    <nc r="AI142">
      <f>VLOOKUP($C142,'E:\Ли\Пятилетка_Минэнерго\2021 год\ИПР_ФП_2020-2024_3 вар._сентябрь 2021\ИПР в МЭ_по замеч\[ДГК_АРМ-программа_ИПР 2021-2026гг_для МЭ_28.10.2021.xlsx]искл АГ-41 с 2023'!$F$17:$IU$2605,67,FALSE)/1000</f>
    </nc>
  </rcc>
  <rcc rId="34619" sId="1">
    <oc r="AI143">
      <f>VLOOKUP($C143,'E:\Ли\Пятилетка_Минэнерго\2021 год\ИПР_ФП_2020-2024_3 вар._сентябрь 2021\ИПР в МЭ_по замеч\[ДГК_АРМ-программа_ИПР 2021-2026гг_для МЭ_28.10.2021.xlsx]искл АГ-41 с 2023'!$F$17:$IU$2605,67,FALSE)/1000</f>
    </oc>
    <nc r="AI143">
      <f>VLOOKUP($C143,'E:\Ли\Пятилетка_Минэнерго\2021 год\ИПР_ФП_2020-2024_3 вар._сентябрь 2021\ИПР в МЭ_по замеч\[ДГК_АРМ-программа_ИПР 2021-2026гг_для МЭ_28.10.2021.xlsx]искл АГ-41 с 2023'!$F$17:$IU$2605,67,FALSE)/1000</f>
    </nc>
  </rcc>
  <rcc rId="34620" sId="1">
    <oc r="AI144">
      <f>VLOOKUP($C144,'E:\Ли\Пятилетка_Минэнерго\2021 год\ИПР_ФП_2020-2024_3 вар._сентябрь 2021\ИПР в МЭ_по замеч\[ДГК_АРМ-программа_ИПР 2021-2026гг_для МЭ_28.10.2021.xlsx]искл АГ-41 с 2023'!$F$17:$IU$2605,67,FALSE)/1000</f>
    </oc>
    <nc r="AI144">
      <f>VLOOKUP($C144,'E:\Ли\Пятилетка_Минэнерго\2021 год\ИПР_ФП_2020-2024_3 вар._сентябрь 2021\ИПР в МЭ_по замеч\[ДГК_АРМ-программа_ИПР 2021-2026гг_для МЭ_28.10.2021.xlsx]искл АГ-41 с 2023'!$F$17:$IU$2605,67,FALSE)/1000</f>
    </nc>
  </rcc>
  <rcc rId="34621" sId="1">
    <oc r="AI145">
      <f>VLOOKUP($C145,'E:\Ли\Пятилетка_Минэнерго\2021 год\ИПР_ФП_2020-2024_3 вар._сентябрь 2021\ИПР в МЭ_по замеч\[ДГК_АРМ-программа_ИПР 2021-2026гг_для МЭ_28.10.2021.xlsx]искл АГ-41 с 2023'!$F$17:$IU$2605,67,FALSE)/1000</f>
    </oc>
    <nc r="AI145">
      <f>VLOOKUP($C145,'E:\Ли\Пятилетка_Минэнерго\2021 год\ИПР_ФП_2020-2024_3 вар._сентябрь 2021\ИПР в МЭ_по замеч\[ДГК_АРМ-программа_ИПР 2021-2026гг_для МЭ_28.10.2021.xlsx]искл АГ-41 с 2023'!$F$17:$IU$2605,67,FALSE)/1000</f>
    </nc>
  </rcc>
  <rcc rId="34622" sId="1">
    <oc r="AI146">
      <f>VLOOKUP($C146,'E:\Ли\Пятилетка_Минэнерго\2021 год\ИПР_ФП_2020-2024_3 вар._сентябрь 2021\ИПР в МЭ_по замеч\[ДГК_АРМ-программа_ИПР 2021-2026гг_для МЭ_28.10.2021.xlsx]искл АГ-41 с 2023'!$F$17:$IU$2605,67,FALSE)/1000</f>
    </oc>
    <nc r="AI146">
      <f>VLOOKUP($C146,'E:\Ли\Пятилетка_Минэнерго\2021 год\ИПР_ФП_2020-2024_3 вар._сентябрь 2021\ИПР в МЭ_по замеч\[ДГК_АРМ-программа_ИПР 2021-2026гг_для МЭ_28.10.2021.xlsx]искл АГ-41 с 2023'!$F$17:$IU$2605,67,FALSE)/1000</f>
    </nc>
  </rcc>
  <rcc rId="34623" sId="1">
    <oc r="AI147">
      <f>VLOOKUP($C147,'E:\Ли\Пятилетка_Минэнерго\2021 год\ИПР_ФП_2020-2024_3 вар._сентябрь 2021\ИПР в МЭ_по замеч\[ДГК_АРМ-программа_ИПР 2021-2026гг_для МЭ_28.10.2021.xlsx]искл АГ-41 с 2023'!$F$17:$IU$2605,67,FALSE)/1000</f>
    </oc>
    <nc r="AI147">
      <f>VLOOKUP($C147,'E:\Ли\Пятилетка_Минэнерго\2021 год\ИПР_ФП_2020-2024_3 вар._сентябрь 2021\ИПР в МЭ_по замеч\[ДГК_АРМ-программа_ИПР 2021-2026гг_для МЭ_28.10.2021.xlsx]искл АГ-41 с 2023'!$F$17:$IU$2605,67,FALSE)/1000</f>
    </nc>
  </rcc>
  <rcc rId="34624" sId="1">
    <oc r="AI148">
      <f>VLOOKUP($C148,'E:\Ли\Пятилетка_Минэнерго\2021 год\ИПР_ФП_2020-2024_3 вар._сентябрь 2021\ИПР в МЭ_по замеч\[ДГК_АРМ-программа_ИПР 2021-2026гг_для МЭ_28.10.2021.xlsx]искл АГ-41 с 2023'!$F$17:$IU$2605,67,FALSE)/1000</f>
    </oc>
    <nc r="AI148">
      <f>VLOOKUP($C148,'E:\Ли\Пятилетка_Минэнерго\2021 год\ИПР_ФП_2020-2024_3 вар._сентябрь 2021\ИПР в МЭ_по замеч\[ДГК_АРМ-программа_ИПР 2021-2026гг_для МЭ_28.10.2021.xlsx]искл АГ-41 с 2023'!$F$17:$IU$2605,67,FALSE)/1000</f>
    </nc>
  </rcc>
  <rcc rId="34625" sId="1">
    <oc r="AI149">
      <f>VLOOKUP($C149,'E:\Ли\Пятилетка_Минэнерго\2021 год\ИПР_ФП_2020-2024_3 вар._сентябрь 2021\ИПР в МЭ_по замеч\[ДГК_АРМ-программа_ИПР 2021-2026гг_для МЭ_28.10.2021.xlsx]искл АГ-41 с 2023'!$F$17:$IU$2605,67,FALSE)/1000</f>
    </oc>
    <nc r="AI149">
      <f>VLOOKUP($C149,'E:\Ли\Пятилетка_Минэнерго\2021 год\ИПР_ФП_2020-2024_3 вар._сентябрь 2021\ИПР в МЭ_по замеч\[ДГК_АРМ-программа_ИПР 2021-2026гг_для МЭ_28.10.2021.xlsx]искл АГ-41 с 2023'!$F$17:$IU$2605,67,FALSE)/1000</f>
    </nc>
  </rcc>
  <rcc rId="34626" sId="1">
    <oc r="AI150">
      <f>VLOOKUP($C150,'E:\Ли\Пятилетка_Минэнерго\2021 год\ИПР_ФП_2020-2024_3 вар._сентябрь 2021\ИПР в МЭ_по замеч\[ДГК_АРМ-программа_ИПР 2021-2026гг_для МЭ_28.10.2021.xlsx]искл АГ-41 с 2023'!$F$17:$IU$2605,67,FALSE)/1000</f>
    </oc>
    <nc r="AI150">
      <f>VLOOKUP($C150,'E:\Ли\Пятилетка_Минэнерго\2021 год\ИПР_ФП_2020-2024_3 вар._сентябрь 2021\ИПР в МЭ_по замеч\[ДГК_АРМ-программа_ИПР 2021-2026гг_для МЭ_28.10.2021.xlsx]искл АГ-41 с 2023'!$F$17:$IU$2605,67,FALSE)/1000</f>
    </nc>
  </rcc>
  <rcc rId="34627" sId="1">
    <oc r="AI151">
      <f>VLOOKUP($C151,'E:\Ли\Пятилетка_Минэнерго\2021 год\ИПР_ФП_2020-2024_3 вар._сентябрь 2021\ИПР в МЭ_по замеч\[ДГК_АРМ-программа_ИПР 2021-2026гг_для МЭ_28.10.2021.xlsx]искл АГ-41 с 2023'!$F$17:$IU$2605,67,FALSE)/1000</f>
    </oc>
    <nc r="AI151">
      <f>VLOOKUP($C151,'E:\Ли\Пятилетка_Минэнерго\2021 год\ИПР_ФП_2020-2024_3 вар._сентябрь 2021\ИПР в МЭ_по замеч\[ДГК_АРМ-программа_ИПР 2021-2026гг_для МЭ_28.10.2021.xlsx]искл АГ-41 с 2023'!$F$17:$IU$2605,67,FALSE)/1000</f>
    </nc>
  </rcc>
  <rcc rId="34628" sId="1">
    <oc r="AI152">
      <f>VLOOKUP($C152,'E:\Ли\Пятилетка_Минэнерго\2021 год\ИПР_ФП_2020-2024_3 вар._сентябрь 2021\ИПР в МЭ_по замеч\[ДГК_АРМ-программа_ИПР 2021-2026гг_для МЭ_28.10.2021.xlsx]искл АГ-41 с 2023'!$F$17:$IU$2605,67,FALSE)/1000</f>
    </oc>
    <nc r="AI152">
      <f>VLOOKUP($C152,'E:\Ли\Пятилетка_Минэнерго\2021 год\ИПР_ФП_2020-2024_3 вар._сентябрь 2021\ИПР в МЭ_по замеч\[ДГК_АРМ-программа_ИПР 2021-2026гг_для МЭ_28.10.2021.xlsx]искл АГ-41 с 2023'!$F$17:$IU$2605,67,FALSE)/1000</f>
    </nc>
  </rcc>
  <rcc rId="34629" sId="1">
    <oc r="AI153">
      <f>VLOOKUP($C153,'E:\Ли\Пятилетка_Минэнерго\2021 год\ИПР_ФП_2020-2024_3 вар._сентябрь 2021\ИПР в МЭ_по замеч\[ДГК_АРМ-программа_ИПР 2021-2026гг_для МЭ_28.10.2021.xlsx]искл АГ-41 с 2023'!$F$17:$IU$2605,67,FALSE)/1000</f>
    </oc>
    <nc r="AI153">
      <f>VLOOKUP($C153,'E:\Ли\Пятилетка_Минэнерго\2021 год\ИПР_ФП_2020-2024_3 вар._сентябрь 2021\ИПР в МЭ_по замеч\[ДГК_АРМ-программа_ИПР 2021-2026гг_для МЭ_28.10.2021.xlsx]искл АГ-41 с 2023'!$F$17:$IU$2605,67,FALSE)/1000</f>
    </nc>
  </rcc>
  <rcc rId="34630" sId="1">
    <oc r="AI154">
      <f>VLOOKUP($C154,'E:\Ли\Пятилетка_Минэнерго\2021 год\ИПР_ФП_2020-2024_3 вар._сентябрь 2021\ИПР в МЭ_по замеч\[ДГК_АРМ-программа_ИПР 2021-2026гг_для МЭ_28.10.2021.xlsx]искл АГ-41 с 2023'!$F$17:$IU$2605,67,FALSE)/1000</f>
    </oc>
    <nc r="AI154">
      <f>VLOOKUP($C154,'E:\Ли\Пятилетка_Минэнерго\2021 год\ИПР_ФП_2020-2024_3 вар._сентябрь 2021\ИПР в МЭ_по замеч\[ДГК_АРМ-программа_ИПР 2021-2026гг_для МЭ_28.10.2021.xlsx]искл АГ-41 с 2023'!$F$17:$IU$2605,67,FALSE)/1000</f>
    </nc>
  </rcc>
  <rcc rId="34631" sId="1">
    <oc r="AI155">
      <f>VLOOKUP($C155,'E:\Ли\Пятилетка_Минэнерго\2021 год\ИПР_ФП_2020-2024_3 вар._сентябрь 2021\ИПР в МЭ_по замеч\[ДГК_АРМ-программа_ИПР 2021-2026гг_для МЭ_28.10.2021.xlsx]искл АГ-41 с 2023'!$F$17:$IU$2605,67,FALSE)/1000</f>
    </oc>
    <nc r="AI155">
      <f>VLOOKUP($C155,'E:\Ли\Пятилетка_Минэнерго\2021 год\ИПР_ФП_2020-2024_3 вар._сентябрь 2021\ИПР в МЭ_по замеч\[ДГК_АРМ-программа_ИПР 2021-2026гг_для МЭ_28.10.2021.xlsx]искл АГ-41 с 2023'!$F$17:$IU$2605,67,FALSE)/1000</f>
    </nc>
  </rcc>
  <rcc rId="34632" sId="1">
    <oc r="AI156">
      <f>VLOOKUP($C156,'E:\Ли\Пятилетка_Минэнерго\2021 год\ИПР_ФП_2020-2024_3 вар._сентябрь 2021\ИПР в МЭ_по замеч\[ДГК_АРМ-программа_ИПР 2021-2026гг_для МЭ_28.10.2021.xlsx]искл АГ-41 с 2023'!$F$17:$IU$2605,67,FALSE)/1000</f>
    </oc>
    <nc r="AI156">
      <f>VLOOKUP($C156,'E:\Ли\Пятилетка_Минэнерго\2021 год\ИПР_ФП_2020-2024_3 вар._сентябрь 2021\ИПР в МЭ_по замеч\[ДГК_АРМ-программа_ИПР 2021-2026гг_для МЭ_28.10.2021.xlsx]искл АГ-41 с 2023'!$F$17:$IU$2605,67,FALSE)/1000</f>
    </nc>
  </rcc>
  <rcc rId="34633" sId="1">
    <oc r="AI157">
      <f>VLOOKUP($C157,'E:\Ли\Пятилетка_Минэнерго\2021 год\ИПР_ФП_2020-2024_3 вар._сентябрь 2021\ИПР в МЭ_по замеч\[ДГК_АРМ-программа_ИПР 2021-2026гг_для МЭ_28.10.2021.xlsx]искл АГ-41 с 2023'!$F$17:$IU$2605,67,FALSE)/1000</f>
    </oc>
    <nc r="AI157">
      <f>VLOOKUP($C157,'E:\Ли\Пятилетка_Минэнерго\2021 год\ИПР_ФП_2020-2024_3 вар._сентябрь 2021\ИПР в МЭ_по замеч\[ДГК_АРМ-программа_ИПР 2021-2026гг_для МЭ_28.10.2021.xlsx]искл АГ-41 с 2023'!$F$17:$IU$2605,67,FALSE)/1000</f>
    </nc>
  </rcc>
  <rcc rId="34634" sId="1">
    <oc r="AI158">
      <f>VLOOKUP($C158,'E:\Ли\Пятилетка_Минэнерго\2021 год\ИПР_ФП_2020-2024_3 вар._сентябрь 2021\ИПР в МЭ_по замеч\[ДГК_АРМ-программа_ИПР 2021-2026гг_для МЭ_28.10.2021.xlsx]искл АГ-41 с 2023'!$F$17:$IU$2605,67,FALSE)/1000</f>
    </oc>
    <nc r="AI158">
      <f>VLOOKUP($C158,'E:\Ли\Пятилетка_Минэнерго\2021 год\ИПР_ФП_2020-2024_3 вар._сентябрь 2021\ИПР в МЭ_по замеч\[ДГК_АРМ-программа_ИПР 2021-2026гг_для МЭ_28.10.2021.xlsx]искл АГ-41 с 2023'!$F$17:$IU$2605,67,FALSE)/1000</f>
    </nc>
  </rcc>
  <rcc rId="34635" sId="1">
    <oc r="AI159">
      <f>VLOOKUP($C159,'E:\Ли\Пятилетка_Минэнерго\2021 год\ИПР_ФП_2020-2024_3 вар._сентябрь 2021\ИПР в МЭ_по замеч\[ДГК_АРМ-программа_ИПР 2021-2026гг_для МЭ_28.10.2021.xlsx]искл АГ-41 с 2023'!$F$17:$IU$2605,67,FALSE)/1000</f>
    </oc>
    <nc r="AI159">
      <f>VLOOKUP($C159,'E:\Ли\Пятилетка_Минэнерго\2021 год\ИПР_ФП_2020-2024_3 вар._сентябрь 2021\ИПР в МЭ_по замеч\[ДГК_АРМ-программа_ИПР 2021-2026гг_для МЭ_28.10.2021.xlsx]искл АГ-41 с 2023'!$F$17:$IU$2605,67,FALSE)/1000</f>
    </nc>
  </rcc>
  <rcc rId="34636" sId="1">
    <oc r="AI160">
      <f>VLOOKUP($C160,'E:\Ли\Пятилетка_Минэнерго\2021 год\ИПР_ФП_2020-2024_3 вар._сентябрь 2021\ИПР в МЭ_по замеч\[ДГК_АРМ-программа_ИПР 2021-2026гг_для МЭ_28.10.2021.xlsx]искл АГ-41 с 2023'!$F$17:$IU$2605,67,FALSE)/1000</f>
    </oc>
    <nc r="AI160">
      <f>VLOOKUP($C160,'E:\Ли\Пятилетка_Минэнерго\2021 год\ИПР_ФП_2020-2024_3 вар._сентябрь 2021\ИПР в МЭ_по замеч\[ДГК_АРМ-программа_ИПР 2021-2026гг_для МЭ_28.10.2021.xlsx]искл АГ-41 с 2023'!$F$17:$IU$2605,67,FALSE)/1000</f>
    </nc>
  </rcc>
  <rcc rId="34637" sId="1">
    <oc r="AI161">
      <f>VLOOKUP($C161,'E:\Ли\Пятилетка_Минэнерго\2021 год\ИПР_ФП_2020-2024_3 вар._сентябрь 2021\ИПР в МЭ_по замеч\[ДГК_АРМ-программа_ИПР 2021-2026гг_для МЭ_28.10.2021.xlsx]искл АГ-41 с 2023'!$F$17:$IU$2605,67,FALSE)/1000</f>
    </oc>
    <nc r="AI161">
      <f>VLOOKUP($C161,'E:\Ли\Пятилетка_Минэнерго\2021 год\ИПР_ФП_2020-2024_3 вар._сентябрь 2021\ИПР в МЭ_по замеч\[ДГК_АРМ-программа_ИПР 2021-2026гг_для МЭ_28.10.2021.xlsx]искл АГ-41 с 2023'!$F$17:$IU$2605,67,FALSE)/1000</f>
    </nc>
  </rcc>
  <rcc rId="34638" sId="1">
    <oc r="AI162">
      <f>VLOOKUP($C162,'E:\Ли\Пятилетка_Минэнерго\2021 год\ИПР_ФП_2020-2024_3 вар._сентябрь 2021\ИПР в МЭ_по замеч\[ДГК_АРМ-программа_ИПР 2021-2026гг_для МЭ_28.10.2021.xlsx]искл АГ-41 с 2023'!$F$17:$IU$2605,67,FALSE)/1000</f>
    </oc>
    <nc r="AI162">
      <f>VLOOKUP($C162,'E:\Ли\Пятилетка_Минэнерго\2021 год\ИПР_ФП_2020-2024_3 вар._сентябрь 2021\ИПР в МЭ_по замеч\[ДГК_АРМ-программа_ИПР 2021-2026гг_для МЭ_28.10.2021.xlsx]искл АГ-41 с 2023'!$F$17:$IU$2605,67,FALSE)/1000</f>
    </nc>
  </rcc>
  <rcc rId="34639" sId="1">
    <oc r="AI164">
      <f>VLOOKUP($C164,'E:\Ли\Пятилетка_Минэнерго\2021 год\ИПР_ФП_2020-2024_3 вар._сентябрь 2021\ИПР в МЭ_по замеч\[ДГК_АРМ-программа_ИПР 2021-2026гг_для МЭ_28.10.2021.xlsx]искл АГ-41 с 2023'!$F$17:$IU$2605,67,FALSE)/1000</f>
    </oc>
    <nc r="AI164">
      <f>VLOOKUP($C164,'E:\Ли\Пятилетка_Минэнерго\2021 год\ИПР_ФП_2020-2024_3 вар._сентябрь 2021\ИПР в МЭ_по замеч\[ДГК_АРМ-программа_ИПР 2021-2026гг_для МЭ_28.10.2021.xlsx]искл АГ-41 с 2023'!$F$17:$IU$2605,67,FALSE)/1000</f>
    </nc>
  </rcc>
  <rcc rId="34640" sId="1">
    <oc r="AI165">
      <f>VLOOKUP($C165,'E:\Ли\Пятилетка_Минэнерго\2021 год\ИПР_ФП_2020-2024_3 вар._сентябрь 2021\ИПР в МЭ_по замеч\[ДГК_АРМ-программа_ИПР 2021-2026гг_для МЭ_28.10.2021.xlsx]искл АГ-41 с 2023'!$F$17:$IU$2605,67,FALSE)/1000</f>
    </oc>
    <nc r="AI165">
      <f>VLOOKUP($C165,'E:\Ли\Пятилетка_Минэнерго\2021 год\ИПР_ФП_2020-2024_3 вар._сентябрь 2021\ИПР в МЭ_по замеч\[ДГК_АРМ-программа_ИПР 2021-2026гг_для МЭ_28.10.2021.xlsx]искл АГ-41 с 2023'!$F$17:$IU$2605,67,FALSE)/1000</f>
    </nc>
  </rcc>
  <rcc rId="34641" sId="1">
    <oc r="AI166">
      <f>VLOOKUP($C166,'E:\Ли\Пятилетка_Минэнерго\2021 год\ИПР_ФП_2020-2024_3 вар._сентябрь 2021\ИПР в МЭ_по замеч\[ДГК_АРМ-программа_ИПР 2021-2026гг_для МЭ_28.10.2021.xlsx]искл АГ-41 с 2023'!$F$17:$IU$2605,67,FALSE)/1000</f>
    </oc>
    <nc r="AI166">
      <f>VLOOKUP($C166,'E:\Ли\Пятилетка_Минэнерго\2021 год\ИПР_ФП_2020-2024_3 вар._сентябрь 2021\ИПР в МЭ_по замеч\[ДГК_АРМ-программа_ИПР 2021-2026гг_для МЭ_28.10.2021.xlsx]искл АГ-41 с 2023'!$F$17:$IU$2605,67,FALSE)/1000</f>
    </nc>
  </rcc>
  <rcc rId="34642" sId="1">
    <oc r="AI167">
      <f>VLOOKUP($C167,'E:\Ли\Пятилетка_Минэнерго\2021 год\ИПР_ФП_2020-2024_3 вар._сентябрь 2021\ИПР в МЭ_по замеч\[ДГК_АРМ-программа_ИПР 2021-2026гг_для МЭ_28.10.2021.xlsx]искл АГ-41 с 2023'!$F$17:$IU$2605,67,FALSE)/1000</f>
    </oc>
    <nc r="AI167">
      <f>VLOOKUP($C167,'E:\Ли\Пятилетка_Минэнерго\2021 год\ИПР_ФП_2020-2024_3 вар._сентябрь 2021\ИПР в МЭ_по замеч\[ДГК_АРМ-программа_ИПР 2021-2026гг_для МЭ_28.10.2021.xlsx]искл АГ-41 с 2023'!$F$17:$IU$2605,67,FALSE)/1000</f>
    </nc>
  </rcc>
  <rcc rId="34643" sId="1">
    <oc r="AI168">
      <f>VLOOKUP($C168,'E:\Ли\Пятилетка_Минэнерго\2021 год\ИПР_ФП_2020-2024_3 вар._сентябрь 2021\ИПР в МЭ_по замеч\[ДГК_АРМ-программа_ИПР 2021-2026гг_для МЭ_28.10.2021.xlsx]искл АГ-41 с 2023'!$F$17:$IU$2605,67,FALSE)/1000</f>
    </oc>
    <nc r="AI168">
      <f>VLOOKUP($C168,'E:\Ли\Пятилетка_Минэнерго\2021 год\ИПР_ФП_2020-2024_3 вар._сентябрь 2021\ИПР в МЭ_по замеч\[ДГК_АРМ-программа_ИПР 2021-2026гг_для МЭ_28.10.2021.xlsx]искл АГ-41 с 2023'!$F$17:$IU$2605,67,FALSE)/1000</f>
    </nc>
  </rcc>
  <rcc rId="34644" sId="1">
    <oc r="AI169">
      <f>VLOOKUP($C169,'E:\Ли\Пятилетка_Минэнерго\2021 год\ИПР_ФП_2020-2024_3 вар._сентябрь 2021\ИПР в МЭ_по замеч\[ДГК_АРМ-программа_ИПР 2021-2026гг_для МЭ_28.10.2021.xlsx]искл АГ-41 с 2023'!$F$17:$IU$2605,67,FALSE)/1000</f>
    </oc>
    <nc r="AI169">
      <f>VLOOKUP($C169,'E:\Ли\Пятилетка_Минэнерго\2021 год\ИПР_ФП_2020-2024_3 вар._сентябрь 2021\ИПР в МЭ_по замеч\[ДГК_АРМ-программа_ИПР 2021-2026гг_для МЭ_28.10.2021.xlsx]искл АГ-41 с 2023'!$F$17:$IU$2605,67,FALSE)/1000</f>
    </nc>
  </rcc>
  <rcc rId="34645" sId="1">
    <oc r="AI170">
      <f>VLOOKUP($C170,'E:\Ли\Пятилетка_Минэнерго\2021 год\ИПР_ФП_2020-2024_3 вар._сентябрь 2021\ИПР в МЭ_по замеч\[ДГК_АРМ-программа_ИПР 2021-2026гг_для МЭ_28.10.2021.xlsx]искл АГ-41 с 2023'!$F$17:$IU$2605,67,FALSE)/1000</f>
    </oc>
    <nc r="AI170">
      <f>VLOOKUP($C170,'E:\Ли\Пятилетка_Минэнерго\2021 год\ИПР_ФП_2020-2024_3 вар._сентябрь 2021\ИПР в МЭ_по замеч\[ДГК_АРМ-программа_ИПР 2021-2026гг_для МЭ_28.10.2021.xlsx]искл АГ-41 с 2023'!$F$17:$IU$2605,67,FALSE)/1000</f>
    </nc>
  </rcc>
  <rcc rId="34646" sId="1">
    <oc r="AI171">
      <f>VLOOKUP($C171,'E:\Ли\Пятилетка_Минэнерго\2021 год\ИПР_ФП_2020-2024_3 вар._сентябрь 2021\ИПР в МЭ_по замеч\[ДГК_АРМ-программа_ИПР 2021-2026гг_для МЭ_28.10.2021.xlsx]искл АГ-41 с 2023'!$F$17:$IU$2605,67,FALSE)/1000</f>
    </oc>
    <nc r="AI171">
      <f>VLOOKUP($C171,'E:\Ли\Пятилетка_Минэнерго\2021 год\ИПР_ФП_2020-2024_3 вар._сентябрь 2021\ИПР в МЭ_по замеч\[ДГК_АРМ-программа_ИПР 2021-2026гг_для МЭ_28.10.2021.xlsx]искл АГ-41 с 2023'!$F$17:$IU$2605,67,FALSE)/1000</f>
    </nc>
  </rcc>
  <rcc rId="34647" sId="1">
    <oc r="AI172">
      <f>VLOOKUP($C172,'E:\Ли\Пятилетка_Минэнерго\2021 год\ИПР_ФП_2020-2024_3 вар._сентябрь 2021\ИПР в МЭ_по замеч\[ДГК_АРМ-программа_ИПР 2021-2026гг_для МЭ_28.10.2021.xlsx]искл АГ-41 с 2023'!$F$17:$IU$2605,67,FALSE)/1000</f>
    </oc>
    <nc r="AI172">
      <f>VLOOKUP($C172,'E:\Ли\Пятилетка_Минэнерго\2021 год\ИПР_ФП_2020-2024_3 вар._сентябрь 2021\ИПР в МЭ_по замеч\[ДГК_АРМ-программа_ИПР 2021-2026гг_для МЭ_28.10.2021.xlsx]искл АГ-41 с 2023'!$F$17:$IU$2605,67,FALSE)/1000</f>
    </nc>
  </rcc>
  <rcc rId="34648" sId="1">
    <oc r="AI173">
      <f>VLOOKUP($C173,'E:\Ли\Пятилетка_Минэнерго\2021 год\ИПР_ФП_2020-2024_3 вар._сентябрь 2021\ИПР в МЭ_по замеч\[ДГК_АРМ-программа_ИПР 2021-2026гг_для МЭ_28.10.2021.xlsx]искл АГ-41 с 2023'!$F$17:$IU$2605,67,FALSE)/1000</f>
    </oc>
    <nc r="AI173">
      <f>VLOOKUP($C173,'E:\Ли\Пятилетка_Минэнерго\2021 год\ИПР_ФП_2020-2024_3 вар._сентябрь 2021\ИПР в МЭ_по замеч\[ДГК_АРМ-программа_ИПР 2021-2026гг_для МЭ_28.10.2021.xlsx]искл АГ-41 с 2023'!$F$17:$IU$2605,67,FALSE)/1000</f>
    </nc>
  </rcc>
  <rcc rId="34649" sId="1">
    <oc r="AI174">
      <f>VLOOKUP($C174,'E:\Ли\Пятилетка_Минэнерго\2021 год\ИПР_ФП_2020-2024_3 вар._сентябрь 2021\ИПР в МЭ_по замеч\[ДГК_АРМ-программа_ИПР 2021-2026гг_для МЭ_28.10.2021.xlsx]искл АГ-41 с 2023'!$F$17:$IU$2605,67,FALSE)/1000</f>
    </oc>
    <nc r="AI174">
      <f>VLOOKUP($C174,'E:\Ли\Пятилетка_Минэнерго\2021 год\ИПР_ФП_2020-2024_3 вар._сентябрь 2021\ИПР в МЭ_по замеч\[ДГК_АРМ-программа_ИПР 2021-2026гг_для МЭ_28.10.2021.xlsx]искл АГ-41 с 2023'!$F$17:$IU$2605,67,FALSE)/1000</f>
    </nc>
  </rcc>
  <rcc rId="34650" sId="1">
    <oc r="AI175">
      <f>VLOOKUP($C175,'E:\Ли\Пятилетка_Минэнерго\2021 год\ИПР_ФП_2020-2024_3 вар._сентябрь 2021\ИПР в МЭ_по замеч\[ДГК_АРМ-программа_ИПР 2021-2026гг_для МЭ_28.10.2021.xlsx]искл АГ-41 с 2023'!$F$17:$IU$2605,67,FALSE)/1000</f>
    </oc>
    <nc r="AI175">
      <f>VLOOKUP($C175,'E:\Ли\Пятилетка_Минэнерго\2021 год\ИПР_ФП_2020-2024_3 вар._сентябрь 2021\ИПР в МЭ_по замеч\[ДГК_АРМ-программа_ИПР 2021-2026гг_для МЭ_28.10.2021.xlsx]искл АГ-41 с 2023'!$F$17:$IU$2605,67,FALSE)/1000</f>
    </nc>
  </rcc>
  <rcc rId="34651" sId="1">
    <oc r="AI176">
      <f>VLOOKUP($C176,'E:\Ли\Пятилетка_Минэнерго\2021 год\ИПР_ФП_2020-2024_3 вар._сентябрь 2021\ИПР в МЭ_по замеч\[ДГК_АРМ-программа_ИПР 2021-2026гг_для МЭ_28.10.2021.xlsx]искл АГ-41 с 2023'!$F$17:$IU$2605,67,FALSE)/1000</f>
    </oc>
    <nc r="AI176">
      <f>VLOOKUP($C176,'E:\Ли\Пятилетка_Минэнерго\2021 год\ИПР_ФП_2020-2024_3 вар._сентябрь 2021\ИПР в МЭ_по замеч\[ДГК_АРМ-программа_ИПР 2021-2026гг_для МЭ_28.10.2021.xlsx]искл АГ-41 с 2023'!$F$17:$IU$2605,67,FALSE)/1000</f>
    </nc>
  </rcc>
  <rcc rId="34652" sId="1">
    <oc r="AI177">
      <f>VLOOKUP($C177,'E:\Ли\Пятилетка_Минэнерго\2021 год\ИПР_ФП_2020-2024_3 вар._сентябрь 2021\ИПР в МЭ_по замеч\[ДГК_АРМ-программа_ИПР 2021-2026гг_для МЭ_28.10.2021.xlsx]искл АГ-41 с 2023'!$F$17:$IU$2605,67,FALSE)/1000</f>
    </oc>
    <nc r="AI177">
      <f>VLOOKUP($C177,'E:\Ли\Пятилетка_Минэнерго\2021 год\ИПР_ФП_2020-2024_3 вар._сентябрь 2021\ИПР в МЭ_по замеч\[ДГК_АРМ-программа_ИПР 2021-2026гг_для МЭ_28.10.2021.xlsx]искл АГ-41 с 2023'!$F$17:$IU$2605,67,FALSE)/1000</f>
    </nc>
  </rcc>
  <rcc rId="34653" sId="1">
    <oc r="AI178">
      <f>VLOOKUP($C178,'E:\Ли\Пятилетка_Минэнерго\2021 год\ИПР_ФП_2020-2024_3 вар._сентябрь 2021\ИПР в МЭ_по замеч\[ДГК_АРМ-программа_ИПР 2021-2026гг_для МЭ_28.10.2021.xlsx]искл АГ-41 с 2023'!$F$17:$IU$2605,67,FALSE)/1000</f>
    </oc>
    <nc r="AI178">
      <f>VLOOKUP($C178,'E:\Ли\Пятилетка_Минэнерго\2021 год\ИПР_ФП_2020-2024_3 вар._сентябрь 2021\ИПР в МЭ_по замеч\[ДГК_АРМ-программа_ИПР 2021-2026гг_для МЭ_28.10.2021.xlsx]искл АГ-41 с 2023'!$F$17:$IU$2605,67,FALSE)/1000</f>
    </nc>
  </rcc>
  <rcc rId="34654" sId="1">
    <oc r="AI179">
      <f>VLOOKUP($C179,'E:\Ли\Пятилетка_Минэнерго\2021 год\ИПР_ФП_2020-2024_3 вар._сентябрь 2021\ИПР в МЭ_по замеч\[ДГК_АРМ-программа_ИПР 2021-2026гг_для МЭ_28.10.2021.xlsx]искл АГ-41 с 2023'!$F$17:$IU$2605,67,FALSE)/1000</f>
    </oc>
    <nc r="AI179">
      <f>VLOOKUP($C179,'E:\Ли\Пятилетка_Минэнерго\2021 год\ИПР_ФП_2020-2024_3 вар._сентябрь 2021\ИПР в МЭ_по замеч\[ДГК_АРМ-программа_ИПР 2021-2026гг_для МЭ_28.10.2021.xlsx]искл АГ-41 с 2023'!$F$17:$IU$2605,67,FALSE)/1000</f>
    </nc>
  </rcc>
  <rcc rId="34655" sId="1">
    <oc r="AI180">
      <f>VLOOKUP($C180,'E:\Ли\Пятилетка_Минэнерго\2021 год\ИПР_ФП_2020-2024_3 вар._сентябрь 2021\ИПР в МЭ_по замеч\[ДГК_АРМ-программа_ИПР 2021-2026гг_для МЭ_28.10.2021.xlsx]искл АГ-41 с 2023'!$F$17:$IU$2605,67,FALSE)/1000</f>
    </oc>
    <nc r="AI180">
      <f>VLOOKUP($C180,'E:\Ли\Пятилетка_Минэнерго\2021 год\ИПР_ФП_2020-2024_3 вар._сентябрь 2021\ИПР в МЭ_по замеч\[ДГК_АРМ-программа_ИПР 2021-2026гг_для МЭ_28.10.2021.xlsx]искл АГ-41 с 2023'!$F$17:$IU$2605,67,FALSE)/1000</f>
    </nc>
  </rcc>
  <rcc rId="34656" sId="1">
    <oc r="AI181">
      <f>VLOOKUP($C181,'E:\Ли\Пятилетка_Минэнерго\2021 год\ИПР_ФП_2020-2024_3 вар._сентябрь 2021\ИПР в МЭ_по замеч\[ДГК_АРМ-программа_ИПР 2021-2026гг_для МЭ_28.10.2021.xlsx]искл АГ-41 с 2023'!$F$17:$IU$2605,67,FALSE)/1000</f>
    </oc>
    <nc r="AI181">
      <f>VLOOKUP($C181,'E:\Ли\Пятилетка_Минэнерго\2021 год\ИПР_ФП_2020-2024_3 вар._сентябрь 2021\ИПР в МЭ_по замеч\[ДГК_АРМ-программа_ИПР 2021-2026гг_для МЭ_28.10.2021.xlsx]искл АГ-41 с 2023'!$F$17:$IU$2605,67,FALSE)/1000</f>
    </nc>
  </rcc>
  <rcc rId="34657" sId="1">
    <oc r="AI182">
      <f>VLOOKUP($C182,'E:\Ли\Пятилетка_Минэнерго\2021 год\ИПР_ФП_2020-2024_3 вар._сентябрь 2021\ИПР в МЭ_по замеч\[ДГК_АРМ-программа_ИПР 2021-2026гг_для МЭ_28.10.2021.xlsx]искл АГ-41 с 2023'!$F$17:$IU$2605,67,FALSE)/1000</f>
    </oc>
    <nc r="AI182">
      <f>VLOOKUP($C182,'E:\Ли\Пятилетка_Минэнерго\2021 год\ИПР_ФП_2020-2024_3 вар._сентябрь 2021\ИПР в МЭ_по замеч\[ДГК_АРМ-программа_ИПР 2021-2026гг_для МЭ_28.10.2021.xlsx]искл АГ-41 с 2023'!$F$17:$IU$2605,67,FALSE)/1000</f>
    </nc>
  </rcc>
  <rcc rId="34658" sId="1">
    <oc r="AI183">
      <f>VLOOKUP($C183,'E:\Ли\Пятилетка_Минэнерго\2021 год\ИПР_ФП_2020-2024_3 вар._сентябрь 2021\ИПР в МЭ_по замеч\[ДГК_АРМ-программа_ИПР 2021-2026гг_для МЭ_28.10.2021.xlsx]искл АГ-41 с 2023'!$F$17:$IU$2605,67,FALSE)/1000</f>
    </oc>
    <nc r="AI183">
      <f>VLOOKUP($C183,'E:\Ли\Пятилетка_Минэнерго\2021 год\ИПР_ФП_2020-2024_3 вар._сентябрь 2021\ИПР в МЭ_по замеч\[ДГК_АРМ-программа_ИПР 2021-2026гг_для МЭ_28.10.2021.xlsx]искл АГ-41 с 2023'!$F$17:$IU$2605,67,FALSE)/1000</f>
    </nc>
  </rcc>
  <rcc rId="34659" sId="1">
    <oc r="AI184">
      <f>VLOOKUP($C184,'E:\Ли\Пятилетка_Минэнерго\2021 год\ИПР_ФП_2020-2024_3 вар._сентябрь 2021\ИПР в МЭ_по замеч\[ДГК_АРМ-программа_ИПР 2021-2026гг_для МЭ_28.10.2021.xlsx]искл АГ-41 с 2023'!$F$17:$IU$2605,67,FALSE)/1000</f>
    </oc>
    <nc r="AI184">
      <f>VLOOKUP($C184,'E:\Ли\Пятилетка_Минэнерго\2021 год\ИПР_ФП_2020-2024_3 вар._сентябрь 2021\ИПР в МЭ_по замеч\[ДГК_АРМ-программа_ИПР 2021-2026гг_для МЭ_28.10.2021.xlsx]искл АГ-41 с 2023'!$F$17:$IU$2605,67,FALSE)/1000</f>
    </nc>
  </rcc>
  <rcc rId="34660" sId="1">
    <oc r="AI185">
      <f>VLOOKUP($C185,'E:\Ли\Пятилетка_Минэнерго\2021 год\ИПР_ФП_2020-2024_3 вар._сентябрь 2021\ИПР в МЭ_по замеч\[ДГК_АРМ-программа_ИПР 2021-2026гг_для МЭ_28.10.2021.xlsx]искл АГ-41 с 2023'!$F$17:$IU$2605,67,FALSE)/1000</f>
    </oc>
    <nc r="AI185">
      <f>VLOOKUP($C185,'E:\Ли\Пятилетка_Минэнерго\2021 год\ИПР_ФП_2020-2024_3 вар._сентябрь 2021\ИПР в МЭ_по замеч\[ДГК_АРМ-программа_ИПР 2021-2026гг_для МЭ_28.10.2021.xlsx]искл АГ-41 с 2023'!$F$17:$IU$2605,67,FALSE)/1000</f>
    </nc>
  </rcc>
  <rcc rId="34661" sId="1">
    <oc r="AI186">
      <f>VLOOKUP($C186,'E:\Ли\Пятилетка_Минэнерго\2021 год\ИПР_ФП_2020-2024_3 вар._сентябрь 2021\ИПР в МЭ_по замеч\[ДГК_АРМ-программа_ИПР 2021-2026гг_для МЭ_28.10.2021.xlsx]искл АГ-41 с 2023'!$F$17:$IU$2605,67,FALSE)/1000</f>
    </oc>
    <nc r="AI186">
      <f>VLOOKUP($C186,'E:\Ли\Пятилетка_Минэнерго\2021 год\ИПР_ФП_2020-2024_3 вар._сентябрь 2021\ИПР в МЭ_по замеч\[ДГК_АРМ-программа_ИПР 2021-2026гг_для МЭ_28.10.2021.xlsx]искл АГ-41 с 2023'!$F$17:$IU$2605,67,FALSE)/1000</f>
    </nc>
  </rcc>
  <rcc rId="34662" sId="1">
    <oc r="AI187">
      <f>VLOOKUP($C187,'E:\Ли\Пятилетка_Минэнерго\2021 год\ИПР_ФП_2020-2024_3 вар._сентябрь 2021\ИПР в МЭ_по замеч\[ДГК_АРМ-программа_ИПР 2021-2026гг_для МЭ_28.10.2021.xlsx]искл АГ-41 с 2023'!$F$17:$IU$2605,67,FALSE)/1000</f>
    </oc>
    <nc r="AI187">
      <f>VLOOKUP($C187,'E:\Ли\Пятилетка_Минэнерго\2021 год\ИПР_ФП_2020-2024_3 вар._сентябрь 2021\ИПР в МЭ_по замеч\[ДГК_АРМ-программа_ИПР 2021-2026гг_для МЭ_28.10.2021.xlsx]искл АГ-41 с 2023'!$F$17:$IU$2605,67,FALSE)/1000</f>
    </nc>
  </rcc>
  <rcc rId="34663" sId="1">
    <oc r="AI188">
      <f>VLOOKUP($C188,'E:\Ли\Пятилетка_Минэнерго\2021 год\ИПР_ФП_2020-2024_3 вар._сентябрь 2021\ИПР в МЭ_по замеч\[ДГК_АРМ-программа_ИПР 2021-2026гг_для МЭ_28.10.2021.xlsx]искл АГ-41 с 2023'!$F$17:$IU$2605,67,FALSE)/1000</f>
    </oc>
    <nc r="AI188">
      <f>VLOOKUP($C188,'E:\Ли\Пятилетка_Минэнерго\2021 год\ИПР_ФП_2020-2024_3 вар._сентябрь 2021\ИПР в МЭ_по замеч\[ДГК_АРМ-программа_ИПР 2021-2026гг_для МЭ_28.10.2021.xlsx]искл АГ-41 с 2023'!$F$17:$IU$2605,67,FALSE)/1000</f>
    </nc>
  </rcc>
  <rcc rId="34664" sId="1">
    <oc r="AI189">
      <f>VLOOKUP($C189,'E:\Ли\Пятилетка_Минэнерго\2021 год\ИПР_ФП_2020-2024_3 вар._сентябрь 2021\ИПР в МЭ_по замеч\[ДГК_АРМ-программа_ИПР 2021-2026гг_для МЭ_28.10.2021.xlsx]искл АГ-41 с 2023'!$F$17:$IU$2605,67,FALSE)/1000</f>
    </oc>
    <nc r="AI189">
      <f>VLOOKUP($C189,'E:\Ли\Пятилетка_Минэнерго\2021 год\ИПР_ФП_2020-2024_3 вар._сентябрь 2021\ИПР в МЭ_по замеч\[ДГК_АРМ-программа_ИПР 2021-2026гг_для МЭ_28.10.2021.xlsx]искл АГ-41 с 2023'!$F$17:$IU$2605,67,FALSE)/1000</f>
    </nc>
  </rcc>
  <rcc rId="34665" sId="1">
    <oc r="AI190">
      <f>VLOOKUP($C190,'E:\Ли\Пятилетка_Минэнерго\2021 год\ИПР_ФП_2020-2024_3 вар._сентябрь 2021\ИПР в МЭ_по замеч\[ДГК_АРМ-программа_ИПР 2021-2026гг_для МЭ_28.10.2021.xlsx]искл АГ-41 с 2023'!$F$17:$IU$2605,67,FALSE)/1000</f>
    </oc>
    <nc r="AI190">
      <f>VLOOKUP($C190,'E:\Ли\Пятилетка_Минэнерго\2021 год\ИПР_ФП_2020-2024_3 вар._сентябрь 2021\ИПР в МЭ_по замеч\[ДГК_АРМ-программа_ИПР 2021-2026гг_для МЭ_28.10.2021.xlsx]искл АГ-41 с 2023'!$F$17:$IU$2605,67,FALSE)/1000</f>
    </nc>
  </rcc>
  <rcc rId="34666" sId="1">
    <oc r="AI191">
      <f>VLOOKUP($C191,'E:\Ли\Пятилетка_Минэнерго\2021 год\ИПР_ФП_2020-2024_3 вар._сентябрь 2021\ИПР в МЭ_по замеч\[ДГК_АРМ-программа_ИПР 2021-2026гг_для МЭ_28.10.2021.xlsx]искл АГ-41 с 2023'!$F$17:$IU$2605,67,FALSE)/1000</f>
    </oc>
    <nc r="AI191">
      <f>VLOOKUP($C191,'E:\Ли\Пятилетка_Минэнерго\2021 год\ИПР_ФП_2020-2024_3 вар._сентябрь 2021\ИПР в МЭ_по замеч\[ДГК_АРМ-программа_ИПР 2021-2026гг_для МЭ_28.10.2021.xlsx]искл АГ-41 с 2023'!$F$17:$IU$2605,67,FALSE)/1000</f>
    </nc>
  </rcc>
  <rcc rId="34667" sId="1">
    <oc r="AI192">
      <f>VLOOKUP($C192,'E:\Ли\Пятилетка_Минэнерго\2021 год\ИПР_ФП_2020-2024_3 вар._сентябрь 2021\ИПР в МЭ_по замеч\[ДГК_АРМ-программа_ИПР 2021-2026гг_для МЭ_28.10.2021.xlsx]искл АГ-41 с 2023'!$F$17:$IU$2605,67,FALSE)/1000</f>
    </oc>
    <nc r="AI192">
      <f>VLOOKUP($C192,'E:\Ли\Пятилетка_Минэнерго\2021 год\ИПР_ФП_2020-2024_3 вар._сентябрь 2021\ИПР в МЭ_по замеч\[ДГК_АРМ-программа_ИПР 2021-2026гг_для МЭ_28.10.2021.xlsx]искл АГ-41 с 2023'!$F$17:$IU$2605,67,FALSE)/1000</f>
    </nc>
  </rcc>
  <rcc rId="34668" sId="1">
    <oc r="AI193">
      <f>VLOOKUP($C193,'E:\Ли\Пятилетка_Минэнерго\2021 год\ИПР_ФП_2020-2024_3 вар._сентябрь 2021\ИПР в МЭ_по замеч\[ДГК_АРМ-программа_ИПР 2021-2026гг_для МЭ_28.10.2021.xlsx]искл АГ-41 с 2023'!$F$17:$IU$2605,67,FALSE)/1000</f>
    </oc>
    <nc r="AI193">
      <f>VLOOKUP($C193,'E:\Ли\Пятилетка_Минэнерго\2021 год\ИПР_ФП_2020-2024_3 вар._сентябрь 2021\ИПР в МЭ_по замеч\[ДГК_АРМ-программа_ИПР 2021-2026гг_для МЭ_28.10.2021.xlsx]искл АГ-41 с 2023'!$F$17:$IU$2605,67,FALSE)/1000</f>
    </nc>
  </rcc>
  <rcc rId="34669" sId="1">
    <oc r="AI194">
      <f>VLOOKUP($C194,'E:\Ли\Пятилетка_Минэнерго\2021 год\ИПР_ФП_2020-2024_3 вар._сентябрь 2021\ИПР в МЭ_по замеч\[ДГК_АРМ-программа_ИПР 2021-2026гг_для МЭ_28.10.2021.xlsx]искл АГ-41 с 2023'!$F$17:$IU$2605,67,FALSE)/1000</f>
    </oc>
    <nc r="AI194">
      <f>VLOOKUP($C194,'E:\Ли\Пятилетка_Минэнерго\2021 год\ИПР_ФП_2020-2024_3 вар._сентябрь 2021\ИПР в МЭ_по замеч\[ДГК_АРМ-программа_ИПР 2021-2026гг_для МЭ_28.10.2021.xlsx]искл АГ-41 с 2023'!$F$17:$IU$2605,67,FALSE)/1000</f>
    </nc>
  </rcc>
  <rcc rId="34670" sId="1">
    <oc r="AI195">
      <f>VLOOKUP($C195,'E:\Ли\Пятилетка_Минэнерго\2021 год\ИПР_ФП_2020-2024_3 вар._сентябрь 2021\ИПР в МЭ_по замеч\[ДГК_АРМ-программа_ИПР 2021-2026гг_для МЭ_28.10.2021.xlsx]искл АГ-41 с 2023'!$F$17:$IU$2605,67,FALSE)/1000</f>
    </oc>
    <nc r="AI195">
      <f>VLOOKUP($C195,'E:\Ли\Пятилетка_Минэнерго\2021 год\ИПР_ФП_2020-2024_3 вар._сентябрь 2021\ИПР в МЭ_по замеч\[ДГК_АРМ-программа_ИПР 2021-2026гг_для МЭ_28.10.2021.xlsx]искл АГ-41 с 2023'!$F$17:$IU$2605,67,FALSE)/1000</f>
    </nc>
  </rcc>
  <rcc rId="34671" sId="1">
    <oc r="AI196">
      <f>VLOOKUP($C196,'E:\Ли\Пятилетка_Минэнерго\2021 год\ИПР_ФП_2020-2024_3 вар._сентябрь 2021\ИПР в МЭ_по замеч\[ДГК_АРМ-программа_ИПР 2021-2026гг_для МЭ_28.10.2021.xlsx]искл АГ-41 с 2023'!$F$17:$IU$2605,67,FALSE)/1000</f>
    </oc>
    <nc r="AI196">
      <f>VLOOKUP($C196,'E:\Ли\Пятилетка_Минэнерго\2021 год\ИПР_ФП_2020-2024_3 вар._сентябрь 2021\ИПР в МЭ_по замеч\[ДГК_АРМ-программа_ИПР 2021-2026гг_для МЭ_28.10.2021.xlsx]искл АГ-41 с 2023'!$F$17:$IU$2605,67,FALSE)/1000</f>
    </nc>
  </rcc>
  <rcc rId="34672" sId="1">
    <oc r="AI197">
      <f>VLOOKUP($C197,'E:\Ли\Пятилетка_Минэнерго\2021 год\ИПР_ФП_2020-2024_3 вар._сентябрь 2021\ИПР в МЭ_по замеч\[ДГК_АРМ-программа_ИПР 2021-2026гг_для МЭ_28.10.2021.xlsx]искл АГ-41 с 2023'!$F$17:$IU$2605,67,FALSE)/1000</f>
    </oc>
    <nc r="AI197">
      <f>VLOOKUP($C197,'E:\Ли\Пятилетка_Минэнерго\2021 год\ИПР_ФП_2020-2024_3 вар._сентябрь 2021\ИПР в МЭ_по замеч\[ДГК_АРМ-программа_ИПР 2021-2026гг_для МЭ_28.10.2021.xlsx]искл АГ-41 с 2023'!$F$17:$IU$2605,67,FALSE)/1000</f>
    </nc>
  </rcc>
  <rcc rId="34673" sId="1">
    <oc r="AI198">
      <f>VLOOKUP($C198,'E:\Ли\Пятилетка_Минэнерго\2021 год\ИПР_ФП_2020-2024_3 вар._сентябрь 2021\ИПР в МЭ_по замеч\[ДГК_АРМ-программа_ИПР 2021-2026гг_для МЭ_28.10.2021.xlsx]искл АГ-41 с 2023'!$F$17:$IU$2605,67,FALSE)/1000</f>
    </oc>
    <nc r="AI198">
      <f>VLOOKUP($C198,'E:\Ли\Пятилетка_Минэнерго\2021 год\ИПР_ФП_2020-2024_3 вар._сентябрь 2021\ИПР в МЭ_по замеч\[ДГК_АРМ-программа_ИПР 2021-2026гг_для МЭ_28.10.2021.xlsx]искл АГ-41 с 2023'!$F$17:$IU$2605,67,FALSE)/1000</f>
    </nc>
  </rcc>
  <rcc rId="34674" sId="1">
    <oc r="AI199">
      <f>VLOOKUP($C199,'E:\Ли\Пятилетка_Минэнерго\2021 год\ИПР_ФП_2020-2024_3 вар._сентябрь 2021\ИПР в МЭ_по замеч\[ДГК_АРМ-программа_ИПР 2021-2026гг_для МЭ_28.10.2021.xlsx]искл АГ-41 с 2023'!$F$17:$IU$2605,67,FALSE)/1000</f>
    </oc>
    <nc r="AI199">
      <f>VLOOKUP($C199,'E:\Ли\Пятилетка_Минэнерго\2021 год\ИПР_ФП_2020-2024_3 вар._сентябрь 2021\ИПР в МЭ_по замеч\[ДГК_АРМ-программа_ИПР 2021-2026гг_для МЭ_28.10.2021.xlsx]искл АГ-41 с 2023'!$F$17:$IU$2605,67,FALSE)/1000</f>
    </nc>
  </rcc>
  <rcc rId="34675" sId="1">
    <oc r="AI200">
      <f>VLOOKUP($C200,'E:\Ли\Пятилетка_Минэнерго\2021 год\ИПР_ФП_2020-2024_3 вар._сентябрь 2021\ИПР в МЭ_по замеч\[ДГК_АРМ-программа_ИПР 2021-2026гг_для МЭ_28.10.2021.xlsx]искл АГ-41 с 2023'!$F$17:$IU$2605,67,FALSE)/1000</f>
    </oc>
    <nc r="AI200">
      <f>VLOOKUP($C200,'E:\Ли\Пятилетка_Минэнерго\2021 год\ИПР_ФП_2020-2024_3 вар._сентябрь 2021\ИПР в МЭ_по замеч\[ДГК_АРМ-программа_ИПР 2021-2026гг_для МЭ_28.10.2021.xlsx]искл АГ-41 с 2023'!$F$17:$IU$2605,67,FALSE)/1000</f>
    </nc>
  </rcc>
  <rcc rId="34676" sId="1">
    <oc r="AI201">
      <f>VLOOKUP($C201,'E:\Ли\Пятилетка_Минэнерго\2021 год\ИПР_ФП_2020-2024_3 вар._сентябрь 2021\ИПР в МЭ_по замеч\[ДГК_АРМ-программа_ИПР 2021-2026гг_для МЭ_28.10.2021.xlsx]искл АГ-41 с 2023'!$F$17:$IU$2605,67,FALSE)/1000</f>
    </oc>
    <nc r="AI201">
      <f>VLOOKUP($C201,'E:\Ли\Пятилетка_Минэнерго\2021 год\ИПР_ФП_2020-2024_3 вар._сентябрь 2021\ИПР в МЭ_по замеч\[ДГК_АРМ-программа_ИПР 2021-2026гг_для МЭ_28.10.2021.xlsx]искл АГ-41 с 2023'!$F$17:$IU$2605,67,FALSE)/1000</f>
    </nc>
  </rcc>
  <rcc rId="34677" sId="1">
    <oc r="AI202">
      <f>VLOOKUP($C202,'E:\Ли\Пятилетка_Минэнерго\2021 год\ИПР_ФП_2020-2024_3 вар._сентябрь 2021\ИПР в МЭ_по замеч\[ДГК_АРМ-программа_ИПР 2021-2026гг_для МЭ_28.10.2021.xlsx]искл АГ-41 с 2023'!$F$17:$IU$2605,67,FALSE)/1000</f>
    </oc>
    <nc r="AI202">
      <f>VLOOKUP($C202,'E:\Ли\Пятилетка_Минэнерго\2021 год\ИПР_ФП_2020-2024_3 вар._сентябрь 2021\ИПР в МЭ_по замеч\[ДГК_АРМ-программа_ИПР 2021-2026гг_для МЭ_28.10.2021.xlsx]искл АГ-41 с 2023'!$F$17:$IU$2605,67,FALSE)/1000</f>
    </nc>
  </rcc>
  <rcc rId="34678" sId="1">
    <oc r="AI203">
      <f>VLOOKUP($C203,'E:\Ли\Пятилетка_Минэнерго\2021 год\ИПР_ФП_2020-2024_3 вар._сентябрь 2021\ИПР в МЭ_по замеч\[ДГК_АРМ-программа_ИПР 2021-2026гг_для МЭ_28.10.2021.xlsx]искл АГ-41 с 2023'!$F$17:$IU$2605,67,FALSE)/1000</f>
    </oc>
    <nc r="AI203">
      <f>VLOOKUP($C203,'E:\Ли\Пятилетка_Минэнерго\2021 год\ИПР_ФП_2020-2024_3 вар._сентябрь 2021\ИПР в МЭ_по замеч\[ДГК_АРМ-программа_ИПР 2021-2026гг_для МЭ_28.10.2021.xlsx]искл АГ-41 с 2023'!$F$17:$IU$2605,67,FALSE)/1000</f>
    </nc>
  </rcc>
  <rcc rId="34679" sId="1">
    <oc r="AI204">
      <f>VLOOKUP($C204,'E:\Ли\Пятилетка_Минэнерго\2021 год\ИПР_ФП_2020-2024_3 вар._сентябрь 2021\ИПР в МЭ_по замеч\[ДГК_АРМ-программа_ИПР 2021-2026гг_для МЭ_28.10.2021.xlsx]искл АГ-41 с 2023'!$F$17:$IU$2605,67,FALSE)/1000</f>
    </oc>
    <nc r="AI204">
      <f>VLOOKUP($C204,'E:\Ли\Пятилетка_Минэнерго\2021 год\ИПР_ФП_2020-2024_3 вар._сентябрь 2021\ИПР в МЭ_по замеч\[ДГК_АРМ-программа_ИПР 2021-2026гг_для МЭ_28.10.2021.xlsx]искл АГ-41 с 2023'!$F$17:$IU$2605,67,FALSE)/1000</f>
    </nc>
  </rcc>
  <rcc rId="34680" sId="1">
    <oc r="AI205">
      <f>VLOOKUP($C205,'E:\Ли\Пятилетка_Минэнерго\2021 год\ИПР_ФП_2020-2024_3 вар._сентябрь 2021\ИПР в МЭ_по замеч\[ДГК_АРМ-программа_ИПР 2021-2026гг_для МЭ_28.10.2021.xlsx]искл АГ-41 с 2023'!$F$17:$IU$2605,67,FALSE)/1000</f>
    </oc>
    <nc r="AI205">
      <f>VLOOKUP($C205,'E:\Ли\Пятилетка_Минэнерго\2021 год\ИПР_ФП_2020-2024_3 вар._сентябрь 2021\ИПР в МЭ_по замеч\[ДГК_АРМ-программа_ИПР 2021-2026гг_для МЭ_28.10.2021.xlsx]искл АГ-41 с 2023'!$F$17:$IU$2605,67,FALSE)/1000</f>
    </nc>
  </rcc>
  <rcc rId="34681" sId="1">
    <oc r="AI206">
      <f>VLOOKUP($C206,'E:\Ли\Пятилетка_Минэнерго\2021 год\ИПР_ФП_2020-2024_3 вар._сентябрь 2021\ИПР в МЭ_по замеч\[ДГК_АРМ-программа_ИПР 2021-2026гг_для МЭ_28.10.2021.xlsx]искл АГ-41 с 2023'!$F$17:$IU$2605,67,FALSE)/1000</f>
    </oc>
    <nc r="AI206">
      <f>VLOOKUP($C206,'E:\Ли\Пятилетка_Минэнерго\2021 год\ИПР_ФП_2020-2024_3 вар._сентябрь 2021\ИПР в МЭ_по замеч\[ДГК_АРМ-программа_ИПР 2021-2026гг_для МЭ_28.10.2021.xlsx]искл АГ-41 с 2023'!$F$17:$IU$2605,67,FALSE)/1000</f>
    </nc>
  </rcc>
  <rcc rId="34682" sId="1">
    <oc r="AI207">
      <f>VLOOKUP($C207,'E:\Ли\Пятилетка_Минэнерго\2021 год\ИПР_ФП_2020-2024_3 вар._сентябрь 2021\ИПР в МЭ_по замеч\[ДГК_АРМ-программа_ИПР 2021-2026гг_для МЭ_28.10.2021.xlsx]искл АГ-41 с 2023'!$F$17:$IU$2605,67,FALSE)/1000</f>
    </oc>
    <nc r="AI207">
      <f>VLOOKUP($C207,'E:\Ли\Пятилетка_Минэнерго\2021 год\ИПР_ФП_2020-2024_3 вар._сентябрь 2021\ИПР в МЭ_по замеч\[ДГК_АРМ-программа_ИПР 2021-2026гг_для МЭ_28.10.2021.xlsx]искл АГ-41 с 2023'!$F$17:$IU$2605,67,FALSE)/1000</f>
    </nc>
  </rcc>
  <rcc rId="34683" sId="1">
    <oc r="AI208">
      <f>VLOOKUP($C208,'E:\Ли\Пятилетка_Минэнерго\2021 год\ИПР_ФП_2020-2024_3 вар._сентябрь 2021\ИПР в МЭ_по замеч\[ДГК_АРМ-программа_ИПР 2021-2026гг_для МЭ_28.10.2021.xlsx]искл АГ-41 с 2023'!$F$17:$IU$2605,67,FALSE)/1000</f>
    </oc>
    <nc r="AI208">
      <f>VLOOKUP($C208,'E:\Ли\Пятилетка_Минэнерго\2021 год\ИПР_ФП_2020-2024_3 вар._сентябрь 2021\ИПР в МЭ_по замеч\[ДГК_АРМ-программа_ИПР 2021-2026гг_для МЭ_28.10.2021.xlsx]искл АГ-41 с 2023'!$F$17:$IU$2605,67,FALSE)/1000</f>
    </nc>
  </rcc>
  <rcc rId="34684" sId="1">
    <oc r="AI209">
      <f>VLOOKUP($C209,'E:\Ли\Пятилетка_Минэнерго\2021 год\ИПР_ФП_2020-2024_3 вар._сентябрь 2021\ИПР в МЭ_по замеч\[ДГК_АРМ-программа_ИПР 2021-2026гг_для МЭ_28.10.2021.xlsx]искл АГ-41 с 2023'!$F$17:$IU$2605,67,FALSE)/1000</f>
    </oc>
    <nc r="AI209">
      <f>VLOOKUP($C209,'E:\Ли\Пятилетка_Минэнерго\2021 год\ИПР_ФП_2020-2024_3 вар._сентябрь 2021\ИПР в МЭ_по замеч\[ДГК_АРМ-программа_ИПР 2021-2026гг_для МЭ_28.10.2021.xlsx]искл АГ-41 с 2023'!$F$17:$IU$2605,67,FALSE)/1000</f>
    </nc>
  </rcc>
  <rcc rId="34685" sId="1">
    <oc r="AI210">
      <f>VLOOKUP($C210,'E:\Ли\Пятилетка_Минэнерго\2021 год\ИПР_ФП_2020-2024_3 вар._сентябрь 2021\ИПР в МЭ_по замеч\[ДГК_АРМ-программа_ИПР 2021-2026гг_для МЭ_28.10.2021.xlsx]искл АГ-41 с 2023'!$F$17:$IU$2605,67,FALSE)/1000</f>
    </oc>
    <nc r="AI210">
      <f>VLOOKUP($C210,'E:\Ли\Пятилетка_Минэнерго\2021 год\ИПР_ФП_2020-2024_3 вар._сентябрь 2021\ИПР в МЭ_по замеч\[ДГК_АРМ-программа_ИПР 2021-2026гг_для МЭ_28.10.2021.xlsx]искл АГ-41 с 2023'!$F$17:$IU$2605,67,FALSE)/1000</f>
    </nc>
  </rcc>
  <rcc rId="34686" sId="1">
    <oc r="AI211">
      <f>VLOOKUP($C211,'E:\Ли\Пятилетка_Минэнерго\2021 год\ИПР_ФП_2020-2024_3 вар._сентябрь 2021\ИПР в МЭ_по замеч\[ДГК_АРМ-программа_ИПР 2021-2026гг_для МЭ_28.10.2021.xlsx]искл АГ-41 с 2023'!$F$17:$IU$2605,67,FALSE)/1000</f>
    </oc>
    <nc r="AI211">
      <f>VLOOKUP($C211,'E:\Ли\Пятилетка_Минэнерго\2021 год\ИПР_ФП_2020-2024_3 вар._сентябрь 2021\ИПР в МЭ_по замеч\[ДГК_АРМ-программа_ИПР 2021-2026гг_для МЭ_28.10.2021.xlsx]искл АГ-41 с 2023'!$F$17:$IU$2605,67,FALSE)/1000</f>
    </nc>
  </rcc>
  <rcc rId="34687" sId="1">
    <oc r="AI212">
      <f>VLOOKUP($C212,'E:\Ли\Пятилетка_Минэнерго\2021 год\ИПР_ФП_2020-2024_3 вар._сентябрь 2021\ИПР в МЭ_по замеч\[ДГК_АРМ-программа_ИПР 2021-2026гг_для МЭ_28.10.2021.xlsx]искл АГ-41 с 2023'!$F$17:$IU$2605,67,FALSE)/1000</f>
    </oc>
    <nc r="AI212">
      <f>VLOOKUP($C212,'E:\Ли\Пятилетка_Минэнерго\2021 год\ИПР_ФП_2020-2024_3 вар._сентябрь 2021\ИПР в МЭ_по замеч\[ДГК_АРМ-программа_ИПР 2021-2026гг_для МЭ_28.10.2021.xlsx]искл АГ-41 с 2023'!$F$17:$IU$2605,67,FALSE)/1000</f>
    </nc>
  </rcc>
  <rcc rId="34688" sId="1">
    <oc r="AI213">
      <f>VLOOKUP($C213,'E:\Ли\Пятилетка_Минэнерго\2021 год\ИПР_ФП_2020-2024_3 вар._сентябрь 2021\ИПР в МЭ_по замеч\[ДГК_АРМ-программа_ИПР 2021-2026гг_для МЭ_28.10.2021.xlsx]искл АГ-41 с 2023'!$F$17:$IU$2605,67,FALSE)/1000</f>
    </oc>
    <nc r="AI213">
      <f>VLOOKUP($C213,'E:\Ли\Пятилетка_Минэнерго\2021 год\ИПР_ФП_2020-2024_3 вар._сентябрь 2021\ИПР в МЭ_по замеч\[ДГК_АРМ-программа_ИПР 2021-2026гг_для МЭ_28.10.2021.xlsx]искл АГ-41 с 2023'!$F$17:$IU$2605,67,FALSE)/1000</f>
    </nc>
  </rcc>
  <rcc rId="34689" sId="1">
    <oc r="AI214">
      <f>VLOOKUP($C214,'E:\Ли\Пятилетка_Минэнерго\2021 год\ИПР_ФП_2020-2024_3 вар._сентябрь 2021\ИПР в МЭ_по замеч\[ДГК_АРМ-программа_ИПР 2021-2026гг_для МЭ_28.10.2021.xlsx]искл АГ-41 с 2023'!$F$17:$IU$2605,67,FALSE)/1000</f>
    </oc>
    <nc r="AI214">
      <f>VLOOKUP($C214,'E:\Ли\Пятилетка_Минэнерго\2021 год\ИПР_ФП_2020-2024_3 вар._сентябрь 2021\ИПР в МЭ_по замеч\[ДГК_АРМ-программа_ИПР 2021-2026гг_для МЭ_28.10.2021.xlsx]искл АГ-41 с 2023'!$F$17:$IU$2605,67,FALSE)/1000</f>
    </nc>
  </rcc>
  <rcc rId="34690" sId="1">
    <oc r="AI215">
      <f>VLOOKUP($C215,'E:\Ли\Пятилетка_Минэнерго\2021 год\ИПР_ФП_2020-2024_3 вар._сентябрь 2021\ИПР в МЭ_по замеч\[ДГК_АРМ-программа_ИПР 2021-2026гг_для МЭ_28.10.2021.xlsx]искл АГ-41 с 2023'!$F$17:$IU$2605,67,FALSE)/1000</f>
    </oc>
    <nc r="AI215">
      <f>VLOOKUP($C215,'E:\Ли\Пятилетка_Минэнерго\2021 год\ИПР_ФП_2020-2024_3 вар._сентябрь 2021\ИПР в МЭ_по замеч\[ДГК_АРМ-программа_ИПР 2021-2026гг_для МЭ_28.10.2021.xlsx]искл АГ-41 с 2023'!$F$17:$IU$2605,67,FALSE)/1000</f>
    </nc>
  </rcc>
  <rcc rId="34691" sId="1">
    <oc r="AI216">
      <f>VLOOKUP($C216,'E:\Ли\Пятилетка_Минэнерго\2021 год\ИПР_ФП_2020-2024_3 вар._сентябрь 2021\ИПР в МЭ_по замеч\[ДГК_АРМ-программа_ИПР 2021-2026гг_для МЭ_28.10.2021.xlsx]искл АГ-41 с 2023'!$F$17:$IU$2605,67,FALSE)/1000</f>
    </oc>
    <nc r="AI216">
      <f>VLOOKUP($C216,'E:\Ли\Пятилетка_Минэнерго\2021 год\ИПР_ФП_2020-2024_3 вар._сентябрь 2021\ИПР в МЭ_по замеч\[ДГК_АРМ-программа_ИПР 2021-2026гг_для МЭ_28.10.2021.xlsx]искл АГ-41 с 2023'!$F$17:$IU$2605,67,FALSE)/1000</f>
    </nc>
  </rcc>
  <rcc rId="34692" sId="1">
    <oc r="AI217">
      <f>VLOOKUP($C217,'E:\Ли\Пятилетка_Минэнерго\2021 год\ИПР_ФП_2020-2024_3 вар._сентябрь 2021\ИПР в МЭ_по замеч\[ДГК_АРМ-программа_ИПР 2021-2026гг_для МЭ_28.10.2021.xlsx]искл АГ-41 с 2023'!$F$17:$IU$2605,67,FALSE)/1000</f>
    </oc>
    <nc r="AI217">
      <f>VLOOKUP($C217,'E:\Ли\Пятилетка_Минэнерго\2021 год\ИПР_ФП_2020-2024_3 вар._сентябрь 2021\ИПР в МЭ_по замеч\[ДГК_АРМ-программа_ИПР 2021-2026гг_для МЭ_28.10.2021.xlsx]искл АГ-41 с 2023'!$F$17:$IU$2605,67,FALSE)/1000</f>
    </nc>
  </rcc>
  <rcc rId="34693" sId="1">
    <oc r="AI218">
      <f>VLOOKUP($C218,'E:\Ли\Пятилетка_Минэнерго\2021 год\ИПР_ФП_2020-2024_3 вар._сентябрь 2021\ИПР в МЭ_по замеч\[ДГК_АРМ-программа_ИПР 2021-2026гг_для МЭ_28.10.2021.xlsx]искл АГ-41 с 2023'!$F$17:$IU$2605,67,FALSE)/1000</f>
    </oc>
    <nc r="AI218">
      <f>VLOOKUP($C218,'E:\Ли\Пятилетка_Минэнерго\2021 год\ИПР_ФП_2020-2024_3 вар._сентябрь 2021\ИПР в МЭ_по замеч\[ДГК_АРМ-программа_ИПР 2021-2026гг_для МЭ_28.10.2021.xlsx]искл АГ-41 с 2023'!$F$17:$IU$2605,67,FALSE)/1000</f>
    </nc>
  </rcc>
  <rcc rId="34694" sId="1">
    <oc r="AI219">
      <f>VLOOKUP($C219,'E:\Ли\Пятилетка_Минэнерго\2021 год\ИПР_ФП_2020-2024_3 вар._сентябрь 2021\ИПР в МЭ_по замеч\[ДГК_АРМ-программа_ИПР 2021-2026гг_для МЭ_28.10.2021.xlsx]искл АГ-41 с 2023'!$F$17:$IU$2605,67,FALSE)/1000</f>
    </oc>
    <nc r="AI219">
      <f>VLOOKUP($C219,'E:\Ли\Пятилетка_Минэнерго\2021 год\ИПР_ФП_2020-2024_3 вар._сентябрь 2021\ИПР в МЭ_по замеч\[ДГК_АРМ-программа_ИПР 2021-2026гг_для МЭ_28.10.2021.xlsx]искл АГ-41 с 2023'!$F$17:$IU$2605,67,FALSE)/1000</f>
    </nc>
  </rcc>
  <rcc rId="34695" sId="1">
    <oc r="AI220">
      <f>VLOOKUP($C220,'E:\Ли\Пятилетка_Минэнерго\2021 год\ИПР_ФП_2020-2024_3 вар._сентябрь 2021\ИПР в МЭ_по замеч\[ДГК_АРМ-программа_ИПР 2021-2026гг_для МЭ_28.10.2021.xlsx]искл АГ-41 с 2023'!$F$17:$IU$2605,67,FALSE)/1000</f>
    </oc>
    <nc r="AI220">
      <f>VLOOKUP($C220,'E:\Ли\Пятилетка_Минэнерго\2021 год\ИПР_ФП_2020-2024_3 вар._сентябрь 2021\ИПР в МЭ_по замеч\[ДГК_АРМ-программа_ИПР 2021-2026гг_для МЭ_28.10.2021.xlsx]искл АГ-41 с 2023'!$F$17:$IU$2605,67,FALSE)/1000</f>
    </nc>
  </rcc>
  <rcc rId="34696" sId="1">
    <oc r="AI221">
      <f>VLOOKUP($C221,'E:\Ли\Пятилетка_Минэнерго\2021 год\ИПР_ФП_2020-2024_3 вар._сентябрь 2021\ИПР в МЭ_по замеч\[ДГК_АРМ-программа_ИПР 2021-2026гг_для МЭ_28.10.2021.xlsx]искл АГ-41 с 2023'!$F$17:$IU$2605,67,FALSE)/1000</f>
    </oc>
    <nc r="AI221">
      <f>VLOOKUP($C221,'E:\Ли\Пятилетка_Минэнерго\2021 год\ИПР_ФП_2020-2024_3 вар._сентябрь 2021\ИПР в МЭ_по замеч\[ДГК_АРМ-программа_ИПР 2021-2026гг_для МЭ_28.10.2021.xlsx]искл АГ-41 с 2023'!$F$17:$IU$2605,67,FALSE)/1000</f>
    </nc>
  </rcc>
  <rcc rId="34697" sId="1">
    <oc r="AI222">
      <f>VLOOKUP($C222,'E:\Ли\Пятилетка_Минэнерго\2021 год\ИПР_ФП_2020-2024_3 вар._сентябрь 2021\ИПР в МЭ_по замеч\[ДГК_АРМ-программа_ИПР 2021-2026гг_для МЭ_28.10.2021.xlsx]искл АГ-41 с 2023'!$F$17:$IU$2605,67,FALSE)/1000</f>
    </oc>
    <nc r="AI222">
      <f>VLOOKUP($C222,'E:\Ли\Пятилетка_Минэнерго\2021 год\ИПР_ФП_2020-2024_3 вар._сентябрь 2021\ИПР в МЭ_по замеч\[ДГК_АРМ-программа_ИПР 2021-2026гг_для МЭ_28.10.2021.xlsx]искл АГ-41 с 2023'!$F$17:$IU$2605,67,FALSE)/1000</f>
    </nc>
  </rcc>
  <rcc rId="34698" sId="1">
    <oc r="AI223">
      <f>VLOOKUP($C223,'E:\Ли\Пятилетка_Минэнерго\2021 год\ИПР_ФП_2020-2024_3 вар._сентябрь 2021\ИПР в МЭ_по замеч\[ДГК_АРМ-программа_ИПР 2021-2026гг_для МЭ_28.10.2021.xlsx]искл АГ-41 с 2023'!$F$17:$IU$2605,67,FALSE)/1000</f>
    </oc>
    <nc r="AI223">
      <f>VLOOKUP($C223,'E:\Ли\Пятилетка_Минэнерго\2021 год\ИПР_ФП_2020-2024_3 вар._сентябрь 2021\ИПР в МЭ_по замеч\[ДГК_АРМ-программа_ИПР 2021-2026гг_для МЭ_28.10.2021.xlsx]искл АГ-41 с 2023'!$F$17:$IU$2605,67,FALSE)/1000</f>
    </nc>
  </rcc>
  <rcc rId="34699" sId="1">
    <oc r="AI224">
      <f>VLOOKUP($C224,'E:\Ли\Пятилетка_Минэнерго\2021 год\ИПР_ФП_2020-2024_3 вар._сентябрь 2021\ИПР в МЭ_по замеч\[ДГК_АРМ-программа_ИПР 2021-2026гг_для МЭ_28.10.2021.xlsx]искл АГ-41 с 2023'!$F$17:$IU$2605,67,FALSE)/1000</f>
    </oc>
    <nc r="AI224">
      <f>VLOOKUP($C224,'E:\Ли\Пятилетка_Минэнерго\2021 год\ИПР_ФП_2020-2024_3 вар._сентябрь 2021\ИПР в МЭ_по замеч\[ДГК_АРМ-программа_ИПР 2021-2026гг_для МЭ_28.10.2021.xlsx]искл АГ-41 с 2023'!$F$17:$IU$2605,67,FALSE)/1000</f>
    </nc>
  </rcc>
  <rcc rId="34700" sId="1">
    <oc r="AI225">
      <f>VLOOKUP($C225,'E:\Ли\Пятилетка_Минэнерго\2021 год\ИПР_ФП_2020-2024_3 вар._сентябрь 2021\ИПР в МЭ_по замеч\[ДГК_АРМ-программа_ИПР 2021-2026гг_для МЭ_28.10.2021.xlsx]искл АГ-41 с 2023'!$F$17:$IU$2605,67,FALSE)/1000</f>
    </oc>
    <nc r="AI225">
      <f>VLOOKUP($C225,'E:\Ли\Пятилетка_Минэнерго\2021 год\ИПР_ФП_2020-2024_3 вар._сентябрь 2021\ИПР в МЭ_по замеч\[ДГК_АРМ-программа_ИПР 2021-2026гг_для МЭ_28.10.2021.xlsx]искл АГ-41 с 2023'!$F$17:$IU$2605,67,FALSE)/1000</f>
    </nc>
  </rcc>
  <rcc rId="34701" sId="1">
    <oc r="AI226">
      <f>VLOOKUP($C226,'E:\Ли\Пятилетка_Минэнерго\2021 год\ИПР_ФП_2020-2024_3 вар._сентябрь 2021\ИПР в МЭ_по замеч\[ДГК_АРМ-программа_ИПР 2021-2026гг_для МЭ_28.10.2021.xlsx]искл АГ-41 с 2023'!$F$17:$IU$2605,67,FALSE)/1000</f>
    </oc>
    <nc r="AI226">
      <f>VLOOKUP($C226,'E:\Ли\Пятилетка_Минэнерго\2021 год\ИПР_ФП_2020-2024_3 вар._сентябрь 2021\ИПР в МЭ_по замеч\[ДГК_АРМ-программа_ИПР 2021-2026гг_для МЭ_28.10.2021.xlsx]искл АГ-41 с 2023'!$F$17:$IU$2605,67,FALSE)/1000</f>
    </nc>
  </rcc>
  <rcc rId="34702" sId="1">
    <oc r="AI227">
      <f>VLOOKUP($C227,'E:\Ли\Пятилетка_Минэнерго\2021 год\ИПР_ФП_2020-2024_3 вар._сентябрь 2021\ИПР в МЭ_по замеч\[ДГК_АРМ-программа_ИПР 2021-2026гг_для МЭ_28.10.2021.xlsx]искл АГ-41 с 2023'!$F$17:$IU$2605,67,FALSE)/1000</f>
    </oc>
    <nc r="AI227">
      <f>VLOOKUP($C227,'E:\Ли\Пятилетка_Минэнерго\2021 год\ИПР_ФП_2020-2024_3 вар._сентябрь 2021\ИПР в МЭ_по замеч\[ДГК_АРМ-программа_ИПР 2021-2026гг_для МЭ_28.10.2021.xlsx]искл АГ-41 с 2023'!$F$17:$IU$2605,67,FALSE)/1000</f>
    </nc>
  </rcc>
  <rcc rId="34703" sId="1">
    <oc r="AI228">
      <f>VLOOKUP($C228,'E:\Ли\Пятилетка_Минэнерго\2021 год\ИПР_ФП_2020-2024_3 вар._сентябрь 2021\ИПР в МЭ_по замеч\[ДГК_АРМ-программа_ИПР 2021-2026гг_для МЭ_28.10.2021.xlsx]искл АГ-41 с 2023'!$F$17:$IU$2605,67,FALSE)/1000</f>
    </oc>
    <nc r="AI228">
      <f>VLOOKUP($C228,'E:\Ли\Пятилетка_Минэнерго\2021 год\ИПР_ФП_2020-2024_3 вар._сентябрь 2021\ИПР в МЭ_по замеч\[ДГК_АРМ-программа_ИПР 2021-2026гг_для МЭ_28.10.2021.xlsx]искл АГ-41 с 2023'!$F$17:$IU$2605,67,FALSE)/1000</f>
    </nc>
  </rcc>
  <rcc rId="34704" sId="1">
    <oc r="AI229">
      <f>VLOOKUP($C229,'E:\Ли\Пятилетка_Минэнерго\2021 год\ИПР_ФП_2020-2024_3 вар._сентябрь 2021\ИПР в МЭ_по замеч\[ДГК_АРМ-программа_ИПР 2021-2026гг_для МЭ_28.10.2021.xlsx]искл АГ-41 с 2023'!$F$17:$IU$2605,67,FALSE)/1000</f>
    </oc>
    <nc r="AI229">
      <f>VLOOKUP($C229,'E:\Ли\Пятилетка_Минэнерго\2021 год\ИПР_ФП_2020-2024_3 вар._сентябрь 2021\ИПР в МЭ_по замеч\[ДГК_АРМ-программа_ИПР 2021-2026гг_для МЭ_28.10.2021.xlsx]искл АГ-41 с 2023'!$F$17:$IU$2605,67,FALSE)/1000</f>
    </nc>
  </rcc>
  <rcc rId="34705" sId="1">
    <oc r="AI230">
      <f>VLOOKUP($C230,'E:\Ли\Пятилетка_Минэнерго\2021 год\ИПР_ФП_2020-2024_3 вар._сентябрь 2021\ИПР в МЭ_по замеч\[ДГК_АРМ-программа_ИПР 2021-2026гг_для МЭ_28.10.2021.xlsx]искл АГ-41 с 2023'!$F$17:$IU$2605,67,FALSE)/1000</f>
    </oc>
    <nc r="AI230">
      <f>VLOOKUP($C230,'E:\Ли\Пятилетка_Минэнерго\2021 год\ИПР_ФП_2020-2024_3 вар._сентябрь 2021\ИПР в МЭ_по замеч\[ДГК_АРМ-программа_ИПР 2021-2026гг_для МЭ_28.10.2021.xlsx]искл АГ-41 с 2023'!$F$17:$IU$2605,67,FALSE)/1000</f>
    </nc>
  </rcc>
  <rcc rId="34706" sId="1">
    <oc r="AI231">
      <f>VLOOKUP($C231,'E:\Ли\Пятилетка_Минэнерго\2021 год\ИПР_ФП_2020-2024_3 вар._сентябрь 2021\ИПР в МЭ_по замеч\[ДГК_АРМ-программа_ИПР 2021-2026гг_для МЭ_28.10.2021.xlsx]искл АГ-41 с 2023'!$F$17:$IU$2605,67,FALSE)/1000</f>
    </oc>
    <nc r="AI231">
      <f>VLOOKUP($C231,'E:\Ли\Пятилетка_Минэнерго\2021 год\ИПР_ФП_2020-2024_3 вар._сентябрь 2021\ИПР в МЭ_по замеч\[ДГК_АРМ-программа_ИПР 2021-2026гг_для МЭ_28.10.2021.xlsx]искл АГ-41 с 2023'!$F$17:$IU$2605,67,FALSE)/1000</f>
    </nc>
  </rcc>
  <rcc rId="34707" sId="1">
    <oc r="AI232">
      <f>VLOOKUP($C232,'E:\Ли\Пятилетка_Минэнерго\2021 год\ИПР_ФП_2020-2024_3 вар._сентябрь 2021\ИПР в МЭ_по замеч\[ДГК_АРМ-программа_ИПР 2021-2026гг_для МЭ_28.10.2021.xlsx]искл АГ-41 с 2023'!$F$17:$IU$2605,67,FALSE)/1000</f>
    </oc>
    <nc r="AI232">
      <f>VLOOKUP($C232,'E:\Ли\Пятилетка_Минэнерго\2021 год\ИПР_ФП_2020-2024_3 вар._сентябрь 2021\ИПР в МЭ_по замеч\[ДГК_АРМ-программа_ИПР 2021-2026гг_для МЭ_28.10.2021.xlsx]искл АГ-41 с 2023'!$F$17:$IU$2605,67,FALSE)/1000</f>
    </nc>
  </rcc>
  <rcc rId="34708" sId="1">
    <oc r="AI233">
      <f>VLOOKUP($C233,'E:\Ли\Пятилетка_Минэнерго\2021 год\ИПР_ФП_2020-2024_3 вар._сентябрь 2021\ИПР в МЭ_по замеч\[ДГК_АРМ-программа_ИПР 2021-2026гг_для МЭ_28.10.2021.xlsx]искл АГ-41 с 2023'!$F$17:$IU$2605,67,FALSE)/1000</f>
    </oc>
    <nc r="AI233">
      <f>VLOOKUP($C233,'E:\Ли\Пятилетка_Минэнерго\2021 год\ИПР_ФП_2020-2024_3 вар._сентябрь 2021\ИПР в МЭ_по замеч\[ДГК_АРМ-программа_ИПР 2021-2026гг_для МЭ_28.10.2021.xlsx]искл АГ-41 с 2023'!$F$17:$IU$2605,67,FALSE)/1000</f>
    </nc>
  </rcc>
  <rcc rId="34709" sId="1">
    <oc r="AI234">
      <f>VLOOKUP($C234,'E:\Ли\Пятилетка_Минэнерго\2021 год\ИПР_ФП_2020-2024_3 вар._сентябрь 2021\ИПР в МЭ_по замеч\[ДГК_АРМ-программа_ИПР 2021-2026гг_для МЭ_28.10.2021.xlsx]искл АГ-41 с 2023'!$F$17:$IU$2605,67,FALSE)/1000</f>
    </oc>
    <nc r="AI234">
      <f>VLOOKUP($C234,'E:\Ли\Пятилетка_Минэнерго\2021 год\ИПР_ФП_2020-2024_3 вар._сентябрь 2021\ИПР в МЭ_по замеч\[ДГК_АРМ-программа_ИПР 2021-2026гг_для МЭ_28.10.2021.xlsx]искл АГ-41 с 2023'!$F$17:$IU$2605,67,FALSE)/1000</f>
    </nc>
  </rcc>
  <rcc rId="34710" sId="1">
    <oc r="AI235">
      <f>VLOOKUP($C235,'E:\Ли\Пятилетка_Минэнерго\2021 год\ИПР_ФП_2020-2024_3 вар._сентябрь 2021\ИПР в МЭ_по замеч\[ДГК_АРМ-программа_ИПР 2021-2026гг_для МЭ_28.10.2021.xlsx]искл АГ-41 с 2023'!$F$17:$IU$2605,67,FALSE)/1000</f>
    </oc>
    <nc r="AI235">
      <f>VLOOKUP($C235,'E:\Ли\Пятилетка_Минэнерго\2021 год\ИПР_ФП_2020-2024_3 вар._сентябрь 2021\ИПР в МЭ_по замеч\[ДГК_АРМ-программа_ИПР 2021-2026гг_для МЭ_28.10.2021.xlsx]искл АГ-41 с 2023'!$F$17:$IU$2605,67,FALSE)/1000</f>
    </nc>
  </rcc>
  <rcc rId="34711" sId="1">
    <oc r="AI236">
      <f>VLOOKUP($C236,'E:\Ли\Пятилетка_Минэнерго\2021 год\ИПР_ФП_2020-2024_3 вар._сентябрь 2021\ИПР в МЭ_по замеч\[ДГК_АРМ-программа_ИПР 2021-2026гг_для МЭ_28.10.2021.xlsx]искл АГ-41 с 2023'!$F$17:$IU$2605,67,FALSE)/1000</f>
    </oc>
    <nc r="AI236">
      <f>VLOOKUP($C236,'E:\Ли\Пятилетка_Минэнерго\2021 год\ИПР_ФП_2020-2024_3 вар._сентябрь 2021\ИПР в МЭ_по замеч\[ДГК_АРМ-программа_ИПР 2021-2026гг_для МЭ_28.10.2021.xlsx]искл АГ-41 с 2023'!$F$17:$IU$2605,67,FALSE)/1000</f>
    </nc>
  </rcc>
  <rcc rId="34712" sId="1">
    <oc r="AI237">
      <f>VLOOKUP($C237,'E:\Ли\Пятилетка_Минэнерго\2021 год\ИПР_ФП_2020-2024_3 вар._сентябрь 2021\ИПР в МЭ_по замеч\[ДГК_АРМ-программа_ИПР 2021-2026гг_для МЭ_28.10.2021.xlsx]искл АГ-41 с 2023'!$F$17:$IU$2605,67,FALSE)/1000</f>
    </oc>
    <nc r="AI237">
      <f>VLOOKUP($C237,'E:\Ли\Пятилетка_Минэнерго\2021 год\ИПР_ФП_2020-2024_3 вар._сентябрь 2021\ИПР в МЭ_по замеч\[ДГК_АРМ-программа_ИПР 2021-2026гг_для МЭ_28.10.2021.xlsx]искл АГ-41 с 2023'!$F$17:$IU$2605,67,FALSE)/1000</f>
    </nc>
  </rcc>
  <rcc rId="34713" sId="1">
    <oc r="AI238">
      <f>VLOOKUP($C238,'E:\Ли\Пятилетка_Минэнерго\2021 год\ИПР_ФП_2020-2024_3 вар._сентябрь 2021\ИПР в МЭ_по замеч\[ДГК_АРМ-программа_ИПР 2021-2026гг_для МЭ_28.10.2021.xlsx]искл АГ-41 с 2023'!$F$17:$IU$2605,67,FALSE)/1000</f>
    </oc>
    <nc r="AI238">
      <f>VLOOKUP($C238,'E:\Ли\Пятилетка_Минэнерго\2021 год\ИПР_ФП_2020-2024_3 вар._сентябрь 2021\ИПР в МЭ_по замеч\[ДГК_АРМ-программа_ИПР 2021-2026гг_для МЭ_28.10.2021.xlsx]искл АГ-41 с 2023'!$F$17:$IU$2605,67,FALSE)/1000</f>
    </nc>
  </rcc>
  <rcc rId="34714" sId="1">
    <oc r="AI239">
      <f>VLOOKUP($C239,'E:\Ли\Пятилетка_Минэнерго\2021 год\ИПР_ФП_2020-2024_3 вар._сентябрь 2021\ИПР в МЭ_по замеч\[ДГК_АРМ-программа_ИПР 2021-2026гг_для МЭ_28.10.2021.xlsx]искл АГ-41 с 2023'!$F$17:$IU$2605,67,FALSE)/1000</f>
    </oc>
    <nc r="AI239">
      <f>VLOOKUP($C239,'E:\Ли\Пятилетка_Минэнерго\2021 год\ИПР_ФП_2020-2024_3 вар._сентябрь 2021\ИПР в МЭ_по замеч\[ДГК_АРМ-программа_ИПР 2021-2026гг_для МЭ_28.10.2021.xlsx]искл АГ-41 с 2023'!$F$17:$IU$2605,67,FALSE)/1000</f>
    </nc>
  </rcc>
  <rcc rId="34715" sId="1">
    <oc r="AI240">
      <f>VLOOKUP($C240,'E:\Ли\Пятилетка_Минэнерго\2021 год\ИПР_ФП_2020-2024_3 вар._сентябрь 2021\ИПР в МЭ_по замеч\[ДГК_АРМ-программа_ИПР 2021-2026гг_для МЭ_28.10.2021.xlsx]искл АГ-41 с 2023'!$F$17:$IU$2605,67,FALSE)/1000</f>
    </oc>
    <nc r="AI240">
      <f>VLOOKUP($C240,'E:\Ли\Пятилетка_Минэнерго\2021 год\ИПР_ФП_2020-2024_3 вар._сентябрь 2021\ИПР в МЭ_по замеч\[ДГК_АРМ-программа_ИПР 2021-2026гг_для МЭ_28.10.2021.xlsx]искл АГ-41 с 2023'!$F$17:$IU$2605,67,FALSE)/1000</f>
    </nc>
  </rcc>
  <rcc rId="34716" sId="1">
    <oc r="AI241">
      <f>VLOOKUP($C241,'E:\Ли\Пятилетка_Минэнерго\2021 год\ИПР_ФП_2020-2024_3 вар._сентябрь 2021\ИПР в МЭ_по замеч\[ДГК_АРМ-программа_ИПР 2021-2026гг_для МЭ_28.10.2021.xlsx]искл АГ-41 с 2023'!$F$17:$IU$2605,67,FALSE)/1000</f>
    </oc>
    <nc r="AI241">
      <f>VLOOKUP($C241,'E:\Ли\Пятилетка_Минэнерго\2021 год\ИПР_ФП_2020-2024_3 вар._сентябрь 2021\ИПР в МЭ_по замеч\[ДГК_АРМ-программа_ИПР 2021-2026гг_для МЭ_28.10.2021.xlsx]искл АГ-41 с 2023'!$F$17:$IU$2605,67,FALSE)/1000</f>
    </nc>
  </rcc>
  <rcc rId="34717" sId="1">
    <oc r="AI242">
      <f>VLOOKUP($C242,'E:\Ли\Пятилетка_Минэнерго\2021 год\ИПР_ФП_2020-2024_3 вар._сентябрь 2021\ИПР в МЭ_по замеч\[ДГК_АРМ-программа_ИПР 2021-2026гг_для МЭ_28.10.2021.xlsx]искл АГ-41 с 2023'!$F$17:$IU$2605,67,FALSE)/1000</f>
    </oc>
    <nc r="AI242">
      <f>VLOOKUP($C242,'E:\Ли\Пятилетка_Минэнерго\2021 год\ИПР_ФП_2020-2024_3 вар._сентябрь 2021\ИПР в МЭ_по замеч\[ДГК_АРМ-программа_ИПР 2021-2026гг_для МЭ_28.10.2021.xlsx]искл АГ-41 с 2023'!$F$17:$IU$2605,67,FALSE)/1000</f>
    </nc>
  </rcc>
  <rcc rId="34718" sId="1">
    <oc r="AI243">
      <f>VLOOKUP($C243,'E:\Ли\Пятилетка_Минэнерго\2021 год\ИПР_ФП_2020-2024_3 вар._сентябрь 2021\ИПР в МЭ_по замеч\[ДГК_АРМ-программа_ИПР 2021-2026гг_для МЭ_28.10.2021.xlsx]искл АГ-41 с 2023'!$F$17:$IU$2605,67,FALSE)/1000</f>
    </oc>
    <nc r="AI243">
      <f>VLOOKUP($C243,'E:\Ли\Пятилетка_Минэнерго\2021 год\ИПР_ФП_2020-2024_3 вар._сентябрь 2021\ИПР в МЭ_по замеч\[ДГК_АРМ-программа_ИПР 2021-2026гг_для МЭ_28.10.2021.xlsx]искл АГ-41 с 2023'!$F$17:$IU$2605,67,FALSE)/1000</f>
    </nc>
  </rcc>
  <rcc rId="34719" sId="1">
    <oc r="AI244">
      <f>VLOOKUP($C244,'E:\Ли\Пятилетка_Минэнерго\2021 год\ИПР_ФП_2020-2024_3 вар._сентябрь 2021\ИПР в МЭ_по замеч\[ДГК_АРМ-программа_ИПР 2021-2026гг_для МЭ_28.10.2021.xlsx]искл АГ-41 с 2023'!$F$17:$IU$2605,67,FALSE)/1000</f>
    </oc>
    <nc r="AI244">
      <f>VLOOKUP($C244,'E:\Ли\Пятилетка_Минэнерго\2021 год\ИПР_ФП_2020-2024_3 вар._сентябрь 2021\ИПР в МЭ_по замеч\[ДГК_АРМ-программа_ИПР 2021-2026гг_для МЭ_28.10.2021.xlsx]искл АГ-41 с 2023'!$F$17:$IU$2605,67,FALSE)/1000</f>
    </nc>
  </rcc>
  <rcc rId="34720" sId="1">
    <oc r="AI245">
      <f>VLOOKUP($C245,'E:\Ли\Пятилетка_Минэнерго\2021 год\ИПР_ФП_2020-2024_3 вар._сентябрь 2021\ИПР в МЭ_по замеч\[ДГК_АРМ-программа_ИПР 2021-2026гг_для МЭ_28.10.2021.xlsx]искл АГ-41 с 2023'!$F$17:$IU$2605,67,FALSE)/1000</f>
    </oc>
    <nc r="AI245">
      <f>VLOOKUP($C245,'E:\Ли\Пятилетка_Минэнерго\2021 год\ИПР_ФП_2020-2024_3 вар._сентябрь 2021\ИПР в МЭ_по замеч\[ДГК_АРМ-программа_ИПР 2021-2026гг_для МЭ_28.10.2021.xlsx]искл АГ-41 с 2023'!$F$17:$IU$2605,67,FALSE)/1000</f>
    </nc>
  </rcc>
  <rcc rId="34721" sId="1">
    <oc r="AI246">
      <f>VLOOKUP($C246,'E:\Ли\Пятилетка_Минэнерго\2021 год\ИПР_ФП_2020-2024_3 вар._сентябрь 2021\ИПР в МЭ_по замеч\[ДГК_АРМ-программа_ИПР 2021-2026гг_для МЭ_28.10.2021.xlsx]искл АГ-41 с 2023'!$F$17:$IU$2605,67,FALSE)/1000</f>
    </oc>
    <nc r="AI246">
      <f>VLOOKUP($C246,'E:\Ли\Пятилетка_Минэнерго\2021 год\ИПР_ФП_2020-2024_3 вар._сентябрь 2021\ИПР в МЭ_по замеч\[ДГК_АРМ-программа_ИПР 2021-2026гг_для МЭ_28.10.2021.xlsx]искл АГ-41 с 2023'!$F$17:$IU$2605,67,FALSE)/1000</f>
    </nc>
  </rcc>
  <rcc rId="34722" sId="1">
    <oc r="AI247">
      <f>VLOOKUP($C247,'E:\Ли\Пятилетка_Минэнерго\2021 год\ИПР_ФП_2020-2024_3 вар._сентябрь 2021\ИПР в МЭ_по замеч\[ДГК_АРМ-программа_ИПР 2021-2026гг_для МЭ_28.10.2021.xlsx]искл АГ-41 с 2023'!$F$17:$IU$2605,67,FALSE)/1000</f>
    </oc>
    <nc r="AI247">
      <f>VLOOKUP($C247,'E:\Ли\Пятилетка_Минэнерго\2021 год\ИПР_ФП_2020-2024_3 вар._сентябрь 2021\ИПР в МЭ_по замеч\[ДГК_АРМ-программа_ИПР 2021-2026гг_для МЭ_28.10.2021.xlsx]искл АГ-41 с 2023'!$F$17:$IU$2605,67,FALSE)/1000</f>
    </nc>
  </rcc>
  <rcc rId="34723" sId="1">
    <oc r="AI248">
      <f>VLOOKUP($C248,'E:\Ли\Пятилетка_Минэнерго\2021 год\ИПР_ФП_2020-2024_3 вар._сентябрь 2021\ИПР в МЭ_по замеч\[ДГК_АРМ-программа_ИПР 2021-2026гг_для МЭ_28.10.2021.xlsx]искл АГ-41 с 2023'!$F$17:$IU$2605,67,FALSE)/1000</f>
    </oc>
    <nc r="AI248">
      <f>VLOOKUP($C248,'E:\Ли\Пятилетка_Минэнерго\2021 год\ИПР_ФП_2020-2024_3 вар._сентябрь 2021\ИПР в МЭ_по замеч\[ДГК_АРМ-программа_ИПР 2021-2026гг_для МЭ_28.10.2021.xlsx]искл АГ-41 с 2023'!$F$17:$IU$2605,67,FALSE)/1000</f>
    </nc>
  </rcc>
  <rcc rId="34724" sId="1">
    <oc r="AI249">
      <f>VLOOKUP($C249,'E:\Ли\Пятилетка_Минэнерго\2021 год\ИПР_ФП_2020-2024_3 вар._сентябрь 2021\ИПР в МЭ_по замеч\[ДГК_АРМ-программа_ИПР 2021-2026гг_для МЭ_28.10.2021.xlsx]искл АГ-41 с 2023'!$F$17:$IU$2605,67,FALSE)/1000</f>
    </oc>
    <nc r="AI249">
      <f>VLOOKUP($C249,'E:\Ли\Пятилетка_Минэнерго\2021 год\ИПР_ФП_2020-2024_3 вар._сентябрь 2021\ИПР в МЭ_по замеч\[ДГК_АРМ-программа_ИПР 2021-2026гг_для МЭ_28.10.2021.xlsx]искл АГ-41 с 2023'!$F$17:$IU$2605,67,FALSE)/1000</f>
    </nc>
  </rcc>
  <rcc rId="34725" sId="1">
    <oc r="AI250">
      <f>VLOOKUP($C250,'E:\Ли\Пятилетка_Минэнерго\2021 год\ИПР_ФП_2020-2024_3 вар._сентябрь 2021\ИПР в МЭ_по замеч\[ДГК_АРМ-программа_ИПР 2021-2026гг_для МЭ_28.10.2021.xlsx]искл АГ-41 с 2023'!$F$17:$IU$2605,67,FALSE)/1000</f>
    </oc>
    <nc r="AI250">
      <f>VLOOKUP($C250,'E:\Ли\Пятилетка_Минэнерго\2021 год\ИПР_ФП_2020-2024_3 вар._сентябрь 2021\ИПР в МЭ_по замеч\[ДГК_АРМ-программа_ИПР 2021-2026гг_для МЭ_28.10.2021.xlsx]искл АГ-41 с 2023'!$F$17:$IU$2605,67,FALSE)/1000</f>
    </nc>
  </rcc>
  <rcc rId="34726" sId="1">
    <oc r="AI251">
      <f>VLOOKUP($C251,'E:\Ли\Пятилетка_Минэнерго\2021 год\ИПР_ФП_2020-2024_3 вар._сентябрь 2021\ИПР в МЭ_по замеч\[ДГК_АРМ-программа_ИПР 2021-2026гг_для МЭ_28.10.2021.xlsx]искл АГ-41 с 2023'!$F$17:$IU$2605,67,FALSE)/1000</f>
    </oc>
    <nc r="AI251">
      <f>VLOOKUP($C251,'E:\Ли\Пятилетка_Минэнерго\2021 год\ИПР_ФП_2020-2024_3 вар._сентябрь 2021\ИПР в МЭ_по замеч\[ДГК_АРМ-программа_ИПР 2021-2026гг_для МЭ_28.10.2021.xlsx]искл АГ-41 с 2023'!$F$17:$IU$2605,67,FALSE)/1000</f>
    </nc>
  </rcc>
  <rcc rId="34727" sId="1">
    <oc r="AI256">
      <f>VLOOKUP($C256,'E:\Ли\Пятилетка_Минэнерго\2021 год\ИПР_ФП_2020-2024_3 вар._сентябрь 2021\ИПР в МЭ_по замеч\[ДГК_АРМ-программа_ИПР 2021-2026гг_для МЭ_28.10.2021.xlsx]искл АГ-41 с 2023'!$F$17:$IU$2605,67,FALSE)/1000</f>
    </oc>
    <nc r="AI256">
      <f>VLOOKUP($C256,'E:\Ли\Пятилетка_Минэнерго\2021 год\ИПР_ФП_2020-2024_3 вар._сентябрь 2021\ИПР в МЭ_по замеч\[ДГК_АРМ-программа_ИПР 2021-2026гг_для МЭ_28.10.2021.xlsx]искл АГ-41 с 2023'!$F$17:$IU$2605,67,FALSE)/1000</f>
    </nc>
  </rcc>
  <rcc rId="34728" sId="1">
    <oc r="AI257">
      <f>VLOOKUP($C257,'E:\Ли\Пятилетка_Минэнерго\2021 год\ИПР_ФП_2020-2024_3 вар._сентябрь 2021\ИПР в МЭ_по замеч\[ДГК_АРМ-программа_ИПР 2021-2026гг_для МЭ_28.10.2021.xlsx]искл АГ-41 с 2023'!$F$17:$IU$2605,67,FALSE)/1000</f>
    </oc>
    <nc r="AI257">
      <f>VLOOKUP($C257,'E:\Ли\Пятилетка_Минэнерго\2021 год\ИПР_ФП_2020-2024_3 вар._сентябрь 2021\ИПР в МЭ_по замеч\[ДГК_АРМ-программа_ИПР 2021-2026гг_для МЭ_28.10.2021.xlsx]искл АГ-41 с 2023'!$F$17:$IU$2605,67,FALSE)/1000</f>
    </nc>
  </rcc>
  <rcc rId="34729" sId="1">
    <oc r="AI264">
      <f>VLOOKUP($C264,'E:\Ли\Пятилетка_Минэнерго\2021 год\ИПР_ФП_2020-2024_3 вар._сентябрь 2021\ИПР в МЭ_по замеч\[ДГК_АРМ-программа_ИПР 2021-2026гг_для МЭ_28.10.2021.xlsx]искл АГ-41 с 2023'!$F$17:$IU$2605,67,FALSE)/1000</f>
    </oc>
    <nc r="AI264">
      <f>VLOOKUP($C264,'E:\Ли\Пятилетка_Минэнерго\2021 год\ИПР_ФП_2020-2024_3 вар._сентябрь 2021\ИПР в МЭ_по замеч\[ДГК_АРМ-программа_ИПР 2021-2026гг_для МЭ_28.10.2021.xlsx]искл АГ-41 с 2023'!$F$17:$IU$2605,67,FALSE)/1000</f>
    </nc>
  </rcc>
  <rcc rId="34730" sId="1">
    <oc r="AI266">
      <f>VLOOKUP($C266,'E:\Ли\Пятилетка_Минэнерго\2021 год\ИПР_ФП_2020-2024_3 вар._сентябрь 2021\ИПР в МЭ_по замеч\[ДГК_АРМ-программа_ИПР 2021-2026гг_для МЭ_28.10.2021.xlsx]искл АГ-41 с 2023'!$F$17:$IU$2605,67,FALSE)/1000</f>
    </oc>
    <nc r="AI266">
      <f>VLOOKUP($C266,'E:\Ли\Пятилетка_Минэнерго\2021 год\ИПР_ФП_2020-2024_3 вар._сентябрь 2021\ИПР в МЭ_по замеч\[ДГК_АРМ-программа_ИПР 2021-2026гг_для МЭ_28.10.2021.xlsx]искл АГ-41 с 2023'!$F$17:$IU$2605,67,FALSE)/1000</f>
    </nc>
  </rcc>
  <rcc rId="34731" sId="1">
    <oc r="AI267">
      <f>VLOOKUP($C267,'E:\Ли\Пятилетка_Минэнерго\2021 год\ИПР_ФП_2020-2024_3 вар._сентябрь 2021\ИПР в МЭ_по замеч\[ДГК_АРМ-программа_ИПР 2021-2026гг_для МЭ_28.10.2021.xlsx]искл АГ-41 с 2023'!$F$17:$IU$2605,67,FALSE)/1000</f>
    </oc>
    <nc r="AI267">
      <f>VLOOKUP($C267,'E:\Ли\Пятилетка_Минэнерго\2021 год\ИПР_ФП_2020-2024_3 вар._сентябрь 2021\ИПР в МЭ_по замеч\[ДГК_АРМ-программа_ИПР 2021-2026гг_для МЭ_28.10.2021.xlsx]искл АГ-41 с 2023'!$F$17:$IU$2605,67,FALSE)/1000</f>
    </nc>
  </rcc>
  <rcc rId="34732" sId="1">
    <oc r="AI269">
      <f>VLOOKUP($C269,'E:\Ли\Пятилетка_Минэнерго\2021 год\ИПР_ФП_2020-2024_3 вар._сентябрь 2021\ИПР в МЭ_по замеч\[ДГК_АРМ-программа_ИПР 2021-2026гг_для МЭ_28.10.2021.xlsx]искл АГ-41 с 2023'!$F$17:$IU$2605,67,FALSE)/1000</f>
    </oc>
    <nc r="AI269">
      <f>VLOOKUP($C269,'E:\Ли\Пятилетка_Минэнерго\2021 год\ИПР_ФП_2020-2024_3 вар._сентябрь 2021\ИПР в МЭ_по замеч\[ДГК_АРМ-программа_ИПР 2021-2026гг_для МЭ_28.10.2021.xlsx]искл АГ-41 с 2023'!$F$17:$IU$2605,67,FALSE)/1000</f>
    </nc>
  </rcc>
  <rcc rId="34733" sId="1">
    <oc r="AI270">
      <f>VLOOKUP($C270,'E:\Ли\Пятилетка_Минэнерго\2021 год\ИПР_ФП_2020-2024_3 вар._сентябрь 2021\ИПР в МЭ_по замеч\[ДГК_АРМ-программа_ИПР 2021-2026гг_для МЭ_28.10.2021.xlsx]искл АГ-41 с 2023'!$F$17:$IU$2605,67,FALSE)/1000</f>
    </oc>
    <nc r="AI270">
      <f>VLOOKUP($C270,'E:\Ли\Пятилетка_Минэнерго\2021 год\ИПР_ФП_2020-2024_3 вар._сентябрь 2021\ИПР в МЭ_по замеч\[ДГК_АРМ-программа_ИПР 2021-2026гг_для МЭ_28.10.2021.xlsx]искл АГ-41 с 2023'!$F$17:$IU$2605,67,FALSE)/1000</f>
    </nc>
  </rcc>
  <rcc rId="34734" sId="1">
    <oc r="AI271">
      <f>VLOOKUP($C271,'E:\Ли\Пятилетка_Минэнерго\2021 год\ИПР_ФП_2020-2024_3 вар._сентябрь 2021\ИПР в МЭ_по замеч\[ДГК_АРМ-программа_ИПР 2021-2026гг_для МЭ_28.10.2021.xlsx]искл АГ-41 с 2023'!$F$17:$IU$2605,67,FALSE)/1000</f>
    </oc>
    <nc r="AI271">
      <f>VLOOKUP($C271,'E:\Ли\Пятилетка_Минэнерго\2021 год\ИПР_ФП_2020-2024_3 вар._сентябрь 2021\ИПР в МЭ_по замеч\[ДГК_АРМ-программа_ИПР 2021-2026гг_для МЭ_28.10.2021.xlsx]искл АГ-41 с 2023'!$F$17:$IU$2605,67,FALSE)/1000</f>
    </nc>
  </rcc>
  <rcc rId="34735" sId="1">
    <oc r="AI272">
      <f>VLOOKUP($C272,'E:\Ли\Пятилетка_Минэнерго\2021 год\ИПР_ФП_2020-2024_3 вар._сентябрь 2021\ИПР в МЭ_по замеч\[ДГК_АРМ-программа_ИПР 2021-2026гг_для МЭ_28.10.2021.xlsx]искл АГ-41 с 2023'!$F$17:$IU$2605,67,FALSE)/1000</f>
    </oc>
    <nc r="AI272">
      <f>VLOOKUP($C272,'E:\Ли\Пятилетка_Минэнерго\2021 год\ИПР_ФП_2020-2024_3 вар._сентябрь 2021\ИПР в МЭ_по замеч\[ДГК_АРМ-программа_ИПР 2021-2026гг_для МЭ_28.10.2021.xlsx]искл АГ-41 с 2023'!$F$17:$IU$2605,67,FALSE)/1000</f>
    </nc>
  </rcc>
  <rcc rId="34736" sId="1">
    <oc r="AI273">
      <f>VLOOKUP($C273,'E:\Ли\Пятилетка_Минэнерго\2021 год\ИПР_ФП_2020-2024_3 вар._сентябрь 2021\ИПР в МЭ_по замеч\[ДГК_АРМ-программа_ИПР 2021-2026гг_для МЭ_28.10.2021.xlsx]искл АГ-41 с 2023'!$F$17:$IU$2605,67,FALSE)/1000</f>
    </oc>
    <nc r="AI273">
      <f>VLOOKUP($C273,'E:\Ли\Пятилетка_Минэнерго\2021 год\ИПР_ФП_2020-2024_3 вар._сентябрь 2021\ИПР в МЭ_по замеч\[ДГК_АРМ-программа_ИПР 2021-2026гг_для МЭ_28.10.2021.xlsx]искл АГ-41 с 2023'!$F$17:$IU$2605,67,FALSE)/1000</f>
    </nc>
  </rcc>
  <rcc rId="34737" sId="1">
    <oc r="AI274">
      <f>VLOOKUP($C274,'E:\Ли\Пятилетка_Минэнерго\2021 год\ИПР_ФП_2020-2024_3 вар._сентябрь 2021\ИПР в МЭ_по замеч\[ДГК_АРМ-программа_ИПР 2021-2026гг_для МЭ_28.10.2021.xlsx]искл АГ-41 с 2023'!$F$17:$IU$2605,67,FALSE)/1000</f>
    </oc>
    <nc r="AI274">
      <f>VLOOKUP($C274,'E:\Ли\Пятилетка_Минэнерго\2021 год\ИПР_ФП_2020-2024_3 вар._сентябрь 2021\ИПР в МЭ_по замеч\[ДГК_АРМ-программа_ИПР 2021-2026гг_для МЭ_28.10.2021.xlsx]искл АГ-41 с 2023'!$F$17:$IU$2605,67,FALSE)/1000</f>
    </nc>
  </rcc>
  <rcc rId="34738" sId="1">
    <oc r="AI275">
      <f>VLOOKUP($C275,'E:\Ли\Пятилетка_Минэнерго\2021 год\ИПР_ФП_2020-2024_3 вар._сентябрь 2021\ИПР в МЭ_по замеч\[ДГК_АРМ-программа_ИПР 2021-2026гг_для МЭ_28.10.2021.xlsx]искл АГ-41 с 2023'!$F$17:$IU$2605,67,FALSE)/1000</f>
    </oc>
    <nc r="AI275">
      <f>VLOOKUP($C275,'E:\Ли\Пятилетка_Минэнерго\2021 год\ИПР_ФП_2020-2024_3 вар._сентябрь 2021\ИПР в МЭ_по замеч\[ДГК_АРМ-программа_ИПР 2021-2026гг_для МЭ_28.10.2021.xlsx]искл АГ-41 с 2023'!$F$17:$IU$2605,67,FALSE)/1000</f>
    </nc>
  </rcc>
  <rcc rId="34739" sId="1">
    <oc r="AI276">
      <f>VLOOKUP($C276,'E:\Ли\Пятилетка_Минэнерго\2021 год\ИПР_ФП_2020-2024_3 вар._сентябрь 2021\ИПР в МЭ_по замеч\[ДГК_АРМ-программа_ИПР 2021-2026гг_для МЭ_28.10.2021.xlsx]искл АГ-41 с 2023'!$F$17:$IU$2605,67,FALSE)/1000</f>
    </oc>
    <nc r="AI276">
      <f>VLOOKUP($C276,'E:\Ли\Пятилетка_Минэнерго\2021 год\ИПР_ФП_2020-2024_3 вар._сентябрь 2021\ИПР в МЭ_по замеч\[ДГК_АРМ-программа_ИПР 2021-2026гг_для МЭ_28.10.2021.xlsx]искл АГ-41 с 2023'!$F$17:$IU$2605,67,FALSE)/1000</f>
    </nc>
  </rcc>
  <rcc rId="34740" sId="1">
    <oc r="AI277">
      <f>VLOOKUP($C277,'E:\Ли\Пятилетка_Минэнерго\2021 год\ИПР_ФП_2020-2024_3 вар._сентябрь 2021\ИПР в МЭ_по замеч\[ДГК_АРМ-программа_ИПР 2021-2026гг_для МЭ_28.10.2021.xlsx]искл АГ-41 с 2023'!$F$17:$IU$2605,67,FALSE)/1000</f>
    </oc>
    <nc r="AI277">
      <f>VLOOKUP($C277,'E:\Ли\Пятилетка_Минэнерго\2021 год\ИПР_ФП_2020-2024_3 вар._сентябрь 2021\ИПР в МЭ_по замеч\[ДГК_АРМ-программа_ИПР 2021-2026гг_для МЭ_28.10.2021.xlsx]искл АГ-41 с 2023'!$F$17:$IU$2605,67,FALSE)/1000</f>
    </nc>
  </rcc>
  <rcc rId="34741" sId="1">
    <oc r="AI280">
      <f>VLOOKUP($C280,'E:\Ли\Пятилетка_Минэнерго\2021 год\ИПР_ФП_2020-2024_3 вар._сентябрь 2021\ИПР в МЭ_по замеч\[ДГК_АРМ-программа_ИПР 2021-2026гг_для МЭ_28.10.2021.xlsx]искл АГ-41 с 2023'!$F$17:$IU$2605,67,FALSE)/1000</f>
    </oc>
    <nc r="AI280">
      <f>VLOOKUP($C280,'E:\Ли\Пятилетка_Минэнерго\2021 год\ИПР_ФП_2020-2024_3 вар._сентябрь 2021\ИПР в МЭ_по замеч\[ДГК_АРМ-программа_ИПР 2021-2026гг_для МЭ_28.10.2021.xlsx]искл АГ-41 с 2023'!$F$17:$IU$2605,67,FALSE)/1000</f>
    </nc>
  </rcc>
  <rcc rId="34742" sId="1">
    <oc r="AI281">
      <f>VLOOKUP($C281,'E:\Ли\Пятилетка_Минэнерго\2021 год\ИПР_ФП_2020-2024_3 вар._сентябрь 2021\ИПР в МЭ_по замеч\[ДГК_АРМ-программа_ИПР 2021-2026гг_для МЭ_28.10.2021.xlsx]искл АГ-41 с 2023'!$F$17:$IU$2605,67,FALSE)/1000</f>
    </oc>
    <nc r="AI281">
      <f>VLOOKUP($C281,'E:\Ли\Пятилетка_Минэнерго\2021 год\ИПР_ФП_2020-2024_3 вар._сентябрь 2021\ИПР в МЭ_по замеч\[ДГК_АРМ-программа_ИПР 2021-2026гг_для МЭ_28.10.2021.xlsx]искл АГ-41 с 2023'!$F$17:$IU$2605,67,FALSE)/1000</f>
    </nc>
  </rcc>
  <rcc rId="34743" sId="1">
    <oc r="AI282">
      <f>VLOOKUP($C282,'E:\Ли\Пятилетка_Минэнерго\2021 год\ИПР_ФП_2020-2024_3 вар._сентябрь 2021\ИПР в МЭ_по замеч\[ДГК_АРМ-программа_ИПР 2021-2026гг_для МЭ_28.10.2021.xlsx]искл АГ-41 с 2023'!$F$17:$IU$2605,67,FALSE)/1000</f>
    </oc>
    <nc r="AI282">
      <f>VLOOKUP($C282,'E:\Ли\Пятилетка_Минэнерго\2021 год\ИПР_ФП_2020-2024_3 вар._сентябрь 2021\ИПР в МЭ_по замеч\[ДГК_АРМ-программа_ИПР 2021-2026гг_для МЭ_28.10.2021.xlsx]искл АГ-41 с 2023'!$F$17:$IU$2605,67,FALSE)/1000</f>
    </nc>
  </rcc>
  <rcc rId="34744" sId="1">
    <oc r="AI283">
      <f>VLOOKUP($C283,'E:\Ли\Пятилетка_Минэнерго\2021 год\ИПР_ФП_2020-2024_3 вар._сентябрь 2021\ИПР в МЭ_по замеч\[ДГК_АРМ-программа_ИПР 2021-2026гг_для МЭ_28.10.2021.xlsx]искл АГ-41 с 2023'!$F$17:$IU$2605,67,FALSE)/1000</f>
    </oc>
    <nc r="AI283">
      <f>VLOOKUP($C283,'E:\Ли\Пятилетка_Минэнерго\2021 год\ИПР_ФП_2020-2024_3 вар._сентябрь 2021\ИПР в МЭ_по замеч\[ДГК_АРМ-программа_ИПР 2021-2026гг_для МЭ_28.10.2021.xlsx]искл АГ-41 с 2023'!$F$17:$IU$2605,67,FALSE)/1000</f>
    </nc>
  </rcc>
  <rcc rId="34745" sId="1">
    <oc r="AI284">
      <f>VLOOKUP($C284,'E:\Ли\Пятилетка_Минэнерго\2021 год\ИПР_ФП_2020-2024_3 вар._сентябрь 2021\ИПР в МЭ_по замеч\[ДГК_АРМ-программа_ИПР 2021-2026гг_для МЭ_28.10.2021.xlsx]искл АГ-41 с 2023'!$F$17:$IU$2605,67,FALSE)/1000</f>
    </oc>
    <nc r="AI284">
      <f>VLOOKUP($C284,'E:\Ли\Пятилетка_Минэнерго\2021 год\ИПР_ФП_2020-2024_3 вар._сентябрь 2021\ИПР в МЭ_по замеч\[ДГК_АРМ-программа_ИПР 2021-2026гг_для МЭ_28.10.2021.xlsx]искл АГ-41 с 2023'!$F$17:$IU$2605,67,FALSE)/1000</f>
    </nc>
  </rcc>
  <rcc rId="34746" sId="1">
    <oc r="AI285">
      <f>VLOOKUP($C285,'E:\Ли\Пятилетка_Минэнерго\2021 год\ИПР_ФП_2020-2024_3 вар._сентябрь 2021\ИПР в МЭ_по замеч\[ДГК_АРМ-программа_ИПР 2021-2026гг_для МЭ_28.10.2021.xlsx]искл АГ-41 с 2023'!$F$17:$IU$2605,67,FALSE)/1000</f>
    </oc>
    <nc r="AI285">
      <f>VLOOKUP($C285,'E:\Ли\Пятилетка_Минэнерго\2021 год\ИПР_ФП_2020-2024_3 вар._сентябрь 2021\ИПР в МЭ_по замеч\[ДГК_АРМ-программа_ИПР 2021-2026гг_для МЭ_28.10.2021.xlsx]искл АГ-41 с 2023'!$F$17:$IU$2605,67,FALSE)/1000</f>
    </nc>
  </rcc>
  <rcc rId="34747" sId="1">
    <oc r="AI286">
      <f>VLOOKUP($C286,'E:\Ли\Пятилетка_Минэнерго\2021 год\ИПР_ФП_2020-2024_3 вар._сентябрь 2021\ИПР в МЭ_по замеч\[ДГК_АРМ-программа_ИПР 2021-2026гг_для МЭ_28.10.2021.xlsx]искл АГ-41 с 2023'!$F$17:$IU$2605,67,FALSE)/1000</f>
    </oc>
    <nc r="AI286">
      <f>VLOOKUP($C286,'E:\Ли\Пятилетка_Минэнерго\2021 год\ИПР_ФП_2020-2024_3 вар._сентябрь 2021\ИПР в МЭ_по замеч\[ДГК_АРМ-программа_ИПР 2021-2026гг_для МЭ_28.10.2021.xlsx]искл АГ-41 с 2023'!$F$17:$IU$2605,67,FALSE)/1000</f>
    </nc>
  </rcc>
  <rcc rId="34748" sId="1">
    <oc r="AI287">
      <f>VLOOKUP($C287,'E:\Ли\Пятилетка_Минэнерго\2021 год\ИПР_ФП_2020-2024_3 вар._сентябрь 2021\ИПР в МЭ_по замеч\[ДГК_АРМ-программа_ИПР 2021-2026гг_для МЭ_28.10.2021.xlsx]искл АГ-41 с 2023'!$F$17:$IU$2605,67,FALSE)/1000</f>
    </oc>
    <nc r="AI287">
      <f>VLOOKUP($C287,'E:\Ли\Пятилетка_Минэнерго\2021 год\ИПР_ФП_2020-2024_3 вар._сентябрь 2021\ИПР в МЭ_по замеч\[ДГК_АРМ-программа_ИПР 2021-2026гг_для МЭ_28.10.2021.xlsx]искл АГ-41 с 2023'!$F$17:$IU$2605,67,FALSE)/1000</f>
    </nc>
  </rcc>
  <rcc rId="34749" sId="1">
    <oc r="AI288">
      <f>VLOOKUP($C288,'E:\Ли\Пятилетка_Минэнерго\2021 год\ИПР_ФП_2020-2024_3 вар._сентябрь 2021\ИПР в МЭ_по замеч\[ДГК_АРМ-программа_ИПР 2021-2026гг_для МЭ_28.10.2021.xlsx]искл АГ-41 с 2023'!$F$17:$IU$2605,67,FALSE)/1000</f>
    </oc>
    <nc r="AI288">
      <f>VLOOKUP($C288,'E:\Ли\Пятилетка_Минэнерго\2021 год\ИПР_ФП_2020-2024_3 вар._сентябрь 2021\ИПР в МЭ_по замеч\[ДГК_АРМ-программа_ИПР 2021-2026гг_для МЭ_28.10.2021.xlsx]искл АГ-41 с 2023'!$F$17:$IU$2605,67,FALSE)/1000</f>
    </nc>
  </rcc>
  <rcc rId="34750" sId="1">
    <oc r="AI289">
      <f>VLOOKUP($C289,'E:\Ли\Пятилетка_Минэнерго\2021 год\ИПР_ФП_2020-2024_3 вар._сентябрь 2021\ИПР в МЭ_по замеч\[ДГК_АРМ-программа_ИПР 2021-2026гг_для МЭ_28.10.2021.xlsx]искл АГ-41 с 2023'!$F$17:$IU$2605,67,FALSE)/1000</f>
    </oc>
    <nc r="AI289">
      <f>VLOOKUP($C289,'E:\Ли\Пятилетка_Минэнерго\2021 год\ИПР_ФП_2020-2024_3 вар._сентябрь 2021\ИПР в МЭ_по замеч\[ДГК_АРМ-программа_ИПР 2021-2026гг_для МЭ_28.10.2021.xlsx]искл АГ-41 с 2023'!$F$17:$IU$2605,67,FALSE)/1000</f>
    </nc>
  </rcc>
  <rcc rId="34751" sId="1">
    <oc r="AI290">
      <f>VLOOKUP($C290,'E:\Ли\Пятилетка_Минэнерго\2021 год\ИПР_ФП_2020-2024_3 вар._сентябрь 2021\ИПР в МЭ_по замеч\[ДГК_АРМ-программа_ИПР 2021-2026гг_для МЭ_28.10.2021.xlsx]искл АГ-41 с 2023'!$F$17:$IU$2605,67,FALSE)/1000</f>
    </oc>
    <nc r="AI290">
      <f>VLOOKUP($C290,'E:\Ли\Пятилетка_Минэнерго\2021 год\ИПР_ФП_2020-2024_3 вар._сентябрь 2021\ИПР в МЭ_по замеч\[ДГК_АРМ-программа_ИПР 2021-2026гг_для МЭ_28.10.2021.xlsx]искл АГ-41 с 2023'!$F$17:$IU$2605,67,FALSE)/1000</f>
    </nc>
  </rcc>
  <rcc rId="34752" sId="1">
    <oc r="AI291">
      <f>VLOOKUP($C291,'E:\Ли\Пятилетка_Минэнерго\2021 год\ИПР_ФП_2020-2024_3 вар._сентябрь 2021\ИПР в МЭ_по замеч\[ДГК_АРМ-программа_ИПР 2021-2026гг_для МЭ_28.10.2021.xlsx]искл АГ-41 с 2023'!$F$17:$IU$2605,67,FALSE)/1000</f>
    </oc>
    <nc r="AI291">
      <f>VLOOKUP($C291,'E:\Ли\Пятилетка_Минэнерго\2021 год\ИПР_ФП_2020-2024_3 вар._сентябрь 2021\ИПР в МЭ_по замеч\[ДГК_АРМ-программа_ИПР 2021-2026гг_для МЭ_28.10.2021.xlsx]искл АГ-41 с 2023'!$F$17:$IU$2605,67,FALSE)/1000</f>
    </nc>
  </rcc>
  <rcc rId="34753" sId="1">
    <oc r="AI292">
      <f>VLOOKUP($C292,'E:\Ли\Пятилетка_Минэнерго\2021 год\ИПР_ФП_2020-2024_3 вар._сентябрь 2021\ИПР в МЭ_по замеч\[ДГК_АРМ-программа_ИПР 2021-2026гг_для МЭ_28.10.2021.xlsx]искл АГ-41 с 2023'!$F$17:$IU$2605,67,FALSE)/1000</f>
    </oc>
    <nc r="AI292">
      <f>VLOOKUP($C292,'E:\Ли\Пятилетка_Минэнерго\2021 год\ИПР_ФП_2020-2024_3 вар._сентябрь 2021\ИПР в МЭ_по замеч\[ДГК_АРМ-программа_ИПР 2021-2026гг_для МЭ_28.10.2021.xlsx]искл АГ-41 с 2023'!$F$17:$IU$2605,67,FALSE)/1000</f>
    </nc>
  </rcc>
  <rcc rId="34754" sId="1">
    <oc r="AI293">
      <f>VLOOKUP($C293,'E:\Ли\Пятилетка_Минэнерго\2021 год\ИПР_ФП_2020-2024_3 вар._сентябрь 2021\ИПР в МЭ_по замеч\[ДГК_АРМ-программа_ИПР 2021-2026гг_для МЭ_28.10.2021.xlsx]искл АГ-41 с 2023'!$F$17:$IU$2605,67,FALSE)/1000</f>
    </oc>
    <nc r="AI293">
      <f>VLOOKUP($C293,'E:\Ли\Пятилетка_Минэнерго\2021 год\ИПР_ФП_2020-2024_3 вар._сентябрь 2021\ИПР в МЭ_по замеч\[ДГК_АРМ-программа_ИПР 2021-2026гг_для МЭ_28.10.2021.xlsx]искл АГ-41 с 2023'!$F$17:$IU$2605,67,FALSE)/1000</f>
    </nc>
  </rcc>
  <rcc rId="34755" sId="1">
    <oc r="AI294">
      <f>VLOOKUP($C294,'E:\Ли\Пятилетка_Минэнерго\2021 год\ИПР_ФП_2020-2024_3 вар._сентябрь 2021\ИПР в МЭ_по замеч\[ДГК_АРМ-программа_ИПР 2021-2026гг_для МЭ_28.10.2021.xlsx]искл АГ-41 с 2023'!$F$17:$IU$2605,67,FALSE)/1000</f>
    </oc>
    <nc r="AI294">
      <f>VLOOKUP($C294,'E:\Ли\Пятилетка_Минэнерго\2021 год\ИПР_ФП_2020-2024_3 вар._сентябрь 2021\ИПР в МЭ_по замеч\[ДГК_АРМ-программа_ИПР 2021-2026гг_для МЭ_28.10.2021.xlsx]искл АГ-41 с 2023'!$F$17:$IU$2605,67,FALSE)/1000</f>
    </nc>
  </rcc>
  <rcc rId="34756" sId="1">
    <oc r="AI295">
      <f>VLOOKUP($C295,'E:\Ли\Пятилетка_Минэнерго\2021 год\ИПР_ФП_2020-2024_3 вар._сентябрь 2021\ИПР в МЭ_по замеч\[ДГК_АРМ-программа_ИПР 2021-2026гг_для МЭ_28.10.2021.xlsx]искл АГ-41 с 2023'!$F$17:$IU$2605,67,FALSE)/1000</f>
    </oc>
    <nc r="AI295">
      <f>VLOOKUP($C295,'E:\Ли\Пятилетка_Минэнерго\2021 год\ИПР_ФП_2020-2024_3 вар._сентябрь 2021\ИПР в МЭ_по замеч\[ДГК_АРМ-программа_ИПР 2021-2026гг_для МЭ_28.10.2021.xlsx]искл АГ-41 с 2023'!$F$17:$IU$2605,67,FALSE)/1000</f>
    </nc>
  </rcc>
  <rcc rId="34757" sId="1">
    <oc r="AI296">
      <f>VLOOKUP($C296,'E:\Ли\Пятилетка_Минэнерго\2021 год\ИПР_ФП_2020-2024_3 вар._сентябрь 2021\ИПР в МЭ_по замеч\[ДГК_АРМ-программа_ИПР 2021-2026гг_для МЭ_28.10.2021.xlsx]искл АГ-41 с 2023'!$F$17:$IU$2605,67,FALSE)/1000</f>
    </oc>
    <nc r="AI296">
      <f>VLOOKUP($C296,'E:\Ли\Пятилетка_Минэнерго\2021 год\ИПР_ФП_2020-2024_3 вар._сентябрь 2021\ИПР в МЭ_по замеч\[ДГК_АРМ-программа_ИПР 2021-2026гг_для МЭ_28.10.2021.xlsx]искл АГ-41 с 2023'!$F$17:$IU$2605,67,FALSE)/1000</f>
    </nc>
  </rcc>
  <rcc rId="34758" sId="1">
    <oc r="AI297">
      <f>VLOOKUP($C297,'E:\Ли\Пятилетка_Минэнерго\2021 год\ИПР_ФП_2020-2024_3 вар._сентябрь 2021\ИПР в МЭ_по замеч\[ДГК_АРМ-программа_ИПР 2021-2026гг_для МЭ_28.10.2021.xlsx]искл АГ-41 с 2023'!$F$17:$IU$2605,67,FALSE)/1000</f>
    </oc>
    <nc r="AI297">
      <f>VLOOKUP($C297,'E:\Ли\Пятилетка_Минэнерго\2021 год\ИПР_ФП_2020-2024_3 вар._сентябрь 2021\ИПР в МЭ_по замеч\[ДГК_АРМ-программа_ИПР 2021-2026гг_для МЭ_28.10.2021.xlsx]искл АГ-41 с 2023'!$F$17:$IU$2605,67,FALSE)/1000</f>
    </nc>
  </rcc>
  <rcc rId="34759" sId="1">
    <oc r="AI298">
      <f>VLOOKUP($C298,'E:\Ли\Пятилетка_Минэнерго\2021 год\ИПР_ФП_2020-2024_3 вар._сентябрь 2021\ИПР в МЭ_по замеч\[ДГК_АРМ-программа_ИПР 2021-2026гг_для МЭ_28.10.2021.xlsx]искл АГ-41 с 2023'!$F$17:$IU$2605,67,FALSE)/1000</f>
    </oc>
    <nc r="AI298">
      <f>VLOOKUP($C298,'E:\Ли\Пятилетка_Минэнерго\2021 год\ИПР_ФП_2020-2024_3 вар._сентябрь 2021\ИПР в МЭ_по замеч\[ДГК_АРМ-программа_ИПР 2021-2026гг_для МЭ_28.10.2021.xlsx]искл АГ-41 с 2023'!$F$17:$IU$2605,67,FALSE)/1000</f>
    </nc>
  </rcc>
  <rcc rId="34760" sId="1">
    <oc r="AI299">
      <f>VLOOKUP($C299,'E:\Ли\Пятилетка_Минэнерго\2021 год\ИПР_ФП_2020-2024_3 вар._сентябрь 2021\ИПР в МЭ_по замеч\[ДГК_АРМ-программа_ИПР 2021-2026гг_для МЭ_28.10.2021.xlsx]искл АГ-41 с 2023'!$F$17:$IU$2605,67,FALSE)/1000</f>
    </oc>
    <nc r="AI299">
      <f>VLOOKUP($C299,'E:\Ли\Пятилетка_Минэнерго\2021 год\ИПР_ФП_2020-2024_3 вар._сентябрь 2021\ИПР в МЭ_по замеч\[ДГК_АРМ-программа_ИПР 2021-2026гг_для МЭ_28.10.2021.xlsx]искл АГ-41 с 2023'!$F$17:$IU$2605,67,FALSE)/1000</f>
    </nc>
  </rcc>
  <rcc rId="34761" sId="1">
    <oc r="AI300">
      <f>VLOOKUP($C300,'E:\Ли\Пятилетка_Минэнерго\2021 год\ИПР_ФП_2020-2024_3 вар._сентябрь 2021\ИПР в МЭ_по замеч\[ДГК_АРМ-программа_ИПР 2021-2026гг_для МЭ_28.10.2021.xlsx]искл АГ-41 с 2023'!$F$17:$IU$2605,67,FALSE)/1000</f>
    </oc>
    <nc r="AI300">
      <f>VLOOKUP($C300,'E:\Ли\Пятилетка_Минэнерго\2021 год\ИПР_ФП_2020-2024_3 вар._сентябрь 2021\ИПР в МЭ_по замеч\[ДГК_АРМ-программа_ИПР 2021-2026гг_для МЭ_28.10.2021.xlsx]искл АГ-41 с 2023'!$F$17:$IU$2605,67,FALSE)/1000</f>
    </nc>
  </rcc>
  <rcc rId="34762" sId="1">
    <oc r="AI301">
      <f>VLOOKUP($C301,'E:\Ли\Пятилетка_Минэнерго\2021 год\ИПР_ФП_2020-2024_3 вар._сентябрь 2021\ИПР в МЭ_по замеч\[ДГК_АРМ-программа_ИПР 2021-2026гг_для МЭ_28.10.2021.xlsx]искл АГ-41 с 2023'!$F$17:$IU$2605,67,FALSE)/1000</f>
    </oc>
    <nc r="AI301">
      <f>VLOOKUP($C301,'E:\Ли\Пятилетка_Минэнерго\2021 год\ИПР_ФП_2020-2024_3 вар._сентябрь 2021\ИПР в МЭ_по замеч\[ДГК_АРМ-программа_ИПР 2021-2026гг_для МЭ_28.10.2021.xlsx]искл АГ-41 с 2023'!$F$17:$IU$2605,67,FALSE)/1000</f>
    </nc>
  </rcc>
  <rcc rId="34763" sId="1">
    <oc r="AI302">
      <f>VLOOKUP($C302,'E:\Ли\Пятилетка_Минэнерго\2021 год\ИПР_ФП_2020-2024_3 вар._сентябрь 2021\ИПР в МЭ_по замеч\[ДГК_АРМ-программа_ИПР 2021-2026гг_для МЭ_28.10.2021.xlsx]искл АГ-41 с 2023'!$F$17:$IU$2605,67,FALSE)/1000</f>
    </oc>
    <nc r="AI302">
      <f>VLOOKUP($C302,'E:\Ли\Пятилетка_Минэнерго\2021 год\ИПР_ФП_2020-2024_3 вар._сентябрь 2021\ИПР в МЭ_по замеч\[ДГК_АРМ-программа_ИПР 2021-2026гг_для МЭ_28.10.2021.xlsx]искл АГ-41 с 2023'!$F$17:$IU$2605,67,FALSE)/1000</f>
    </nc>
  </rcc>
  <rcc rId="34764" sId="1">
    <oc r="AI303">
      <f>VLOOKUP($C303,'E:\Ли\Пятилетка_Минэнерго\2021 год\ИПР_ФП_2020-2024_3 вар._сентябрь 2021\ИПР в МЭ_по замеч\[ДГК_АРМ-программа_ИПР 2021-2026гг_для МЭ_28.10.2021.xlsx]искл АГ-41 с 2023'!$F$17:$IU$2605,67,FALSE)/1000</f>
    </oc>
    <nc r="AI303">
      <f>VLOOKUP($C303,'E:\Ли\Пятилетка_Минэнерго\2021 год\ИПР_ФП_2020-2024_3 вар._сентябрь 2021\ИПР в МЭ_по замеч\[ДГК_АРМ-программа_ИПР 2021-2026гг_для МЭ_28.10.2021.xlsx]искл АГ-41 с 2023'!$F$17:$IU$2605,67,FALSE)/1000</f>
    </nc>
  </rcc>
  <rcc rId="34765" sId="1">
    <oc r="AI304">
      <f>VLOOKUP($C304,'E:\Ли\Пятилетка_Минэнерго\2021 год\ИПР_ФП_2020-2024_3 вар._сентябрь 2021\ИПР в МЭ_по замеч\[ДГК_АРМ-программа_ИПР 2021-2026гг_для МЭ_28.10.2021.xlsx]искл АГ-41 с 2023'!$F$17:$IU$2605,67,FALSE)/1000</f>
    </oc>
    <nc r="AI304">
      <f>VLOOKUP($C304,'E:\Ли\Пятилетка_Минэнерго\2021 год\ИПР_ФП_2020-2024_3 вар._сентябрь 2021\ИПР в МЭ_по замеч\[ДГК_АРМ-программа_ИПР 2021-2026гг_для МЭ_28.10.2021.xlsx]искл АГ-41 с 2023'!$F$17:$IU$2605,67,FALSE)/1000</f>
    </nc>
  </rcc>
  <rcc rId="34766" sId="1">
    <oc r="AI305">
      <f>VLOOKUP($C305,'E:\Ли\Пятилетка_Минэнерго\2021 год\ИПР_ФП_2020-2024_3 вар._сентябрь 2021\ИПР в МЭ_по замеч\[ДГК_АРМ-программа_ИПР 2021-2026гг_для МЭ_28.10.2021.xlsx]искл АГ-41 с 2023'!$F$17:$IU$2605,67,FALSE)/1000</f>
    </oc>
    <nc r="AI305">
      <f>VLOOKUP($C305,'E:\Ли\Пятилетка_Минэнерго\2021 год\ИПР_ФП_2020-2024_3 вар._сентябрь 2021\ИПР в МЭ_по замеч\[ДГК_АРМ-программа_ИПР 2021-2026гг_для МЭ_28.10.2021.xlsx]искл АГ-41 с 2023'!$F$17:$IU$2605,67,FALSE)/1000</f>
    </nc>
  </rcc>
  <rcc rId="34767" sId="1">
    <oc r="AI306">
      <f>VLOOKUP($C306,'E:\Ли\Пятилетка_Минэнерго\2021 год\ИПР_ФП_2020-2024_3 вар._сентябрь 2021\ИПР в МЭ_по замеч\[ДГК_АРМ-программа_ИПР 2021-2026гг_для МЭ_28.10.2021.xlsx]искл АГ-41 с 2023'!$F$17:$IU$2605,67,FALSE)/1000</f>
    </oc>
    <nc r="AI306">
      <f>VLOOKUP($C306,'E:\Ли\Пятилетка_Минэнерго\2021 год\ИПР_ФП_2020-2024_3 вар._сентябрь 2021\ИПР в МЭ_по замеч\[ДГК_АРМ-программа_ИПР 2021-2026гг_для МЭ_28.10.2021.xlsx]искл АГ-41 с 2023'!$F$17:$IU$2605,67,FALSE)/1000</f>
    </nc>
  </rcc>
  <rcc rId="34768" sId="1">
    <oc r="AI307">
      <f>VLOOKUP($C307,'E:\Ли\Пятилетка_Минэнерго\2021 год\ИПР_ФП_2020-2024_3 вар._сентябрь 2021\ИПР в МЭ_по замеч\[ДГК_АРМ-программа_ИПР 2021-2026гг_для МЭ_28.10.2021.xlsx]искл АГ-41 с 2023'!$F$17:$IU$2605,67,FALSE)/1000</f>
    </oc>
    <nc r="AI307">
      <f>VLOOKUP($C307,'E:\Ли\Пятилетка_Минэнерго\2021 год\ИПР_ФП_2020-2024_3 вар._сентябрь 2021\ИПР в МЭ_по замеч\[ДГК_АРМ-программа_ИПР 2021-2026гг_для МЭ_28.10.2021.xlsx]искл АГ-41 с 2023'!$F$17:$IU$2605,67,FALSE)/1000</f>
    </nc>
  </rcc>
  <rcc rId="34769" sId="1">
    <oc r="AI308">
      <f>VLOOKUP($C308,'E:\Ли\Пятилетка_Минэнерго\2021 год\ИПР_ФП_2020-2024_3 вар._сентябрь 2021\ИПР в МЭ_по замеч\[ДГК_АРМ-программа_ИПР 2021-2026гг_для МЭ_28.10.2021.xlsx]искл АГ-41 с 2023'!$F$17:$IU$2605,67,FALSE)/1000</f>
    </oc>
    <nc r="AI308">
      <f>VLOOKUP($C308,'E:\Ли\Пятилетка_Минэнерго\2021 год\ИПР_ФП_2020-2024_3 вар._сентябрь 2021\ИПР в МЭ_по замеч\[ДГК_АРМ-программа_ИПР 2021-2026гг_для МЭ_28.10.2021.xlsx]искл АГ-41 с 2023'!$F$17:$IU$2605,67,FALSE)/1000</f>
    </nc>
  </rcc>
  <rcc rId="34770" sId="1">
    <oc r="AI309">
      <f>VLOOKUP($C309,'E:\Ли\Пятилетка_Минэнерго\2021 год\ИПР_ФП_2020-2024_3 вар._сентябрь 2021\ИПР в МЭ_по замеч\[ДГК_АРМ-программа_ИПР 2021-2026гг_для МЭ_28.10.2021.xlsx]искл АГ-41 с 2023'!$F$17:$IU$2605,67,FALSE)/1000</f>
    </oc>
    <nc r="AI309">
      <f>VLOOKUP($C309,'E:\Ли\Пятилетка_Минэнерго\2021 год\ИПР_ФП_2020-2024_3 вар._сентябрь 2021\ИПР в МЭ_по замеч\[ДГК_АРМ-программа_ИПР 2021-2026гг_для МЭ_28.10.2021.xlsx]искл АГ-41 с 2023'!$F$17:$IU$2605,67,FALSE)/1000</f>
    </nc>
  </rcc>
  <rcc rId="34771" sId="1">
    <oc r="AI310">
      <f>VLOOKUP($C310,'E:\Ли\Пятилетка_Минэнерго\2021 год\ИПР_ФП_2020-2024_3 вар._сентябрь 2021\ИПР в МЭ_по замеч\[ДГК_АРМ-программа_ИПР 2021-2026гг_для МЭ_28.10.2021.xlsx]искл АГ-41 с 2023'!$F$17:$IU$2605,67,FALSE)/1000</f>
    </oc>
    <nc r="AI310">
      <f>VLOOKUP($C310,'E:\Ли\Пятилетка_Минэнерго\2021 год\ИПР_ФП_2020-2024_3 вар._сентябрь 2021\ИПР в МЭ_по замеч\[ДГК_АРМ-программа_ИПР 2021-2026гг_для МЭ_28.10.2021.xlsx]искл АГ-41 с 2023'!$F$17:$IU$2605,67,FALSE)/1000</f>
    </nc>
  </rcc>
  <rcc rId="34772" sId="1">
    <oc r="AI311">
      <f>VLOOKUP($C311,'E:\Ли\Пятилетка_Минэнерго\2021 год\ИПР_ФП_2020-2024_3 вар._сентябрь 2021\ИПР в МЭ_по замеч\[ДГК_АРМ-программа_ИПР 2021-2026гг_для МЭ_28.10.2021.xlsx]искл АГ-41 с 2023'!$F$17:$IU$2605,67,FALSE)/1000</f>
    </oc>
    <nc r="AI311">
      <f>VLOOKUP($C311,'E:\Ли\Пятилетка_Минэнерго\2021 год\ИПР_ФП_2020-2024_3 вар._сентябрь 2021\ИПР в МЭ_по замеч\[ДГК_АРМ-программа_ИПР 2021-2026гг_для МЭ_28.10.2021.xlsx]искл АГ-41 с 2023'!$F$17:$IU$2605,67,FALSE)/1000</f>
    </nc>
  </rcc>
  <rcc rId="34773" sId="1">
    <oc r="AI312">
      <f>VLOOKUP($C312,'E:\Ли\Пятилетка_Минэнерго\2021 год\ИПР_ФП_2020-2024_3 вар._сентябрь 2021\ИПР в МЭ_по замеч\[ДГК_АРМ-программа_ИПР 2021-2026гг_для МЭ_28.10.2021.xlsx]искл АГ-41 с 2023'!$F$17:$IU$2605,67,FALSE)/1000</f>
    </oc>
    <nc r="AI312">
      <f>VLOOKUP($C312,'E:\Ли\Пятилетка_Минэнерго\2021 год\ИПР_ФП_2020-2024_3 вар._сентябрь 2021\ИПР в МЭ_по замеч\[ДГК_АРМ-программа_ИПР 2021-2026гг_для МЭ_28.10.2021.xlsx]искл АГ-41 с 2023'!$F$17:$IU$2605,67,FALSE)/1000</f>
    </nc>
  </rcc>
  <rcc rId="34774" sId="1">
    <oc r="AI313">
      <f>VLOOKUP($C313,'E:\Ли\Пятилетка_Минэнерго\2021 год\ИПР_ФП_2020-2024_3 вар._сентябрь 2021\ИПР в МЭ_по замеч\[ДГК_АРМ-программа_ИПР 2021-2026гг_для МЭ_28.10.2021.xlsx]искл АГ-41 с 2023'!$F$17:$IU$2605,67,FALSE)/1000</f>
    </oc>
    <nc r="AI313">
      <f>VLOOKUP($C313,'E:\Ли\Пятилетка_Минэнерго\2021 год\ИПР_ФП_2020-2024_3 вар._сентябрь 2021\ИПР в МЭ_по замеч\[ДГК_АРМ-программа_ИПР 2021-2026гг_для МЭ_28.10.2021.xlsx]искл АГ-41 с 2023'!$F$17:$IU$2605,67,FALSE)/1000</f>
    </nc>
  </rcc>
  <rcc rId="34775" sId="1">
    <oc r="AI314">
      <f>VLOOKUP($C314,'E:\Ли\Пятилетка_Минэнерго\2021 год\ИПР_ФП_2020-2024_3 вар._сентябрь 2021\ИПР в МЭ_по замеч\[ДГК_АРМ-программа_ИПР 2021-2026гг_для МЭ_28.10.2021.xlsx]искл АГ-41 с 2023'!$F$17:$IU$2605,67,FALSE)/1000</f>
    </oc>
    <nc r="AI314">
      <f>VLOOKUP($C314,'E:\Ли\Пятилетка_Минэнерго\2021 год\ИПР_ФП_2020-2024_3 вар._сентябрь 2021\ИПР в МЭ_по замеч\[ДГК_АРМ-программа_ИПР 2021-2026гг_для МЭ_28.10.2021.xlsx]искл АГ-41 с 2023'!$F$17:$IU$2605,67,FALSE)/1000</f>
    </nc>
  </rcc>
  <rcc rId="34776" sId="1">
    <oc r="AI315">
      <f>VLOOKUP($C315,'E:\Ли\Пятилетка_Минэнерго\2021 год\ИПР_ФП_2020-2024_3 вар._сентябрь 2021\ИПР в МЭ_по замеч\[ДГК_АРМ-программа_ИПР 2021-2026гг_для МЭ_28.10.2021.xlsx]искл АГ-41 с 2023'!$F$17:$IU$2605,67,FALSE)/1000</f>
    </oc>
    <nc r="AI315">
      <f>VLOOKUP($C315,'E:\Ли\Пятилетка_Минэнерго\2021 год\ИПР_ФП_2020-2024_3 вар._сентябрь 2021\ИПР в МЭ_по замеч\[ДГК_АРМ-программа_ИПР 2021-2026гг_для МЭ_28.10.2021.xlsx]искл АГ-41 с 2023'!$F$17:$IU$2605,67,FALSE)/1000</f>
    </nc>
  </rcc>
  <rcc rId="34777" sId="1">
    <oc r="AI316">
      <f>VLOOKUP($C316,'E:\Ли\Пятилетка_Минэнерго\2021 год\ИПР_ФП_2020-2024_3 вар._сентябрь 2021\ИПР в МЭ_по замеч\[ДГК_АРМ-программа_ИПР 2021-2026гг_для МЭ_28.10.2021.xlsx]искл АГ-41 с 2023'!$F$17:$IU$2605,67,FALSE)/1000</f>
    </oc>
    <nc r="AI316">
      <f>VLOOKUP($C316,'E:\Ли\Пятилетка_Минэнерго\2021 год\ИПР_ФП_2020-2024_3 вар._сентябрь 2021\ИПР в МЭ_по замеч\[ДГК_АРМ-программа_ИПР 2021-2026гг_для МЭ_28.10.2021.xlsx]искл АГ-41 с 2023'!$F$17:$IU$2605,67,FALSE)/1000</f>
    </nc>
  </rcc>
  <rcc rId="34778" sId="1">
    <oc r="AI317">
      <f>VLOOKUP($C317,'E:\Ли\Пятилетка_Минэнерго\2021 год\ИПР_ФП_2020-2024_3 вар._сентябрь 2021\ИПР в МЭ_по замеч\[ДГК_АРМ-программа_ИПР 2021-2026гг_для МЭ_28.10.2021.xlsx]искл АГ-41 с 2023'!$F$17:$IU$2605,67,FALSE)/1000</f>
    </oc>
    <nc r="AI317">
      <f>VLOOKUP($C317,'E:\Ли\Пятилетка_Минэнерго\2021 год\ИПР_ФП_2020-2024_3 вар._сентябрь 2021\ИПР в МЭ_по замеч\[ДГК_АРМ-программа_ИПР 2021-2026гг_для МЭ_28.10.2021.xlsx]искл АГ-41 с 2023'!$F$17:$IU$2605,67,FALSE)/1000</f>
    </nc>
  </rcc>
  <rcc rId="34779" sId="1">
    <oc r="AI318">
      <f>VLOOKUP($C318,'E:\Ли\Пятилетка_Минэнерго\2021 год\ИПР_ФП_2020-2024_3 вар._сентябрь 2021\ИПР в МЭ_по замеч\[ДГК_АРМ-программа_ИПР 2021-2026гг_для МЭ_28.10.2021.xlsx]искл АГ-41 с 2023'!$F$17:$IU$2605,67,FALSE)/1000</f>
    </oc>
    <nc r="AI318">
      <f>VLOOKUP($C318,'E:\Ли\Пятилетка_Минэнерго\2021 год\ИПР_ФП_2020-2024_3 вар._сентябрь 2021\ИПР в МЭ_по замеч\[ДГК_АРМ-программа_ИПР 2021-2026гг_для МЭ_28.10.2021.xlsx]искл АГ-41 с 2023'!$F$17:$IU$2605,67,FALSE)/1000</f>
    </nc>
  </rcc>
  <rcc rId="34780" sId="1">
    <oc r="AI319">
      <f>VLOOKUP($C319,'E:\Ли\Пятилетка_Минэнерго\2021 год\ИПР_ФП_2020-2024_3 вар._сентябрь 2021\ИПР в МЭ_по замеч\[ДГК_АРМ-программа_ИПР 2021-2026гг_для МЭ_28.10.2021.xlsx]искл АГ-41 с 2023'!$F$17:$IU$2605,67,FALSE)/1000</f>
    </oc>
    <nc r="AI319">
      <f>VLOOKUP($C319,'E:\Ли\Пятилетка_Минэнерго\2021 год\ИПР_ФП_2020-2024_3 вар._сентябрь 2021\ИПР в МЭ_по замеч\[ДГК_АРМ-программа_ИПР 2021-2026гг_для МЭ_28.10.2021.xlsx]искл АГ-41 с 2023'!$F$17:$IU$2605,67,FALSE)/1000</f>
    </nc>
  </rcc>
  <rcc rId="34781" sId="1">
    <oc r="AI320">
      <f>VLOOKUP($C320,'E:\Ли\Пятилетка_Минэнерго\2021 год\ИПР_ФП_2020-2024_3 вар._сентябрь 2021\ИПР в МЭ_по замеч\[ДГК_АРМ-программа_ИПР 2021-2026гг_для МЭ_28.10.2021.xlsx]искл АГ-41 с 2023'!$F$17:$IU$2605,67,FALSE)/1000</f>
    </oc>
    <nc r="AI320">
      <f>VLOOKUP($C320,'E:\Ли\Пятилетка_Минэнерго\2021 год\ИПР_ФП_2020-2024_3 вар._сентябрь 2021\ИПР в МЭ_по замеч\[ДГК_АРМ-программа_ИПР 2021-2026гг_для МЭ_28.10.2021.xlsx]искл АГ-41 с 2023'!$F$17:$IU$2605,67,FALSE)/1000</f>
    </nc>
  </rcc>
  <rcc rId="34782" sId="1">
    <oc r="AI321">
      <f>VLOOKUP($C321,'E:\Ли\Пятилетка_Минэнерго\2021 год\ИПР_ФП_2020-2024_3 вар._сентябрь 2021\ИПР в МЭ_по замеч\[ДГК_АРМ-программа_ИПР 2021-2026гг_для МЭ_28.10.2021.xlsx]искл АГ-41 с 2023'!$F$17:$IU$2605,67,FALSE)/1000</f>
    </oc>
    <nc r="AI321">
      <f>VLOOKUP($C321,'E:\Ли\Пятилетка_Минэнерго\2021 год\ИПР_ФП_2020-2024_3 вар._сентябрь 2021\ИПР в МЭ_по замеч\[ДГК_АРМ-программа_ИПР 2021-2026гг_для МЭ_28.10.2021.xlsx]искл АГ-41 с 2023'!$F$17:$IU$2605,67,FALSE)/1000</f>
    </nc>
  </rcc>
  <rcc rId="34783" sId="1">
    <oc r="AI322">
      <f>VLOOKUP($C322,'E:\Ли\Пятилетка_Минэнерго\2021 год\ИПР_ФП_2020-2024_3 вар._сентябрь 2021\ИПР в МЭ_по замеч\[ДГК_АРМ-программа_ИПР 2021-2026гг_для МЭ_28.10.2021.xlsx]искл АГ-41 с 2023'!$F$17:$IU$2605,67,FALSE)/1000</f>
    </oc>
    <nc r="AI322">
      <f>VLOOKUP($C322,'E:\Ли\Пятилетка_Минэнерго\2021 год\ИПР_ФП_2020-2024_3 вар._сентябрь 2021\ИПР в МЭ_по замеч\[ДГК_АРМ-программа_ИПР 2021-2026гг_для МЭ_28.10.2021.xlsx]искл АГ-41 с 2023'!$F$17:$IU$2605,67,FALSE)/1000</f>
    </nc>
  </rcc>
  <rcc rId="34784" sId="1">
    <oc r="AI323">
      <f>VLOOKUP($C323,'E:\Ли\Пятилетка_Минэнерго\2021 год\ИПР_ФП_2020-2024_3 вар._сентябрь 2021\ИПР в МЭ_по замеч\[ДГК_АРМ-программа_ИПР 2021-2026гг_для МЭ_28.10.2021.xlsx]искл АГ-41 с 2023'!$F$17:$IU$2605,67,FALSE)/1000</f>
    </oc>
    <nc r="AI323">
      <f>VLOOKUP($C323,'E:\Ли\Пятилетка_Минэнерго\2021 год\ИПР_ФП_2020-2024_3 вар._сентябрь 2021\ИПР в МЭ_по замеч\[ДГК_АРМ-программа_ИПР 2021-2026гг_для МЭ_28.10.2021.xlsx]искл АГ-41 с 2023'!$F$17:$IU$2605,67,FALSE)/1000</f>
    </nc>
  </rcc>
  <rcc rId="34785" sId="1">
    <oc r="AI324">
      <f>VLOOKUP($C324,'E:\Ли\Пятилетка_Минэнерго\2021 год\ИПР_ФП_2020-2024_3 вар._сентябрь 2021\ИПР в МЭ_по замеч\[ДГК_АРМ-программа_ИПР 2021-2026гг_для МЭ_28.10.2021.xlsx]искл АГ-41 с 2023'!$F$17:$IU$2605,67,FALSE)/1000</f>
    </oc>
    <nc r="AI324">
      <f>VLOOKUP($C324,'E:\Ли\Пятилетка_Минэнерго\2021 год\ИПР_ФП_2020-2024_3 вар._сентябрь 2021\ИПР в МЭ_по замеч\[ДГК_АРМ-программа_ИПР 2021-2026гг_для МЭ_28.10.2021.xlsx]искл АГ-41 с 2023'!$F$17:$IU$2605,67,FALSE)/1000</f>
    </nc>
  </rcc>
  <rcc rId="34786" sId="1">
    <oc r="AI325">
      <f>VLOOKUP($C325,'E:\Ли\Пятилетка_Минэнерго\2021 год\ИПР_ФП_2020-2024_3 вар._сентябрь 2021\ИПР в МЭ_по замеч\[ДГК_АРМ-программа_ИПР 2021-2026гг_для МЭ_28.10.2021.xlsx]искл АГ-41 с 2023'!$F$17:$IU$2605,67,FALSE)/1000</f>
    </oc>
    <nc r="AI325">
      <f>VLOOKUP($C325,'E:\Ли\Пятилетка_Минэнерго\2021 год\ИПР_ФП_2020-2024_3 вар._сентябрь 2021\ИПР в МЭ_по замеч\[ДГК_АРМ-программа_ИПР 2021-2026гг_для МЭ_28.10.2021.xlsx]искл АГ-41 с 2023'!$F$17:$IU$2605,67,FALSE)/1000</f>
    </nc>
  </rcc>
  <rcc rId="34787" sId="1">
    <oc r="AI326">
      <f>VLOOKUP($C326,'E:\Ли\Пятилетка_Минэнерго\2021 год\ИПР_ФП_2020-2024_3 вар._сентябрь 2021\ИПР в МЭ_по замеч\[ДГК_АРМ-программа_ИПР 2021-2026гг_для МЭ_28.10.2021.xlsx]искл АГ-41 с 2023'!$F$17:$IU$2605,67,FALSE)/1000</f>
    </oc>
    <nc r="AI326">
      <f>VLOOKUP($C326,'E:\Ли\Пятилетка_Минэнерго\2021 год\ИПР_ФП_2020-2024_3 вар._сентябрь 2021\ИПР в МЭ_по замеч\[ДГК_АРМ-программа_ИПР 2021-2026гг_для МЭ_28.10.2021.xlsx]искл АГ-41 с 2023'!$F$17:$IU$2605,67,FALSE)/1000</f>
    </nc>
  </rcc>
  <rcc rId="34788" sId="1">
    <oc r="AI327">
      <f>VLOOKUP($C327,'E:\Ли\Пятилетка_Минэнерго\2021 год\ИПР_ФП_2020-2024_3 вар._сентябрь 2021\ИПР в МЭ_по замеч\[ДГК_АРМ-программа_ИПР 2021-2026гг_для МЭ_28.10.2021.xlsx]искл АГ-41 с 2023'!$F$17:$IU$2605,67,FALSE)/1000</f>
    </oc>
    <nc r="AI327">
      <f>VLOOKUP($C327,'E:\Ли\Пятилетка_Минэнерго\2021 год\ИПР_ФП_2020-2024_3 вар._сентябрь 2021\ИПР в МЭ_по замеч\[ДГК_АРМ-программа_ИПР 2021-2026гг_для МЭ_28.10.2021.xlsx]искл АГ-41 с 2023'!$F$17:$IU$2605,67,FALSE)/1000</f>
    </nc>
  </rcc>
  <rcc rId="34789" sId="1">
    <oc r="AI328">
      <f>VLOOKUP($C328,'E:\Ли\Пятилетка_Минэнерго\2021 год\ИПР_ФП_2020-2024_3 вар._сентябрь 2021\ИПР в МЭ_по замеч\[ДГК_АРМ-программа_ИПР 2021-2026гг_для МЭ_28.10.2021.xlsx]искл АГ-41 с 2023'!$F$17:$IU$2605,67,FALSE)/1000</f>
    </oc>
    <nc r="AI328">
      <f>VLOOKUP($C328,'E:\Ли\Пятилетка_Минэнерго\2021 год\ИПР_ФП_2020-2024_3 вар._сентябрь 2021\ИПР в МЭ_по замеч\[ДГК_АРМ-программа_ИПР 2021-2026гг_для МЭ_28.10.2021.xlsx]искл АГ-41 с 2023'!$F$17:$IU$2605,67,FALSE)/1000</f>
    </nc>
  </rcc>
  <rcc rId="34790" sId="1">
    <oc r="AI329">
      <f>VLOOKUP($C329,'E:\Ли\Пятилетка_Минэнерго\2021 год\ИПР_ФП_2020-2024_3 вар._сентябрь 2021\ИПР в МЭ_по замеч\[ДГК_АРМ-программа_ИПР 2021-2026гг_для МЭ_28.10.2021.xlsx]искл АГ-41 с 2023'!$F$17:$IU$2605,67,FALSE)/1000</f>
    </oc>
    <nc r="AI329">
      <f>VLOOKUP($C329,'E:\Ли\Пятилетка_Минэнерго\2021 год\ИПР_ФП_2020-2024_3 вар._сентябрь 2021\ИПР в МЭ_по замеч\[ДГК_АРМ-программа_ИПР 2021-2026гг_для МЭ_28.10.2021.xlsx]искл АГ-41 с 2023'!$F$17:$IU$2605,67,FALSE)/1000</f>
    </nc>
  </rcc>
  <rcc rId="34791" sId="1">
    <oc r="AI330">
      <f>VLOOKUP($C330,'E:\Ли\Пятилетка_Минэнерго\2021 год\ИПР_ФП_2020-2024_3 вар._сентябрь 2021\ИПР в МЭ_по замеч\[ДГК_АРМ-программа_ИПР 2021-2026гг_для МЭ_28.10.2021.xlsx]искл АГ-41 с 2023'!$F$17:$IU$2605,67,FALSE)/1000</f>
    </oc>
    <nc r="AI330">
      <f>VLOOKUP($C330,'E:\Ли\Пятилетка_Минэнерго\2021 год\ИПР_ФП_2020-2024_3 вар._сентябрь 2021\ИПР в МЭ_по замеч\[ДГК_АРМ-программа_ИПР 2021-2026гг_для МЭ_28.10.2021.xlsx]искл АГ-41 с 2023'!$F$17:$IU$2605,67,FALSE)/1000</f>
    </nc>
  </rcc>
  <rcc rId="34792" sId="1">
    <oc r="AI331">
      <f>VLOOKUP($C331,'E:\Ли\Пятилетка_Минэнерго\2021 год\ИПР_ФП_2020-2024_3 вар._сентябрь 2021\ИПР в МЭ_по замеч\[ДГК_АРМ-программа_ИПР 2021-2026гг_для МЭ_28.10.2021.xlsx]искл АГ-41 с 2023'!$F$17:$IU$2605,67,FALSE)/1000</f>
    </oc>
    <nc r="AI331">
      <f>VLOOKUP($C331,'E:\Ли\Пятилетка_Минэнерго\2021 год\ИПР_ФП_2020-2024_3 вар._сентябрь 2021\ИПР в МЭ_по замеч\[ДГК_АРМ-программа_ИПР 2021-2026гг_для МЭ_28.10.2021.xlsx]искл АГ-41 с 2023'!$F$17:$IU$2605,67,FALSE)/1000</f>
    </nc>
  </rcc>
  <rcc rId="34793" sId="1">
    <oc r="AI332">
      <f>VLOOKUP($C332,'E:\Ли\Пятилетка_Минэнерго\2021 год\ИПР_ФП_2020-2024_3 вар._сентябрь 2021\ИПР в МЭ_по замеч\[ДГК_АРМ-программа_ИПР 2021-2026гг_для МЭ_28.10.2021.xlsx]искл АГ-41 с 2023'!$F$17:$IU$2605,67,FALSE)/1000</f>
    </oc>
    <nc r="AI332">
      <f>VLOOKUP($C332,'E:\Ли\Пятилетка_Минэнерго\2021 год\ИПР_ФП_2020-2024_3 вар._сентябрь 2021\ИПР в МЭ_по замеч\[ДГК_АРМ-программа_ИПР 2021-2026гг_для МЭ_28.10.2021.xlsx]искл АГ-41 с 2023'!$F$17:$IU$2605,67,FALSE)/1000</f>
    </nc>
  </rcc>
  <rcc rId="34794" sId="1">
    <oc r="AI333">
      <f>VLOOKUP($C333,'E:\Ли\Пятилетка_Минэнерго\2021 год\ИПР_ФП_2020-2024_3 вар._сентябрь 2021\ИПР в МЭ_по замеч\[ДГК_АРМ-программа_ИПР 2021-2026гг_для МЭ_28.10.2021.xlsx]искл АГ-41 с 2023'!$F$17:$IU$2605,67,FALSE)/1000</f>
    </oc>
    <nc r="AI333">
      <f>VLOOKUP($C333,'E:\Ли\Пятилетка_Минэнерго\2021 год\ИПР_ФП_2020-2024_3 вар._сентябрь 2021\ИПР в МЭ_по замеч\[ДГК_АРМ-программа_ИПР 2021-2026гг_для МЭ_28.10.2021.xlsx]искл АГ-41 с 2023'!$F$17:$IU$2605,67,FALSE)/1000</f>
    </nc>
  </rcc>
  <rcc rId="34795" sId="1">
    <oc r="AI334">
      <f>VLOOKUP($C334,'E:\Ли\Пятилетка_Минэнерго\2021 год\ИПР_ФП_2020-2024_3 вар._сентябрь 2021\ИПР в МЭ_по замеч\[ДГК_АРМ-программа_ИПР 2021-2026гг_для МЭ_28.10.2021.xlsx]искл АГ-41 с 2023'!$F$17:$IU$2605,67,FALSE)/1000</f>
    </oc>
    <nc r="AI334">
      <f>VLOOKUP($C334,'E:\Ли\Пятилетка_Минэнерго\2021 год\ИПР_ФП_2020-2024_3 вар._сентябрь 2021\ИПР в МЭ_по замеч\[ДГК_АРМ-программа_ИПР 2021-2026гг_для МЭ_28.10.2021.xlsx]искл АГ-41 с 2023'!$F$17:$IU$2605,67,FALSE)/1000</f>
    </nc>
  </rcc>
  <rcc rId="34796" sId="1">
    <oc r="AI335">
      <f>VLOOKUP($C335,'E:\Ли\Пятилетка_Минэнерго\2021 год\ИПР_ФП_2020-2024_3 вар._сентябрь 2021\ИПР в МЭ_по замеч\[ДГК_АРМ-программа_ИПР 2021-2026гг_для МЭ_28.10.2021.xlsx]искл АГ-41 с 2023'!$F$17:$IU$2605,67,FALSE)/1000</f>
    </oc>
    <nc r="AI335">
      <f>VLOOKUP($C335,'E:\Ли\Пятилетка_Минэнерго\2021 год\ИПР_ФП_2020-2024_3 вар._сентябрь 2021\ИПР в МЭ_по замеч\[ДГК_АРМ-программа_ИПР 2021-2026гг_для МЭ_28.10.2021.xlsx]искл АГ-41 с 2023'!$F$17:$IU$2605,67,FALSE)/1000</f>
    </nc>
  </rcc>
  <rcc rId="34797" sId="1">
    <oc r="AI336">
      <f>VLOOKUP($C336,'E:\Ли\Пятилетка_Минэнерго\2021 год\ИПР_ФП_2020-2024_3 вар._сентябрь 2021\ИПР в МЭ_по замеч\[ДГК_АРМ-программа_ИПР 2021-2026гг_для МЭ_28.10.2021.xlsx]искл АГ-41 с 2023'!$F$17:$IU$2605,67,FALSE)/1000</f>
    </oc>
    <nc r="AI336">
      <f>VLOOKUP($C336,'E:\Ли\Пятилетка_Минэнерго\2021 год\ИПР_ФП_2020-2024_3 вар._сентябрь 2021\ИПР в МЭ_по замеч\[ДГК_АРМ-программа_ИПР 2021-2026гг_для МЭ_28.10.2021.xlsx]искл АГ-41 с 2023'!$F$17:$IU$2605,67,FALSE)/1000</f>
    </nc>
  </rcc>
  <rcc rId="34798" sId="1">
    <oc r="AI337">
      <f>VLOOKUP($C337,'E:\Ли\Пятилетка_Минэнерго\2021 год\ИПР_ФП_2020-2024_3 вар._сентябрь 2021\ИПР в МЭ_по замеч\[ДГК_АРМ-программа_ИПР 2021-2026гг_для МЭ_28.10.2021.xlsx]искл АГ-41 с 2023'!$F$17:$IU$2605,67,FALSE)/1000</f>
    </oc>
    <nc r="AI337">
      <f>VLOOKUP($C337,'E:\Ли\Пятилетка_Минэнерго\2021 год\ИПР_ФП_2020-2024_3 вар._сентябрь 2021\ИПР в МЭ_по замеч\[ДГК_АРМ-программа_ИПР 2021-2026гг_для МЭ_28.10.2021.xlsx]искл АГ-41 с 2023'!$F$17:$IU$2605,67,FALSE)/1000</f>
    </nc>
  </rcc>
  <rcc rId="34799" sId="1">
    <oc r="AI338">
      <f>VLOOKUP($C338,'E:\Ли\Пятилетка_Минэнерго\2021 год\ИПР_ФП_2020-2024_3 вар._сентябрь 2021\ИПР в МЭ_по замеч\[ДГК_АРМ-программа_ИПР 2021-2026гг_для МЭ_28.10.2021.xlsx]искл АГ-41 с 2023'!$F$17:$IU$2605,67,FALSE)/1000</f>
    </oc>
    <nc r="AI338">
      <f>VLOOKUP($C338,'E:\Ли\Пятилетка_Минэнерго\2021 год\ИПР_ФП_2020-2024_3 вар._сентябрь 2021\ИПР в МЭ_по замеч\[ДГК_АРМ-программа_ИПР 2021-2026гг_для МЭ_28.10.2021.xlsx]искл АГ-41 с 2023'!$F$17:$IU$2605,67,FALSE)/1000</f>
    </nc>
  </rcc>
  <rcc rId="34800" sId="1">
    <oc r="AI339">
      <f>VLOOKUP($C339,'E:\Ли\Пятилетка_Минэнерго\2021 год\ИПР_ФП_2020-2024_3 вар._сентябрь 2021\ИПР в МЭ_по замеч\[ДГК_АРМ-программа_ИПР 2021-2026гг_для МЭ_28.10.2021.xlsx]искл АГ-41 с 2023'!$F$17:$IU$2605,67,FALSE)/1000</f>
    </oc>
    <nc r="AI339">
      <f>VLOOKUP($C339,'E:\Ли\Пятилетка_Минэнерго\2021 год\ИПР_ФП_2020-2024_3 вар._сентябрь 2021\ИПР в МЭ_по замеч\[ДГК_АРМ-программа_ИПР 2021-2026гг_для МЭ_28.10.2021.xlsx]искл АГ-41 с 2023'!$F$17:$IU$2605,67,FALSE)/1000</f>
    </nc>
  </rcc>
  <rcc rId="34801" sId="1">
    <oc r="AI340">
      <f>VLOOKUP($C340,'E:\Ли\Пятилетка_Минэнерго\2021 год\ИПР_ФП_2020-2024_3 вар._сентябрь 2021\ИПР в МЭ_по замеч\[ДГК_АРМ-программа_ИПР 2021-2026гг_для МЭ_28.10.2021.xlsx]искл АГ-41 с 2023'!$F$17:$IU$2605,67,FALSE)/1000</f>
    </oc>
    <nc r="AI340">
      <f>VLOOKUP($C340,'E:\Ли\Пятилетка_Минэнерго\2021 год\ИПР_ФП_2020-2024_3 вар._сентябрь 2021\ИПР в МЭ_по замеч\[ДГК_АРМ-программа_ИПР 2021-2026гг_для МЭ_28.10.2021.xlsx]искл АГ-41 с 2023'!$F$17:$IU$2605,67,FALSE)/1000</f>
    </nc>
  </rcc>
  <rcc rId="34802" sId="1">
    <oc r="AI341">
      <f>VLOOKUP($C341,'E:\Ли\Пятилетка_Минэнерго\2021 год\ИПР_ФП_2020-2024_3 вар._сентябрь 2021\ИПР в МЭ_по замеч\[ДГК_АРМ-программа_ИПР 2021-2026гг_для МЭ_28.10.2021.xlsx]искл АГ-41 с 2023'!$F$17:$IU$2605,67,FALSE)/1000</f>
    </oc>
    <nc r="AI341">
      <f>VLOOKUP($C341,'E:\Ли\Пятилетка_Минэнерго\2021 год\ИПР_ФП_2020-2024_3 вар._сентябрь 2021\ИПР в МЭ_по замеч\[ДГК_АРМ-программа_ИПР 2021-2026гг_для МЭ_28.10.2021.xlsx]искл АГ-41 с 2023'!$F$17:$IU$2605,67,FALSE)/1000</f>
    </nc>
  </rcc>
  <rcc rId="34803" sId="1">
    <oc r="AI342">
      <f>VLOOKUP($C342,'E:\Ли\Пятилетка_Минэнерго\2021 год\ИПР_ФП_2020-2024_3 вар._сентябрь 2021\ИПР в МЭ_по замеч\[ДГК_АРМ-программа_ИПР 2021-2026гг_для МЭ_28.10.2021.xlsx]искл АГ-41 с 2023'!$F$17:$IU$2605,67,FALSE)/1000</f>
    </oc>
    <nc r="AI342">
      <f>VLOOKUP($C342,'E:\Ли\Пятилетка_Минэнерго\2021 год\ИПР_ФП_2020-2024_3 вар._сентябрь 2021\ИПР в МЭ_по замеч\[ДГК_АРМ-программа_ИПР 2021-2026гг_для МЭ_28.10.2021.xlsx]искл АГ-41 с 2023'!$F$17:$IU$2605,67,FALSE)/1000</f>
    </nc>
  </rcc>
  <rcc rId="34804" sId="1">
    <oc r="AI343">
      <f>VLOOKUP($C343,'E:\Ли\Пятилетка_Минэнерго\2021 год\ИПР_ФП_2020-2024_3 вар._сентябрь 2021\ИПР в МЭ_по замеч\[ДГК_АРМ-программа_ИПР 2021-2026гг_для МЭ_28.10.2021.xlsx]искл АГ-41 с 2023'!$F$17:$IU$2605,67,FALSE)/1000</f>
    </oc>
    <nc r="AI343">
      <f>VLOOKUP($C343,'E:\Ли\Пятилетка_Минэнерго\2021 год\ИПР_ФП_2020-2024_3 вар._сентябрь 2021\ИПР в МЭ_по замеч\[ДГК_АРМ-программа_ИПР 2021-2026гг_для МЭ_28.10.2021.xlsx]искл АГ-41 с 2023'!$F$17:$IU$2605,67,FALSE)/1000</f>
    </nc>
  </rcc>
  <rcc rId="34805" sId="1">
    <oc r="AI344">
      <f>VLOOKUP($C344,'E:\Ли\Пятилетка_Минэнерго\2021 год\ИПР_ФП_2020-2024_3 вар._сентябрь 2021\ИПР в МЭ_по замеч\[ДГК_АРМ-программа_ИПР 2021-2026гг_для МЭ_28.10.2021.xlsx]искл АГ-41 с 2023'!$F$17:$IU$2605,67,FALSE)/1000</f>
    </oc>
    <nc r="AI344">
      <f>VLOOKUP($C344,'E:\Ли\Пятилетка_Минэнерго\2021 год\ИПР_ФП_2020-2024_3 вар._сентябрь 2021\ИПР в МЭ_по замеч\[ДГК_АРМ-программа_ИПР 2021-2026гг_для МЭ_28.10.2021.xlsx]искл АГ-41 с 2023'!$F$17:$IU$2605,67,FALSE)/1000</f>
    </nc>
  </rcc>
  <rcc rId="34806" sId="1">
    <oc r="AI345">
      <f>VLOOKUP($C345,'E:\Ли\Пятилетка_Минэнерго\2021 год\ИПР_ФП_2020-2024_3 вар._сентябрь 2021\ИПР в МЭ_по замеч\[ДГК_АРМ-программа_ИПР 2021-2026гг_для МЭ_28.10.2021.xlsx]искл АГ-41 с 2023'!$F$17:$IU$2605,67,FALSE)/1000</f>
    </oc>
    <nc r="AI345">
      <f>VLOOKUP($C345,'E:\Ли\Пятилетка_Минэнерго\2021 год\ИПР_ФП_2020-2024_3 вар._сентябрь 2021\ИПР в МЭ_по замеч\[ДГК_АРМ-программа_ИПР 2021-2026гг_для МЭ_28.10.2021.xlsx]искл АГ-41 с 2023'!$F$17:$IU$2605,67,FALSE)/1000</f>
    </nc>
  </rcc>
  <rcc rId="34807" sId="1">
    <oc r="AI346">
      <f>VLOOKUP($C346,'E:\Ли\Пятилетка_Минэнерго\2021 год\ИПР_ФП_2020-2024_3 вар._сентябрь 2021\ИПР в МЭ_по замеч\[ДГК_АРМ-программа_ИПР 2021-2026гг_для МЭ_28.10.2021.xlsx]искл АГ-41 с 2023'!$F$17:$IU$2605,67,FALSE)/1000</f>
    </oc>
    <nc r="AI346">
      <f>VLOOKUP($C346,'E:\Ли\Пятилетка_Минэнерго\2021 год\ИПР_ФП_2020-2024_3 вар._сентябрь 2021\ИПР в МЭ_по замеч\[ДГК_АРМ-программа_ИПР 2021-2026гг_для МЭ_28.10.2021.xlsx]искл АГ-41 с 2023'!$F$17:$IU$2605,67,FALSE)/1000</f>
    </nc>
  </rcc>
  <rcc rId="34808" sId="1">
    <oc r="AI347">
      <f>VLOOKUP($C347,'E:\Ли\Пятилетка_Минэнерго\2021 год\ИПР_ФП_2020-2024_3 вар._сентябрь 2021\ИПР в МЭ_по замеч\[ДГК_АРМ-программа_ИПР 2021-2026гг_для МЭ_28.10.2021.xlsx]искл АГ-41 с 2023'!$F$17:$IU$2605,67,FALSE)/1000</f>
    </oc>
    <nc r="AI347">
      <f>VLOOKUP($C347,'E:\Ли\Пятилетка_Минэнерго\2021 год\ИПР_ФП_2020-2024_3 вар._сентябрь 2021\ИПР в МЭ_по замеч\[ДГК_АРМ-программа_ИПР 2021-2026гг_для МЭ_28.10.2021.xlsx]искл АГ-41 с 2023'!$F$17:$IU$2605,67,FALSE)/1000</f>
    </nc>
  </rcc>
  <rcc rId="34809" sId="1">
    <oc r="AI348">
      <f>VLOOKUP($C348,'E:\Ли\Пятилетка_Минэнерго\2021 год\ИПР_ФП_2020-2024_3 вар._сентябрь 2021\ИПР в МЭ_по замеч\[ДГК_АРМ-программа_ИПР 2021-2026гг_для МЭ_28.10.2021.xlsx]искл АГ-41 с 2023'!$F$17:$IU$2605,67,FALSE)/1000</f>
    </oc>
    <nc r="AI348">
      <f>VLOOKUP($C348,'E:\Ли\Пятилетка_Минэнерго\2021 год\ИПР_ФП_2020-2024_3 вар._сентябрь 2021\ИПР в МЭ_по замеч\[ДГК_АРМ-программа_ИПР 2021-2026гг_для МЭ_28.10.2021.xlsx]искл АГ-41 с 2023'!$F$17:$IU$2605,67,FALSE)/1000</f>
    </nc>
  </rcc>
  <rcc rId="34810" sId="1">
    <oc r="AI349">
      <f>VLOOKUP($C349,'E:\Ли\Пятилетка_Минэнерго\2021 год\ИПР_ФП_2020-2024_3 вар._сентябрь 2021\ИПР в МЭ_по замеч\[ДГК_АРМ-программа_ИПР 2021-2026гг_для МЭ_28.10.2021.xlsx]искл АГ-41 с 2023'!$F$17:$IU$2605,67,FALSE)/1000</f>
    </oc>
    <nc r="AI349">
      <f>VLOOKUP($C349,'E:\Ли\Пятилетка_Минэнерго\2021 год\ИПР_ФП_2020-2024_3 вар._сентябрь 2021\ИПР в МЭ_по замеч\[ДГК_АРМ-программа_ИПР 2021-2026гг_для МЭ_28.10.2021.xlsx]искл АГ-41 с 2023'!$F$17:$IU$2605,67,FALSE)/1000</f>
    </nc>
  </rcc>
  <rcc rId="34811" sId="1">
    <oc r="AI350">
      <f>VLOOKUP($C350,'E:\Ли\Пятилетка_Минэнерго\2021 год\ИПР_ФП_2020-2024_3 вар._сентябрь 2021\ИПР в МЭ_по замеч\[ДГК_АРМ-программа_ИПР 2021-2026гг_для МЭ_28.10.2021.xlsx]искл АГ-41 с 2023'!$F$17:$IU$2605,67,FALSE)/1000</f>
    </oc>
    <nc r="AI350">
      <f>VLOOKUP($C350,'E:\Ли\Пятилетка_Минэнерго\2021 год\ИПР_ФП_2020-2024_3 вар._сентябрь 2021\ИПР в МЭ_по замеч\[ДГК_АРМ-программа_ИПР 2021-2026гг_для МЭ_28.10.2021.xlsx]искл АГ-41 с 2023'!$F$17:$IU$2605,67,FALSE)/1000</f>
    </nc>
  </rcc>
  <rcc rId="34812" sId="1">
    <oc r="AI351">
      <f>VLOOKUP($C351,'E:\Ли\Пятилетка_Минэнерго\2021 год\ИПР_ФП_2020-2024_3 вар._сентябрь 2021\ИПР в МЭ_по замеч\[ДГК_АРМ-программа_ИПР 2021-2026гг_для МЭ_28.10.2021.xlsx]искл АГ-41 с 2023'!$F$17:$IU$2605,67,FALSE)/1000</f>
    </oc>
    <nc r="AI351">
      <f>VLOOKUP($C351,'E:\Ли\Пятилетка_Минэнерго\2021 год\ИПР_ФП_2020-2024_3 вар._сентябрь 2021\ИПР в МЭ_по замеч\[ДГК_АРМ-программа_ИПР 2021-2026гг_для МЭ_28.10.2021.xlsx]искл АГ-41 с 2023'!$F$17:$IU$2605,67,FALSE)/1000</f>
    </nc>
  </rcc>
  <rcc rId="34813" sId="1">
    <oc r="AI352">
      <f>VLOOKUP($C352,'E:\Ли\Пятилетка_Минэнерго\2021 год\ИПР_ФП_2020-2024_3 вар._сентябрь 2021\ИПР в МЭ_по замеч\[ДГК_АРМ-программа_ИПР 2021-2026гг_для МЭ_28.10.2021.xlsx]искл АГ-41 с 2023'!$F$17:$IU$2605,67,FALSE)/1000</f>
    </oc>
    <nc r="AI352">
      <f>VLOOKUP($C352,'E:\Ли\Пятилетка_Минэнерго\2021 год\ИПР_ФП_2020-2024_3 вар._сентябрь 2021\ИПР в МЭ_по замеч\[ДГК_АРМ-программа_ИПР 2021-2026гг_для МЭ_28.10.2021.xlsx]искл АГ-41 с 2023'!$F$17:$IU$2605,67,FALSE)/1000</f>
    </nc>
  </rcc>
  <rcc rId="34814" sId="1">
    <oc r="AI353">
      <f>VLOOKUP($C353,'E:\Ли\Пятилетка_Минэнерго\2021 год\ИПР_ФП_2020-2024_3 вар._сентябрь 2021\ИПР в МЭ_по замеч\[ДГК_АРМ-программа_ИПР 2021-2026гг_для МЭ_28.10.2021.xlsx]искл АГ-41 с 2023'!$F$17:$IU$2605,67,FALSE)/1000</f>
    </oc>
    <nc r="AI353">
      <f>VLOOKUP($C353,'E:\Ли\Пятилетка_Минэнерго\2021 год\ИПР_ФП_2020-2024_3 вар._сентябрь 2021\ИПР в МЭ_по замеч\[ДГК_АРМ-программа_ИПР 2021-2026гг_для МЭ_28.10.2021.xlsx]искл АГ-41 с 2023'!$F$17:$IU$2605,67,FALSE)/1000</f>
    </nc>
  </rcc>
  <rcc rId="34815" sId="1">
    <oc r="AI354">
      <f>VLOOKUP($C354,'E:\Ли\Пятилетка_Минэнерго\2021 год\ИПР_ФП_2020-2024_3 вар._сентябрь 2021\ИПР в МЭ_по замеч\[ДГК_АРМ-программа_ИПР 2021-2026гг_для МЭ_28.10.2021.xlsx]искл АГ-41 с 2023'!$F$17:$IU$2605,67,FALSE)/1000</f>
    </oc>
    <nc r="AI354">
      <f>VLOOKUP($C354,'E:\Ли\Пятилетка_Минэнерго\2021 год\ИПР_ФП_2020-2024_3 вар._сентябрь 2021\ИПР в МЭ_по замеч\[ДГК_АРМ-программа_ИПР 2021-2026гг_для МЭ_28.10.2021.xlsx]искл АГ-41 с 2023'!$F$17:$IU$2605,67,FALSE)/1000</f>
    </nc>
  </rcc>
  <rcc rId="34816" sId="1">
    <oc r="AI355">
      <f>VLOOKUP($C355,'E:\Ли\Пятилетка_Минэнерго\2021 год\ИПР_ФП_2020-2024_3 вар._сентябрь 2021\ИПР в МЭ_по замеч\[ДГК_АРМ-программа_ИПР 2021-2026гг_для МЭ_28.10.2021.xlsx]искл АГ-41 с 2023'!$F$17:$IU$2605,67,FALSE)/1000</f>
    </oc>
    <nc r="AI355">
      <f>VLOOKUP($C355,'E:\Ли\Пятилетка_Минэнерго\2021 год\ИПР_ФП_2020-2024_3 вар._сентябрь 2021\ИПР в МЭ_по замеч\[ДГК_АРМ-программа_ИПР 2021-2026гг_для МЭ_28.10.2021.xlsx]искл АГ-41 с 2023'!$F$17:$IU$2605,67,FALSE)/1000</f>
    </nc>
  </rcc>
  <rcc rId="34817" sId="1">
    <oc r="AI356">
      <f>VLOOKUP($C356,'E:\Ли\Пятилетка_Минэнерго\2021 год\ИПР_ФП_2020-2024_3 вар._сентябрь 2021\ИПР в МЭ_по замеч\[ДГК_АРМ-программа_ИПР 2021-2026гг_для МЭ_28.10.2021.xlsx]искл АГ-41 с 2023'!$F$17:$IU$2605,67,FALSE)/1000</f>
    </oc>
    <nc r="AI356">
      <f>VLOOKUP($C356,'E:\Ли\Пятилетка_Минэнерго\2021 год\ИПР_ФП_2020-2024_3 вар._сентябрь 2021\ИПР в МЭ_по замеч\[ДГК_АРМ-программа_ИПР 2021-2026гг_для МЭ_28.10.2021.xlsx]искл АГ-41 с 2023'!$F$17:$IU$2605,67,FALSE)/1000</f>
    </nc>
  </rcc>
  <rcc rId="34818" sId="1">
    <oc r="AI357">
      <f>VLOOKUP($C357,'E:\Ли\Пятилетка_Минэнерго\2021 год\ИПР_ФП_2020-2024_3 вар._сентябрь 2021\ИПР в МЭ_по замеч\[ДГК_АРМ-программа_ИПР 2021-2026гг_для МЭ_28.10.2021.xlsx]искл АГ-41 с 2023'!$F$17:$IU$2605,67,FALSE)/1000</f>
    </oc>
    <nc r="AI357">
      <f>VLOOKUP($C357,'E:\Ли\Пятилетка_Минэнерго\2021 год\ИПР_ФП_2020-2024_3 вар._сентябрь 2021\ИПР в МЭ_по замеч\[ДГК_АРМ-программа_ИПР 2021-2026гг_для МЭ_28.10.2021.xlsx]искл АГ-41 с 2023'!$F$17:$IU$2605,67,FALSE)/1000</f>
    </nc>
  </rcc>
  <rcc rId="34819" sId="1">
    <oc r="AI358">
      <f>VLOOKUP($C358,'E:\Ли\Пятилетка_Минэнерго\2021 год\ИПР_ФП_2020-2024_3 вар._сентябрь 2021\ИПР в МЭ_по замеч\[ДГК_АРМ-программа_ИПР 2021-2026гг_для МЭ_28.10.2021.xlsx]искл АГ-41 с 2023'!$F$17:$IU$2605,67,FALSE)/1000</f>
    </oc>
    <nc r="AI358">
      <f>VLOOKUP($C358,'E:\Ли\Пятилетка_Минэнерго\2021 год\ИПР_ФП_2020-2024_3 вар._сентябрь 2021\ИПР в МЭ_по замеч\[ДГК_АРМ-программа_ИПР 2021-2026гг_для МЭ_28.10.2021.xlsx]искл АГ-41 с 2023'!$F$17:$IU$2605,67,FALSE)/1000</f>
    </nc>
  </rcc>
  <rcc rId="34820" sId="1">
    <oc r="AI359">
      <f>VLOOKUP($C359,'E:\Ли\Пятилетка_Минэнерго\2021 год\ИПР_ФП_2020-2024_3 вар._сентябрь 2021\ИПР в МЭ_по замеч\[ДГК_АРМ-программа_ИПР 2021-2026гг_для МЭ_28.10.2021.xlsx]искл АГ-41 с 2023'!$F$17:$IU$2605,67,FALSE)/1000</f>
    </oc>
    <nc r="AI359">
      <f>VLOOKUP($C359,'E:\Ли\Пятилетка_Минэнерго\2021 год\ИПР_ФП_2020-2024_3 вар._сентябрь 2021\ИПР в МЭ_по замеч\[ДГК_АРМ-программа_ИПР 2021-2026гг_для МЭ_28.10.2021.xlsx]искл АГ-41 с 2023'!$F$17:$IU$2605,67,FALSE)/1000</f>
    </nc>
  </rcc>
  <rcc rId="34821" sId="1">
    <oc r="AI360">
      <f>VLOOKUP($C360,'E:\Ли\Пятилетка_Минэнерго\2021 год\ИПР_ФП_2020-2024_3 вар._сентябрь 2021\ИПР в МЭ_по замеч\[ДГК_АРМ-программа_ИПР 2021-2026гг_для МЭ_28.10.2021.xlsx]искл АГ-41 с 2023'!$F$17:$IU$2605,67,FALSE)/1000</f>
    </oc>
    <nc r="AI360">
      <f>VLOOKUP($C360,'E:\Ли\Пятилетка_Минэнерго\2021 год\ИПР_ФП_2020-2024_3 вар._сентябрь 2021\ИПР в МЭ_по замеч\[ДГК_АРМ-программа_ИПР 2021-2026гг_для МЭ_28.10.2021.xlsx]искл АГ-41 с 2023'!$F$17:$IU$2605,67,FALSE)/1000</f>
    </nc>
  </rcc>
  <rcc rId="34822" sId="1">
    <oc r="AI361">
      <f>VLOOKUP($C361,'E:\Ли\Пятилетка_Минэнерго\2021 год\ИПР_ФП_2020-2024_3 вар._сентябрь 2021\ИПР в МЭ_по замеч\[ДГК_АРМ-программа_ИПР 2021-2026гг_для МЭ_28.10.2021.xlsx]искл АГ-41 с 2023'!$F$17:$IU$2605,67,FALSE)/1000</f>
    </oc>
    <nc r="AI361">
      <f>VLOOKUP($C361,'E:\Ли\Пятилетка_Минэнерго\2021 год\ИПР_ФП_2020-2024_3 вар._сентябрь 2021\ИПР в МЭ_по замеч\[ДГК_АРМ-программа_ИПР 2021-2026гг_для МЭ_28.10.2021.xlsx]искл АГ-41 с 2023'!$F$17:$IU$2605,67,FALSE)/1000</f>
    </nc>
  </rcc>
  <rcc rId="34823" sId="1">
    <oc r="AI362">
      <f>VLOOKUP($C362,'E:\Ли\Пятилетка_Минэнерго\2021 год\ИПР_ФП_2020-2024_3 вар._сентябрь 2021\ИПР в МЭ_по замеч\[ДГК_АРМ-программа_ИПР 2021-2026гг_для МЭ_28.10.2021.xlsx]искл АГ-41 с 2023'!$F$17:$IU$2605,67,FALSE)/1000</f>
    </oc>
    <nc r="AI362">
      <f>VLOOKUP($C362,'E:\Ли\Пятилетка_Минэнерго\2021 год\ИПР_ФП_2020-2024_3 вар._сентябрь 2021\ИПР в МЭ_по замеч\[ДГК_АРМ-программа_ИПР 2021-2026гг_для МЭ_28.10.2021.xlsx]искл АГ-41 с 2023'!$F$17:$IU$2605,67,FALSE)/1000</f>
    </nc>
  </rcc>
  <rcc rId="34824" sId="1">
    <oc r="AI363">
      <f>VLOOKUP($C363,'E:\Ли\Пятилетка_Минэнерго\2021 год\ИПР_ФП_2020-2024_3 вар._сентябрь 2021\ИПР в МЭ_по замеч\[ДГК_АРМ-программа_ИПР 2021-2026гг_для МЭ_28.10.2021.xlsx]искл АГ-41 с 2023'!$F$17:$IU$2605,67,FALSE)/1000</f>
    </oc>
    <nc r="AI363">
      <f>VLOOKUP($C363,'E:\Ли\Пятилетка_Минэнерго\2021 год\ИПР_ФП_2020-2024_3 вар._сентябрь 2021\ИПР в МЭ_по замеч\[ДГК_АРМ-программа_ИПР 2021-2026гг_для МЭ_28.10.2021.xlsx]искл АГ-41 с 2023'!$F$17:$IU$2605,67,FALSE)/1000</f>
    </nc>
  </rcc>
  <rcc rId="34825" sId="1">
    <oc r="AI364">
      <f>VLOOKUP($C364,'E:\Ли\Пятилетка_Минэнерго\2021 год\ИПР_ФП_2020-2024_3 вар._сентябрь 2021\ИПР в МЭ_по замеч\[ДГК_АРМ-программа_ИПР 2021-2026гг_для МЭ_28.10.2021.xlsx]искл АГ-41 с 2023'!$F$17:$IU$2605,67,FALSE)/1000</f>
    </oc>
    <nc r="AI364">
      <f>VLOOKUP($C364,'E:\Ли\Пятилетка_Минэнерго\2021 год\ИПР_ФП_2020-2024_3 вар._сентябрь 2021\ИПР в МЭ_по замеч\[ДГК_АРМ-программа_ИПР 2021-2026гг_для МЭ_28.10.2021.xlsx]искл АГ-41 с 2023'!$F$17:$IU$2605,67,FALSE)/1000</f>
    </nc>
  </rcc>
  <rcc rId="34826" sId="1">
    <oc r="AI365">
      <f>VLOOKUP($C365,'E:\Ли\Пятилетка_Минэнерго\2021 год\ИПР_ФП_2020-2024_3 вар._сентябрь 2021\ИПР в МЭ_по замеч\[ДГК_АРМ-программа_ИПР 2021-2026гг_для МЭ_28.10.2021.xlsx]искл АГ-41 с 2023'!$F$17:$IU$2605,67,FALSE)/1000</f>
    </oc>
    <nc r="AI365">
      <f>VLOOKUP($C365,'E:\Ли\Пятилетка_Минэнерго\2021 год\ИПР_ФП_2020-2024_3 вар._сентябрь 2021\ИПР в МЭ_по замеч\[ДГК_АРМ-программа_ИПР 2021-2026гг_для МЭ_28.10.2021.xlsx]искл АГ-41 с 2023'!$F$17:$IU$2605,67,FALSE)/1000</f>
    </nc>
  </rcc>
  <rcc rId="34827" sId="1">
    <oc r="AI366">
      <f>VLOOKUP($C366,'E:\Ли\Пятилетка_Минэнерго\2021 год\ИПР_ФП_2020-2024_3 вар._сентябрь 2021\ИПР в МЭ_по замеч\[ДГК_АРМ-программа_ИПР 2021-2026гг_для МЭ_28.10.2021.xlsx]искл АГ-41 с 2023'!$F$17:$IU$2605,67,FALSE)/1000</f>
    </oc>
    <nc r="AI366">
      <f>VLOOKUP($C366,'E:\Ли\Пятилетка_Минэнерго\2021 год\ИПР_ФП_2020-2024_3 вар._сентябрь 2021\ИПР в МЭ_по замеч\[ДГК_АРМ-программа_ИПР 2021-2026гг_для МЭ_28.10.2021.xlsx]искл АГ-41 с 2023'!$F$17:$IU$2605,67,FALSE)/1000</f>
    </nc>
  </rcc>
  <rcc rId="34828" sId="1">
    <oc r="AI367">
      <f>VLOOKUP($C367,'E:\Ли\Пятилетка_Минэнерго\2021 год\ИПР_ФП_2020-2024_3 вар._сентябрь 2021\ИПР в МЭ_по замеч\[ДГК_АРМ-программа_ИПР 2021-2026гг_для МЭ_28.10.2021.xlsx]искл АГ-41 с 2023'!$F$17:$IU$2605,67,FALSE)/1000</f>
    </oc>
    <nc r="AI367">
      <f>VLOOKUP($C367,'E:\Ли\Пятилетка_Минэнерго\2021 год\ИПР_ФП_2020-2024_3 вар._сентябрь 2021\ИПР в МЭ_по замеч\[ДГК_АРМ-программа_ИПР 2021-2026гг_для МЭ_28.10.2021.xlsx]искл АГ-41 с 2023'!$F$17:$IU$2605,67,FALSE)/1000</f>
    </nc>
  </rcc>
  <rcc rId="34829" sId="1">
    <oc r="AI368">
      <f>VLOOKUP($C368,'E:\Ли\Пятилетка_Минэнерго\2021 год\ИПР_ФП_2020-2024_3 вар._сентябрь 2021\ИПР в МЭ_по замеч\[ДГК_АРМ-программа_ИПР 2021-2026гг_для МЭ_28.10.2021.xlsx]искл АГ-41 с 2023'!$F$17:$IU$2605,67,FALSE)/1000</f>
    </oc>
    <nc r="AI368">
      <f>VLOOKUP($C368,'E:\Ли\Пятилетка_Минэнерго\2021 год\ИПР_ФП_2020-2024_3 вар._сентябрь 2021\ИПР в МЭ_по замеч\[ДГК_АРМ-программа_ИПР 2021-2026гг_для МЭ_28.10.2021.xlsx]искл АГ-41 с 2023'!$F$17:$IU$2605,67,FALSE)/1000</f>
    </nc>
  </rcc>
  <rcc rId="34830" sId="1">
    <oc r="AI369">
      <f>VLOOKUP($C369,'E:\Ли\Пятилетка_Минэнерго\2021 год\ИПР_ФП_2020-2024_3 вар._сентябрь 2021\ИПР в МЭ_по замеч\[ДГК_АРМ-программа_ИПР 2021-2026гг_для МЭ_28.10.2021.xlsx]искл АГ-41 с 2023'!$F$17:$IU$2605,67,FALSE)/1000</f>
    </oc>
    <nc r="AI369">
      <f>VLOOKUP($C369,'E:\Ли\Пятилетка_Минэнерго\2021 год\ИПР_ФП_2020-2024_3 вар._сентябрь 2021\ИПР в МЭ_по замеч\[ДГК_АРМ-программа_ИПР 2021-2026гг_для МЭ_28.10.2021.xlsx]искл АГ-41 с 2023'!$F$17:$IU$2605,67,FALSE)/1000</f>
    </nc>
  </rcc>
  <rcc rId="34831" sId="1">
    <oc r="AI370">
      <f>VLOOKUP($C370,'E:\Ли\Пятилетка_Минэнерго\2021 год\ИПР_ФП_2020-2024_3 вар._сентябрь 2021\ИПР в МЭ_по замеч\[ДГК_АРМ-программа_ИПР 2021-2026гг_для МЭ_28.10.2021.xlsx]искл АГ-41 с 2023'!$F$17:$IU$2605,67,FALSE)/1000</f>
    </oc>
    <nc r="AI370">
      <f>VLOOKUP($C370,'E:\Ли\Пятилетка_Минэнерго\2021 год\ИПР_ФП_2020-2024_3 вар._сентябрь 2021\ИПР в МЭ_по замеч\[ДГК_АРМ-программа_ИПР 2021-2026гг_для МЭ_28.10.2021.xlsx]искл АГ-41 с 2023'!$F$17:$IU$2605,67,FALSE)/1000</f>
    </nc>
  </rcc>
  <rcc rId="34832" sId="1">
    <oc r="AI371">
      <f>VLOOKUP($C371,'E:\Ли\Пятилетка_Минэнерго\2021 год\ИПР_ФП_2020-2024_3 вар._сентябрь 2021\ИПР в МЭ_по замеч\[ДГК_АРМ-программа_ИПР 2021-2026гг_для МЭ_28.10.2021.xlsx]искл АГ-41 с 2023'!$F$17:$IU$2605,67,FALSE)/1000</f>
    </oc>
    <nc r="AI371">
      <f>VLOOKUP($C371,'E:\Ли\Пятилетка_Минэнерго\2021 год\ИПР_ФП_2020-2024_3 вар._сентябрь 2021\ИПР в МЭ_по замеч\[ДГК_АРМ-программа_ИПР 2021-2026гг_для МЭ_28.10.2021.xlsx]искл АГ-41 с 2023'!$F$17:$IU$2605,67,FALSE)/1000</f>
    </nc>
  </rcc>
  <rcc rId="34833" sId="1">
    <oc r="AI372">
      <f>VLOOKUP($C372,'E:\Ли\Пятилетка_Минэнерго\2021 год\ИПР_ФП_2020-2024_3 вар._сентябрь 2021\ИПР в МЭ_по замеч\[ДГК_АРМ-программа_ИПР 2021-2026гг_для МЭ_28.10.2021.xlsx]искл АГ-41 с 2023'!$F$17:$IU$2605,67,FALSE)/1000</f>
    </oc>
    <nc r="AI372">
      <f>VLOOKUP($C372,'E:\Ли\Пятилетка_Минэнерго\2021 год\ИПР_ФП_2020-2024_3 вар._сентябрь 2021\ИПР в МЭ_по замеч\[ДГК_АРМ-программа_ИПР 2021-2026гг_для МЭ_28.10.2021.xlsx]искл АГ-41 с 2023'!$F$17:$IU$2605,67,FALSE)/1000</f>
    </nc>
  </rcc>
  <rcc rId="34834" sId="1">
    <oc r="AI373">
      <f>VLOOKUP($C373,'E:\Ли\Пятилетка_Минэнерго\2021 год\ИПР_ФП_2020-2024_3 вар._сентябрь 2021\ИПР в МЭ_по замеч\[ДГК_АРМ-программа_ИПР 2021-2026гг_для МЭ_28.10.2021.xlsx]искл АГ-41 с 2023'!$F$17:$IU$2605,67,FALSE)/1000</f>
    </oc>
    <nc r="AI373">
      <f>VLOOKUP($C373,'E:\Ли\Пятилетка_Минэнерго\2021 год\ИПР_ФП_2020-2024_3 вар._сентябрь 2021\ИПР в МЭ_по замеч\[ДГК_АРМ-программа_ИПР 2021-2026гг_для МЭ_28.10.2021.xlsx]искл АГ-41 с 2023'!$F$17:$IU$2605,67,FALSE)/1000</f>
    </nc>
  </rcc>
  <rcc rId="34835" sId="1">
    <oc r="AI374">
      <f>VLOOKUP($C374,'E:\Ли\Пятилетка_Минэнерго\2021 год\ИПР_ФП_2020-2024_3 вар._сентябрь 2021\ИПР в МЭ_по замеч\[ДГК_АРМ-программа_ИПР 2021-2026гг_для МЭ_28.10.2021.xlsx]искл АГ-41 с 2023'!$F$17:$IU$2605,67,FALSE)/1000</f>
    </oc>
    <nc r="AI374">
      <f>VLOOKUP($C374,'E:\Ли\Пятилетка_Минэнерго\2021 год\ИПР_ФП_2020-2024_3 вар._сентябрь 2021\ИПР в МЭ_по замеч\[ДГК_АРМ-программа_ИПР 2021-2026гг_для МЭ_28.10.2021.xlsx]искл АГ-41 с 2023'!$F$17:$IU$2605,67,FALSE)/1000</f>
    </nc>
  </rcc>
  <rcc rId="34836" sId="1">
    <oc r="AI375">
      <f>VLOOKUP($C375,'E:\Ли\Пятилетка_Минэнерго\2021 год\ИПР_ФП_2020-2024_3 вар._сентябрь 2021\ИПР в МЭ_по замеч\[ДГК_АРМ-программа_ИПР 2021-2026гг_для МЭ_28.10.2021.xlsx]искл АГ-41 с 2023'!$F$17:$IU$2605,67,FALSE)/1000</f>
    </oc>
    <nc r="AI375">
      <f>VLOOKUP($C375,'E:\Ли\Пятилетка_Минэнерго\2021 год\ИПР_ФП_2020-2024_3 вар._сентябрь 2021\ИПР в МЭ_по замеч\[ДГК_АРМ-программа_ИПР 2021-2026гг_для МЭ_28.10.2021.xlsx]искл АГ-41 с 2023'!$F$17:$IU$2605,67,FALSE)/1000</f>
    </nc>
  </rcc>
  <rcc rId="34837" sId="1">
    <oc r="AI376">
      <f>VLOOKUP($C376,'E:\Ли\Пятилетка_Минэнерго\2021 год\ИПР_ФП_2020-2024_3 вар._сентябрь 2021\ИПР в МЭ_по замеч\[ДГК_АРМ-программа_ИПР 2021-2026гг_для МЭ_28.10.2021.xlsx]искл АГ-41 с 2023'!$F$17:$IU$2605,67,FALSE)/1000</f>
    </oc>
    <nc r="AI376">
      <f>VLOOKUP($C376,'E:\Ли\Пятилетка_Минэнерго\2021 год\ИПР_ФП_2020-2024_3 вар._сентябрь 2021\ИПР в МЭ_по замеч\[ДГК_АРМ-программа_ИПР 2021-2026гг_для МЭ_28.10.2021.xlsx]искл АГ-41 с 2023'!$F$17:$IU$2605,67,FALSE)/1000</f>
    </nc>
  </rcc>
  <rcc rId="34838" sId="1">
    <oc r="AI377">
      <f>VLOOKUP($C377,'E:\Ли\Пятилетка_Минэнерго\2021 год\ИПР_ФП_2020-2024_3 вар._сентябрь 2021\ИПР в МЭ_по замеч\[ДГК_АРМ-программа_ИПР 2021-2026гг_для МЭ_28.10.2021.xlsx]искл АГ-41 с 2023'!$F$17:$IU$2605,67,FALSE)/1000</f>
    </oc>
    <nc r="AI377">
      <f>VLOOKUP($C377,'E:\Ли\Пятилетка_Минэнерго\2021 год\ИПР_ФП_2020-2024_3 вар._сентябрь 2021\ИПР в МЭ_по замеч\[ДГК_АРМ-программа_ИПР 2021-2026гг_для МЭ_28.10.2021.xlsx]искл АГ-41 с 2023'!$F$17:$IU$2605,67,FALSE)/1000</f>
    </nc>
  </rcc>
  <rcc rId="34839" sId="1">
    <oc r="AI378">
      <f>VLOOKUP($C378,'E:\Ли\Пятилетка_Минэнерго\2021 год\ИПР_ФП_2020-2024_3 вар._сентябрь 2021\ИПР в МЭ_по замеч\[ДГК_АРМ-программа_ИПР 2021-2026гг_для МЭ_28.10.2021.xlsx]искл АГ-41 с 2023'!$F$17:$IU$2605,67,FALSE)/1000</f>
    </oc>
    <nc r="AI378">
      <f>VLOOKUP($C378,'E:\Ли\Пятилетка_Минэнерго\2021 год\ИПР_ФП_2020-2024_3 вар._сентябрь 2021\ИПР в МЭ_по замеч\[ДГК_АРМ-программа_ИПР 2021-2026гг_для МЭ_28.10.2021.xlsx]искл АГ-41 с 2023'!$F$17:$IU$2605,67,FALSE)/1000</f>
    </nc>
  </rcc>
  <rcc rId="34840" sId="1">
    <oc r="AI379">
      <f>VLOOKUP($C379,'E:\Ли\Пятилетка_Минэнерго\2021 год\ИПР_ФП_2020-2024_3 вар._сентябрь 2021\ИПР в МЭ_по замеч\[ДГК_АРМ-программа_ИПР 2021-2026гг_для МЭ_28.10.2021.xlsx]искл АГ-41 с 2023'!$F$17:$IU$2605,67,FALSE)/1000</f>
    </oc>
    <nc r="AI379">
      <f>VLOOKUP($C379,'E:\Ли\Пятилетка_Минэнерго\2021 год\ИПР_ФП_2020-2024_3 вар._сентябрь 2021\ИПР в МЭ_по замеч\[ДГК_АРМ-программа_ИПР 2021-2026гг_для МЭ_28.10.2021.xlsx]искл АГ-41 с 2023'!$F$17:$IU$2605,67,FALSE)/1000</f>
    </nc>
  </rcc>
  <rcc rId="34841" sId="1">
    <oc r="AI380">
      <f>VLOOKUP($C380,'E:\Ли\Пятилетка_Минэнерго\2021 год\ИПР_ФП_2020-2024_3 вар._сентябрь 2021\ИПР в МЭ_по замеч\[ДГК_АРМ-программа_ИПР 2021-2026гг_для МЭ_28.10.2021.xlsx]искл АГ-41 с 2023'!$F$17:$IU$2605,67,FALSE)/1000</f>
    </oc>
    <nc r="AI380">
      <f>VLOOKUP($C380,'E:\Ли\Пятилетка_Минэнерго\2021 год\ИПР_ФП_2020-2024_3 вар._сентябрь 2021\ИПР в МЭ_по замеч\[ДГК_АРМ-программа_ИПР 2021-2026гг_для МЭ_28.10.2021.xlsx]искл АГ-41 с 2023'!$F$17:$IU$2605,67,FALSE)/1000</f>
    </nc>
  </rcc>
  <rcc rId="34842" sId="1">
    <oc r="AI381">
      <f>VLOOKUP($C381,'E:\Ли\Пятилетка_Минэнерго\2021 год\ИПР_ФП_2020-2024_3 вар._сентябрь 2021\ИПР в МЭ_по замеч\[ДГК_АРМ-программа_ИПР 2021-2026гг_для МЭ_28.10.2021.xlsx]искл АГ-41 с 2023'!$F$17:$IU$2605,67,FALSE)/1000</f>
    </oc>
    <nc r="AI381">
      <f>VLOOKUP($C381,'E:\Ли\Пятилетка_Минэнерго\2021 год\ИПР_ФП_2020-2024_3 вар._сентябрь 2021\ИПР в МЭ_по замеч\[ДГК_АРМ-программа_ИПР 2021-2026гг_для МЭ_28.10.2021.xlsx]искл АГ-41 с 2023'!$F$17:$IU$2605,67,FALSE)/1000</f>
    </nc>
  </rcc>
  <rcc rId="34843" sId="1">
    <oc r="AI382">
      <f>VLOOKUP($C382,'E:\Ли\Пятилетка_Минэнерго\2021 год\ИПР_ФП_2020-2024_3 вар._сентябрь 2021\ИПР в МЭ_по замеч\[ДГК_АРМ-программа_ИПР 2021-2026гг_для МЭ_28.10.2021.xlsx]искл АГ-41 с 2023'!$F$17:$IU$2605,67,FALSE)/1000</f>
    </oc>
    <nc r="AI382">
      <f>VLOOKUP($C382,'E:\Ли\Пятилетка_Минэнерго\2021 год\ИПР_ФП_2020-2024_3 вар._сентябрь 2021\ИПР в МЭ_по замеч\[ДГК_АРМ-программа_ИПР 2021-2026гг_для МЭ_28.10.2021.xlsx]искл АГ-41 с 2023'!$F$17:$IU$2605,67,FALSE)/1000</f>
    </nc>
  </rcc>
  <rcc rId="34844" sId="1">
    <oc r="AI383">
      <f>VLOOKUP($C383,'E:\Ли\Пятилетка_Минэнерго\2021 год\ИПР_ФП_2020-2024_3 вар._сентябрь 2021\ИПР в МЭ_по замеч\[ДГК_АРМ-программа_ИПР 2021-2026гг_для МЭ_28.10.2021.xlsx]искл АГ-41 с 2023'!$F$17:$IU$2605,67,FALSE)/1000</f>
    </oc>
    <nc r="AI383">
      <f>VLOOKUP($C383,'E:\Ли\Пятилетка_Минэнерго\2021 год\ИПР_ФП_2020-2024_3 вар._сентябрь 2021\ИПР в МЭ_по замеч\[ДГК_АРМ-программа_ИПР 2021-2026гг_для МЭ_28.10.2021.xlsx]искл АГ-41 с 2023'!$F$17:$IU$2605,67,FALSE)/1000</f>
    </nc>
  </rcc>
  <rcc rId="34845" sId="1">
    <oc r="AI384">
      <f>VLOOKUP($C384,'E:\Ли\Пятилетка_Минэнерго\2021 год\ИПР_ФП_2020-2024_3 вар._сентябрь 2021\ИПР в МЭ_по замеч\[ДГК_АРМ-программа_ИПР 2021-2026гг_для МЭ_28.10.2021.xlsx]искл АГ-41 с 2023'!$F$17:$IU$2605,67,FALSE)/1000</f>
    </oc>
    <nc r="AI384">
      <f>VLOOKUP($C384,'E:\Ли\Пятилетка_Минэнерго\2021 год\ИПР_ФП_2020-2024_3 вар._сентябрь 2021\ИПР в МЭ_по замеч\[ДГК_АРМ-программа_ИПР 2021-2026гг_для МЭ_28.10.2021.xlsx]искл АГ-41 с 2023'!$F$17:$IU$2605,67,FALSE)/1000</f>
    </nc>
  </rcc>
  <rcc rId="34846" sId="1">
    <oc r="AI385">
      <f>VLOOKUP($C385,'E:\Ли\Пятилетка_Минэнерго\2021 год\ИПР_ФП_2020-2024_3 вар._сентябрь 2021\ИПР в МЭ_по замеч\[ДГК_АРМ-программа_ИПР 2021-2026гг_для МЭ_28.10.2021.xlsx]искл АГ-41 с 2023'!$F$17:$IU$2605,67,FALSE)/1000</f>
    </oc>
    <nc r="AI385">
      <f>VLOOKUP($C385,'E:\Ли\Пятилетка_Минэнерго\2021 год\ИПР_ФП_2020-2024_3 вар._сентябрь 2021\ИПР в МЭ_по замеч\[ДГК_АРМ-программа_ИПР 2021-2026гг_для МЭ_28.10.2021.xlsx]искл АГ-41 с 2023'!$F$17:$IU$2605,67,FALSE)/1000</f>
    </nc>
  </rcc>
  <rcc rId="34847" sId="1">
    <oc r="AI386">
      <f>VLOOKUP($C386,'E:\Ли\Пятилетка_Минэнерго\2021 год\ИПР_ФП_2020-2024_3 вар._сентябрь 2021\ИПР в МЭ_по замеч\[ДГК_АРМ-программа_ИПР 2021-2026гг_для МЭ_28.10.2021.xlsx]искл АГ-41 с 2023'!$F$17:$IU$2605,67,FALSE)/1000</f>
    </oc>
    <nc r="AI386">
      <f>VLOOKUP($C386,'E:\Ли\Пятилетка_Минэнерго\2021 год\ИПР_ФП_2020-2024_3 вар._сентябрь 2021\ИПР в МЭ_по замеч\[ДГК_АРМ-программа_ИПР 2021-2026гг_для МЭ_28.10.2021.xlsx]искл АГ-41 с 2023'!$F$17:$IU$2605,67,FALSE)/1000</f>
    </nc>
  </rcc>
  <rcc rId="34848" sId="1">
    <oc r="AI387">
      <f>VLOOKUP($C387,'E:\Ли\Пятилетка_Минэнерго\2021 год\ИПР_ФП_2020-2024_3 вар._сентябрь 2021\ИПР в МЭ_по замеч\[ДГК_АРМ-программа_ИПР 2021-2026гг_для МЭ_28.10.2021.xlsx]искл АГ-41 с 2023'!$F$17:$IU$2605,67,FALSE)/1000</f>
    </oc>
    <nc r="AI387">
      <f>VLOOKUP($C387,'E:\Ли\Пятилетка_Минэнерго\2021 год\ИПР_ФП_2020-2024_3 вар._сентябрь 2021\ИПР в МЭ_по замеч\[ДГК_АРМ-программа_ИПР 2021-2026гг_для МЭ_28.10.2021.xlsx]искл АГ-41 с 2023'!$F$17:$IU$2605,67,FALSE)/1000</f>
    </nc>
  </rcc>
  <rcc rId="34849" sId="1">
    <oc r="AI388">
      <f>VLOOKUP($C388,'E:\Ли\Пятилетка_Минэнерго\2021 год\ИПР_ФП_2020-2024_3 вар._сентябрь 2021\ИПР в МЭ_по замеч\[ДГК_АРМ-программа_ИПР 2021-2026гг_для МЭ_28.10.2021.xlsx]искл АГ-41 с 2023'!$F$17:$IU$2605,67,FALSE)/1000</f>
    </oc>
    <nc r="AI388">
      <f>VLOOKUP($C388,'E:\Ли\Пятилетка_Минэнерго\2021 год\ИПР_ФП_2020-2024_3 вар._сентябрь 2021\ИПР в МЭ_по замеч\[ДГК_АРМ-программа_ИПР 2021-2026гг_для МЭ_28.10.2021.xlsx]искл АГ-41 с 2023'!$F$17:$IU$2605,67,FALSE)/1000</f>
    </nc>
  </rcc>
  <rcc rId="34850" sId="1">
    <oc r="AI389">
      <f>VLOOKUP($C389,'E:\Ли\Пятилетка_Минэнерго\2021 год\ИПР_ФП_2020-2024_3 вар._сентябрь 2021\ИПР в МЭ_по замеч\[ДГК_АРМ-программа_ИПР 2021-2026гг_для МЭ_28.10.2021.xlsx]искл АГ-41 с 2023'!$F$17:$IU$2605,67,FALSE)/1000</f>
    </oc>
    <nc r="AI389">
      <f>VLOOKUP($C389,'E:\Ли\Пятилетка_Минэнерго\2021 год\ИПР_ФП_2020-2024_3 вар._сентябрь 2021\ИПР в МЭ_по замеч\[ДГК_АРМ-программа_ИПР 2021-2026гг_для МЭ_28.10.2021.xlsx]искл АГ-41 с 2023'!$F$17:$IU$2605,67,FALSE)/1000</f>
    </nc>
  </rcc>
  <rcc rId="34851" sId="1">
    <oc r="AI390">
      <f>VLOOKUP($C390,'E:\Ли\Пятилетка_Минэнерго\2021 год\ИПР_ФП_2020-2024_3 вар._сентябрь 2021\ИПР в МЭ_по замеч\[ДГК_АРМ-программа_ИПР 2021-2026гг_для МЭ_28.10.2021.xlsx]искл АГ-41 с 2023'!$F$17:$IU$2605,67,FALSE)/1000</f>
    </oc>
    <nc r="AI390">
      <f>VLOOKUP($C390,'E:\Ли\Пятилетка_Минэнерго\2021 год\ИПР_ФП_2020-2024_3 вар._сентябрь 2021\ИПР в МЭ_по замеч\[ДГК_АРМ-программа_ИПР 2021-2026гг_для МЭ_28.10.2021.xlsx]искл АГ-41 с 2023'!$F$17:$IU$2605,67,FALSE)/1000</f>
    </nc>
  </rcc>
  <rcc rId="34852" sId="1">
    <oc r="AI391">
      <f>VLOOKUP($C391,'E:\Ли\Пятилетка_Минэнерго\2021 год\ИПР_ФП_2020-2024_3 вар._сентябрь 2021\ИПР в МЭ_по замеч\[ДГК_АРМ-программа_ИПР 2021-2026гг_для МЭ_28.10.2021.xlsx]искл АГ-41 с 2023'!$F$17:$IU$2605,67,FALSE)/1000</f>
    </oc>
    <nc r="AI391">
      <f>VLOOKUP($C391,'E:\Ли\Пятилетка_Минэнерго\2021 год\ИПР_ФП_2020-2024_3 вар._сентябрь 2021\ИПР в МЭ_по замеч\[ДГК_АРМ-программа_ИПР 2021-2026гг_для МЭ_28.10.2021.xlsx]искл АГ-41 с 2023'!$F$17:$IU$2605,67,FALSE)/1000</f>
    </nc>
  </rcc>
  <rcc rId="34853" sId="1">
    <oc r="AI392">
      <f>VLOOKUP($C392,'E:\Ли\Пятилетка_Минэнерго\2021 год\ИПР_ФП_2020-2024_3 вар._сентябрь 2021\ИПР в МЭ_по замеч\[ДГК_АРМ-программа_ИПР 2021-2026гг_для МЭ_28.10.2021.xlsx]искл АГ-41 с 2023'!$F$17:$IU$2605,67,FALSE)/1000</f>
    </oc>
    <nc r="AI392">
      <f>VLOOKUP($C392,'E:\Ли\Пятилетка_Минэнерго\2021 год\ИПР_ФП_2020-2024_3 вар._сентябрь 2021\ИПР в МЭ_по замеч\[ДГК_АРМ-программа_ИПР 2021-2026гг_для МЭ_28.10.2021.xlsx]искл АГ-41 с 2023'!$F$17:$IU$2605,67,FALSE)/1000</f>
    </nc>
  </rcc>
  <rcc rId="34854" sId="1">
    <oc r="AI393">
      <f>VLOOKUP($C393,'E:\Ли\Пятилетка_Минэнерго\2021 год\ИПР_ФП_2020-2024_3 вар._сентябрь 2021\ИПР в МЭ_по замеч\[ДГК_АРМ-программа_ИПР 2021-2026гг_для МЭ_28.10.2021.xlsx]искл АГ-41 с 2023'!$F$17:$IU$2605,67,FALSE)/1000</f>
    </oc>
    <nc r="AI393">
      <f>VLOOKUP($C393,'E:\Ли\Пятилетка_Минэнерго\2021 год\ИПР_ФП_2020-2024_3 вар._сентябрь 2021\ИПР в МЭ_по замеч\[ДГК_АРМ-программа_ИПР 2021-2026гг_для МЭ_28.10.2021.xlsx]искл АГ-41 с 2023'!$F$17:$IU$2605,67,FALSE)/1000</f>
    </nc>
  </rcc>
  <rcc rId="34855" sId="1">
    <oc r="AI394">
      <f>VLOOKUP($C394,'E:\Ли\Пятилетка_Минэнерго\2021 год\ИПР_ФП_2020-2024_3 вар._сентябрь 2021\ИПР в МЭ_по замеч\[ДГК_АРМ-программа_ИПР 2021-2026гг_для МЭ_28.10.2021.xlsx]искл АГ-41 с 2023'!$F$17:$IU$2605,67,FALSE)/1000</f>
    </oc>
    <nc r="AI394">
      <f>VLOOKUP($C394,'E:\Ли\Пятилетка_Минэнерго\2021 год\ИПР_ФП_2020-2024_3 вар._сентябрь 2021\ИПР в МЭ_по замеч\[ДГК_АРМ-программа_ИПР 2021-2026гг_для МЭ_28.10.2021.xlsx]искл АГ-41 с 2023'!$F$17:$IU$2605,67,FALSE)/1000</f>
    </nc>
  </rcc>
  <rcc rId="34856" sId="1">
    <oc r="AI395">
      <f>VLOOKUP($C395,'E:\Ли\Пятилетка_Минэнерго\2021 год\ИПР_ФП_2020-2024_3 вар._сентябрь 2021\ИПР в МЭ_по замеч\[ДГК_АРМ-программа_ИПР 2021-2026гг_для МЭ_28.10.2021.xlsx]искл АГ-41 с 2023'!$F$17:$IU$2605,67,FALSE)/1000</f>
    </oc>
    <nc r="AI395">
      <f>VLOOKUP($C395,'E:\Ли\Пятилетка_Минэнерго\2021 год\ИПР_ФП_2020-2024_3 вар._сентябрь 2021\ИПР в МЭ_по замеч\[ДГК_АРМ-программа_ИПР 2021-2026гг_для МЭ_28.10.2021.xlsx]искл АГ-41 с 2023'!$F$17:$IU$2605,67,FALSE)/1000</f>
    </nc>
  </rcc>
  <rcc rId="34857" sId="1">
    <oc r="AI396">
      <f>VLOOKUP($C396,'E:\Ли\Пятилетка_Минэнерго\2021 год\ИПР_ФП_2020-2024_3 вар._сентябрь 2021\ИПР в МЭ_по замеч\[ДГК_АРМ-программа_ИПР 2021-2026гг_для МЭ_28.10.2021.xlsx]искл АГ-41 с 2023'!$F$17:$IU$2605,67,FALSE)/1000</f>
    </oc>
    <nc r="AI396">
      <f>VLOOKUP($C396,'E:\Ли\Пятилетка_Минэнерго\2021 год\ИПР_ФП_2020-2024_3 вар._сентябрь 2021\ИПР в МЭ_по замеч\[ДГК_АРМ-программа_ИПР 2021-2026гг_для МЭ_28.10.2021.xlsx]искл АГ-41 с 2023'!$F$17:$IU$2605,67,FALSE)/1000</f>
    </nc>
  </rcc>
  <rcc rId="34858" sId="1">
    <oc r="AI397">
      <f>VLOOKUP($C397,'E:\Ли\Пятилетка_Минэнерго\2021 год\ИПР_ФП_2020-2024_3 вар._сентябрь 2021\ИПР в МЭ_по замеч\[ДГК_АРМ-программа_ИПР 2021-2026гг_для МЭ_28.10.2021.xlsx]искл АГ-41 с 2023'!$F$17:$IU$2605,67,FALSE)/1000</f>
    </oc>
    <nc r="AI397">
      <f>VLOOKUP($C397,'E:\Ли\Пятилетка_Минэнерго\2021 год\ИПР_ФП_2020-2024_3 вар._сентябрь 2021\ИПР в МЭ_по замеч\[ДГК_АРМ-программа_ИПР 2021-2026гг_для МЭ_28.10.2021.xlsx]искл АГ-41 с 2023'!$F$17:$IU$2605,67,FALSE)/1000</f>
    </nc>
  </rcc>
  <rcc rId="34859" sId="1">
    <oc r="AI398">
      <f>VLOOKUP($C398,'E:\Ли\Пятилетка_Минэнерго\2021 год\ИПР_ФП_2020-2024_3 вар._сентябрь 2021\ИПР в МЭ_по замеч\[ДГК_АРМ-программа_ИПР 2021-2026гг_для МЭ_28.10.2021.xlsx]искл АГ-41 с 2023'!$F$17:$IU$2605,67,FALSE)/1000</f>
    </oc>
    <nc r="AI398">
      <f>VLOOKUP($C398,'E:\Ли\Пятилетка_Минэнерго\2021 год\ИПР_ФП_2020-2024_3 вар._сентябрь 2021\ИПР в МЭ_по замеч\[ДГК_АРМ-программа_ИПР 2021-2026гг_для МЭ_28.10.2021.xlsx]искл АГ-41 с 2023'!$F$17:$IU$2605,67,FALSE)/1000</f>
    </nc>
  </rcc>
  <rcc rId="34860" sId="1">
    <oc r="AI399">
      <f>VLOOKUP($C399,'E:\Ли\Пятилетка_Минэнерго\2021 год\ИПР_ФП_2020-2024_3 вар._сентябрь 2021\ИПР в МЭ_по замеч\[ДГК_АРМ-программа_ИПР 2021-2026гг_для МЭ_28.10.2021.xlsx]искл АГ-41 с 2023'!$F$17:$IU$2605,67,FALSE)/1000</f>
    </oc>
    <nc r="AI399">
      <f>VLOOKUP($C399,'E:\Ли\Пятилетка_Минэнерго\2021 год\ИПР_ФП_2020-2024_3 вар._сентябрь 2021\ИПР в МЭ_по замеч\[ДГК_АРМ-программа_ИПР 2021-2026гг_для МЭ_28.10.2021.xlsx]искл АГ-41 с 2023'!$F$17:$IU$2605,67,FALSE)/1000</f>
    </nc>
  </rcc>
  <rcc rId="34861" sId="1">
    <oc r="AI400">
      <f>VLOOKUP($C400,'E:\Ли\Пятилетка_Минэнерго\2021 год\ИПР_ФП_2020-2024_3 вар._сентябрь 2021\ИПР в МЭ_по замеч\[ДГК_АРМ-программа_ИПР 2021-2026гг_для МЭ_28.10.2021.xlsx]искл АГ-41 с 2023'!$F$17:$IU$2605,67,FALSE)/1000</f>
    </oc>
    <nc r="AI400">
      <f>VLOOKUP($C400,'E:\Ли\Пятилетка_Минэнерго\2021 год\ИПР_ФП_2020-2024_3 вар._сентябрь 2021\ИПР в МЭ_по замеч\[ДГК_АРМ-программа_ИПР 2021-2026гг_для МЭ_28.10.2021.xlsx]искл АГ-41 с 2023'!$F$17:$IU$2605,67,FALSE)/1000</f>
    </nc>
  </rcc>
  <rcc rId="34862" sId="1">
    <oc r="AI401">
      <f>VLOOKUP($C401,'E:\Ли\Пятилетка_Минэнерго\2021 год\ИПР_ФП_2020-2024_3 вар._сентябрь 2021\ИПР в МЭ_по замеч\[ДГК_АРМ-программа_ИПР 2021-2026гг_для МЭ_28.10.2021.xlsx]искл АГ-41 с 2023'!$F$17:$IU$2605,67,FALSE)/1000</f>
    </oc>
    <nc r="AI401">
      <f>VLOOKUP($C401,'E:\Ли\Пятилетка_Минэнерго\2021 год\ИПР_ФП_2020-2024_3 вар._сентябрь 2021\ИПР в МЭ_по замеч\[ДГК_АРМ-программа_ИПР 2021-2026гг_для МЭ_28.10.2021.xlsx]искл АГ-41 с 2023'!$F$17:$IU$2605,67,FALSE)/1000</f>
    </nc>
  </rcc>
  <rcc rId="34863" sId="1">
    <oc r="AI402">
      <f>VLOOKUP($C402,'E:\Ли\Пятилетка_Минэнерго\2021 год\ИПР_ФП_2020-2024_3 вар._сентябрь 2021\ИПР в МЭ_по замеч\[ДГК_АРМ-программа_ИПР 2021-2026гг_для МЭ_28.10.2021.xlsx]искл АГ-41 с 2023'!$F$17:$IU$2605,67,FALSE)/1000</f>
    </oc>
    <nc r="AI402">
      <f>VLOOKUP($C402,'E:\Ли\Пятилетка_Минэнерго\2021 год\ИПР_ФП_2020-2024_3 вар._сентябрь 2021\ИПР в МЭ_по замеч\[ДГК_АРМ-программа_ИПР 2021-2026гг_для МЭ_28.10.2021.xlsx]искл АГ-41 с 2023'!$F$17:$IU$2605,67,FALSE)/1000</f>
    </nc>
  </rcc>
  <rcc rId="34864" sId="1">
    <oc r="AI403">
      <f>VLOOKUP($C403,'E:\Ли\Пятилетка_Минэнерго\2021 год\ИПР_ФП_2020-2024_3 вар._сентябрь 2021\ИПР в МЭ_по замеч\[ДГК_АРМ-программа_ИПР 2021-2026гг_для МЭ_28.10.2021.xlsx]искл АГ-41 с 2023'!$F$17:$IU$2605,67,FALSE)/1000</f>
    </oc>
    <nc r="AI403">
      <f>VLOOKUP($C403,'E:\Ли\Пятилетка_Минэнерго\2021 год\ИПР_ФП_2020-2024_3 вар._сентябрь 2021\ИПР в МЭ_по замеч\[ДГК_АРМ-программа_ИПР 2021-2026гг_для МЭ_28.10.2021.xlsx]искл АГ-41 с 2023'!$F$17:$IU$2605,67,FALSE)/1000</f>
    </nc>
  </rcc>
  <rcc rId="34865" sId="1">
    <oc r="AI404">
      <f>VLOOKUP($C404,'E:\Ли\Пятилетка_Минэнерго\2021 год\ИПР_ФП_2020-2024_3 вар._сентябрь 2021\ИПР в МЭ_по замеч\[ДГК_АРМ-программа_ИПР 2021-2026гг_для МЭ_28.10.2021.xlsx]искл АГ-41 с 2023'!$F$17:$IU$2605,67,FALSE)/1000</f>
    </oc>
    <nc r="AI404">
      <f>VLOOKUP($C404,'E:\Ли\Пятилетка_Минэнерго\2021 год\ИПР_ФП_2020-2024_3 вар._сентябрь 2021\ИПР в МЭ_по замеч\[ДГК_АРМ-программа_ИПР 2021-2026гг_для МЭ_28.10.2021.xlsx]искл АГ-41 с 2023'!$F$17:$IU$2605,67,FALSE)/1000</f>
    </nc>
  </rcc>
  <rcc rId="34866" sId="1">
    <oc r="AI405">
      <f>VLOOKUP($C405,'E:\Ли\Пятилетка_Минэнерго\2021 год\ИПР_ФП_2020-2024_3 вар._сентябрь 2021\ИПР в МЭ_по замеч\[ДГК_АРМ-программа_ИПР 2021-2026гг_для МЭ_28.10.2021.xlsx]искл АГ-41 с 2023'!$F$17:$IU$2605,67,FALSE)/1000</f>
    </oc>
    <nc r="AI405">
      <f>VLOOKUP($C405,'E:\Ли\Пятилетка_Минэнерго\2021 год\ИПР_ФП_2020-2024_3 вар._сентябрь 2021\ИПР в МЭ_по замеч\[ДГК_АРМ-программа_ИПР 2021-2026гг_для МЭ_28.10.2021.xlsx]искл АГ-41 с 2023'!$F$17:$IU$2605,67,FALSE)/1000</f>
    </nc>
  </rcc>
  <rcc rId="34867" sId="1">
    <oc r="AI406">
      <f>VLOOKUP($C406,'E:\Ли\Пятилетка_Минэнерго\2021 год\ИПР_ФП_2020-2024_3 вар._сентябрь 2021\ИПР в МЭ_по замеч\[ДГК_АРМ-программа_ИПР 2021-2026гг_для МЭ_28.10.2021.xlsx]искл АГ-41 с 2023'!$F$17:$IU$2605,67,FALSE)/1000</f>
    </oc>
    <nc r="AI406">
      <f>VLOOKUP($C406,'E:\Ли\Пятилетка_Минэнерго\2021 год\ИПР_ФП_2020-2024_3 вар._сентябрь 2021\ИПР в МЭ_по замеч\[ДГК_АРМ-программа_ИПР 2021-2026гг_для МЭ_28.10.2021.xlsx]искл АГ-41 с 2023'!$F$17:$IU$2605,67,FALSE)/1000</f>
    </nc>
  </rcc>
  <rcc rId="34868" sId="1">
    <oc r="AI407">
      <f>VLOOKUP($C407,'E:\Ли\Пятилетка_Минэнерго\2021 год\ИПР_ФП_2020-2024_3 вар._сентябрь 2021\ИПР в МЭ_по замеч\[ДГК_АРМ-программа_ИПР 2021-2026гг_для МЭ_28.10.2021.xlsx]искл АГ-41 с 2023'!$F$17:$IU$2605,67,FALSE)/1000</f>
    </oc>
    <nc r="AI407">
      <f>VLOOKUP($C407,'E:\Ли\Пятилетка_Минэнерго\2021 год\ИПР_ФП_2020-2024_3 вар._сентябрь 2021\ИПР в МЭ_по замеч\[ДГК_АРМ-программа_ИПР 2021-2026гг_для МЭ_28.10.2021.xlsx]искл АГ-41 с 2023'!$F$17:$IU$2605,67,FALSE)/1000</f>
    </nc>
  </rcc>
  <rcc rId="34869" sId="1">
    <oc r="AI408">
      <f>VLOOKUP($C408,'E:\Ли\Пятилетка_Минэнерго\2021 год\ИПР_ФП_2020-2024_3 вар._сентябрь 2021\ИПР в МЭ_по замеч\[ДГК_АРМ-программа_ИПР 2021-2026гг_для МЭ_28.10.2021.xlsx]искл АГ-41 с 2023'!$F$17:$IU$2605,67,FALSE)/1000</f>
    </oc>
    <nc r="AI408">
      <f>VLOOKUP($C408,'E:\Ли\Пятилетка_Минэнерго\2021 год\ИПР_ФП_2020-2024_3 вар._сентябрь 2021\ИПР в МЭ_по замеч\[ДГК_АРМ-программа_ИПР 2021-2026гг_для МЭ_28.10.2021.xlsx]искл АГ-41 с 2023'!$F$17:$IU$2605,67,FALSE)/1000</f>
    </nc>
  </rcc>
  <rcc rId="34870" sId="1">
    <oc r="AI409">
      <f>VLOOKUP($C409,'E:\Ли\Пятилетка_Минэнерго\2021 год\ИПР_ФП_2020-2024_3 вар._сентябрь 2021\ИПР в МЭ_по замеч\[ДГК_АРМ-программа_ИПР 2021-2026гг_для МЭ_28.10.2021.xlsx]искл АГ-41 с 2023'!$F$17:$IU$2605,67,FALSE)/1000</f>
    </oc>
    <nc r="AI409">
      <f>VLOOKUP($C409,'E:\Ли\Пятилетка_Минэнерго\2021 год\ИПР_ФП_2020-2024_3 вар._сентябрь 2021\ИПР в МЭ_по замеч\[ДГК_АРМ-программа_ИПР 2021-2026гг_для МЭ_28.10.2021.xlsx]искл АГ-41 с 2023'!$F$17:$IU$2605,67,FALSE)/1000</f>
    </nc>
  </rcc>
  <rcc rId="34871" sId="1">
    <oc r="AI410">
      <f>VLOOKUP($C410,'E:\Ли\Пятилетка_Минэнерго\2021 год\ИПР_ФП_2020-2024_3 вар._сентябрь 2021\ИПР в МЭ_по замеч\[ДГК_АРМ-программа_ИПР 2021-2026гг_для МЭ_28.10.2021.xlsx]искл АГ-41 с 2023'!$F$17:$IU$2605,67,FALSE)/1000</f>
    </oc>
    <nc r="AI410">
      <f>VLOOKUP($C410,'E:\Ли\Пятилетка_Минэнерго\2021 год\ИПР_ФП_2020-2024_3 вар._сентябрь 2021\ИПР в МЭ_по замеч\[ДГК_АРМ-программа_ИПР 2021-2026гг_для МЭ_28.10.2021.xlsx]искл АГ-41 с 2023'!$F$17:$IU$2605,67,FALSE)/1000</f>
    </nc>
  </rcc>
  <rcc rId="34872" sId="1">
    <oc r="AI411">
      <f>VLOOKUP($C411,'E:\Ли\Пятилетка_Минэнерго\2021 год\ИПР_ФП_2020-2024_3 вар._сентябрь 2021\ИПР в МЭ_по замеч\[ДГК_АРМ-программа_ИПР 2021-2026гг_для МЭ_28.10.2021.xlsx]искл АГ-41 с 2023'!$F$17:$IU$2605,67,FALSE)/1000</f>
    </oc>
    <nc r="AI411">
      <f>VLOOKUP($C411,'E:\Ли\Пятилетка_Минэнерго\2021 год\ИПР_ФП_2020-2024_3 вар._сентябрь 2021\ИПР в МЭ_по замеч\[ДГК_АРМ-программа_ИПР 2021-2026гг_для МЭ_28.10.2021.xlsx]искл АГ-41 с 2023'!$F$17:$IU$2605,67,FALSE)/1000</f>
    </nc>
  </rcc>
  <rcc rId="34873" sId="1">
    <oc r="AI412">
      <f>VLOOKUP($C412,'E:\Ли\Пятилетка_Минэнерго\2021 год\ИПР_ФП_2020-2024_3 вар._сентябрь 2021\ИПР в МЭ_по замеч\[ДГК_АРМ-программа_ИПР 2021-2026гг_для МЭ_28.10.2021.xlsx]искл АГ-41 с 2023'!$F$17:$IU$2605,67,FALSE)/1000</f>
    </oc>
    <nc r="AI412">
      <f>VLOOKUP($C412,'E:\Ли\Пятилетка_Минэнерго\2021 год\ИПР_ФП_2020-2024_3 вар._сентябрь 2021\ИПР в МЭ_по замеч\[ДГК_АРМ-программа_ИПР 2021-2026гг_для МЭ_28.10.2021.xlsx]искл АГ-41 с 2023'!$F$17:$IU$2605,67,FALSE)/1000</f>
    </nc>
  </rcc>
  <rcc rId="34874" sId="1">
    <oc r="AI413">
      <f>VLOOKUP($C413,'E:\Ли\Пятилетка_Минэнерго\2021 год\ИПР_ФП_2020-2024_3 вар._сентябрь 2021\ИПР в МЭ_по замеч\[ДГК_АРМ-программа_ИПР 2021-2026гг_для МЭ_28.10.2021.xlsx]искл АГ-41 с 2023'!$F$17:$IU$2605,67,FALSE)/1000</f>
    </oc>
    <nc r="AI413">
      <f>VLOOKUP($C413,'E:\Ли\Пятилетка_Минэнерго\2021 год\ИПР_ФП_2020-2024_3 вар._сентябрь 2021\ИПР в МЭ_по замеч\[ДГК_АРМ-программа_ИПР 2021-2026гг_для МЭ_28.10.2021.xlsx]искл АГ-41 с 2023'!$F$17:$IU$2605,67,FALSE)/1000</f>
    </nc>
  </rcc>
  <rcc rId="34875" sId="1">
    <oc r="AI414">
      <f>VLOOKUP($C414,'E:\Ли\Пятилетка_Минэнерго\2021 год\ИПР_ФП_2020-2024_3 вар._сентябрь 2021\ИПР в МЭ_по замеч\[ДГК_АРМ-программа_ИПР 2021-2026гг_для МЭ_28.10.2021.xlsx]искл АГ-41 с 2023'!$F$17:$IU$2605,67,FALSE)/1000</f>
    </oc>
    <nc r="AI414">
      <f>VLOOKUP($C414,'E:\Ли\Пятилетка_Минэнерго\2021 год\ИПР_ФП_2020-2024_3 вар._сентябрь 2021\ИПР в МЭ_по замеч\[ДГК_АРМ-программа_ИПР 2021-2026гг_для МЭ_28.10.2021.xlsx]искл АГ-41 с 2023'!$F$17:$IU$2605,67,FALSE)/1000</f>
    </nc>
  </rcc>
  <rcc rId="34876" sId="1">
    <oc r="AI415">
      <f>VLOOKUP($C415,'E:\Ли\Пятилетка_Минэнерго\2021 год\ИПР_ФП_2020-2024_3 вар._сентябрь 2021\ИПР в МЭ_по замеч\[ДГК_АРМ-программа_ИПР 2021-2026гг_для МЭ_28.10.2021.xlsx]искл АГ-41 с 2023'!$F$17:$IU$2605,67,FALSE)/1000</f>
    </oc>
    <nc r="AI415">
      <f>VLOOKUP($C415,'E:\Ли\Пятилетка_Минэнерго\2021 год\ИПР_ФП_2020-2024_3 вар._сентябрь 2021\ИПР в МЭ_по замеч\[ДГК_АРМ-программа_ИПР 2021-2026гг_для МЭ_28.10.2021.xlsx]искл АГ-41 с 2023'!$F$17:$IU$2605,67,FALSE)/1000</f>
    </nc>
  </rcc>
  <rcc rId="34877" sId="1">
    <oc r="AI416">
      <f>VLOOKUP($C416,'E:\Ли\Пятилетка_Минэнерго\2021 год\ИПР_ФП_2020-2024_3 вар._сентябрь 2021\ИПР в МЭ_по замеч\[ДГК_АРМ-программа_ИПР 2021-2026гг_для МЭ_28.10.2021.xlsx]искл АГ-41 с 2023'!$F$17:$IU$2605,67,FALSE)/1000</f>
    </oc>
    <nc r="AI416">
      <f>VLOOKUP($C416,'E:\Ли\Пятилетка_Минэнерго\2021 год\ИПР_ФП_2020-2024_3 вар._сентябрь 2021\ИПР в МЭ_по замеч\[ДГК_АРМ-программа_ИПР 2021-2026гг_для МЭ_28.10.2021.xlsx]искл АГ-41 с 2023'!$F$17:$IU$2605,67,FALSE)/1000</f>
    </nc>
  </rcc>
  <rcc rId="34878" sId="1">
    <oc r="AI417">
      <f>VLOOKUP($C417,'E:\Ли\Пятилетка_Минэнерго\2021 год\ИПР_ФП_2020-2024_3 вар._сентябрь 2021\ИПР в МЭ_по замеч\[ДГК_АРМ-программа_ИПР 2021-2026гг_для МЭ_28.10.2021.xlsx]искл АГ-41 с 2023'!$F$17:$IU$2605,67,FALSE)/1000</f>
    </oc>
    <nc r="AI417">
      <f>VLOOKUP($C417,'E:\Ли\Пятилетка_Минэнерго\2021 год\ИПР_ФП_2020-2024_3 вар._сентябрь 2021\ИПР в МЭ_по замеч\[ДГК_АРМ-программа_ИПР 2021-2026гг_для МЭ_28.10.2021.xlsx]искл АГ-41 с 2023'!$F$17:$IU$2605,67,FALSE)/1000</f>
    </nc>
  </rcc>
  <rcc rId="34879" sId="1">
    <oc r="AI418">
      <f>VLOOKUP($C418,'E:\Ли\Пятилетка_Минэнерго\2021 год\ИПР_ФП_2020-2024_3 вар._сентябрь 2021\ИПР в МЭ_по замеч\[ДГК_АРМ-программа_ИПР 2021-2026гг_для МЭ_28.10.2021.xlsx]искл АГ-41 с 2023'!$F$17:$IU$2605,67,FALSE)/1000</f>
    </oc>
    <nc r="AI418">
      <f>VLOOKUP($C418,'E:\Ли\Пятилетка_Минэнерго\2021 год\ИПР_ФП_2020-2024_3 вар._сентябрь 2021\ИПР в МЭ_по замеч\[ДГК_АРМ-программа_ИПР 2021-2026гг_для МЭ_28.10.2021.xlsx]искл АГ-41 с 2023'!$F$17:$IU$2605,67,FALSE)/1000</f>
    </nc>
  </rcc>
  <rcc rId="34880" sId="1">
    <oc r="AI419">
      <f>VLOOKUP($C419,'E:\Ли\Пятилетка_Минэнерго\2021 год\ИПР_ФП_2020-2024_3 вар._сентябрь 2021\ИПР в МЭ_по замеч\[ДГК_АРМ-программа_ИПР 2021-2026гг_для МЭ_28.10.2021.xlsx]искл АГ-41 с 2023'!$F$17:$IU$2605,67,FALSE)/1000</f>
    </oc>
    <nc r="AI419">
      <f>VLOOKUP($C419,'E:\Ли\Пятилетка_Минэнерго\2021 год\ИПР_ФП_2020-2024_3 вар._сентябрь 2021\ИПР в МЭ_по замеч\[ДГК_АРМ-программа_ИПР 2021-2026гг_для МЭ_28.10.2021.xlsx]искл АГ-41 с 2023'!$F$17:$IU$2605,67,FALSE)/1000</f>
    </nc>
  </rcc>
  <rcc rId="34881" sId="1">
    <oc r="AI420">
      <f>VLOOKUP($C420,'E:\Ли\Пятилетка_Минэнерго\2021 год\ИПР_ФП_2020-2024_3 вар._сентябрь 2021\ИПР в МЭ_по замеч\[ДГК_АРМ-программа_ИПР 2021-2026гг_для МЭ_28.10.2021.xlsx]искл АГ-41 с 2023'!$F$17:$IU$2605,67,FALSE)/1000</f>
    </oc>
    <nc r="AI420">
      <f>VLOOKUP($C420,'E:\Ли\Пятилетка_Минэнерго\2021 год\ИПР_ФП_2020-2024_3 вар._сентябрь 2021\ИПР в МЭ_по замеч\[ДГК_АРМ-программа_ИПР 2021-2026гг_для МЭ_28.10.2021.xlsx]искл АГ-41 с 2023'!$F$17:$IU$2605,67,FALSE)/1000</f>
    </nc>
  </rcc>
  <rcc rId="34882" sId="1">
    <oc r="AI421">
      <f>VLOOKUP($C421,'E:\Ли\Пятилетка_Минэнерго\2021 год\ИПР_ФП_2020-2024_3 вар._сентябрь 2021\ИПР в МЭ_по замеч\[ДГК_АРМ-программа_ИПР 2021-2026гг_для МЭ_28.10.2021.xlsx]искл АГ-41 с 2023'!$F$17:$IU$2605,67,FALSE)/1000</f>
    </oc>
    <nc r="AI421">
      <f>VLOOKUP($C421,'E:\Ли\Пятилетка_Минэнерго\2021 год\ИПР_ФП_2020-2024_3 вар._сентябрь 2021\ИПР в МЭ_по замеч\[ДГК_АРМ-программа_ИПР 2021-2026гг_для МЭ_28.10.2021.xlsx]искл АГ-41 с 2023'!$F$17:$IU$2605,67,FALSE)/1000</f>
    </nc>
  </rcc>
  <rcc rId="34883" sId="1">
    <oc r="AI422">
      <f>VLOOKUP($C422,'E:\Ли\Пятилетка_Минэнерго\2021 год\ИПР_ФП_2020-2024_3 вар._сентябрь 2021\ИПР в МЭ_по замеч\[ДГК_АРМ-программа_ИПР 2021-2026гг_для МЭ_28.10.2021.xlsx]искл АГ-41 с 2023'!$F$17:$IU$2605,67,FALSE)/1000</f>
    </oc>
    <nc r="AI422">
      <f>VLOOKUP($C422,'E:\Ли\Пятилетка_Минэнерго\2021 год\ИПР_ФП_2020-2024_3 вар._сентябрь 2021\ИПР в МЭ_по замеч\[ДГК_АРМ-программа_ИПР 2021-2026гг_для МЭ_28.10.2021.xlsx]искл АГ-41 с 2023'!$F$17:$IU$2605,67,FALSE)/1000</f>
    </nc>
  </rcc>
  <rcc rId="34884" sId="1">
    <oc r="AI423">
      <f>VLOOKUP($C423,'E:\Ли\Пятилетка_Минэнерго\2021 год\ИПР_ФП_2020-2024_3 вар._сентябрь 2021\ИПР в МЭ_по замеч\[ДГК_АРМ-программа_ИПР 2021-2026гг_для МЭ_28.10.2021.xlsx]искл АГ-41 с 2023'!$F$17:$IU$2605,67,FALSE)/1000</f>
    </oc>
    <nc r="AI423">
      <f>VLOOKUP($C423,'E:\Ли\Пятилетка_Минэнерго\2021 год\ИПР_ФП_2020-2024_3 вар._сентябрь 2021\ИПР в МЭ_по замеч\[ДГК_АРМ-программа_ИПР 2021-2026гг_для МЭ_28.10.2021.xlsx]искл АГ-41 с 2023'!$F$17:$IU$2605,67,FALSE)/1000</f>
    </nc>
  </rcc>
  <rcc rId="34885" sId="1">
    <oc r="AI424">
      <f>VLOOKUP($C424,'E:\Ли\Пятилетка_Минэнерго\2021 год\ИПР_ФП_2020-2024_3 вар._сентябрь 2021\ИПР в МЭ_по замеч\[ДГК_АРМ-программа_ИПР 2021-2026гг_для МЭ_28.10.2021.xlsx]искл АГ-41 с 2023'!$F$17:$IU$2605,67,FALSE)/1000</f>
    </oc>
    <nc r="AI424">
      <f>VLOOKUP($C424,'E:\Ли\Пятилетка_Минэнерго\2021 год\ИПР_ФП_2020-2024_3 вар._сентябрь 2021\ИПР в МЭ_по замеч\[ДГК_АРМ-программа_ИПР 2021-2026гг_для МЭ_28.10.2021.xlsx]искл АГ-41 с 2023'!$F$17:$IU$2605,67,FALSE)/1000</f>
    </nc>
  </rcc>
  <rcc rId="34886" sId="1">
    <oc r="AI425">
      <f>VLOOKUP($C425,'E:\Ли\Пятилетка_Минэнерго\2021 год\ИПР_ФП_2020-2024_3 вар._сентябрь 2021\ИПР в МЭ_по замеч\[ДГК_АРМ-программа_ИПР 2021-2026гг_для МЭ_28.10.2021.xlsx]искл АГ-41 с 2023'!$F$17:$IU$2605,67,FALSE)/1000</f>
    </oc>
    <nc r="AI425">
      <f>VLOOKUP($C425,'E:\Ли\Пятилетка_Минэнерго\2021 год\ИПР_ФП_2020-2024_3 вар._сентябрь 2021\ИПР в МЭ_по замеч\[ДГК_АРМ-программа_ИПР 2021-2026гг_для МЭ_28.10.2021.xlsx]искл АГ-41 с 2023'!$F$17:$IU$2605,67,FALSE)/1000</f>
    </nc>
  </rcc>
  <rcc rId="34887" sId="1">
    <oc r="AI426">
      <f>VLOOKUP($C426,'E:\Ли\Пятилетка_Минэнерго\2021 год\ИПР_ФП_2020-2024_3 вар._сентябрь 2021\ИПР в МЭ_по замеч\[ДГК_АРМ-программа_ИПР 2021-2026гг_для МЭ_28.10.2021.xlsx]искл АГ-41 с 2023'!$F$17:$IU$2605,67,FALSE)/1000</f>
    </oc>
    <nc r="AI426">
      <f>VLOOKUP($C426,'E:\Ли\Пятилетка_Минэнерго\2021 год\ИПР_ФП_2020-2024_3 вар._сентябрь 2021\ИПР в МЭ_по замеч\[ДГК_АРМ-программа_ИПР 2021-2026гг_для МЭ_28.10.2021.xlsx]искл АГ-41 с 2023'!$F$17:$IU$2605,67,FALSE)/1000</f>
    </nc>
  </rcc>
  <rcc rId="34888" sId="1">
    <oc r="AI427">
      <f>VLOOKUP($C427,'E:\Ли\Пятилетка_Минэнерго\2021 год\ИПР_ФП_2020-2024_3 вар._сентябрь 2021\ИПР в МЭ_по замеч\[ДГК_АРМ-программа_ИПР 2021-2026гг_для МЭ_28.10.2021.xlsx]искл АГ-41 с 2023'!$F$17:$IU$2605,67,FALSE)/1000</f>
    </oc>
    <nc r="AI427">
      <f>VLOOKUP($C427,'E:\Ли\Пятилетка_Минэнерго\2021 год\ИПР_ФП_2020-2024_3 вар._сентябрь 2021\ИПР в МЭ_по замеч\[ДГК_АРМ-программа_ИПР 2021-2026гг_для МЭ_28.10.2021.xlsx]искл АГ-41 с 2023'!$F$17:$IU$2605,67,FALSE)/1000</f>
    </nc>
  </rcc>
  <rcc rId="34889" sId="1">
    <oc r="AI428">
      <f>VLOOKUP($C428,'E:\Ли\Пятилетка_Минэнерго\2021 год\ИПР_ФП_2020-2024_3 вар._сентябрь 2021\ИПР в МЭ_по замеч\[ДГК_АРМ-программа_ИПР 2021-2026гг_для МЭ_28.10.2021.xlsx]искл АГ-41 с 2023'!$F$17:$IU$2605,67,FALSE)/1000</f>
    </oc>
    <nc r="AI428">
      <f>VLOOKUP($C428,'E:\Ли\Пятилетка_Минэнерго\2021 год\ИПР_ФП_2020-2024_3 вар._сентябрь 2021\ИПР в МЭ_по замеч\[ДГК_АРМ-программа_ИПР 2021-2026гг_для МЭ_28.10.2021.xlsx]искл АГ-41 с 2023'!$F$17:$IU$2605,67,FALSE)/1000</f>
    </nc>
  </rcc>
  <rcc rId="34890" sId="1">
    <oc r="AI429">
      <f>VLOOKUP($C429,'E:\Ли\Пятилетка_Минэнерго\2021 год\ИПР_ФП_2020-2024_3 вар._сентябрь 2021\ИПР в МЭ_по замеч\[ДГК_АРМ-программа_ИПР 2021-2026гг_для МЭ_28.10.2021.xlsx]искл АГ-41 с 2023'!$F$17:$IU$2605,67,FALSE)/1000</f>
    </oc>
    <nc r="AI429">
      <f>VLOOKUP($C429,'E:\Ли\Пятилетка_Минэнерго\2021 год\ИПР_ФП_2020-2024_3 вар._сентябрь 2021\ИПР в МЭ_по замеч\[ДГК_АРМ-программа_ИПР 2021-2026гг_для МЭ_28.10.2021.xlsx]искл АГ-41 с 2023'!$F$17:$IU$2605,67,FALSE)/1000</f>
    </nc>
  </rcc>
  <rcc rId="34891" sId="1">
    <oc r="AI430">
      <f>VLOOKUP($C430,'E:\Ли\Пятилетка_Минэнерго\2021 год\ИПР_ФП_2020-2024_3 вар._сентябрь 2021\ИПР в МЭ_по замеч\[ДГК_АРМ-программа_ИПР 2021-2026гг_для МЭ_28.10.2021.xlsx]искл АГ-41 с 2023'!$F$17:$IU$2605,67,FALSE)/1000</f>
    </oc>
    <nc r="AI430">
      <f>VLOOKUP($C430,'E:\Ли\Пятилетка_Минэнерго\2021 год\ИПР_ФП_2020-2024_3 вар._сентябрь 2021\ИПР в МЭ_по замеч\[ДГК_АРМ-программа_ИПР 2021-2026гг_для МЭ_28.10.2021.xlsx]искл АГ-41 с 2023'!$F$17:$IU$2605,67,FALSE)/1000</f>
    </nc>
  </rcc>
  <rcc rId="34892" sId="1">
    <oc r="AI431">
      <f>VLOOKUP($C431,'E:\Ли\Пятилетка_Минэнерго\2021 год\ИПР_ФП_2020-2024_3 вар._сентябрь 2021\ИПР в МЭ_по замеч\[ДГК_АРМ-программа_ИПР 2021-2026гг_для МЭ_28.10.2021.xlsx]искл АГ-41 с 2023'!$F$17:$IU$2605,67,FALSE)/1000</f>
    </oc>
    <nc r="AI431">
      <f>VLOOKUP($C431,'E:\Ли\Пятилетка_Минэнерго\2021 год\ИПР_ФП_2020-2024_3 вар._сентябрь 2021\ИПР в МЭ_по замеч\[ДГК_АРМ-программа_ИПР 2021-2026гг_для МЭ_28.10.2021.xlsx]искл АГ-41 с 2023'!$F$17:$IU$2605,67,FALSE)/1000</f>
    </nc>
  </rcc>
  <rcc rId="34893" sId="1">
    <oc r="AI432">
      <f>VLOOKUP($C432,'E:\Ли\Пятилетка_Минэнерго\2021 год\ИПР_ФП_2020-2024_3 вар._сентябрь 2021\ИПР в МЭ_по замеч\[ДГК_АРМ-программа_ИПР 2021-2026гг_для МЭ_28.10.2021.xlsx]искл АГ-41 с 2023'!$F$17:$IU$2605,67,FALSE)/1000</f>
    </oc>
    <nc r="AI432">
      <f>VLOOKUP($C432,'E:\Ли\Пятилетка_Минэнерго\2021 год\ИПР_ФП_2020-2024_3 вар._сентябрь 2021\ИПР в МЭ_по замеч\[ДГК_АРМ-программа_ИПР 2021-2026гг_для МЭ_28.10.2021.xlsx]искл АГ-41 с 2023'!$F$17:$IU$2605,67,FALSE)/1000</f>
    </nc>
  </rcc>
  <rcc rId="34894" sId="1">
    <oc r="AI433">
      <f>VLOOKUP($C433,'E:\Ли\Пятилетка_Минэнерго\2021 год\ИПР_ФП_2020-2024_3 вар._сентябрь 2021\ИПР в МЭ_по замеч\[ДГК_АРМ-программа_ИПР 2021-2026гг_для МЭ_28.10.2021.xlsx]искл АГ-41 с 2023'!$F$17:$IU$2605,67,FALSE)/1000</f>
    </oc>
    <nc r="AI433">
      <f>VLOOKUP($C433,'E:\Ли\Пятилетка_Минэнерго\2021 год\ИПР_ФП_2020-2024_3 вар._сентябрь 2021\ИПР в МЭ_по замеч\[ДГК_АРМ-программа_ИПР 2021-2026гг_для МЭ_28.10.2021.xlsx]искл АГ-41 с 2023'!$F$17:$IU$2605,67,FALSE)/1000</f>
    </nc>
  </rcc>
  <rcc rId="34895" sId="1">
    <oc r="AI434">
      <f>VLOOKUP($C434,'E:\Ли\Пятилетка_Минэнерго\2021 год\ИПР_ФП_2020-2024_3 вар._сентябрь 2021\ИПР в МЭ_по замеч\[ДГК_АРМ-программа_ИПР 2021-2026гг_для МЭ_28.10.2021.xlsx]искл АГ-41 с 2023'!$F$17:$IU$2605,67,FALSE)/1000</f>
    </oc>
    <nc r="AI434">
      <f>VLOOKUP($C434,'E:\Ли\Пятилетка_Минэнерго\2021 год\ИПР_ФП_2020-2024_3 вар._сентябрь 2021\ИПР в МЭ_по замеч\[ДГК_АРМ-программа_ИПР 2021-2026гг_для МЭ_28.10.2021.xlsx]искл АГ-41 с 2023'!$F$17:$IU$2605,67,FALSE)/1000</f>
    </nc>
  </rcc>
  <rcc rId="34896" sId="1">
    <oc r="AI435">
      <f>VLOOKUP($C435,'E:\Ли\Пятилетка_Минэнерго\2021 год\ИПР_ФП_2020-2024_3 вар._сентябрь 2021\ИПР в МЭ_по замеч\[ДГК_АРМ-программа_ИПР 2021-2026гг_для МЭ_28.10.2021.xlsx]искл АГ-41 с 2023'!$F$17:$IU$2605,67,FALSE)/1000</f>
    </oc>
    <nc r="AI435">
      <f>VLOOKUP($C435,'E:\Ли\Пятилетка_Минэнерго\2021 год\ИПР_ФП_2020-2024_3 вар._сентябрь 2021\ИПР в МЭ_по замеч\[ДГК_АРМ-программа_ИПР 2021-2026гг_для МЭ_28.10.2021.xlsx]искл АГ-41 с 2023'!$F$17:$IU$2605,67,FALSE)/1000</f>
    </nc>
  </rcc>
  <rcc rId="34897" sId="1">
    <oc r="AI436">
      <f>VLOOKUP($C436,'E:\Ли\Пятилетка_Минэнерго\2021 год\ИПР_ФП_2020-2024_3 вар._сентябрь 2021\ИПР в МЭ_по замеч\[ДГК_АРМ-программа_ИПР 2021-2026гг_для МЭ_28.10.2021.xlsx]искл АГ-41 с 2023'!$F$17:$IU$2605,67,FALSE)/1000</f>
    </oc>
    <nc r="AI436">
      <f>VLOOKUP($C436,'E:\Ли\Пятилетка_Минэнерго\2021 год\ИПР_ФП_2020-2024_3 вар._сентябрь 2021\ИПР в МЭ_по замеч\[ДГК_АРМ-программа_ИПР 2021-2026гг_для МЭ_28.10.2021.xlsx]искл АГ-41 с 2023'!$F$17:$IU$2605,67,FALSE)/1000</f>
    </nc>
  </rcc>
  <rcc rId="34898" sId="1">
    <oc r="AI437">
      <f>VLOOKUP($C437,'E:\Ли\Пятилетка_Минэнерго\2021 год\ИПР_ФП_2020-2024_3 вар._сентябрь 2021\ИПР в МЭ_по замеч\[ДГК_АРМ-программа_ИПР 2021-2026гг_для МЭ_28.10.2021.xlsx]искл АГ-41 с 2023'!$F$17:$IU$2605,67,FALSE)/1000</f>
    </oc>
    <nc r="AI437">
      <f>VLOOKUP($C437,'E:\Ли\Пятилетка_Минэнерго\2021 год\ИПР_ФП_2020-2024_3 вар._сентябрь 2021\ИПР в МЭ_по замеч\[ДГК_АРМ-программа_ИПР 2021-2026гг_для МЭ_28.10.2021.xlsx]искл АГ-41 с 2023'!$F$17:$IU$2605,67,FALSE)/1000</f>
    </nc>
  </rcc>
  <rcc rId="34899" sId="1">
    <oc r="AI438">
      <f>VLOOKUP($C438,'E:\Ли\Пятилетка_Минэнерго\2021 год\ИПР_ФП_2020-2024_3 вар._сентябрь 2021\ИПР в МЭ_по замеч\[ДГК_АРМ-программа_ИПР 2021-2026гг_для МЭ_28.10.2021.xlsx]искл АГ-41 с 2023'!$F$17:$IU$2605,67,FALSE)/1000</f>
    </oc>
    <nc r="AI438">
      <f>VLOOKUP($C438,'E:\Ли\Пятилетка_Минэнерго\2021 год\ИПР_ФП_2020-2024_3 вар._сентябрь 2021\ИПР в МЭ_по замеч\[ДГК_АРМ-программа_ИПР 2021-2026гг_для МЭ_28.10.2021.xlsx]искл АГ-41 с 2023'!$F$17:$IU$2605,67,FALSE)/1000</f>
    </nc>
  </rcc>
  <rcc rId="34900" sId="1">
    <oc r="AI439">
      <f>VLOOKUP($C439,'E:\Ли\Пятилетка_Минэнерго\2021 год\ИПР_ФП_2020-2024_3 вар._сентябрь 2021\ИПР в МЭ_по замеч\[ДГК_АРМ-программа_ИПР 2021-2026гг_для МЭ_28.10.2021.xlsx]искл АГ-41 с 2023'!$F$17:$IU$2605,67,FALSE)/1000</f>
    </oc>
    <nc r="AI439">
      <f>VLOOKUP($C439,'E:\Ли\Пятилетка_Минэнерго\2021 год\ИПР_ФП_2020-2024_3 вар._сентябрь 2021\ИПР в МЭ_по замеч\[ДГК_АРМ-программа_ИПР 2021-2026гг_для МЭ_28.10.2021.xlsx]искл АГ-41 с 2023'!$F$17:$IU$2605,67,FALSE)/1000</f>
    </nc>
  </rcc>
  <rcc rId="34901" sId="1">
    <oc r="AI440">
      <f>VLOOKUP($C440,'E:\Ли\Пятилетка_Минэнерго\2021 год\ИПР_ФП_2020-2024_3 вар._сентябрь 2021\ИПР в МЭ_по замеч\[ДГК_АРМ-программа_ИПР 2021-2026гг_для МЭ_28.10.2021.xlsx]искл АГ-41 с 2023'!$F$17:$IU$2605,67,FALSE)/1000</f>
    </oc>
    <nc r="AI440">
      <f>VLOOKUP($C440,'E:\Ли\Пятилетка_Минэнерго\2021 год\ИПР_ФП_2020-2024_3 вар._сентябрь 2021\ИПР в МЭ_по замеч\[ДГК_АРМ-программа_ИПР 2021-2026гг_для МЭ_28.10.2021.xlsx]искл АГ-41 с 2023'!$F$17:$IU$2605,67,FALSE)/1000</f>
    </nc>
  </rcc>
  <rcc rId="34902" sId="1">
    <oc r="AI441">
      <f>VLOOKUP($C441,'E:\Ли\Пятилетка_Минэнерго\2021 год\ИПР_ФП_2020-2024_3 вар._сентябрь 2021\ИПР в МЭ_по замеч\[ДГК_АРМ-программа_ИПР 2021-2026гг_для МЭ_28.10.2021.xlsx]искл АГ-41 с 2023'!$F$17:$IU$2605,67,FALSE)/1000</f>
    </oc>
    <nc r="AI441">
      <f>VLOOKUP($C441,'E:\Ли\Пятилетка_Минэнерго\2021 год\ИПР_ФП_2020-2024_3 вар._сентябрь 2021\ИПР в МЭ_по замеч\[ДГК_АРМ-программа_ИПР 2021-2026гг_для МЭ_28.10.2021.xlsx]искл АГ-41 с 2023'!$F$17:$IU$2605,67,FALSE)/1000</f>
    </nc>
  </rcc>
  <rcc rId="34903" sId="1">
    <oc r="AI442">
      <f>VLOOKUP($C442,'E:\Ли\Пятилетка_Минэнерго\2021 год\ИПР_ФП_2020-2024_3 вар._сентябрь 2021\ИПР в МЭ_по замеч\[ДГК_АРМ-программа_ИПР 2021-2026гг_для МЭ_28.10.2021.xlsx]искл АГ-41 с 2023'!$F$17:$IU$2605,67,FALSE)/1000</f>
    </oc>
    <nc r="AI442">
      <f>VLOOKUP($C442,'E:\Ли\Пятилетка_Минэнерго\2021 год\ИПР_ФП_2020-2024_3 вар._сентябрь 2021\ИПР в МЭ_по замеч\[ДГК_АРМ-программа_ИПР 2021-2026гг_для МЭ_28.10.2021.xlsx]искл АГ-41 с 2023'!$F$17:$IU$2605,67,FALSE)/1000</f>
    </nc>
  </rcc>
  <rcc rId="34904" sId="1">
    <oc r="AI443">
      <f>VLOOKUP($C443,'E:\Ли\Пятилетка_Минэнерго\2021 год\ИПР_ФП_2020-2024_3 вар._сентябрь 2021\ИПР в МЭ_по замеч\[ДГК_АРМ-программа_ИПР 2021-2026гг_для МЭ_28.10.2021.xlsx]искл АГ-41 с 2023'!$F$17:$IU$2605,67,FALSE)/1000</f>
    </oc>
    <nc r="AI443">
      <f>VLOOKUP($C443,'E:\Ли\Пятилетка_Минэнерго\2021 год\ИПР_ФП_2020-2024_3 вар._сентябрь 2021\ИПР в МЭ_по замеч\[ДГК_АРМ-программа_ИПР 2021-2026гг_для МЭ_28.10.2021.xlsx]искл АГ-41 с 2023'!$F$17:$IU$2605,67,FALSE)/1000</f>
    </nc>
  </rcc>
  <rcc rId="34905" sId="1">
    <oc r="AI444">
      <f>VLOOKUP($C444,'E:\Ли\Пятилетка_Минэнерго\2021 год\ИПР_ФП_2020-2024_3 вар._сентябрь 2021\ИПР в МЭ_по замеч\[ДГК_АРМ-программа_ИПР 2021-2026гг_для МЭ_28.10.2021.xlsx]искл АГ-41 с 2023'!$F$17:$IU$2605,67,FALSE)/1000</f>
    </oc>
    <nc r="AI444">
      <f>VLOOKUP($C444,'E:\Ли\Пятилетка_Минэнерго\2021 год\ИПР_ФП_2020-2024_3 вар._сентябрь 2021\ИПР в МЭ_по замеч\[ДГК_АРМ-программа_ИПР 2021-2026гг_для МЭ_28.10.2021.xlsx]искл АГ-41 с 2023'!$F$17:$IU$2605,67,FALSE)/1000</f>
    </nc>
  </rcc>
  <rcc rId="34906" sId="1">
    <oc r="AI445">
      <f>VLOOKUP($C445,'E:\Ли\Пятилетка_Минэнерго\2021 год\ИПР_ФП_2020-2024_3 вар._сентябрь 2021\ИПР в МЭ_по замеч\[ДГК_АРМ-программа_ИПР 2021-2026гг_для МЭ_28.10.2021.xlsx]искл АГ-41 с 2023'!$F$17:$IU$2605,67,FALSE)/1000</f>
    </oc>
    <nc r="AI445">
      <f>VLOOKUP($C445,'E:\Ли\Пятилетка_Минэнерго\2021 год\ИПР_ФП_2020-2024_3 вар._сентябрь 2021\ИПР в МЭ_по замеч\[ДГК_АРМ-программа_ИПР 2021-2026гг_для МЭ_28.10.2021.xlsx]искл АГ-41 с 2023'!$F$17:$IU$2605,67,FALSE)/1000</f>
    </nc>
  </rcc>
  <rcc rId="34907" sId="1">
    <oc r="AI446">
      <f>VLOOKUP($C446,'E:\Ли\Пятилетка_Минэнерго\2021 год\ИПР_ФП_2020-2024_3 вар._сентябрь 2021\ИПР в МЭ_по замеч\[ДГК_АРМ-программа_ИПР 2021-2026гг_для МЭ_28.10.2021.xlsx]искл АГ-41 с 2023'!$F$17:$IU$2605,67,FALSE)/1000</f>
    </oc>
    <nc r="AI446">
      <f>VLOOKUP($C446,'E:\Ли\Пятилетка_Минэнерго\2021 год\ИПР_ФП_2020-2024_3 вар._сентябрь 2021\ИПР в МЭ_по замеч\[ДГК_АРМ-программа_ИПР 2021-2026гг_для МЭ_28.10.2021.xlsx]искл АГ-41 с 2023'!$F$17:$IU$2605,67,FALSE)/1000</f>
    </nc>
  </rcc>
  <rcc rId="34908" sId="1">
    <oc r="AI447">
      <f>VLOOKUP($C447,'E:\Ли\Пятилетка_Минэнерго\2021 год\ИПР_ФП_2020-2024_3 вар._сентябрь 2021\ИПР в МЭ_по замеч\[ДГК_АРМ-программа_ИПР 2021-2026гг_для МЭ_28.10.2021.xlsx]искл АГ-41 с 2023'!$F$17:$IU$2605,67,FALSE)/1000</f>
    </oc>
    <nc r="AI447">
      <f>VLOOKUP($C447,'E:\Ли\Пятилетка_Минэнерго\2021 год\ИПР_ФП_2020-2024_3 вар._сентябрь 2021\ИПР в МЭ_по замеч\[ДГК_АРМ-программа_ИПР 2021-2026гг_для МЭ_28.10.2021.xlsx]искл АГ-41 с 2023'!$F$17:$IU$2605,67,FALSE)/1000</f>
    </nc>
  </rcc>
  <rcc rId="34909" sId="1">
    <oc r="AI448">
      <f>VLOOKUP($C448,'E:\Ли\Пятилетка_Минэнерго\2021 год\ИПР_ФП_2020-2024_3 вар._сентябрь 2021\ИПР в МЭ_по замеч\[ДГК_АРМ-программа_ИПР 2021-2026гг_для МЭ_28.10.2021.xlsx]искл АГ-41 с 2023'!$F$17:$IU$2605,67,FALSE)/1000</f>
    </oc>
    <nc r="AI448">
      <f>VLOOKUP($C448,'E:\Ли\Пятилетка_Минэнерго\2021 год\ИПР_ФП_2020-2024_3 вар._сентябрь 2021\ИПР в МЭ_по замеч\[ДГК_АРМ-программа_ИПР 2021-2026гг_для МЭ_28.10.2021.xlsx]искл АГ-41 с 2023'!$F$17:$IU$2605,67,FALSE)/1000</f>
    </nc>
  </rcc>
  <rcc rId="34910" sId="1">
    <oc r="AI449">
      <f>VLOOKUP($C449,'E:\Ли\Пятилетка_Минэнерго\2021 год\ИПР_ФП_2020-2024_3 вар._сентябрь 2021\ИПР в МЭ_по замеч\[ДГК_АРМ-программа_ИПР 2021-2026гг_для МЭ_28.10.2021.xlsx]искл АГ-41 с 2023'!$F$17:$IU$2605,67,FALSE)/1000</f>
    </oc>
    <nc r="AI449">
      <f>VLOOKUP($C449,'E:\Ли\Пятилетка_Минэнерго\2021 год\ИПР_ФП_2020-2024_3 вар._сентябрь 2021\ИПР в МЭ_по замеч\[ДГК_АРМ-программа_ИПР 2021-2026гг_для МЭ_28.10.2021.xlsx]искл АГ-41 с 2023'!$F$17:$IU$2605,67,FALSE)/1000</f>
    </nc>
  </rcc>
  <rcc rId="34911" sId="1">
    <oc r="AI450">
      <f>VLOOKUP($C450,'E:\Ли\Пятилетка_Минэнерго\2021 год\ИПР_ФП_2020-2024_3 вар._сентябрь 2021\ИПР в МЭ_по замеч\[ДГК_АРМ-программа_ИПР 2021-2026гг_для МЭ_28.10.2021.xlsx]искл АГ-41 с 2023'!$F$17:$IU$2605,67,FALSE)/1000</f>
    </oc>
    <nc r="AI450">
      <f>VLOOKUP($C450,'E:\Ли\Пятилетка_Минэнерго\2021 год\ИПР_ФП_2020-2024_3 вар._сентябрь 2021\ИПР в МЭ_по замеч\[ДГК_АРМ-программа_ИПР 2021-2026гг_для МЭ_28.10.2021.xlsx]искл АГ-41 с 2023'!$F$17:$IU$2605,67,FALSE)/1000</f>
    </nc>
  </rcc>
  <rcc rId="34912" sId="1">
    <oc r="AI451">
      <f>VLOOKUP($C451,'E:\Ли\Пятилетка_Минэнерго\2021 год\ИПР_ФП_2020-2024_3 вар._сентябрь 2021\ИПР в МЭ_по замеч\[ДГК_АРМ-программа_ИПР 2021-2026гг_для МЭ_28.10.2021.xlsx]искл АГ-41 с 2023'!$F$17:$IU$2605,67,FALSE)/1000</f>
    </oc>
    <nc r="AI451">
      <f>VLOOKUP($C451,'E:\Ли\Пятилетка_Минэнерго\2021 год\ИПР_ФП_2020-2024_3 вар._сентябрь 2021\ИПР в МЭ_по замеч\[ДГК_АРМ-программа_ИПР 2021-2026гг_для МЭ_28.10.2021.xlsx]искл АГ-41 с 2023'!$F$17:$IU$2605,67,FALSE)/1000</f>
    </nc>
  </rcc>
  <rcc rId="34913" sId="1">
    <oc r="AI452">
      <f>VLOOKUP($C452,'E:\Ли\Пятилетка_Минэнерго\2021 год\ИПР_ФП_2020-2024_3 вар._сентябрь 2021\ИПР в МЭ_по замеч\[ДГК_АРМ-программа_ИПР 2021-2026гг_для МЭ_28.10.2021.xlsx]искл АГ-41 с 2023'!$F$17:$IU$2605,67,FALSE)/1000</f>
    </oc>
    <nc r="AI452">
      <f>VLOOKUP($C452,'E:\Ли\Пятилетка_Минэнерго\2021 год\ИПР_ФП_2020-2024_3 вар._сентябрь 2021\ИПР в МЭ_по замеч\[ДГК_АРМ-программа_ИПР 2021-2026гг_для МЭ_28.10.2021.xlsx]искл АГ-41 с 2023'!$F$17:$IU$2605,67,FALSE)/1000</f>
    </nc>
  </rcc>
  <rcc rId="34914" sId="1">
    <oc r="AI453">
      <f>VLOOKUP($C453,'E:\Ли\Пятилетка_Минэнерго\2021 год\ИПР_ФП_2020-2024_3 вар._сентябрь 2021\ИПР в МЭ_по замеч\[ДГК_АРМ-программа_ИПР 2021-2026гг_для МЭ_28.10.2021.xlsx]искл АГ-41 с 2023'!$F$17:$IU$2605,67,FALSE)/1000</f>
    </oc>
    <nc r="AI453">
      <f>VLOOKUP($C453,'E:\Ли\Пятилетка_Минэнерго\2021 год\ИПР_ФП_2020-2024_3 вар._сентябрь 2021\ИПР в МЭ_по замеч\[ДГК_АРМ-программа_ИПР 2021-2026гг_для МЭ_28.10.2021.xlsx]искл АГ-41 с 2023'!$F$17:$IU$2605,67,FALSE)/1000</f>
    </nc>
  </rcc>
  <rcc rId="34915" sId="1">
    <oc r="AI454">
      <f>VLOOKUP($C454,'E:\Ли\Пятилетка_Минэнерго\2021 год\ИПР_ФП_2020-2024_3 вар._сентябрь 2021\ИПР в МЭ_по замеч\[ДГК_АРМ-программа_ИПР 2021-2026гг_для МЭ_28.10.2021.xlsx]искл АГ-41 с 2023'!$F$17:$IU$2605,67,FALSE)/1000</f>
    </oc>
    <nc r="AI454">
      <f>VLOOKUP($C454,'E:\Ли\Пятилетка_Минэнерго\2021 год\ИПР_ФП_2020-2024_3 вар._сентябрь 2021\ИПР в МЭ_по замеч\[ДГК_АРМ-программа_ИПР 2021-2026гг_для МЭ_28.10.2021.xlsx]искл АГ-41 с 2023'!$F$17:$IU$2605,67,FALSE)/1000</f>
    </nc>
  </rcc>
  <rcc rId="34916" sId="1">
    <oc r="AI455">
      <f>VLOOKUP($C455,'E:\Ли\Пятилетка_Минэнерго\2021 год\ИПР_ФП_2020-2024_3 вар._сентябрь 2021\ИПР в МЭ_по замеч\[ДГК_АРМ-программа_ИПР 2021-2026гг_для МЭ_28.10.2021.xlsx]искл АГ-41 с 2023'!$F$17:$IU$2605,67,FALSE)/1000</f>
    </oc>
    <nc r="AI455">
      <f>VLOOKUP($C455,'E:\Ли\Пятилетка_Минэнерго\2021 год\ИПР_ФП_2020-2024_3 вар._сентябрь 2021\ИПР в МЭ_по замеч\[ДГК_АРМ-программа_ИПР 2021-2026гг_для МЭ_28.10.2021.xlsx]искл АГ-41 с 2023'!$F$17:$IU$2605,67,FALSE)/1000</f>
    </nc>
  </rcc>
  <rcc rId="34917" sId="1">
    <oc r="AI456">
      <f>VLOOKUP($C456,'E:\Ли\Пятилетка_Минэнерго\2021 год\ИПР_ФП_2020-2024_3 вар._сентябрь 2021\ИПР в МЭ_по замеч\[ДГК_АРМ-программа_ИПР 2021-2026гг_для МЭ_28.10.2021.xlsx]искл АГ-41 с 2023'!$F$17:$IU$2605,67,FALSE)/1000</f>
    </oc>
    <nc r="AI456">
      <f>VLOOKUP($C456,'E:\Ли\Пятилетка_Минэнерго\2021 год\ИПР_ФП_2020-2024_3 вар._сентябрь 2021\ИПР в МЭ_по замеч\[ДГК_АРМ-программа_ИПР 2021-2026гг_для МЭ_28.10.2021.xlsx]искл АГ-41 с 2023'!$F$17:$IU$2605,67,FALSE)/1000</f>
    </nc>
  </rcc>
  <rcc rId="34918" sId="1">
    <oc r="AI457">
      <f>VLOOKUP($C457,'E:\Ли\Пятилетка_Минэнерго\2021 год\ИПР_ФП_2020-2024_3 вар._сентябрь 2021\ИПР в МЭ_по замеч\[ДГК_АРМ-программа_ИПР 2021-2026гг_для МЭ_28.10.2021.xlsx]искл АГ-41 с 2023'!$F$17:$IU$2605,67,FALSE)/1000</f>
    </oc>
    <nc r="AI457">
      <f>VLOOKUP($C457,'E:\Ли\Пятилетка_Минэнерго\2021 год\ИПР_ФП_2020-2024_3 вар._сентябрь 2021\ИПР в МЭ_по замеч\[ДГК_АРМ-программа_ИПР 2021-2026гг_для МЭ_28.10.2021.xlsx]искл АГ-41 с 2023'!$F$17:$IU$2605,67,FALSE)/1000</f>
    </nc>
  </rcc>
  <rcc rId="34919" sId="1">
    <oc r="AI458">
      <f>VLOOKUP($C458,'E:\Ли\Пятилетка_Минэнерго\2021 год\ИПР_ФП_2020-2024_3 вар._сентябрь 2021\ИПР в МЭ_по замеч\[ДГК_АРМ-программа_ИПР 2021-2026гг_для МЭ_28.10.2021.xlsx]искл АГ-41 с 2023'!$F$17:$IU$2605,67,FALSE)/1000</f>
    </oc>
    <nc r="AI458">
      <f>VLOOKUP($C458,'E:\Ли\Пятилетка_Минэнерго\2021 год\ИПР_ФП_2020-2024_3 вар._сентябрь 2021\ИПР в МЭ_по замеч\[ДГК_АРМ-программа_ИПР 2021-2026гг_для МЭ_28.10.2021.xlsx]искл АГ-41 с 2023'!$F$17:$IU$2605,67,FALSE)/1000</f>
    </nc>
  </rcc>
  <rcc rId="34920" sId="1">
    <oc r="AI459">
      <f>VLOOKUP($C459,'E:\Ли\Пятилетка_Минэнерго\2021 год\ИПР_ФП_2020-2024_3 вар._сентябрь 2021\ИПР в МЭ_по замеч\[ДГК_АРМ-программа_ИПР 2021-2026гг_для МЭ_28.10.2021.xlsx]искл АГ-41 с 2023'!$F$17:$IU$2605,67,FALSE)/1000</f>
    </oc>
    <nc r="AI459">
      <f>VLOOKUP($C459,'E:\Ли\Пятилетка_Минэнерго\2021 год\ИПР_ФП_2020-2024_3 вар._сентябрь 2021\ИПР в МЭ_по замеч\[ДГК_АРМ-программа_ИПР 2021-2026гг_для МЭ_28.10.2021.xlsx]искл АГ-41 с 2023'!$F$17:$IU$2605,67,FALSE)/1000</f>
    </nc>
  </rcc>
  <rcc rId="34921" sId="1">
    <oc r="AI460">
      <f>VLOOKUP($C460,'E:\Ли\Пятилетка_Минэнерго\2021 год\ИПР_ФП_2020-2024_3 вар._сентябрь 2021\ИПР в МЭ_по замеч\[ДГК_АРМ-программа_ИПР 2021-2026гг_для МЭ_28.10.2021.xlsx]искл АГ-41 с 2023'!$F$17:$IU$2605,67,FALSE)/1000</f>
    </oc>
    <nc r="AI460">
      <f>VLOOKUP($C460,'E:\Ли\Пятилетка_Минэнерго\2021 год\ИПР_ФП_2020-2024_3 вар._сентябрь 2021\ИПР в МЭ_по замеч\[ДГК_АРМ-программа_ИПР 2021-2026гг_для МЭ_28.10.2021.xlsx]искл АГ-41 с 2023'!$F$17:$IU$2605,67,FALSE)/1000</f>
    </nc>
  </rcc>
  <rcc rId="34922" sId="1">
    <oc r="AI461">
      <f>VLOOKUP($C461,'E:\Ли\Пятилетка_Минэнерго\2021 год\ИПР_ФП_2020-2024_3 вар._сентябрь 2021\ИПР в МЭ_по замеч\[ДГК_АРМ-программа_ИПР 2021-2026гг_для МЭ_28.10.2021.xlsx]искл АГ-41 с 2023'!$F$17:$IU$2605,67,FALSE)/1000</f>
    </oc>
    <nc r="AI461">
      <f>VLOOKUP($C461,'E:\Ли\Пятилетка_Минэнерго\2021 год\ИПР_ФП_2020-2024_3 вар._сентябрь 2021\ИПР в МЭ_по замеч\[ДГК_АРМ-программа_ИПР 2021-2026гг_для МЭ_28.10.2021.xlsx]искл АГ-41 с 2023'!$F$17:$IU$2605,67,FALSE)/1000</f>
    </nc>
  </rcc>
  <rcc rId="34923" sId="1">
    <oc r="AI462">
      <f>VLOOKUP($C462,'E:\Ли\Пятилетка_Минэнерго\2021 год\ИПР_ФП_2020-2024_3 вар._сентябрь 2021\ИПР в МЭ_по замеч\[ДГК_АРМ-программа_ИПР 2021-2026гг_для МЭ_28.10.2021.xlsx]искл АГ-41 с 2023'!$F$17:$IU$2605,67,FALSE)/1000</f>
    </oc>
    <nc r="AI462">
      <f>VLOOKUP($C462,'E:\Ли\Пятилетка_Минэнерго\2021 год\ИПР_ФП_2020-2024_3 вар._сентябрь 2021\ИПР в МЭ_по замеч\[ДГК_АРМ-программа_ИПР 2021-2026гг_для МЭ_28.10.2021.xlsx]искл АГ-41 с 2023'!$F$17:$IU$2605,67,FALSE)/1000</f>
    </nc>
  </rcc>
  <rcc rId="34924" sId="1">
    <oc r="AI463">
      <f>VLOOKUP($C463,'E:\Ли\Пятилетка_Минэнерго\2021 год\ИПР_ФП_2020-2024_3 вар._сентябрь 2021\ИПР в МЭ_по замеч\[ДГК_АРМ-программа_ИПР 2021-2026гг_для МЭ_28.10.2021.xlsx]искл АГ-41 с 2023'!$F$17:$IU$2605,67,FALSE)/1000</f>
    </oc>
    <nc r="AI463">
      <f>VLOOKUP($C463,'E:\Ли\Пятилетка_Минэнерго\2021 год\ИПР_ФП_2020-2024_3 вар._сентябрь 2021\ИПР в МЭ_по замеч\[ДГК_АРМ-программа_ИПР 2021-2026гг_для МЭ_28.10.2021.xlsx]искл АГ-41 с 2023'!$F$17:$IU$2605,67,FALSE)/1000</f>
    </nc>
  </rcc>
  <rcc rId="34925" sId="1">
    <oc r="AI464">
      <f>VLOOKUP($C464,'E:\Ли\Пятилетка_Минэнерго\2021 год\ИПР_ФП_2020-2024_3 вар._сентябрь 2021\ИПР в МЭ_по замеч\[ДГК_АРМ-программа_ИПР 2021-2026гг_для МЭ_28.10.2021.xlsx]искл АГ-41 с 2023'!$F$17:$IU$2605,67,FALSE)/1000</f>
    </oc>
    <nc r="AI464">
      <f>VLOOKUP($C464,'E:\Ли\Пятилетка_Минэнерго\2021 год\ИПР_ФП_2020-2024_3 вар._сентябрь 2021\ИПР в МЭ_по замеч\[ДГК_АРМ-программа_ИПР 2021-2026гг_для МЭ_28.10.2021.xlsx]искл АГ-41 с 2023'!$F$17:$IU$2605,67,FALSE)/1000</f>
    </nc>
  </rcc>
  <rcc rId="34926" sId="1">
    <oc r="AI465">
      <f>VLOOKUP($C465,'E:\Ли\Пятилетка_Минэнерго\2021 год\ИПР_ФП_2020-2024_3 вар._сентябрь 2021\ИПР в МЭ_по замеч\[ДГК_АРМ-программа_ИПР 2021-2026гг_для МЭ_28.10.2021.xlsx]искл АГ-41 с 2023'!$F$17:$IU$2605,67,FALSE)/1000</f>
    </oc>
    <nc r="AI465">
      <f>VLOOKUP($C465,'E:\Ли\Пятилетка_Минэнерго\2021 год\ИПР_ФП_2020-2024_3 вар._сентябрь 2021\ИПР в МЭ_по замеч\[ДГК_АРМ-программа_ИПР 2021-2026гг_для МЭ_28.10.2021.xlsx]искл АГ-41 с 2023'!$F$17:$IU$2605,67,FALSE)/1000</f>
    </nc>
  </rcc>
  <rcc rId="34927" sId="1">
    <oc r="AI466">
      <f>VLOOKUP($C466,'E:\Ли\Пятилетка_Минэнерго\2021 год\ИПР_ФП_2020-2024_3 вар._сентябрь 2021\ИПР в МЭ_по замеч\[ДГК_АРМ-программа_ИПР 2021-2026гг_для МЭ_28.10.2021.xlsx]искл АГ-41 с 2023'!$F$17:$IU$2605,67,FALSE)/1000</f>
    </oc>
    <nc r="AI466">
      <f>VLOOKUP($C466,'E:\Ли\Пятилетка_Минэнерго\2021 год\ИПР_ФП_2020-2024_3 вар._сентябрь 2021\ИПР в МЭ_по замеч\[ДГК_АРМ-программа_ИПР 2021-2026гг_для МЭ_28.10.2021.xlsx]искл АГ-41 с 2023'!$F$17:$IU$2605,67,FALSE)/1000</f>
    </nc>
  </rcc>
  <rcc rId="34928" sId="1">
    <oc r="AI467">
      <f>VLOOKUP($C467,'E:\Ли\Пятилетка_Минэнерго\2021 год\ИПР_ФП_2020-2024_3 вар._сентябрь 2021\ИПР в МЭ_по замеч\[ДГК_АРМ-программа_ИПР 2021-2026гг_для МЭ_28.10.2021.xlsx]искл АГ-41 с 2023'!$F$17:$IU$2605,67,FALSE)/1000</f>
    </oc>
    <nc r="AI467">
      <f>VLOOKUP($C467,'E:\Ли\Пятилетка_Минэнерго\2021 год\ИПР_ФП_2020-2024_3 вар._сентябрь 2021\ИПР в МЭ_по замеч\[ДГК_АРМ-программа_ИПР 2021-2026гг_для МЭ_28.10.2021.xlsx]искл АГ-41 с 2023'!$F$17:$IU$2605,67,FALSE)/1000</f>
    </nc>
  </rcc>
  <rcc rId="34929" sId="1">
    <oc r="AI468">
      <f>VLOOKUP($C468,'E:\Ли\Пятилетка_Минэнерго\2021 год\ИПР_ФП_2020-2024_3 вар._сентябрь 2021\ИПР в МЭ_по замеч\[ДГК_АРМ-программа_ИПР 2021-2026гг_для МЭ_28.10.2021.xlsx]искл АГ-41 с 2023'!$F$17:$IU$2605,67,FALSE)/1000</f>
    </oc>
    <nc r="AI468">
      <f>VLOOKUP($C468,'E:\Ли\Пятилетка_Минэнерго\2021 год\ИПР_ФП_2020-2024_3 вар._сентябрь 2021\ИПР в МЭ_по замеч\[ДГК_АРМ-программа_ИПР 2021-2026гг_для МЭ_28.10.2021.xlsx]искл АГ-41 с 2023'!$F$17:$IU$2605,67,FALSE)/1000</f>
    </nc>
  </rcc>
  <rcc rId="34930" sId="1">
    <oc r="AI469">
      <f>VLOOKUP($C469,'E:\Ли\Пятилетка_Минэнерго\2021 год\ИПР_ФП_2020-2024_3 вар._сентябрь 2021\ИПР в МЭ_по замеч\[ДГК_АРМ-программа_ИПР 2021-2026гг_для МЭ_28.10.2021.xlsx]искл АГ-41 с 2023'!$F$17:$IU$2605,67,FALSE)/1000</f>
    </oc>
    <nc r="AI469">
      <f>VLOOKUP($C469,'E:\Ли\Пятилетка_Минэнерго\2021 год\ИПР_ФП_2020-2024_3 вар._сентябрь 2021\ИПР в МЭ_по замеч\[ДГК_АРМ-программа_ИПР 2021-2026гг_для МЭ_28.10.2021.xlsx]искл АГ-41 с 2023'!$F$17:$IU$2605,67,FALSE)/1000</f>
    </nc>
  </rcc>
  <rcc rId="34931" sId="1">
    <oc r="AI470">
      <f>VLOOKUP($C470,'E:\Ли\Пятилетка_Минэнерго\2021 год\ИПР_ФП_2020-2024_3 вар._сентябрь 2021\ИПР в МЭ_по замеч\[ДГК_АРМ-программа_ИПР 2021-2026гг_для МЭ_28.10.2021.xlsx]искл АГ-41 с 2023'!$F$17:$IU$2605,67,FALSE)/1000</f>
    </oc>
    <nc r="AI470">
      <f>VLOOKUP($C470,'E:\Ли\Пятилетка_Минэнерго\2021 год\ИПР_ФП_2020-2024_3 вар._сентябрь 2021\ИПР в МЭ_по замеч\[ДГК_АРМ-программа_ИПР 2021-2026гг_для МЭ_28.10.2021.xlsx]искл АГ-41 с 2023'!$F$17:$IU$2605,67,FALSE)/1000</f>
    </nc>
  </rcc>
  <rcc rId="34932" sId="1">
    <oc r="AI471">
      <f>VLOOKUP($C471,'E:\Ли\Пятилетка_Минэнерго\2021 год\ИПР_ФП_2020-2024_3 вар._сентябрь 2021\ИПР в МЭ_по замеч\[ДГК_АРМ-программа_ИПР 2021-2026гг_для МЭ_28.10.2021.xlsx]искл АГ-41 с 2023'!$F$17:$IU$2605,67,FALSE)/1000</f>
    </oc>
    <nc r="AI471">
      <f>VLOOKUP($C471,'E:\Ли\Пятилетка_Минэнерго\2021 год\ИПР_ФП_2020-2024_3 вар._сентябрь 2021\ИПР в МЭ_по замеч\[ДГК_АРМ-программа_ИПР 2021-2026гг_для МЭ_28.10.2021.xlsx]искл АГ-41 с 2023'!$F$17:$IU$2605,67,FALSE)/1000</f>
    </nc>
  </rcc>
  <rcc rId="34933" sId="1">
    <oc r="AI472">
      <f>VLOOKUP($C472,'E:\Ли\Пятилетка_Минэнерго\2021 год\ИПР_ФП_2020-2024_3 вар._сентябрь 2021\ИПР в МЭ_по замеч\[ДГК_АРМ-программа_ИПР 2021-2026гг_для МЭ_28.10.2021.xlsx]искл АГ-41 с 2023'!$F$17:$IU$2605,67,FALSE)/1000</f>
    </oc>
    <nc r="AI472">
      <f>VLOOKUP($C472,'E:\Ли\Пятилетка_Минэнерго\2021 год\ИПР_ФП_2020-2024_3 вар._сентябрь 2021\ИПР в МЭ_по замеч\[ДГК_АРМ-программа_ИПР 2021-2026гг_для МЭ_28.10.2021.xlsx]искл АГ-41 с 2023'!$F$17:$IU$2605,67,FALSE)/1000</f>
    </nc>
  </rcc>
  <rcc rId="34934" sId="1">
    <oc r="AI473">
      <f>VLOOKUP($C473,'E:\Ли\Пятилетка_Минэнерго\2021 год\ИПР_ФП_2020-2024_3 вар._сентябрь 2021\ИПР в МЭ_по замеч\[ДГК_АРМ-программа_ИПР 2021-2026гг_для МЭ_28.10.2021.xlsx]искл АГ-41 с 2023'!$F$17:$IU$2605,67,FALSE)/1000</f>
    </oc>
    <nc r="AI473">
      <f>VLOOKUP($C473,'E:\Ли\Пятилетка_Минэнерго\2021 год\ИПР_ФП_2020-2024_3 вар._сентябрь 2021\ИПР в МЭ_по замеч\[ДГК_АРМ-программа_ИПР 2021-2026гг_для МЭ_28.10.2021.xlsx]искл АГ-41 с 2023'!$F$17:$IU$2605,67,FALSE)/1000</f>
    </nc>
  </rcc>
  <rcc rId="34935" sId="1">
    <oc r="AI474">
      <f>VLOOKUP($C474,'E:\Ли\Пятилетка_Минэнерго\2021 год\ИПР_ФП_2020-2024_3 вар._сентябрь 2021\ИПР в МЭ_по замеч\[ДГК_АРМ-программа_ИПР 2021-2026гг_для МЭ_28.10.2021.xlsx]искл АГ-41 с 2023'!$F$17:$IU$2605,67,FALSE)/1000</f>
    </oc>
    <nc r="AI474">
      <f>VLOOKUP($C474,'E:\Ли\Пятилетка_Минэнерго\2021 год\ИПР_ФП_2020-2024_3 вар._сентябрь 2021\ИПР в МЭ_по замеч\[ДГК_АРМ-программа_ИПР 2021-2026гг_для МЭ_28.10.2021.xlsx]искл АГ-41 с 2023'!$F$17:$IU$2605,67,FALSE)/1000</f>
    </nc>
  </rcc>
  <rcc rId="34936" sId="1">
    <oc r="AI475">
      <f>VLOOKUP($C475,'E:\Ли\Пятилетка_Минэнерго\2021 год\ИПР_ФП_2020-2024_3 вар._сентябрь 2021\ИПР в МЭ_по замеч\[ДГК_АРМ-программа_ИПР 2021-2026гг_для МЭ_28.10.2021.xlsx]искл АГ-41 с 2023'!$F$17:$IU$2605,67,FALSE)/1000</f>
    </oc>
    <nc r="AI475">
      <f>VLOOKUP($C475,'E:\Ли\Пятилетка_Минэнерго\2021 год\ИПР_ФП_2020-2024_3 вар._сентябрь 2021\ИПР в МЭ_по замеч\[ДГК_АРМ-программа_ИПР 2021-2026гг_для МЭ_28.10.2021.xlsx]искл АГ-41 с 2023'!$F$17:$IU$2605,67,FALSE)/1000</f>
    </nc>
  </rcc>
  <rcc rId="34937" sId="1">
    <oc r="AI476">
      <f>VLOOKUP($C476,'E:\Ли\Пятилетка_Минэнерго\2021 год\ИПР_ФП_2020-2024_3 вар._сентябрь 2021\ИПР в МЭ_по замеч\[ДГК_АРМ-программа_ИПР 2021-2026гг_для МЭ_28.10.2021.xlsx]искл АГ-41 с 2023'!$F$17:$IU$2605,67,FALSE)/1000</f>
    </oc>
    <nc r="AI476">
      <f>VLOOKUP($C476,'E:\Ли\Пятилетка_Минэнерго\2021 год\ИПР_ФП_2020-2024_3 вар._сентябрь 2021\ИПР в МЭ_по замеч\[ДГК_АРМ-программа_ИПР 2021-2026гг_для МЭ_28.10.2021.xlsx]искл АГ-41 с 2023'!$F$17:$IU$2605,67,FALSE)/1000</f>
    </nc>
  </rcc>
  <rcc rId="34938" sId="1">
    <oc r="AI477">
      <f>VLOOKUP($C477,'E:\Ли\Пятилетка_Минэнерго\2021 год\ИПР_ФП_2020-2024_3 вар._сентябрь 2021\ИПР в МЭ_по замеч\[ДГК_АРМ-программа_ИПР 2021-2026гг_для МЭ_28.10.2021.xlsx]искл АГ-41 с 2023'!$F$17:$IU$2605,67,FALSE)/1000</f>
    </oc>
    <nc r="AI477">
      <f>VLOOKUP($C477,'E:\Ли\Пятилетка_Минэнерго\2021 год\ИПР_ФП_2020-2024_3 вар._сентябрь 2021\ИПР в МЭ_по замеч\[ДГК_АРМ-программа_ИПР 2021-2026гг_для МЭ_28.10.2021.xlsx]искл АГ-41 с 2023'!$F$17:$IU$2605,67,FALSE)/1000</f>
    </nc>
  </rcc>
  <rcc rId="34939" sId="1">
    <oc r="AI478">
      <f>VLOOKUP($C478,'E:\Ли\Пятилетка_Минэнерго\2021 год\ИПР_ФП_2020-2024_3 вар._сентябрь 2021\ИПР в МЭ_по замеч\[ДГК_АРМ-программа_ИПР 2021-2026гг_для МЭ_28.10.2021.xlsx]искл АГ-41 с 2023'!$F$17:$IU$2605,67,FALSE)/1000</f>
    </oc>
    <nc r="AI478">
      <f>VLOOKUP($C478,'E:\Ли\Пятилетка_Минэнерго\2021 год\ИПР_ФП_2020-2024_3 вар._сентябрь 2021\ИПР в МЭ_по замеч\[ДГК_АРМ-программа_ИПР 2021-2026гг_для МЭ_28.10.2021.xlsx]искл АГ-41 с 2023'!$F$17:$IU$2605,67,FALSE)/1000</f>
    </nc>
  </rcc>
  <rcc rId="34940" sId="1">
    <oc r="AI479">
      <f>VLOOKUP($C479,'E:\Ли\Пятилетка_Минэнерго\2021 год\ИПР_ФП_2020-2024_3 вар._сентябрь 2021\ИПР в МЭ_по замеч\[ДГК_АРМ-программа_ИПР 2021-2026гг_для МЭ_28.10.2021.xlsx]искл АГ-41 с 2023'!$F$17:$IU$2605,67,FALSE)/1000</f>
    </oc>
    <nc r="AI479">
      <f>VLOOKUP($C479,'E:\Ли\Пятилетка_Минэнерго\2021 год\ИПР_ФП_2020-2024_3 вар._сентябрь 2021\ИПР в МЭ_по замеч\[ДГК_АРМ-программа_ИПР 2021-2026гг_для МЭ_28.10.2021.xlsx]искл АГ-41 с 2023'!$F$17:$IU$2605,67,FALSE)/1000</f>
    </nc>
  </rcc>
  <rcc rId="34941" sId="1">
    <oc r="AI480">
      <f>VLOOKUP($C480,'E:\Ли\Пятилетка_Минэнерго\2021 год\ИПР_ФП_2020-2024_3 вар._сентябрь 2021\ИПР в МЭ_по замеч\[ДГК_АРМ-программа_ИПР 2021-2026гг_для МЭ_28.10.2021.xlsx]искл АГ-41 с 2023'!$F$17:$IU$2605,67,FALSE)/1000</f>
    </oc>
    <nc r="AI480">
      <f>VLOOKUP($C480,'E:\Ли\Пятилетка_Минэнерго\2021 год\ИПР_ФП_2020-2024_3 вар._сентябрь 2021\ИПР в МЭ_по замеч\[ДГК_АРМ-программа_ИПР 2021-2026гг_для МЭ_28.10.2021.xlsx]искл АГ-41 с 2023'!$F$17:$IU$2605,67,FALSE)/1000</f>
    </nc>
  </rcc>
  <rcc rId="34942" sId="1">
    <oc r="AI481">
      <f>VLOOKUP($C481,'E:\Ли\Пятилетка_Минэнерго\2021 год\ИПР_ФП_2020-2024_3 вар._сентябрь 2021\ИПР в МЭ_по замеч\[ДГК_АРМ-программа_ИПР 2021-2026гг_для МЭ_28.10.2021.xlsx]искл АГ-41 с 2023'!$F$17:$IU$2605,67,FALSE)/1000</f>
    </oc>
    <nc r="AI481">
      <f>VLOOKUP($C481,'E:\Ли\Пятилетка_Минэнерго\2021 год\ИПР_ФП_2020-2024_3 вар._сентябрь 2021\ИПР в МЭ_по замеч\[ДГК_АРМ-программа_ИПР 2021-2026гг_для МЭ_28.10.2021.xlsx]искл АГ-41 с 2023'!$F$17:$IU$2605,67,FALSE)/1000</f>
    </nc>
  </rcc>
  <rcc rId="34943" sId="1">
    <oc r="AI482">
      <f>VLOOKUP($C482,'E:\Ли\Пятилетка_Минэнерго\2021 год\ИПР_ФП_2020-2024_3 вар._сентябрь 2021\ИПР в МЭ_по замеч\[ДГК_АРМ-программа_ИПР 2021-2026гг_для МЭ_28.10.2021.xlsx]искл АГ-41 с 2023'!$F$17:$IU$2605,67,FALSE)/1000</f>
    </oc>
    <nc r="AI482">
      <f>VLOOKUP($C482,'E:\Ли\Пятилетка_Минэнерго\2021 год\ИПР_ФП_2020-2024_3 вар._сентябрь 2021\ИПР в МЭ_по замеч\[ДГК_АРМ-программа_ИПР 2021-2026гг_для МЭ_28.10.2021.xlsx]искл АГ-41 с 2023'!$F$17:$IU$2605,67,FALSE)/1000</f>
    </nc>
  </rcc>
  <rcc rId="34944" sId="1">
    <oc r="AI483">
      <f>VLOOKUP($C483,'E:\Ли\Пятилетка_Минэнерго\2021 год\ИПР_ФП_2020-2024_3 вар._сентябрь 2021\ИПР в МЭ_по замеч\[ДГК_АРМ-программа_ИПР 2021-2026гг_для МЭ_28.10.2021.xlsx]искл АГ-41 с 2023'!$F$17:$IU$2605,67,FALSE)/1000</f>
    </oc>
    <nc r="AI483">
      <f>VLOOKUP($C483,'E:\Ли\Пятилетка_Минэнерго\2021 год\ИПР_ФП_2020-2024_3 вар._сентябрь 2021\ИПР в МЭ_по замеч\[ДГК_АРМ-программа_ИПР 2021-2026гг_для МЭ_28.10.2021.xlsx]искл АГ-41 с 2023'!$F$17:$IU$2605,67,FALSE)/1000</f>
    </nc>
  </rcc>
  <rcc rId="34945" sId="1">
    <oc r="AI484">
      <f>VLOOKUP($C484,'E:\Ли\Пятилетка_Минэнерго\2021 год\ИПР_ФП_2020-2024_3 вар._сентябрь 2021\ИПР в МЭ_по замеч\[ДГК_АРМ-программа_ИПР 2021-2026гг_для МЭ_28.10.2021.xlsx]искл АГ-41 с 2023'!$F$17:$IU$2605,67,FALSE)/1000</f>
    </oc>
    <nc r="AI484">
      <f>VLOOKUP($C484,'E:\Ли\Пятилетка_Минэнерго\2021 год\ИПР_ФП_2020-2024_3 вар._сентябрь 2021\ИПР в МЭ_по замеч\[ДГК_АРМ-программа_ИПР 2021-2026гг_для МЭ_28.10.2021.xlsx]искл АГ-41 с 2023'!$F$17:$IU$2605,67,FALSE)/1000</f>
    </nc>
  </rcc>
  <rcc rId="34946" sId="1">
    <oc r="AI485">
      <f>VLOOKUP($C485,'E:\Ли\Пятилетка_Минэнерго\2021 год\ИПР_ФП_2020-2024_3 вар._сентябрь 2021\ИПР в МЭ_по замеч\[ДГК_АРМ-программа_ИПР 2021-2026гг_для МЭ_28.10.2021.xlsx]искл АГ-41 с 2023'!$F$17:$IU$2605,67,FALSE)/1000</f>
    </oc>
    <nc r="AI485">
      <f>VLOOKUP($C485,'E:\Ли\Пятилетка_Минэнерго\2021 год\ИПР_ФП_2020-2024_3 вар._сентябрь 2021\ИПР в МЭ_по замеч\[ДГК_АРМ-программа_ИПР 2021-2026гг_для МЭ_28.10.2021.xlsx]искл АГ-41 с 2023'!$F$17:$IU$2605,67,FALSE)/1000</f>
    </nc>
  </rcc>
  <rcc rId="34947" sId="1">
    <oc r="AI486">
      <f>VLOOKUP($C486,'E:\Ли\Пятилетка_Минэнерго\2021 год\ИПР_ФП_2020-2024_3 вар._сентябрь 2021\ИПР в МЭ_по замеч\[ДГК_АРМ-программа_ИПР 2021-2026гг_для МЭ_28.10.2021.xlsx]искл АГ-41 с 2023'!$F$17:$IU$2605,67,FALSE)/1000</f>
    </oc>
    <nc r="AI486">
      <f>VLOOKUP($C486,'E:\Ли\Пятилетка_Минэнерго\2021 год\ИПР_ФП_2020-2024_3 вар._сентябрь 2021\ИПР в МЭ_по замеч\[ДГК_АРМ-программа_ИПР 2021-2026гг_для МЭ_28.10.2021.xlsx]искл АГ-41 с 2023'!$F$17:$IU$2605,67,FALSE)/1000</f>
    </nc>
  </rcc>
  <rcc rId="34948" sId="1">
    <oc r="AI487">
      <f>VLOOKUP($C487,'E:\Ли\Пятилетка_Минэнерго\2021 год\ИПР_ФП_2020-2024_3 вар._сентябрь 2021\ИПР в МЭ_по замеч\[ДГК_АРМ-программа_ИПР 2021-2026гг_для МЭ_28.10.2021.xlsx]искл АГ-41 с 2023'!$F$17:$IU$2605,67,FALSE)/1000</f>
    </oc>
    <nc r="AI487">
      <f>VLOOKUP($C487,'E:\Ли\Пятилетка_Минэнерго\2021 год\ИПР_ФП_2020-2024_3 вар._сентябрь 2021\ИПР в МЭ_по замеч\[ДГК_АРМ-программа_ИПР 2021-2026гг_для МЭ_28.10.2021.xlsx]искл АГ-41 с 2023'!$F$17:$IU$2605,67,FALSE)/1000</f>
    </nc>
  </rcc>
  <rcc rId="34949" sId="1">
    <oc r="AI488">
      <f>VLOOKUP($C488,'E:\Ли\Пятилетка_Минэнерго\2021 год\ИПР_ФП_2020-2024_3 вар._сентябрь 2021\ИПР в МЭ_по замеч\[ДГК_АРМ-программа_ИПР 2021-2026гг_для МЭ_28.10.2021.xlsx]искл АГ-41 с 2023'!$F$17:$IU$2605,67,FALSE)/1000</f>
    </oc>
    <nc r="AI488">
      <f>VLOOKUP($C488,'E:\Ли\Пятилетка_Минэнерго\2021 год\ИПР_ФП_2020-2024_3 вар._сентябрь 2021\ИПР в МЭ_по замеч\[ДГК_АРМ-программа_ИПР 2021-2026гг_для МЭ_28.10.2021.xlsx]искл АГ-41 с 2023'!$F$17:$IU$2605,67,FALSE)/1000</f>
    </nc>
  </rcc>
  <rcc rId="34950" sId="1">
    <oc r="AI489">
      <f>VLOOKUP($C489,'E:\Ли\Пятилетка_Минэнерго\2021 год\ИПР_ФП_2020-2024_3 вар._сентябрь 2021\ИПР в МЭ_по замеч\[ДГК_АРМ-программа_ИПР 2021-2026гг_для МЭ_28.10.2021.xlsx]искл АГ-41 с 2023'!$F$17:$IU$2605,67,FALSE)/1000</f>
    </oc>
    <nc r="AI489">
      <f>VLOOKUP($C489,'E:\Ли\Пятилетка_Минэнерго\2021 год\ИПР_ФП_2020-2024_3 вар._сентябрь 2021\ИПР в МЭ_по замеч\[ДГК_АРМ-программа_ИПР 2021-2026гг_для МЭ_28.10.2021.xlsx]искл АГ-41 с 2023'!$F$17:$IU$2605,67,FALSE)/1000</f>
    </nc>
  </rcc>
  <rcc rId="34951" sId="1">
    <oc r="AI490">
      <f>VLOOKUP($C490,'E:\Ли\Пятилетка_Минэнерго\2021 год\ИПР_ФП_2020-2024_3 вар._сентябрь 2021\ИПР в МЭ_по замеч\[ДГК_АРМ-программа_ИПР 2021-2026гг_для МЭ_28.10.2021.xlsx]искл АГ-41 с 2023'!$F$17:$IU$2605,67,FALSE)/1000</f>
    </oc>
    <nc r="AI490">
      <f>VLOOKUP($C490,'E:\Ли\Пятилетка_Минэнерго\2021 год\ИПР_ФП_2020-2024_3 вар._сентябрь 2021\ИПР в МЭ_по замеч\[ДГК_АРМ-программа_ИПР 2021-2026гг_для МЭ_28.10.2021.xlsx]искл АГ-41 с 2023'!$F$17:$IU$2605,67,FALSE)/1000</f>
    </nc>
  </rcc>
  <rcc rId="34952" sId="1">
    <oc r="AI491">
      <f>VLOOKUP($C491,'E:\Ли\Пятилетка_Минэнерго\2021 год\ИПР_ФП_2020-2024_3 вар._сентябрь 2021\ИПР в МЭ_по замеч\[ДГК_АРМ-программа_ИПР 2021-2026гг_для МЭ_28.10.2021.xlsx]искл АГ-41 с 2023'!$F$17:$IU$2605,67,FALSE)/1000</f>
    </oc>
    <nc r="AI491">
      <f>VLOOKUP($C491,'E:\Ли\Пятилетка_Минэнерго\2021 год\ИПР_ФП_2020-2024_3 вар._сентябрь 2021\ИПР в МЭ_по замеч\[ДГК_АРМ-программа_ИПР 2021-2026гг_для МЭ_28.10.2021.xlsx]искл АГ-41 с 2023'!$F$17:$IU$2605,67,FALSE)/1000</f>
    </nc>
  </rcc>
  <rcc rId="34953" sId="1">
    <oc r="AI492">
      <f>VLOOKUP($C492,'E:\Ли\Пятилетка_Минэнерго\2021 год\ИПР_ФП_2020-2024_3 вар._сентябрь 2021\ИПР в МЭ_по замеч\[ДГК_АРМ-программа_ИПР 2021-2026гг_для МЭ_28.10.2021.xlsx]искл АГ-41 с 2023'!$F$17:$IU$2605,67,FALSE)/1000</f>
    </oc>
    <nc r="AI492">
      <f>VLOOKUP($C492,'E:\Ли\Пятилетка_Минэнерго\2021 год\ИПР_ФП_2020-2024_3 вар._сентябрь 2021\ИПР в МЭ_по замеч\[ДГК_АРМ-программа_ИПР 2021-2026гг_для МЭ_28.10.2021.xlsx]искл АГ-41 с 2023'!$F$17:$IU$2605,67,FALSE)/1000</f>
    </nc>
  </rcc>
  <rcc rId="34954" sId="1">
    <oc r="AI493">
      <f>VLOOKUP($C493,'E:\Ли\Пятилетка_Минэнерго\2021 год\ИПР_ФП_2020-2024_3 вар._сентябрь 2021\ИПР в МЭ_по замеч\[ДГК_АРМ-программа_ИПР 2021-2026гг_для МЭ_28.10.2021.xlsx]искл АГ-41 с 2023'!$F$17:$IU$2605,67,FALSE)/1000</f>
    </oc>
    <nc r="AI493">
      <f>VLOOKUP($C493,'E:\Ли\Пятилетка_Минэнерго\2021 год\ИПР_ФП_2020-2024_3 вар._сентябрь 2021\ИПР в МЭ_по замеч\[ДГК_АРМ-программа_ИПР 2021-2026гг_для МЭ_28.10.2021.xlsx]искл АГ-41 с 2023'!$F$17:$IU$2605,67,FALSE)/1000</f>
    </nc>
  </rcc>
  <rcc rId="34955" sId="1">
    <oc r="AI494">
      <f>VLOOKUP($C494,'E:\Ли\Пятилетка_Минэнерго\2021 год\ИПР_ФП_2020-2024_3 вар._сентябрь 2021\ИПР в МЭ_по замеч\[ДГК_АРМ-программа_ИПР 2021-2026гг_для МЭ_28.10.2021.xlsx]искл АГ-41 с 2023'!$F$17:$IU$2605,67,FALSE)/1000</f>
    </oc>
    <nc r="AI494">
      <f>VLOOKUP($C494,'E:\Ли\Пятилетка_Минэнерго\2021 год\ИПР_ФП_2020-2024_3 вар._сентябрь 2021\ИПР в МЭ_по замеч\[ДГК_АРМ-программа_ИПР 2021-2026гг_для МЭ_28.10.2021.xlsx]искл АГ-41 с 2023'!$F$17:$IU$2605,67,FALSE)/1000</f>
    </nc>
  </rcc>
  <rcc rId="34956" sId="1">
    <oc r="AI495">
      <f>VLOOKUP($C495,'E:\Ли\Пятилетка_Минэнерго\2021 год\ИПР_ФП_2020-2024_3 вар._сентябрь 2021\ИПР в МЭ_по замеч\[ДГК_АРМ-программа_ИПР 2021-2026гг_для МЭ_28.10.2021.xlsx]искл АГ-41 с 2023'!$F$17:$IU$2605,67,FALSE)/1000</f>
    </oc>
    <nc r="AI495">
      <f>VLOOKUP($C495,'E:\Ли\Пятилетка_Минэнерго\2021 год\ИПР_ФП_2020-2024_3 вар._сентябрь 2021\ИПР в МЭ_по замеч\[ДГК_АРМ-программа_ИПР 2021-2026гг_для МЭ_28.10.2021.xlsx]искл АГ-41 с 2023'!$F$17:$IU$2605,67,FALSE)/1000</f>
    </nc>
  </rcc>
  <rcc rId="34957" sId="1">
    <oc r="AI496">
      <f>VLOOKUP($C496,'E:\Ли\Пятилетка_Минэнерго\2021 год\ИПР_ФП_2020-2024_3 вар._сентябрь 2021\ИПР в МЭ_по замеч\[ДГК_АРМ-программа_ИПР 2021-2026гг_для МЭ_28.10.2021.xlsx]искл АГ-41 с 2023'!$F$17:$IU$2605,67,FALSE)/1000</f>
    </oc>
    <nc r="AI496">
      <f>VLOOKUP($C496,'E:\Ли\Пятилетка_Минэнерго\2021 год\ИПР_ФП_2020-2024_3 вар._сентябрь 2021\ИПР в МЭ_по замеч\[ДГК_АРМ-программа_ИПР 2021-2026гг_для МЭ_28.10.2021.xlsx]искл АГ-41 с 2023'!$F$17:$IU$2605,67,FALSE)/1000</f>
    </nc>
  </rcc>
  <rcc rId="34958" sId="1">
    <oc r="AI497">
      <f>VLOOKUP($C497,'E:\Ли\Пятилетка_Минэнерго\2021 год\ИПР_ФП_2020-2024_3 вар._сентябрь 2021\ИПР в МЭ_по замеч\[ДГК_АРМ-программа_ИПР 2021-2026гг_для МЭ_28.10.2021.xlsx]искл АГ-41 с 2023'!$F$17:$IU$2605,67,FALSE)/1000</f>
    </oc>
    <nc r="AI497">
      <f>VLOOKUP($C497,'E:\Ли\Пятилетка_Минэнерго\2021 год\ИПР_ФП_2020-2024_3 вар._сентябрь 2021\ИПР в МЭ_по замеч\[ДГК_АРМ-программа_ИПР 2021-2026гг_для МЭ_28.10.2021.xlsx]искл АГ-41 с 2023'!$F$17:$IU$2605,67,FALSE)/1000</f>
    </nc>
  </rcc>
  <rcc rId="34959" sId="1">
    <oc r="AI498">
      <f>VLOOKUP($C498,'E:\Ли\Пятилетка_Минэнерго\2021 год\ИПР_ФП_2020-2024_3 вар._сентябрь 2021\ИПР в МЭ_по замеч\[ДГК_АРМ-программа_ИПР 2021-2026гг_для МЭ_28.10.2021.xlsx]искл АГ-41 с 2023'!$F$17:$IU$2605,67,FALSE)/1000</f>
    </oc>
    <nc r="AI498">
      <f>VLOOKUP($C498,'E:\Ли\Пятилетка_Минэнерго\2021 год\ИПР_ФП_2020-2024_3 вар._сентябрь 2021\ИПР в МЭ_по замеч\[ДГК_АРМ-программа_ИПР 2021-2026гг_для МЭ_28.10.2021.xlsx]искл АГ-41 с 2023'!$F$17:$IU$2605,67,FALSE)/1000</f>
    </nc>
  </rcc>
  <rcc rId="34960" sId="1">
    <oc r="AI499">
      <f>VLOOKUP($C499,'E:\Ли\Пятилетка_Минэнерго\2021 год\ИПР_ФП_2020-2024_3 вар._сентябрь 2021\ИПР в МЭ_по замеч\[ДГК_АРМ-программа_ИПР 2021-2026гг_для МЭ_28.10.2021.xlsx]искл АГ-41 с 2023'!$F$17:$IU$2605,67,FALSE)/1000</f>
    </oc>
    <nc r="AI499">
      <f>VLOOKUP($C499,'E:\Ли\Пятилетка_Минэнерго\2021 год\ИПР_ФП_2020-2024_3 вар._сентябрь 2021\ИПР в МЭ_по замеч\[ДГК_АРМ-программа_ИПР 2021-2026гг_для МЭ_28.10.2021.xlsx]искл АГ-41 с 2023'!$F$17:$IU$2605,67,FALSE)/1000</f>
    </nc>
  </rcc>
  <rcc rId="34961" sId="1">
    <oc r="AI500">
      <f>VLOOKUP($C500,'E:\Ли\Пятилетка_Минэнерго\2021 год\ИПР_ФП_2020-2024_3 вар._сентябрь 2021\ИПР в МЭ_по замеч\[ДГК_АРМ-программа_ИПР 2021-2026гг_для МЭ_28.10.2021.xlsx]искл АГ-41 с 2023'!$F$17:$IU$2605,67,FALSE)/1000</f>
    </oc>
    <nc r="AI500">
      <f>VLOOKUP($C500,'E:\Ли\Пятилетка_Минэнерго\2021 год\ИПР_ФП_2020-2024_3 вар._сентябрь 2021\ИПР в МЭ_по замеч\[ДГК_АРМ-программа_ИПР 2021-2026гг_для МЭ_28.10.2021.xlsx]искл АГ-41 с 2023'!$F$17:$IU$2605,67,FALSE)/1000</f>
    </nc>
  </rcc>
  <rcc rId="34962" sId="1">
    <oc r="AI501">
      <f>VLOOKUP($C501,'E:\Ли\Пятилетка_Минэнерго\2021 год\ИПР_ФП_2020-2024_3 вар._сентябрь 2021\ИПР в МЭ_по замеч\[ДГК_АРМ-программа_ИПР 2021-2026гг_для МЭ_28.10.2021.xlsx]искл АГ-41 с 2023'!$F$17:$IU$2605,67,FALSE)/1000</f>
    </oc>
    <nc r="AI501">
      <f>VLOOKUP($C501,'E:\Ли\Пятилетка_Минэнерго\2021 год\ИПР_ФП_2020-2024_3 вар._сентябрь 2021\ИПР в МЭ_по замеч\[ДГК_АРМ-программа_ИПР 2021-2026гг_для МЭ_28.10.2021.xlsx]искл АГ-41 с 2023'!$F$17:$IU$2605,67,FALSE)/1000</f>
    </nc>
  </rcc>
  <rcc rId="34963" sId="1">
    <oc r="AI502">
      <f>VLOOKUP($C502,'E:\Ли\Пятилетка_Минэнерго\2021 год\ИПР_ФП_2020-2024_3 вар._сентябрь 2021\ИПР в МЭ_по замеч\[ДГК_АРМ-программа_ИПР 2021-2026гг_для МЭ_28.10.2021.xlsx]искл АГ-41 с 2023'!$F$17:$IU$2605,67,FALSE)/1000</f>
    </oc>
    <nc r="AI502">
      <f>VLOOKUP($C502,'E:\Ли\Пятилетка_Минэнерго\2021 год\ИПР_ФП_2020-2024_3 вар._сентябрь 2021\ИПР в МЭ_по замеч\[ДГК_АРМ-программа_ИПР 2021-2026гг_для МЭ_28.10.2021.xlsx]искл АГ-41 с 2023'!$F$17:$IU$2605,67,FALSE)/1000</f>
    </nc>
  </rcc>
  <rcc rId="34964" sId="1">
    <oc r="AI503">
      <f>VLOOKUP($C503,'E:\Ли\Пятилетка_Минэнерго\2021 год\ИПР_ФП_2020-2024_3 вар._сентябрь 2021\ИПР в МЭ_по замеч\[ДГК_АРМ-программа_ИПР 2021-2026гг_для МЭ_28.10.2021.xlsx]искл АГ-41 с 2023'!$F$17:$IU$2605,67,FALSE)/1000</f>
    </oc>
    <nc r="AI503">
      <f>VLOOKUP($C503,'E:\Ли\Пятилетка_Минэнерго\2021 год\ИПР_ФП_2020-2024_3 вар._сентябрь 2021\ИПР в МЭ_по замеч\[ДГК_АРМ-программа_ИПР 2021-2026гг_для МЭ_28.10.2021.xlsx]искл АГ-41 с 2023'!$F$17:$IU$2605,67,FALSE)/1000</f>
    </nc>
  </rcc>
  <rcc rId="34965" sId="1">
    <oc r="AI504">
      <f>VLOOKUP($C504,'E:\Ли\Пятилетка_Минэнерго\2021 год\ИПР_ФП_2020-2024_3 вар._сентябрь 2021\ИПР в МЭ_по замеч\[ДГК_АРМ-программа_ИПР 2021-2026гг_для МЭ_28.10.2021.xlsx]искл АГ-41 с 2023'!$F$17:$IU$2605,67,FALSE)/1000</f>
    </oc>
    <nc r="AI504">
      <f>VLOOKUP($C504,'E:\Ли\Пятилетка_Минэнерго\2021 год\ИПР_ФП_2020-2024_3 вар._сентябрь 2021\ИПР в МЭ_по замеч\[ДГК_АРМ-программа_ИПР 2021-2026гг_для МЭ_28.10.2021.xlsx]искл АГ-41 с 2023'!$F$17:$IU$2605,67,FALSE)/1000</f>
    </nc>
  </rcc>
  <rcc rId="34966" sId="1">
    <oc r="AI505">
      <f>VLOOKUP($C505,'E:\Ли\Пятилетка_Минэнерго\2021 год\ИПР_ФП_2020-2024_3 вар._сентябрь 2021\ИПР в МЭ_по замеч\[ДГК_АРМ-программа_ИПР 2021-2026гг_для МЭ_28.10.2021.xlsx]искл АГ-41 с 2023'!$F$17:$IU$2605,67,FALSE)/1000</f>
    </oc>
    <nc r="AI505">
      <f>VLOOKUP($C505,'E:\Ли\Пятилетка_Минэнерго\2021 год\ИПР_ФП_2020-2024_3 вар._сентябрь 2021\ИПР в МЭ_по замеч\[ДГК_АРМ-программа_ИПР 2021-2026гг_для МЭ_28.10.2021.xlsx]искл АГ-41 с 2023'!$F$17:$IU$2605,67,FALSE)/1000</f>
    </nc>
  </rcc>
  <rcc rId="34967" sId="1">
    <oc r="AI506">
      <f>VLOOKUP($C506,'E:\Ли\Пятилетка_Минэнерго\2021 год\ИПР_ФП_2020-2024_3 вар._сентябрь 2021\ИПР в МЭ_по замеч\[ДГК_АРМ-программа_ИПР 2021-2026гг_для МЭ_28.10.2021.xlsx]искл АГ-41 с 2023'!$F$17:$IU$2605,67,FALSE)/1000</f>
    </oc>
    <nc r="AI506">
      <f>VLOOKUP($C506,'E:\Ли\Пятилетка_Минэнерго\2021 год\ИПР_ФП_2020-2024_3 вар._сентябрь 2021\ИПР в МЭ_по замеч\[ДГК_АРМ-программа_ИПР 2021-2026гг_для МЭ_28.10.2021.xlsx]искл АГ-41 с 2023'!$F$17:$IU$2605,67,FALSE)/1000</f>
    </nc>
  </rcc>
  <rcc rId="34968" sId="1">
    <oc r="AI507">
      <f>VLOOKUP($C507,'E:\Ли\Пятилетка_Минэнерго\2021 год\ИПР_ФП_2020-2024_3 вар._сентябрь 2021\ИПР в МЭ_по замеч\[ДГК_АРМ-программа_ИПР 2021-2026гг_для МЭ_28.10.2021.xlsx]искл АГ-41 с 2023'!$F$17:$IU$2605,67,FALSE)/1000</f>
    </oc>
    <nc r="AI507">
      <f>VLOOKUP($C507,'E:\Ли\Пятилетка_Минэнерго\2021 год\ИПР_ФП_2020-2024_3 вар._сентябрь 2021\ИПР в МЭ_по замеч\[ДГК_АРМ-программа_ИПР 2021-2026гг_для МЭ_28.10.2021.xlsx]искл АГ-41 с 2023'!$F$17:$IU$2605,67,FALSE)/1000</f>
    </nc>
  </rcc>
  <rcc rId="34969" sId="1">
    <oc r="AI508">
      <f>VLOOKUP($C508,'E:\Ли\Пятилетка_Минэнерго\2021 год\ИПР_ФП_2020-2024_3 вар._сентябрь 2021\ИПР в МЭ_по замеч\[ДГК_АРМ-программа_ИПР 2021-2026гг_для МЭ_28.10.2021.xlsx]искл АГ-41 с 2023'!$F$17:$IU$2605,67,FALSE)/1000</f>
    </oc>
    <nc r="AI508">
      <f>VLOOKUP($C508,'E:\Ли\Пятилетка_Минэнерго\2021 год\ИПР_ФП_2020-2024_3 вар._сентябрь 2021\ИПР в МЭ_по замеч\[ДГК_АРМ-программа_ИПР 2021-2026гг_для МЭ_28.10.2021.xlsx]искл АГ-41 с 2023'!$F$17:$IU$2605,67,FALSE)/1000</f>
    </nc>
  </rcc>
  <rcc rId="34970" sId="1">
    <oc r="AI509">
      <f>VLOOKUP($C509,'E:\Ли\Пятилетка_Минэнерго\2021 год\ИПР_ФП_2020-2024_3 вар._сентябрь 2021\ИПР в МЭ_по замеч\[ДГК_АРМ-программа_ИПР 2021-2026гг_для МЭ_28.10.2021.xlsx]искл АГ-41 с 2023'!$F$17:$IU$2605,67,FALSE)/1000</f>
    </oc>
    <nc r="AI509">
      <f>VLOOKUP($C509,'E:\Ли\Пятилетка_Минэнерго\2021 год\ИПР_ФП_2020-2024_3 вар._сентябрь 2021\ИПР в МЭ_по замеч\[ДГК_АРМ-программа_ИПР 2021-2026гг_для МЭ_28.10.2021.xlsx]искл АГ-41 с 2023'!$F$17:$IU$2605,67,FALSE)/1000</f>
    </nc>
  </rcc>
  <rcc rId="34971" sId="1">
    <oc r="AI510">
      <f>VLOOKUP($C510,'E:\Ли\Пятилетка_Минэнерго\2021 год\ИПР_ФП_2020-2024_3 вар._сентябрь 2021\ИПР в МЭ_по замеч\[ДГК_АРМ-программа_ИПР 2021-2026гг_для МЭ_28.10.2021.xlsx]искл АГ-41 с 2023'!$F$17:$IU$2605,67,FALSE)/1000</f>
    </oc>
    <nc r="AI510">
      <f>VLOOKUP($C510,'E:\Ли\Пятилетка_Минэнерго\2021 год\ИПР_ФП_2020-2024_3 вар._сентябрь 2021\ИПР в МЭ_по замеч\[ДГК_АРМ-программа_ИПР 2021-2026гг_для МЭ_28.10.2021.xlsx]искл АГ-41 с 2023'!$F$17:$IU$2605,67,FALSE)/1000</f>
    </nc>
  </rcc>
  <rcc rId="34972" sId="1">
    <oc r="AI511">
      <f>VLOOKUP($C511,'E:\Ли\Пятилетка_Минэнерго\2021 год\ИПР_ФП_2020-2024_3 вар._сентябрь 2021\ИПР в МЭ_по замеч\[ДГК_АРМ-программа_ИПР 2021-2026гг_для МЭ_28.10.2021.xlsx]искл АГ-41 с 2023'!$F$17:$IU$2605,67,FALSE)/1000</f>
    </oc>
    <nc r="AI511">
      <f>VLOOKUP($C511,'E:\Ли\Пятилетка_Минэнерго\2021 год\ИПР_ФП_2020-2024_3 вар._сентябрь 2021\ИПР в МЭ_по замеч\[ДГК_АРМ-программа_ИПР 2021-2026гг_для МЭ_28.10.2021.xlsx]искл АГ-41 с 2023'!$F$17:$IU$2605,67,FALSE)/1000</f>
    </nc>
  </rcc>
  <rcc rId="34973" sId="1">
    <oc r="AI512">
      <f>VLOOKUP($C512,'E:\Ли\Пятилетка_Минэнерго\2021 год\ИПР_ФП_2020-2024_3 вар._сентябрь 2021\ИПР в МЭ_по замеч\[ДГК_АРМ-программа_ИПР 2021-2026гг_для МЭ_28.10.2021.xlsx]искл АГ-41 с 2023'!$F$17:$IU$2605,67,FALSE)/1000</f>
    </oc>
    <nc r="AI512">
      <f>VLOOKUP($C512,'E:\Ли\Пятилетка_Минэнерго\2021 год\ИПР_ФП_2020-2024_3 вар._сентябрь 2021\ИПР в МЭ_по замеч\[ДГК_АРМ-программа_ИПР 2021-2026гг_для МЭ_28.10.2021.xlsx]искл АГ-41 с 2023'!$F$17:$IU$2605,67,FALSE)/1000</f>
    </nc>
  </rcc>
  <rcc rId="34974" sId="1">
    <oc r="AI513">
      <f>VLOOKUP($C513,'E:\Ли\Пятилетка_Минэнерго\2021 год\ИПР_ФП_2020-2024_3 вар._сентябрь 2021\ИПР в МЭ_по замеч\[ДГК_АРМ-программа_ИПР 2021-2026гг_для МЭ_28.10.2021.xlsx]искл АГ-41 с 2023'!$F$17:$IU$2605,67,FALSE)/1000</f>
    </oc>
    <nc r="AI513">
      <f>VLOOKUP($C513,'E:\Ли\Пятилетка_Минэнерго\2021 год\ИПР_ФП_2020-2024_3 вар._сентябрь 2021\ИПР в МЭ_по замеч\[ДГК_АРМ-программа_ИПР 2021-2026гг_для МЭ_28.10.2021.xlsx]искл АГ-41 с 2023'!$F$17:$IU$2605,67,FALSE)/1000</f>
    </nc>
  </rcc>
  <rcc rId="34975" sId="1">
    <oc r="AI514">
      <f>VLOOKUP($C514,'E:\Ли\Пятилетка_Минэнерго\2021 год\ИПР_ФП_2020-2024_3 вар._сентябрь 2021\ИПР в МЭ_по замеч\[ДГК_АРМ-программа_ИПР 2021-2026гг_для МЭ_28.10.2021.xlsx]искл АГ-41 с 2023'!$F$17:$IU$2605,67,FALSE)/1000</f>
    </oc>
    <nc r="AI514">
      <f>VLOOKUP($C514,'E:\Ли\Пятилетка_Минэнерго\2021 год\ИПР_ФП_2020-2024_3 вар._сентябрь 2021\ИПР в МЭ_по замеч\[ДГК_АРМ-программа_ИПР 2021-2026гг_для МЭ_28.10.2021.xlsx]искл АГ-41 с 2023'!$F$17:$IU$2605,67,FALSE)/1000</f>
    </nc>
  </rcc>
  <rcc rId="34976" sId="1">
    <oc r="AI515">
      <f>VLOOKUP($C515,'E:\Ли\Пятилетка_Минэнерго\2021 год\ИПР_ФП_2020-2024_3 вар._сентябрь 2021\ИПР в МЭ_по замеч\[ДГК_АРМ-программа_ИПР 2021-2026гг_для МЭ_28.10.2021.xlsx]искл АГ-41 с 2023'!$F$17:$IU$2605,67,FALSE)/1000</f>
    </oc>
    <nc r="AI515">
      <f>VLOOKUP($C515,'E:\Ли\Пятилетка_Минэнерго\2021 год\ИПР_ФП_2020-2024_3 вар._сентябрь 2021\ИПР в МЭ_по замеч\[ДГК_АРМ-программа_ИПР 2021-2026гг_для МЭ_28.10.2021.xlsx]искл АГ-41 с 2023'!$F$17:$IU$2605,67,FALSE)/1000</f>
    </nc>
  </rcc>
  <rcc rId="34977" sId="1">
    <oc r="AI516">
      <f>VLOOKUP($C516,'E:\Ли\Пятилетка_Минэнерго\2021 год\ИПР_ФП_2020-2024_3 вар._сентябрь 2021\ИПР в МЭ_по замеч\[ДГК_АРМ-программа_ИПР 2021-2026гг_для МЭ_28.10.2021.xlsx]искл АГ-41 с 2023'!$F$17:$IU$2605,67,FALSE)/1000</f>
    </oc>
    <nc r="AI516">
      <f>VLOOKUP($C516,'E:\Ли\Пятилетка_Минэнерго\2021 год\ИПР_ФП_2020-2024_3 вар._сентябрь 2021\ИПР в МЭ_по замеч\[ДГК_АРМ-программа_ИПР 2021-2026гг_для МЭ_28.10.2021.xlsx]искл АГ-41 с 2023'!$F$17:$IU$2605,67,FALSE)/1000</f>
    </nc>
  </rcc>
  <rcc rId="34978" sId="1">
    <oc r="AI517">
      <f>VLOOKUP($C517,'E:\Ли\Пятилетка_Минэнерго\2021 год\ИПР_ФП_2020-2024_3 вар._сентябрь 2021\ИПР в МЭ_по замеч\[ДГК_АРМ-программа_ИПР 2021-2026гг_для МЭ_28.10.2021.xlsx]искл АГ-41 с 2023'!$F$17:$IU$2605,67,FALSE)/1000</f>
    </oc>
    <nc r="AI517">
      <f>VLOOKUP($C517,'E:\Ли\Пятилетка_Минэнерго\2021 год\ИПР_ФП_2020-2024_3 вар._сентябрь 2021\ИПР в МЭ_по замеч\[ДГК_АРМ-программа_ИПР 2021-2026гг_для МЭ_28.10.2021.xlsx]искл АГ-41 с 2023'!$F$17:$IU$2605,67,FALSE)/1000</f>
    </nc>
  </rcc>
  <rcc rId="34979" sId="1">
    <oc r="AI518">
      <f>VLOOKUP($C518,'E:\Ли\Пятилетка_Минэнерго\2021 год\ИПР_ФП_2020-2024_3 вар._сентябрь 2021\ИПР в МЭ_по замеч\[ДГК_АРМ-программа_ИПР 2021-2026гг_для МЭ_28.10.2021.xlsx]искл АГ-41 с 2023'!$F$17:$IU$2605,67,FALSE)/1000</f>
    </oc>
    <nc r="AI518">
      <f>VLOOKUP($C518,'E:\Ли\Пятилетка_Минэнерго\2021 год\ИПР_ФП_2020-2024_3 вар._сентябрь 2021\ИПР в МЭ_по замеч\[ДГК_АРМ-программа_ИПР 2021-2026гг_для МЭ_28.10.2021.xlsx]искл АГ-41 с 2023'!$F$17:$IU$2605,67,FALSE)/1000</f>
    </nc>
  </rcc>
  <rcc rId="34980" sId="1">
    <oc r="AI519">
      <f>VLOOKUP($C519,'E:\Ли\Пятилетка_Минэнерго\2021 год\ИПР_ФП_2020-2024_3 вар._сентябрь 2021\ИПР в МЭ_по замеч\[ДГК_АРМ-программа_ИПР 2021-2026гг_для МЭ_28.10.2021.xlsx]искл АГ-41 с 2023'!$F$17:$IU$2605,67,FALSE)/1000</f>
    </oc>
    <nc r="AI519">
      <f>VLOOKUP($C519,'E:\Ли\Пятилетка_Минэнерго\2021 год\ИПР_ФП_2020-2024_3 вар._сентябрь 2021\ИПР в МЭ_по замеч\[ДГК_АРМ-программа_ИПР 2021-2026гг_для МЭ_28.10.2021.xlsx]искл АГ-41 с 2023'!$F$17:$IU$2605,67,FALSE)/1000</f>
    </nc>
  </rcc>
  <rcc rId="34981" sId="1">
    <oc r="AI520">
      <f>VLOOKUP($C520,'E:\Ли\Пятилетка_Минэнерго\2021 год\ИПР_ФП_2020-2024_3 вар._сентябрь 2021\ИПР в МЭ_по замеч\[ДГК_АРМ-программа_ИПР 2021-2026гг_для МЭ_28.10.2021.xlsx]искл АГ-41 с 2023'!$F$17:$IU$2605,67,FALSE)/1000</f>
    </oc>
    <nc r="AI520">
      <f>VLOOKUP($C520,'E:\Ли\Пятилетка_Минэнерго\2021 год\ИПР_ФП_2020-2024_3 вар._сентябрь 2021\ИПР в МЭ_по замеч\[ДГК_АРМ-программа_ИПР 2021-2026гг_для МЭ_28.10.2021.xlsx]искл АГ-41 с 2023'!$F$17:$IU$2605,67,FALSE)/1000</f>
    </nc>
  </rcc>
  <rcc rId="34982" sId="1">
    <oc r="AI521">
      <f>VLOOKUP($C521,'E:\Ли\Пятилетка_Минэнерго\2021 год\ИПР_ФП_2020-2024_3 вар._сентябрь 2021\ИПР в МЭ_по замеч\[ДГК_АРМ-программа_ИПР 2021-2026гг_для МЭ_28.10.2021.xlsx]искл АГ-41 с 2023'!$F$17:$IU$2605,67,FALSE)/1000</f>
    </oc>
    <nc r="AI521">
      <f>VLOOKUP($C521,'E:\Ли\Пятилетка_Минэнерго\2021 год\ИПР_ФП_2020-2024_3 вар._сентябрь 2021\ИПР в МЭ_по замеч\[ДГК_АРМ-программа_ИПР 2021-2026гг_для МЭ_28.10.2021.xlsx]искл АГ-41 с 2023'!$F$17:$IU$2605,67,FALSE)/1000</f>
    </nc>
  </rcc>
  <rcc rId="34983" sId="1">
    <oc r="AI522">
      <f>VLOOKUP($C522,'E:\Ли\Пятилетка_Минэнерго\2021 год\ИПР_ФП_2020-2024_3 вар._сентябрь 2021\ИПР в МЭ_по замеч\[ДГК_АРМ-программа_ИПР 2021-2026гг_для МЭ_28.10.2021.xlsx]искл АГ-41 с 2023'!$F$17:$IU$2605,67,FALSE)/1000</f>
    </oc>
    <nc r="AI522">
      <f>VLOOKUP($C522,'E:\Ли\Пятилетка_Минэнерго\2021 год\ИПР_ФП_2020-2024_3 вар._сентябрь 2021\ИПР в МЭ_по замеч\[ДГК_АРМ-программа_ИПР 2021-2026гг_для МЭ_28.10.2021.xlsx]искл АГ-41 с 2023'!$F$17:$IU$2605,67,FALSE)/1000</f>
    </nc>
  </rcc>
  <rcc rId="34984" sId="1">
    <oc r="AI523">
      <f>VLOOKUP($C523,'E:\Ли\Пятилетка_Минэнерго\2021 год\ИПР_ФП_2020-2024_3 вар._сентябрь 2021\ИПР в МЭ_по замеч\[ДГК_АРМ-программа_ИПР 2021-2026гг_для МЭ_28.10.2021.xlsx]искл АГ-41 с 2023'!$F$17:$IU$2605,67,FALSE)/1000</f>
    </oc>
    <nc r="AI523">
      <f>VLOOKUP($C523,'E:\Ли\Пятилетка_Минэнерго\2021 год\ИПР_ФП_2020-2024_3 вар._сентябрь 2021\ИПР в МЭ_по замеч\[ДГК_АРМ-программа_ИПР 2021-2026гг_для МЭ_28.10.2021.xlsx]искл АГ-41 с 2023'!$F$17:$IU$2605,67,FALSE)/1000</f>
    </nc>
  </rcc>
  <rcc rId="34985" sId="1">
    <oc r="AI524">
      <f>VLOOKUP($C524,'E:\Ли\Пятилетка_Минэнерго\2021 год\ИПР_ФП_2020-2024_3 вар._сентябрь 2021\ИПР в МЭ_по замеч\[ДГК_АРМ-программа_ИПР 2021-2026гг_для МЭ_28.10.2021.xlsx]искл АГ-41 с 2023'!$F$17:$IU$2605,67,FALSE)/1000</f>
    </oc>
    <nc r="AI524">
      <f>VLOOKUP($C524,'E:\Ли\Пятилетка_Минэнерго\2021 год\ИПР_ФП_2020-2024_3 вар._сентябрь 2021\ИПР в МЭ_по замеч\[ДГК_АРМ-программа_ИПР 2021-2026гг_для МЭ_28.10.2021.xlsx]искл АГ-41 с 2023'!$F$17:$IU$2605,67,FALSE)/1000</f>
    </nc>
  </rcc>
  <rcc rId="34986" sId="1">
    <oc r="AI525">
      <f>VLOOKUP($C525,'E:\Ли\Пятилетка_Минэнерго\2021 год\ИПР_ФП_2020-2024_3 вар._сентябрь 2021\ИПР в МЭ_по замеч\[ДГК_АРМ-программа_ИПР 2021-2026гг_для МЭ_28.10.2021.xlsx]искл АГ-41 с 2023'!$F$17:$IU$2605,67,FALSE)/1000</f>
    </oc>
    <nc r="AI525">
      <f>VLOOKUP($C525,'E:\Ли\Пятилетка_Минэнерго\2021 год\ИПР_ФП_2020-2024_3 вар._сентябрь 2021\ИПР в МЭ_по замеч\[ДГК_АРМ-программа_ИПР 2021-2026гг_для МЭ_28.10.2021.xlsx]искл АГ-41 с 2023'!$F$17:$IU$2605,67,FALSE)/1000</f>
    </nc>
  </rcc>
  <rcc rId="34987" sId="1">
    <oc r="AI526">
      <f>VLOOKUP($C526,'E:\Ли\Пятилетка_Минэнерго\2021 год\ИПР_ФП_2020-2024_3 вар._сентябрь 2021\ИПР в МЭ_по замеч\[ДГК_АРМ-программа_ИПР 2021-2026гг_для МЭ_28.10.2021.xlsx]искл АГ-41 с 2023'!$F$17:$IU$2605,67,FALSE)/1000</f>
    </oc>
    <nc r="AI526">
      <f>VLOOKUP($C526,'E:\Ли\Пятилетка_Минэнерго\2021 год\ИПР_ФП_2020-2024_3 вар._сентябрь 2021\ИПР в МЭ_по замеч\[ДГК_АРМ-программа_ИПР 2021-2026гг_для МЭ_28.10.2021.xlsx]искл АГ-41 с 2023'!$F$17:$IU$2605,67,FALSE)/1000</f>
    </nc>
  </rcc>
  <rcc rId="34988" sId="1">
    <oc r="AI527">
      <f>VLOOKUP($C527,'E:\Ли\Пятилетка_Минэнерго\2021 год\ИПР_ФП_2020-2024_3 вар._сентябрь 2021\ИПР в МЭ_по замеч\[ДГК_АРМ-программа_ИПР 2021-2026гг_для МЭ_28.10.2021.xlsx]искл АГ-41 с 2023'!$F$17:$IU$2605,67,FALSE)/1000</f>
    </oc>
    <nc r="AI527">
      <f>VLOOKUP($C527,'E:\Ли\Пятилетка_Минэнерго\2021 год\ИПР_ФП_2020-2024_3 вар._сентябрь 2021\ИПР в МЭ_по замеч\[ДГК_АРМ-программа_ИПР 2021-2026гг_для МЭ_28.10.2021.xlsx]искл АГ-41 с 2023'!$F$17:$IU$2605,67,FALSE)/1000</f>
    </nc>
  </rcc>
  <rcc rId="34989" sId="1">
    <oc r="AI528">
      <f>VLOOKUP($C528,'E:\Ли\Пятилетка_Минэнерго\2021 год\ИПР_ФП_2020-2024_3 вар._сентябрь 2021\ИПР в МЭ_по замеч\[ДГК_АРМ-программа_ИПР 2021-2026гг_для МЭ_28.10.2021.xlsx]искл АГ-41 с 2023'!$F$17:$IU$2605,67,FALSE)/1000</f>
    </oc>
    <nc r="AI528">
      <f>VLOOKUP($C528,'E:\Ли\Пятилетка_Минэнерго\2021 год\ИПР_ФП_2020-2024_3 вар._сентябрь 2021\ИПР в МЭ_по замеч\[ДГК_АРМ-программа_ИПР 2021-2026гг_для МЭ_28.10.2021.xlsx]искл АГ-41 с 2023'!$F$17:$IU$2605,67,FALSE)/1000</f>
    </nc>
  </rcc>
  <rcc rId="34990" sId="1">
    <oc r="AI529">
      <f>VLOOKUP($C529,'E:\Ли\Пятилетка_Минэнерго\2021 год\ИПР_ФП_2020-2024_3 вар._сентябрь 2021\ИПР в МЭ_по замеч\[ДГК_АРМ-программа_ИПР 2021-2026гг_для МЭ_28.10.2021.xlsx]искл АГ-41 с 2023'!$F$17:$IU$2605,67,FALSE)/1000</f>
    </oc>
    <nc r="AI529">
      <f>VLOOKUP($C529,'E:\Ли\Пятилетка_Минэнерго\2021 год\ИПР_ФП_2020-2024_3 вар._сентябрь 2021\ИПР в МЭ_по замеч\[ДГК_АРМ-программа_ИПР 2021-2026гг_для МЭ_28.10.2021.xlsx]искл АГ-41 с 2023'!$F$17:$IU$2605,67,FALSE)/1000</f>
    </nc>
  </rcc>
  <rcc rId="34991" sId="1">
    <oc r="AI530">
      <f>VLOOKUP($C530,'E:\Ли\Пятилетка_Минэнерго\2021 год\ИПР_ФП_2020-2024_3 вар._сентябрь 2021\ИПР в МЭ_по замеч\[ДГК_АРМ-программа_ИПР 2021-2026гг_для МЭ_28.10.2021.xlsx]искл АГ-41 с 2023'!$F$17:$IU$2605,67,FALSE)/1000</f>
    </oc>
    <nc r="AI530">
      <f>VLOOKUP($C530,'E:\Ли\Пятилетка_Минэнерго\2021 год\ИПР_ФП_2020-2024_3 вар._сентябрь 2021\ИПР в МЭ_по замеч\[ДГК_АРМ-программа_ИПР 2021-2026гг_для МЭ_28.10.2021.xlsx]искл АГ-41 с 2023'!$F$17:$IU$2605,67,FALSE)/1000</f>
    </nc>
  </rcc>
  <rcc rId="34992" sId="1">
    <oc r="AI531">
      <f>VLOOKUP($C531,'E:\Ли\Пятилетка_Минэнерго\2021 год\ИПР_ФП_2020-2024_3 вар._сентябрь 2021\ИПР в МЭ_по замеч\[ДГК_АРМ-программа_ИПР 2021-2026гг_для МЭ_28.10.2021.xlsx]искл АГ-41 с 2023'!$F$17:$IU$2605,67,FALSE)/1000</f>
    </oc>
    <nc r="AI531">
      <f>VLOOKUP($C531,'E:\Ли\Пятилетка_Минэнерго\2021 год\ИПР_ФП_2020-2024_3 вар._сентябрь 2021\ИПР в МЭ_по замеч\[ДГК_АРМ-программа_ИПР 2021-2026гг_для МЭ_28.10.2021.xlsx]искл АГ-41 с 2023'!$F$17:$IU$2605,67,FALSE)/1000</f>
    </nc>
  </rcc>
  <rcc rId="34993" sId="1">
    <oc r="AI532">
      <f>VLOOKUP($C532,'E:\Ли\Пятилетка_Минэнерго\2021 год\ИПР_ФП_2020-2024_3 вар._сентябрь 2021\ИПР в МЭ_по замеч\[ДГК_АРМ-программа_ИПР 2021-2026гг_для МЭ_28.10.2021.xlsx]искл АГ-41 с 2023'!$F$17:$IU$2605,67,FALSE)/1000</f>
    </oc>
    <nc r="AI532">
      <f>VLOOKUP($C532,'E:\Ли\Пятилетка_Минэнерго\2021 год\ИПР_ФП_2020-2024_3 вар._сентябрь 2021\ИПР в МЭ_по замеч\[ДГК_АРМ-программа_ИПР 2021-2026гг_для МЭ_28.10.2021.xlsx]искл АГ-41 с 2023'!$F$17:$IU$2605,67,FALSE)/1000</f>
    </nc>
  </rcc>
  <rcc rId="34994" sId="1">
    <oc r="AI533">
      <f>VLOOKUP($C533,'E:\Ли\Пятилетка_Минэнерго\2021 год\ИПР_ФП_2020-2024_3 вар._сентябрь 2021\ИПР в МЭ_по замеч\[ДГК_АРМ-программа_ИПР 2021-2026гг_для МЭ_28.10.2021.xlsx]искл АГ-41 с 2023'!$F$17:$IU$2605,67,FALSE)/1000</f>
    </oc>
    <nc r="AI533">
      <f>VLOOKUP($C533,'E:\Ли\Пятилетка_Минэнерго\2021 год\ИПР_ФП_2020-2024_3 вар._сентябрь 2021\ИПР в МЭ_по замеч\[ДГК_АРМ-программа_ИПР 2021-2026гг_для МЭ_28.10.2021.xlsx]искл АГ-41 с 2023'!$F$17:$IU$2605,67,FALSE)/1000</f>
    </nc>
  </rcc>
  <rcc rId="34995" sId="1">
    <oc r="AI534">
      <f>VLOOKUP($C534,'E:\Ли\Пятилетка_Минэнерго\2021 год\ИПР_ФП_2020-2024_3 вар._сентябрь 2021\ИПР в МЭ_по замеч\[ДГК_АРМ-программа_ИПР 2021-2026гг_для МЭ_28.10.2021.xlsx]искл АГ-41 с 2023'!$F$17:$IU$2605,67,FALSE)/1000</f>
    </oc>
    <nc r="AI534">
      <f>VLOOKUP($C534,'E:\Ли\Пятилетка_Минэнерго\2021 год\ИПР_ФП_2020-2024_3 вар._сентябрь 2021\ИПР в МЭ_по замеч\[ДГК_АРМ-программа_ИПР 2021-2026гг_для МЭ_28.10.2021.xlsx]искл АГ-41 с 2023'!$F$17:$IU$2605,67,FALSE)/1000</f>
    </nc>
  </rcc>
  <rcc rId="34996" sId="1">
    <oc r="AI535">
      <f>VLOOKUP($C535,'E:\Ли\Пятилетка_Минэнерго\2021 год\ИПР_ФП_2020-2024_3 вар._сентябрь 2021\ИПР в МЭ_по замеч\[ДГК_АРМ-программа_ИПР 2021-2026гг_для МЭ_28.10.2021.xlsx]искл АГ-41 с 2023'!$F$17:$IU$2605,67,FALSE)/1000</f>
    </oc>
    <nc r="AI535">
      <f>VLOOKUP($C535,'E:\Ли\Пятилетка_Минэнерго\2021 год\ИПР_ФП_2020-2024_3 вар._сентябрь 2021\ИПР в МЭ_по замеч\[ДГК_АРМ-программа_ИПР 2021-2026гг_для МЭ_28.10.2021.xlsx]искл АГ-41 с 2023'!$F$17:$IU$2605,67,FALSE)/1000</f>
    </nc>
  </rcc>
  <rcc rId="34997" sId="1">
    <oc r="AI536">
      <f>VLOOKUP($C536,'E:\Ли\Пятилетка_Минэнерго\2021 год\ИПР_ФП_2020-2024_3 вар._сентябрь 2021\ИПР в МЭ_по замеч\[ДГК_АРМ-программа_ИПР 2021-2026гг_для МЭ_28.10.2021.xlsx]искл АГ-41 с 2023'!$F$17:$IU$2605,67,FALSE)/1000</f>
    </oc>
    <nc r="AI536">
      <f>VLOOKUP($C536,'E:\Ли\Пятилетка_Минэнерго\2021 год\ИПР_ФП_2020-2024_3 вар._сентябрь 2021\ИПР в МЭ_по замеч\[ДГК_АРМ-программа_ИПР 2021-2026гг_для МЭ_28.10.2021.xlsx]искл АГ-41 с 2023'!$F$17:$IU$2605,67,FALSE)/1000</f>
    </nc>
  </rcc>
  <rcc rId="34998" sId="1">
    <oc r="AI537">
      <f>VLOOKUP($C537,'E:\Ли\Пятилетка_Минэнерго\2021 год\ИПР_ФП_2020-2024_3 вар._сентябрь 2021\ИПР в МЭ_по замеч\[ДГК_АРМ-программа_ИПР 2021-2026гг_для МЭ_28.10.2021.xlsx]искл АГ-41 с 2023'!$F$17:$IU$2605,67,FALSE)/1000</f>
    </oc>
    <nc r="AI537">
      <f>VLOOKUP($C537,'E:\Ли\Пятилетка_Минэнерго\2021 год\ИПР_ФП_2020-2024_3 вар._сентябрь 2021\ИПР в МЭ_по замеч\[ДГК_АРМ-программа_ИПР 2021-2026гг_для МЭ_28.10.2021.xlsx]искл АГ-41 с 2023'!$F$17:$IU$2605,67,FALSE)/1000</f>
    </nc>
  </rcc>
  <rcc rId="34999" sId="1">
    <oc r="AI538">
      <f>VLOOKUP($C538,'E:\Ли\Пятилетка_Минэнерго\2021 год\ИПР_ФП_2020-2024_3 вар._сентябрь 2021\ИПР в МЭ_по замеч\[ДГК_АРМ-программа_ИПР 2021-2026гг_для МЭ_28.10.2021.xlsx]искл АГ-41 с 2023'!$F$17:$IU$2605,67,FALSE)/1000</f>
    </oc>
    <nc r="AI538">
      <f>VLOOKUP($C538,'E:\Ли\Пятилетка_Минэнерго\2021 год\ИПР_ФП_2020-2024_3 вар._сентябрь 2021\ИПР в МЭ_по замеч\[ДГК_АРМ-программа_ИПР 2021-2026гг_для МЭ_28.10.2021.xlsx]искл АГ-41 с 2023'!$F$17:$IU$2605,67,FALSE)/1000</f>
    </nc>
  </rcc>
  <rcc rId="35000" sId="1">
    <oc r="AI539">
      <f>VLOOKUP($C539,'E:\Ли\Пятилетка_Минэнерго\2021 год\ИПР_ФП_2020-2024_3 вар._сентябрь 2021\ИПР в МЭ_по замеч\[ДГК_АРМ-программа_ИПР 2021-2026гг_для МЭ_28.10.2021.xlsx]искл АГ-41 с 2023'!$F$17:$IU$2605,67,FALSE)/1000</f>
    </oc>
    <nc r="AI539">
      <f>VLOOKUP($C539,'E:\Ли\Пятилетка_Минэнерго\2021 год\ИПР_ФП_2020-2024_3 вар._сентябрь 2021\ИПР в МЭ_по замеч\[ДГК_АРМ-программа_ИПР 2021-2026гг_для МЭ_28.10.2021.xlsx]искл АГ-41 с 2023'!$F$17:$IU$2605,67,FALSE)/1000</f>
    </nc>
  </rcc>
  <rcc rId="35001" sId="1">
    <oc r="AI540">
      <f>VLOOKUP($C540,'E:\Ли\Пятилетка_Минэнерго\2021 год\ИПР_ФП_2020-2024_3 вар._сентябрь 2021\ИПР в МЭ_по замеч\[ДГК_АРМ-программа_ИПР 2021-2026гг_для МЭ_28.10.2021.xlsx]искл АГ-41 с 2023'!$F$17:$IU$2605,67,FALSE)/1000</f>
    </oc>
    <nc r="AI540">
      <f>VLOOKUP($C540,'E:\Ли\Пятилетка_Минэнерго\2021 год\ИПР_ФП_2020-2024_3 вар._сентябрь 2021\ИПР в МЭ_по замеч\[ДГК_АРМ-программа_ИПР 2021-2026гг_для МЭ_28.10.2021.xlsx]искл АГ-41 с 2023'!$F$17:$IU$2605,67,FALSE)/1000</f>
    </nc>
  </rcc>
  <rcc rId="35002" sId="1">
    <oc r="AI541">
      <f>VLOOKUP($C541,'E:\Ли\Пятилетка_Минэнерго\2021 год\ИПР_ФП_2020-2024_3 вар._сентябрь 2021\ИПР в МЭ_по замеч\[ДГК_АРМ-программа_ИПР 2021-2026гг_для МЭ_28.10.2021.xlsx]искл АГ-41 с 2023'!$F$17:$IU$2605,67,FALSE)/1000</f>
    </oc>
    <nc r="AI541">
      <f>VLOOKUP($C541,'E:\Ли\Пятилетка_Минэнерго\2021 год\ИПР_ФП_2020-2024_3 вар._сентябрь 2021\ИПР в МЭ_по замеч\[ДГК_АРМ-программа_ИПР 2021-2026гг_для МЭ_28.10.2021.xlsx]искл АГ-41 с 2023'!$F$17:$IU$2605,67,FALSE)/1000</f>
    </nc>
  </rcc>
  <rcc rId="35003" sId="1">
    <oc r="AI542">
      <f>VLOOKUP($C542,'E:\Ли\Пятилетка_Минэнерго\2021 год\ИПР_ФП_2020-2024_3 вар._сентябрь 2021\ИПР в МЭ_по замеч\[ДГК_АРМ-программа_ИПР 2021-2026гг_для МЭ_28.10.2021.xlsx]искл АГ-41 с 2023'!$F$17:$IU$2605,67,FALSE)/1000</f>
    </oc>
    <nc r="AI542">
      <f>VLOOKUP($C542,'E:\Ли\Пятилетка_Минэнерго\2021 год\ИПР_ФП_2020-2024_3 вар._сентябрь 2021\ИПР в МЭ_по замеч\[ДГК_АРМ-программа_ИПР 2021-2026гг_для МЭ_28.10.2021.xlsx]искл АГ-41 с 2023'!$F$17:$IU$2605,67,FALSE)/1000</f>
    </nc>
  </rcc>
  <rcc rId="35004" sId="1">
    <oc r="AI543">
      <f>VLOOKUP($C543,'E:\Ли\Пятилетка_Минэнерго\2021 год\ИПР_ФП_2020-2024_3 вар._сентябрь 2021\ИПР в МЭ_по замеч\[ДГК_АРМ-программа_ИПР 2021-2026гг_для МЭ_28.10.2021.xlsx]искл АГ-41 с 2023'!$F$17:$IU$2605,67,FALSE)/1000</f>
    </oc>
    <nc r="AI543">
      <f>VLOOKUP($C543,'E:\Ли\Пятилетка_Минэнерго\2021 год\ИПР_ФП_2020-2024_3 вар._сентябрь 2021\ИПР в МЭ_по замеч\[ДГК_АРМ-программа_ИПР 2021-2026гг_для МЭ_28.10.2021.xlsx]искл АГ-41 с 2023'!$F$17:$IU$2605,67,FALSE)/1000</f>
    </nc>
  </rcc>
  <rcc rId="35005" sId="1">
    <oc r="AI544">
      <f>VLOOKUP($C544,'E:\Ли\Пятилетка_Минэнерго\2021 год\ИПР_ФП_2020-2024_3 вар._сентябрь 2021\ИПР в МЭ_по замеч\[ДГК_АРМ-программа_ИПР 2021-2026гг_для МЭ_28.10.2021.xlsx]искл АГ-41 с 2023'!$F$17:$IU$2605,67,FALSE)/1000</f>
    </oc>
    <nc r="AI544">
      <f>VLOOKUP($C544,'E:\Ли\Пятилетка_Минэнерго\2021 год\ИПР_ФП_2020-2024_3 вар._сентябрь 2021\ИПР в МЭ_по замеч\[ДГК_АРМ-программа_ИПР 2021-2026гг_для МЭ_28.10.2021.xlsx]искл АГ-41 с 2023'!$F$17:$IU$2605,67,FALSE)/1000</f>
    </nc>
  </rcc>
  <rcc rId="35006" sId="1">
    <oc r="AI545">
      <f>VLOOKUP($C545,'E:\Ли\Пятилетка_Минэнерго\2021 год\ИПР_ФП_2020-2024_3 вар._сентябрь 2021\ИПР в МЭ_по замеч\[ДГК_АРМ-программа_ИПР 2021-2026гг_для МЭ_28.10.2021.xlsx]искл АГ-41 с 2023'!$F$17:$IU$2605,67,FALSE)/1000</f>
    </oc>
    <nc r="AI545">
      <f>VLOOKUP($C545,'E:\Ли\Пятилетка_Минэнерго\2021 год\ИПР_ФП_2020-2024_3 вар._сентябрь 2021\ИПР в МЭ_по замеч\[ДГК_АРМ-программа_ИПР 2021-2026гг_для МЭ_28.10.2021.xlsx]искл АГ-41 с 2023'!$F$17:$IU$2605,67,FALSE)/1000</f>
    </nc>
  </rcc>
  <rcc rId="35007" sId="1">
    <oc r="AI546">
      <f>VLOOKUP($C546,'E:\Ли\Пятилетка_Минэнерго\2021 год\ИПР_ФП_2020-2024_3 вар._сентябрь 2021\ИПР в МЭ_по замеч\[ДГК_АРМ-программа_ИПР 2021-2026гг_для МЭ_28.10.2021.xlsx]искл АГ-41 с 2023'!$F$17:$IU$2605,67,FALSE)/1000</f>
    </oc>
    <nc r="AI546">
      <f>VLOOKUP($C546,'E:\Ли\Пятилетка_Минэнерго\2021 год\ИПР_ФП_2020-2024_3 вар._сентябрь 2021\ИПР в МЭ_по замеч\[ДГК_АРМ-программа_ИПР 2021-2026гг_для МЭ_28.10.2021.xlsx]искл АГ-41 с 2023'!$F$17:$IU$2605,67,FALSE)/1000</f>
    </nc>
  </rcc>
  <rcc rId="35008" sId="1">
    <oc r="AI547">
      <f>VLOOKUP($C547,'E:\Ли\Пятилетка_Минэнерго\2021 год\ИПР_ФП_2020-2024_3 вар._сентябрь 2021\ИПР в МЭ_по замеч\[ДГК_АРМ-программа_ИПР 2021-2026гг_для МЭ_28.10.2021.xlsx]искл АГ-41 с 2023'!$F$17:$IU$2605,67,FALSE)/1000</f>
    </oc>
    <nc r="AI547">
      <f>VLOOKUP($C547,'E:\Ли\Пятилетка_Минэнерго\2021 год\ИПР_ФП_2020-2024_3 вар._сентябрь 2021\ИПР в МЭ_по замеч\[ДГК_АРМ-программа_ИПР 2021-2026гг_для МЭ_28.10.2021.xlsx]искл АГ-41 с 2023'!$F$17:$IU$2605,67,FALSE)/1000</f>
    </nc>
  </rcc>
  <rcc rId="35009" sId="1">
    <oc r="AI548">
      <f>VLOOKUP($C548,'E:\Ли\Пятилетка_Минэнерго\2021 год\ИПР_ФП_2020-2024_3 вар._сентябрь 2021\ИПР в МЭ_по замеч\[ДГК_АРМ-программа_ИПР 2021-2026гг_для МЭ_28.10.2021.xlsx]искл АГ-41 с 2023'!$F$17:$IU$2605,67,FALSE)/1000</f>
    </oc>
    <nc r="AI548">
      <f>VLOOKUP($C548,'E:\Ли\Пятилетка_Минэнерго\2021 год\ИПР_ФП_2020-2024_3 вар._сентябрь 2021\ИПР в МЭ_по замеч\[ДГК_АРМ-программа_ИПР 2021-2026гг_для МЭ_28.10.2021.xlsx]искл АГ-41 с 2023'!$F$17:$IU$2605,67,FALSE)/1000</f>
    </nc>
  </rcc>
  <rcc rId="35010" sId="1">
    <oc r="AI549">
      <f>VLOOKUP($C549,'E:\Ли\Пятилетка_Минэнерго\2021 год\ИПР_ФП_2020-2024_3 вар._сентябрь 2021\ИПР в МЭ_по замеч\[ДГК_АРМ-программа_ИПР 2021-2026гг_для МЭ_28.10.2021.xlsx]искл АГ-41 с 2023'!$F$17:$IU$2605,67,FALSE)/1000</f>
    </oc>
    <nc r="AI549">
      <f>VLOOKUP($C549,'E:\Ли\Пятилетка_Минэнерго\2021 год\ИПР_ФП_2020-2024_3 вар._сентябрь 2021\ИПР в МЭ_по замеч\[ДГК_АРМ-программа_ИПР 2021-2026гг_для МЭ_28.10.2021.xlsx]искл АГ-41 с 2023'!$F$17:$IU$2605,67,FALSE)/1000</f>
    </nc>
  </rcc>
  <rcc rId="35011" sId="1">
    <oc r="AI550">
      <f>VLOOKUP($C550,'E:\Ли\Пятилетка_Минэнерго\2021 год\ИПР_ФП_2020-2024_3 вар._сентябрь 2021\ИПР в МЭ_по замеч\[ДГК_АРМ-программа_ИПР 2021-2026гг_для МЭ_28.10.2021.xlsx]искл АГ-41 с 2023'!$F$17:$IU$2605,67,FALSE)/1000</f>
    </oc>
    <nc r="AI550">
      <f>VLOOKUP($C550,'E:\Ли\Пятилетка_Минэнерго\2021 год\ИПР_ФП_2020-2024_3 вар._сентябрь 2021\ИПР в МЭ_по замеч\[ДГК_АРМ-программа_ИПР 2021-2026гг_для МЭ_28.10.2021.xlsx]искл АГ-41 с 2023'!$F$17:$IU$2605,67,FALSE)/1000</f>
    </nc>
  </rcc>
  <rcc rId="35012" sId="1">
    <oc r="AI551">
      <f>VLOOKUP($C551,'E:\Ли\Пятилетка_Минэнерго\2021 год\ИПР_ФП_2020-2024_3 вар._сентябрь 2021\ИПР в МЭ_по замеч\[ДГК_АРМ-программа_ИПР 2021-2026гг_для МЭ_28.10.2021.xlsx]искл АГ-41 с 2023'!$F$17:$IU$2605,67,FALSE)/1000</f>
    </oc>
    <nc r="AI551">
      <f>VLOOKUP($C551,'E:\Ли\Пятилетка_Минэнерго\2021 год\ИПР_ФП_2020-2024_3 вар._сентябрь 2021\ИПР в МЭ_по замеч\[ДГК_АРМ-программа_ИПР 2021-2026гг_для МЭ_28.10.2021.xlsx]искл АГ-41 с 2023'!$F$17:$IU$2605,67,FALSE)/1000</f>
    </nc>
  </rcc>
  <rcc rId="35013" sId="1">
    <oc r="AI566">
      <f>VLOOKUP($C566,'E:\Ли\Пятилетка_Минэнерго\2021 год\ИПР_ФП_2020-2024_3 вар._сентябрь 2021\ИПР в МЭ_по замеч\[ДГК_АРМ-программа_ИПР 2021-2026гг_для МЭ_28.10.2021.xlsx]искл АГ-41 с 2023'!$F$17:$IU$2605,67,FALSE)/1000</f>
    </oc>
    <nc r="AI566">
      <f>VLOOKUP($C566,'E:\Ли\Пятилетка_Минэнерго\2021 год\ИПР_ФП_2020-2024_3 вар._сентябрь 2021\ИПР в МЭ_по замеч\[ДГК_АРМ-программа_ИПР 2021-2026гг_для МЭ_28.10.2021.xlsx]искл АГ-41 с 2023'!$F$17:$IU$2605,67,FALSE)/1000</f>
    </nc>
  </rcc>
  <rcc rId="35014" sId="1">
    <oc r="AI567">
      <f>VLOOKUP($C567,'E:\Ли\Пятилетка_Минэнерго\2021 год\ИПР_ФП_2020-2024_3 вар._сентябрь 2021\ИПР в МЭ_по замеч\[ДГК_АРМ-программа_ИПР 2021-2026гг_для МЭ_28.10.2021.xlsx]искл АГ-41 с 2023'!$F$17:$IU$2605,67,FALSE)/1000</f>
    </oc>
    <nc r="AI567">
      <f>VLOOKUP($C567,'E:\Ли\Пятилетка_Минэнерго\2021 год\ИПР_ФП_2020-2024_3 вар._сентябрь 2021\ИПР в МЭ_по замеч\[ДГК_АРМ-программа_ИПР 2021-2026гг_для МЭ_28.10.2021.xlsx]искл АГ-41 с 2023'!$F$17:$IU$2605,67,FALSE)/1000</f>
    </nc>
  </rcc>
  <rcc rId="35015" sId="1">
    <oc r="AI568">
      <f>VLOOKUP($C568,'E:\Ли\Пятилетка_Минэнерго\2021 год\ИПР_ФП_2020-2024_3 вар._сентябрь 2021\ИПР в МЭ_по замеч\[ДГК_АРМ-программа_ИПР 2021-2026гг_для МЭ_28.10.2021.xlsx]искл АГ-41 с 2023'!$F$17:$IU$2605,67,FALSE)/1000</f>
    </oc>
    <nc r="AI568">
      <f>VLOOKUP($C568,'E:\Ли\Пятилетка_Минэнерго\2021 год\ИПР_ФП_2020-2024_3 вар._сентябрь 2021\ИПР в МЭ_по замеч\[ДГК_АРМ-программа_ИПР 2021-2026гг_для МЭ_28.10.2021.xlsx]искл АГ-41 с 2023'!$F$17:$IU$2605,67,FALSE)/1000</f>
    </nc>
  </rcc>
  <rcc rId="35016" sId="1">
    <oc r="AI569">
      <f>VLOOKUP($C569,'E:\Ли\Пятилетка_Минэнерго\2021 год\ИПР_ФП_2020-2024_3 вар._сентябрь 2021\ИПР в МЭ_по замеч\[ДГК_АРМ-программа_ИПР 2021-2026гг_для МЭ_28.10.2021.xlsx]искл АГ-41 с 2023'!$F$17:$IU$2605,67,FALSE)/1000</f>
    </oc>
    <nc r="AI569">
      <f>VLOOKUP($C569,'E:\Ли\Пятилетка_Минэнерго\2021 год\ИПР_ФП_2020-2024_3 вар._сентябрь 2021\ИПР в МЭ_по замеч\[ДГК_АРМ-программа_ИПР 2021-2026гг_для МЭ_28.10.2021.xlsx]искл АГ-41 с 2023'!$F$17:$IU$2605,67,FALSE)/1000</f>
    </nc>
  </rcc>
  <rcc rId="35017" sId="1">
    <oc r="AI570">
      <f>VLOOKUP($C570,'E:\Ли\Пятилетка_Минэнерго\2021 год\ИПР_ФП_2020-2024_3 вар._сентябрь 2021\ИПР в МЭ_по замеч\[ДГК_АРМ-программа_ИПР 2021-2026гг_для МЭ_28.10.2021.xlsx]искл АГ-41 с 2023'!$F$17:$IU$2605,67,FALSE)/1000</f>
    </oc>
    <nc r="AI570">
      <f>VLOOKUP($C570,'E:\Ли\Пятилетка_Минэнерго\2021 год\ИПР_ФП_2020-2024_3 вар._сентябрь 2021\ИПР в МЭ_по замеч\[ДГК_АРМ-программа_ИПР 2021-2026гг_для МЭ_28.10.2021.xlsx]искл АГ-41 с 2023'!$F$17:$IU$2605,67,FALSE)/1000</f>
    </nc>
  </rcc>
  <rcc rId="35018" sId="1">
    <oc r="AI571">
      <f>VLOOKUP($C571,'E:\Ли\Пятилетка_Минэнерго\2021 год\ИПР_ФП_2020-2024_3 вар._сентябрь 2021\ИПР в МЭ_по замеч\[ДГК_АРМ-программа_ИПР 2021-2026гг_для МЭ_28.10.2021.xlsx]искл АГ-41 с 2023'!$F$17:$IU$2605,67,FALSE)/1000</f>
    </oc>
    <nc r="AI571">
      <f>VLOOKUP($C571,'E:\Ли\Пятилетка_Минэнерго\2021 год\ИПР_ФП_2020-2024_3 вар._сентябрь 2021\ИПР в МЭ_по замеч\[ДГК_АРМ-программа_ИПР 2021-2026гг_для МЭ_28.10.2021.xlsx]искл АГ-41 с 2023'!$F$17:$IU$2605,67,FALSE)/1000</f>
    </nc>
  </rcc>
  <rcc rId="35019" sId="1">
    <oc r="AI575">
      <f>VLOOKUP($C575,'E:\Ли\Пятилетка_Минэнерго\2021 год\ИПР_ФП_2020-2024_3 вар._сентябрь 2021\ИПР в МЭ_по замеч\[ДГК_АРМ-программа_ИПР 2021-2026гг_для МЭ_28.10.2021.xlsx]искл АГ-41 с 2023'!$F$17:$IU$2605,67,FALSE)/1000</f>
    </oc>
    <nc r="AI575">
      <f>VLOOKUP($C575,'E:\Ли\Пятилетка_Минэнерго\2021 год\ИПР_ФП_2020-2024_3 вар._сентябрь 2021\ИПР в МЭ_по замеч\[ДГК_АРМ-программа_ИПР 2021-2026гг_для МЭ_28.10.2021.xlsx]искл АГ-41 с 2023'!$F$17:$IU$2605,67,FALSE)/1000</f>
    </nc>
  </rcc>
  <rcc rId="35020" sId="1">
    <oc r="AI576">
      <f>VLOOKUP($C576,'E:\Ли\Пятилетка_Минэнерго\2021 год\ИПР_ФП_2020-2024_3 вар._сентябрь 2021\ИПР в МЭ_по замеч\[ДГК_АРМ-программа_ИПР 2021-2026гг_для МЭ_28.10.2021.xlsx]искл АГ-41 с 2023'!$F$17:$IU$2605,67,FALSE)/1000</f>
    </oc>
    <nc r="AI576">
      <f>VLOOKUP($C576,'E:\Ли\Пятилетка_Минэнерго\2021 год\ИПР_ФП_2020-2024_3 вар._сентябрь 2021\ИПР в МЭ_по замеч\[ДГК_АРМ-программа_ИПР 2021-2026гг_для МЭ_28.10.2021.xlsx]искл АГ-41 с 2023'!$F$17:$IU$2605,67,FALSE)/1000</f>
    </nc>
  </rcc>
  <rcc rId="35021" sId="1">
    <oc r="AI577">
      <f>VLOOKUP($C577,'E:\Ли\Пятилетка_Минэнерго\2021 год\ИПР_ФП_2020-2024_3 вар._сентябрь 2021\ИПР в МЭ_по замеч\[ДГК_АРМ-программа_ИПР 2021-2026гг_для МЭ_28.10.2021.xlsx]искл АГ-41 с 2023'!$F$17:$IU$2605,67,FALSE)/1000</f>
    </oc>
    <nc r="AI577">
      <f>VLOOKUP($C577,'E:\Ли\Пятилетка_Минэнерго\2021 год\ИПР_ФП_2020-2024_3 вар._сентябрь 2021\ИПР в МЭ_по замеч\[ДГК_АРМ-программа_ИПР 2021-2026гг_для МЭ_28.10.2021.xlsx]искл АГ-41 с 2023'!$F$17:$IU$2605,67,FALSE)/1000</f>
    </nc>
  </rcc>
  <rcc rId="35022" sId="1">
    <oc r="AI578">
      <f>VLOOKUP($C578,'E:\Ли\Пятилетка_Минэнерго\2021 год\ИПР_ФП_2020-2024_3 вар._сентябрь 2021\ИПР в МЭ_по замеч\[ДГК_АРМ-программа_ИПР 2021-2026гг_для МЭ_28.10.2021.xlsx]искл АГ-41 с 2023'!$F$17:$IU$2605,67,FALSE)/1000</f>
    </oc>
    <nc r="AI578">
      <f>VLOOKUP($C578,'E:\Ли\Пятилетка_Минэнерго\2021 год\ИПР_ФП_2020-2024_3 вар._сентябрь 2021\ИПР в МЭ_по замеч\[ДГК_АРМ-программа_ИПР 2021-2026гг_для МЭ_28.10.2021.xlsx]искл АГ-41 с 2023'!$F$17:$IU$2605,67,FALSE)/1000</f>
    </nc>
  </rcc>
  <rcc rId="35023" sId="1">
    <oc r="AI581">
      <f>VLOOKUP($C581,'E:\Ли\Пятилетка_Минэнерго\2021 год\ИПР_ФП_2020-2024_3 вар._сентябрь 2021\ИПР в МЭ_по замеч\[ДГК_АРМ-программа_ИПР 2021-2026гг_для МЭ_28.10.2021.xlsx]искл АГ-41 с 2023'!$F$17:$IU$2605,67,FALSE)/1000</f>
    </oc>
    <nc r="AI581">
      <f>VLOOKUP($C581,'E:\Ли\Пятилетка_Минэнерго\2021 год\ИПР_ФП_2020-2024_3 вар._сентябрь 2021\ИПР в МЭ_по замеч\[ДГК_АРМ-программа_ИПР 2021-2026гг_для МЭ_28.10.2021.xlsx]искл АГ-41 с 2023'!$F$17:$IU$2605,67,FALSE)/1000</f>
    </nc>
  </rcc>
  <rcc rId="35024" sId="1">
    <oc r="AI582">
      <f>VLOOKUP($C582,'E:\Ли\Пятилетка_Минэнерго\2021 год\ИПР_ФП_2020-2024_3 вар._сентябрь 2021\ИПР в МЭ_по замеч\[ДГК_АРМ-программа_ИПР 2021-2026гг_для МЭ_28.10.2021.xlsx]искл АГ-41 с 2023'!$F$17:$IU$2605,67,FALSE)/1000</f>
    </oc>
    <nc r="AI582">
      <f>VLOOKUP($C582,'E:\Ли\Пятилетка_Минэнерго\2021 год\ИПР_ФП_2020-2024_3 вар._сентябрь 2021\ИПР в МЭ_по замеч\[ДГК_АРМ-программа_ИПР 2021-2026гг_для МЭ_28.10.2021.xlsx]искл АГ-41 с 2023'!$F$17:$IU$2605,67,FALSE)/1000</f>
    </nc>
  </rcc>
  <rcc rId="35025" sId="1">
    <oc r="AI584">
      <f>VLOOKUP($C584,'E:\Ли\Пятилетка_Минэнерго\2021 год\ИПР_ФП_2020-2024_3 вар._сентябрь 2021\ИПР в МЭ_по замеч\[ДГК_АРМ-программа_ИПР 2021-2026гг_для МЭ_28.10.2021.xlsx]искл АГ-41 с 2023'!$F$17:$IU$2605,67,FALSE)/1000</f>
    </oc>
    <nc r="AI584">
      <f>VLOOKUP($C584,'E:\Ли\Пятилетка_Минэнерго\2021 год\ИПР_ФП_2020-2024_3 вар._сентябрь 2021\ИПР в МЭ_по замеч\[ДГК_АРМ-программа_ИПР 2021-2026гг_для МЭ_28.10.2021.xlsx]искл АГ-41 с 2023'!$F$17:$IU$2605,67,FALSE)/1000</f>
    </nc>
  </rcc>
  <rcc rId="35026" sId="1">
    <oc r="AI585">
      <f>VLOOKUP($C585,'E:\Ли\Пятилетка_Минэнерго\2021 год\ИПР_ФП_2020-2024_3 вар._сентябрь 2021\ИПР в МЭ_по замеч\[ДГК_АРМ-программа_ИПР 2021-2026гг_для МЭ_28.10.2021.xlsx]искл АГ-41 с 2023'!$F$17:$IU$2605,67,FALSE)/1000</f>
    </oc>
    <nc r="AI585">
      <f>VLOOKUP($C585,'E:\Ли\Пятилетка_Минэнерго\2021 год\ИПР_ФП_2020-2024_3 вар._сентябрь 2021\ИПР в МЭ_по замеч\[ДГК_АРМ-программа_ИПР 2021-2026гг_для МЭ_28.10.2021.xlsx]искл АГ-41 с 2023'!$F$17:$IU$2605,67,FALSE)/1000</f>
    </nc>
  </rcc>
  <rcc rId="35027" sId="1">
    <oc r="AI586">
      <f>VLOOKUP($C586,'E:\Ли\Пятилетка_Минэнерго\2021 год\ИПР_ФП_2020-2024_3 вар._сентябрь 2021\ИПР в МЭ_по замеч\[ДГК_АРМ-программа_ИПР 2021-2026гг_для МЭ_28.10.2021.xlsx]искл АГ-41 с 2023'!$F$17:$IU$2605,67,FALSE)/1000</f>
    </oc>
    <nc r="AI586">
      <f>VLOOKUP($C586,'E:\Ли\Пятилетка_Минэнерго\2021 год\ИПР_ФП_2020-2024_3 вар._сентябрь 2021\ИПР в МЭ_по замеч\[ДГК_АРМ-программа_ИПР 2021-2026гг_для МЭ_28.10.2021.xlsx]искл АГ-41 с 2023'!$F$17:$IU$2605,67,FALSE)/1000</f>
    </nc>
  </rcc>
  <rcc rId="35028" sId="1">
    <oc r="AI587">
      <f>VLOOKUP($C587,'E:\Ли\Пятилетка_Минэнерго\2021 год\ИПР_ФП_2020-2024_3 вар._сентябрь 2021\ИПР в МЭ_по замеч\[ДГК_АРМ-программа_ИПР 2021-2026гг_для МЭ_28.10.2021.xlsx]искл АГ-41 с 2023'!$F$17:$IU$2605,67,FALSE)/1000</f>
    </oc>
    <nc r="AI587">
      <f>VLOOKUP($C587,'E:\Ли\Пятилетка_Минэнерго\2021 год\ИПР_ФП_2020-2024_3 вар._сентябрь 2021\ИПР в МЭ_по замеч\[ДГК_АРМ-программа_ИПР 2021-2026гг_для МЭ_28.10.2021.xlsx]искл АГ-41 с 2023'!$F$17:$IU$2605,67,FALSE)/1000</f>
    </nc>
  </rcc>
  <rcc rId="35029" sId="1">
    <oc r="AI588">
      <f>VLOOKUP($C588,'E:\Ли\Пятилетка_Минэнерго\2021 год\ИПР_ФП_2020-2024_3 вар._сентябрь 2021\ИПР в МЭ_по замеч\[ДГК_АРМ-программа_ИПР 2021-2026гг_для МЭ_28.10.2021.xlsx]искл АГ-41 с 2023'!$F$17:$IU$2605,67,FALSE)/1000</f>
    </oc>
    <nc r="AI588">
      <f>VLOOKUP($C588,'E:\Ли\Пятилетка_Минэнерго\2021 год\ИПР_ФП_2020-2024_3 вар._сентябрь 2021\ИПР в МЭ_по замеч\[ДГК_АРМ-программа_ИПР 2021-2026гг_для МЭ_28.10.2021.xlsx]искл АГ-41 с 2023'!$F$17:$IU$2605,67,FALSE)/1000</f>
    </nc>
  </rcc>
  <rcc rId="35030" sId="1">
    <oc r="AI589">
      <f>VLOOKUP($C589,'E:\Ли\Пятилетка_Минэнерго\2021 год\ИПР_ФП_2020-2024_3 вар._сентябрь 2021\ИПР в МЭ_по замеч\[ДГК_АРМ-программа_ИПР 2021-2026гг_для МЭ_28.10.2021.xlsx]искл АГ-41 с 2023'!$F$17:$IU$2605,67,FALSE)/1000</f>
    </oc>
    <nc r="AI589">
      <f>VLOOKUP($C589,'E:\Ли\Пятилетка_Минэнерго\2021 год\ИПР_ФП_2020-2024_3 вар._сентябрь 2021\ИПР в МЭ_по замеч\[ДГК_АРМ-программа_ИПР 2021-2026гг_для МЭ_28.10.2021.xlsx]искл АГ-41 с 2023'!$F$17:$IU$2605,67,FALSE)/1000</f>
    </nc>
  </rcc>
  <rcc rId="35031" sId="1">
    <oc r="AI590">
      <f>VLOOKUP($C590,'E:\Ли\Пятилетка_Минэнерго\2021 год\ИПР_ФП_2020-2024_3 вар._сентябрь 2021\ИПР в МЭ_по замеч\[ДГК_АРМ-программа_ИПР 2021-2026гг_для МЭ_28.10.2021.xlsx]искл АГ-41 с 2023'!$F$17:$IU$2605,67,FALSE)/1000</f>
    </oc>
    <nc r="AI590">
      <f>VLOOKUP($C590,'E:\Ли\Пятилетка_Минэнерго\2021 год\ИПР_ФП_2020-2024_3 вар._сентябрь 2021\ИПР в МЭ_по замеч\[ДГК_АРМ-программа_ИПР 2021-2026гг_для МЭ_28.10.2021.xlsx]искл АГ-41 с 2023'!$F$17:$IU$2605,67,FALSE)/1000</f>
    </nc>
  </rcc>
  <rcc rId="35032" sId="1">
    <oc r="AI591">
      <f>VLOOKUP($C591,'E:\Ли\Пятилетка_Минэнерго\2021 год\ИПР_ФП_2020-2024_3 вар._сентябрь 2021\ИПР в МЭ_по замеч\[ДГК_АРМ-программа_ИПР 2021-2026гг_для МЭ_28.10.2021.xlsx]искл АГ-41 с 2023'!$F$17:$IU$2605,67,FALSE)/1000</f>
    </oc>
    <nc r="AI591">
      <f>VLOOKUP($C591,'E:\Ли\Пятилетка_Минэнерго\2021 год\ИПР_ФП_2020-2024_3 вар._сентябрь 2021\ИПР в МЭ_по замеч\[ДГК_АРМ-программа_ИПР 2021-2026гг_для МЭ_28.10.2021.xlsx]искл АГ-41 с 2023'!$F$17:$IU$2605,67,FALSE)/1000</f>
    </nc>
  </rcc>
  <rcc rId="35033" sId="1">
    <oc r="AI592">
      <f>VLOOKUP($C592,'E:\Ли\Пятилетка_Минэнерго\2021 год\ИПР_ФП_2020-2024_3 вар._сентябрь 2021\ИПР в МЭ_по замеч\[ДГК_АРМ-программа_ИПР 2021-2026гг_для МЭ_28.10.2021.xlsx]искл АГ-41 с 2023'!$F$17:$IU$2605,67,FALSE)/1000</f>
    </oc>
    <nc r="AI592">
      <f>VLOOKUP($C592,'E:\Ли\Пятилетка_Минэнерго\2021 год\ИПР_ФП_2020-2024_3 вар._сентябрь 2021\ИПР в МЭ_по замеч\[ДГК_АРМ-программа_ИПР 2021-2026гг_для МЭ_28.10.2021.xlsx]искл АГ-41 с 2023'!$F$17:$IU$2605,67,FALSE)/1000</f>
    </nc>
  </rcc>
  <rcc rId="35034" sId="1">
    <oc r="AI593">
      <f>VLOOKUP($C593,'E:\Ли\Пятилетка_Минэнерго\2021 год\ИПР_ФП_2020-2024_3 вар._сентябрь 2021\ИПР в МЭ_по замеч\[ДГК_АРМ-программа_ИПР 2021-2026гг_для МЭ_28.10.2021.xlsx]искл АГ-41 с 2023'!$F$17:$IU$2605,67,FALSE)/1000</f>
    </oc>
    <nc r="AI593">
      <f>VLOOKUP($C593,'E:\Ли\Пятилетка_Минэнерго\2021 год\ИПР_ФП_2020-2024_3 вар._сентябрь 2021\ИПР в МЭ_по замеч\[ДГК_АРМ-программа_ИПР 2021-2026гг_для МЭ_28.10.2021.xlsx]искл АГ-41 с 2023'!$F$17:$IU$2605,67,FALSE)/1000</f>
    </nc>
  </rcc>
  <rcc rId="35035" sId="1">
    <oc r="AI594">
      <f>VLOOKUP($C594,'E:\Ли\Пятилетка_Минэнерго\2021 год\ИПР_ФП_2020-2024_3 вар._сентябрь 2021\ИПР в МЭ_по замеч\[ДГК_АРМ-программа_ИПР 2021-2026гг_для МЭ_28.10.2021.xlsx]искл АГ-41 с 2023'!$F$17:$IU$2605,67,FALSE)/1000</f>
    </oc>
    <nc r="AI594">
      <f>VLOOKUP($C594,'E:\Ли\Пятилетка_Минэнерго\2021 год\ИПР_ФП_2020-2024_3 вар._сентябрь 2021\ИПР в МЭ_по замеч\[ДГК_АРМ-программа_ИПР 2021-2026гг_для МЭ_28.10.2021.xlsx]искл АГ-41 с 2023'!$F$17:$IU$2605,67,FALSE)/1000</f>
    </nc>
  </rcc>
  <rcc rId="35036" sId="1">
    <oc r="AI595">
      <f>VLOOKUP($C595,'E:\Ли\Пятилетка_Минэнерго\2021 год\ИПР_ФП_2020-2024_3 вар._сентябрь 2021\ИПР в МЭ_по замеч\[ДГК_АРМ-программа_ИПР 2021-2026гг_для МЭ_28.10.2021.xlsx]искл АГ-41 с 2023'!$F$17:$IU$2605,67,FALSE)/1000</f>
    </oc>
    <nc r="AI595">
      <f>VLOOKUP($C595,'E:\Ли\Пятилетка_Минэнерго\2021 год\ИПР_ФП_2020-2024_3 вар._сентябрь 2021\ИПР в МЭ_по замеч\[ДГК_АРМ-программа_ИПР 2021-2026гг_для МЭ_28.10.2021.xlsx]искл АГ-41 с 2023'!$F$17:$IU$2605,67,FALSE)/1000</f>
    </nc>
  </rcc>
  <rcc rId="35037" sId="1">
    <oc r="AI596">
      <f>VLOOKUP($C596,'E:\Ли\Пятилетка_Минэнерго\2021 год\ИПР_ФП_2020-2024_3 вар._сентябрь 2021\ИПР в МЭ_по замеч\[ДГК_АРМ-программа_ИПР 2021-2026гг_для МЭ_28.10.2021.xlsx]искл АГ-41 с 2023'!$F$17:$IU$2605,67,FALSE)/1000</f>
    </oc>
    <nc r="AI596">
      <f>VLOOKUP($C596,'E:\Ли\Пятилетка_Минэнерго\2021 год\ИПР_ФП_2020-2024_3 вар._сентябрь 2021\ИПР в МЭ_по замеч\[ДГК_АРМ-программа_ИПР 2021-2026гг_для МЭ_28.10.2021.xlsx]искл АГ-41 с 2023'!$F$17:$IU$2605,67,FALSE)/1000</f>
    </nc>
  </rcc>
  <rcc rId="35038" sId="1">
    <oc r="AI597">
      <f>VLOOKUP($C597,'E:\Ли\Пятилетка_Минэнерго\2021 год\ИПР_ФП_2020-2024_3 вар._сентябрь 2021\ИПР в МЭ_по замеч\[ДГК_АРМ-программа_ИПР 2021-2026гг_для МЭ_28.10.2021.xlsx]искл АГ-41 с 2023'!$F$17:$IU$2605,67,FALSE)/1000</f>
    </oc>
    <nc r="AI597">
      <f>VLOOKUP($C597,'E:\Ли\Пятилетка_Минэнерго\2021 год\ИПР_ФП_2020-2024_3 вар._сентябрь 2021\ИПР в МЭ_по замеч\[ДГК_АРМ-программа_ИПР 2021-2026гг_для МЭ_28.10.2021.xlsx]искл АГ-41 с 2023'!$F$17:$IU$2605,67,FALSE)/1000</f>
    </nc>
  </rcc>
  <rcc rId="35039" sId="1">
    <oc r="AI600">
      <f>VLOOKUP($C600,'E:\Ли\Пятилетка_Минэнерго\2021 год\ИПР_ФП_2020-2024_3 вар._сентябрь 2021\ИПР в МЭ_по замеч\[ДГК_АРМ-программа_ИПР 2021-2026гг_для МЭ_28.10.2021.xlsx]искл АГ-41 с 2023'!$F$17:$IU$2605,67,FALSE)/1000</f>
    </oc>
    <nc r="AI600">
      <f>VLOOKUP($C600,'E:\Ли\Пятилетка_Минэнерго\2021 год\ИПР_ФП_2020-2024_3 вар._сентябрь 2021\ИПР в МЭ_по замеч\[ДГК_АРМ-программа_ИПР 2021-2026гг_для МЭ_28.10.2021.xlsx]искл АГ-41 с 2023'!$F$17:$IU$2605,67,FALSE)/1000</f>
    </nc>
  </rcc>
  <rcc rId="35040" sId="1">
    <oc r="AI601">
      <f>VLOOKUP($C601,'E:\Ли\Пятилетка_Минэнерго\2021 год\ИПР_ФП_2020-2024_3 вар._сентябрь 2021\ИПР в МЭ_по замеч\[ДГК_АРМ-программа_ИПР 2021-2026гг_для МЭ_28.10.2021.xlsx]искл АГ-41 с 2023'!$F$17:$IU$2605,67,FALSE)/1000</f>
    </oc>
    <nc r="AI601">
      <f>VLOOKUP($C601,'E:\Ли\Пятилетка_Минэнерго\2021 год\ИПР_ФП_2020-2024_3 вар._сентябрь 2021\ИПР в МЭ_по замеч\[ДГК_АРМ-программа_ИПР 2021-2026гг_для МЭ_28.10.2021.xlsx]искл АГ-41 с 2023'!$F$17:$IU$2605,67,FALSE)/1000</f>
    </nc>
  </rcc>
  <rcc rId="35041" sId="1">
    <oc r="AI602">
      <f>VLOOKUP($C602,'E:\Ли\Пятилетка_Минэнерго\2021 год\ИПР_ФП_2020-2024_3 вар._сентябрь 2021\ИПР в МЭ_по замеч\[ДГК_АРМ-программа_ИПР 2021-2026гг_для МЭ_28.10.2021.xlsx]искл АГ-41 с 2023'!$F$17:$IU$2605,67,FALSE)/1000</f>
    </oc>
    <nc r="AI602">
      <f>VLOOKUP($C602,'E:\Ли\Пятилетка_Минэнерго\2021 год\ИПР_ФП_2020-2024_3 вар._сентябрь 2021\ИПР в МЭ_по замеч\[ДГК_АРМ-программа_ИПР 2021-2026гг_для МЭ_28.10.2021.xlsx]искл АГ-41 с 2023'!$F$17:$IU$2605,67,FALSE)/1000</f>
    </nc>
  </rcc>
  <rcc rId="35042" sId="1">
    <oc r="AI603">
      <f>VLOOKUP($C603,'E:\Ли\Пятилетка_Минэнерго\2021 год\ИПР_ФП_2020-2024_3 вар._сентябрь 2021\ИПР в МЭ_по замеч\[ДГК_АРМ-программа_ИПР 2021-2026гг_для МЭ_28.10.2021.xlsx]искл АГ-41 с 2023'!$F$17:$IU$2605,67,FALSE)/1000</f>
    </oc>
    <nc r="AI603">
      <f>VLOOKUP($C603,'E:\Ли\Пятилетка_Минэнерго\2021 год\ИПР_ФП_2020-2024_3 вар._сентябрь 2021\ИПР в МЭ_по замеч\[ДГК_АРМ-программа_ИПР 2021-2026гг_для МЭ_28.10.2021.xlsx]искл АГ-41 с 2023'!$F$17:$IU$2605,67,FALSE)/1000</f>
    </nc>
  </rcc>
  <rcc rId="35043" sId="1">
    <oc r="AI604">
      <f>VLOOKUP($C604,'E:\Ли\Пятилетка_Минэнерго\2021 год\ИПР_ФП_2020-2024_3 вар._сентябрь 2021\ИПР в МЭ_по замеч\[ДГК_АРМ-программа_ИПР 2021-2026гг_для МЭ_28.10.2021.xlsx]искл АГ-41 с 2023'!$F$17:$IU$2605,67,FALSE)/1000</f>
    </oc>
    <nc r="AI604">
      <f>VLOOKUP($C604,'E:\Ли\Пятилетка_Минэнерго\2021 год\ИПР_ФП_2020-2024_3 вар._сентябрь 2021\ИПР в МЭ_по замеч\[ДГК_АРМ-программа_ИПР 2021-2026гг_для МЭ_28.10.2021.xlsx]искл АГ-41 с 2023'!$F$17:$IU$2605,67,FALSE)/1000</f>
    </nc>
  </rcc>
  <rcc rId="35044" sId="1">
    <oc r="AI605">
      <f>VLOOKUP($C605,'E:\Ли\Пятилетка_Минэнерго\2021 год\ИПР_ФП_2020-2024_3 вар._сентябрь 2021\ИПР в МЭ_по замеч\[ДГК_АРМ-программа_ИПР 2021-2026гг_для МЭ_28.10.2021.xlsx]искл АГ-41 с 2023'!$F$17:$IU$2605,67,FALSE)/1000</f>
    </oc>
    <nc r="AI605">
      <f>VLOOKUP($C605,'E:\Ли\Пятилетка_Минэнерго\2021 год\ИПР_ФП_2020-2024_3 вар._сентябрь 2021\ИПР в МЭ_по замеч\[ДГК_АРМ-программа_ИПР 2021-2026гг_для МЭ_28.10.2021.xlsx]искл АГ-41 с 2023'!$F$17:$IU$2605,67,FALSE)/1000</f>
    </nc>
  </rcc>
  <rcc rId="35045" sId="1">
    <oc r="AI606">
      <f>VLOOKUP($C606,'E:\Ли\Пятилетка_Минэнерго\2021 год\ИПР_ФП_2020-2024_3 вар._сентябрь 2021\ИПР в МЭ_по замеч\[ДГК_АРМ-программа_ИПР 2021-2026гг_для МЭ_28.10.2021.xlsx]искл АГ-41 с 2023'!$F$17:$IU$2605,67,FALSE)/1000</f>
    </oc>
    <nc r="AI606">
      <f>VLOOKUP($C606,'E:\Ли\Пятилетка_Минэнерго\2021 год\ИПР_ФП_2020-2024_3 вар._сентябрь 2021\ИПР в МЭ_по замеч\[ДГК_АРМ-программа_ИПР 2021-2026гг_для МЭ_28.10.2021.xlsx]искл АГ-41 с 2023'!$F$17:$IU$2605,67,FALSE)/1000</f>
    </nc>
  </rcc>
  <rcc rId="35046" sId="1">
    <oc r="AI610">
      <f>VLOOKUP($C610,'E:\Ли\Пятилетка_Минэнерго\2021 год\ИПР_ФП_2020-2024_3 вар._сентябрь 2021\ИПР в МЭ_по замеч\[ДГК_АРМ-программа_ИПР 2021-2026гг_для МЭ_28.10.2021.xlsx]искл АГ-41 с 2023'!$F$17:$IU$2605,67,FALSE)/1000</f>
    </oc>
    <nc r="AI610">
      <f>VLOOKUP($C610,'E:\Ли\Пятилетка_Минэнерго\2021 год\ИПР_ФП_2020-2024_3 вар._сентябрь 2021\ИПР в МЭ_по замеч\[ДГК_АРМ-программа_ИПР 2021-2026гг_для МЭ_28.10.2021.xlsx]искл АГ-41 с 2023'!$F$17:$IU$2605,67,FALSE)/1000</f>
    </nc>
  </rcc>
  <rcc rId="35047" sId="1">
    <oc r="AI611">
      <f>VLOOKUP($C611,'E:\Ли\Пятилетка_Минэнерго\2021 год\ИПР_ФП_2020-2024_3 вар._сентябрь 2021\ИПР в МЭ_по замеч\[ДГК_АРМ-программа_ИПР 2021-2026гг_для МЭ_28.10.2021.xlsx]искл АГ-41 с 2023'!$F$17:$IU$2605,67,FALSE)/1000</f>
    </oc>
    <nc r="AI611">
      <f>VLOOKUP($C611,'E:\Ли\Пятилетка_Минэнерго\2021 год\ИПР_ФП_2020-2024_3 вар._сентябрь 2021\ИПР в МЭ_по замеч\[ДГК_АРМ-программа_ИПР 2021-2026гг_для МЭ_28.10.2021.xlsx]искл АГ-41 с 2023'!$F$17:$IU$2605,67,FALSE)/1000</f>
    </nc>
  </rcc>
  <rcc rId="35048" sId="1">
    <oc r="AI612">
      <f>VLOOKUP($C612,'E:\Ли\Пятилетка_Минэнерго\2021 год\ИПР_ФП_2020-2024_3 вар._сентябрь 2021\ИПР в МЭ_по замеч\[ДГК_АРМ-программа_ИПР 2021-2026гг_для МЭ_28.10.2021.xlsx]искл АГ-41 с 2023'!$F$17:$IU$2605,67,FALSE)/1000</f>
    </oc>
    <nc r="AI612">
      <f>VLOOKUP($C612,'E:\Ли\Пятилетка_Минэнерго\2021 год\ИПР_ФП_2020-2024_3 вар._сентябрь 2021\ИПР в МЭ_по замеч\[ДГК_АРМ-программа_ИПР 2021-2026гг_для МЭ_28.10.2021.xlsx]искл АГ-41 с 2023'!$F$17:$IU$2605,67,FALSE)/1000</f>
    </nc>
  </rcc>
  <rcc rId="35049" sId="1">
    <oc r="AI613">
      <f>VLOOKUP($C613,'E:\Ли\Пятилетка_Минэнерго\2021 год\ИПР_ФП_2020-2024_3 вар._сентябрь 2021\ИПР в МЭ_по замеч\[ДГК_АРМ-программа_ИПР 2021-2026гг_для МЭ_28.10.2021.xlsx]искл АГ-41 с 2023'!$F$17:$IU$2605,67,FALSE)/1000</f>
    </oc>
    <nc r="AI613">
      <f>VLOOKUP($C613,'E:\Ли\Пятилетка_Минэнерго\2021 год\ИПР_ФП_2020-2024_3 вар._сентябрь 2021\ИПР в МЭ_по замеч\[ДГК_АРМ-программа_ИПР 2021-2026гг_для МЭ_28.10.2021.xlsx]искл АГ-41 с 2023'!$F$17:$IU$2605,67,FALSE)/1000</f>
    </nc>
  </rcc>
  <rcc rId="35050" sId="1">
    <oc r="AI614">
      <f>VLOOKUP($C614,'E:\Ли\Пятилетка_Минэнерго\2021 год\ИПР_ФП_2020-2024_3 вар._сентябрь 2021\ИПР в МЭ_по замеч\[ДГК_АРМ-программа_ИПР 2021-2026гг_для МЭ_28.10.2021.xlsx]искл АГ-41 с 2023'!$F$17:$IU$2605,67,FALSE)/1000</f>
    </oc>
    <nc r="AI614">
      <f>VLOOKUP($C614,'E:\Ли\Пятилетка_Минэнерго\2021 год\ИПР_ФП_2020-2024_3 вар._сентябрь 2021\ИПР в МЭ_по замеч\[ДГК_АРМ-программа_ИПР 2021-2026гг_для МЭ_28.10.2021.xlsx]искл АГ-41 с 2023'!$F$17:$IU$2605,67,FALSE)/1000</f>
    </nc>
  </rcc>
  <rcc rId="35051" sId="1">
    <oc r="AI615">
      <f>VLOOKUP($C615,'E:\Ли\Пятилетка_Минэнерго\2021 год\ИПР_ФП_2020-2024_3 вар._сентябрь 2021\ИПР в МЭ_по замеч\[ДГК_АРМ-программа_ИПР 2021-2026гг_для МЭ_28.10.2021.xlsx]искл АГ-41 с 2023'!$F$17:$IU$2605,67,FALSE)/1000</f>
    </oc>
    <nc r="AI615">
      <f>VLOOKUP($C615,'E:\Ли\Пятилетка_Минэнерго\2021 год\ИПР_ФП_2020-2024_3 вар._сентябрь 2021\ИПР в МЭ_по замеч\[ДГК_АРМ-программа_ИПР 2021-2026гг_для МЭ_28.10.2021.xlsx]искл АГ-41 с 2023'!$F$17:$IU$2605,67,FALSE)/1000</f>
    </nc>
  </rcc>
  <rcc rId="35052" sId="1">
    <oc r="AI616">
      <f>VLOOKUP($C616,'E:\Ли\Пятилетка_Минэнерго\2021 год\ИПР_ФП_2020-2024_3 вар._сентябрь 2021\ИПР в МЭ_по замеч\[ДГК_АРМ-программа_ИПР 2021-2026гг_для МЭ_28.10.2021.xlsx]искл АГ-41 с 2023'!$F$17:$IU$2605,67,FALSE)/1000</f>
    </oc>
    <nc r="AI616">
      <f>VLOOKUP($C616,'E:\Ли\Пятилетка_Минэнерго\2021 год\ИПР_ФП_2020-2024_3 вар._сентябрь 2021\ИПР в МЭ_по замеч\[ДГК_АРМ-программа_ИПР 2021-2026гг_для МЭ_28.10.2021.xlsx]искл АГ-41 с 2023'!$F$17:$IU$2605,67,FALSE)/1000</f>
    </nc>
  </rcc>
  <rcc rId="35053" sId="1">
    <oc r="AI617">
      <f>VLOOKUP($C617,'E:\Ли\Пятилетка_Минэнерго\2021 год\ИПР_ФП_2020-2024_3 вар._сентябрь 2021\ИПР в МЭ_по замеч\[ДГК_АРМ-программа_ИПР 2021-2026гг_для МЭ_28.10.2021.xlsx]искл АГ-41 с 2023'!$F$17:$IU$2605,67,FALSE)/1000</f>
    </oc>
    <nc r="AI617">
      <f>VLOOKUP($C617,'E:\Ли\Пятилетка_Минэнерго\2021 год\ИПР_ФП_2020-2024_3 вар._сентябрь 2021\ИПР в МЭ_по замеч\[ДГК_АРМ-программа_ИПР 2021-2026гг_для МЭ_28.10.2021.xlsx]искл АГ-41 с 2023'!$F$17:$IU$2605,67,FALSE)/1000</f>
    </nc>
  </rcc>
  <rcc rId="35054" sId="1">
    <oc r="AI618">
      <f>VLOOKUP($C618,'E:\Ли\Пятилетка_Минэнерго\2021 год\ИПР_ФП_2020-2024_3 вар._сентябрь 2021\ИПР в МЭ_по замеч\[ДГК_АРМ-программа_ИПР 2021-2026гг_для МЭ_28.10.2021.xlsx]искл АГ-41 с 2023'!$F$17:$IU$2605,67,FALSE)/1000</f>
    </oc>
    <nc r="AI618">
      <f>VLOOKUP($C618,'E:\Ли\Пятилетка_Минэнерго\2021 год\ИПР_ФП_2020-2024_3 вар._сентябрь 2021\ИПР в МЭ_по замеч\[ДГК_АРМ-программа_ИПР 2021-2026гг_для МЭ_28.10.2021.xlsx]искл АГ-41 с 2023'!$F$17:$IU$2605,67,FALSE)/1000</f>
    </nc>
  </rcc>
  <rcc rId="35055" sId="1">
    <oc r="AI619">
      <f>VLOOKUP($C619,'E:\Ли\Пятилетка_Минэнерго\2021 год\ИПР_ФП_2020-2024_3 вар._сентябрь 2021\ИПР в МЭ_по замеч\[ДГК_АРМ-программа_ИПР 2021-2026гг_для МЭ_28.10.2021.xlsx]искл АГ-41 с 2023'!$F$17:$IU$2605,67,FALSE)/1000</f>
    </oc>
    <nc r="AI619">
      <f>VLOOKUP($C619,'E:\Ли\Пятилетка_Минэнерго\2021 год\ИПР_ФП_2020-2024_3 вар._сентябрь 2021\ИПР в МЭ_по замеч\[ДГК_АРМ-программа_ИПР 2021-2026гг_для МЭ_28.10.2021.xlsx]искл АГ-41 с 2023'!$F$17:$IU$2605,67,FALSE)/1000</f>
    </nc>
  </rcc>
  <rcc rId="35056" sId="1">
    <oc r="AI620">
      <f>VLOOKUP($C620,'E:\Ли\Пятилетка_Минэнерго\2021 год\ИПР_ФП_2020-2024_3 вар._сентябрь 2021\ИПР в МЭ_по замеч\[ДГК_АРМ-программа_ИПР 2021-2026гг_для МЭ_28.10.2021.xlsx]искл АГ-41 с 2023'!$F$17:$IU$2605,67,FALSE)/1000</f>
    </oc>
    <nc r="AI620">
      <f>VLOOKUP($C620,'E:\Ли\Пятилетка_Минэнерго\2021 год\ИПР_ФП_2020-2024_3 вар._сентябрь 2021\ИПР в МЭ_по замеч\[ДГК_АРМ-программа_ИПР 2021-2026гг_для МЭ_28.10.2021.xlsx]искл АГ-41 с 2023'!$F$17:$IU$2605,67,FALSE)/1000</f>
    </nc>
  </rcc>
  <rcc rId="35057" sId="1">
    <oc r="AI621">
      <f>VLOOKUP($C621,'E:\Ли\Пятилетка_Минэнерго\2021 год\ИПР_ФП_2020-2024_3 вар._сентябрь 2021\ИПР в МЭ_по замеч\[ДГК_АРМ-программа_ИПР 2021-2026гг_для МЭ_28.10.2021.xlsx]искл АГ-41 с 2023'!$F$17:$IU$2605,67,FALSE)/1000</f>
    </oc>
    <nc r="AI621">
      <f>VLOOKUP($C621,'E:\Ли\Пятилетка_Минэнерго\2021 год\ИПР_ФП_2020-2024_3 вар._сентябрь 2021\ИПР в МЭ_по замеч\[ДГК_АРМ-программа_ИПР 2021-2026гг_для МЭ_28.10.2021.xlsx]искл АГ-41 с 2023'!$F$17:$IU$2605,67,FALSE)/1000</f>
    </nc>
  </rcc>
  <rcc rId="35058" sId="1">
    <oc r="AI622">
      <f>VLOOKUP($C622,'E:\Ли\Пятилетка_Минэнерго\2021 год\ИПР_ФП_2020-2024_3 вар._сентябрь 2021\ИПР в МЭ_по замеч\[ДГК_АРМ-программа_ИПР 2021-2026гг_для МЭ_28.10.2021.xlsx]искл АГ-41 с 2023'!$F$17:$IU$2605,67,FALSE)/1000</f>
    </oc>
    <nc r="AI622">
      <f>VLOOKUP($C622,'E:\Ли\Пятилетка_Минэнерго\2021 год\ИПР_ФП_2020-2024_3 вар._сентябрь 2021\ИПР в МЭ_по замеч\[ДГК_АРМ-программа_ИПР 2021-2026гг_для МЭ_28.10.2021.xlsx]искл АГ-41 с 2023'!$F$17:$IU$2605,67,FALSE)/1000</f>
    </nc>
  </rcc>
  <rcc rId="35059" sId="1">
    <oc r="AI623">
      <f>VLOOKUP($C623,'E:\Ли\Пятилетка_Минэнерго\2021 год\ИПР_ФП_2020-2024_3 вар._сентябрь 2021\ИПР в МЭ_по замеч\[ДГК_АРМ-программа_ИПР 2021-2026гг_для МЭ_28.10.2021.xlsx]искл АГ-41 с 2023'!$F$17:$IU$2605,67,FALSE)/1000</f>
    </oc>
    <nc r="AI623">
      <f>VLOOKUP($C623,'E:\Ли\Пятилетка_Минэнерго\2021 год\ИПР_ФП_2020-2024_3 вар._сентябрь 2021\ИПР в МЭ_по замеч\[ДГК_АРМ-программа_ИПР 2021-2026гг_для МЭ_28.10.2021.xlsx]искл АГ-41 с 2023'!$F$17:$IU$2605,67,FALSE)/1000</f>
    </nc>
  </rcc>
  <rcc rId="35060" sId="1">
    <oc r="AI624">
      <f>VLOOKUP($C624,'E:\Ли\Пятилетка_Минэнерго\2021 год\ИПР_ФП_2020-2024_3 вар._сентябрь 2021\ИПР в МЭ_по замеч\[ДГК_АРМ-программа_ИПР 2021-2026гг_для МЭ_28.10.2021.xlsx]искл АГ-41 с 2023'!$F$17:$IU$2605,67,FALSE)/1000</f>
    </oc>
    <nc r="AI624">
      <f>VLOOKUP($C624,'E:\Ли\Пятилетка_Минэнерго\2021 год\ИПР_ФП_2020-2024_3 вар._сентябрь 2021\ИПР в МЭ_по замеч\[ДГК_АРМ-программа_ИПР 2021-2026гг_для МЭ_28.10.2021.xlsx]искл АГ-41 с 2023'!$F$17:$IU$2605,67,FALSE)/1000</f>
    </nc>
  </rcc>
  <rcc rId="35061" sId="1">
    <oc r="AI625">
      <f>VLOOKUP($C625,'E:\Ли\Пятилетка_Минэнерго\2021 год\ИПР_ФП_2020-2024_3 вар._сентябрь 2021\ИПР в МЭ_по замеч\[ДГК_АРМ-программа_ИПР 2021-2026гг_для МЭ_28.10.2021.xlsx]искл АГ-41 с 2023'!$F$17:$IU$2605,67,FALSE)/1000</f>
    </oc>
    <nc r="AI625">
      <f>VLOOKUP($C625,'E:\Ли\Пятилетка_Минэнерго\2021 год\ИПР_ФП_2020-2024_3 вар._сентябрь 2021\ИПР в МЭ_по замеч\[ДГК_АРМ-программа_ИПР 2021-2026гг_для МЭ_28.10.2021.xlsx]искл АГ-41 с 2023'!$F$17:$IU$2605,67,FALSE)/1000</f>
    </nc>
  </rcc>
  <rcc rId="35062" sId="1">
    <oc r="AI626">
      <f>VLOOKUP($C626,'E:\Ли\Пятилетка_Минэнерго\2021 год\ИПР_ФП_2020-2024_3 вар._сентябрь 2021\ИПР в МЭ_по замеч\[ДГК_АРМ-программа_ИПР 2021-2026гг_для МЭ_28.10.2021.xlsx]искл АГ-41 с 2023'!$F$17:$IU$2605,67,FALSE)/1000</f>
    </oc>
    <nc r="AI626">
      <f>VLOOKUP($C626,'E:\Ли\Пятилетка_Минэнерго\2021 год\ИПР_ФП_2020-2024_3 вар._сентябрь 2021\ИПР в МЭ_по замеч\[ДГК_АРМ-программа_ИПР 2021-2026гг_для МЭ_28.10.2021.xlsx]искл АГ-41 с 2023'!$F$17:$IU$2605,67,FALSE)/1000</f>
    </nc>
  </rcc>
  <rcc rId="35063" sId="1">
    <oc r="AI627">
      <f>VLOOKUP($C627,'E:\Ли\Пятилетка_Минэнерго\2021 год\ИПР_ФП_2020-2024_3 вар._сентябрь 2021\ИПР в МЭ_по замеч\[ДГК_АРМ-программа_ИПР 2021-2026гг_для МЭ_28.10.2021.xlsx]искл АГ-41 с 2023'!$F$17:$IU$2605,67,FALSE)/1000</f>
    </oc>
    <nc r="AI627">
      <f>VLOOKUP($C627,'E:\Ли\Пятилетка_Минэнерго\2021 год\ИПР_ФП_2020-2024_3 вар._сентябрь 2021\ИПР в МЭ_по замеч\[ДГК_АРМ-программа_ИПР 2021-2026гг_для МЭ_28.10.2021.xlsx]искл АГ-41 с 2023'!$F$17:$IU$2605,67,FALSE)/1000</f>
    </nc>
  </rcc>
  <rcc rId="35064" sId="1">
    <oc r="AI628">
      <f>VLOOKUP($C628,'E:\Ли\Пятилетка_Минэнерго\2021 год\ИПР_ФП_2020-2024_3 вар._сентябрь 2021\ИПР в МЭ_по замеч\[ДГК_АРМ-программа_ИПР 2021-2026гг_для МЭ_28.10.2021.xlsx]искл АГ-41 с 2023'!$F$17:$IU$2605,67,FALSE)/1000</f>
    </oc>
    <nc r="AI628">
      <f>VLOOKUP($C628,'E:\Ли\Пятилетка_Минэнерго\2021 год\ИПР_ФП_2020-2024_3 вар._сентябрь 2021\ИПР в МЭ_по замеч\[ДГК_АРМ-программа_ИПР 2021-2026гг_для МЭ_28.10.2021.xlsx]искл АГ-41 с 2023'!$F$17:$IU$2605,67,FALSE)/1000</f>
    </nc>
  </rcc>
  <rcc rId="35065" sId="1">
    <oc r="AI629">
      <f>VLOOKUP($C629,'E:\Ли\Пятилетка_Минэнерго\2021 год\ИПР_ФП_2020-2024_3 вар._сентябрь 2021\ИПР в МЭ_по замеч\[ДГК_АРМ-программа_ИПР 2021-2026гг_для МЭ_28.10.2021.xlsx]искл АГ-41 с 2023'!$F$17:$IU$2605,67,FALSE)/1000</f>
    </oc>
    <nc r="AI629">
      <f>VLOOKUP($C629,'E:\Ли\Пятилетка_Минэнерго\2021 год\ИПР_ФП_2020-2024_3 вар._сентябрь 2021\ИПР в МЭ_по замеч\[ДГК_АРМ-программа_ИПР 2021-2026гг_для МЭ_28.10.2021.xlsx]искл АГ-41 с 2023'!$F$17:$IU$2605,67,FALSE)/1000</f>
    </nc>
  </rcc>
  <rcc rId="35066" sId="1">
    <oc r="AI630">
      <f>VLOOKUP($C630,'E:\Ли\Пятилетка_Минэнерго\2021 год\ИПР_ФП_2020-2024_3 вар._сентябрь 2021\ИПР в МЭ_по замеч\[ДГК_АРМ-программа_ИПР 2021-2026гг_для МЭ_28.10.2021.xlsx]искл АГ-41 с 2023'!$F$17:$IU$2605,67,FALSE)/1000</f>
    </oc>
    <nc r="AI630">
      <f>VLOOKUP($C630,'E:\Ли\Пятилетка_Минэнерго\2021 год\ИПР_ФП_2020-2024_3 вар._сентябрь 2021\ИПР в МЭ_по замеч\[ДГК_АРМ-программа_ИПР 2021-2026гг_для МЭ_28.10.2021.xlsx]искл АГ-41 с 2023'!$F$17:$IU$2605,67,FALSE)/1000</f>
    </nc>
  </rcc>
  <rcc rId="35067" sId="1">
    <oc r="AI631">
      <f>VLOOKUP($C631,'E:\Ли\Пятилетка_Минэнерго\2021 год\ИПР_ФП_2020-2024_3 вар._сентябрь 2021\ИПР в МЭ_по замеч\[ДГК_АРМ-программа_ИПР 2021-2026гг_для МЭ_28.10.2021.xlsx]искл АГ-41 с 2023'!$F$17:$IU$2605,67,FALSE)/1000</f>
    </oc>
    <nc r="AI631">
      <f>VLOOKUP($C631,'E:\Ли\Пятилетка_Минэнерго\2021 год\ИПР_ФП_2020-2024_3 вар._сентябрь 2021\ИПР в МЭ_по замеч\[ДГК_АРМ-программа_ИПР 2021-2026гг_для МЭ_28.10.2021.xlsx]искл АГ-41 с 2023'!$F$17:$IU$2605,67,FALSE)/1000</f>
    </nc>
  </rcc>
  <rcc rId="35068" sId="1">
    <oc r="AI632">
      <f>VLOOKUP($C632,'E:\Ли\Пятилетка_Минэнерго\2021 год\ИПР_ФП_2020-2024_3 вар._сентябрь 2021\ИПР в МЭ_по замеч\[ДГК_АРМ-программа_ИПР 2021-2026гг_для МЭ_28.10.2021.xlsx]искл АГ-41 с 2023'!$F$17:$IU$2605,67,FALSE)/1000</f>
    </oc>
    <nc r="AI632">
      <f>VLOOKUP($C632,'E:\Ли\Пятилетка_Минэнерго\2021 год\ИПР_ФП_2020-2024_3 вар._сентябрь 2021\ИПР в МЭ_по замеч\[ДГК_АРМ-программа_ИПР 2021-2026гг_для МЭ_28.10.2021.xlsx]искл АГ-41 с 2023'!$F$17:$IU$2605,67,FALSE)/1000</f>
    </nc>
  </rcc>
  <rcc rId="35069" sId="1">
    <oc r="AI633">
      <f>VLOOKUP($C633,'E:\Ли\Пятилетка_Минэнерго\2021 год\ИПР_ФП_2020-2024_3 вар._сентябрь 2021\ИПР в МЭ_по замеч\[ДГК_АРМ-программа_ИПР 2021-2026гг_для МЭ_28.10.2021.xlsx]искл АГ-41 с 2023'!$F$17:$IU$2605,67,FALSE)/1000</f>
    </oc>
    <nc r="AI633">
      <f>VLOOKUP($C633,'E:\Ли\Пятилетка_Минэнерго\2021 год\ИПР_ФП_2020-2024_3 вар._сентябрь 2021\ИПР в МЭ_по замеч\[ДГК_АРМ-программа_ИПР 2021-2026гг_для МЭ_28.10.2021.xlsx]искл АГ-41 с 2023'!$F$17:$IU$2605,67,FALSE)/1000</f>
    </nc>
  </rcc>
  <rcc rId="35070" sId="1">
    <oc r="AI634">
      <f>VLOOKUP($C634,'E:\Ли\Пятилетка_Минэнерго\2021 год\ИПР_ФП_2020-2024_3 вар._сентябрь 2021\ИПР в МЭ_по замеч\[ДГК_АРМ-программа_ИПР 2021-2026гг_для МЭ_28.10.2021.xlsx]искл АГ-41 с 2023'!$F$17:$IU$2605,67,FALSE)/1000</f>
    </oc>
    <nc r="AI634">
      <f>VLOOKUP($C634,'E:\Ли\Пятилетка_Минэнерго\2021 год\ИПР_ФП_2020-2024_3 вар._сентябрь 2021\ИПР в МЭ_по замеч\[ДГК_АРМ-программа_ИПР 2021-2026гг_для МЭ_28.10.2021.xlsx]искл АГ-41 с 2023'!$F$17:$IU$2605,67,FALSE)/1000</f>
    </nc>
  </rcc>
  <rcc rId="35071" sId="1">
    <oc r="AI635">
      <f>VLOOKUP($C635,'E:\Ли\Пятилетка_Минэнерго\2021 год\ИПР_ФП_2020-2024_3 вар._сентябрь 2021\ИПР в МЭ_по замеч\[ДГК_АРМ-программа_ИПР 2021-2026гг_для МЭ_28.10.2021.xlsx]искл АГ-41 с 2023'!$F$17:$IU$2605,67,FALSE)/1000</f>
    </oc>
    <nc r="AI635">
      <f>VLOOKUP($C635,'E:\Ли\Пятилетка_Минэнерго\2021 год\ИПР_ФП_2020-2024_3 вар._сентябрь 2021\ИПР в МЭ_по замеч\[ДГК_АРМ-программа_ИПР 2021-2026гг_для МЭ_28.10.2021.xlsx]искл АГ-41 с 2023'!$F$17:$IU$2605,67,FALSE)/1000</f>
    </nc>
  </rcc>
  <rcc rId="35072" sId="1">
    <oc r="AI636">
      <f>VLOOKUP($C636,'E:\Ли\Пятилетка_Минэнерго\2021 год\ИПР_ФП_2020-2024_3 вар._сентябрь 2021\ИПР в МЭ_по замеч\[ДГК_АРМ-программа_ИПР 2021-2026гг_для МЭ_28.10.2021.xlsx]искл АГ-41 с 2023'!$F$17:$IU$2605,67,FALSE)/1000</f>
    </oc>
    <nc r="AI636">
      <f>VLOOKUP($C636,'E:\Ли\Пятилетка_Минэнерго\2021 год\ИПР_ФП_2020-2024_3 вар._сентябрь 2021\ИПР в МЭ_по замеч\[ДГК_АРМ-программа_ИПР 2021-2026гг_для МЭ_28.10.2021.xlsx]искл АГ-41 с 2023'!$F$17:$IU$2605,67,FALSE)/1000</f>
    </nc>
  </rcc>
  <rcc rId="35073" sId="1">
    <oc r="AI637">
      <f>VLOOKUP($C637,'E:\Ли\Пятилетка_Минэнерго\2021 год\ИПР_ФП_2020-2024_3 вар._сентябрь 2021\ИПР в МЭ_по замеч\[ДГК_АРМ-программа_ИПР 2021-2026гг_для МЭ_28.10.2021.xlsx]искл АГ-41 с 2023'!$F$17:$IU$2605,67,FALSE)/1000</f>
    </oc>
    <nc r="AI637">
      <f>VLOOKUP($C637,'E:\Ли\Пятилетка_Минэнерго\2021 год\ИПР_ФП_2020-2024_3 вар._сентябрь 2021\ИПР в МЭ_по замеч\[ДГК_АРМ-программа_ИПР 2021-2026гг_для МЭ_28.10.2021.xlsx]искл АГ-41 с 2023'!$F$17:$IU$2605,67,FALSE)/1000</f>
    </nc>
  </rcc>
  <rcc rId="35074" sId="1">
    <oc r="AI638">
      <f>VLOOKUP($C638,'E:\Ли\Пятилетка_Минэнерго\2021 год\ИПР_ФП_2020-2024_3 вар._сентябрь 2021\ИПР в МЭ_по замеч\[ДГК_АРМ-программа_ИПР 2021-2026гг_для МЭ_28.10.2021.xlsx]искл АГ-41 с 2023'!$F$17:$IU$2605,67,FALSE)/1000</f>
    </oc>
    <nc r="AI638">
      <f>VLOOKUP($C638,'E:\Ли\Пятилетка_Минэнерго\2021 год\ИПР_ФП_2020-2024_3 вар._сентябрь 2021\ИПР в МЭ_по замеч\[ДГК_АРМ-программа_ИПР 2021-2026гг_для МЭ_28.10.2021.xlsx]искл АГ-41 с 2023'!$F$17:$IU$2605,67,FALSE)/1000</f>
    </nc>
  </rcc>
  <rcc rId="35075" sId="1">
    <oc r="AI639">
      <f>VLOOKUP($C639,'E:\Ли\Пятилетка_Минэнерго\2021 год\ИПР_ФП_2020-2024_3 вар._сентябрь 2021\ИПР в МЭ_по замеч\[ДГК_АРМ-программа_ИПР 2021-2026гг_для МЭ_28.10.2021.xlsx]искл АГ-41 с 2023'!$F$17:$IU$2605,67,FALSE)/1000</f>
    </oc>
    <nc r="AI639">
      <f>VLOOKUP($C639,'E:\Ли\Пятилетка_Минэнерго\2021 год\ИПР_ФП_2020-2024_3 вар._сентябрь 2021\ИПР в МЭ_по замеч\[ДГК_АРМ-программа_ИПР 2021-2026гг_для МЭ_28.10.2021.xlsx]искл АГ-41 с 2023'!$F$17:$IU$2605,67,FALSE)/1000</f>
    </nc>
  </rcc>
  <rcc rId="35076" sId="1">
    <oc r="AI652">
      <f>VLOOKUP($C652,'E:\Ли\Пятилетка_Минэнерго\2021 год\ИПР_ФП_2020-2024_3 вар._сентябрь 2021\ИПР в МЭ_по замеч\[ДГК_АРМ-программа_ИПР 2021-2026гг_для МЭ_28.10.2021.xlsx]искл АГ-41 с 2023'!$F$17:$IU$2605,67,FALSE)/1000</f>
    </oc>
    <nc r="AI652">
      <f>VLOOKUP($C652,'E:\Ли\Пятилетка_Минэнерго\2021 год\ИПР_ФП_2020-2024_3 вар._сентябрь 2021\ИПР в МЭ_по замеч\[ДГК_АРМ-программа_ИПР 2021-2026гг_для МЭ_28.10.2021.xlsx]искл АГ-41 с 2023'!$F$17:$IU$2605,67,FALSE)/1000</f>
    </nc>
  </rcc>
  <rcc rId="35077" sId="1">
    <oc r="AI655">
      <f>VLOOKUP($C655,'E:\Ли\Пятилетка_Минэнерго\2021 год\ИПР_ФП_2020-2024_3 вар._сентябрь 2021\ИПР в МЭ_по замеч\[ДГК_АРМ-программа_ИПР 2021-2026гг_для МЭ_28.10.2021.xlsx]искл АГ-41 с 2023'!$F$17:$IU$2605,67,FALSE)/1000</f>
    </oc>
    <nc r="AI655">
      <f>VLOOKUP($C655,'E:\Ли\Пятилетка_Минэнерго\2021 год\ИПР_ФП_2020-2024_3 вар._сентябрь 2021\ИПР в МЭ_по замеч\[ДГК_АРМ-программа_ИПР 2021-2026гг_для МЭ_28.10.2021.xlsx]искл АГ-41 с 2023'!$F$17:$IU$2605,67,FALSE)/1000</f>
    </nc>
  </rcc>
  <rcc rId="35078" sId="1">
    <oc r="AI656">
      <f>VLOOKUP($C656,'E:\Ли\Пятилетка_Минэнерго\2021 год\ИПР_ФП_2020-2024_3 вар._сентябрь 2021\ИПР в МЭ_по замеч\[ДГК_АРМ-программа_ИПР 2021-2026гг_для МЭ_28.10.2021.xlsx]искл АГ-41 с 2023'!$F$17:$IU$2605,67,FALSE)/1000</f>
    </oc>
    <nc r="AI656">
      <f>VLOOKUP($C656,'E:\Ли\Пятилетка_Минэнерго\2021 год\ИПР_ФП_2020-2024_3 вар._сентябрь 2021\ИПР в МЭ_по замеч\[ДГК_АРМ-программа_ИПР 2021-2026гг_для МЭ_28.10.2021.xlsx]искл АГ-41 с 2023'!$F$17:$IU$2605,67,FALSE)/1000</f>
    </nc>
  </rcc>
  <rcc rId="35079" sId="1">
    <oc r="AI657">
      <f>VLOOKUP($C657,'E:\Ли\Пятилетка_Минэнерго\2021 год\ИПР_ФП_2020-2024_3 вар._сентябрь 2021\ИПР в МЭ_по замеч\[ДГК_АРМ-программа_ИПР 2021-2026гг_для МЭ_28.10.2021.xlsx]искл АГ-41 с 2023'!$F$17:$IU$2605,67,FALSE)/1000</f>
    </oc>
    <nc r="AI657">
      <f>VLOOKUP($C657,'E:\Ли\Пятилетка_Минэнерго\2021 год\ИПР_ФП_2020-2024_3 вар._сентябрь 2021\ИПР в МЭ_по замеч\[ДГК_АРМ-программа_ИПР 2021-2026гг_для МЭ_28.10.2021.xlsx]искл АГ-41 с 2023'!$F$17:$IU$2605,67,FALSE)/1000</f>
    </nc>
  </rcc>
  <rcc rId="35080" sId="1">
    <oc r="AI658">
      <f>VLOOKUP($C658,'E:\Ли\Пятилетка_Минэнерго\2021 год\ИПР_ФП_2020-2024_3 вар._сентябрь 2021\ИПР в МЭ_по замеч\[ДГК_АРМ-программа_ИПР 2021-2026гг_для МЭ_28.10.2021.xlsx]искл АГ-41 с 2023'!$F$17:$IU$2605,67,FALSE)/1000</f>
    </oc>
    <nc r="AI658">
      <f>VLOOKUP($C658,'E:\Ли\Пятилетка_Минэнерго\2021 год\ИПР_ФП_2020-2024_3 вар._сентябрь 2021\ИПР в МЭ_по замеч\[ДГК_АРМ-программа_ИПР 2021-2026гг_для МЭ_28.10.2021.xlsx]искл АГ-41 с 2023'!$F$17:$IU$2605,67,FALSE)/1000</f>
    </nc>
  </rcc>
  <rcc rId="35081" sId="1">
    <oc r="AI659">
      <f>VLOOKUP($C659,'E:\Ли\Пятилетка_Минэнерго\2021 год\ИПР_ФП_2020-2024_3 вар._сентябрь 2021\ИПР в МЭ_по замеч\[ДГК_АРМ-программа_ИПР 2021-2026гг_для МЭ_28.10.2021.xlsx]искл АГ-41 с 2023'!$F$17:$IU$2605,67,FALSE)/1000</f>
    </oc>
    <nc r="AI659">
      <f>VLOOKUP($C659,'E:\Ли\Пятилетка_Минэнерго\2021 год\ИПР_ФП_2020-2024_3 вар._сентябрь 2021\ИПР в МЭ_по замеч\[ДГК_АРМ-программа_ИПР 2021-2026гг_для МЭ_28.10.2021.xlsx]искл АГ-41 с 2023'!$F$17:$IU$2605,67,FALSE)/1000</f>
    </nc>
  </rcc>
  <rcc rId="35082" sId="1">
    <oc r="AI660">
      <f>VLOOKUP($C660,'E:\Ли\Пятилетка_Минэнерго\2021 год\ИПР_ФП_2020-2024_3 вар._сентябрь 2021\ИПР в МЭ_по замеч\[ДГК_АРМ-программа_ИПР 2021-2026гг_для МЭ_28.10.2021.xlsx]искл АГ-41 с 2023'!$F$17:$IU$2605,67,FALSE)/1000</f>
    </oc>
    <nc r="AI660">
      <f>VLOOKUP($C660,'E:\Ли\Пятилетка_Минэнерго\2021 год\ИПР_ФП_2020-2024_3 вар._сентябрь 2021\ИПР в МЭ_по замеч\[ДГК_АРМ-программа_ИПР 2021-2026гг_для МЭ_28.10.2021.xlsx]искл АГ-41 с 2023'!$F$17:$IU$2605,67,FALSE)/1000</f>
    </nc>
  </rcc>
  <rcc rId="35083" sId="1">
    <oc r="AI661">
      <f>VLOOKUP($C661,'E:\Ли\Пятилетка_Минэнерго\2021 год\ИПР_ФП_2020-2024_3 вар._сентябрь 2021\ИПР в МЭ_по замеч\[ДГК_АРМ-программа_ИПР 2021-2026гг_для МЭ_28.10.2021.xlsx]искл АГ-41 с 2023'!$F$17:$IU$2605,67,FALSE)/1000</f>
    </oc>
    <nc r="AI661">
      <f>VLOOKUP($C661,'E:\Ли\Пятилетка_Минэнерго\2021 год\ИПР_ФП_2020-2024_3 вар._сентябрь 2021\ИПР в МЭ_по замеч\[ДГК_АРМ-программа_ИПР 2021-2026гг_для МЭ_28.10.2021.xlsx]искл АГ-41 с 2023'!$F$17:$IU$2605,67,FALSE)/1000</f>
    </nc>
  </rcc>
  <rcc rId="35084" sId="1">
    <oc r="AI662">
      <f>VLOOKUP($C662,'E:\Ли\Пятилетка_Минэнерго\2021 год\ИПР_ФП_2020-2024_3 вар._сентябрь 2021\ИПР в МЭ_по замеч\[ДГК_АРМ-программа_ИПР 2021-2026гг_для МЭ_28.10.2021.xlsx]искл АГ-41 с 2023'!$F$17:$IU$2605,67,FALSE)/1000</f>
    </oc>
    <nc r="AI662">
      <f>VLOOKUP($C662,'E:\Ли\Пятилетка_Минэнерго\2021 год\ИПР_ФП_2020-2024_3 вар._сентябрь 2021\ИПР в МЭ_по замеч\[ДГК_АРМ-программа_ИПР 2021-2026гг_для МЭ_28.10.2021.xlsx]искл АГ-41 с 2023'!$F$17:$IU$2605,67,FALSE)/1000</f>
    </nc>
  </rcc>
  <rcc rId="35085" sId="1">
    <oc r="AI663">
      <f>VLOOKUP($C663,'E:\Ли\Пятилетка_Минэнерго\2021 год\ИПР_ФП_2020-2024_3 вар._сентябрь 2021\ИПР в МЭ_по замеч\[ДГК_АРМ-программа_ИПР 2021-2026гг_для МЭ_28.10.2021.xlsx]искл АГ-41 с 2023'!$F$17:$IU$2605,67,FALSE)/1000</f>
    </oc>
    <nc r="AI663">
      <f>VLOOKUP($C663,'E:\Ли\Пятилетка_Минэнерго\2021 год\ИПР_ФП_2020-2024_3 вар._сентябрь 2021\ИПР в МЭ_по замеч\[ДГК_АРМ-программа_ИПР 2021-2026гг_для МЭ_28.10.2021.xlsx]искл АГ-41 с 2023'!$F$17:$IU$2605,67,FALSE)/1000</f>
    </nc>
  </rcc>
  <rcc rId="35086" sId="1">
    <oc r="AI664">
      <f>VLOOKUP($C664,'E:\Ли\Пятилетка_Минэнерго\2021 год\ИПР_ФП_2020-2024_3 вар._сентябрь 2021\ИПР в МЭ_по замеч\[ДГК_АРМ-программа_ИПР 2021-2026гг_для МЭ_28.10.2021.xlsx]искл АГ-41 с 2023'!$F$17:$IU$2605,67,FALSE)/1000</f>
    </oc>
    <nc r="AI664">
      <f>VLOOKUP($C664,'E:\Ли\Пятилетка_Минэнерго\2021 год\ИПР_ФП_2020-2024_3 вар._сентябрь 2021\ИПР в МЭ_по замеч\[ДГК_АРМ-программа_ИПР 2021-2026гг_для МЭ_28.10.2021.xlsx]искл АГ-41 с 2023'!$F$17:$IU$2605,67,FALSE)/1000</f>
    </nc>
  </rcc>
  <rcc rId="35087" sId="1">
    <oc r="AI665">
      <f>VLOOKUP($C665,'E:\Ли\Пятилетка_Минэнерго\2021 год\ИПР_ФП_2020-2024_3 вар._сентябрь 2021\ИПР в МЭ_по замеч\[ДГК_АРМ-программа_ИПР 2021-2026гг_для МЭ_28.10.2021.xlsx]искл АГ-41 с 2023'!$F$17:$IU$2605,67,FALSE)/1000</f>
    </oc>
    <nc r="AI665">
      <f>VLOOKUP($C665,'E:\Ли\Пятилетка_Минэнерго\2021 год\ИПР_ФП_2020-2024_3 вар._сентябрь 2021\ИПР в МЭ_по замеч\[ДГК_АРМ-программа_ИПР 2021-2026гг_для МЭ_28.10.2021.xlsx]искл АГ-41 с 2023'!$F$17:$IU$2605,67,FALSE)/1000</f>
    </nc>
  </rcc>
  <rcc rId="35088" sId="1">
    <oc r="AI666">
      <f>VLOOKUP($C666,'E:\Ли\Пятилетка_Минэнерго\2021 год\ИПР_ФП_2020-2024_3 вар._сентябрь 2021\ИПР в МЭ_по замеч\[ДГК_АРМ-программа_ИПР 2021-2026гг_для МЭ_28.10.2021.xlsx]искл АГ-41 с 2023'!$F$17:$IU$2605,67,FALSE)/1000</f>
    </oc>
    <nc r="AI666">
      <f>VLOOKUP($C666,'E:\Ли\Пятилетка_Минэнерго\2021 год\ИПР_ФП_2020-2024_3 вар._сентябрь 2021\ИПР в МЭ_по замеч\[ДГК_АРМ-программа_ИПР 2021-2026гг_для МЭ_28.10.2021.xlsx]искл АГ-41 с 2023'!$F$17:$IU$2605,67,FALSE)/1000</f>
    </nc>
  </rcc>
  <rcc rId="35089" sId="1">
    <oc r="AI667">
      <f>VLOOKUP($C667,'E:\Ли\Пятилетка_Минэнерго\2021 год\ИПР_ФП_2020-2024_3 вар._сентябрь 2021\ИПР в МЭ_по замеч\[ДГК_АРМ-программа_ИПР 2021-2026гг_для МЭ_28.10.2021.xlsx]искл АГ-41 с 2023'!$F$17:$IU$2605,67,FALSE)/1000</f>
    </oc>
    <nc r="AI667">
      <f>VLOOKUP($C667,'E:\Ли\Пятилетка_Минэнерго\2021 год\ИПР_ФП_2020-2024_3 вар._сентябрь 2021\ИПР в МЭ_по замеч\[ДГК_АРМ-программа_ИПР 2021-2026гг_для МЭ_28.10.2021.xlsx]искл АГ-41 с 2023'!$F$17:$IU$2605,67,FALSE)/1000</f>
    </nc>
  </rcc>
  <rcc rId="35090" sId="1">
    <oc r="AI668">
      <f>VLOOKUP($C668,'E:\Ли\Пятилетка_Минэнерго\2021 год\ИПР_ФП_2020-2024_3 вар._сентябрь 2021\ИПР в МЭ_по замеч\[ДГК_АРМ-программа_ИПР 2021-2026гг_для МЭ_28.10.2021.xlsx]искл АГ-41 с 2023'!$F$17:$IU$2605,67,FALSE)/1000</f>
    </oc>
    <nc r="AI668">
      <f>VLOOKUP($C668,'E:\Ли\Пятилетка_Минэнерго\2021 год\ИПР_ФП_2020-2024_3 вар._сентябрь 2021\ИПР в МЭ_по замеч\[ДГК_АРМ-программа_ИПР 2021-2026гг_для МЭ_28.10.2021.xlsx]искл АГ-41 с 2023'!$F$17:$IU$2605,67,FALSE)/1000</f>
    </nc>
  </rcc>
  <rcc rId="35091" sId="1">
    <oc r="AI669">
      <f>VLOOKUP($C669,'E:\Ли\Пятилетка_Минэнерго\2021 год\ИПР_ФП_2020-2024_3 вар._сентябрь 2021\ИПР в МЭ_по замеч\[ДГК_АРМ-программа_ИПР 2021-2026гг_для МЭ_28.10.2021.xlsx]искл АГ-41 с 2023'!$F$17:$IU$2605,67,FALSE)/1000</f>
    </oc>
    <nc r="AI669">
      <f>VLOOKUP($C669,'E:\Ли\Пятилетка_Минэнерго\2021 год\ИПР_ФП_2020-2024_3 вар._сентябрь 2021\ИПР в МЭ_по замеч\[ДГК_АРМ-программа_ИПР 2021-2026гг_для МЭ_28.10.2021.xlsx]искл АГ-41 с 2023'!$F$17:$IU$2605,67,FALSE)/1000</f>
    </nc>
  </rcc>
  <rcc rId="35092" sId="1">
    <oc r="AI670">
      <f>VLOOKUP($C670,'E:\Ли\Пятилетка_Минэнерго\2021 год\ИПР_ФП_2020-2024_3 вар._сентябрь 2021\ИПР в МЭ_по замеч\[ДГК_АРМ-программа_ИПР 2021-2026гг_для МЭ_28.10.2021.xlsx]искл АГ-41 с 2023'!$F$17:$IU$2605,67,FALSE)/1000</f>
    </oc>
    <nc r="AI670">
      <f>VLOOKUP($C670,'E:\Ли\Пятилетка_Минэнерго\2021 год\ИПР_ФП_2020-2024_3 вар._сентябрь 2021\ИПР в МЭ_по замеч\[ДГК_АРМ-программа_ИПР 2021-2026гг_для МЭ_28.10.2021.xlsx]искл АГ-41 с 2023'!$F$17:$IU$2605,67,FALSE)/1000</f>
    </nc>
  </rcc>
  <rcc rId="35093" sId="1">
    <oc r="AI671">
      <f>VLOOKUP($C671,'E:\Ли\Пятилетка_Минэнерго\2021 год\ИПР_ФП_2020-2024_3 вар._сентябрь 2021\ИПР в МЭ_по замеч\[ДГК_АРМ-программа_ИПР 2021-2026гг_для МЭ_28.10.2021.xlsx]искл АГ-41 с 2023'!$F$17:$IU$2605,67,FALSE)/1000</f>
    </oc>
    <nc r="AI671">
      <f>VLOOKUP($C671,'E:\Ли\Пятилетка_Минэнерго\2021 год\ИПР_ФП_2020-2024_3 вар._сентябрь 2021\ИПР в МЭ_по замеч\[ДГК_АРМ-программа_ИПР 2021-2026гг_для МЭ_28.10.2021.xlsx]искл АГ-41 с 2023'!$F$17:$IU$2605,67,FALSE)/1000</f>
    </nc>
  </rcc>
  <rcc rId="35094" sId="1">
    <oc r="AI672">
      <f>VLOOKUP($C672,'E:\Ли\Пятилетка_Минэнерго\2021 год\ИПР_ФП_2020-2024_3 вар._сентябрь 2021\ИПР в МЭ_по замеч\[ДГК_АРМ-программа_ИПР 2021-2026гг_для МЭ_28.10.2021.xlsx]искл АГ-41 с 2023'!$F$17:$IU$2605,67,FALSE)/1000</f>
    </oc>
    <nc r="AI672">
      <f>VLOOKUP($C672,'E:\Ли\Пятилетка_Минэнерго\2021 год\ИПР_ФП_2020-2024_3 вар._сентябрь 2021\ИПР в МЭ_по замеч\[ДГК_АРМ-программа_ИПР 2021-2026гг_для МЭ_28.10.2021.xlsx]искл АГ-41 с 2023'!$F$17:$IU$2605,67,FALSE)/1000</f>
    </nc>
  </rcc>
  <rcc rId="35095" sId="1">
    <oc r="AI673">
      <f>VLOOKUP($C673,'E:\Ли\Пятилетка_Минэнерго\2021 год\ИПР_ФП_2020-2024_3 вар._сентябрь 2021\ИПР в МЭ_по замеч\[ДГК_АРМ-программа_ИПР 2021-2026гг_для МЭ_28.10.2021.xlsx]искл АГ-41 с 2023'!$F$17:$IU$2605,67,FALSE)/1000</f>
    </oc>
    <nc r="AI673">
      <f>VLOOKUP($C673,'E:\Ли\Пятилетка_Минэнерго\2021 год\ИПР_ФП_2020-2024_3 вар._сентябрь 2021\ИПР в МЭ_по замеч\[ДГК_АРМ-программа_ИПР 2021-2026гг_для МЭ_28.10.2021.xlsx]искл АГ-41 с 2023'!$F$17:$IU$2605,67,FALSE)/1000</f>
    </nc>
  </rcc>
  <rcc rId="35096" sId="1">
    <oc r="AI674">
      <f>VLOOKUP($C674,'E:\Ли\Пятилетка_Минэнерго\2021 год\ИПР_ФП_2020-2024_3 вар._сентябрь 2021\ИПР в МЭ_по замеч\[ДГК_АРМ-программа_ИПР 2021-2026гг_для МЭ_28.10.2021.xlsx]искл АГ-41 с 2023'!$F$17:$IU$2605,67,FALSE)/1000</f>
    </oc>
    <nc r="AI674">
      <f>VLOOKUP($C674,'E:\Ли\Пятилетка_Минэнерго\2021 год\ИПР_ФП_2020-2024_3 вар._сентябрь 2021\ИПР в МЭ_по замеч\[ДГК_АРМ-программа_ИПР 2021-2026гг_для МЭ_28.10.2021.xlsx]искл АГ-41 с 2023'!$F$17:$IU$2605,67,FALSE)/1000</f>
    </nc>
  </rcc>
  <rcc rId="35097" sId="1">
    <oc r="AI675">
      <f>VLOOKUP($C675,'E:\Ли\Пятилетка_Минэнерго\2021 год\ИПР_ФП_2020-2024_3 вар._сентябрь 2021\ИПР в МЭ_по замеч\[ДГК_АРМ-программа_ИПР 2021-2026гг_для МЭ_28.10.2021.xlsx]искл АГ-41 с 2023'!$F$17:$IU$2605,67,FALSE)/1000</f>
    </oc>
    <nc r="AI675">
      <f>VLOOKUP($C675,'E:\Ли\Пятилетка_Минэнерго\2021 год\ИПР_ФП_2020-2024_3 вар._сентябрь 2021\ИПР в МЭ_по замеч\[ДГК_АРМ-программа_ИПР 2021-2026гг_для МЭ_28.10.2021.xlsx]искл АГ-41 с 2023'!$F$17:$IU$2605,67,FALSE)/1000</f>
    </nc>
  </rcc>
  <rcc rId="35098" sId="1">
    <oc r="AI676">
      <f>VLOOKUP($C676,'E:\Ли\Пятилетка_Минэнерго\2021 год\ИПР_ФП_2020-2024_3 вар._сентябрь 2021\ИПР в МЭ_по замеч\[ДГК_АРМ-программа_ИПР 2021-2026гг_для МЭ_28.10.2021.xlsx]искл АГ-41 с 2023'!$F$17:$IU$2605,67,FALSE)/1000</f>
    </oc>
    <nc r="AI676">
      <f>VLOOKUP($C676,'E:\Ли\Пятилетка_Минэнерго\2021 год\ИПР_ФП_2020-2024_3 вар._сентябрь 2021\ИПР в МЭ_по замеч\[ДГК_АРМ-программа_ИПР 2021-2026гг_для МЭ_28.10.2021.xlsx]искл АГ-41 с 2023'!$F$17:$IU$2605,67,FALSE)/1000</f>
    </nc>
  </rcc>
  <rcc rId="35099" sId="1">
    <oc r="AI677">
      <f>VLOOKUP($C677,'E:\Ли\Пятилетка_Минэнерго\2021 год\ИПР_ФП_2020-2024_3 вар._сентябрь 2021\ИПР в МЭ_по замеч\[ДГК_АРМ-программа_ИПР 2021-2026гг_для МЭ_28.10.2021.xlsx]искл АГ-41 с 2023'!$F$17:$IU$2605,67,FALSE)/1000</f>
    </oc>
    <nc r="AI677">
      <f>VLOOKUP($C677,'E:\Ли\Пятилетка_Минэнерго\2021 год\ИПР_ФП_2020-2024_3 вар._сентябрь 2021\ИПР в МЭ_по замеч\[ДГК_АРМ-программа_ИПР 2021-2026гг_для МЭ_28.10.2021.xlsx]искл АГ-41 с 2023'!$F$17:$IU$2605,67,FALSE)/1000</f>
    </nc>
  </rcc>
  <rcc rId="35100" sId="1">
    <oc r="AI678">
      <f>VLOOKUP($C678,'E:\Ли\Пятилетка_Минэнерго\2021 год\ИПР_ФП_2020-2024_3 вар._сентябрь 2021\ИПР в МЭ_по замеч\[ДГК_АРМ-программа_ИПР 2021-2026гг_для МЭ_28.10.2021.xlsx]искл АГ-41 с 2023'!$F$17:$IU$2605,67,FALSE)/1000</f>
    </oc>
    <nc r="AI678">
      <f>VLOOKUP($C678,'E:\Ли\Пятилетка_Минэнерго\2021 год\ИПР_ФП_2020-2024_3 вар._сентябрь 2021\ИПР в МЭ_по замеч\[ДГК_АРМ-программа_ИПР 2021-2026гг_для МЭ_28.10.2021.xlsx]искл АГ-41 с 2023'!$F$17:$IU$2605,67,FALSE)/1000</f>
    </nc>
  </rcc>
  <rcc rId="35101" sId="1">
    <oc r="AI679">
      <f>VLOOKUP($C679,'E:\Ли\Пятилетка_Минэнерго\2021 год\ИПР_ФП_2020-2024_3 вар._сентябрь 2021\ИПР в МЭ_по замеч\[ДГК_АРМ-программа_ИПР 2021-2026гг_для МЭ_28.10.2021.xlsx]искл АГ-41 с 2023'!$F$17:$IU$2605,67,FALSE)/1000</f>
    </oc>
    <nc r="AI679">
      <f>VLOOKUP($C679,'E:\Ли\Пятилетка_Минэнерго\2021 год\ИПР_ФП_2020-2024_3 вар._сентябрь 2021\ИПР в МЭ_по замеч\[ДГК_АРМ-программа_ИПР 2021-2026гг_для МЭ_28.10.2021.xlsx]искл АГ-41 с 2023'!$F$17:$IU$2605,67,FALSE)/1000</f>
    </nc>
  </rcc>
  <rcc rId="35102" sId="1">
    <oc r="AI680">
      <f>VLOOKUP($C680,'E:\Ли\Пятилетка_Минэнерго\2021 год\ИПР_ФП_2020-2024_3 вар._сентябрь 2021\ИПР в МЭ_по замеч\[ДГК_АРМ-программа_ИПР 2021-2026гг_для МЭ_28.10.2021.xlsx]искл АГ-41 с 2023'!$F$17:$IU$2605,67,FALSE)/1000</f>
    </oc>
    <nc r="AI680">
      <f>VLOOKUP($C680,'E:\Ли\Пятилетка_Минэнерго\2021 год\ИПР_ФП_2020-2024_3 вар._сентябрь 2021\ИПР в МЭ_по замеч\[ДГК_АРМ-программа_ИПР 2021-2026гг_для МЭ_28.10.2021.xlsx]искл АГ-41 с 2023'!$F$17:$IU$2605,67,FALSE)/1000</f>
    </nc>
  </rcc>
  <rcc rId="35103" sId="1">
    <oc r="AI681">
      <f>VLOOKUP($C681,'E:\Ли\Пятилетка_Минэнерго\2021 год\ИПР_ФП_2020-2024_3 вар._сентябрь 2021\ИПР в МЭ_по замеч\[ДГК_АРМ-программа_ИПР 2021-2026гг_для МЭ_28.10.2021.xlsx]искл АГ-41 с 2023'!$F$17:$IU$2605,67,FALSE)/1000</f>
    </oc>
    <nc r="AI681">
      <f>VLOOKUP($C681,'E:\Ли\Пятилетка_Минэнерго\2021 год\ИПР_ФП_2020-2024_3 вар._сентябрь 2021\ИПР в МЭ_по замеч\[ДГК_АРМ-программа_ИПР 2021-2026гг_для МЭ_28.10.2021.xlsx]искл АГ-41 с 2023'!$F$17:$IU$2605,67,FALSE)/1000</f>
    </nc>
  </rcc>
  <rcc rId="35104" sId="1">
    <oc r="AI682">
      <f>VLOOKUP($C682,'E:\Ли\Пятилетка_Минэнерго\2021 год\ИПР_ФП_2020-2024_3 вар._сентябрь 2021\ИПР в МЭ_по замеч\[ДГК_АРМ-программа_ИПР 2021-2026гг_для МЭ_28.10.2021.xlsx]искл АГ-41 с 2023'!$F$17:$IU$2605,67,FALSE)/1000</f>
    </oc>
    <nc r="AI682">
      <f>VLOOKUP($C682,'E:\Ли\Пятилетка_Минэнерго\2021 год\ИПР_ФП_2020-2024_3 вар._сентябрь 2021\ИПР в МЭ_по замеч\[ДГК_АРМ-программа_ИПР 2021-2026гг_для МЭ_28.10.2021.xlsx]искл АГ-41 с 2023'!$F$17:$IU$2605,67,FALSE)/1000</f>
    </nc>
  </rcc>
  <rcc rId="35105" sId="1">
    <oc r="AI683">
      <f>VLOOKUP($C683,'E:\Ли\Пятилетка_Минэнерго\2021 год\ИПР_ФП_2020-2024_3 вар._сентябрь 2021\ИПР в МЭ_по замеч\[ДГК_АРМ-программа_ИПР 2021-2026гг_для МЭ_28.10.2021.xlsx]искл АГ-41 с 2023'!$F$17:$IU$2605,67,FALSE)/1000</f>
    </oc>
    <nc r="AI683">
      <f>VLOOKUP($C683,'E:\Ли\Пятилетка_Минэнерго\2021 год\ИПР_ФП_2020-2024_3 вар._сентябрь 2021\ИПР в МЭ_по замеч\[ДГК_АРМ-программа_ИПР 2021-2026гг_для МЭ_28.10.2021.xlsx]искл АГ-41 с 2023'!$F$17:$IU$2605,67,FALSE)/1000</f>
    </nc>
  </rcc>
  <rcc rId="35106" sId="1">
    <oc r="AI684">
      <f>VLOOKUP($C684,'E:\Ли\Пятилетка_Минэнерго\2021 год\ИПР_ФП_2020-2024_3 вар._сентябрь 2021\ИПР в МЭ_по замеч\[ДГК_АРМ-программа_ИПР 2021-2026гг_для МЭ_28.10.2021.xlsx]искл АГ-41 с 2023'!$F$17:$IU$2605,67,FALSE)/1000</f>
    </oc>
    <nc r="AI684">
      <f>VLOOKUP($C684,'E:\Ли\Пятилетка_Минэнерго\2021 год\ИПР_ФП_2020-2024_3 вар._сентябрь 2021\ИПР в МЭ_по замеч\[ДГК_АРМ-программа_ИПР 2021-2026гг_для МЭ_28.10.2021.xlsx]искл АГ-41 с 2023'!$F$17:$IU$2605,67,FALSE)/1000</f>
    </nc>
  </rcc>
  <rcc rId="35107" sId="1">
    <oc r="AI685">
      <f>VLOOKUP($C685,'E:\Ли\Пятилетка_Минэнерго\2021 год\ИПР_ФП_2020-2024_3 вар._сентябрь 2021\ИПР в МЭ_по замеч\[ДГК_АРМ-программа_ИПР 2021-2026гг_для МЭ_28.10.2021.xlsx]искл АГ-41 с 2023'!$F$17:$IU$2605,67,FALSE)/1000</f>
    </oc>
    <nc r="AI685">
      <f>VLOOKUP($C685,'E:\Ли\Пятилетка_Минэнерго\2021 год\ИПР_ФП_2020-2024_3 вар._сентябрь 2021\ИПР в МЭ_по замеч\[ДГК_АРМ-программа_ИПР 2021-2026гг_для МЭ_28.10.2021.xlsx]искл АГ-41 с 2023'!$F$17:$IU$2605,67,FALSE)/1000</f>
    </nc>
  </rcc>
  <rcc rId="35108" sId="1">
    <oc r="AI686">
      <f>VLOOKUP($C686,'E:\Ли\Пятилетка_Минэнерго\2021 год\ИПР_ФП_2020-2024_3 вар._сентябрь 2021\ИПР в МЭ_по замеч\[ДГК_АРМ-программа_ИПР 2021-2026гг_для МЭ_28.10.2021.xlsx]искл АГ-41 с 2023'!$F$17:$IU$2605,67,FALSE)/1000</f>
    </oc>
    <nc r="AI686">
      <f>VLOOKUP($C686,'E:\Ли\Пятилетка_Минэнерго\2021 год\ИПР_ФП_2020-2024_3 вар._сентябрь 2021\ИПР в МЭ_по замеч\[ДГК_АРМ-программа_ИПР 2021-2026гг_для МЭ_28.10.2021.xlsx]искл АГ-41 с 2023'!$F$17:$IU$2605,67,FALSE)/1000</f>
    </nc>
  </rcc>
  <rcc rId="35109" sId="1">
    <oc r="AI687">
      <f>VLOOKUP($C687,'E:\Ли\Пятилетка_Минэнерго\2021 год\ИПР_ФП_2020-2024_3 вар._сентябрь 2021\ИПР в МЭ_по замеч\[ДГК_АРМ-программа_ИПР 2021-2026гг_для МЭ_28.10.2021.xlsx]искл АГ-41 с 2023'!$F$17:$IU$2605,67,FALSE)/1000</f>
    </oc>
    <nc r="AI687">
      <f>VLOOKUP($C687,'E:\Ли\Пятилетка_Минэнерго\2021 год\ИПР_ФП_2020-2024_3 вар._сентябрь 2021\ИПР в МЭ_по замеч\[ДГК_АРМ-программа_ИПР 2021-2026гг_для МЭ_28.10.2021.xlsx]искл АГ-41 с 2023'!$F$17:$IU$2605,67,FALSE)/1000</f>
    </nc>
  </rcc>
  <rcc rId="35110" sId="1">
    <oc r="AI688">
      <f>VLOOKUP($C688,'E:\Ли\Пятилетка_Минэнерго\2021 год\ИПР_ФП_2020-2024_3 вар._сентябрь 2021\ИПР в МЭ_по замеч\[ДГК_АРМ-программа_ИПР 2021-2026гг_для МЭ_28.10.2021.xlsx]искл АГ-41 с 2023'!$F$17:$IU$2605,67,FALSE)/1000</f>
    </oc>
    <nc r="AI688">
      <f>VLOOKUP($C688,'E:\Ли\Пятилетка_Минэнерго\2021 год\ИПР_ФП_2020-2024_3 вар._сентябрь 2021\ИПР в МЭ_по замеч\[ДГК_АРМ-программа_ИПР 2021-2026гг_для МЭ_28.10.2021.xlsx]искл АГ-41 с 2023'!$F$17:$IU$2605,67,FALSE)/1000</f>
    </nc>
  </rcc>
  <rcc rId="35111" sId="1">
    <oc r="AI689">
      <f>VLOOKUP($C689,'E:\Ли\Пятилетка_Минэнерго\2021 год\ИПР_ФП_2020-2024_3 вар._сентябрь 2021\ИПР в МЭ_по замеч\[ДГК_АРМ-программа_ИПР 2021-2026гг_для МЭ_28.10.2021.xlsx]искл АГ-41 с 2023'!$F$17:$IU$2605,67,FALSE)/1000</f>
    </oc>
    <nc r="AI689">
      <f>VLOOKUP($C689,'E:\Ли\Пятилетка_Минэнерго\2021 год\ИПР_ФП_2020-2024_3 вар._сентябрь 2021\ИПР в МЭ_по замеч\[ДГК_АРМ-программа_ИПР 2021-2026гг_для МЭ_28.10.2021.xlsx]искл АГ-41 с 2023'!$F$17:$IU$2605,67,FALSE)/1000</f>
    </nc>
  </rcc>
  <rcc rId="35112" sId="1">
    <oc r="AI690">
      <f>VLOOKUP($C690,'E:\Ли\Пятилетка_Минэнерго\2021 год\ИПР_ФП_2020-2024_3 вар._сентябрь 2021\ИПР в МЭ_по замеч\[ДГК_АРМ-программа_ИПР 2021-2026гг_для МЭ_28.10.2021.xlsx]искл АГ-41 с 2023'!$F$17:$IU$2605,67,FALSE)/1000</f>
    </oc>
    <nc r="AI690">
      <f>VLOOKUP($C690,'E:\Ли\Пятилетка_Минэнерго\2021 год\ИПР_ФП_2020-2024_3 вар._сентябрь 2021\ИПР в МЭ_по замеч\[ДГК_АРМ-программа_ИПР 2021-2026гг_для МЭ_28.10.2021.xlsx]искл АГ-41 с 2023'!$F$17:$IU$2605,67,FALSE)/1000</f>
    </nc>
  </rcc>
  <rcc rId="35113" sId="1">
    <oc r="AI691">
      <f>VLOOKUP($C691,'E:\Ли\Пятилетка_Минэнерго\2021 год\ИПР_ФП_2020-2024_3 вар._сентябрь 2021\ИПР в МЭ_по замеч\[ДГК_АРМ-программа_ИПР 2021-2026гг_для МЭ_28.10.2021.xlsx]искл АГ-41 с 2023'!$F$17:$IU$2605,67,FALSE)/1000</f>
    </oc>
    <nc r="AI691">
      <f>VLOOKUP($C691,'E:\Ли\Пятилетка_Минэнерго\2021 год\ИПР_ФП_2020-2024_3 вар._сентябрь 2021\ИПР в МЭ_по замеч\[ДГК_АРМ-программа_ИПР 2021-2026гг_для МЭ_28.10.2021.xlsx]искл АГ-41 с 2023'!$F$17:$IU$2605,67,FALSE)/1000</f>
    </nc>
  </rcc>
  <rcc rId="35114" sId="1">
    <oc r="AI692">
      <f>VLOOKUP($C692,'E:\Ли\Пятилетка_Минэнерго\2021 год\ИПР_ФП_2020-2024_3 вар._сентябрь 2021\ИПР в МЭ_по замеч\[ДГК_АРМ-программа_ИПР 2021-2026гг_для МЭ_28.10.2021.xlsx]искл АГ-41 с 2023'!$F$17:$IU$2605,67,FALSE)/1000</f>
    </oc>
    <nc r="AI692">
      <f>VLOOKUP($C692,'E:\Ли\Пятилетка_Минэнерго\2021 год\ИПР_ФП_2020-2024_3 вар._сентябрь 2021\ИПР в МЭ_по замеч\[ДГК_АРМ-программа_ИПР 2021-2026гг_для МЭ_28.10.2021.xlsx]искл АГ-41 с 2023'!$F$17:$IU$2605,67,FALSE)/1000</f>
    </nc>
  </rcc>
  <rcc rId="35115" sId="1">
    <oc r="AI693">
      <f>VLOOKUP($C693,'E:\Ли\Пятилетка_Минэнерго\2021 год\ИПР_ФП_2020-2024_3 вар._сентябрь 2021\ИПР в МЭ_по замеч\[ДГК_АРМ-программа_ИПР 2021-2026гг_для МЭ_28.10.2021.xlsx]искл АГ-41 с 2023'!$F$17:$IU$2605,67,FALSE)/1000</f>
    </oc>
    <nc r="AI693">
      <f>VLOOKUP($C693,'E:\Ли\Пятилетка_Минэнерго\2021 год\ИПР_ФП_2020-2024_3 вар._сентябрь 2021\ИПР в МЭ_по замеч\[ДГК_АРМ-программа_ИПР 2021-2026гг_для МЭ_28.10.2021.xlsx]искл АГ-41 с 2023'!$F$17:$IU$2605,67,FALSE)/1000</f>
    </nc>
  </rcc>
  <rcc rId="35116" sId="1">
    <oc r="AI694">
      <f>VLOOKUP($C694,'E:\Ли\Пятилетка_Минэнерго\2021 год\ИПР_ФП_2020-2024_3 вар._сентябрь 2021\ИПР в МЭ_по замеч\[ДГК_АРМ-программа_ИПР 2021-2026гг_для МЭ_28.10.2021.xlsx]искл АГ-41 с 2023'!$F$17:$IU$2605,67,FALSE)/1000</f>
    </oc>
    <nc r="AI694">
      <f>VLOOKUP($C694,'E:\Ли\Пятилетка_Минэнерго\2021 год\ИПР_ФП_2020-2024_3 вар._сентябрь 2021\ИПР в МЭ_по замеч\[ДГК_АРМ-программа_ИПР 2021-2026гг_для МЭ_28.10.2021.xlsx]искл АГ-41 с 2023'!$F$17:$IU$2605,67,FALSE)/1000</f>
    </nc>
  </rcc>
  <rcc rId="35117" sId="1">
    <oc r="AI695">
      <f>VLOOKUP($C695,'E:\Ли\Пятилетка_Минэнерго\2021 год\ИПР_ФП_2020-2024_3 вар._сентябрь 2021\ИПР в МЭ_по замеч\[ДГК_АРМ-программа_ИПР 2021-2026гг_для МЭ_28.10.2021.xlsx]искл АГ-41 с 2023'!$F$17:$IU$2605,67,FALSE)/1000</f>
    </oc>
    <nc r="AI695">
      <f>VLOOKUP($C695,'E:\Ли\Пятилетка_Минэнерго\2021 год\ИПР_ФП_2020-2024_3 вар._сентябрь 2021\ИПР в МЭ_по замеч\[ДГК_АРМ-программа_ИПР 2021-2026гг_для МЭ_28.10.2021.xlsx]искл АГ-41 с 2023'!$F$17:$IU$2605,67,FALSE)/1000</f>
    </nc>
  </rcc>
  <rcc rId="35118" sId="1">
    <oc r="AI696">
      <f>VLOOKUP($C696,'E:\Ли\Пятилетка_Минэнерго\2021 год\ИПР_ФП_2020-2024_3 вар._сентябрь 2021\ИПР в МЭ_по замеч\[ДГК_АРМ-программа_ИПР 2021-2026гг_для МЭ_28.10.2021.xlsx]искл АГ-41 с 2023'!$F$17:$IU$2605,67,FALSE)/1000</f>
    </oc>
    <nc r="AI696">
      <f>VLOOKUP($C696,'E:\Ли\Пятилетка_Минэнерго\2021 год\ИПР_ФП_2020-2024_3 вар._сентябрь 2021\ИПР в МЭ_по замеч\[ДГК_АРМ-программа_ИПР 2021-2026гг_для МЭ_28.10.2021.xlsx]искл АГ-41 с 2023'!$F$17:$IU$2605,67,FALSE)/1000</f>
    </nc>
  </rcc>
  <rcc rId="35119" sId="1">
    <oc r="AI697">
      <f>VLOOKUP($C697,'E:\Ли\Пятилетка_Минэнерго\2021 год\ИПР_ФП_2020-2024_3 вар._сентябрь 2021\ИПР в МЭ_по замеч\[ДГК_АРМ-программа_ИПР 2021-2026гг_для МЭ_28.10.2021.xlsx]искл АГ-41 с 2023'!$F$17:$IU$2605,67,FALSE)/1000</f>
    </oc>
    <nc r="AI697">
      <f>VLOOKUP($C697,'E:\Ли\Пятилетка_Минэнерго\2021 год\ИПР_ФП_2020-2024_3 вар._сентябрь 2021\ИПР в МЭ_по замеч\[ДГК_АРМ-программа_ИПР 2021-2026гг_для МЭ_28.10.2021.xlsx]искл АГ-41 с 2023'!$F$17:$IU$2605,67,FALSE)/1000</f>
    </nc>
  </rcc>
  <rcc rId="35120" sId="1">
    <oc r="AI698">
      <f>VLOOKUP($C698,'E:\Ли\Пятилетка_Минэнерго\2021 год\ИПР_ФП_2020-2024_3 вар._сентябрь 2021\ИПР в МЭ_по замеч\[ДГК_АРМ-программа_ИПР 2021-2026гг_для МЭ_28.10.2021.xlsx]искл АГ-41 с 2023'!$F$17:$IU$2605,67,FALSE)/1000</f>
    </oc>
    <nc r="AI698">
      <f>VLOOKUP($C698,'E:\Ли\Пятилетка_Минэнерго\2021 год\ИПР_ФП_2020-2024_3 вар._сентябрь 2021\ИПР в МЭ_по замеч\[ДГК_АРМ-программа_ИПР 2021-2026гг_для МЭ_28.10.2021.xlsx]искл АГ-41 с 2023'!$F$17:$IU$2605,67,FALSE)/1000</f>
    </nc>
  </rcc>
  <rcc rId="35121" sId="1">
    <oc r="AI699">
      <f>VLOOKUP($C699,'E:\Ли\Пятилетка_Минэнерго\2021 год\ИПР_ФП_2020-2024_3 вар._сентябрь 2021\ИПР в МЭ_по замеч\[ДГК_АРМ-программа_ИПР 2021-2026гг_для МЭ_28.10.2021.xlsx]искл АГ-41 с 2023'!$F$17:$IU$2605,67,FALSE)/1000</f>
    </oc>
    <nc r="AI699">
      <f>VLOOKUP($C699,'E:\Ли\Пятилетка_Минэнерго\2021 год\ИПР_ФП_2020-2024_3 вар._сентябрь 2021\ИПР в МЭ_по замеч\[ДГК_АРМ-программа_ИПР 2021-2026гг_для МЭ_28.10.2021.xlsx]искл АГ-41 с 2023'!$F$17:$IU$2605,67,FALSE)/1000</f>
    </nc>
  </rcc>
  <rcc rId="35122" sId="1">
    <oc r="AI700">
      <f>VLOOKUP($C700,'E:\Ли\Пятилетка_Минэнерго\2021 год\ИПР_ФП_2020-2024_3 вар._сентябрь 2021\ИПР в МЭ_по замеч\[ДГК_АРМ-программа_ИПР 2021-2026гг_для МЭ_28.10.2021.xlsx]искл АГ-41 с 2023'!$F$17:$IU$2605,67,FALSE)/1000</f>
    </oc>
    <nc r="AI700">
      <f>VLOOKUP($C700,'E:\Ли\Пятилетка_Минэнерго\2021 год\ИПР_ФП_2020-2024_3 вар._сентябрь 2021\ИПР в МЭ_по замеч\[ДГК_АРМ-программа_ИПР 2021-2026гг_для МЭ_28.10.2021.xlsx]искл АГ-41 с 2023'!$F$17:$IU$2605,67,FALSE)/1000</f>
    </nc>
  </rcc>
  <rcc rId="35123" sId="1">
    <oc r="AI701">
      <f>VLOOKUP($C701,'E:\Ли\Пятилетка_Минэнерго\2021 год\ИПР_ФП_2020-2024_3 вар._сентябрь 2021\ИПР в МЭ_по замеч\[ДГК_АРМ-программа_ИПР 2021-2026гг_для МЭ_28.10.2021.xlsx]искл АГ-41 с 2023'!$F$17:$IU$2605,67,FALSE)/1000</f>
    </oc>
    <nc r="AI701">
      <f>VLOOKUP($C701,'E:\Ли\Пятилетка_Минэнерго\2021 год\ИПР_ФП_2020-2024_3 вар._сентябрь 2021\ИПР в МЭ_по замеч\[ДГК_АРМ-программа_ИПР 2021-2026гг_для МЭ_28.10.2021.xlsx]искл АГ-41 с 2023'!$F$17:$IU$2605,67,FALSE)/1000</f>
    </nc>
  </rcc>
  <rcc rId="35124" sId="1">
    <oc r="AI702">
      <f>VLOOKUP($C702,'E:\Ли\Пятилетка_Минэнерго\2021 год\ИПР_ФП_2020-2024_3 вар._сентябрь 2021\ИПР в МЭ_по замеч\[ДГК_АРМ-программа_ИПР 2021-2026гг_для МЭ_28.10.2021.xlsx]искл АГ-41 с 2023'!$F$17:$IU$2605,67,FALSE)/1000</f>
    </oc>
    <nc r="AI702">
      <f>VLOOKUP($C702,'E:\Ли\Пятилетка_Минэнерго\2021 год\ИПР_ФП_2020-2024_3 вар._сентябрь 2021\ИПР в МЭ_по замеч\[ДГК_АРМ-программа_ИПР 2021-2026гг_для МЭ_28.10.2021.xlsx]искл АГ-41 с 2023'!$F$17:$IU$2605,67,FALSE)/1000</f>
    </nc>
  </rcc>
  <rcc rId="35125" sId="1">
    <oc r="AI703">
      <f>VLOOKUP($C703,'E:\Ли\Пятилетка_Минэнерго\2021 год\ИПР_ФП_2020-2024_3 вар._сентябрь 2021\ИПР в МЭ_по замеч\[ДГК_АРМ-программа_ИПР 2021-2026гг_для МЭ_28.10.2021.xlsx]искл АГ-41 с 2023'!$F$17:$IU$2605,67,FALSE)/1000</f>
    </oc>
    <nc r="AI703">
      <f>VLOOKUP($C703,'E:\Ли\Пятилетка_Минэнерго\2021 год\ИПР_ФП_2020-2024_3 вар._сентябрь 2021\ИПР в МЭ_по замеч\[ДГК_АРМ-программа_ИПР 2021-2026гг_для МЭ_28.10.2021.xlsx]искл АГ-41 с 2023'!$F$17:$IU$2605,67,FALSE)/1000</f>
    </nc>
  </rcc>
  <rcc rId="35126" sId="1">
    <oc r="AI704">
      <f>VLOOKUP($C704,'E:\Ли\Пятилетка_Минэнерго\2021 год\ИПР_ФП_2020-2024_3 вар._сентябрь 2021\ИПР в МЭ_по замеч\[ДГК_АРМ-программа_ИПР 2021-2026гг_для МЭ_28.10.2021.xlsx]искл АГ-41 с 2023'!$F$17:$IU$2605,67,FALSE)/1000</f>
    </oc>
    <nc r="AI704">
      <f>VLOOKUP($C704,'E:\Ли\Пятилетка_Минэнерго\2021 год\ИПР_ФП_2020-2024_3 вар._сентябрь 2021\ИПР в МЭ_по замеч\[ДГК_АРМ-программа_ИПР 2021-2026гг_для МЭ_28.10.2021.xlsx]искл АГ-41 с 2023'!$F$17:$IU$2605,67,FALSE)/1000</f>
    </nc>
  </rcc>
  <rcc rId="35127" sId="1">
    <oc r="AI705">
      <f>VLOOKUP($C705,'E:\Ли\Пятилетка_Минэнерго\2021 год\ИПР_ФП_2020-2024_3 вар._сентябрь 2021\ИПР в МЭ_по замеч\[ДГК_АРМ-программа_ИПР 2021-2026гг_для МЭ_28.10.2021.xlsx]искл АГ-41 с 2023'!$F$17:$IU$2605,67,FALSE)/1000</f>
    </oc>
    <nc r="AI705">
      <f>VLOOKUP($C705,'E:\Ли\Пятилетка_Минэнерго\2021 год\ИПР_ФП_2020-2024_3 вар._сентябрь 2021\ИПР в МЭ_по замеч\[ДГК_АРМ-программа_ИПР 2021-2026гг_для МЭ_28.10.2021.xlsx]искл АГ-41 с 2023'!$F$17:$IU$2605,67,FALSE)/1000</f>
    </nc>
  </rcc>
  <rcc rId="35128" sId="1">
    <oc r="AI706">
      <f>VLOOKUP($C706,'E:\Ли\Пятилетка_Минэнерго\2021 год\ИПР_ФП_2020-2024_3 вар._сентябрь 2021\ИПР в МЭ_по замеч\[ДГК_АРМ-программа_ИПР 2021-2026гг_для МЭ_28.10.2021.xlsx]искл АГ-41 с 2023'!$F$17:$IU$2605,67,FALSE)/1000</f>
    </oc>
    <nc r="AI706">
      <f>VLOOKUP($C706,'E:\Ли\Пятилетка_Минэнерго\2021 год\ИПР_ФП_2020-2024_3 вар._сентябрь 2021\ИПР в МЭ_по замеч\[ДГК_АРМ-программа_ИПР 2021-2026гг_для МЭ_28.10.2021.xlsx]искл АГ-41 с 2023'!$F$17:$IU$2605,67,FALSE)/1000</f>
    </nc>
  </rcc>
  <rcc rId="35129" sId="1">
    <oc r="AI707">
      <f>VLOOKUP($C707,'E:\Ли\Пятилетка_Минэнерго\2021 год\ИПР_ФП_2020-2024_3 вар._сентябрь 2021\ИПР в МЭ_по замеч\[ДГК_АРМ-программа_ИПР 2021-2026гг_для МЭ_28.10.2021.xlsx]искл АГ-41 с 2023'!$F$17:$IU$2605,67,FALSE)/1000</f>
    </oc>
    <nc r="AI707">
      <f>VLOOKUP($C707,'E:\Ли\Пятилетка_Минэнерго\2021 год\ИПР_ФП_2020-2024_3 вар._сентябрь 2021\ИПР в МЭ_по замеч\[ДГК_АРМ-программа_ИПР 2021-2026гг_для МЭ_28.10.2021.xlsx]искл АГ-41 с 2023'!$F$17:$IU$2605,67,FALSE)/1000</f>
    </nc>
  </rcc>
  <rcc rId="35130" sId="1">
    <oc r="AI708">
      <f>VLOOKUP($C708,'E:\Ли\Пятилетка_Минэнерго\2021 год\ИПР_ФП_2020-2024_3 вар._сентябрь 2021\ИПР в МЭ_по замеч\[ДГК_АРМ-программа_ИПР 2021-2026гг_для МЭ_28.10.2021.xlsx]искл АГ-41 с 2023'!$F$17:$IU$2605,67,FALSE)/1000</f>
    </oc>
    <nc r="AI708">
      <f>VLOOKUP($C708,'E:\Ли\Пятилетка_Минэнерго\2021 год\ИПР_ФП_2020-2024_3 вар._сентябрь 2021\ИПР в МЭ_по замеч\[ДГК_АРМ-программа_ИПР 2021-2026гг_для МЭ_28.10.2021.xlsx]искл АГ-41 с 2023'!$F$17:$IU$2605,67,FALSE)/1000</f>
    </nc>
  </rcc>
  <rcc rId="35131" sId="1">
    <oc r="AI709">
      <f>VLOOKUP($C709,'E:\Ли\Пятилетка_Минэнерго\2021 год\ИПР_ФП_2020-2024_3 вар._сентябрь 2021\ИПР в МЭ_по замеч\[ДГК_АРМ-программа_ИПР 2021-2026гг_для МЭ_28.10.2021.xlsx]искл АГ-41 с 2023'!$F$17:$IU$2605,67,FALSE)/1000</f>
    </oc>
    <nc r="AI709">
      <f>VLOOKUP($C709,'E:\Ли\Пятилетка_Минэнерго\2021 год\ИПР_ФП_2020-2024_3 вар._сентябрь 2021\ИПР в МЭ_по замеч\[ДГК_АРМ-программа_ИПР 2021-2026гг_для МЭ_28.10.2021.xlsx]искл АГ-41 с 2023'!$F$17:$IU$2605,67,FALSE)/1000</f>
    </nc>
  </rcc>
  <rcc rId="35132" sId="1">
    <oc r="AI710">
      <f>VLOOKUP($C710,'E:\Ли\Пятилетка_Минэнерго\2021 год\ИПР_ФП_2020-2024_3 вар._сентябрь 2021\ИПР в МЭ_по замеч\[ДГК_АРМ-программа_ИПР 2021-2026гг_для МЭ_28.10.2021.xlsx]искл АГ-41 с 2023'!$F$17:$IU$2605,67,FALSE)/1000</f>
    </oc>
    <nc r="AI710">
      <f>VLOOKUP($C710,'E:\Ли\Пятилетка_Минэнерго\2021 год\ИПР_ФП_2020-2024_3 вар._сентябрь 2021\ИПР в МЭ_по замеч\[ДГК_АРМ-программа_ИПР 2021-2026гг_для МЭ_28.10.2021.xlsx]искл АГ-41 с 2023'!$F$17:$IU$2605,67,FALSE)/1000</f>
    </nc>
  </rcc>
  <rcc rId="35133" sId="1">
    <oc r="AI711">
      <f>VLOOKUP($C711,'E:\Ли\Пятилетка_Минэнерго\2021 год\ИПР_ФП_2020-2024_3 вар._сентябрь 2021\ИПР в МЭ_по замеч\[ДГК_АРМ-программа_ИПР 2021-2026гг_для МЭ_28.10.2021.xlsx]искл АГ-41 с 2023'!$F$17:$IU$2605,67,FALSE)/1000</f>
    </oc>
    <nc r="AI711">
      <f>VLOOKUP($C711,'E:\Ли\Пятилетка_Минэнерго\2021 год\ИПР_ФП_2020-2024_3 вар._сентябрь 2021\ИПР в МЭ_по замеч\[ДГК_АРМ-программа_ИПР 2021-2026гг_для МЭ_28.10.2021.xlsx]искл АГ-41 с 2023'!$F$17:$IU$2605,67,FALSE)/1000</f>
    </nc>
  </rcc>
  <rcc rId="35134" sId="1">
    <oc r="AI712">
      <f>VLOOKUP($C712,'E:\Ли\Пятилетка_Минэнерго\2021 год\ИПР_ФП_2020-2024_3 вар._сентябрь 2021\ИПР в МЭ_по замеч\[ДГК_АРМ-программа_ИПР 2021-2026гг_для МЭ_28.10.2021.xlsx]искл АГ-41 с 2023'!$F$17:$IU$2605,67,FALSE)/1000</f>
    </oc>
    <nc r="AI712">
      <f>VLOOKUP($C712,'E:\Ли\Пятилетка_Минэнерго\2021 год\ИПР_ФП_2020-2024_3 вар._сентябрь 2021\ИПР в МЭ_по замеч\[ДГК_АРМ-программа_ИПР 2021-2026гг_для МЭ_28.10.2021.xlsx]искл АГ-41 с 2023'!$F$17:$IU$2605,67,FALSE)/1000</f>
    </nc>
  </rcc>
  <rcc rId="35135" sId="1">
    <oc r="AI713">
      <f>VLOOKUP($C713,'E:\Ли\Пятилетка_Минэнерго\2021 год\ИПР_ФП_2020-2024_3 вар._сентябрь 2021\ИПР в МЭ_по замеч\[ДГК_АРМ-программа_ИПР 2021-2026гг_для МЭ_28.10.2021.xlsx]искл АГ-41 с 2023'!$F$17:$IU$2605,67,FALSE)/1000</f>
    </oc>
    <nc r="AI713">
      <f>VLOOKUP($C713,'E:\Ли\Пятилетка_Минэнерго\2021 год\ИПР_ФП_2020-2024_3 вар._сентябрь 2021\ИПР в МЭ_по замеч\[ДГК_АРМ-программа_ИПР 2021-2026гг_для МЭ_28.10.2021.xlsx]искл АГ-41 с 2023'!$F$17:$IU$2605,67,FALSE)/1000</f>
    </nc>
  </rcc>
  <rcc rId="35136" sId="1">
    <oc r="AI714">
      <f>VLOOKUP($C714,'E:\Ли\Пятилетка_Минэнерго\2021 год\ИПР_ФП_2020-2024_3 вар._сентябрь 2021\ИПР в МЭ_по замеч\[ДГК_АРМ-программа_ИПР 2021-2026гг_для МЭ_28.10.2021.xlsx]искл АГ-41 с 2023'!$F$17:$IU$2605,67,FALSE)/1000</f>
    </oc>
    <nc r="AI714">
      <f>VLOOKUP($C714,'E:\Ли\Пятилетка_Минэнерго\2021 год\ИПР_ФП_2020-2024_3 вар._сентябрь 2021\ИПР в МЭ_по замеч\[ДГК_АРМ-программа_ИПР 2021-2026гг_для МЭ_28.10.2021.xlsx]искл АГ-41 с 2023'!$F$17:$IU$2605,67,FALSE)/1000</f>
    </nc>
  </rcc>
  <rcc rId="35137" sId="1">
    <oc r="AI715">
      <f>VLOOKUP($C715,'E:\Ли\Пятилетка_Минэнерго\2021 год\ИПР_ФП_2020-2024_3 вар._сентябрь 2021\ИПР в МЭ_по замеч\[ДГК_АРМ-программа_ИПР 2021-2026гг_для МЭ_28.10.2021.xlsx]искл АГ-41 с 2023'!$F$17:$IU$2605,67,FALSE)/1000</f>
    </oc>
    <nc r="AI715">
      <f>VLOOKUP($C715,'E:\Ли\Пятилетка_Минэнерго\2021 год\ИПР_ФП_2020-2024_3 вар._сентябрь 2021\ИПР в МЭ_по замеч\[ДГК_АРМ-программа_ИПР 2021-2026гг_для МЭ_28.10.2021.xlsx]искл АГ-41 с 2023'!$F$17:$IU$2605,67,FALSE)/1000</f>
    </nc>
  </rcc>
  <rcc rId="35138" sId="1">
    <oc r="AI716">
      <f>VLOOKUP($C716,'E:\Ли\Пятилетка_Минэнерго\2021 год\ИПР_ФП_2020-2024_3 вар._сентябрь 2021\ИПР в МЭ_по замеч\[ДГК_АРМ-программа_ИПР 2021-2026гг_для МЭ_28.10.2021.xlsx]искл АГ-41 с 2023'!$F$17:$IU$2605,67,FALSE)/1000</f>
    </oc>
    <nc r="AI716">
      <f>VLOOKUP($C716,'E:\Ли\Пятилетка_Минэнерго\2021 год\ИПР_ФП_2020-2024_3 вар._сентябрь 2021\ИПР в МЭ_по замеч\[ДГК_АРМ-программа_ИПР 2021-2026гг_для МЭ_28.10.2021.xlsx]искл АГ-41 с 2023'!$F$17:$IU$2605,67,FALSE)/1000</f>
    </nc>
  </rcc>
  <rcc rId="35139" sId="1">
    <oc r="AI717">
      <f>VLOOKUP($C717,'E:\Ли\Пятилетка_Минэнерго\2021 год\ИПР_ФП_2020-2024_3 вар._сентябрь 2021\ИПР в МЭ_по замеч\[ДГК_АРМ-программа_ИПР 2021-2026гг_для МЭ_28.10.2021.xlsx]искл АГ-41 с 2023'!$F$17:$IU$2605,67,FALSE)/1000</f>
    </oc>
    <nc r="AI717">
      <f>VLOOKUP($C717,'E:\Ли\Пятилетка_Минэнерго\2021 год\ИПР_ФП_2020-2024_3 вар._сентябрь 2021\ИПР в МЭ_по замеч\[ДГК_АРМ-программа_ИПР 2021-2026гг_для МЭ_28.10.2021.xlsx]искл АГ-41 с 2023'!$F$17:$IU$2605,67,FALSE)/1000</f>
    </nc>
  </rcc>
  <rcc rId="35140" sId="1">
    <oc r="AI718">
      <f>VLOOKUP($C718,'E:\Ли\Пятилетка_Минэнерго\2021 год\ИПР_ФП_2020-2024_3 вар._сентябрь 2021\ИПР в МЭ_по замеч\[ДГК_АРМ-программа_ИПР 2021-2026гг_для МЭ_28.10.2021.xlsx]искл АГ-41 с 2023'!$F$17:$IU$2605,67,FALSE)/1000</f>
    </oc>
    <nc r="AI718">
      <f>VLOOKUP($C718,'E:\Ли\Пятилетка_Минэнерго\2021 год\ИПР_ФП_2020-2024_3 вар._сентябрь 2021\ИПР в МЭ_по замеч\[ДГК_АРМ-программа_ИПР 2021-2026гг_для МЭ_28.10.2021.xlsx]искл АГ-41 с 2023'!$F$17:$IU$2605,67,FALSE)/1000</f>
    </nc>
  </rcc>
  <rcc rId="35141" sId="1">
    <oc r="AI719">
      <f>VLOOKUP($C719,'E:\Ли\Пятилетка_Минэнерго\2021 год\ИПР_ФП_2020-2024_3 вар._сентябрь 2021\ИПР в МЭ_по замеч\[ДГК_АРМ-программа_ИПР 2021-2026гг_для МЭ_28.10.2021.xlsx]искл АГ-41 с 2023'!$F$17:$IU$2605,67,FALSE)/1000</f>
    </oc>
    <nc r="AI719">
      <f>VLOOKUP($C719,'E:\Ли\Пятилетка_Минэнерго\2021 год\ИПР_ФП_2020-2024_3 вар._сентябрь 2021\ИПР в МЭ_по замеч\[ДГК_АРМ-программа_ИПР 2021-2026гг_для МЭ_28.10.2021.xlsx]искл АГ-41 с 2023'!$F$17:$IU$2605,67,FALSE)/1000</f>
    </nc>
  </rcc>
  <rcc rId="35142" sId="1">
    <oc r="AI720">
      <f>VLOOKUP($C720,'E:\Ли\Пятилетка_Минэнерго\2021 год\ИПР_ФП_2020-2024_3 вар._сентябрь 2021\ИПР в МЭ_по замеч\[ДГК_АРМ-программа_ИПР 2021-2026гг_для МЭ_28.10.2021.xlsx]искл АГ-41 с 2023'!$F$17:$IU$2605,67,FALSE)/1000</f>
    </oc>
    <nc r="AI720">
      <f>VLOOKUP($C720,'E:\Ли\Пятилетка_Минэнерго\2021 год\ИПР_ФП_2020-2024_3 вар._сентябрь 2021\ИПР в МЭ_по замеч\[ДГК_АРМ-программа_ИПР 2021-2026гг_для МЭ_28.10.2021.xlsx]искл АГ-41 с 2023'!$F$17:$IU$2605,67,FALSE)/1000</f>
    </nc>
  </rcc>
  <rcc rId="35143" sId="1">
    <oc r="AI721">
      <f>VLOOKUP($C721,'E:\Ли\Пятилетка_Минэнерго\2021 год\ИПР_ФП_2020-2024_3 вар._сентябрь 2021\ИПР в МЭ_по замеч\[ДГК_АРМ-программа_ИПР 2021-2026гг_для МЭ_28.10.2021.xlsx]искл АГ-41 с 2023'!$F$17:$IU$2605,67,FALSE)/1000</f>
    </oc>
    <nc r="AI721">
      <f>VLOOKUP($C721,'E:\Ли\Пятилетка_Минэнерго\2021 год\ИПР_ФП_2020-2024_3 вар._сентябрь 2021\ИПР в МЭ_по замеч\[ДГК_АРМ-программа_ИПР 2021-2026гг_для МЭ_28.10.2021.xlsx]искл АГ-41 с 2023'!$F$17:$IU$2605,67,FALSE)/1000</f>
    </nc>
  </rcc>
  <rcc rId="35144" sId="1">
    <oc r="AI722">
      <f>VLOOKUP($C722,'E:\Ли\Пятилетка_Минэнерго\2021 год\ИПР_ФП_2020-2024_3 вар._сентябрь 2021\ИПР в МЭ_по замеч\[ДГК_АРМ-программа_ИПР 2021-2026гг_для МЭ_28.10.2021.xlsx]искл АГ-41 с 2023'!$F$17:$IU$2605,67,FALSE)/1000</f>
    </oc>
    <nc r="AI722">
      <f>VLOOKUP($C722,'E:\Ли\Пятилетка_Минэнерго\2021 год\ИПР_ФП_2020-2024_3 вар._сентябрь 2021\ИПР в МЭ_по замеч\[ДГК_АРМ-программа_ИПР 2021-2026гг_для МЭ_28.10.2021.xlsx]искл АГ-41 с 2023'!$F$17:$IU$2605,67,FALSE)/1000</f>
    </nc>
  </rcc>
  <rcc rId="35145" sId="1">
    <oc r="AI723">
      <f>VLOOKUP($C723,'E:\Ли\Пятилетка_Минэнерго\2021 год\ИПР_ФП_2020-2024_3 вар._сентябрь 2021\ИПР в МЭ_по замеч\[ДГК_АРМ-программа_ИПР 2021-2026гг_для МЭ_28.10.2021.xlsx]искл АГ-41 с 2023'!$F$17:$IU$2605,67,FALSE)/1000</f>
    </oc>
    <nc r="AI723">
      <f>VLOOKUP($C723,'E:\Ли\Пятилетка_Минэнерго\2021 год\ИПР_ФП_2020-2024_3 вар._сентябрь 2021\ИПР в МЭ_по замеч\[ДГК_АРМ-программа_ИПР 2021-2026гг_для МЭ_28.10.2021.xlsx]искл АГ-41 с 2023'!$F$17:$IU$2605,67,FALSE)/1000</f>
    </nc>
  </rcc>
  <rcc rId="35146" sId="1">
    <oc r="AI724">
      <f>VLOOKUP($C724,'E:\Ли\Пятилетка_Минэнерго\2021 год\ИПР_ФП_2020-2024_3 вар._сентябрь 2021\ИПР в МЭ_по замеч\[ДГК_АРМ-программа_ИПР 2021-2026гг_для МЭ_28.10.2021.xlsx]искл АГ-41 с 2023'!$F$17:$IU$2605,67,FALSE)/1000</f>
    </oc>
    <nc r="AI724">
      <f>VLOOKUP($C724,'E:\Ли\Пятилетка_Минэнерго\2021 год\ИПР_ФП_2020-2024_3 вар._сентябрь 2021\ИПР в МЭ_по замеч\[ДГК_АРМ-программа_ИПР 2021-2026гг_для МЭ_28.10.2021.xlsx]искл АГ-41 с 2023'!$F$17:$IU$2605,67,FALSE)/1000</f>
    </nc>
  </rcc>
  <rcc rId="35147" sId="1">
    <oc r="AI725">
      <f>VLOOKUP($C725,'E:\Ли\Пятилетка_Минэнерго\2021 год\ИПР_ФП_2020-2024_3 вар._сентябрь 2021\ИПР в МЭ_по замеч\[ДГК_АРМ-программа_ИПР 2021-2026гг_для МЭ_28.10.2021.xlsx]искл АГ-41 с 2023'!$F$17:$IU$2605,67,FALSE)/1000</f>
    </oc>
    <nc r="AI725">
      <f>VLOOKUP($C725,'E:\Ли\Пятилетка_Минэнерго\2021 год\ИПР_ФП_2020-2024_3 вар._сентябрь 2021\ИПР в МЭ_по замеч\[ДГК_АРМ-программа_ИПР 2021-2026гг_для МЭ_28.10.2021.xlsx]искл АГ-41 с 2023'!$F$17:$IU$2605,67,FALSE)/1000</f>
    </nc>
  </rcc>
  <rcc rId="35148" sId="1">
    <oc r="AI726">
      <f>VLOOKUP($C726,'E:\Ли\Пятилетка_Минэнерго\2021 год\ИПР_ФП_2020-2024_3 вар._сентябрь 2021\ИПР в МЭ_по замеч\[ДГК_АРМ-программа_ИПР 2021-2026гг_для МЭ_28.10.2021.xlsx]искл АГ-41 с 2023'!$F$17:$IU$2605,67,FALSE)/1000</f>
    </oc>
    <nc r="AI726">
      <f>VLOOKUP($C726,'E:\Ли\Пятилетка_Минэнерго\2021 год\ИПР_ФП_2020-2024_3 вар._сентябрь 2021\ИПР в МЭ_по замеч\[ДГК_АРМ-программа_ИПР 2021-2026гг_для МЭ_28.10.2021.xlsx]искл АГ-41 с 2023'!$F$17:$IU$2605,67,FALSE)/1000</f>
    </nc>
  </rcc>
  <rcc rId="35149" sId="1">
    <oc r="AI727">
      <f>VLOOKUP($C727,'E:\Ли\Пятилетка_Минэнерго\2021 год\ИПР_ФП_2020-2024_3 вар._сентябрь 2021\ИПР в МЭ_по замеч\[ДГК_АРМ-программа_ИПР 2021-2026гг_для МЭ_28.10.2021.xlsx]искл АГ-41 с 2023'!$F$17:$IU$2605,67,FALSE)/1000</f>
    </oc>
    <nc r="AI727">
      <f>VLOOKUP($C727,'E:\Ли\Пятилетка_Минэнерго\2021 год\ИПР_ФП_2020-2024_3 вар._сентябрь 2021\ИПР в МЭ_по замеч\[ДГК_АРМ-программа_ИПР 2021-2026гг_для МЭ_28.10.2021.xlsx]искл АГ-41 с 2023'!$F$17:$IU$2605,67,FALSE)/1000</f>
    </nc>
  </rcc>
  <rcc rId="35150" sId="1">
    <oc r="AI728">
      <f>VLOOKUP($C728,'E:\Ли\Пятилетка_Минэнерго\2021 год\ИПР_ФП_2020-2024_3 вар._сентябрь 2021\ИПР в МЭ_по замеч\[ДГК_АРМ-программа_ИПР 2021-2026гг_для МЭ_28.10.2021.xlsx]искл АГ-41 с 2023'!$F$17:$IU$2605,67,FALSE)/1000</f>
    </oc>
    <nc r="AI728">
      <f>VLOOKUP($C728,'E:\Ли\Пятилетка_Минэнерго\2021 год\ИПР_ФП_2020-2024_3 вар._сентябрь 2021\ИПР в МЭ_по замеч\[ДГК_АРМ-программа_ИПР 2021-2026гг_для МЭ_28.10.2021.xlsx]искл АГ-41 с 2023'!$F$17:$IU$2605,67,FALSE)/1000</f>
    </nc>
  </rcc>
  <rcc rId="35151" sId="1">
    <oc r="AI729">
      <f>VLOOKUP($C729,'E:\Ли\Пятилетка_Минэнерго\2021 год\ИПР_ФП_2020-2024_3 вар._сентябрь 2021\ИПР в МЭ_по замеч\[ДГК_АРМ-программа_ИПР 2021-2026гг_для МЭ_28.10.2021.xlsx]искл АГ-41 с 2023'!$F$17:$IU$2605,67,FALSE)/1000</f>
    </oc>
    <nc r="AI729">
      <f>VLOOKUP($C729,'E:\Ли\Пятилетка_Минэнерго\2021 год\ИПР_ФП_2020-2024_3 вар._сентябрь 2021\ИПР в МЭ_по замеч\[ДГК_АРМ-программа_ИПР 2021-2026гг_для МЭ_28.10.2021.xlsx]искл АГ-41 с 2023'!$F$17:$IU$2605,67,FALSE)/1000</f>
    </nc>
  </rcc>
  <rcc rId="35152" sId="1">
    <oc r="AI730">
      <f>VLOOKUP($C730,'E:\Ли\Пятилетка_Минэнерго\2021 год\ИПР_ФП_2020-2024_3 вар._сентябрь 2021\ИПР в МЭ_по замеч\[ДГК_АРМ-программа_ИПР 2021-2026гг_для МЭ_28.10.2021.xlsx]искл АГ-41 с 2023'!$F$17:$IU$2605,67,FALSE)/1000</f>
    </oc>
    <nc r="AI730">
      <f>VLOOKUP($C730,'E:\Ли\Пятилетка_Минэнерго\2021 год\ИПР_ФП_2020-2024_3 вар._сентябрь 2021\ИПР в МЭ_по замеч\[ДГК_АРМ-программа_ИПР 2021-2026гг_для МЭ_28.10.2021.xlsx]искл АГ-41 с 2023'!$F$17:$IU$2605,67,FALSE)/1000</f>
    </nc>
  </rcc>
  <rcc rId="35153" sId="1">
    <oc r="AI731">
      <f>VLOOKUP($C731,'E:\Ли\Пятилетка_Минэнерго\2021 год\ИПР_ФП_2020-2024_3 вар._сентябрь 2021\ИПР в МЭ_по замеч\[ДГК_АРМ-программа_ИПР 2021-2026гг_для МЭ_28.10.2021.xlsx]искл АГ-41 с 2023'!$F$17:$IU$2605,67,FALSE)/1000</f>
    </oc>
    <nc r="AI731">
      <f>VLOOKUP($C731,'E:\Ли\Пятилетка_Минэнерго\2021 год\ИПР_ФП_2020-2024_3 вар._сентябрь 2021\ИПР в МЭ_по замеч\[ДГК_АРМ-программа_ИПР 2021-2026гг_для МЭ_28.10.2021.xlsx]искл АГ-41 с 2023'!$F$17:$IU$2605,67,FALSE)/1000</f>
    </nc>
  </rcc>
  <rcc rId="35154" sId="1">
    <oc r="AI732">
      <f>VLOOKUP($C732,'E:\Ли\Пятилетка_Минэнерго\2021 год\ИПР_ФП_2020-2024_3 вар._сентябрь 2021\ИПР в МЭ_по замеч\[ДГК_АРМ-программа_ИПР 2021-2026гг_для МЭ_28.10.2021.xlsx]искл АГ-41 с 2023'!$F$17:$IU$2605,67,FALSE)/1000</f>
    </oc>
    <nc r="AI732">
      <f>VLOOKUP($C732,'E:\Ли\Пятилетка_Минэнерго\2021 год\ИПР_ФП_2020-2024_3 вар._сентябрь 2021\ИПР в МЭ_по замеч\[ДГК_АРМ-программа_ИПР 2021-2026гг_для МЭ_28.10.2021.xlsx]искл АГ-41 с 2023'!$F$17:$IU$2605,67,FALSE)/1000</f>
    </nc>
  </rcc>
  <rcc rId="35155" sId="1">
    <oc r="AI733">
      <f>VLOOKUP($C733,'E:\Ли\Пятилетка_Минэнерго\2021 год\ИПР_ФП_2020-2024_3 вар._сентябрь 2021\ИПР в МЭ_по замеч\[ДГК_АРМ-программа_ИПР 2021-2026гг_для МЭ_28.10.2021.xlsx]искл АГ-41 с 2023'!$F$17:$IU$2605,67,FALSE)/1000</f>
    </oc>
    <nc r="AI733">
      <f>VLOOKUP($C733,'E:\Ли\Пятилетка_Минэнерго\2021 год\ИПР_ФП_2020-2024_3 вар._сентябрь 2021\ИПР в МЭ_по замеч\[ДГК_АРМ-программа_ИПР 2021-2026гг_для МЭ_28.10.2021.xlsx]искл АГ-41 с 2023'!$F$17:$IU$2605,67,FALSE)/1000</f>
    </nc>
  </rcc>
  <rcc rId="35156" sId="1">
    <oc r="AI734">
      <f>VLOOKUP($C734,'E:\Ли\Пятилетка_Минэнерго\2021 год\ИПР_ФП_2020-2024_3 вар._сентябрь 2021\ИПР в МЭ_по замеч\[ДГК_АРМ-программа_ИПР 2021-2026гг_для МЭ_28.10.2021.xlsx]искл АГ-41 с 2023'!$F$17:$IU$2605,67,FALSE)/1000</f>
    </oc>
    <nc r="AI734">
      <f>VLOOKUP($C734,'E:\Ли\Пятилетка_Минэнерго\2021 год\ИПР_ФП_2020-2024_3 вар._сентябрь 2021\ИПР в МЭ_по замеч\[ДГК_АРМ-программа_ИПР 2021-2026гг_для МЭ_28.10.2021.xlsx]искл АГ-41 с 2023'!$F$17:$IU$2605,67,FALSE)/1000</f>
    </nc>
  </rcc>
  <rcc rId="35157" sId="1">
    <oc r="AI735">
      <f>VLOOKUP($C735,'E:\Ли\Пятилетка_Минэнерго\2021 год\ИПР_ФП_2020-2024_3 вар._сентябрь 2021\ИПР в МЭ_по замеч\[ДГК_АРМ-программа_ИПР 2021-2026гг_для МЭ_28.10.2021.xlsx]искл АГ-41 с 2023'!$F$17:$IU$2605,67,FALSE)/1000</f>
    </oc>
    <nc r="AI735">
      <f>VLOOKUP($C735,'E:\Ли\Пятилетка_Минэнерго\2021 год\ИПР_ФП_2020-2024_3 вар._сентябрь 2021\ИПР в МЭ_по замеч\[ДГК_АРМ-программа_ИПР 2021-2026гг_для МЭ_28.10.2021.xlsx]искл АГ-41 с 2023'!$F$17:$IU$2605,67,FALSE)/1000</f>
    </nc>
  </rcc>
  <rcc rId="35158" sId="1">
    <oc r="AI736">
      <f>VLOOKUP($C736,'E:\Ли\Пятилетка_Минэнерго\2021 год\ИПР_ФП_2020-2024_3 вар._сентябрь 2021\ИПР в МЭ_по замеч\[ДГК_АРМ-программа_ИПР 2021-2026гг_для МЭ_28.10.2021.xlsx]искл АГ-41 с 2023'!$F$17:$IU$2605,67,FALSE)/1000</f>
    </oc>
    <nc r="AI736">
      <f>VLOOKUP($C736,'E:\Ли\Пятилетка_Минэнерго\2021 год\ИПР_ФП_2020-2024_3 вар._сентябрь 2021\ИПР в МЭ_по замеч\[ДГК_АРМ-программа_ИПР 2021-2026гг_для МЭ_28.10.2021.xlsx]искл АГ-41 с 2023'!$F$17:$IU$2605,67,FALSE)/1000</f>
    </nc>
  </rcc>
  <rcc rId="35159" sId="1">
    <oc r="AI737">
      <f>VLOOKUP($C737,'E:\Ли\Пятилетка_Минэнерго\2021 год\ИПР_ФП_2020-2024_3 вар._сентябрь 2021\ИПР в МЭ_по замеч\[ДГК_АРМ-программа_ИПР 2021-2026гг_для МЭ_28.10.2021.xlsx]искл АГ-41 с 2023'!$F$17:$IU$2605,67,FALSE)/1000</f>
    </oc>
    <nc r="AI737">
      <f>VLOOKUP($C737,'E:\Ли\Пятилетка_Минэнерго\2021 год\ИПР_ФП_2020-2024_3 вар._сентябрь 2021\ИПР в МЭ_по замеч\[ДГК_АРМ-программа_ИПР 2021-2026гг_для МЭ_28.10.2021.xlsx]искл АГ-41 с 2023'!$F$17:$IU$2605,67,FALSE)/1000</f>
    </nc>
  </rcc>
  <rcc rId="35160" sId="1">
    <oc r="AI738">
      <f>VLOOKUP($C738,'E:\Ли\Пятилетка_Минэнерго\2021 год\ИПР_ФП_2020-2024_3 вар._сентябрь 2021\ИПР в МЭ_по замеч\[ДГК_АРМ-программа_ИПР 2021-2026гг_для МЭ_28.10.2021.xlsx]искл АГ-41 с 2023'!$F$17:$IU$2605,67,FALSE)/1000</f>
    </oc>
    <nc r="AI738">
      <f>VLOOKUP($C738,'E:\Ли\Пятилетка_Минэнерго\2021 год\ИПР_ФП_2020-2024_3 вар._сентябрь 2021\ИПР в МЭ_по замеч\[ДГК_АРМ-программа_ИПР 2021-2026гг_для МЭ_28.10.2021.xlsx]искл АГ-41 с 2023'!$F$17:$IU$2605,67,FALSE)/1000</f>
    </nc>
  </rcc>
  <rcc rId="35161" sId="1">
    <oc r="AI739">
      <f>VLOOKUP($C739,'E:\Ли\Пятилетка_Минэнерго\2021 год\ИПР_ФП_2020-2024_3 вар._сентябрь 2021\ИПР в МЭ_по замеч\[ДГК_АРМ-программа_ИПР 2021-2026гг_для МЭ_28.10.2021.xlsx]искл АГ-41 с 2023'!$F$17:$IU$2605,67,FALSE)/1000</f>
    </oc>
    <nc r="AI739">
      <f>VLOOKUP($C739,'E:\Ли\Пятилетка_Минэнерго\2021 год\ИПР_ФП_2020-2024_3 вар._сентябрь 2021\ИПР в МЭ_по замеч\[ДГК_АРМ-программа_ИПР 2021-2026гг_для МЭ_28.10.2021.xlsx]искл АГ-41 с 2023'!$F$17:$IU$2605,67,FALSE)/1000</f>
    </nc>
  </rcc>
  <rcc rId="35162" sId="1">
    <oc r="AI740">
      <f>VLOOKUP($C740,'E:\Ли\Пятилетка_Минэнерго\2021 год\ИПР_ФП_2020-2024_3 вар._сентябрь 2021\ИПР в МЭ_по замеч\[ДГК_АРМ-программа_ИПР 2021-2026гг_для МЭ_28.10.2021.xlsx]искл АГ-41 с 2023'!$F$17:$IU$2605,67,FALSE)/1000</f>
    </oc>
    <nc r="AI740">
      <f>VLOOKUP($C740,'E:\Ли\Пятилетка_Минэнерго\2021 год\ИПР_ФП_2020-2024_3 вар._сентябрь 2021\ИПР в МЭ_по замеч\[ДГК_АРМ-программа_ИПР 2021-2026гг_для МЭ_28.10.2021.xlsx]искл АГ-41 с 2023'!$F$17:$IU$2605,67,FALSE)/1000</f>
    </nc>
  </rcc>
  <rcc rId="35163" sId="1">
    <oc r="AI741">
      <f>VLOOKUP($C741,'E:\Ли\Пятилетка_Минэнерго\2021 год\ИПР_ФП_2020-2024_3 вар._сентябрь 2021\ИПР в МЭ_по замеч\[ДГК_АРМ-программа_ИПР 2021-2026гг_для МЭ_28.10.2021.xlsx]искл АГ-41 с 2023'!$F$17:$IU$2605,67,FALSE)/1000</f>
    </oc>
    <nc r="AI741">
      <f>VLOOKUP($C741,'E:\Ли\Пятилетка_Минэнерго\2021 год\ИПР_ФП_2020-2024_3 вар._сентябрь 2021\ИПР в МЭ_по замеч\[ДГК_АРМ-программа_ИПР 2021-2026гг_для МЭ_28.10.2021.xlsx]искл АГ-41 с 2023'!$F$17:$IU$2605,67,FALSE)/1000</f>
    </nc>
  </rcc>
  <rcc rId="35164" sId="1">
    <oc r="AI742">
      <f>VLOOKUP($C742,'E:\Ли\Пятилетка_Минэнерго\2021 год\ИПР_ФП_2020-2024_3 вар._сентябрь 2021\ИПР в МЭ_по замеч\[ДГК_АРМ-программа_ИПР 2021-2026гг_для МЭ_28.10.2021.xlsx]искл АГ-41 с 2023'!$F$17:$IU$2605,67,FALSE)/1000</f>
    </oc>
    <nc r="AI742">
      <f>VLOOKUP($C742,'E:\Ли\Пятилетка_Минэнерго\2021 год\ИПР_ФП_2020-2024_3 вар._сентябрь 2021\ИПР в МЭ_по замеч\[ДГК_АРМ-программа_ИПР 2021-2026гг_для МЭ_28.10.2021.xlsx]искл АГ-41 с 2023'!$F$17:$IU$2605,67,FALSE)/1000</f>
    </nc>
  </rcc>
  <rcc rId="35165" sId="1">
    <oc r="AI743">
      <f>VLOOKUP($C743,'E:\Ли\Пятилетка_Минэнерго\2021 год\ИПР_ФП_2020-2024_3 вар._сентябрь 2021\ИПР в МЭ_по замеч\[ДГК_АРМ-программа_ИПР 2021-2026гг_для МЭ_28.10.2021.xlsx]искл АГ-41 с 2023'!$F$17:$IU$2605,67,FALSE)/1000</f>
    </oc>
    <nc r="AI743">
      <f>VLOOKUP($C743,'E:\Ли\Пятилетка_Минэнерго\2021 год\ИПР_ФП_2020-2024_3 вар._сентябрь 2021\ИПР в МЭ_по замеч\[ДГК_АРМ-программа_ИПР 2021-2026гг_для МЭ_28.10.2021.xlsx]искл АГ-41 с 2023'!$F$17:$IU$2605,67,FALSE)/1000</f>
    </nc>
  </rcc>
  <rcc rId="35166" sId="1">
    <oc r="AI744">
      <f>VLOOKUP($C744,'E:\Ли\Пятилетка_Минэнерго\2021 год\ИПР_ФП_2020-2024_3 вар._сентябрь 2021\ИПР в МЭ_по замеч\[ДГК_АРМ-программа_ИПР 2021-2026гг_для МЭ_28.10.2021.xlsx]искл АГ-41 с 2023'!$F$17:$IU$2605,67,FALSE)/1000</f>
    </oc>
    <nc r="AI744">
      <f>VLOOKUP($C744,'E:\Ли\Пятилетка_Минэнерго\2021 год\ИПР_ФП_2020-2024_3 вар._сентябрь 2021\ИПР в МЭ_по замеч\[ДГК_АРМ-программа_ИПР 2021-2026гг_для МЭ_28.10.2021.xlsx]искл АГ-41 с 2023'!$F$17:$IU$2605,67,FALSE)/1000</f>
    </nc>
  </rcc>
  <rcc rId="35167" sId="1">
    <oc r="AI745">
      <f>VLOOKUP($C745,'E:\Ли\Пятилетка_Минэнерго\2021 год\ИПР_ФП_2020-2024_3 вар._сентябрь 2021\ИПР в МЭ_по замеч\[ДГК_АРМ-программа_ИПР 2021-2026гг_для МЭ_28.10.2021.xlsx]искл АГ-41 с 2023'!$F$17:$IU$2605,67,FALSE)/1000</f>
    </oc>
    <nc r="AI745">
      <f>VLOOKUP($C745,'E:\Ли\Пятилетка_Минэнерго\2021 год\ИПР_ФП_2020-2024_3 вар._сентябрь 2021\ИПР в МЭ_по замеч\[ДГК_АРМ-программа_ИПР 2021-2026гг_для МЭ_28.10.2021.xlsx]искл АГ-41 с 2023'!$F$17:$IU$2605,67,FALSE)/1000</f>
    </nc>
  </rcc>
  <rcc rId="35168" sId="1">
    <oc r="AI746">
      <f>VLOOKUP($C746,'E:\Ли\Пятилетка_Минэнерго\2021 год\ИПР_ФП_2020-2024_3 вар._сентябрь 2021\ИПР в МЭ_по замеч\[ДГК_АРМ-программа_ИПР 2021-2026гг_для МЭ_28.10.2021.xlsx]искл АГ-41 с 2023'!$F$17:$IU$2605,67,FALSE)/1000</f>
    </oc>
    <nc r="AI746">
      <f>VLOOKUP($C746,'E:\Ли\Пятилетка_Минэнерго\2021 год\ИПР_ФП_2020-2024_3 вар._сентябрь 2021\ИПР в МЭ_по замеч\[ДГК_АРМ-программа_ИПР 2021-2026гг_для МЭ_28.10.2021.xlsx]искл АГ-41 с 2023'!$F$17:$IU$2605,67,FALSE)/1000</f>
    </nc>
  </rcc>
  <rcc rId="35169" sId="1">
    <oc r="AI758">
      <f>VLOOKUP($C758,'E:\Ли\Пятилетка_Минэнерго\2021 год\ИПР_ФП_2020-2024_3 вар._сентябрь 2021\ИПР в МЭ_по замеч\[ДГК_АРМ-программа_ИПР 2021-2026гг_для МЭ_28.10.2021.xlsx]искл АГ-41 с 2023'!$F$17:$IU$2605,67,FALSE)/1000</f>
    </oc>
    <nc r="AI758">
      <f>VLOOKUP($C758,'E:\Ли\Пятилетка_Минэнерго\2021 год\ИПР_ФП_2020-2024_3 вар._сентябрь 2021\ИПР в МЭ_по замеч\[ДГК_АРМ-программа_ИПР 2021-2026гг_для МЭ_28.10.2021.xlsx]искл АГ-41 с 2023'!$F$17:$IU$2605,67,FALSE)/1000</f>
    </nc>
  </rcc>
  <rcc rId="35170" sId="1">
    <oc r="AI759">
      <f>VLOOKUP($C759,'E:\Ли\Пятилетка_Минэнерго\2021 год\ИПР_ФП_2020-2024_3 вар._сентябрь 2021\ИПР в МЭ_по замеч\[ДГК_АРМ-программа_ИПР 2021-2026гг_для МЭ_28.10.2021.xlsx]искл АГ-41 с 2023'!$F$17:$IU$2605,67,FALSE)/1000</f>
    </oc>
    <nc r="AI759">
      <f>VLOOKUP($C759,'E:\Ли\Пятилетка_Минэнерго\2021 год\ИПР_ФП_2020-2024_3 вар._сентябрь 2021\ИПР в МЭ_по замеч\[ДГК_АРМ-программа_ИПР 2021-2026гг_для МЭ_28.10.2021.xlsx]искл АГ-41 с 2023'!$F$17:$IU$2605,67,FALSE)/1000</f>
    </nc>
  </rcc>
  <rcc rId="35171" sId="1">
    <oc r="AI761">
      <f>VLOOKUP($C761,'E:\Ли\Пятилетка_Минэнерго\2021 год\ИПР_ФП_2020-2024_3 вар._сентябрь 2021\ИПР в МЭ_по замеч\[ДГК_АРМ-программа_ИПР 2021-2026гг_для МЭ_28.10.2021.xlsx]искл АГ-41 с 2023'!$F$17:$IU$2605,67,FALSE)/1000</f>
    </oc>
    <nc r="AI761">
      <f>VLOOKUP($C761,'E:\Ли\Пятилетка_Минэнерго\2021 год\ИПР_ФП_2020-2024_3 вар._сентябрь 2021\ИПР в МЭ_по замеч\[ДГК_АРМ-программа_ИПР 2021-2026гг_для МЭ_28.10.2021.xlsx]искл АГ-41 с 2023'!$F$17:$IU$2605,67,FALSE)/1000</f>
    </nc>
  </rcc>
  <rcc rId="35172" sId="1">
    <oc r="AI763">
      <f>VLOOKUP($C763,'E:\Ли\Пятилетка_Минэнерго\2021 год\ИПР_ФП_2020-2024_3 вар._сентябрь 2021\ИПР в МЭ_по замеч\[ДГК_АРМ-программа_ИПР 2021-2026гг_для МЭ_28.10.2021.xlsx]искл АГ-41 с 2023'!$F$17:$IU$2605,67,FALSE)/1000</f>
    </oc>
    <nc r="AI763">
      <f>VLOOKUP($C763,'E:\Ли\Пятилетка_Минэнерго\2021 год\ИПР_ФП_2020-2024_3 вар._сентябрь 2021\ИПР в МЭ_по замеч\[ДГК_АРМ-программа_ИПР 2021-2026гг_для МЭ_28.10.2021.xlsx]искл АГ-41 с 2023'!$F$17:$IU$2605,67,FALSE)/1000</f>
    </nc>
  </rcc>
  <rcc rId="35173" sId="1">
    <oc r="AI765">
      <f>VLOOKUP($C765,'E:\Ли\Пятилетка_Минэнерго\2021 год\ИПР_ФП_2020-2024_3 вар._сентябрь 2021\ИПР в МЭ_по замеч\[ДГК_АРМ-программа_ИПР 2021-2026гг_для МЭ_28.10.2021.xlsx]искл АГ-41 с 2023'!$F$17:$IU$2605,67,FALSE)/1000</f>
    </oc>
    <nc r="AI765">
      <f>VLOOKUP($C765,'E:\Ли\Пятилетка_Минэнерго\2021 год\ИПР_ФП_2020-2024_3 вар._сентябрь 2021\ИПР в МЭ_по замеч\[ДГК_АРМ-программа_ИПР 2021-2026гг_для МЭ_28.10.2021.xlsx]искл АГ-41 с 2023'!$F$17:$IU$2605,67,FALSE)/1000</f>
    </nc>
  </rcc>
  <rcc rId="35174" sId="1">
    <oc r="AI766">
      <f>VLOOKUP($C766,'E:\Ли\Пятилетка_Минэнерго\2021 год\ИПР_ФП_2020-2024_3 вар._сентябрь 2021\ИПР в МЭ_по замеч\[ДГК_АРМ-программа_ИПР 2021-2026гг_для МЭ_28.10.2021.xlsx]искл АГ-41 с 2023'!$F$17:$IU$2605,67,FALSE)/1000</f>
    </oc>
    <nc r="AI766">
      <f>VLOOKUP($C766,'E:\Ли\Пятилетка_Минэнерго\2021 год\ИПР_ФП_2020-2024_3 вар._сентябрь 2021\ИПР в МЭ_по замеч\[ДГК_АРМ-программа_ИПР 2021-2026гг_для МЭ_28.10.2021.xlsx]искл АГ-41 с 2023'!$F$17:$IU$2605,67,FALSE)/1000</f>
    </nc>
  </rcc>
  <rcc rId="35175" sId="1">
    <oc r="AI767">
      <f>VLOOKUP($C767,'E:\Ли\Пятилетка_Минэнерго\2021 год\ИПР_ФП_2020-2024_3 вар._сентябрь 2021\ИПР в МЭ_по замеч\[ДГК_АРМ-программа_ИПР 2021-2026гг_для МЭ_28.10.2021.xlsx]искл АГ-41 с 2023'!$F$17:$IU$2605,67,FALSE)/1000</f>
    </oc>
    <nc r="AI767">
      <f>VLOOKUP($C767,'E:\Ли\Пятилетка_Минэнерго\2021 год\ИПР_ФП_2020-2024_3 вар._сентябрь 2021\ИПР в МЭ_по замеч\[ДГК_АРМ-программа_ИПР 2021-2026гг_для МЭ_28.10.2021.xlsx]искл АГ-41 с 2023'!$F$17:$IU$2605,67,FALSE)/1000</f>
    </nc>
  </rcc>
  <rcc rId="35176" sId="1">
    <oc r="AI768">
      <f>VLOOKUP($C768,'E:\Ли\Пятилетка_Минэнерго\2021 год\ИПР_ФП_2020-2024_3 вар._сентябрь 2021\ИПР в МЭ_по замеч\[ДГК_АРМ-программа_ИПР 2021-2026гг_для МЭ_28.10.2021.xlsx]искл АГ-41 с 2023'!$F$17:$IU$2605,67,FALSE)/1000</f>
    </oc>
    <nc r="AI768">
      <f>VLOOKUP($C768,'E:\Ли\Пятилетка_Минэнерго\2021 год\ИПР_ФП_2020-2024_3 вар._сентябрь 2021\ИПР в МЭ_по замеч\[ДГК_АРМ-программа_ИПР 2021-2026гг_для МЭ_28.10.2021.xlsx]искл АГ-41 с 2023'!$F$17:$IU$2605,67,FALSE)/1000</f>
    </nc>
  </rcc>
  <rcc rId="35177" sId="1">
    <oc r="AI769">
      <f>VLOOKUP($C769,'E:\Ли\Пятилетка_Минэнерго\2021 год\ИПР_ФП_2020-2024_3 вар._сентябрь 2021\ИПР в МЭ_по замеч\[ДГК_АРМ-программа_ИПР 2021-2026гг_для МЭ_28.10.2021.xlsx]искл АГ-41 с 2023'!$F$17:$IU$2605,67,FALSE)/1000</f>
    </oc>
    <nc r="AI769">
      <f>VLOOKUP($C769,'E:\Ли\Пятилетка_Минэнерго\2021 год\ИПР_ФП_2020-2024_3 вар._сентябрь 2021\ИПР в МЭ_по замеч\[ДГК_АРМ-программа_ИПР 2021-2026гг_для МЭ_28.10.2021.xlsx]искл АГ-41 с 2023'!$F$17:$IU$2605,67,FALSE)/1000</f>
    </nc>
  </rcc>
  <rcc rId="35178" sId="1">
    <oc r="AI770">
      <f>VLOOKUP($C770,'E:\Ли\Пятилетка_Минэнерго\2021 год\ИПР_ФП_2020-2024_3 вар._сентябрь 2021\ИПР в МЭ_по замеч\[ДГК_АРМ-программа_ИПР 2021-2026гг_для МЭ_28.10.2021.xlsx]искл АГ-41 с 2023'!$F$17:$IU$2605,67,FALSE)/1000</f>
    </oc>
    <nc r="AI770">
      <f>VLOOKUP($C770,'E:\Ли\Пятилетка_Минэнерго\2021 год\ИПР_ФП_2020-2024_3 вар._сентябрь 2021\ИПР в МЭ_по замеч\[ДГК_АРМ-программа_ИПР 2021-2026гг_для МЭ_28.10.2021.xlsx]искл АГ-41 с 2023'!$F$17:$IU$2605,67,FALSE)/1000</f>
    </nc>
  </rcc>
  <rcc rId="35179" sId="1">
    <oc r="AI771">
      <f>VLOOKUP($C771,'E:\Ли\Пятилетка_Минэнерго\2021 год\ИПР_ФП_2020-2024_3 вар._сентябрь 2021\ИПР в МЭ_по замеч\[ДГК_АРМ-программа_ИПР 2021-2026гг_для МЭ_28.10.2021.xlsx]искл АГ-41 с 2023'!$F$17:$IU$2605,67,FALSE)/1000</f>
    </oc>
    <nc r="AI771">
      <f>VLOOKUP($C771,'E:\Ли\Пятилетка_Минэнерго\2021 год\ИПР_ФП_2020-2024_3 вар._сентябрь 2021\ИПР в МЭ_по замеч\[ДГК_АРМ-программа_ИПР 2021-2026гг_для МЭ_28.10.2021.xlsx]искл АГ-41 с 2023'!$F$17:$IU$2605,67,FALSE)/1000</f>
    </nc>
  </rcc>
  <rcc rId="35180" sId="1">
    <oc r="AI772">
      <f>VLOOKUP($C772,'E:\Ли\Пятилетка_Минэнерго\2021 год\ИПР_ФП_2020-2024_3 вар._сентябрь 2021\ИПР в МЭ_по замеч\[ДГК_АРМ-программа_ИПР 2021-2026гг_для МЭ_28.10.2021.xlsx]искл АГ-41 с 2023'!$F$17:$IU$2605,67,FALSE)/1000</f>
    </oc>
    <nc r="AI772">
      <f>VLOOKUP($C772,'E:\Ли\Пятилетка_Минэнерго\2021 год\ИПР_ФП_2020-2024_3 вар._сентябрь 2021\ИПР в МЭ_по замеч\[ДГК_АРМ-программа_ИПР 2021-2026гг_для МЭ_28.10.2021.xlsx]искл АГ-41 с 2023'!$F$17:$IU$2605,67,FALSE)/1000</f>
    </nc>
  </rcc>
  <rcc rId="35181" sId="1">
    <oc r="AI773">
      <f>VLOOKUP($C773,'E:\Ли\Пятилетка_Минэнерго\2021 год\ИПР_ФП_2020-2024_3 вар._сентябрь 2021\ИПР в МЭ_по замеч\[ДГК_АРМ-программа_ИПР 2021-2026гг_для МЭ_28.10.2021.xlsx]искл АГ-41 с 2023'!$F$17:$IU$2605,67,FALSE)/1000</f>
    </oc>
    <nc r="AI773">
      <f>VLOOKUP($C773,'E:\Ли\Пятилетка_Минэнерго\2021 год\ИПР_ФП_2020-2024_3 вар._сентябрь 2021\ИПР в МЭ_по замеч\[ДГК_АРМ-программа_ИПР 2021-2026гг_для МЭ_28.10.2021.xlsx]искл АГ-41 с 2023'!$F$17:$IU$2605,67,FALSE)/1000</f>
    </nc>
  </rcc>
  <rcc rId="35182" sId="1">
    <oc r="AI774">
      <f>VLOOKUP($C774,'E:\Ли\Пятилетка_Минэнерго\2021 год\ИПР_ФП_2020-2024_3 вар._сентябрь 2021\ИПР в МЭ_по замеч\[ДГК_АРМ-программа_ИПР 2021-2026гг_для МЭ_28.10.2021.xlsx]искл АГ-41 с 2023'!$F$17:$IU$2605,67,FALSE)/1000</f>
    </oc>
    <nc r="AI774">
      <f>VLOOKUP($C774,'E:\Ли\Пятилетка_Минэнерго\2021 год\ИПР_ФП_2020-2024_3 вар._сентябрь 2021\ИПР в МЭ_по замеч\[ДГК_АРМ-программа_ИПР 2021-2026гг_для МЭ_28.10.2021.xlsx]искл АГ-41 с 2023'!$F$17:$IU$2605,67,FALSE)/1000</f>
    </nc>
  </rcc>
  <rcc rId="35183" sId="1">
    <oc r="AI775">
      <f>VLOOKUP($C775,'E:\Ли\Пятилетка_Минэнерго\2021 год\ИПР_ФП_2020-2024_3 вар._сентябрь 2021\ИПР в МЭ_по замеч\[ДГК_АРМ-программа_ИПР 2021-2026гг_для МЭ_28.10.2021.xlsx]искл АГ-41 с 2023'!$F$17:$IU$2605,67,FALSE)/1000</f>
    </oc>
    <nc r="AI775">
      <f>VLOOKUP($C775,'E:\Ли\Пятилетка_Минэнерго\2021 год\ИПР_ФП_2020-2024_3 вар._сентябрь 2021\ИПР в МЭ_по замеч\[ДГК_АРМ-программа_ИПР 2021-2026гг_для МЭ_28.10.2021.xlsx]искл АГ-41 с 2023'!$F$17:$IU$2605,67,FALSE)/1000</f>
    </nc>
  </rcc>
  <rcc rId="35184" sId="1">
    <oc r="AI776">
      <f>VLOOKUP($C776,'E:\Ли\Пятилетка_Минэнерго\2021 год\ИПР_ФП_2020-2024_3 вар._сентябрь 2021\ИПР в МЭ_по замеч\[ДГК_АРМ-программа_ИПР 2021-2026гг_для МЭ_28.10.2021.xlsx]искл АГ-41 с 2023'!$F$17:$IU$2605,67,FALSE)/1000</f>
    </oc>
    <nc r="AI776">
      <f>VLOOKUP($C776,'E:\Ли\Пятилетка_Минэнерго\2021 год\ИПР_ФП_2020-2024_3 вар._сентябрь 2021\ИПР в МЭ_по замеч\[ДГК_АРМ-программа_ИПР 2021-2026гг_для МЭ_28.10.2021.xlsx]искл АГ-41 с 2023'!$F$17:$IU$2605,67,FALSE)/1000</f>
    </nc>
  </rcc>
  <rcc rId="35185" sId="1">
    <oc r="AI777">
      <f>VLOOKUP($C777,'E:\Ли\Пятилетка_Минэнерго\2021 год\ИПР_ФП_2020-2024_3 вар._сентябрь 2021\ИПР в МЭ_по замеч\[ДГК_АРМ-программа_ИПР 2021-2026гг_для МЭ_28.10.2021.xlsx]искл АГ-41 с 2023'!$F$17:$IU$2605,67,FALSE)/1000</f>
    </oc>
    <nc r="AI777">
      <f>VLOOKUP($C777,'E:\Ли\Пятилетка_Минэнерго\2021 год\ИПР_ФП_2020-2024_3 вар._сентябрь 2021\ИПР в МЭ_по замеч\[ДГК_АРМ-программа_ИПР 2021-2026гг_для МЭ_28.10.2021.xlsx]искл АГ-41 с 2023'!$F$17:$IU$2605,67,FALSE)/1000</f>
    </nc>
  </rcc>
  <rcc rId="35186" sId="1">
    <oc r="AI778">
      <f>VLOOKUP($C778,'E:\Ли\Пятилетка_Минэнерго\2021 год\ИПР_ФП_2020-2024_3 вар._сентябрь 2021\ИПР в МЭ_по замеч\[ДГК_АРМ-программа_ИПР 2021-2026гг_для МЭ_28.10.2021.xlsx]искл АГ-41 с 2023'!$F$17:$IU$2605,67,FALSE)/1000</f>
    </oc>
    <nc r="AI778">
      <f>VLOOKUP($C778,'E:\Ли\Пятилетка_Минэнерго\2021 год\ИПР_ФП_2020-2024_3 вар._сентябрь 2021\ИПР в МЭ_по замеч\[ДГК_АРМ-программа_ИПР 2021-2026гг_для МЭ_28.10.2021.xlsx]искл АГ-41 с 2023'!$F$17:$IU$2605,67,FALSE)/1000</f>
    </nc>
  </rcc>
  <rcc rId="35187" sId="1">
    <oc r="AI779">
      <f>VLOOKUP($C779,'E:\Ли\Пятилетка_Минэнерго\2021 год\ИПР_ФП_2020-2024_3 вар._сентябрь 2021\ИПР в МЭ_по замеч\[ДГК_АРМ-программа_ИПР 2021-2026гг_для МЭ_28.10.2021.xlsx]искл АГ-41 с 2023'!$F$17:$IU$2605,67,FALSE)/1000</f>
    </oc>
    <nc r="AI779">
      <f>VLOOKUP($C779,'E:\Ли\Пятилетка_Минэнерго\2021 год\ИПР_ФП_2020-2024_3 вар._сентябрь 2021\ИПР в МЭ_по замеч\[ДГК_АРМ-программа_ИПР 2021-2026гг_для МЭ_28.10.2021.xlsx]искл АГ-41 с 2023'!$F$17:$IU$2605,67,FALSE)/1000</f>
    </nc>
  </rcc>
  <rcc rId="35188" sId="1">
    <oc r="AI780">
      <f>VLOOKUP($C780,'E:\Ли\Пятилетка_Минэнерго\2021 год\ИПР_ФП_2020-2024_3 вар._сентябрь 2021\ИПР в МЭ_по замеч\[ДГК_АРМ-программа_ИПР 2021-2026гг_для МЭ_28.10.2021.xlsx]искл АГ-41 с 2023'!$F$17:$IU$2605,67,FALSE)/1000</f>
    </oc>
    <nc r="AI780">
      <f>VLOOKUP($C780,'E:\Ли\Пятилетка_Минэнерго\2021 год\ИПР_ФП_2020-2024_3 вар._сентябрь 2021\ИПР в МЭ_по замеч\[ДГК_АРМ-программа_ИПР 2021-2026гг_для МЭ_28.10.2021.xlsx]искл АГ-41 с 2023'!$F$17:$IU$2605,67,FALSE)/1000</f>
    </nc>
  </rcc>
  <rcc rId="35189" sId="1">
    <oc r="AI781">
      <f>VLOOKUP($C781,'E:\Ли\Пятилетка_Минэнерго\2021 год\ИПР_ФП_2020-2024_3 вар._сентябрь 2021\ИПР в МЭ_по замеч\[ДГК_АРМ-программа_ИПР 2021-2026гг_для МЭ_28.10.2021.xlsx]искл АГ-41 с 2023'!$F$17:$IU$2605,67,FALSE)/1000</f>
    </oc>
    <nc r="AI781">
      <f>VLOOKUP($C781,'E:\Ли\Пятилетка_Минэнерго\2021 год\ИПР_ФП_2020-2024_3 вар._сентябрь 2021\ИПР в МЭ_по замеч\[ДГК_АРМ-программа_ИПР 2021-2026гг_для МЭ_28.10.2021.xlsx]искл АГ-41 с 2023'!$F$17:$IU$2605,67,FALSE)/1000</f>
    </nc>
  </rcc>
  <rcc rId="35190" sId="1">
    <oc r="AI782">
      <f>VLOOKUP($C782,'E:\Ли\Пятилетка_Минэнерго\2021 год\ИПР_ФП_2020-2024_3 вар._сентябрь 2021\ИПР в МЭ_по замеч\[ДГК_АРМ-программа_ИПР 2021-2026гг_для МЭ_28.10.2021.xlsx]искл АГ-41 с 2023'!$F$17:$IU$2605,67,FALSE)/1000</f>
    </oc>
    <nc r="AI782">
      <f>VLOOKUP($C782,'E:\Ли\Пятилетка_Минэнерго\2021 год\ИПР_ФП_2020-2024_3 вар._сентябрь 2021\ИПР в МЭ_по замеч\[ДГК_АРМ-программа_ИПР 2021-2026гг_для МЭ_28.10.2021.xlsx]искл АГ-41 с 2023'!$F$17:$IU$2605,67,FALSE)/1000</f>
    </nc>
  </rcc>
  <rcc rId="35191" sId="1">
    <oc r="AI783">
      <f>VLOOKUP($C783,'E:\Ли\Пятилетка_Минэнерго\2021 год\ИПР_ФП_2020-2024_3 вар._сентябрь 2021\ИПР в МЭ_по замеч\[ДГК_АРМ-программа_ИПР 2021-2026гг_для МЭ_28.10.2021.xlsx]искл АГ-41 с 2023'!$F$17:$IU$2605,67,FALSE)/1000</f>
    </oc>
    <nc r="AI783">
      <f>VLOOKUP($C783,'E:\Ли\Пятилетка_Минэнерго\2021 год\ИПР_ФП_2020-2024_3 вар._сентябрь 2021\ИПР в МЭ_по замеч\[ДГК_АРМ-программа_ИПР 2021-2026гг_для МЭ_28.10.2021.xlsx]искл АГ-41 с 2023'!$F$17:$IU$2605,67,FALSE)/1000</f>
    </nc>
  </rcc>
  <rcc rId="35192" sId="1">
    <oc r="AI784">
      <f>VLOOKUP($C784,'E:\Ли\Пятилетка_Минэнерго\2021 год\ИПР_ФП_2020-2024_3 вар._сентябрь 2021\ИПР в МЭ_по замеч\[ДГК_АРМ-программа_ИПР 2021-2026гг_для МЭ_28.10.2021.xlsx]искл АГ-41 с 2023'!$F$17:$IU$2605,67,FALSE)/1000</f>
    </oc>
    <nc r="AI784">
      <f>VLOOKUP($C784,'E:\Ли\Пятилетка_Минэнерго\2021 год\ИПР_ФП_2020-2024_3 вар._сентябрь 2021\ИПР в МЭ_по замеч\[ДГК_АРМ-программа_ИПР 2021-2026гг_для МЭ_28.10.2021.xlsx]искл АГ-41 с 2023'!$F$17:$IU$2605,67,FALSE)/1000</f>
    </nc>
  </rcc>
  <rcc rId="35193" sId="1">
    <oc r="AI785">
      <f>VLOOKUP($C785,'E:\Ли\Пятилетка_Минэнерго\2021 год\ИПР_ФП_2020-2024_3 вар._сентябрь 2021\ИПР в МЭ_по замеч\[ДГК_АРМ-программа_ИПР 2021-2026гг_для МЭ_28.10.2021.xlsx]искл АГ-41 с 2023'!$F$17:$IU$2605,67,FALSE)/1000</f>
    </oc>
    <nc r="AI785">
      <f>VLOOKUP($C785,'E:\Ли\Пятилетка_Минэнерго\2021 год\ИПР_ФП_2020-2024_3 вар._сентябрь 2021\ИПР в МЭ_по замеч\[ДГК_АРМ-программа_ИПР 2021-2026гг_для МЭ_28.10.2021.xlsx]искл АГ-41 с 2023'!$F$17:$IU$2605,67,FALSE)/1000</f>
    </nc>
  </rcc>
  <rcc rId="35194" sId="1">
    <oc r="AI786">
      <f>VLOOKUP($C786,'E:\Ли\Пятилетка_Минэнерго\2021 год\ИПР_ФП_2020-2024_3 вар._сентябрь 2021\ИПР в МЭ_по замеч\[ДГК_АРМ-программа_ИПР 2021-2026гг_для МЭ_28.10.2021.xlsx]искл АГ-41 с 2023'!$F$17:$IU$2605,67,FALSE)/1000</f>
    </oc>
    <nc r="AI786">
      <f>VLOOKUP($C786,'E:\Ли\Пятилетка_Минэнерго\2021 год\ИПР_ФП_2020-2024_3 вар._сентябрь 2021\ИПР в МЭ_по замеч\[ДГК_АРМ-программа_ИПР 2021-2026гг_для МЭ_28.10.2021.xlsx]искл АГ-41 с 2023'!$F$17:$IU$2605,67,FALSE)/1000</f>
    </nc>
  </rcc>
  <rcc rId="35195" sId="1">
    <oc r="AI787">
      <f>VLOOKUP($C787,'E:\Ли\Пятилетка_Минэнерго\2021 год\ИПР_ФП_2020-2024_3 вар._сентябрь 2021\ИПР в МЭ_по замеч\[ДГК_АРМ-программа_ИПР 2021-2026гг_для МЭ_28.10.2021.xlsx]искл АГ-41 с 2023'!$F$17:$IU$2605,67,FALSE)/1000</f>
    </oc>
    <nc r="AI787">
      <f>VLOOKUP($C787,'E:\Ли\Пятилетка_Минэнерго\2021 год\ИПР_ФП_2020-2024_3 вар._сентябрь 2021\ИПР в МЭ_по замеч\[ДГК_АРМ-программа_ИПР 2021-2026гг_для МЭ_28.10.2021.xlsx]искл АГ-41 с 2023'!$F$17:$IU$2605,67,FALSE)/1000</f>
    </nc>
  </rcc>
  <rcc rId="35196" sId="1">
    <oc r="AI788">
      <f>VLOOKUP($C788,'E:\Ли\Пятилетка_Минэнерго\2021 год\ИПР_ФП_2020-2024_3 вар._сентябрь 2021\ИПР в МЭ_по замеч\[ДГК_АРМ-программа_ИПР 2021-2026гг_для МЭ_28.10.2021.xlsx]искл АГ-41 с 2023'!$F$17:$IU$2605,67,FALSE)/1000</f>
    </oc>
    <nc r="AI788">
      <f>VLOOKUP($C788,'E:\Ли\Пятилетка_Минэнерго\2021 год\ИПР_ФП_2020-2024_3 вар._сентябрь 2021\ИПР в МЭ_по замеч\[ДГК_АРМ-программа_ИПР 2021-2026гг_для МЭ_28.10.2021.xlsx]искл АГ-41 с 2023'!$F$17:$IU$2605,67,FALSE)/1000</f>
    </nc>
  </rcc>
  <rcc rId="35197" sId="1">
    <oc r="AI792">
      <f>VLOOKUP($C792,'E:\Ли\Пятилетка_Минэнерго\2021 год\ИПР_ФП_2020-2024_3 вар._сентябрь 2021\ИПР в МЭ_по замеч\[ДГК_АРМ-программа_ИПР 2021-2026гг_для МЭ_28.10.2021.xlsx]искл АГ-41 с 2023'!$F$17:$IU$2605,67,FALSE)/1000</f>
    </oc>
    <nc r="AI792">
      <f>VLOOKUP($C792,'E:\Ли\Пятилетка_Минэнерго\2021 год\ИПР_ФП_2020-2024_3 вар._сентябрь 2021\ИПР в МЭ_по замеч\[ДГК_АРМ-программа_ИПР 2021-2026гг_для МЭ_28.10.2021.xlsx]искл АГ-41 с 2023'!$F$17:$IU$2605,67,FALSE)/1000</f>
    </nc>
  </rcc>
  <rcc rId="35198" sId="1">
    <oc r="AI793">
      <f>VLOOKUP($C793,'E:\Ли\Пятилетка_Минэнерго\2021 год\ИПР_ФП_2020-2024_3 вар._сентябрь 2021\ИПР в МЭ_по замеч\[ДГК_АРМ-программа_ИПР 2021-2026гг_для МЭ_28.10.2021.xlsx]искл АГ-41 с 2023'!$F$17:$IU$2605,67,FALSE)/1000</f>
    </oc>
    <nc r="AI793">
      <f>VLOOKUP($C793,'E:\Ли\Пятилетка_Минэнерго\2021 год\ИПР_ФП_2020-2024_3 вар._сентябрь 2021\ИПР в МЭ_по замеч\[ДГК_АРМ-программа_ИПР 2021-2026гг_для МЭ_28.10.2021.xlsx]искл АГ-41 с 2023'!$F$17:$IU$2605,67,FALSE)/1000</f>
    </nc>
  </rcc>
  <rcc rId="35199" sId="1">
    <oc r="AI794">
      <f>VLOOKUP($C794,'E:\Ли\Пятилетка_Минэнерго\2021 год\ИПР_ФП_2020-2024_3 вар._сентябрь 2021\ИПР в МЭ_по замеч\[ДГК_АРМ-программа_ИПР 2021-2026гг_для МЭ_28.10.2021.xlsx]искл АГ-41 с 2023'!$F$17:$IU$2605,67,FALSE)/1000</f>
    </oc>
    <nc r="AI794">
      <f>VLOOKUP($C794,'E:\Ли\Пятилетка_Минэнерго\2021 год\ИПР_ФП_2020-2024_3 вар._сентябрь 2021\ИПР в МЭ_по замеч\[ДГК_АРМ-программа_ИПР 2021-2026гг_для МЭ_28.10.2021.xlsx]искл АГ-41 с 2023'!$F$17:$IU$2605,67,FALSE)/1000</f>
    </nc>
  </rcc>
  <rcc rId="35200" sId="1">
    <oc r="AI795">
      <f>VLOOKUP($C795,'E:\Ли\Пятилетка_Минэнерго\2021 год\ИПР_ФП_2020-2024_3 вар._сентябрь 2021\ИПР в МЭ_по замеч\[ДГК_АРМ-программа_ИПР 2021-2026гг_для МЭ_28.10.2021.xlsx]искл АГ-41 с 2023'!$F$17:$IU$2605,67,FALSE)/1000</f>
    </oc>
    <nc r="AI795">
      <f>VLOOKUP($C795,'E:\Ли\Пятилетка_Минэнерго\2021 год\ИПР_ФП_2020-2024_3 вар._сентябрь 2021\ИПР в МЭ_по замеч\[ДГК_АРМ-программа_ИПР 2021-2026гг_для МЭ_28.10.2021.xlsx]искл АГ-41 с 2023'!$F$17:$IU$2605,67,FALSE)/1000</f>
    </nc>
  </rcc>
  <rcc rId="35201" sId="1">
    <oc r="AI798">
      <f>VLOOKUP($C798,'E:\Ли\Пятилетка_Минэнерго\2021 год\ИПР_ФП_2020-2024_3 вар._сентябрь 2021\ИПР в МЭ_по замеч\[ДГК_АРМ-программа_ИПР 2021-2026гг_для МЭ_28.10.2021.xlsx]искл АГ-41 с 2023'!$F$17:$IU$2605,67,FALSE)/1000</f>
    </oc>
    <nc r="AI798">
      <f>VLOOKUP($C798,'E:\Ли\Пятилетка_Минэнерго\2021 год\ИПР_ФП_2020-2024_3 вар._сентябрь 2021\ИПР в МЭ_по замеч\[ДГК_АРМ-программа_ИПР 2021-2026гг_для МЭ_28.10.2021.xlsx]искл АГ-41 с 2023'!$F$17:$IU$2605,67,FALSE)/1000</f>
    </nc>
  </rcc>
  <rcc rId="35202" sId="1">
    <oc r="AI800">
      <f>VLOOKUP($C800,'E:\Ли\Пятилетка_Минэнерго\2021 год\ИПР_ФП_2020-2024_3 вар._сентябрь 2021\ИПР в МЭ_по замеч\[ДГК_АРМ-программа_ИПР 2021-2026гг_для МЭ_28.10.2021.xlsx]искл АГ-41 с 2023'!$F$17:$IU$2605,67,FALSE)/1000</f>
    </oc>
    <nc r="AI800">
      <f>VLOOKUP($C800,'E:\Ли\Пятилетка_Минэнерго\2021 год\ИПР_ФП_2020-2024_3 вар._сентябрь 2021\ИПР в МЭ_по замеч\[ДГК_АРМ-программа_ИПР 2021-2026гг_для МЭ_28.10.2021.xlsx]искл АГ-41 с 2023'!$F$17:$IU$2605,67,FALSE)/1000</f>
    </nc>
  </rcc>
  <rcc rId="35203" sId="1">
    <oc r="AI801">
      <f>VLOOKUP($C801,'E:\Ли\Пятилетка_Минэнерго\2021 год\ИПР_ФП_2020-2024_3 вар._сентябрь 2021\ИПР в МЭ_по замеч\[ДГК_АРМ-программа_ИПР 2021-2026гг_для МЭ_28.10.2021.xlsx]искл АГ-41 с 2023'!$F$17:$IU$2605,67,FALSE)/1000</f>
    </oc>
    <nc r="AI801">
      <f>VLOOKUP($C801,'E:\Ли\Пятилетка_Минэнерго\2021 год\ИПР_ФП_2020-2024_3 вар._сентябрь 2021\ИПР в МЭ_по замеч\[ДГК_АРМ-программа_ИПР 2021-2026гг_для МЭ_28.10.2021.xlsx]искл АГ-41 с 2023'!$F$17:$IU$2605,67,FALSE)/1000</f>
    </nc>
  </rcc>
  <rcc rId="35204" sId="1">
    <oc r="AI802">
      <f>VLOOKUP($C802,'E:\Ли\Пятилетка_Минэнерго\2021 год\ИПР_ФП_2020-2024_3 вар._сентябрь 2021\ИПР в МЭ_по замеч\[ДГК_АРМ-программа_ИПР 2021-2026гг_для МЭ_28.10.2021.xlsx]искл АГ-41 с 2023'!$F$17:$IU$2605,67,FALSE)/1000</f>
    </oc>
    <nc r="AI802">
      <f>VLOOKUP($C802,'E:\Ли\Пятилетка_Минэнерго\2021 год\ИПР_ФП_2020-2024_3 вар._сентябрь 2021\ИПР в МЭ_по замеч\[ДГК_АРМ-программа_ИПР 2021-2026гг_для МЭ_28.10.2021.xlsx]искл АГ-41 с 2023'!$F$17:$IU$2605,67,FALSE)/1000</f>
    </nc>
  </rcc>
  <rcc rId="35205" sId="1">
    <oc r="AI803">
      <f>VLOOKUP($C803,'E:\Ли\Пятилетка_Минэнерго\2021 год\ИПР_ФП_2020-2024_3 вар._сентябрь 2021\ИПР в МЭ_по замеч\[ДГК_АРМ-программа_ИПР 2021-2026гг_для МЭ_28.10.2021.xlsx]искл АГ-41 с 2023'!$F$17:$IU$2605,67,FALSE)/1000</f>
    </oc>
    <nc r="AI803">
      <f>VLOOKUP($C803,'E:\Ли\Пятилетка_Минэнерго\2021 год\ИПР_ФП_2020-2024_3 вар._сентябрь 2021\ИПР в МЭ_по замеч\[ДГК_АРМ-программа_ИПР 2021-2026гг_для МЭ_28.10.2021.xlsx]искл АГ-41 с 2023'!$F$17:$IU$2605,67,FALSE)/1000</f>
    </nc>
  </rcc>
  <rcc rId="35206" sId="1">
    <oc r="AI804">
      <f>VLOOKUP($C804,'E:\Ли\Пятилетка_Минэнерго\2021 год\ИПР_ФП_2020-2024_3 вар._сентябрь 2021\ИПР в МЭ_по замеч\[ДГК_АРМ-программа_ИПР 2021-2026гг_для МЭ_28.10.2021.xlsx]искл АГ-41 с 2023'!$F$17:$IU$2605,67,FALSE)/1000</f>
    </oc>
    <nc r="AI804">
      <f>VLOOKUP($C804,'E:\Ли\Пятилетка_Минэнерго\2021 год\ИПР_ФП_2020-2024_3 вар._сентябрь 2021\ИПР в МЭ_по замеч\[ДГК_АРМ-программа_ИПР 2021-2026гг_для МЭ_28.10.2021.xlsx]искл АГ-41 с 2023'!$F$17:$IU$2605,67,FALSE)/1000</f>
    </nc>
  </rcc>
  <rcc rId="35207" sId="1">
    <oc r="AI805">
      <f>VLOOKUP($C805,'E:\Ли\Пятилетка_Минэнерго\2021 год\ИПР_ФП_2020-2024_3 вар._сентябрь 2021\ИПР в МЭ_по замеч\[ДГК_АРМ-программа_ИПР 2021-2026гг_для МЭ_28.10.2021.xlsx]искл АГ-41 с 2023'!$F$17:$IU$2605,67,FALSE)/1000</f>
    </oc>
    <nc r="AI805">
      <f>VLOOKUP($C805,'E:\Ли\Пятилетка_Минэнерго\2021 год\ИПР_ФП_2020-2024_3 вар._сентябрь 2021\ИПР в МЭ_по замеч\[ДГК_АРМ-программа_ИПР 2021-2026гг_для МЭ_28.10.2021.xlsx]искл АГ-41 с 2023'!$F$17:$IU$2605,67,FALSE)/1000</f>
    </nc>
  </rcc>
  <rcc rId="35208" sId="1">
    <oc r="AI806">
      <f>VLOOKUP($C806,'E:\Ли\Пятилетка_Минэнерго\2021 год\ИПР_ФП_2020-2024_3 вар._сентябрь 2021\ИПР в МЭ_по замеч\[ДГК_АРМ-программа_ИПР 2021-2026гг_для МЭ_28.10.2021.xlsx]искл АГ-41 с 2023'!$F$17:$IU$2605,67,FALSE)/1000</f>
    </oc>
    <nc r="AI806">
      <f>VLOOKUP($C806,'E:\Ли\Пятилетка_Минэнерго\2021 год\ИПР_ФП_2020-2024_3 вар._сентябрь 2021\ИПР в МЭ_по замеч\[ДГК_АРМ-программа_ИПР 2021-2026гг_для МЭ_28.10.2021.xlsx]искл АГ-41 с 2023'!$F$17:$IU$2605,67,FALSE)/1000</f>
    </nc>
  </rcc>
  <rcc rId="35209" sId="1">
    <oc r="AI807">
      <f>VLOOKUP($C807,'E:\Ли\Пятилетка_Минэнерго\2021 год\ИПР_ФП_2020-2024_3 вар._сентябрь 2021\ИПР в МЭ_по замеч\[ДГК_АРМ-программа_ИПР 2021-2026гг_для МЭ_28.10.2021.xlsx]искл АГ-41 с 2023'!$F$17:$IU$2605,67,FALSE)/1000</f>
    </oc>
    <nc r="AI807">
      <f>VLOOKUP($C807,'E:\Ли\Пятилетка_Минэнерго\2021 год\ИПР_ФП_2020-2024_3 вар._сентябрь 2021\ИПР в МЭ_по замеч\[ДГК_АРМ-программа_ИПР 2021-2026гг_для МЭ_28.10.2021.xlsx]искл АГ-41 с 2023'!$F$17:$IU$2605,67,FALSE)/1000</f>
    </nc>
  </rcc>
  <rcc rId="35210" sId="1">
    <oc r="AI808">
      <f>VLOOKUP($C808,'E:\Ли\Пятилетка_Минэнерго\2021 год\ИПР_ФП_2020-2024_3 вар._сентябрь 2021\ИПР в МЭ_по замеч\[ДГК_АРМ-программа_ИПР 2021-2026гг_для МЭ_28.10.2021.xlsx]искл АГ-41 с 2023'!$F$17:$IU$2605,67,FALSE)/1000</f>
    </oc>
    <nc r="AI808">
      <f>VLOOKUP($C808,'E:\Ли\Пятилетка_Минэнерго\2021 год\ИПР_ФП_2020-2024_3 вар._сентябрь 2021\ИПР в МЭ_по замеч\[ДГК_АРМ-программа_ИПР 2021-2026гг_для МЭ_28.10.2021.xlsx]искл АГ-41 с 2023'!$F$17:$IU$2605,67,FALSE)/1000</f>
    </nc>
  </rcc>
  <rcc rId="35211" sId="1">
    <oc r="AI809">
      <f>VLOOKUP($C809,'E:\Ли\Пятилетка_Минэнерго\2021 год\ИПР_ФП_2020-2024_3 вар._сентябрь 2021\ИПР в МЭ_по замеч\[ДГК_АРМ-программа_ИПР 2021-2026гг_для МЭ_28.10.2021.xlsx]искл АГ-41 с 2023'!$F$17:$IU$2605,67,FALSE)/1000</f>
    </oc>
    <nc r="AI809">
      <f>VLOOKUP($C809,'E:\Ли\Пятилетка_Минэнерго\2021 год\ИПР_ФП_2020-2024_3 вар._сентябрь 2021\ИПР в МЭ_по замеч\[ДГК_АРМ-программа_ИПР 2021-2026гг_для МЭ_28.10.2021.xlsx]искл АГ-41 с 2023'!$F$17:$IU$2605,67,FALSE)/1000</f>
    </nc>
  </rcc>
  <rcc rId="35212" sId="1">
    <oc r="AI810">
      <f>VLOOKUP($C810,'E:\Ли\Пятилетка_Минэнерго\2021 год\ИПР_ФП_2020-2024_3 вар._сентябрь 2021\ИПР в МЭ_по замеч\[ДГК_АРМ-программа_ИПР 2021-2026гг_для МЭ_28.10.2021.xlsx]искл АГ-41 с 2023'!$F$17:$IU$2605,67,FALSE)/1000</f>
    </oc>
    <nc r="AI810">
      <f>VLOOKUP($C810,'E:\Ли\Пятилетка_Минэнерго\2021 год\ИПР_ФП_2020-2024_3 вар._сентябрь 2021\ИПР в МЭ_по замеч\[ДГК_АРМ-программа_ИПР 2021-2026гг_для МЭ_28.10.2021.xlsx]искл АГ-41 с 2023'!$F$17:$IU$2605,67,FALSE)/1000</f>
    </nc>
  </rcc>
  <rcc rId="35213" sId="1">
    <oc r="AI813">
      <f>VLOOKUP($C813,'E:\Ли\Пятилетка_Минэнерго\2021 год\ИПР_ФП_2020-2024_3 вар._сентябрь 2021\ИПР в МЭ_по замеч\[ДГК_АРМ-программа_ИПР 2021-2026гг_для МЭ_28.10.2021.xlsx]искл АГ-41 с 2023'!$F$17:$IU$2605,67,FALSE)/1000</f>
    </oc>
    <nc r="AI813">
      <f>VLOOKUP($C813,'E:\Ли\Пятилетка_Минэнерго\2021 год\ИПР_ФП_2020-2024_3 вар._сентябрь 2021\ИПР в МЭ_по замеч\[ДГК_АРМ-программа_ИПР 2021-2026гг_для МЭ_28.10.2021.xlsx]искл АГ-41 с 2023'!$F$17:$IU$2605,67,FALSE)/1000</f>
    </nc>
  </rcc>
  <rcc rId="35214" sId="1">
    <oc r="AI814">
      <f>VLOOKUP($C814,'E:\Ли\Пятилетка_Минэнерго\2021 год\ИПР_ФП_2020-2024_3 вар._сентябрь 2021\ИПР в МЭ_по замеч\[ДГК_АРМ-программа_ИПР 2021-2026гг_для МЭ_28.10.2021.xlsx]искл АГ-41 с 2023'!$F$17:$IU$2605,67,FALSE)/1000</f>
    </oc>
    <nc r="AI814">
      <f>VLOOKUP($C814,'E:\Ли\Пятилетка_Минэнерго\2021 год\ИПР_ФП_2020-2024_3 вар._сентябрь 2021\ИПР в МЭ_по замеч\[ДГК_АРМ-программа_ИПР 2021-2026гг_для МЭ_28.10.2021.xlsx]искл АГ-41 с 2023'!$F$17:$IU$2605,67,FALSE)/1000</f>
    </nc>
  </rcc>
  <rcc rId="35215" sId="1">
    <oc r="AI815">
      <f>VLOOKUP($C815,'E:\Ли\Пятилетка_Минэнерго\2021 год\ИПР_ФП_2020-2024_3 вар._сентябрь 2021\ИПР в МЭ_по замеч\[ДГК_АРМ-программа_ИПР 2021-2026гг_для МЭ_28.10.2021.xlsx]искл АГ-41 с 2023'!$F$17:$IU$2605,67,FALSE)/1000</f>
    </oc>
    <nc r="AI815">
      <f>VLOOKUP($C815,'E:\Ли\Пятилетка_Минэнерго\2021 год\ИПР_ФП_2020-2024_3 вар._сентябрь 2021\ИПР в МЭ_по замеч\[ДГК_АРМ-программа_ИПР 2021-2026гг_для МЭ_28.10.2021.xlsx]искл АГ-41 с 2023'!$F$17:$IU$2605,67,FALSE)/1000</f>
    </nc>
  </rcc>
  <rcc rId="35216" sId="1">
    <oc r="AI816">
      <f>VLOOKUP($C816,'E:\Ли\Пятилетка_Минэнерго\2021 год\ИПР_ФП_2020-2024_3 вар._сентябрь 2021\ИПР в МЭ_по замеч\[ДГК_АРМ-программа_ИПР 2021-2026гг_для МЭ_28.10.2021.xlsx]искл АГ-41 с 2023'!$F$17:$IU$2605,67,FALSE)/1000</f>
    </oc>
    <nc r="AI816">
      <f>VLOOKUP($C816,'E:\Ли\Пятилетка_Минэнерго\2021 год\ИПР_ФП_2020-2024_3 вар._сентябрь 2021\ИПР в МЭ_по замеч\[ДГК_АРМ-программа_ИПР 2021-2026гг_для МЭ_28.10.2021.xlsx]искл АГ-41 с 2023'!$F$17:$IU$2605,67,FALSE)/1000</f>
    </nc>
  </rcc>
  <rcc rId="35217" sId="1">
    <oc r="AI817">
      <f>VLOOKUP($C817,'E:\Ли\Пятилетка_Минэнерго\2021 год\ИПР_ФП_2020-2024_3 вар._сентябрь 2021\ИПР в МЭ_по замеч\[ДГК_АРМ-программа_ИПР 2021-2026гг_для МЭ_28.10.2021.xlsx]искл АГ-41 с 2023'!$F$17:$IU$2605,67,FALSE)/1000</f>
    </oc>
    <nc r="AI817">
      <f>VLOOKUP($C817,'E:\Ли\Пятилетка_Минэнерго\2021 год\ИПР_ФП_2020-2024_3 вар._сентябрь 2021\ИПР в МЭ_по замеч\[ДГК_АРМ-программа_ИПР 2021-2026гг_для МЭ_28.10.2021.xlsx]искл АГ-41 с 2023'!$F$17:$IU$2605,67,FALSE)/1000</f>
    </nc>
  </rcc>
  <rcc rId="35218" sId="1">
    <oc r="AI818">
      <f>VLOOKUP($C818,'E:\Ли\Пятилетка_Минэнерго\2021 год\ИПР_ФП_2020-2024_3 вар._сентябрь 2021\ИПР в МЭ_по замеч\[ДГК_АРМ-программа_ИПР 2021-2026гг_для МЭ_28.10.2021.xlsx]искл АГ-41 с 2023'!$F$17:$IU$2605,67,FALSE)/1000</f>
    </oc>
    <nc r="AI818">
      <f>VLOOKUP($C818,'E:\Ли\Пятилетка_Минэнерго\2021 год\ИПР_ФП_2020-2024_3 вар._сентябрь 2021\ИПР в МЭ_по замеч\[ДГК_АРМ-программа_ИПР 2021-2026гг_для МЭ_28.10.2021.xlsx]искл АГ-41 с 2023'!$F$17:$IU$2605,67,FALSE)/1000</f>
    </nc>
  </rcc>
  <rcc rId="35219" sId="1">
    <oc r="AI819">
      <f>VLOOKUP($C819,'E:\Ли\Пятилетка_Минэнерго\2021 год\ИПР_ФП_2020-2024_3 вар._сентябрь 2021\ИПР в МЭ_по замеч\[ДГК_АРМ-программа_ИПР 2021-2026гг_для МЭ_28.10.2021.xlsx]искл АГ-41 с 2023'!$F$17:$IU$2605,67,FALSE)/1000</f>
    </oc>
    <nc r="AI819">
      <f>VLOOKUP($C819,'E:\Ли\Пятилетка_Минэнерго\2021 год\ИПР_ФП_2020-2024_3 вар._сентябрь 2021\ИПР в МЭ_по замеч\[ДГК_АРМ-программа_ИПР 2021-2026гг_для МЭ_28.10.2021.xlsx]искл АГ-41 с 2023'!$F$17:$IU$2605,67,FALSE)/1000</f>
    </nc>
  </rcc>
  <rcc rId="35220" sId="1">
    <oc r="AI820">
      <f>VLOOKUP($C820,'E:\Ли\Пятилетка_Минэнерго\2021 год\ИПР_ФП_2020-2024_3 вар._сентябрь 2021\ИПР в МЭ_по замеч\[ДГК_АРМ-программа_ИПР 2021-2026гг_для МЭ_28.10.2021.xlsx]искл АГ-41 с 2023'!$F$17:$IU$2605,67,FALSE)/1000</f>
    </oc>
    <nc r="AI820">
      <f>VLOOKUP($C820,'E:\Ли\Пятилетка_Минэнерго\2021 год\ИПР_ФП_2020-2024_3 вар._сентябрь 2021\ИПР в МЭ_по замеч\[ДГК_АРМ-программа_ИПР 2021-2026гг_для МЭ_28.10.2021.xlsx]искл АГ-41 с 2023'!$F$17:$IU$2605,67,FALSE)/1000</f>
    </nc>
  </rcc>
  <rcc rId="35221" sId="1">
    <oc r="AI821">
      <f>VLOOKUP($C821,'E:\Ли\Пятилетка_Минэнерго\2021 год\ИПР_ФП_2020-2024_3 вар._сентябрь 2021\ИПР в МЭ_по замеч\[ДГК_АРМ-программа_ИПР 2021-2026гг_для МЭ_28.10.2021.xlsx]искл АГ-41 с 2023'!$F$17:$IU$2605,67,FALSE)/1000</f>
    </oc>
    <nc r="AI821">
      <f>VLOOKUP($C821,'E:\Ли\Пятилетка_Минэнерго\2021 год\ИПР_ФП_2020-2024_3 вар._сентябрь 2021\ИПР в МЭ_по замеч\[ДГК_АРМ-программа_ИПР 2021-2026гг_для МЭ_28.10.2021.xlsx]искл АГ-41 с 2023'!$F$17:$IU$2605,67,FALSE)/1000</f>
    </nc>
  </rcc>
  <rcc rId="35222" sId="1">
    <oc r="AI822">
      <f>VLOOKUP($C822,'E:\Ли\Пятилетка_Минэнерго\2021 год\ИПР_ФП_2020-2024_3 вар._сентябрь 2021\ИПР в МЭ_по замеч\[ДГК_АРМ-программа_ИПР 2021-2026гг_для МЭ_28.10.2021.xlsx]искл АГ-41 с 2023'!$F$17:$IU$2605,67,FALSE)/1000</f>
    </oc>
    <nc r="AI822">
      <f>VLOOKUP($C822,'E:\Ли\Пятилетка_Минэнерго\2021 год\ИПР_ФП_2020-2024_3 вар._сентябрь 2021\ИПР в МЭ_по замеч\[ДГК_АРМ-программа_ИПР 2021-2026гг_для МЭ_28.10.2021.xlsx]искл АГ-41 с 2023'!$F$17:$IU$2605,67,FALSE)/1000</f>
    </nc>
  </rcc>
  <rcc rId="35223" sId="1">
    <oc r="AI823">
      <f>VLOOKUP($C823,'E:\Ли\Пятилетка_Минэнерго\2021 год\ИПР_ФП_2020-2024_3 вар._сентябрь 2021\ИПР в МЭ_по замеч\[ДГК_АРМ-программа_ИПР 2021-2026гг_для МЭ_28.10.2021.xlsx]искл АГ-41 с 2023'!$F$17:$IU$2605,67,FALSE)/1000</f>
    </oc>
    <nc r="AI823">
      <f>VLOOKUP($C823,'E:\Ли\Пятилетка_Минэнерго\2021 год\ИПР_ФП_2020-2024_3 вар._сентябрь 2021\ИПР в МЭ_по замеч\[ДГК_АРМ-программа_ИПР 2021-2026гг_для МЭ_28.10.2021.xlsx]искл АГ-41 с 2023'!$F$17:$IU$2605,67,FALSE)/1000</f>
    </nc>
  </rcc>
  <rcc rId="35224" sId="1">
    <oc r="AI824">
      <f>VLOOKUP($C824,'E:\Ли\Пятилетка_Минэнерго\2021 год\ИПР_ФП_2020-2024_3 вар._сентябрь 2021\ИПР в МЭ_по замеч\[ДГК_АРМ-программа_ИПР 2021-2026гг_для МЭ_28.10.2021.xlsx]искл АГ-41 с 2023'!$F$17:$IU$2605,67,FALSE)/1000</f>
    </oc>
    <nc r="AI824">
      <f>VLOOKUP($C824,'E:\Ли\Пятилетка_Минэнерго\2021 год\ИПР_ФП_2020-2024_3 вар._сентябрь 2021\ИПР в МЭ_по замеч\[ДГК_АРМ-программа_ИПР 2021-2026гг_для МЭ_28.10.2021.xlsx]искл АГ-41 с 2023'!$F$17:$IU$2605,67,FALSE)/1000</f>
    </nc>
  </rcc>
  <rcc rId="35225" sId="1">
    <oc r="AI825">
      <f>VLOOKUP($C825,'E:\Ли\Пятилетка_Минэнерго\2021 год\ИПР_ФП_2020-2024_3 вар._сентябрь 2021\ИПР в МЭ_по замеч\[ДГК_АРМ-программа_ИПР 2021-2026гг_для МЭ_28.10.2021.xlsx]искл АГ-41 с 2023'!$F$17:$IU$2605,67,FALSE)/1000</f>
    </oc>
    <nc r="AI825">
      <f>VLOOKUP($C825,'E:\Ли\Пятилетка_Минэнерго\2021 год\ИПР_ФП_2020-2024_3 вар._сентябрь 2021\ИПР в МЭ_по замеч\[ДГК_АРМ-программа_ИПР 2021-2026гг_для МЭ_28.10.2021.xlsx]искл АГ-41 с 2023'!$F$17:$IU$2605,67,FALSE)/1000</f>
    </nc>
  </rcc>
  <rcc rId="35226" sId="1">
    <oc r="AI826">
      <f>VLOOKUP($C826,'E:\Ли\Пятилетка_Минэнерго\2021 год\ИПР_ФП_2020-2024_3 вар._сентябрь 2021\ИПР в МЭ_по замеч\[ДГК_АРМ-программа_ИПР 2021-2026гг_для МЭ_28.10.2021.xlsx]искл АГ-41 с 2023'!$F$17:$IU$2605,67,FALSE)/1000</f>
    </oc>
    <nc r="AI826">
      <f>VLOOKUP($C826,'E:\Ли\Пятилетка_Минэнерго\2021 год\ИПР_ФП_2020-2024_3 вар._сентябрь 2021\ИПР в МЭ_по замеч\[ДГК_АРМ-программа_ИПР 2021-2026гг_для МЭ_28.10.2021.xlsx]искл АГ-41 с 2023'!$F$17:$IU$2605,67,FALSE)/1000</f>
    </nc>
  </rcc>
  <rcc rId="35227" sId="1">
    <oc r="AI827">
      <f>VLOOKUP($C827,'E:\Ли\Пятилетка_Минэнерго\2021 год\ИПР_ФП_2020-2024_3 вар._сентябрь 2021\ИПР в МЭ_по замеч\[ДГК_АРМ-программа_ИПР 2021-2026гг_для МЭ_28.10.2021.xlsx]искл АГ-41 с 2023'!$F$17:$IU$2605,67,FALSE)/1000</f>
    </oc>
    <nc r="AI827">
      <f>VLOOKUP($C827,'E:\Ли\Пятилетка_Минэнерго\2021 год\ИПР_ФП_2020-2024_3 вар._сентябрь 2021\ИПР в МЭ_по замеч\[ДГК_АРМ-программа_ИПР 2021-2026гг_для МЭ_28.10.2021.xlsx]искл АГ-41 с 2023'!$F$17:$IU$2605,67,FALSE)/1000</f>
    </nc>
  </rcc>
  <rcc rId="35228" sId="1">
    <oc r="AI828">
      <f>VLOOKUP($C828,'E:\Ли\Пятилетка_Минэнерго\2021 год\ИПР_ФП_2020-2024_3 вар._сентябрь 2021\ИПР в МЭ_по замеч\[ДГК_АРМ-программа_ИПР 2021-2026гг_для МЭ_28.10.2021.xlsx]искл АГ-41 с 2023'!$F$17:$IU$2605,67,FALSE)/1000</f>
    </oc>
    <nc r="AI828">
      <f>VLOOKUP($C828,'E:\Ли\Пятилетка_Минэнерго\2021 год\ИПР_ФП_2020-2024_3 вар._сентябрь 2021\ИПР в МЭ_по замеч\[ДГК_АРМ-программа_ИПР 2021-2026гг_для МЭ_28.10.2021.xlsx]искл АГ-41 с 2023'!$F$17:$IU$2605,67,FALSE)/1000</f>
    </nc>
  </rcc>
  <rcc rId="35229" sId="1">
    <oc r="AI829">
      <f>VLOOKUP($C829,'E:\Ли\Пятилетка_Минэнерго\2021 год\ИПР_ФП_2020-2024_3 вар._сентябрь 2021\ИПР в МЭ_по замеч\[ДГК_АРМ-программа_ИПР 2021-2026гг_для МЭ_28.10.2021.xlsx]искл АГ-41 с 2023'!$F$17:$IU$2605,67,FALSE)/1000</f>
    </oc>
    <nc r="AI829">
      <f>VLOOKUP($C829,'E:\Ли\Пятилетка_Минэнерго\2021 год\ИПР_ФП_2020-2024_3 вар._сентябрь 2021\ИПР в МЭ_по замеч\[ДГК_АРМ-программа_ИПР 2021-2026гг_для МЭ_28.10.2021.xlsx]искл АГ-41 с 2023'!$F$17:$IU$2605,67,FALSE)/1000</f>
    </nc>
  </rcc>
  <rcc rId="35230" sId="1">
    <oc r="AI830">
      <f>VLOOKUP($C830,'E:\Ли\Пятилетка_Минэнерго\2021 год\ИПР_ФП_2020-2024_3 вар._сентябрь 2021\ИПР в МЭ_по замеч\[ДГК_АРМ-программа_ИПР 2021-2026гг_для МЭ_28.10.2021.xlsx]искл АГ-41 с 2023'!$F$17:$IU$2605,67,FALSE)/1000</f>
    </oc>
    <nc r="AI830">
      <f>VLOOKUP($C830,'E:\Ли\Пятилетка_Минэнерго\2021 год\ИПР_ФП_2020-2024_3 вар._сентябрь 2021\ИПР в МЭ_по замеч\[ДГК_АРМ-программа_ИПР 2021-2026гг_для МЭ_28.10.2021.xlsx]искл АГ-41 с 2023'!$F$17:$IU$2605,67,FALSE)/1000</f>
    </nc>
  </rcc>
  <rcc rId="35231" sId="1">
    <oc r="AI831">
      <f>VLOOKUP($C831,'E:\Ли\Пятилетка_Минэнерго\2021 год\ИПР_ФП_2020-2024_3 вар._сентябрь 2021\ИПР в МЭ_по замеч\[ДГК_АРМ-программа_ИПР 2021-2026гг_для МЭ_28.10.2021.xlsx]искл АГ-41 с 2023'!$F$17:$IU$2605,67,FALSE)/1000</f>
    </oc>
    <nc r="AI831">
      <f>VLOOKUP($C831,'E:\Ли\Пятилетка_Минэнерго\2021 год\ИПР_ФП_2020-2024_3 вар._сентябрь 2021\ИПР в МЭ_по замеч\[ДГК_АРМ-программа_ИПР 2021-2026гг_для МЭ_28.10.2021.xlsx]искл АГ-41 с 2023'!$F$17:$IU$2605,67,FALSE)/1000</f>
    </nc>
  </rcc>
  <rcc rId="35232" sId="1">
    <oc r="AI832">
      <f>VLOOKUP($C832,'E:\Ли\Пятилетка_Минэнерго\2021 год\ИПР_ФП_2020-2024_3 вар._сентябрь 2021\ИПР в МЭ_по замеч\[ДГК_АРМ-программа_ИПР 2021-2026гг_для МЭ_28.10.2021.xlsx]искл АГ-41 с 2023'!$F$17:$IU$2605,67,FALSE)/1000</f>
    </oc>
    <nc r="AI832">
      <f>VLOOKUP($C832,'E:\Ли\Пятилетка_Минэнерго\2021 год\ИПР_ФП_2020-2024_3 вар._сентябрь 2021\ИПР в МЭ_по замеч\[ДГК_АРМ-программа_ИПР 2021-2026гг_для МЭ_28.10.2021.xlsx]искл АГ-41 с 2023'!$F$17:$IU$2605,67,FALSE)/1000</f>
    </nc>
  </rcc>
  <rcc rId="35233" sId="1">
    <oc r="AI833">
      <f>VLOOKUP($C833,'E:\Ли\Пятилетка_Минэнерго\2021 год\ИПР_ФП_2020-2024_3 вар._сентябрь 2021\ИПР в МЭ_по замеч\[ДГК_АРМ-программа_ИПР 2021-2026гг_для МЭ_28.10.2021.xlsx]искл АГ-41 с 2023'!$F$17:$IU$2605,67,FALSE)/1000</f>
    </oc>
    <nc r="AI833">
      <f>VLOOKUP($C833,'E:\Ли\Пятилетка_Минэнерго\2021 год\ИПР_ФП_2020-2024_3 вар._сентябрь 2021\ИПР в МЭ_по замеч\[ДГК_АРМ-программа_ИПР 2021-2026гг_для МЭ_28.10.2021.xlsx]искл АГ-41 с 2023'!$F$17:$IU$2605,67,FALSE)/1000</f>
    </nc>
  </rcc>
  <rcc rId="35234" sId="1">
    <oc r="AI834">
      <f>VLOOKUP($C834,'E:\Ли\Пятилетка_Минэнерго\2021 год\ИПР_ФП_2020-2024_3 вар._сентябрь 2021\ИПР в МЭ_по замеч\[ДГК_АРМ-программа_ИПР 2021-2026гг_для МЭ_28.10.2021.xlsx]искл АГ-41 с 2023'!$F$17:$IU$2605,67,FALSE)/1000</f>
    </oc>
    <nc r="AI834">
      <f>VLOOKUP($C834,'E:\Ли\Пятилетка_Минэнерго\2021 год\ИПР_ФП_2020-2024_3 вар._сентябрь 2021\ИПР в МЭ_по замеч\[ДГК_АРМ-программа_ИПР 2021-2026гг_для МЭ_28.10.2021.xlsx]искл АГ-41 с 2023'!$F$17:$IU$2605,67,FALSE)/1000</f>
    </nc>
  </rcc>
  <rcc rId="35235" sId="1">
    <oc r="AI835">
      <f>VLOOKUP($C835,'E:\Ли\Пятилетка_Минэнерго\2021 год\ИПР_ФП_2020-2024_3 вар._сентябрь 2021\ИПР в МЭ_по замеч\[ДГК_АРМ-программа_ИПР 2021-2026гг_для МЭ_28.10.2021.xlsx]искл АГ-41 с 2023'!$F$17:$IU$2605,67,FALSE)/1000</f>
    </oc>
    <nc r="AI835">
      <f>VLOOKUP($C835,'E:\Ли\Пятилетка_Минэнерго\2021 год\ИПР_ФП_2020-2024_3 вар._сентябрь 2021\ИПР в МЭ_по замеч\[ДГК_АРМ-программа_ИПР 2021-2026гг_для МЭ_28.10.2021.xlsx]искл АГ-41 с 2023'!$F$17:$IU$2605,67,FALSE)/1000</f>
    </nc>
  </rcc>
  <rcc rId="35236" sId="1">
    <oc r="AI836">
      <f>VLOOKUP($C836,'E:\Ли\Пятилетка_Минэнерго\2021 год\ИПР_ФП_2020-2024_3 вар._сентябрь 2021\ИПР в МЭ_по замеч\[ДГК_АРМ-программа_ИПР 2021-2026гг_для МЭ_28.10.2021.xlsx]искл АГ-41 с 2023'!$F$17:$IU$2605,67,FALSE)/1000</f>
    </oc>
    <nc r="AI836">
      <f>VLOOKUP($C836,'E:\Ли\Пятилетка_Минэнерго\2021 год\ИПР_ФП_2020-2024_3 вар._сентябрь 2021\ИПР в МЭ_по замеч\[ДГК_АРМ-программа_ИПР 2021-2026гг_для МЭ_28.10.2021.xlsx]искл АГ-41 с 2023'!$F$17:$IU$2605,67,FALSE)/1000</f>
    </nc>
  </rcc>
  <rcc rId="35237" sId="1">
    <oc r="AI837">
      <f>VLOOKUP($C837,'E:\Ли\Пятилетка_Минэнерго\2021 год\ИПР_ФП_2020-2024_3 вар._сентябрь 2021\ИПР в МЭ_по замеч\[ДГК_АРМ-программа_ИПР 2021-2026гг_для МЭ_28.10.2021.xlsx]искл АГ-41 с 2023'!$F$17:$IU$2605,67,FALSE)/1000</f>
    </oc>
    <nc r="AI837">
      <f>VLOOKUP($C837,'E:\Ли\Пятилетка_Минэнерго\2021 год\ИПР_ФП_2020-2024_3 вар._сентябрь 2021\ИПР в МЭ_по замеч\[ДГК_АРМ-программа_ИПР 2021-2026гг_для МЭ_28.10.2021.xlsx]искл АГ-41 с 2023'!$F$17:$IU$2605,67,FALSE)/1000</f>
    </nc>
  </rcc>
  <rcc rId="35238" sId="1">
    <oc r="AI838">
      <f>VLOOKUP($C838,'E:\Ли\Пятилетка_Минэнерго\2021 год\ИПР_ФП_2020-2024_3 вар._сентябрь 2021\ИПР в МЭ_по замеч\[ДГК_АРМ-программа_ИПР 2021-2026гг_для МЭ_28.10.2021.xlsx]искл АГ-41 с 2023'!$F$17:$IU$2605,67,FALSE)/1000</f>
    </oc>
    <nc r="AI838">
      <f>VLOOKUP($C838,'E:\Ли\Пятилетка_Минэнерго\2021 год\ИПР_ФП_2020-2024_3 вар._сентябрь 2021\ИПР в МЭ_по замеч\[ДГК_АРМ-программа_ИПР 2021-2026гг_для МЭ_28.10.2021.xlsx]искл АГ-41 с 2023'!$F$17:$IU$2605,67,FALSE)/1000</f>
    </nc>
  </rcc>
  <rcc rId="35239" sId="1">
    <oc r="AI839">
      <f>VLOOKUP($C839,'E:\Ли\Пятилетка_Минэнерго\2021 год\ИПР_ФП_2020-2024_3 вар._сентябрь 2021\ИПР в МЭ_по замеч\[ДГК_АРМ-программа_ИПР 2021-2026гг_для МЭ_28.10.2021.xlsx]искл АГ-41 с 2023'!$F$17:$IU$2605,67,FALSE)/1000</f>
    </oc>
    <nc r="AI839">
      <f>VLOOKUP($C839,'E:\Ли\Пятилетка_Минэнерго\2021 год\ИПР_ФП_2020-2024_3 вар._сентябрь 2021\ИПР в МЭ_по замеч\[ДГК_АРМ-программа_ИПР 2021-2026гг_для МЭ_28.10.2021.xlsx]искл АГ-41 с 2023'!$F$17:$IU$2605,67,FALSE)/1000</f>
    </nc>
  </rcc>
  <rcc rId="35240" sId="1">
    <oc r="AI840">
      <f>VLOOKUP($C840,'E:\Ли\Пятилетка_Минэнерго\2021 год\ИПР_ФП_2020-2024_3 вар._сентябрь 2021\ИПР в МЭ_по замеч\[ДГК_АРМ-программа_ИПР 2021-2026гг_для МЭ_28.10.2021.xlsx]искл АГ-41 с 2023'!$F$17:$IU$2605,67,FALSE)/1000</f>
    </oc>
    <nc r="AI840">
      <f>VLOOKUP($C840,'E:\Ли\Пятилетка_Минэнерго\2021 год\ИПР_ФП_2020-2024_3 вар._сентябрь 2021\ИПР в МЭ_по замеч\[ДГК_АРМ-программа_ИПР 2021-2026гг_для МЭ_28.10.2021.xlsx]искл АГ-41 с 2023'!$F$17:$IU$2605,67,FALSE)/1000</f>
    </nc>
  </rcc>
  <rcc rId="35241" sId="1">
    <oc r="AI841">
      <f>VLOOKUP($C841,'E:\Ли\Пятилетка_Минэнерго\2021 год\ИПР_ФП_2020-2024_3 вар._сентябрь 2021\ИПР в МЭ_по замеч\[ДГК_АРМ-программа_ИПР 2021-2026гг_для МЭ_28.10.2021.xlsx]искл АГ-41 с 2023'!$F$17:$IU$2605,67,FALSE)/1000</f>
    </oc>
    <nc r="AI841">
      <f>VLOOKUP($C841,'E:\Ли\Пятилетка_Минэнерго\2021 год\ИПР_ФП_2020-2024_3 вар._сентябрь 2021\ИПР в МЭ_по замеч\[ДГК_АРМ-программа_ИПР 2021-2026гг_для МЭ_28.10.2021.xlsx]искл АГ-41 с 2023'!$F$17:$IU$2605,67,FALSE)/1000</f>
    </nc>
  </rcc>
  <rcc rId="35242" sId="1">
    <oc r="AI842">
      <f>VLOOKUP($C842,'E:\Ли\Пятилетка_Минэнерго\2021 год\ИПР_ФП_2020-2024_3 вар._сентябрь 2021\ИПР в МЭ_по замеч\[ДГК_АРМ-программа_ИПР 2021-2026гг_для МЭ_28.10.2021.xlsx]искл АГ-41 с 2023'!$F$17:$IU$2605,67,FALSE)/1000</f>
    </oc>
    <nc r="AI842">
      <f>VLOOKUP($C842,'E:\Ли\Пятилетка_Минэнерго\2021 год\ИПР_ФП_2020-2024_3 вар._сентябрь 2021\ИПР в МЭ_по замеч\[ДГК_АРМ-программа_ИПР 2021-2026гг_для МЭ_28.10.2021.xlsx]искл АГ-41 с 2023'!$F$17:$IU$2605,67,FALSE)/1000</f>
    </nc>
  </rcc>
  <rcc rId="35243" sId="1">
    <oc r="AI844">
      <f>VLOOKUP($C844,'E:\Ли\Пятилетка_Минэнерго\2021 год\ИПР_ФП_2020-2024_3 вар._сентябрь 2021\ИПР в МЭ_по замеч\[ДГК_АРМ-программа_ИПР 2021-2026гг_для МЭ_28.10.2021.xlsx]искл АГ-41 с 2023'!$F$17:$IU$2605,67,FALSE)/1000</f>
    </oc>
    <nc r="AI844">
      <f>VLOOKUP($C844,'E:\Ли\Пятилетка_Минэнерго\2021 год\ИПР_ФП_2020-2024_3 вар._сентябрь 2021\ИПР в МЭ_по замеч\[ДГК_АРМ-программа_ИПР 2021-2026гг_для МЭ_28.10.2021.xlsx]искл АГ-41 с 2023'!$F$17:$IU$2605,67,FALSE)/1000</f>
    </nc>
  </rcc>
  <rcc rId="35244" sId="1">
    <oc r="AI846">
      <f>VLOOKUP($C846,'E:\Ли\Пятилетка_Минэнерго\2021 год\ИПР_ФП_2020-2024_3 вар._сентябрь 2021\ИПР в МЭ_по замеч\[ДГК_АРМ-программа_ИПР 2021-2026гг_для МЭ_28.10.2021.xlsx]искл АГ-41 с 2023'!$F$17:$IU$2605,67,FALSE)/1000</f>
    </oc>
    <nc r="AI846">
      <f>VLOOKUP($C846,'E:\Ли\Пятилетка_Минэнерго\2021 год\ИПР_ФП_2020-2024_3 вар._сентябрь 2021\ИПР в МЭ_по замеч\[ДГК_АРМ-программа_ИПР 2021-2026гг_для МЭ_28.10.2021.xlsx]искл АГ-41 с 2023'!$F$17:$IU$2605,67,FALSE)/1000</f>
    </nc>
  </rcc>
  <rcc rId="35245" sId="1">
    <oc r="AI847">
      <f>VLOOKUP($C847,'E:\Ли\Пятилетка_Минэнерго\2021 год\ИПР_ФП_2020-2024_3 вар._сентябрь 2021\ИПР в МЭ_по замеч\[ДГК_АРМ-программа_ИПР 2021-2026гг_для МЭ_28.10.2021.xlsx]искл АГ-41 с 2023'!$F$17:$IU$2605,67,FALSE)/1000</f>
    </oc>
    <nc r="AI847">
      <f>VLOOKUP($C847,'E:\Ли\Пятилетка_Минэнерго\2021 год\ИПР_ФП_2020-2024_3 вар._сентябрь 2021\ИПР в МЭ_по замеч\[ДГК_АРМ-программа_ИПР 2021-2026гг_для МЭ_28.10.2021.xlsx]искл АГ-41 с 2023'!$F$17:$IU$2605,67,FALSE)/1000</f>
    </nc>
  </rcc>
  <rcc rId="35246" sId="1">
    <oc r="AI848">
      <f>VLOOKUP($C848,'E:\Ли\Пятилетка_Минэнерго\2021 год\ИПР_ФП_2020-2024_3 вар._сентябрь 2021\ИПР в МЭ_по замеч\[ДГК_АРМ-программа_ИПР 2021-2026гг_для МЭ_28.10.2021.xlsx]искл АГ-41 с 2023'!$F$17:$IU$2605,67,FALSE)/1000</f>
    </oc>
    <nc r="AI848">
      <f>VLOOKUP($C848,'E:\Ли\Пятилетка_Минэнерго\2021 год\ИПР_ФП_2020-2024_3 вар._сентябрь 2021\ИПР в МЭ_по замеч\[ДГК_АРМ-программа_ИПР 2021-2026гг_для МЭ_28.10.2021.xlsx]искл АГ-41 с 2023'!$F$17:$IU$2605,67,FALSE)/1000</f>
    </nc>
  </rcc>
  <rcc rId="35247" sId="1">
    <oc r="AI849">
      <f>VLOOKUP($C849,'E:\Ли\Пятилетка_Минэнерго\2021 год\ИПР_ФП_2020-2024_3 вар._сентябрь 2021\ИПР в МЭ_по замеч\[ДГК_АРМ-программа_ИПР 2021-2026гг_для МЭ_28.10.2021.xlsx]искл АГ-41 с 2023'!$F$17:$IU$2605,67,FALSE)/1000</f>
    </oc>
    <nc r="AI849">
      <f>VLOOKUP($C849,'E:\Ли\Пятилетка_Минэнерго\2021 год\ИПР_ФП_2020-2024_3 вар._сентябрь 2021\ИПР в МЭ_по замеч\[ДГК_АРМ-программа_ИПР 2021-2026гг_для МЭ_28.10.2021.xlsx]искл АГ-41 с 2023'!$F$17:$IU$2605,67,FALSE)/1000</f>
    </nc>
  </rcc>
  <rcc rId="35248" sId="1">
    <oc r="AI850">
      <f>VLOOKUP($C850,'E:\Ли\Пятилетка_Минэнерго\2021 год\ИПР_ФП_2020-2024_3 вар._сентябрь 2021\ИПР в МЭ_по замеч\[ДГК_АРМ-программа_ИПР 2021-2026гг_для МЭ_28.10.2021.xlsx]искл АГ-41 с 2023'!$F$17:$IU$2605,67,FALSE)/1000</f>
    </oc>
    <nc r="AI850">
      <f>VLOOKUP($C850,'E:\Ли\Пятилетка_Минэнерго\2021 год\ИПР_ФП_2020-2024_3 вар._сентябрь 2021\ИПР в МЭ_по замеч\[ДГК_АРМ-программа_ИПР 2021-2026гг_для МЭ_28.10.2021.xlsx]искл АГ-41 с 2023'!$F$17:$IU$2605,67,FALSE)/1000</f>
    </nc>
  </rcc>
  <rcc rId="35249" sId="1">
    <oc r="AI851">
      <f>VLOOKUP($C851,'E:\Ли\Пятилетка_Минэнерго\2021 год\ИПР_ФП_2020-2024_3 вар._сентябрь 2021\ИПР в МЭ_по замеч\[ДГК_АРМ-программа_ИПР 2021-2026гг_для МЭ_28.10.2021.xlsx]искл АГ-41 с 2023'!$F$17:$IU$2605,67,FALSE)/1000</f>
    </oc>
    <nc r="AI851">
      <f>VLOOKUP($C851,'E:\Ли\Пятилетка_Минэнерго\2021 год\ИПР_ФП_2020-2024_3 вар._сентябрь 2021\ИПР в МЭ_по замеч\[ДГК_АРМ-программа_ИПР 2021-2026гг_для МЭ_28.10.2021.xlsx]искл АГ-41 с 2023'!$F$17:$IU$2605,67,FALSE)/1000</f>
    </nc>
  </rcc>
  <rcc rId="35250" sId="1">
    <oc r="AI852">
      <f>VLOOKUP($C852,'E:\Ли\Пятилетка_Минэнерго\2021 год\ИПР_ФП_2020-2024_3 вар._сентябрь 2021\ИПР в МЭ_по замеч\[ДГК_АРМ-программа_ИПР 2021-2026гг_для МЭ_28.10.2021.xlsx]искл АГ-41 с 2023'!$F$17:$IU$2605,67,FALSE)/1000</f>
    </oc>
    <nc r="AI852">
      <f>VLOOKUP($C852,'E:\Ли\Пятилетка_Минэнерго\2021 год\ИПР_ФП_2020-2024_3 вар._сентябрь 2021\ИПР в МЭ_по замеч\[ДГК_АРМ-программа_ИПР 2021-2026гг_для МЭ_28.10.2021.xlsx]искл АГ-41 с 2023'!$F$17:$IU$2605,67,FALSE)/1000</f>
    </nc>
  </rcc>
  <rcc rId="35251" sId="1">
    <oc r="AI853">
      <f>VLOOKUP($C853,'E:\Ли\Пятилетка_Минэнерго\2021 год\ИПР_ФП_2020-2024_3 вар._сентябрь 2021\ИПР в МЭ_по замеч\[ДГК_АРМ-программа_ИПР 2021-2026гг_для МЭ_28.10.2021.xlsx]искл АГ-41 с 2023'!$F$17:$IU$2605,67,FALSE)/1000</f>
    </oc>
    <nc r="AI853">
      <f>VLOOKUP($C853,'E:\Ли\Пятилетка_Минэнерго\2021 год\ИПР_ФП_2020-2024_3 вар._сентябрь 2021\ИПР в МЭ_по замеч\[ДГК_АРМ-программа_ИПР 2021-2026гг_для МЭ_28.10.2021.xlsx]искл АГ-41 с 2023'!$F$17:$IU$2605,67,FALSE)/1000</f>
    </nc>
  </rcc>
  <rcc rId="35252" sId="1">
    <oc r="AI854">
      <f>VLOOKUP($C854,'E:\Ли\Пятилетка_Минэнерго\2021 год\ИПР_ФП_2020-2024_3 вар._сентябрь 2021\ИПР в МЭ_по замеч\[ДГК_АРМ-программа_ИПР 2021-2026гг_для МЭ_28.10.2021.xlsx]искл АГ-41 с 2023'!$F$17:$IU$2605,67,FALSE)/1000</f>
    </oc>
    <nc r="AI854">
      <f>VLOOKUP($C854,'E:\Ли\Пятилетка_Минэнерго\2021 год\ИПР_ФП_2020-2024_3 вар._сентябрь 2021\ИПР в МЭ_по замеч\[ДГК_АРМ-программа_ИПР 2021-2026гг_для МЭ_28.10.2021.xlsx]искл АГ-41 с 2023'!$F$17:$IU$2605,67,FALSE)/1000</f>
    </nc>
  </rcc>
  <rcc rId="35253" sId="1">
    <oc r="AI855">
      <f>VLOOKUP($C855,'E:\Ли\Пятилетка_Минэнерго\2021 год\ИПР_ФП_2020-2024_3 вар._сентябрь 2021\ИПР в МЭ_по замеч\[ДГК_АРМ-программа_ИПР 2021-2026гг_для МЭ_28.10.2021.xlsx]искл АГ-41 с 2023'!$F$17:$IU$2605,67,FALSE)/1000</f>
    </oc>
    <nc r="AI855">
      <f>VLOOKUP($C855,'E:\Ли\Пятилетка_Минэнерго\2021 год\ИПР_ФП_2020-2024_3 вар._сентябрь 2021\ИПР в МЭ_по замеч\[ДГК_АРМ-программа_ИПР 2021-2026гг_для МЭ_28.10.2021.xlsx]искл АГ-41 с 2023'!$F$17:$IU$2605,67,FALSE)/1000</f>
    </nc>
  </rcc>
  <rcc rId="35254" sId="1">
    <oc r="AI856">
      <f>VLOOKUP($C856,'E:\Ли\Пятилетка_Минэнерго\2021 год\ИПР_ФП_2020-2024_3 вар._сентябрь 2021\ИПР в МЭ_по замеч\[ДГК_АРМ-программа_ИПР 2021-2026гг_для МЭ_28.10.2021.xlsx]искл АГ-41 с 2023'!$F$17:$IU$2605,67,FALSE)/1000</f>
    </oc>
    <nc r="AI856">
      <f>VLOOKUP($C856,'E:\Ли\Пятилетка_Минэнерго\2021 год\ИПР_ФП_2020-2024_3 вар._сентябрь 2021\ИПР в МЭ_по замеч\[ДГК_АРМ-программа_ИПР 2021-2026гг_для МЭ_28.10.2021.xlsx]искл АГ-41 с 2023'!$F$17:$IU$2605,67,FALSE)/1000</f>
    </nc>
  </rcc>
  <rcc rId="35255" sId="1">
    <oc r="AI857">
      <f>VLOOKUP($C857,'E:\Ли\Пятилетка_Минэнерго\2021 год\ИПР_ФП_2020-2024_3 вар._сентябрь 2021\ИПР в МЭ_по замеч\[ДГК_АРМ-программа_ИПР 2021-2026гг_для МЭ_28.10.2021.xlsx]искл АГ-41 с 2023'!$F$17:$IU$2605,67,FALSE)/1000</f>
    </oc>
    <nc r="AI857">
      <f>VLOOKUP($C857,'E:\Ли\Пятилетка_Минэнерго\2021 год\ИПР_ФП_2020-2024_3 вар._сентябрь 2021\ИПР в МЭ_по замеч\[ДГК_АРМ-программа_ИПР 2021-2026гг_для МЭ_28.10.2021.xlsx]искл АГ-41 с 2023'!$F$17:$IU$2605,67,FALSE)/1000</f>
    </nc>
  </rcc>
  <rcc rId="35256" sId="1">
    <oc r="AI858">
      <f>VLOOKUP($C858,'E:\Ли\Пятилетка_Минэнерго\2021 год\ИПР_ФП_2020-2024_3 вар._сентябрь 2021\ИПР в МЭ_по замеч\[ДГК_АРМ-программа_ИПР 2021-2026гг_для МЭ_28.10.2021.xlsx]искл АГ-41 с 2023'!$F$17:$IU$2605,67,FALSE)/1000</f>
    </oc>
    <nc r="AI858">
      <f>VLOOKUP($C858,'E:\Ли\Пятилетка_Минэнерго\2021 год\ИПР_ФП_2020-2024_3 вар._сентябрь 2021\ИПР в МЭ_по замеч\[ДГК_АРМ-программа_ИПР 2021-2026гг_для МЭ_28.10.2021.xlsx]искл АГ-41 с 2023'!$F$17:$IU$2605,67,FALSE)/1000</f>
    </nc>
  </rcc>
  <rcc rId="35257" sId="1">
    <oc r="AI859">
      <f>VLOOKUP($C859,'E:\Ли\Пятилетка_Минэнерго\2021 год\ИПР_ФП_2020-2024_3 вар._сентябрь 2021\ИПР в МЭ_по замеч\[ДГК_АРМ-программа_ИПР 2021-2026гг_для МЭ_28.10.2021.xlsx]искл АГ-41 с 2023'!$F$17:$IU$2605,67,FALSE)/1000</f>
    </oc>
    <nc r="AI859">
      <f>VLOOKUP($C859,'E:\Ли\Пятилетка_Минэнерго\2021 год\ИПР_ФП_2020-2024_3 вар._сентябрь 2021\ИПР в МЭ_по замеч\[ДГК_АРМ-программа_ИПР 2021-2026гг_для МЭ_28.10.2021.xlsx]искл АГ-41 с 2023'!$F$17:$IU$2605,67,FALSE)/1000</f>
    </nc>
  </rcc>
  <rcc rId="35258" sId="1">
    <oc r="AI860">
      <f>VLOOKUP($C860,'E:\Ли\Пятилетка_Минэнерго\2021 год\ИПР_ФП_2020-2024_3 вар._сентябрь 2021\ИПР в МЭ_по замеч\[ДГК_АРМ-программа_ИПР 2021-2026гг_для МЭ_28.10.2021.xlsx]искл АГ-41 с 2023'!$F$17:$IU$2605,67,FALSE)/1000</f>
    </oc>
    <nc r="AI860">
      <f>VLOOKUP($C860,'E:\Ли\Пятилетка_Минэнерго\2021 год\ИПР_ФП_2020-2024_3 вар._сентябрь 2021\ИПР в МЭ_по замеч\[ДГК_АРМ-программа_ИПР 2021-2026гг_для МЭ_28.10.2021.xlsx]искл АГ-41 с 2023'!$F$17:$IU$2605,67,FALSE)/1000</f>
    </nc>
  </rcc>
  <rcc rId="35259" sId="1">
    <oc r="AI861">
      <f>VLOOKUP($C861,'E:\Ли\Пятилетка_Минэнерго\2021 год\ИПР_ФП_2020-2024_3 вар._сентябрь 2021\ИПР в МЭ_по замеч\[ДГК_АРМ-программа_ИПР 2021-2026гг_для МЭ_28.10.2021.xlsx]искл АГ-41 с 2023'!$F$17:$IU$2605,67,FALSE)/1000</f>
    </oc>
    <nc r="AI861">
      <f>VLOOKUP($C861,'E:\Ли\Пятилетка_Минэнерго\2021 год\ИПР_ФП_2020-2024_3 вар._сентябрь 2021\ИПР в МЭ_по замеч\[ДГК_АРМ-программа_ИПР 2021-2026гг_для МЭ_28.10.2021.xlsx]искл АГ-41 с 2023'!$F$17:$IU$2605,67,FALSE)/1000</f>
    </nc>
  </rcc>
  <rcc rId="35260" sId="1">
    <oc r="AI862">
      <f>VLOOKUP($C862,'E:\Ли\Пятилетка_Минэнерго\2021 год\ИПР_ФП_2020-2024_3 вар._сентябрь 2021\ИПР в МЭ_по замеч\[ДГК_АРМ-программа_ИПР 2021-2026гг_для МЭ_28.10.2021.xlsx]искл АГ-41 с 2023'!$F$17:$IU$2605,67,FALSE)/1000</f>
    </oc>
    <nc r="AI862">
      <f>VLOOKUP($C862,'E:\Ли\Пятилетка_Минэнерго\2021 год\ИПР_ФП_2020-2024_3 вар._сентябрь 2021\ИПР в МЭ_по замеч\[ДГК_АРМ-программа_ИПР 2021-2026гг_для МЭ_28.10.2021.xlsx]искл АГ-41 с 2023'!$F$17:$IU$2605,67,FALSE)/1000</f>
    </nc>
  </rcc>
  <rcc rId="35261" sId="1">
    <oc r="AI863">
      <f>VLOOKUP($C863,'E:\Ли\Пятилетка_Минэнерго\2021 год\ИПР_ФП_2020-2024_3 вар._сентябрь 2021\ИПР в МЭ_по замеч\[ДГК_АРМ-программа_ИПР 2021-2026гг_для МЭ_28.10.2021.xlsx]искл АГ-41 с 2023'!$F$17:$IU$2605,67,FALSE)/1000</f>
    </oc>
    <nc r="AI863">
      <f>VLOOKUP($C863,'E:\Ли\Пятилетка_Минэнерго\2021 год\ИПР_ФП_2020-2024_3 вар._сентябрь 2021\ИПР в МЭ_по замеч\[ДГК_АРМ-программа_ИПР 2021-2026гг_для МЭ_28.10.2021.xlsx]искл АГ-41 с 2023'!$F$17:$IU$2605,67,FALSE)/1000</f>
    </nc>
  </rcc>
  <rcc rId="35262" sId="1">
    <oc r="AI864">
      <f>VLOOKUP($C864,'E:\Ли\Пятилетка_Минэнерго\2021 год\ИПР_ФП_2020-2024_3 вар._сентябрь 2021\ИПР в МЭ_по замеч\[ДГК_АРМ-программа_ИПР 2021-2026гг_для МЭ_28.10.2021.xlsx]искл АГ-41 с 2023'!$F$17:$IU$2605,67,FALSE)/1000</f>
    </oc>
    <nc r="AI864">
      <f>VLOOKUP($C864,'E:\Ли\Пятилетка_Минэнерго\2021 год\ИПР_ФП_2020-2024_3 вар._сентябрь 2021\ИПР в МЭ_по замеч\[ДГК_АРМ-программа_ИПР 2021-2026гг_для МЭ_28.10.2021.xlsx]искл АГ-41 с 2023'!$F$17:$IU$2605,67,FALSE)/1000</f>
    </nc>
  </rcc>
  <rcc rId="35263" sId="1">
    <oc r="AI865">
      <f>VLOOKUP($C865,'E:\Ли\Пятилетка_Минэнерго\2021 год\ИПР_ФП_2020-2024_3 вар._сентябрь 2021\ИПР в МЭ_по замеч\[ДГК_АРМ-программа_ИПР 2021-2026гг_для МЭ_28.10.2021.xlsx]искл АГ-41 с 2023'!$F$17:$IU$2605,67,FALSE)/1000</f>
    </oc>
    <nc r="AI865">
      <f>VLOOKUP($C865,'E:\Ли\Пятилетка_Минэнерго\2021 год\ИПР_ФП_2020-2024_3 вар._сентябрь 2021\ИПР в МЭ_по замеч\[ДГК_АРМ-программа_ИПР 2021-2026гг_для МЭ_28.10.2021.xlsx]искл АГ-41 с 2023'!$F$17:$IU$2605,67,FALSE)/1000</f>
    </nc>
  </rcc>
  <rcc rId="35264" sId="1">
    <oc r="AI866">
      <f>VLOOKUP($C866,'E:\Ли\Пятилетка_Минэнерго\2021 год\ИПР_ФП_2020-2024_3 вар._сентябрь 2021\ИПР в МЭ_по замеч\[ДГК_АРМ-программа_ИПР 2021-2026гг_для МЭ_28.10.2021.xlsx]искл АГ-41 с 2023'!$F$17:$IU$2605,67,FALSE)/1000</f>
    </oc>
    <nc r="AI866">
      <f>VLOOKUP($C866,'E:\Ли\Пятилетка_Минэнерго\2021 год\ИПР_ФП_2020-2024_3 вар._сентябрь 2021\ИПР в МЭ_по замеч\[ДГК_АРМ-программа_ИПР 2021-2026гг_для МЭ_28.10.2021.xlsx]искл АГ-41 с 2023'!$F$17:$IU$2605,67,FALSE)/1000</f>
    </nc>
  </rcc>
  <rcc rId="35265" sId="1">
    <oc r="AI867">
      <f>VLOOKUP($C867,'E:\Ли\Пятилетка_Минэнерго\2021 год\ИПР_ФП_2020-2024_3 вар._сентябрь 2021\ИПР в МЭ_по замеч\[ДГК_АРМ-программа_ИПР 2021-2026гг_для МЭ_28.10.2021.xlsx]искл АГ-41 с 2023'!$F$17:$IU$2605,67,FALSE)/1000</f>
    </oc>
    <nc r="AI867">
      <f>VLOOKUP($C867,'E:\Ли\Пятилетка_Минэнерго\2021 год\ИПР_ФП_2020-2024_3 вар._сентябрь 2021\ИПР в МЭ_по замеч\[ДГК_АРМ-программа_ИПР 2021-2026гг_для МЭ_28.10.2021.xlsx]искл АГ-41 с 2023'!$F$17:$IU$2605,67,FALSE)/1000</f>
    </nc>
  </rcc>
  <rcc rId="35266" sId="1">
    <oc r="AI868">
      <f>VLOOKUP($C868,'E:\Ли\Пятилетка_Минэнерго\2021 год\ИПР_ФП_2020-2024_3 вар._сентябрь 2021\ИПР в МЭ_по замеч\[ДГК_АРМ-программа_ИПР 2021-2026гг_для МЭ_28.10.2021.xlsx]искл АГ-41 с 2023'!$F$17:$IU$2605,67,FALSE)/1000</f>
    </oc>
    <nc r="AI868">
      <f>VLOOKUP($C868,'E:\Ли\Пятилетка_Минэнерго\2021 год\ИПР_ФП_2020-2024_3 вар._сентябрь 2021\ИПР в МЭ_по замеч\[ДГК_АРМ-программа_ИПР 2021-2026гг_для МЭ_28.10.2021.xlsx]искл АГ-41 с 2023'!$F$17:$IU$2605,67,FALSE)/1000</f>
    </nc>
  </rcc>
  <rcc rId="35267" sId="1">
    <oc r="AI869">
      <f>VLOOKUP($C869,'E:\Ли\Пятилетка_Минэнерго\2021 год\ИПР_ФП_2020-2024_3 вар._сентябрь 2021\ИПР в МЭ_по замеч\[ДГК_АРМ-программа_ИПР 2021-2026гг_для МЭ_28.10.2021.xlsx]искл АГ-41 с 2023'!$F$17:$IU$2605,67,FALSE)/1000</f>
    </oc>
    <nc r="AI869">
      <f>VLOOKUP($C869,'E:\Ли\Пятилетка_Минэнерго\2021 год\ИПР_ФП_2020-2024_3 вар._сентябрь 2021\ИПР в МЭ_по замеч\[ДГК_АРМ-программа_ИПР 2021-2026гг_для МЭ_28.10.2021.xlsx]искл АГ-41 с 2023'!$F$17:$IU$2605,67,FALSE)/1000</f>
    </nc>
  </rcc>
  <rcc rId="35268" sId="1">
    <oc r="AI870">
      <f>VLOOKUP($C870,'E:\Ли\Пятилетка_Минэнерго\2021 год\ИПР_ФП_2020-2024_3 вар._сентябрь 2021\ИПР в МЭ_по замеч\[ДГК_АРМ-программа_ИПР 2021-2026гг_для МЭ_28.10.2021.xlsx]искл АГ-41 с 2023'!$F$17:$IU$2605,67,FALSE)/1000</f>
    </oc>
    <nc r="AI870">
      <f>VLOOKUP($C870,'E:\Ли\Пятилетка_Минэнерго\2021 год\ИПР_ФП_2020-2024_3 вар._сентябрь 2021\ИПР в МЭ_по замеч\[ДГК_АРМ-программа_ИПР 2021-2026гг_для МЭ_28.10.2021.xlsx]искл АГ-41 с 2023'!$F$17:$IU$2605,67,FALSE)/1000</f>
    </nc>
  </rcc>
  <rcc rId="35269" sId="1">
    <oc r="AI871">
      <f>VLOOKUP($C871,'E:\Ли\Пятилетка_Минэнерго\2021 год\ИПР_ФП_2020-2024_3 вар._сентябрь 2021\ИПР в МЭ_по замеч\[ДГК_АРМ-программа_ИПР 2021-2026гг_для МЭ_28.10.2021.xlsx]искл АГ-41 с 2023'!$F$17:$IU$2605,67,FALSE)/1000</f>
    </oc>
    <nc r="AI871">
      <f>VLOOKUP($C871,'E:\Ли\Пятилетка_Минэнерго\2021 год\ИПР_ФП_2020-2024_3 вар._сентябрь 2021\ИПР в МЭ_по замеч\[ДГК_АРМ-программа_ИПР 2021-2026гг_для МЭ_28.10.2021.xlsx]искл АГ-41 с 2023'!$F$17:$IU$2605,67,FALSE)/1000</f>
    </nc>
  </rcc>
  <rcc rId="35270" sId="1">
    <oc r="AI872">
      <f>VLOOKUP($C872,'E:\Ли\Пятилетка_Минэнерго\2021 год\ИПР_ФП_2020-2024_3 вар._сентябрь 2021\ИПР в МЭ_по замеч\[ДГК_АРМ-программа_ИПР 2021-2026гг_для МЭ_28.10.2021.xlsx]искл АГ-41 с 2023'!$F$17:$IU$2605,67,FALSE)/1000</f>
    </oc>
    <nc r="AI872">
      <f>VLOOKUP($C872,'E:\Ли\Пятилетка_Минэнерго\2021 год\ИПР_ФП_2020-2024_3 вар._сентябрь 2021\ИПР в МЭ_по замеч\[ДГК_АРМ-программа_ИПР 2021-2026гг_для МЭ_28.10.2021.xlsx]искл АГ-41 с 2023'!$F$17:$IU$2605,67,FALSE)/1000</f>
    </nc>
  </rcc>
  <rcc rId="35271" sId="1">
    <oc r="AI873">
      <f>VLOOKUP($C873,'E:\Ли\Пятилетка_Минэнерго\2021 год\ИПР_ФП_2020-2024_3 вар._сентябрь 2021\ИПР в МЭ_по замеч\[ДГК_АРМ-программа_ИПР 2021-2026гг_для МЭ_28.10.2021.xlsx]искл АГ-41 с 2023'!$F$17:$IU$2605,67,FALSE)/1000</f>
    </oc>
    <nc r="AI873">
      <f>VLOOKUP($C873,'E:\Ли\Пятилетка_Минэнерго\2021 год\ИПР_ФП_2020-2024_3 вар._сентябрь 2021\ИПР в МЭ_по замеч\[ДГК_АРМ-программа_ИПР 2021-2026гг_для МЭ_28.10.2021.xlsx]искл АГ-41 с 2023'!$F$17:$IU$2605,67,FALSE)/1000</f>
    </nc>
  </rcc>
  <rcc rId="35272" sId="1">
    <oc r="AI874">
      <f>VLOOKUP($C874,'E:\Ли\Пятилетка_Минэнерго\2021 год\ИПР_ФП_2020-2024_3 вар._сентябрь 2021\ИПР в МЭ_по замеч\[ДГК_АРМ-программа_ИПР 2021-2026гг_для МЭ_28.10.2021.xlsx]искл АГ-41 с 2023'!$F$17:$IU$2605,67,FALSE)/1000</f>
    </oc>
    <nc r="AI874">
      <f>VLOOKUP($C874,'E:\Ли\Пятилетка_Минэнерго\2021 год\ИПР_ФП_2020-2024_3 вар._сентябрь 2021\ИПР в МЭ_по замеч\[ДГК_АРМ-программа_ИПР 2021-2026гг_для МЭ_28.10.2021.xlsx]искл АГ-41 с 2023'!$F$17:$IU$2605,67,FALSE)/1000</f>
    </nc>
  </rcc>
  <rcc rId="35273" sId="1">
    <oc r="AI875">
      <f>VLOOKUP($C875,'E:\Ли\Пятилетка_Минэнерго\2021 год\ИПР_ФП_2020-2024_3 вар._сентябрь 2021\ИПР в МЭ_по замеч\[ДГК_АРМ-программа_ИПР 2021-2026гг_для МЭ_28.10.2021.xlsx]искл АГ-41 с 2023'!$F$17:$IU$2605,67,FALSE)/1000</f>
    </oc>
    <nc r="AI875">
      <f>VLOOKUP($C875,'E:\Ли\Пятилетка_Минэнерго\2021 год\ИПР_ФП_2020-2024_3 вар._сентябрь 2021\ИПР в МЭ_по замеч\[ДГК_АРМ-программа_ИПР 2021-2026гг_для МЭ_28.10.2021.xlsx]искл АГ-41 с 2023'!$F$17:$IU$2605,67,FALSE)/1000</f>
    </nc>
  </rcc>
  <rcc rId="35274" sId="1">
    <oc r="AI876">
      <f>VLOOKUP($C876,'E:\Ли\Пятилетка_Минэнерго\2021 год\ИПР_ФП_2020-2024_3 вар._сентябрь 2021\ИПР в МЭ_по замеч\[ДГК_АРМ-программа_ИПР 2021-2026гг_для МЭ_28.10.2021.xlsx]искл АГ-41 с 2023'!$F$17:$IU$2605,67,FALSE)/1000</f>
    </oc>
    <nc r="AI876">
      <f>VLOOKUP($C876,'E:\Ли\Пятилетка_Минэнерго\2021 год\ИПР_ФП_2020-2024_3 вар._сентябрь 2021\ИПР в МЭ_по замеч\[ДГК_АРМ-программа_ИПР 2021-2026гг_для МЭ_28.10.2021.xlsx]искл АГ-41 с 2023'!$F$17:$IU$2605,67,FALSE)/1000</f>
    </nc>
  </rcc>
  <rcc rId="35275" sId="1">
    <oc r="AI877">
      <f>VLOOKUP($C877,'E:\Ли\Пятилетка_Минэнерго\2021 год\ИПР_ФП_2020-2024_3 вар._сентябрь 2021\ИПР в МЭ_по замеч\[ДГК_АРМ-программа_ИПР 2021-2026гг_для МЭ_28.10.2021.xlsx]искл АГ-41 с 2023'!$F$17:$IU$2605,67,FALSE)/1000</f>
    </oc>
    <nc r="AI877">
      <f>VLOOKUP($C877,'E:\Ли\Пятилетка_Минэнерго\2021 год\ИПР_ФП_2020-2024_3 вар._сентябрь 2021\ИПР в МЭ_по замеч\[ДГК_АРМ-программа_ИПР 2021-2026гг_для МЭ_28.10.2021.xlsx]искл АГ-41 с 2023'!$F$17:$IU$2605,67,FALSE)/1000</f>
    </nc>
  </rcc>
  <rcc rId="35276" sId="1">
    <oc r="AI878">
      <f>VLOOKUP($C878,'E:\Ли\Пятилетка_Минэнерго\2021 год\ИПР_ФП_2020-2024_3 вар._сентябрь 2021\ИПР в МЭ_по замеч\[ДГК_АРМ-программа_ИПР 2021-2026гг_для МЭ_28.10.2021.xlsx]искл АГ-41 с 2023'!$F$17:$IU$2605,67,FALSE)/1000</f>
    </oc>
    <nc r="AI878">
      <f>VLOOKUP($C878,'E:\Ли\Пятилетка_Минэнерго\2021 год\ИПР_ФП_2020-2024_3 вар._сентябрь 2021\ИПР в МЭ_по замеч\[ДГК_АРМ-программа_ИПР 2021-2026гг_для МЭ_28.10.2021.xlsx]искл АГ-41 с 2023'!$F$17:$IU$2605,67,FALSE)/1000</f>
    </nc>
  </rcc>
  <rcc rId="35277" sId="1">
    <oc r="AI879">
      <f>VLOOKUP($C879,'E:\Ли\Пятилетка_Минэнерго\2021 год\ИПР_ФП_2020-2024_3 вар._сентябрь 2021\ИПР в МЭ_по замеч\[ДГК_АРМ-программа_ИПР 2021-2026гг_для МЭ_28.10.2021.xlsx]искл АГ-41 с 2023'!$F$17:$IU$2605,67,FALSE)/1000</f>
    </oc>
    <nc r="AI879">
      <f>VLOOKUP($C879,'E:\Ли\Пятилетка_Минэнерго\2021 год\ИПР_ФП_2020-2024_3 вар._сентябрь 2021\ИПР в МЭ_по замеч\[ДГК_АРМ-программа_ИПР 2021-2026гг_для МЭ_28.10.2021.xlsx]искл АГ-41 с 2023'!$F$17:$IU$2605,67,FALSE)/1000</f>
    </nc>
  </rcc>
  <rcc rId="35278" sId="1">
    <oc r="AI880">
      <f>VLOOKUP($C880,'E:\Ли\Пятилетка_Минэнерго\2021 год\ИПР_ФП_2020-2024_3 вар._сентябрь 2021\ИПР в МЭ_по замеч\[ДГК_АРМ-программа_ИПР 2021-2026гг_для МЭ_28.10.2021.xlsx]искл АГ-41 с 2023'!$F$17:$IU$2605,67,FALSE)/1000</f>
    </oc>
    <nc r="AI880">
      <f>VLOOKUP($C880,'E:\Ли\Пятилетка_Минэнерго\2021 год\ИПР_ФП_2020-2024_3 вар._сентябрь 2021\ИПР в МЭ_по замеч\[ДГК_АРМ-программа_ИПР 2021-2026гг_для МЭ_28.10.2021.xlsx]искл АГ-41 с 2023'!$F$17:$IU$2605,67,FALSE)/1000</f>
    </nc>
  </rcc>
  <rcc rId="35279" sId="1">
    <oc r="AI881">
      <f>VLOOKUP($C881,'E:\Ли\Пятилетка_Минэнерго\2021 год\ИПР_ФП_2020-2024_3 вар._сентябрь 2021\ИПР в МЭ_по замеч\[ДГК_АРМ-программа_ИПР 2021-2026гг_для МЭ_28.10.2021.xlsx]искл АГ-41 с 2023'!$F$17:$IU$2605,67,FALSE)/1000</f>
    </oc>
    <nc r="AI881">
      <f>VLOOKUP($C881,'E:\Ли\Пятилетка_Минэнерго\2021 год\ИПР_ФП_2020-2024_3 вар._сентябрь 2021\ИПР в МЭ_по замеч\[ДГК_АРМ-программа_ИПР 2021-2026гг_для МЭ_28.10.2021.xlsx]искл АГ-41 с 2023'!$F$17:$IU$2605,67,FALSE)/1000</f>
    </nc>
  </rcc>
  <rcc rId="35280" sId="1">
    <oc r="AI882">
      <f>VLOOKUP($C882,'E:\Ли\Пятилетка_Минэнерго\2021 год\ИПР_ФП_2020-2024_3 вар._сентябрь 2021\ИПР в МЭ_по замеч\[ДГК_АРМ-программа_ИПР 2021-2026гг_для МЭ_28.10.2021.xlsx]искл АГ-41 с 2023'!$F$17:$IU$2605,67,FALSE)/1000</f>
    </oc>
    <nc r="AI882">
      <f>VLOOKUP($C882,'E:\Ли\Пятилетка_Минэнерго\2021 год\ИПР_ФП_2020-2024_3 вар._сентябрь 2021\ИПР в МЭ_по замеч\[ДГК_АРМ-программа_ИПР 2021-2026гг_для МЭ_28.10.2021.xlsx]искл АГ-41 с 2023'!$F$17:$IU$2605,67,FALSE)/1000</f>
    </nc>
  </rcc>
  <rcc rId="35281" sId="1">
    <oc r="AI883">
      <f>VLOOKUP($C883,'E:\Ли\Пятилетка_Минэнерго\2021 год\ИПР_ФП_2020-2024_3 вар._сентябрь 2021\ИПР в МЭ_по замеч\[ДГК_АРМ-программа_ИПР 2021-2026гг_для МЭ_28.10.2021.xlsx]искл АГ-41 с 2023'!$F$17:$IU$2605,67,FALSE)/1000</f>
    </oc>
    <nc r="AI883">
      <f>VLOOKUP($C883,'E:\Ли\Пятилетка_Минэнерго\2021 год\ИПР_ФП_2020-2024_3 вар._сентябрь 2021\ИПР в МЭ_по замеч\[ДГК_АРМ-программа_ИПР 2021-2026гг_для МЭ_28.10.2021.xlsx]искл АГ-41 с 2023'!$F$17:$IU$2605,67,FALSE)/1000</f>
    </nc>
  </rcc>
  <rcc rId="35282" sId="1">
    <oc r="AI884">
      <f>VLOOKUP($C884,'E:\Ли\Пятилетка_Минэнерго\2021 год\ИПР_ФП_2020-2024_3 вар._сентябрь 2021\ИПР в МЭ_по замеч\[ДГК_АРМ-программа_ИПР 2021-2026гг_для МЭ_28.10.2021.xlsx]искл АГ-41 с 2023'!$F$17:$IU$2605,67,FALSE)/1000</f>
    </oc>
    <nc r="AI884">
      <f>VLOOKUP($C884,'E:\Ли\Пятилетка_Минэнерго\2021 год\ИПР_ФП_2020-2024_3 вар._сентябрь 2021\ИПР в МЭ_по замеч\[ДГК_АРМ-программа_ИПР 2021-2026гг_для МЭ_28.10.2021.xlsx]искл АГ-41 с 2023'!$F$17:$IU$2605,67,FALSE)/1000</f>
    </nc>
  </rcc>
  <rcc rId="35283" sId="1">
    <oc r="AI885">
      <f>VLOOKUP($C885,'E:\Ли\Пятилетка_Минэнерго\2021 год\ИПР_ФП_2020-2024_3 вар._сентябрь 2021\ИПР в МЭ_по замеч\[ДГК_АРМ-программа_ИПР 2021-2026гг_для МЭ_28.10.2021.xlsx]искл АГ-41 с 2023'!$F$17:$IU$2605,67,FALSE)/1000</f>
    </oc>
    <nc r="AI885">
      <f>VLOOKUP($C885,'E:\Ли\Пятилетка_Минэнерго\2021 год\ИПР_ФП_2020-2024_3 вар._сентябрь 2021\ИПР в МЭ_по замеч\[ДГК_АРМ-программа_ИПР 2021-2026гг_для МЭ_28.10.2021.xlsx]искл АГ-41 с 2023'!$F$17:$IU$2605,67,FALSE)/1000</f>
    </nc>
  </rcc>
  <rcc rId="35284" sId="1">
    <oc r="AI886">
      <f>VLOOKUP($C886,'E:\Ли\Пятилетка_Минэнерго\2021 год\ИПР_ФП_2020-2024_3 вар._сентябрь 2021\ИПР в МЭ_по замеч\[ДГК_АРМ-программа_ИПР 2021-2026гг_для МЭ_28.10.2021.xlsx]искл АГ-41 с 2023'!$F$17:$IU$2605,67,FALSE)/1000</f>
    </oc>
    <nc r="AI886">
      <f>VLOOKUP($C886,'E:\Ли\Пятилетка_Минэнерго\2021 год\ИПР_ФП_2020-2024_3 вар._сентябрь 2021\ИПР в МЭ_по замеч\[ДГК_АРМ-программа_ИПР 2021-2026гг_для МЭ_28.10.2021.xlsx]искл АГ-41 с 2023'!$F$17:$IU$2605,67,FALSE)/1000</f>
    </nc>
  </rcc>
  <rcc rId="35285" sId="1">
    <oc r="AI887">
      <f>VLOOKUP($C887,'E:\Ли\Пятилетка_Минэнерго\2021 год\ИПР_ФП_2020-2024_3 вар._сентябрь 2021\ИПР в МЭ_по замеч\[ДГК_АРМ-программа_ИПР 2021-2026гг_для МЭ_28.10.2021.xlsx]искл АГ-41 с 2023'!$F$17:$IU$2605,67,FALSE)/1000</f>
    </oc>
    <nc r="AI887">
      <f>VLOOKUP($C887,'E:\Ли\Пятилетка_Минэнерго\2021 год\ИПР_ФП_2020-2024_3 вар._сентябрь 2021\ИПР в МЭ_по замеч\[ДГК_АРМ-программа_ИПР 2021-2026гг_для МЭ_28.10.2021.xlsx]искл АГ-41 с 2023'!$F$17:$IU$2605,67,FALSE)/1000</f>
    </nc>
  </rcc>
  <rcc rId="35286" sId="1">
    <oc r="AI888">
      <f>VLOOKUP($C888,'E:\Ли\Пятилетка_Минэнерго\2021 год\ИПР_ФП_2020-2024_3 вар._сентябрь 2021\ИПР в МЭ_по замеч\[ДГК_АРМ-программа_ИПР 2021-2026гг_для МЭ_28.10.2021.xlsx]искл АГ-41 с 2023'!$F$17:$IU$2605,67,FALSE)/1000</f>
    </oc>
    <nc r="AI888">
      <f>VLOOKUP($C888,'E:\Ли\Пятилетка_Минэнерго\2021 год\ИПР_ФП_2020-2024_3 вар._сентябрь 2021\ИПР в МЭ_по замеч\[ДГК_АРМ-программа_ИПР 2021-2026гг_для МЭ_28.10.2021.xlsx]искл АГ-41 с 2023'!$F$17:$IU$2605,67,FALSE)/1000</f>
    </nc>
  </rcc>
  <rcc rId="35287" sId="1">
    <oc r="AI889">
      <f>VLOOKUP($C889,'E:\Ли\Пятилетка_Минэнерго\2021 год\ИПР_ФП_2020-2024_3 вар._сентябрь 2021\ИПР в МЭ_по замеч\[ДГК_АРМ-программа_ИПР 2021-2026гг_для МЭ_28.10.2021.xlsx]искл АГ-41 с 2023'!$F$17:$IU$2605,67,FALSE)/1000</f>
    </oc>
    <nc r="AI889">
      <f>VLOOKUP($C889,'E:\Ли\Пятилетка_Минэнерго\2021 год\ИПР_ФП_2020-2024_3 вар._сентябрь 2021\ИПР в МЭ_по замеч\[ДГК_АРМ-программа_ИПР 2021-2026гг_для МЭ_28.10.2021.xlsx]искл АГ-41 с 2023'!$F$17:$IU$2605,67,FALSE)/1000</f>
    </nc>
  </rcc>
  <rcc rId="35288" sId="1">
    <oc r="AI890">
      <f>VLOOKUP($C890,'E:\Ли\Пятилетка_Минэнерго\2021 год\ИПР_ФП_2020-2024_3 вар._сентябрь 2021\ИПР в МЭ_по замеч\[ДГК_АРМ-программа_ИПР 2021-2026гг_для МЭ_28.10.2021.xlsx]искл АГ-41 с 2023'!$F$17:$IU$2605,67,FALSE)/1000</f>
    </oc>
    <nc r="AI890">
      <f>VLOOKUP($C890,'E:\Ли\Пятилетка_Минэнерго\2021 год\ИПР_ФП_2020-2024_3 вар._сентябрь 2021\ИПР в МЭ_по замеч\[ДГК_АРМ-программа_ИПР 2021-2026гг_для МЭ_28.10.2021.xlsx]искл АГ-41 с 2023'!$F$17:$IU$2605,67,FALSE)/1000</f>
    </nc>
  </rcc>
  <rcc rId="35289" sId="1">
    <oc r="AI891">
      <f>VLOOKUP($C891,'E:\Ли\Пятилетка_Минэнерго\2021 год\ИПР_ФП_2020-2024_3 вар._сентябрь 2021\ИПР в МЭ_по замеч\[ДГК_АРМ-программа_ИПР 2021-2026гг_для МЭ_28.10.2021.xlsx]искл АГ-41 с 2023'!$F$17:$IU$2605,67,FALSE)/1000</f>
    </oc>
    <nc r="AI891">
      <f>VLOOKUP($C891,'E:\Ли\Пятилетка_Минэнерго\2021 год\ИПР_ФП_2020-2024_3 вар._сентябрь 2021\ИПР в МЭ_по замеч\[ДГК_АРМ-программа_ИПР 2021-2026гг_для МЭ_28.10.2021.xlsx]искл АГ-41 с 2023'!$F$17:$IU$2605,67,FALSE)/1000</f>
    </nc>
  </rcc>
  <rcc rId="35290" sId="1">
    <oc r="AI892">
      <f>VLOOKUP($C892,'E:\Ли\Пятилетка_Минэнерго\2021 год\ИПР_ФП_2020-2024_3 вар._сентябрь 2021\ИПР в МЭ_по замеч\[ДГК_АРМ-программа_ИПР 2021-2026гг_для МЭ_28.10.2021.xlsx]искл АГ-41 с 2023'!$F$17:$IU$2605,67,FALSE)/1000</f>
    </oc>
    <nc r="AI892">
      <f>VLOOKUP($C892,'E:\Ли\Пятилетка_Минэнерго\2021 год\ИПР_ФП_2020-2024_3 вар._сентябрь 2021\ИПР в МЭ_по замеч\[ДГК_АРМ-программа_ИПР 2021-2026гг_для МЭ_28.10.2021.xlsx]искл АГ-41 с 2023'!$F$17:$IU$2605,67,FALSE)/1000</f>
    </nc>
  </rcc>
  <rcc rId="35291" sId="1">
    <oc r="AI893">
      <f>VLOOKUP($C893,'E:\Ли\Пятилетка_Минэнерго\2021 год\ИПР_ФП_2020-2024_3 вар._сентябрь 2021\ИПР в МЭ_по замеч\[ДГК_АРМ-программа_ИПР 2021-2026гг_для МЭ_28.10.2021.xlsx]искл АГ-41 с 2023'!$F$17:$IU$2605,67,FALSE)/1000</f>
    </oc>
    <nc r="AI893">
      <f>VLOOKUP($C893,'E:\Ли\Пятилетка_Минэнерго\2021 год\ИПР_ФП_2020-2024_3 вар._сентябрь 2021\ИПР в МЭ_по замеч\[ДГК_АРМ-программа_ИПР 2021-2026гг_для МЭ_28.10.2021.xlsx]искл АГ-41 с 2023'!$F$17:$IU$2605,67,FALSE)/1000</f>
    </nc>
  </rcc>
  <rcc rId="35292" sId="1">
    <oc r="AI894">
      <f>VLOOKUP($C894,'E:\Ли\Пятилетка_Минэнерго\2021 год\ИПР_ФП_2020-2024_3 вар._сентябрь 2021\ИПР в МЭ_по замеч\[ДГК_АРМ-программа_ИПР 2021-2026гг_для МЭ_28.10.2021.xlsx]искл АГ-41 с 2023'!$F$17:$IU$2605,67,FALSE)/1000</f>
    </oc>
    <nc r="AI894">
      <f>VLOOKUP($C894,'E:\Ли\Пятилетка_Минэнерго\2021 год\ИПР_ФП_2020-2024_3 вар._сентябрь 2021\ИПР в МЭ_по замеч\[ДГК_АРМ-программа_ИПР 2021-2026гг_для МЭ_28.10.2021.xlsx]искл АГ-41 с 2023'!$F$17:$IU$2605,67,FALSE)/1000</f>
    </nc>
  </rcc>
  <rcc rId="35293" sId="1">
    <oc r="AI895">
      <f>VLOOKUP($C895,'E:\Ли\Пятилетка_Минэнерго\2021 год\ИПР_ФП_2020-2024_3 вар._сентябрь 2021\ИПР в МЭ_по замеч\[ДГК_АРМ-программа_ИПР 2021-2026гг_для МЭ_28.10.2021.xlsx]искл АГ-41 с 2023'!$F$17:$IU$2605,67,FALSE)/1000</f>
    </oc>
    <nc r="AI895">
      <f>VLOOKUP($C895,'E:\Ли\Пятилетка_Минэнерго\2021 год\ИПР_ФП_2020-2024_3 вар._сентябрь 2021\ИПР в МЭ_по замеч\[ДГК_АРМ-программа_ИПР 2021-2026гг_для МЭ_28.10.2021.xlsx]искл АГ-41 с 2023'!$F$17:$IU$2605,67,FALSE)/1000</f>
    </nc>
  </rcc>
  <rcc rId="35294" sId="1">
    <oc r="AI896">
      <f>VLOOKUP($C896,'E:\Ли\Пятилетка_Минэнерго\2021 год\ИПР_ФП_2020-2024_3 вар._сентябрь 2021\ИПР в МЭ_по замеч\[ДГК_АРМ-программа_ИПР 2021-2026гг_для МЭ_28.10.2021.xlsx]искл АГ-41 с 2023'!$F$17:$IU$2605,67,FALSE)/1000</f>
    </oc>
    <nc r="AI896">
      <f>VLOOKUP($C896,'E:\Ли\Пятилетка_Минэнерго\2021 год\ИПР_ФП_2020-2024_3 вар._сентябрь 2021\ИПР в МЭ_по замеч\[ДГК_АРМ-программа_ИПР 2021-2026гг_для МЭ_28.10.2021.xlsx]искл АГ-41 с 2023'!$F$17:$IU$2605,67,FALSE)/1000</f>
    </nc>
  </rcc>
  <rcc rId="35295" sId="1">
    <oc r="AI897">
      <f>VLOOKUP($C897,'E:\Ли\Пятилетка_Минэнерго\2021 год\ИПР_ФП_2020-2024_3 вар._сентябрь 2021\ИПР в МЭ_по замеч\[ДГК_АРМ-программа_ИПР 2021-2026гг_для МЭ_28.10.2021.xlsx]искл АГ-41 с 2023'!$F$17:$IU$2605,67,FALSE)/1000</f>
    </oc>
    <nc r="AI897">
      <f>VLOOKUP($C897,'E:\Ли\Пятилетка_Минэнерго\2021 год\ИПР_ФП_2020-2024_3 вар._сентябрь 2021\ИПР в МЭ_по замеч\[ДГК_АРМ-программа_ИПР 2021-2026гг_для МЭ_28.10.2021.xlsx]искл АГ-41 с 2023'!$F$17:$IU$2605,67,FALSE)/1000</f>
    </nc>
  </rcc>
  <rcc rId="35296" sId="1">
    <oc r="AI898">
      <f>VLOOKUP($C898,'E:\Ли\Пятилетка_Минэнерго\2021 год\ИПР_ФП_2020-2024_3 вар._сентябрь 2021\ИПР в МЭ_по замеч\[ДГК_АРМ-программа_ИПР 2021-2026гг_для МЭ_28.10.2021.xlsx]искл АГ-41 с 2023'!$F$17:$IU$2605,67,FALSE)/1000</f>
    </oc>
    <nc r="AI898">
      <f>VLOOKUP($C898,'E:\Ли\Пятилетка_Минэнерго\2021 год\ИПР_ФП_2020-2024_3 вар._сентябрь 2021\ИПР в МЭ_по замеч\[ДГК_АРМ-программа_ИПР 2021-2026гг_для МЭ_28.10.2021.xlsx]искл АГ-41 с 2023'!$F$17:$IU$2605,67,FALSE)/1000</f>
    </nc>
  </rcc>
  <rcc rId="35297" sId="1">
    <oc r="AI899">
      <f>VLOOKUP($C899,'E:\Ли\Пятилетка_Минэнерго\2021 год\ИПР_ФП_2020-2024_3 вар._сентябрь 2021\ИПР в МЭ_по замеч\[ДГК_АРМ-программа_ИПР 2021-2026гг_для МЭ_28.10.2021.xlsx]искл АГ-41 с 2023'!$F$17:$IU$2605,67,FALSE)/1000</f>
    </oc>
    <nc r="AI899">
      <f>VLOOKUP($C899,'E:\Ли\Пятилетка_Минэнерго\2021 год\ИПР_ФП_2020-2024_3 вар._сентябрь 2021\ИПР в МЭ_по замеч\[ДГК_АРМ-программа_ИПР 2021-2026гг_для МЭ_28.10.2021.xlsx]искл АГ-41 с 2023'!$F$17:$IU$2605,67,FALSE)/1000</f>
    </nc>
  </rcc>
  <rcc rId="35298" sId="1">
    <oc r="AI900">
      <f>VLOOKUP($C900,'E:\Ли\Пятилетка_Минэнерго\2021 год\ИПР_ФП_2020-2024_3 вар._сентябрь 2021\ИПР в МЭ_по замеч\[ДГК_АРМ-программа_ИПР 2021-2026гг_для МЭ_28.10.2021.xlsx]искл АГ-41 с 2023'!$F$17:$IU$2605,67,FALSE)/1000</f>
    </oc>
    <nc r="AI900">
      <f>VLOOKUP($C900,'E:\Ли\Пятилетка_Минэнерго\2021 год\ИПР_ФП_2020-2024_3 вар._сентябрь 2021\ИПР в МЭ_по замеч\[ДГК_АРМ-программа_ИПР 2021-2026гг_для МЭ_28.10.2021.xlsx]искл АГ-41 с 2023'!$F$17:$IU$2605,67,FALSE)/1000</f>
    </nc>
  </rcc>
  <rcc rId="35299" sId="1">
    <oc r="AI901">
      <f>VLOOKUP($C901,'E:\Ли\Пятилетка_Минэнерго\2021 год\ИПР_ФП_2020-2024_3 вар._сентябрь 2021\ИПР в МЭ_по замеч\[ДГК_АРМ-программа_ИПР 2021-2026гг_для МЭ_28.10.2021.xlsx]искл АГ-41 с 2023'!$F$17:$IU$2605,67,FALSE)/1000</f>
    </oc>
    <nc r="AI901">
      <f>VLOOKUP($C901,'E:\Ли\Пятилетка_Минэнерго\2021 год\ИПР_ФП_2020-2024_3 вар._сентябрь 2021\ИПР в МЭ_по замеч\[ДГК_АРМ-программа_ИПР 2021-2026гг_для МЭ_28.10.2021.xlsx]искл АГ-41 с 2023'!$F$17:$IU$2605,67,FALSE)/1000</f>
    </nc>
  </rcc>
  <rcc rId="35300" sId="1">
    <oc r="AI902">
      <f>VLOOKUP($C902,'E:\Ли\Пятилетка_Минэнерго\2021 год\ИПР_ФП_2020-2024_3 вар._сентябрь 2021\ИПР в МЭ_по замеч\[ДГК_АРМ-программа_ИПР 2021-2026гг_для МЭ_28.10.2021.xlsx]искл АГ-41 с 2023'!$F$17:$IU$2605,67,FALSE)/1000</f>
    </oc>
    <nc r="AI902">
      <f>VLOOKUP($C902,'E:\Ли\Пятилетка_Минэнерго\2021 год\ИПР_ФП_2020-2024_3 вар._сентябрь 2021\ИПР в МЭ_по замеч\[ДГК_АРМ-программа_ИПР 2021-2026гг_для МЭ_28.10.2021.xlsx]искл АГ-41 с 2023'!$F$17:$IU$2605,67,FALSE)/1000</f>
    </nc>
  </rcc>
  <rcc rId="35301" sId="1">
    <oc r="AI903">
      <f>VLOOKUP($C903,'E:\Ли\Пятилетка_Минэнерго\2021 год\ИПР_ФП_2020-2024_3 вар._сентябрь 2021\ИПР в МЭ_по замеч\[ДГК_АРМ-программа_ИПР 2021-2026гг_для МЭ_28.10.2021.xlsx]искл АГ-41 с 2023'!$F$17:$IU$2605,67,FALSE)/1000</f>
    </oc>
    <nc r="AI903">
      <f>VLOOKUP($C903,'E:\Ли\Пятилетка_Минэнерго\2021 год\ИПР_ФП_2020-2024_3 вар._сентябрь 2021\ИПР в МЭ_по замеч\[ДГК_АРМ-программа_ИПР 2021-2026гг_для МЭ_28.10.2021.xlsx]искл АГ-41 с 2023'!$F$17:$IU$2605,67,FALSE)/1000</f>
    </nc>
  </rcc>
  <rcc rId="35302" sId="1">
    <oc r="AI904">
      <f>VLOOKUP($C904,'E:\Ли\Пятилетка_Минэнерго\2021 год\ИПР_ФП_2020-2024_3 вар._сентябрь 2021\ИПР в МЭ_по замеч\[ДГК_АРМ-программа_ИПР 2021-2026гг_для МЭ_28.10.2021.xlsx]искл АГ-41 с 2023'!$F$17:$IU$2605,67,FALSE)/1000</f>
    </oc>
    <nc r="AI904">
      <f>VLOOKUP($C904,'E:\Ли\Пятилетка_Минэнерго\2021 год\ИПР_ФП_2020-2024_3 вар._сентябрь 2021\ИПР в МЭ_по замеч\[ДГК_АРМ-программа_ИПР 2021-2026гг_для МЭ_28.10.2021.xlsx]искл АГ-41 с 2023'!$F$17:$IU$2605,67,FALSE)/1000</f>
    </nc>
  </rcc>
  <rcc rId="35303" sId="1">
    <oc r="AI905">
      <f>VLOOKUP($C905,'E:\Ли\Пятилетка_Минэнерго\2021 год\ИПР_ФП_2020-2024_3 вар._сентябрь 2021\ИПР в МЭ_по замеч\[ДГК_АРМ-программа_ИПР 2021-2026гг_для МЭ_28.10.2021.xlsx]искл АГ-41 с 2023'!$F$17:$IU$2605,67,FALSE)/1000</f>
    </oc>
    <nc r="AI905">
      <f>VLOOKUP($C905,'E:\Ли\Пятилетка_Минэнерго\2021 год\ИПР_ФП_2020-2024_3 вар._сентябрь 2021\ИПР в МЭ_по замеч\[ДГК_АРМ-программа_ИПР 2021-2026гг_для МЭ_28.10.2021.xlsx]искл АГ-41 с 2023'!$F$17:$IU$2605,67,FALSE)/1000</f>
    </nc>
  </rcc>
  <rcc rId="35304" sId="1">
    <oc r="AI906">
      <f>VLOOKUP($C906,'E:\Ли\Пятилетка_Минэнерго\2021 год\ИПР_ФП_2020-2024_3 вар._сентябрь 2021\ИПР в МЭ_по замеч\[ДГК_АРМ-программа_ИПР 2021-2026гг_для МЭ_28.10.2021.xlsx]искл АГ-41 с 2023'!$F$17:$IU$2605,67,FALSE)/1000</f>
    </oc>
    <nc r="AI906">
      <f>VLOOKUP($C906,'E:\Ли\Пятилетка_Минэнерго\2021 год\ИПР_ФП_2020-2024_3 вар._сентябрь 2021\ИПР в МЭ_по замеч\[ДГК_АРМ-программа_ИПР 2021-2026гг_для МЭ_28.10.2021.xlsx]искл АГ-41 с 2023'!$F$17:$IU$2605,67,FALSE)/1000</f>
    </nc>
  </rcc>
  <rcc rId="35305" sId="1">
    <oc r="AI907">
      <f>VLOOKUP($C907,'E:\Ли\Пятилетка_Минэнерго\2021 год\ИПР_ФП_2020-2024_3 вар._сентябрь 2021\ИПР в МЭ_по замеч\[ДГК_АРМ-программа_ИПР 2021-2026гг_для МЭ_28.10.2021.xlsx]искл АГ-41 с 2023'!$F$17:$IU$2605,67,FALSE)/1000</f>
    </oc>
    <nc r="AI907">
      <f>VLOOKUP($C907,'E:\Ли\Пятилетка_Минэнерго\2021 год\ИПР_ФП_2020-2024_3 вар._сентябрь 2021\ИПР в МЭ_по замеч\[ДГК_АРМ-программа_ИПР 2021-2026гг_для МЭ_28.10.2021.xlsx]искл АГ-41 с 2023'!$F$17:$IU$2605,67,FALSE)/1000</f>
    </nc>
  </rcc>
  <rcc rId="35306" sId="1">
    <oc r="AI908">
      <f>VLOOKUP($C908,'E:\Ли\Пятилетка_Минэнерго\2021 год\ИПР_ФП_2020-2024_3 вар._сентябрь 2021\ИПР в МЭ_по замеч\[ДГК_АРМ-программа_ИПР 2021-2026гг_для МЭ_28.10.2021.xlsx]искл АГ-41 с 2023'!$F$17:$IU$2605,67,FALSE)/1000</f>
    </oc>
    <nc r="AI908">
      <f>VLOOKUP($C908,'E:\Ли\Пятилетка_Минэнерго\2021 год\ИПР_ФП_2020-2024_3 вар._сентябрь 2021\ИПР в МЭ_по замеч\[ДГК_АРМ-программа_ИПР 2021-2026гг_для МЭ_28.10.2021.xlsx]искл АГ-41 с 2023'!$F$17:$IU$2605,67,FALSE)/1000</f>
    </nc>
  </rcc>
  <rcc rId="35307" sId="1">
    <oc r="AI909">
      <f>VLOOKUP($C909,'E:\Ли\Пятилетка_Минэнерго\2021 год\ИПР_ФП_2020-2024_3 вар._сентябрь 2021\ИПР в МЭ_по замеч\[ДГК_АРМ-программа_ИПР 2021-2026гг_для МЭ_28.10.2021.xlsx]искл АГ-41 с 2023'!$F$17:$IU$2605,67,FALSE)/1000</f>
    </oc>
    <nc r="AI909">
      <f>VLOOKUP($C909,'E:\Ли\Пятилетка_Минэнерго\2021 год\ИПР_ФП_2020-2024_3 вар._сентябрь 2021\ИПР в МЭ_по замеч\[ДГК_АРМ-программа_ИПР 2021-2026гг_для МЭ_28.10.2021.xlsx]искл АГ-41 с 2023'!$F$17:$IU$2605,67,FALSE)/1000</f>
    </nc>
  </rcc>
  <rcc rId="35308" sId="1">
    <oc r="AI910">
      <f>VLOOKUP($C910,'E:\Ли\Пятилетка_Минэнерго\2021 год\ИПР_ФП_2020-2024_3 вар._сентябрь 2021\ИПР в МЭ_по замеч\[ДГК_АРМ-программа_ИПР 2021-2026гг_для МЭ_28.10.2021.xlsx]искл АГ-41 с 2023'!$F$17:$IU$2605,67,FALSE)/1000</f>
    </oc>
    <nc r="AI910">
      <f>VLOOKUP($C910,'E:\Ли\Пятилетка_Минэнерго\2021 год\ИПР_ФП_2020-2024_3 вар._сентябрь 2021\ИПР в МЭ_по замеч\[ДГК_АРМ-программа_ИПР 2021-2026гг_для МЭ_28.10.2021.xlsx]искл АГ-41 с 2023'!$F$17:$IU$2605,67,FALSE)/1000</f>
    </nc>
  </rcc>
  <rcc rId="35309" sId="1">
    <oc r="AI911">
      <f>VLOOKUP($C911,'E:\Ли\Пятилетка_Минэнерго\2021 год\ИПР_ФП_2020-2024_3 вар._сентябрь 2021\ИПР в МЭ_по замеч\[ДГК_АРМ-программа_ИПР 2021-2026гг_для МЭ_28.10.2021.xlsx]искл АГ-41 с 2023'!$F$17:$IU$2605,67,FALSE)/1000</f>
    </oc>
    <nc r="AI911">
      <f>VLOOKUP($C911,'E:\Ли\Пятилетка_Минэнерго\2021 год\ИПР_ФП_2020-2024_3 вар._сентябрь 2021\ИПР в МЭ_по замеч\[ДГК_АРМ-программа_ИПР 2021-2026гг_для МЭ_28.10.2021.xlsx]искл АГ-41 с 2023'!$F$17:$IU$2605,67,FALSE)/1000</f>
    </nc>
  </rcc>
  <rcc rId="35310" sId="1">
    <oc r="AI912">
      <f>VLOOKUP($C912,'E:\Ли\Пятилетка_Минэнерго\2021 год\ИПР_ФП_2020-2024_3 вар._сентябрь 2021\ИПР в МЭ_по замеч\[ДГК_АРМ-программа_ИПР 2021-2026гг_для МЭ_28.10.2021.xlsx]искл АГ-41 с 2023'!$F$17:$IU$2605,67,FALSE)/1000</f>
    </oc>
    <nc r="AI912">
      <f>VLOOKUP($C912,'E:\Ли\Пятилетка_Минэнерго\2021 год\ИПР_ФП_2020-2024_3 вар._сентябрь 2021\ИПР в МЭ_по замеч\[ДГК_АРМ-программа_ИПР 2021-2026гг_для МЭ_28.10.2021.xlsx]искл АГ-41 с 2023'!$F$17:$IU$2605,67,FALSE)/1000</f>
    </nc>
  </rcc>
  <rcc rId="35311" sId="1">
    <oc r="AI913">
      <f>VLOOKUP($C913,'E:\Ли\Пятилетка_Минэнерго\2021 год\ИПР_ФП_2020-2024_3 вар._сентябрь 2021\ИПР в МЭ_по замеч\[ДГК_АРМ-программа_ИПР 2021-2026гг_для МЭ_28.10.2021.xlsx]искл АГ-41 с 2023'!$F$17:$IU$2605,67,FALSE)/1000</f>
    </oc>
    <nc r="AI913">
      <f>VLOOKUP($C913,'E:\Ли\Пятилетка_Минэнерго\2021 год\ИПР_ФП_2020-2024_3 вар._сентябрь 2021\ИПР в МЭ_по замеч\[ДГК_АРМ-программа_ИПР 2021-2026гг_для МЭ_28.10.2021.xlsx]искл АГ-41 с 2023'!$F$17:$IU$2605,67,FALSE)/1000</f>
    </nc>
  </rcc>
  <rcc rId="35312" sId="1">
    <oc r="AI914">
      <f>VLOOKUP($C914,'E:\Ли\Пятилетка_Минэнерго\2021 год\ИПР_ФП_2020-2024_3 вар._сентябрь 2021\ИПР в МЭ_по замеч\[ДГК_АРМ-программа_ИПР 2021-2026гг_для МЭ_28.10.2021.xlsx]искл АГ-41 с 2023'!$F$17:$IU$2605,67,FALSE)/1000</f>
    </oc>
    <nc r="AI914">
      <f>VLOOKUP($C914,'E:\Ли\Пятилетка_Минэнерго\2021 год\ИПР_ФП_2020-2024_3 вар._сентябрь 2021\ИПР в МЭ_по замеч\[ДГК_АРМ-программа_ИПР 2021-2026гг_для МЭ_28.10.2021.xlsx]искл АГ-41 с 2023'!$F$17:$IU$2605,67,FALSE)/1000</f>
    </nc>
  </rcc>
  <rcc rId="35313" sId="1">
    <oc r="AI916">
      <f>VLOOKUP($C916,'E:\Ли\Пятилетка_Минэнерго\2021 год\ИПР_ФП_2020-2024_3 вар._сентябрь 2021\ИПР в МЭ_по замеч\[ДГК_АРМ-программа_ИПР 2021-2026гг_для МЭ_28.10.2021.xlsx]искл АГ-41 с 2023'!$F$17:$IU$2605,67,FALSE)/1000</f>
    </oc>
    <nc r="AI916">
      <f>VLOOKUP($C916,'E:\Ли\Пятилетка_Минэнерго\2021 год\ИПР_ФП_2020-2024_3 вар._сентябрь 2021\ИПР в МЭ_по замеч\[ДГК_АРМ-программа_ИПР 2021-2026гг_для МЭ_28.10.2021.xlsx]искл АГ-41 с 2023'!$F$17:$IU$2605,67,FALSE)/1000</f>
    </nc>
  </rcc>
  <rcc rId="35314" sId="1">
    <oc r="AI917">
      <f>VLOOKUP($C917,'E:\Ли\Пятилетка_Минэнерго\2021 год\ИПР_ФП_2020-2024_3 вар._сентябрь 2021\ИПР в МЭ_по замеч\[ДГК_АРМ-программа_ИПР 2021-2026гг_для МЭ_28.10.2021.xlsx]искл АГ-41 с 2023'!$F$17:$IU$2605,67,FALSE)/1000</f>
    </oc>
    <nc r="AI917">
      <f>VLOOKUP($C917,'E:\Ли\Пятилетка_Минэнерго\2021 год\ИПР_ФП_2020-2024_3 вар._сентябрь 2021\ИПР в МЭ_по замеч\[ДГК_АРМ-программа_ИПР 2021-2026гг_для МЭ_28.10.2021.xlsx]искл АГ-41 с 2023'!$F$17:$IU$2605,67,FALSE)/1000</f>
    </nc>
  </rcc>
  <rcc rId="35315" sId="1">
    <oc r="AI918">
      <f>VLOOKUP($C918,'E:\Ли\Пятилетка_Минэнерго\2021 год\ИПР_ФП_2020-2024_3 вар._сентябрь 2021\ИПР в МЭ_по замеч\[ДГК_АРМ-программа_ИПР 2021-2026гг_для МЭ_28.10.2021.xlsx]искл АГ-41 с 2023'!$F$17:$IU$2605,67,FALSE)/1000</f>
    </oc>
    <nc r="AI918">
      <f>VLOOKUP($C918,'E:\Ли\Пятилетка_Минэнерго\2021 год\ИПР_ФП_2020-2024_3 вар._сентябрь 2021\ИПР в МЭ_по замеч\[ДГК_АРМ-программа_ИПР 2021-2026гг_для МЭ_28.10.2021.xlsx]искл АГ-41 с 2023'!$F$17:$IU$2605,67,FALSE)/1000</f>
    </nc>
  </rcc>
  <rcc rId="35316" sId="1">
    <oc r="AI919">
      <f>VLOOKUP($C919,'E:\Ли\Пятилетка_Минэнерго\2021 год\ИПР_ФП_2020-2024_3 вар._сентябрь 2021\ИПР в МЭ_по замеч\[ДГК_АРМ-программа_ИПР 2021-2026гг_для МЭ_28.10.2021.xlsx]искл АГ-41 с 2023'!$F$17:$IU$2605,67,FALSE)/1000</f>
    </oc>
    <nc r="AI919">
      <f>VLOOKUP($C919,'E:\Ли\Пятилетка_Минэнерго\2021 год\ИПР_ФП_2020-2024_3 вар._сентябрь 2021\ИПР в МЭ_по замеч\[ДГК_АРМ-программа_ИПР 2021-2026гг_для МЭ_28.10.2021.xlsx]искл АГ-41 с 2023'!$F$17:$IU$2605,67,FALSE)/1000</f>
    </nc>
  </rcc>
  <rcc rId="35317" sId="1">
    <oc r="AI920">
      <f>VLOOKUP($C920,'E:\Ли\Пятилетка_Минэнерго\2021 год\ИПР_ФП_2020-2024_3 вар._сентябрь 2021\ИПР в МЭ_по замеч\[ДГК_АРМ-программа_ИПР 2021-2026гг_для МЭ_28.10.2021.xlsx]искл АГ-41 с 2023'!$F$17:$IU$2605,67,FALSE)/1000</f>
    </oc>
    <nc r="AI920">
      <f>VLOOKUP($C920,'E:\Ли\Пятилетка_Минэнерго\2021 год\ИПР_ФП_2020-2024_3 вар._сентябрь 2021\ИПР в МЭ_по замеч\[ДГК_АРМ-программа_ИПР 2021-2026гг_для МЭ_28.10.2021.xlsx]искл АГ-41 с 2023'!$F$17:$IU$2605,67,FALSE)/1000</f>
    </nc>
  </rcc>
  <rcc rId="35318" sId="1">
    <oc r="AI921">
      <f>VLOOKUP($C921,'E:\Ли\Пятилетка_Минэнерго\2021 год\ИПР_ФП_2020-2024_3 вар._сентябрь 2021\ИПР в МЭ_по замеч\[ДГК_АРМ-программа_ИПР 2021-2026гг_для МЭ_28.10.2021.xlsx]искл АГ-41 с 2023'!$F$17:$IU$2605,67,FALSE)/1000</f>
    </oc>
    <nc r="AI921">
      <f>VLOOKUP($C921,'E:\Ли\Пятилетка_Минэнерго\2021 год\ИПР_ФП_2020-2024_3 вар._сентябрь 2021\ИПР в МЭ_по замеч\[ДГК_АРМ-программа_ИПР 2021-2026гг_для МЭ_28.10.2021.xlsx]искл АГ-41 с 2023'!$F$17:$IU$2605,67,FALSE)/1000</f>
    </nc>
  </rcc>
  <rcc rId="35319" sId="1">
    <oc r="AI922">
      <f>VLOOKUP($C922,'E:\Ли\Пятилетка_Минэнерго\2021 год\ИПР_ФП_2020-2024_3 вар._сентябрь 2021\ИПР в МЭ_по замеч\[ДГК_АРМ-программа_ИПР 2021-2026гг_для МЭ_28.10.2021.xlsx]искл АГ-41 с 2023'!$F$17:$IU$2605,67,FALSE)/1000</f>
    </oc>
    <nc r="AI922">
      <f>VLOOKUP($C922,'E:\Ли\Пятилетка_Минэнерго\2021 год\ИПР_ФП_2020-2024_3 вар._сентябрь 2021\ИПР в МЭ_по замеч\[ДГК_АРМ-программа_ИПР 2021-2026гг_для МЭ_28.10.2021.xlsx]искл АГ-41 с 2023'!$F$17:$IU$2605,67,FALSE)/1000</f>
    </nc>
  </rcc>
  <rcc rId="35320" sId="1">
    <oc r="AI923">
      <f>VLOOKUP($C923,'E:\Ли\Пятилетка_Минэнерго\2021 год\ИПР_ФП_2020-2024_3 вар._сентябрь 2021\ИПР в МЭ_по замеч\[ДГК_АРМ-программа_ИПР 2021-2026гг_для МЭ_28.10.2021.xlsx]искл АГ-41 с 2023'!$F$17:$IU$2605,67,FALSE)/1000</f>
    </oc>
    <nc r="AI923">
      <f>VLOOKUP($C923,'E:\Ли\Пятилетка_Минэнерго\2021 год\ИПР_ФП_2020-2024_3 вар._сентябрь 2021\ИПР в МЭ_по замеч\[ДГК_АРМ-программа_ИПР 2021-2026гг_для МЭ_28.10.2021.xlsx]искл АГ-41 с 2023'!$F$17:$IU$2605,67,FALSE)/1000</f>
    </nc>
  </rcc>
  <rcc rId="35321" sId="1">
    <oc r="AI924">
      <f>VLOOKUP($C924,'E:\Ли\Пятилетка_Минэнерго\2021 год\ИПР_ФП_2020-2024_3 вар._сентябрь 2021\ИПР в МЭ_по замеч\[ДГК_АРМ-программа_ИПР 2021-2026гг_для МЭ_28.10.2021.xlsx]искл АГ-41 с 2023'!$F$17:$IU$2605,67,FALSE)/1000</f>
    </oc>
    <nc r="AI924">
      <f>VLOOKUP($C924,'E:\Ли\Пятилетка_Минэнерго\2021 год\ИПР_ФП_2020-2024_3 вар._сентябрь 2021\ИПР в МЭ_по замеч\[ДГК_АРМ-программа_ИПР 2021-2026гг_для МЭ_28.10.2021.xlsx]искл АГ-41 с 2023'!$F$17:$IU$2605,67,FALSE)/1000</f>
    </nc>
  </rcc>
  <rcc rId="35322" sId="1">
    <oc r="AI925">
      <f>VLOOKUP($C925,'E:\Ли\Пятилетка_Минэнерго\2021 год\ИПР_ФП_2020-2024_3 вар._сентябрь 2021\ИПР в МЭ_по замеч\[ДГК_АРМ-программа_ИПР 2021-2026гг_для МЭ_28.10.2021.xlsx]искл АГ-41 с 2023'!$F$17:$IU$2605,67,FALSE)/1000</f>
    </oc>
    <nc r="AI925">
      <f>VLOOKUP($C925,'E:\Ли\Пятилетка_Минэнерго\2021 год\ИПР_ФП_2020-2024_3 вар._сентябрь 2021\ИПР в МЭ_по замеч\[ДГК_АРМ-программа_ИПР 2021-2026гг_для МЭ_28.10.2021.xlsx]искл АГ-41 с 2023'!$F$17:$IU$2605,67,FALSE)/1000</f>
    </nc>
  </rcc>
  <rcc rId="35323" sId="1">
    <oc r="AI926">
      <f>VLOOKUP($C926,'E:\Ли\Пятилетка_Минэнерго\2021 год\ИПР_ФП_2020-2024_3 вар._сентябрь 2021\ИПР в МЭ_по замеч\[ДГК_АРМ-программа_ИПР 2021-2026гг_для МЭ_28.10.2021.xlsx]искл АГ-41 с 2023'!$F$17:$IU$2605,67,FALSE)/1000</f>
    </oc>
    <nc r="AI926">
      <f>VLOOKUP($C926,'E:\Ли\Пятилетка_Минэнерго\2021 год\ИПР_ФП_2020-2024_3 вар._сентябрь 2021\ИПР в МЭ_по замеч\[ДГК_АРМ-программа_ИПР 2021-2026гг_для МЭ_28.10.2021.xlsx]искл АГ-41 с 2023'!$F$17:$IU$2605,67,FALSE)/1000</f>
    </nc>
  </rcc>
  <rcc rId="35324" sId="1">
    <oc r="AI927">
      <f>VLOOKUP($C927,'E:\Ли\Пятилетка_Минэнерго\2021 год\ИПР_ФП_2020-2024_3 вар._сентябрь 2021\ИПР в МЭ_по замеч\[ДГК_АРМ-программа_ИПР 2021-2026гг_для МЭ_28.10.2021.xlsx]искл АГ-41 с 2023'!$F$17:$IU$2605,67,FALSE)/1000</f>
    </oc>
    <nc r="AI927">
      <f>VLOOKUP($C927,'E:\Ли\Пятилетка_Минэнерго\2021 год\ИПР_ФП_2020-2024_3 вар._сентябрь 2021\ИПР в МЭ_по замеч\[ДГК_АРМ-программа_ИПР 2021-2026гг_для МЭ_28.10.2021.xlsx]искл АГ-41 с 2023'!$F$17:$IU$2605,67,FALSE)/1000</f>
    </nc>
  </rcc>
  <rcc rId="35325" sId="1">
    <oc r="AI928">
      <f>VLOOKUP($C928,'E:\Ли\Пятилетка_Минэнерго\2021 год\ИПР_ФП_2020-2024_3 вар._сентябрь 2021\ИПР в МЭ_по замеч\[ДГК_АРМ-программа_ИПР 2021-2026гг_для МЭ_28.10.2021.xlsx]искл АГ-41 с 2023'!$F$17:$IU$2605,67,FALSE)/1000</f>
    </oc>
    <nc r="AI928">
      <f>VLOOKUP($C928,'E:\Ли\Пятилетка_Минэнерго\2021 год\ИПР_ФП_2020-2024_3 вар._сентябрь 2021\ИПР в МЭ_по замеч\[ДГК_АРМ-программа_ИПР 2021-2026гг_для МЭ_28.10.2021.xlsx]искл АГ-41 с 2023'!$F$17:$IU$2605,67,FALSE)/1000</f>
    </nc>
  </rcc>
  <rcc rId="35326" sId="1">
    <oc r="AI929">
      <f>VLOOKUP($C929,'E:\Ли\Пятилетка_Минэнерго\2021 год\ИПР_ФП_2020-2024_3 вар._сентябрь 2021\ИПР в МЭ_по замеч\[ДГК_АРМ-программа_ИПР 2021-2026гг_для МЭ_28.10.2021.xlsx]искл АГ-41 с 2023'!$F$17:$IU$2605,67,FALSE)/1000</f>
    </oc>
    <nc r="AI929">
      <f>VLOOKUP($C929,'E:\Ли\Пятилетка_Минэнерго\2021 год\ИПР_ФП_2020-2024_3 вар._сентябрь 2021\ИПР в МЭ_по замеч\[ДГК_АРМ-программа_ИПР 2021-2026гг_для МЭ_28.10.2021.xlsx]искл АГ-41 с 2023'!$F$17:$IU$2605,67,FALSE)/1000</f>
    </nc>
  </rcc>
  <rcc rId="35327" sId="1">
    <oc r="AI930">
      <f>VLOOKUP($C930,'E:\Ли\Пятилетка_Минэнерго\2021 год\ИПР_ФП_2020-2024_3 вар._сентябрь 2021\ИПР в МЭ_по замеч\[ДГК_АРМ-программа_ИПР 2021-2026гг_для МЭ_28.10.2021.xlsx]искл АГ-41 с 2023'!$F$17:$IU$2605,67,FALSE)/1000</f>
    </oc>
    <nc r="AI930">
      <f>VLOOKUP($C930,'E:\Ли\Пятилетка_Минэнерго\2021 год\ИПР_ФП_2020-2024_3 вар._сентябрь 2021\ИПР в МЭ_по замеч\[ДГК_АРМ-программа_ИПР 2021-2026гг_для МЭ_28.10.2021.xlsx]искл АГ-41 с 2023'!$F$17:$IU$2605,67,FALSE)/1000</f>
    </nc>
  </rcc>
  <rcc rId="35328" sId="1">
    <oc r="AI931">
      <f>VLOOKUP($C931,'E:\Ли\Пятилетка_Минэнерго\2021 год\ИПР_ФП_2020-2024_3 вар._сентябрь 2021\ИПР в МЭ_по замеч\[ДГК_АРМ-программа_ИПР 2021-2026гг_для МЭ_28.10.2021.xlsx]искл АГ-41 с 2023'!$F$17:$IU$2605,67,FALSE)/1000</f>
    </oc>
    <nc r="AI931">
      <f>VLOOKUP($C931,'E:\Ли\Пятилетка_Минэнерго\2021 год\ИПР_ФП_2020-2024_3 вар._сентябрь 2021\ИПР в МЭ_по замеч\[ДГК_АРМ-программа_ИПР 2021-2026гг_для МЭ_28.10.2021.xlsx]искл АГ-41 с 2023'!$F$17:$IU$2605,67,FALSE)/1000</f>
    </nc>
  </rcc>
  <rcc rId="35329" sId="1">
    <oc r="AI932">
      <f>VLOOKUP($C932,'E:\Ли\Пятилетка_Минэнерго\2021 год\ИПР_ФП_2020-2024_3 вар._сентябрь 2021\ИПР в МЭ_по замеч\[ДГК_АРМ-программа_ИПР 2021-2026гг_для МЭ_28.10.2021.xlsx]искл АГ-41 с 2023'!$F$17:$IU$2605,67,FALSE)/1000</f>
    </oc>
    <nc r="AI932">
      <f>VLOOKUP($C932,'E:\Ли\Пятилетка_Минэнерго\2021 год\ИПР_ФП_2020-2024_3 вар._сентябрь 2021\ИПР в МЭ_по замеч\[ДГК_АРМ-программа_ИПР 2021-2026гг_для МЭ_28.10.2021.xlsx]искл АГ-41 с 2023'!$F$17:$IU$2605,67,FALSE)/1000</f>
    </nc>
  </rcc>
  <rcc rId="35330" sId="1">
    <oc r="AI933">
      <f>VLOOKUP($C933,'E:\Ли\Пятилетка_Минэнерго\2021 год\ИПР_ФП_2020-2024_3 вар._сентябрь 2021\ИПР в МЭ_по замеч\[ДГК_АРМ-программа_ИПР 2021-2026гг_для МЭ_28.10.2021.xlsx]искл АГ-41 с 2023'!$F$17:$IU$2605,67,FALSE)/1000</f>
    </oc>
    <nc r="AI933">
      <f>VLOOKUP($C933,'E:\Ли\Пятилетка_Минэнерго\2021 год\ИПР_ФП_2020-2024_3 вар._сентябрь 2021\ИПР в МЭ_по замеч\[ДГК_АРМ-программа_ИПР 2021-2026гг_для МЭ_28.10.2021.xlsx]искл АГ-41 с 2023'!$F$17:$IU$2605,67,FALSE)/1000</f>
    </nc>
  </rcc>
  <rcc rId="35331" sId="1">
    <oc r="AI934">
      <f>VLOOKUP($C934,'E:\Ли\Пятилетка_Минэнерго\2021 год\ИПР_ФП_2020-2024_3 вар._сентябрь 2021\ИПР в МЭ_по замеч\[ДГК_АРМ-программа_ИПР 2021-2026гг_для МЭ_28.10.2021.xlsx]искл АГ-41 с 2023'!$F$17:$IU$2605,67,FALSE)/1000</f>
    </oc>
    <nc r="AI934">
      <f>VLOOKUP($C934,'E:\Ли\Пятилетка_Минэнерго\2021 год\ИПР_ФП_2020-2024_3 вар._сентябрь 2021\ИПР в МЭ_по замеч\[ДГК_АРМ-программа_ИПР 2021-2026гг_для МЭ_28.10.2021.xlsx]искл АГ-41 с 2023'!$F$17:$IU$2605,67,FALSE)/1000</f>
    </nc>
  </rcc>
  <rcc rId="35332" sId="1">
    <oc r="AI935">
      <f>VLOOKUP($C935,'E:\Ли\Пятилетка_Минэнерго\2021 год\ИПР_ФП_2020-2024_3 вар._сентябрь 2021\ИПР в МЭ_по замеч\[ДГК_АРМ-программа_ИПР 2021-2026гг_для МЭ_28.10.2021.xlsx]искл АГ-41 с 2023'!$F$17:$IU$2605,67,FALSE)/1000</f>
    </oc>
    <nc r="AI935">
      <f>VLOOKUP($C935,'E:\Ли\Пятилетка_Минэнерго\2021 год\ИПР_ФП_2020-2024_3 вар._сентябрь 2021\ИПР в МЭ_по замеч\[ДГК_АРМ-программа_ИПР 2021-2026гг_для МЭ_28.10.2021.xlsx]искл АГ-41 с 2023'!$F$17:$IU$2605,67,FALSE)/1000</f>
    </nc>
  </rcc>
  <rcc rId="35333" sId="1">
    <oc r="AI936">
      <f>VLOOKUP($C936,'E:\Ли\Пятилетка_Минэнерго\2021 год\ИПР_ФП_2020-2024_3 вар._сентябрь 2021\ИПР в МЭ_по замеч\[ДГК_АРМ-программа_ИПР 2021-2026гг_для МЭ_28.10.2021.xlsx]искл АГ-41 с 2023'!$F$17:$IU$2605,67,FALSE)/1000</f>
    </oc>
    <nc r="AI936">
      <f>VLOOKUP($C936,'E:\Ли\Пятилетка_Минэнерго\2021 год\ИПР_ФП_2020-2024_3 вар._сентябрь 2021\ИПР в МЭ_по замеч\[ДГК_АРМ-программа_ИПР 2021-2026гг_для МЭ_28.10.2021.xlsx]искл АГ-41 с 2023'!$F$17:$IU$2605,67,FALSE)/1000</f>
    </nc>
  </rcc>
  <rcc rId="35334" sId="1">
    <oc r="AI937">
      <f>VLOOKUP($C937,'E:\Ли\Пятилетка_Минэнерго\2021 год\ИПР_ФП_2020-2024_3 вар._сентябрь 2021\ИПР в МЭ_по замеч\[ДГК_АРМ-программа_ИПР 2021-2026гг_для МЭ_28.10.2021.xlsx]искл АГ-41 с 2023'!$F$17:$IU$2605,67,FALSE)/1000</f>
    </oc>
    <nc r="AI937">
      <f>VLOOKUP($C937,'E:\Ли\Пятилетка_Минэнерго\2021 год\ИПР_ФП_2020-2024_3 вар._сентябрь 2021\ИПР в МЭ_по замеч\[ДГК_АРМ-программа_ИПР 2021-2026гг_для МЭ_28.10.2021.xlsx]искл АГ-41 с 2023'!$F$17:$IU$2605,67,FALSE)/1000</f>
    </nc>
  </rcc>
  <rcc rId="35335" sId="1">
    <oc r="AI938">
      <f>VLOOKUP($C938,'E:\Ли\Пятилетка_Минэнерго\2021 год\ИПР_ФП_2020-2024_3 вар._сентябрь 2021\ИПР в МЭ_по замеч\[ДГК_АРМ-программа_ИПР 2021-2026гг_для МЭ_28.10.2021.xlsx]искл АГ-41 с 2023'!$F$17:$IU$2605,67,FALSE)/1000</f>
    </oc>
    <nc r="AI938">
      <f>VLOOKUP($C938,'E:\Ли\Пятилетка_Минэнерго\2021 год\ИПР_ФП_2020-2024_3 вар._сентябрь 2021\ИПР в МЭ_по замеч\[ДГК_АРМ-программа_ИПР 2021-2026гг_для МЭ_28.10.2021.xlsx]искл АГ-41 с 2023'!$F$17:$IU$2605,67,FALSE)/1000</f>
    </nc>
  </rcc>
  <rcc rId="35336" sId="1">
    <oc r="AI939">
      <f>VLOOKUP($C939,'E:\Ли\Пятилетка_Минэнерго\2021 год\ИПР_ФП_2020-2024_3 вар._сентябрь 2021\ИПР в МЭ_по замеч\[ДГК_АРМ-программа_ИПР 2021-2026гг_для МЭ_28.10.2021.xlsx]искл АГ-41 с 2023'!$F$17:$IU$2605,67,FALSE)/1000</f>
    </oc>
    <nc r="AI939">
      <f>VLOOKUP($C939,'E:\Ли\Пятилетка_Минэнерго\2021 год\ИПР_ФП_2020-2024_3 вар._сентябрь 2021\ИПР в МЭ_по замеч\[ДГК_АРМ-программа_ИПР 2021-2026гг_для МЭ_28.10.2021.xlsx]искл АГ-41 с 2023'!$F$17:$IU$2605,67,FALSE)/1000</f>
    </nc>
  </rcc>
  <rcc rId="35337" sId="1">
    <oc r="AI940">
      <f>VLOOKUP($C940,'E:\Ли\Пятилетка_Минэнерго\2021 год\ИПР_ФП_2020-2024_3 вар._сентябрь 2021\ИПР в МЭ_по замеч\[ДГК_АРМ-программа_ИПР 2021-2026гг_для МЭ_28.10.2021.xlsx]искл АГ-41 с 2023'!$F$17:$IU$2605,67,FALSE)/1000</f>
    </oc>
    <nc r="AI940">
      <f>VLOOKUP($C940,'E:\Ли\Пятилетка_Минэнерго\2021 год\ИПР_ФП_2020-2024_3 вар._сентябрь 2021\ИПР в МЭ_по замеч\[ДГК_АРМ-программа_ИПР 2021-2026гг_для МЭ_28.10.2021.xlsx]искл АГ-41 с 2023'!$F$17:$IU$2605,67,FALSE)/1000</f>
    </nc>
  </rcc>
  <rcc rId="35338" sId="1">
    <oc r="AI941">
      <f>VLOOKUP($C941,'E:\Ли\Пятилетка_Минэнерго\2021 год\ИПР_ФП_2020-2024_3 вар._сентябрь 2021\ИПР в МЭ_по замеч\[ДГК_АРМ-программа_ИПР 2021-2026гг_для МЭ_28.10.2021.xlsx]искл АГ-41 с 2023'!$F$17:$IU$2605,67,FALSE)/1000</f>
    </oc>
    <nc r="AI941">
      <f>VLOOKUP($C941,'E:\Ли\Пятилетка_Минэнерго\2021 год\ИПР_ФП_2020-2024_3 вар._сентябрь 2021\ИПР в МЭ_по замеч\[ДГК_АРМ-программа_ИПР 2021-2026гг_для МЭ_28.10.2021.xlsx]искл АГ-41 с 2023'!$F$17:$IU$2605,67,FALSE)/1000</f>
    </nc>
  </rcc>
  <rcc rId="35339" sId="1">
    <oc r="AI942">
      <f>VLOOKUP($C942,'E:\Ли\Пятилетка_Минэнерго\2021 год\ИПР_ФП_2020-2024_3 вар._сентябрь 2021\ИПР в МЭ_по замеч\[ДГК_АРМ-программа_ИПР 2021-2026гг_для МЭ_28.10.2021.xlsx]искл АГ-41 с 2023'!$F$17:$IU$2605,67,FALSE)/1000</f>
    </oc>
    <nc r="AI942">
      <f>VLOOKUP($C942,'E:\Ли\Пятилетка_Минэнерго\2021 год\ИПР_ФП_2020-2024_3 вар._сентябрь 2021\ИПР в МЭ_по замеч\[ДГК_АРМ-программа_ИПР 2021-2026гг_для МЭ_28.10.2021.xlsx]искл АГ-41 с 2023'!$F$17:$IU$2605,67,FALSE)/1000</f>
    </nc>
  </rcc>
  <rcc rId="35340" sId="1">
    <oc r="AI943">
      <f>VLOOKUP($C943,'E:\Ли\Пятилетка_Минэнерго\2021 год\ИПР_ФП_2020-2024_3 вар._сентябрь 2021\ИПР в МЭ_по замеч\[ДГК_АРМ-программа_ИПР 2021-2026гг_для МЭ_28.10.2021.xlsx]искл АГ-41 с 2023'!$F$17:$IU$2605,67,FALSE)/1000</f>
    </oc>
    <nc r="AI943">
      <f>VLOOKUP($C943,'E:\Ли\Пятилетка_Минэнерго\2021 год\ИПР_ФП_2020-2024_3 вар._сентябрь 2021\ИПР в МЭ_по замеч\[ДГК_АРМ-программа_ИПР 2021-2026гг_для МЭ_28.10.2021.xlsx]искл АГ-41 с 2023'!$F$17:$IU$2605,67,FALSE)/1000</f>
    </nc>
  </rcc>
  <rcc rId="35341" sId="1">
    <oc r="AI944">
      <f>VLOOKUP($C944,'E:\Ли\Пятилетка_Минэнерго\2021 год\ИПР_ФП_2020-2024_3 вар._сентябрь 2021\ИПР в МЭ_по замеч\[ДГК_АРМ-программа_ИПР 2021-2026гг_для МЭ_28.10.2021.xlsx]искл АГ-41 с 2023'!$F$17:$IU$2605,67,FALSE)/1000</f>
    </oc>
    <nc r="AI944">
      <f>VLOOKUP($C944,'E:\Ли\Пятилетка_Минэнерго\2021 год\ИПР_ФП_2020-2024_3 вар._сентябрь 2021\ИПР в МЭ_по замеч\[ДГК_АРМ-программа_ИПР 2021-2026гг_для МЭ_28.10.2021.xlsx]искл АГ-41 с 2023'!$F$17:$IU$2605,67,FALSE)/1000</f>
    </nc>
  </rcc>
  <rcc rId="35342" sId="1">
    <oc r="AI945">
      <f>VLOOKUP($C945,'E:\Ли\Пятилетка_Минэнерго\2021 год\ИПР_ФП_2020-2024_3 вар._сентябрь 2021\ИПР в МЭ_по замеч\[ДГК_АРМ-программа_ИПР 2021-2026гг_для МЭ_28.10.2021.xlsx]искл АГ-41 с 2023'!$F$17:$IU$2605,67,FALSE)/1000</f>
    </oc>
    <nc r="AI945">
      <f>VLOOKUP($C945,'E:\Ли\Пятилетка_Минэнерго\2021 год\ИПР_ФП_2020-2024_3 вар._сентябрь 2021\ИПР в МЭ_по замеч\[ДГК_АРМ-программа_ИПР 2021-2026гг_для МЭ_28.10.2021.xlsx]искл АГ-41 с 2023'!$F$17:$IU$2605,67,FALSE)/1000</f>
    </nc>
  </rcc>
  <rcc rId="35343" sId="1">
    <oc r="AI946">
      <f>VLOOKUP($C946,'E:\Ли\Пятилетка_Минэнерго\2021 год\ИПР_ФП_2020-2024_3 вар._сентябрь 2021\ИПР в МЭ_по замеч\[ДГК_АРМ-программа_ИПР 2021-2026гг_для МЭ_28.10.2021.xlsx]искл АГ-41 с 2023'!$F$17:$IU$2605,67,FALSE)/1000</f>
    </oc>
    <nc r="AI946">
      <f>VLOOKUP($C946,'E:\Ли\Пятилетка_Минэнерго\2021 год\ИПР_ФП_2020-2024_3 вар._сентябрь 2021\ИПР в МЭ_по замеч\[ДГК_АРМ-программа_ИПР 2021-2026гг_для МЭ_28.10.2021.xlsx]искл АГ-41 с 2023'!$F$17:$IU$2605,67,FALSE)/1000</f>
    </nc>
  </rcc>
  <rcc rId="35344" sId="1">
    <oc r="AI947">
      <f>VLOOKUP($C947,'E:\Ли\Пятилетка_Минэнерго\2021 год\ИПР_ФП_2020-2024_3 вар._сентябрь 2021\ИПР в МЭ_по замеч\[ДГК_АРМ-программа_ИПР 2021-2026гг_для МЭ_28.10.2021.xlsx]искл АГ-41 с 2023'!$F$17:$IU$2605,67,FALSE)/1000</f>
    </oc>
    <nc r="AI947">
      <f>VLOOKUP($C947,'E:\Ли\Пятилетка_Минэнерго\2021 год\ИПР_ФП_2020-2024_3 вар._сентябрь 2021\ИПР в МЭ_по замеч\[ДГК_АРМ-программа_ИПР 2021-2026гг_для МЭ_28.10.2021.xlsx]искл АГ-41 с 2023'!$F$17:$IU$2605,67,FALSE)/1000</f>
    </nc>
  </rcc>
  <rcc rId="35345" sId="1">
    <oc r="AI948">
      <f>VLOOKUP($C948,'E:\Ли\Пятилетка_Минэнерго\2021 год\ИПР_ФП_2020-2024_3 вар._сентябрь 2021\ИПР в МЭ_по замеч\[ДГК_АРМ-программа_ИПР 2021-2026гг_для МЭ_28.10.2021.xlsx]искл АГ-41 с 2023'!$F$17:$IU$2605,67,FALSE)/1000</f>
    </oc>
    <nc r="AI948">
      <f>VLOOKUP($C948,'E:\Ли\Пятилетка_Минэнерго\2021 год\ИПР_ФП_2020-2024_3 вар._сентябрь 2021\ИПР в МЭ_по замеч\[ДГК_АРМ-программа_ИПР 2021-2026гг_для МЭ_28.10.2021.xlsx]искл АГ-41 с 2023'!$F$17:$IU$2605,67,FALSE)/1000</f>
    </nc>
  </rcc>
  <rcc rId="35346" sId="1">
    <oc r="AI949">
      <f>VLOOKUP($C949,'E:\Ли\Пятилетка_Минэнерго\2021 год\ИПР_ФП_2020-2024_3 вар._сентябрь 2021\ИПР в МЭ_по замеч\[ДГК_АРМ-программа_ИПР 2021-2026гг_для МЭ_28.10.2021.xlsx]искл АГ-41 с 2023'!$F$17:$IU$2605,67,FALSE)/1000</f>
    </oc>
    <nc r="AI949">
      <f>VLOOKUP($C949,'E:\Ли\Пятилетка_Минэнерго\2021 год\ИПР_ФП_2020-2024_3 вар._сентябрь 2021\ИПР в МЭ_по замеч\[ДГК_АРМ-программа_ИПР 2021-2026гг_для МЭ_28.10.2021.xlsx]искл АГ-41 с 2023'!$F$17:$IU$2605,67,FALSE)/1000</f>
    </nc>
  </rcc>
  <rcc rId="35347" sId="1">
    <oc r="AI950">
      <f>VLOOKUP($C950,'E:\Ли\Пятилетка_Минэнерго\2021 год\ИПР_ФП_2020-2024_3 вар._сентябрь 2021\ИПР в МЭ_по замеч\[ДГК_АРМ-программа_ИПР 2021-2026гг_для МЭ_28.10.2021.xlsx]искл АГ-41 с 2023'!$F$17:$IU$2605,67,FALSE)/1000</f>
    </oc>
    <nc r="AI950">
      <f>VLOOKUP($C950,'E:\Ли\Пятилетка_Минэнерго\2021 год\ИПР_ФП_2020-2024_3 вар._сентябрь 2021\ИПР в МЭ_по замеч\[ДГК_АРМ-программа_ИПР 2021-2026гг_для МЭ_28.10.2021.xlsx]искл АГ-41 с 2023'!$F$17:$IU$2605,67,FALSE)/1000</f>
    </nc>
  </rcc>
  <rcc rId="35348" sId="1">
    <oc r="AI951">
      <f>VLOOKUP($C951,'E:\Ли\Пятилетка_Минэнерго\2021 год\ИПР_ФП_2020-2024_3 вар._сентябрь 2021\ИПР в МЭ_по замеч\[ДГК_АРМ-программа_ИПР 2021-2026гг_для МЭ_28.10.2021.xlsx]искл АГ-41 с 2023'!$F$17:$IU$2605,67,FALSE)/1000</f>
    </oc>
    <nc r="AI951">
      <f>VLOOKUP($C951,'E:\Ли\Пятилетка_Минэнерго\2021 год\ИПР_ФП_2020-2024_3 вар._сентябрь 2021\ИПР в МЭ_по замеч\[ДГК_АРМ-программа_ИПР 2021-2026гг_для МЭ_28.10.2021.xlsx]искл АГ-41 с 2023'!$F$17:$IU$2605,67,FALSE)/1000</f>
    </nc>
  </rcc>
  <rcc rId="35349" sId="1">
    <oc r="AI952">
      <f>VLOOKUP($C952,'E:\Ли\Пятилетка_Минэнерго\2021 год\ИПР_ФП_2020-2024_3 вар._сентябрь 2021\ИПР в МЭ_по замеч\[ДГК_АРМ-программа_ИПР 2021-2026гг_для МЭ_28.10.2021.xlsx]искл АГ-41 с 2023'!$F$17:$IU$2605,67,FALSE)/1000</f>
    </oc>
    <nc r="AI952">
      <f>VLOOKUP($C952,'E:\Ли\Пятилетка_Минэнерго\2021 год\ИПР_ФП_2020-2024_3 вар._сентябрь 2021\ИПР в МЭ_по замеч\[ДГК_АРМ-программа_ИПР 2021-2026гг_для МЭ_28.10.2021.xlsx]искл АГ-41 с 2023'!$F$17:$IU$2605,67,FALSE)/1000</f>
    </nc>
  </rcc>
  <rcc rId="35350" sId="1">
    <oc r="AI953">
      <f>VLOOKUP($C953,'E:\Ли\Пятилетка_Минэнерго\2021 год\ИПР_ФП_2020-2024_3 вар._сентябрь 2021\ИПР в МЭ_по замеч\[ДГК_АРМ-программа_ИПР 2021-2026гг_для МЭ_28.10.2021.xlsx]искл АГ-41 с 2023'!$F$17:$IU$2605,67,FALSE)/1000</f>
    </oc>
    <nc r="AI953">
      <f>VLOOKUP($C953,'E:\Ли\Пятилетка_Минэнерго\2021 год\ИПР_ФП_2020-2024_3 вар._сентябрь 2021\ИПР в МЭ_по замеч\[ДГК_АРМ-программа_ИПР 2021-2026гг_для МЭ_28.10.2021.xlsx]искл АГ-41 с 2023'!$F$17:$IU$2605,67,FALSE)/1000</f>
    </nc>
  </rcc>
  <rcc rId="35351" sId="1">
    <oc r="AI954">
      <f>VLOOKUP($C954,'E:\Ли\Пятилетка_Минэнерго\2021 год\ИПР_ФП_2020-2024_3 вар._сентябрь 2021\ИПР в МЭ_по замеч\[ДГК_АРМ-программа_ИПР 2021-2026гг_для МЭ_28.10.2021.xlsx]искл АГ-41 с 2023'!$F$17:$IU$2605,67,FALSE)/1000</f>
    </oc>
    <nc r="AI954">
      <f>VLOOKUP($C954,'E:\Ли\Пятилетка_Минэнерго\2021 год\ИПР_ФП_2020-2024_3 вар._сентябрь 2021\ИПР в МЭ_по замеч\[ДГК_АРМ-программа_ИПР 2021-2026гг_для МЭ_28.10.2021.xlsx]искл АГ-41 с 2023'!$F$17:$IU$2605,67,FALSE)/1000</f>
    </nc>
  </rcc>
  <rcc rId="35352" sId="1">
    <oc r="AI955">
      <f>VLOOKUP($C955,'E:\Ли\Пятилетка_Минэнерго\2021 год\ИПР_ФП_2020-2024_3 вар._сентябрь 2021\ИПР в МЭ_по замеч\[ДГК_АРМ-программа_ИПР 2021-2026гг_для МЭ_28.10.2021.xlsx]искл АГ-41 с 2023'!$F$17:$IU$2605,67,FALSE)/1000</f>
    </oc>
    <nc r="AI955">
      <f>VLOOKUP($C955,'E:\Ли\Пятилетка_Минэнерго\2021 год\ИПР_ФП_2020-2024_3 вар._сентябрь 2021\ИПР в МЭ_по замеч\[ДГК_АРМ-программа_ИПР 2021-2026гг_для МЭ_28.10.2021.xlsx]искл АГ-41 с 2023'!$F$17:$IU$2605,67,FALSE)/1000</f>
    </nc>
  </rcc>
  <rcc rId="35353" sId="1">
    <oc r="AI956">
      <f>VLOOKUP($C956,'E:\Ли\Пятилетка_Минэнерго\2021 год\ИПР_ФП_2020-2024_3 вар._сентябрь 2021\ИПР в МЭ_по замеч\[ДГК_АРМ-программа_ИПР 2021-2026гг_для МЭ_28.10.2021.xlsx]искл АГ-41 с 2023'!$F$17:$IU$2605,67,FALSE)/1000</f>
    </oc>
    <nc r="AI956">
      <f>VLOOKUP($C956,'E:\Ли\Пятилетка_Минэнерго\2021 год\ИПР_ФП_2020-2024_3 вар._сентябрь 2021\ИПР в МЭ_по замеч\[ДГК_АРМ-программа_ИПР 2021-2026гг_для МЭ_28.10.2021.xlsx]искл АГ-41 с 2023'!$F$17:$IU$2605,67,FALSE)/1000</f>
    </nc>
  </rcc>
  <rcc rId="35354" sId="1">
    <oc r="AI957">
      <f>VLOOKUP($C957,'E:\Ли\Пятилетка_Минэнерго\2021 год\ИПР_ФП_2020-2024_3 вар._сентябрь 2021\ИПР в МЭ_по замеч\[ДГК_АРМ-программа_ИПР 2021-2026гг_для МЭ_28.10.2021.xlsx]искл АГ-41 с 2023'!$F$17:$IU$2605,67,FALSE)/1000</f>
    </oc>
    <nc r="AI957">
      <f>VLOOKUP($C957,'E:\Ли\Пятилетка_Минэнерго\2021 год\ИПР_ФП_2020-2024_3 вар._сентябрь 2021\ИПР в МЭ_по замеч\[ДГК_АРМ-программа_ИПР 2021-2026гг_для МЭ_28.10.2021.xlsx]искл АГ-41 с 2023'!$F$17:$IU$2605,67,FALSE)/1000</f>
    </nc>
  </rcc>
  <rcc rId="35355" sId="1">
    <oc r="AI958">
      <f>VLOOKUP($C958,'E:\Ли\Пятилетка_Минэнерго\2021 год\ИПР_ФП_2020-2024_3 вар._сентябрь 2021\ИПР в МЭ_по замеч\[ДГК_АРМ-программа_ИПР 2021-2026гг_для МЭ_28.10.2021.xlsx]искл АГ-41 с 2023'!$F$17:$IU$2605,67,FALSE)/1000</f>
    </oc>
    <nc r="AI958">
      <f>VLOOKUP($C958,'E:\Ли\Пятилетка_Минэнерго\2021 год\ИПР_ФП_2020-2024_3 вар._сентябрь 2021\ИПР в МЭ_по замеч\[ДГК_АРМ-программа_ИПР 2021-2026гг_для МЭ_28.10.2021.xlsx]искл АГ-41 с 2023'!$F$17:$IU$2605,67,FALSE)/1000</f>
    </nc>
  </rcc>
  <rcc rId="35356" sId="1">
    <oc r="AI959">
      <f>VLOOKUP($C959,'E:\Ли\Пятилетка_Минэнерго\2021 год\ИПР_ФП_2020-2024_3 вар._сентябрь 2021\ИПР в МЭ_по замеч\[ДГК_АРМ-программа_ИПР 2021-2026гг_для МЭ_28.10.2021.xlsx]искл АГ-41 с 2023'!$F$17:$IU$2605,67,FALSE)/1000</f>
    </oc>
    <nc r="AI959">
      <f>VLOOKUP($C959,'E:\Ли\Пятилетка_Минэнерго\2021 год\ИПР_ФП_2020-2024_3 вар._сентябрь 2021\ИПР в МЭ_по замеч\[ДГК_АРМ-программа_ИПР 2021-2026гг_для МЭ_28.10.2021.xlsx]искл АГ-41 с 2023'!$F$17:$IU$2605,67,FALSE)/1000</f>
    </nc>
  </rcc>
  <rcc rId="35357" sId="1">
    <oc r="AI960">
      <f>VLOOKUP($C960,'E:\Ли\Пятилетка_Минэнерго\2021 год\ИПР_ФП_2020-2024_3 вар._сентябрь 2021\ИПР в МЭ_по замеч\[ДГК_АРМ-программа_ИПР 2021-2026гг_для МЭ_28.10.2021.xlsx]искл АГ-41 с 2023'!$F$17:$IU$2605,67,FALSE)/1000</f>
    </oc>
    <nc r="AI960">
      <f>VLOOKUP($C960,'E:\Ли\Пятилетка_Минэнерго\2021 год\ИПР_ФП_2020-2024_3 вар._сентябрь 2021\ИПР в МЭ_по замеч\[ДГК_АРМ-программа_ИПР 2021-2026гг_для МЭ_28.10.2021.xlsx]искл АГ-41 с 2023'!$F$17:$IU$2605,67,FALSE)/1000</f>
    </nc>
  </rcc>
  <rcc rId="35358" sId="1">
    <oc r="AI961">
      <f>VLOOKUP($C961,'E:\Ли\Пятилетка_Минэнерго\2021 год\ИПР_ФП_2020-2024_3 вар._сентябрь 2021\ИПР в МЭ_по замеч\[ДГК_АРМ-программа_ИПР 2021-2026гг_для МЭ_28.10.2021.xlsx]искл АГ-41 с 2023'!$F$17:$IU$2605,67,FALSE)/1000</f>
    </oc>
    <nc r="AI961">
      <f>VLOOKUP($C961,'E:\Ли\Пятилетка_Минэнерго\2021 год\ИПР_ФП_2020-2024_3 вар._сентябрь 2021\ИПР в МЭ_по замеч\[ДГК_АРМ-программа_ИПР 2021-2026гг_для МЭ_28.10.2021.xlsx]искл АГ-41 с 2023'!$F$17:$IU$2605,67,FALSE)/1000</f>
    </nc>
  </rcc>
  <rcc rId="35359" sId="1">
    <oc r="AI962">
      <f>VLOOKUP($C962,'E:\Ли\Пятилетка_Минэнерго\2021 год\ИПР_ФП_2020-2024_3 вар._сентябрь 2021\ИПР в МЭ_по замеч\[ДГК_АРМ-программа_ИПР 2021-2026гг_для МЭ_28.10.2021.xlsx]искл АГ-41 с 2023'!$F$17:$IU$2605,67,FALSE)/1000</f>
    </oc>
    <nc r="AI962">
      <f>VLOOKUP($C962,'E:\Ли\Пятилетка_Минэнерго\2021 год\ИПР_ФП_2020-2024_3 вар._сентябрь 2021\ИПР в МЭ_по замеч\[ДГК_АРМ-программа_ИПР 2021-2026гг_для МЭ_28.10.2021.xlsx]искл АГ-41 с 2023'!$F$17:$IU$2605,67,FALSE)/1000</f>
    </nc>
  </rcc>
  <rcc rId="35360" sId="1">
    <oc r="AI963">
      <f>VLOOKUP($C963,'E:\Ли\Пятилетка_Минэнерго\2021 год\ИПР_ФП_2020-2024_3 вар._сентябрь 2021\ИПР в МЭ_по замеч\[ДГК_АРМ-программа_ИПР 2021-2026гг_для МЭ_28.10.2021.xlsx]искл АГ-41 с 2023'!$F$17:$IU$2605,67,FALSE)/1000</f>
    </oc>
    <nc r="AI963">
      <f>VLOOKUP($C963,'E:\Ли\Пятилетка_Минэнерго\2021 год\ИПР_ФП_2020-2024_3 вар._сентябрь 2021\ИПР в МЭ_по замеч\[ДГК_АРМ-программа_ИПР 2021-2026гг_для МЭ_28.10.2021.xlsx]искл АГ-41 с 2023'!$F$17:$IU$2605,67,FALSE)/1000</f>
    </nc>
  </rcc>
  <rcc rId="35361" sId="1">
    <oc r="AI964">
      <f>VLOOKUP($C964,'E:\Ли\Пятилетка_Минэнерго\2021 год\ИПР_ФП_2020-2024_3 вар._сентябрь 2021\ИПР в МЭ_по замеч\[ДГК_АРМ-программа_ИПР 2021-2026гг_для МЭ_28.10.2021.xlsx]искл АГ-41 с 2023'!$F$17:$IU$2605,67,FALSE)/1000</f>
    </oc>
    <nc r="AI964">
      <f>VLOOKUP($C964,'E:\Ли\Пятилетка_Минэнерго\2021 год\ИПР_ФП_2020-2024_3 вар._сентябрь 2021\ИПР в МЭ_по замеч\[ДГК_АРМ-программа_ИПР 2021-2026гг_для МЭ_28.10.2021.xlsx]искл АГ-41 с 2023'!$F$17:$IU$2605,67,FALSE)/1000</f>
    </nc>
  </rcc>
  <rcc rId="35362" sId="1">
    <oc r="AI965">
      <f>VLOOKUP($C965,'E:\Ли\Пятилетка_Минэнерго\2021 год\ИПР_ФП_2020-2024_3 вар._сентябрь 2021\ИПР в МЭ_по замеч\[ДГК_АРМ-программа_ИПР 2021-2026гг_для МЭ_28.10.2021.xlsx]искл АГ-41 с 2023'!$F$17:$IU$2605,67,FALSE)/1000</f>
    </oc>
    <nc r="AI965">
      <f>VLOOKUP($C965,'E:\Ли\Пятилетка_Минэнерго\2021 год\ИПР_ФП_2020-2024_3 вар._сентябрь 2021\ИПР в МЭ_по замеч\[ДГК_АРМ-программа_ИПР 2021-2026гг_для МЭ_28.10.2021.xlsx]искл АГ-41 с 2023'!$F$17:$IU$2605,67,FALSE)/1000</f>
    </nc>
  </rcc>
  <rcc rId="35363" sId="1">
    <oc r="AI966">
      <f>VLOOKUP($C966,'E:\Ли\Пятилетка_Минэнерго\2021 год\ИПР_ФП_2020-2024_3 вар._сентябрь 2021\ИПР в МЭ_по замеч\[ДГК_АРМ-программа_ИПР 2021-2026гг_для МЭ_28.10.2021.xlsx]искл АГ-41 с 2023'!$F$17:$IU$2605,67,FALSE)/1000</f>
    </oc>
    <nc r="AI966">
      <f>VLOOKUP($C966,'E:\Ли\Пятилетка_Минэнерго\2021 год\ИПР_ФП_2020-2024_3 вар._сентябрь 2021\ИПР в МЭ_по замеч\[ДГК_АРМ-программа_ИПР 2021-2026гг_для МЭ_28.10.2021.xlsx]искл АГ-41 с 2023'!$F$17:$IU$2605,67,FALSE)/1000</f>
    </nc>
  </rcc>
  <rcc rId="35364" sId="1">
    <oc r="AI967">
      <f>VLOOKUP($C967,'E:\Ли\Пятилетка_Минэнерго\2021 год\ИПР_ФП_2020-2024_3 вар._сентябрь 2021\ИПР в МЭ_по замеч\[ДГК_АРМ-программа_ИПР 2021-2026гг_для МЭ_28.10.2021.xlsx]искл АГ-41 с 2023'!$F$17:$IU$2605,67,FALSE)/1000</f>
    </oc>
    <nc r="AI967">
      <f>VLOOKUP($C967,'E:\Ли\Пятилетка_Минэнерго\2021 год\ИПР_ФП_2020-2024_3 вар._сентябрь 2021\ИПР в МЭ_по замеч\[ДГК_АРМ-программа_ИПР 2021-2026гг_для МЭ_28.10.2021.xlsx]искл АГ-41 с 2023'!$F$17:$IU$2605,67,FALSE)/1000</f>
    </nc>
  </rcc>
  <rcc rId="35365" sId="1">
    <oc r="AI968">
      <f>VLOOKUP($C968,'E:\Ли\Пятилетка_Минэнерго\2021 год\ИПР_ФП_2020-2024_3 вар._сентябрь 2021\ИПР в МЭ_по замеч\[ДГК_АРМ-программа_ИПР 2021-2026гг_для МЭ_28.10.2021.xlsx]искл АГ-41 с 2023'!$F$17:$IU$2605,67,FALSE)/1000</f>
    </oc>
    <nc r="AI968">
      <f>VLOOKUP($C968,'E:\Ли\Пятилетка_Минэнерго\2021 год\ИПР_ФП_2020-2024_3 вар._сентябрь 2021\ИПР в МЭ_по замеч\[ДГК_АРМ-программа_ИПР 2021-2026гг_для МЭ_28.10.2021.xlsx]искл АГ-41 с 2023'!$F$17:$IU$2605,67,FALSE)/1000</f>
    </nc>
  </rcc>
  <rcc rId="35366" sId="1">
    <oc r="AI969">
      <f>VLOOKUP($C969,'E:\Ли\Пятилетка_Минэнерго\2021 год\ИПР_ФП_2020-2024_3 вар._сентябрь 2021\ИПР в МЭ_по замеч\[ДГК_АРМ-программа_ИПР 2021-2026гг_для МЭ_28.10.2021.xlsx]искл АГ-41 с 2023'!$F$17:$IU$2605,67,FALSE)/1000</f>
    </oc>
    <nc r="AI969">
      <f>VLOOKUP($C969,'E:\Ли\Пятилетка_Минэнерго\2021 год\ИПР_ФП_2020-2024_3 вар._сентябрь 2021\ИПР в МЭ_по замеч\[ДГК_АРМ-программа_ИПР 2021-2026гг_для МЭ_28.10.2021.xlsx]искл АГ-41 с 2023'!$F$17:$IU$2605,67,FALSE)/1000</f>
    </nc>
  </rcc>
  <rcc rId="35367" sId="1">
    <oc r="AI970">
      <f>VLOOKUP($C970,'E:\Ли\Пятилетка_Минэнерго\2021 год\ИПР_ФП_2020-2024_3 вар._сентябрь 2021\ИПР в МЭ_по замеч\[ДГК_АРМ-программа_ИПР 2021-2026гг_для МЭ_28.10.2021.xlsx]искл АГ-41 с 2023'!$F$17:$IU$2605,67,FALSE)/1000</f>
    </oc>
    <nc r="AI970">
      <f>VLOOKUP($C970,'E:\Ли\Пятилетка_Минэнерго\2021 год\ИПР_ФП_2020-2024_3 вар._сентябрь 2021\ИПР в МЭ_по замеч\[ДГК_АРМ-программа_ИПР 2021-2026гг_для МЭ_28.10.2021.xlsx]искл АГ-41 с 2023'!$F$17:$IU$2605,67,FALSE)/1000</f>
    </nc>
  </rcc>
  <rcc rId="35368" sId="1">
    <oc r="AI971">
      <f>VLOOKUP($C971,'E:\Ли\Пятилетка_Минэнерго\2021 год\ИПР_ФП_2020-2024_3 вар._сентябрь 2021\ИПР в МЭ_по замеч\[ДГК_АРМ-программа_ИПР 2021-2026гг_для МЭ_28.10.2021.xlsx]искл АГ-41 с 2023'!$F$17:$IU$2605,67,FALSE)/1000</f>
    </oc>
    <nc r="AI971">
      <f>VLOOKUP($C971,'E:\Ли\Пятилетка_Минэнерго\2021 год\ИПР_ФП_2020-2024_3 вар._сентябрь 2021\ИПР в МЭ_по замеч\[ДГК_АРМ-программа_ИПР 2021-2026гг_для МЭ_28.10.2021.xlsx]искл АГ-41 с 2023'!$F$17:$IU$2605,67,FALSE)/1000</f>
    </nc>
  </rcc>
  <rcc rId="35369" sId="1">
    <oc r="AI972">
      <f>VLOOKUP($C972,'E:\Ли\Пятилетка_Минэнерго\2021 год\ИПР_ФП_2020-2024_3 вар._сентябрь 2021\ИПР в МЭ_по замеч\[ДГК_АРМ-программа_ИПР 2021-2026гг_для МЭ_28.10.2021.xlsx]искл АГ-41 с 2023'!$F$17:$IU$2605,67,FALSE)/1000</f>
    </oc>
    <nc r="AI972">
      <f>VLOOKUP($C972,'E:\Ли\Пятилетка_Минэнерго\2021 год\ИПР_ФП_2020-2024_3 вар._сентябрь 2021\ИПР в МЭ_по замеч\[ДГК_АРМ-программа_ИПР 2021-2026гг_для МЭ_28.10.2021.xlsx]искл АГ-41 с 2023'!$F$17:$IU$2605,67,FALSE)/1000</f>
    </nc>
  </rcc>
  <rcc rId="35370" sId="1">
    <oc r="AI973">
      <f>VLOOKUP($C973,'E:\Ли\Пятилетка_Минэнерго\2021 год\ИПР_ФП_2020-2024_3 вар._сентябрь 2021\ИПР в МЭ_по замеч\[ДГК_АРМ-программа_ИПР 2021-2026гг_для МЭ_28.10.2021.xlsx]искл АГ-41 с 2023'!$F$17:$IU$2605,67,FALSE)/1000</f>
    </oc>
    <nc r="AI973">
      <f>VLOOKUP($C973,'E:\Ли\Пятилетка_Минэнерго\2021 год\ИПР_ФП_2020-2024_3 вар._сентябрь 2021\ИПР в МЭ_по замеч\[ДГК_АРМ-программа_ИПР 2021-2026гг_для МЭ_28.10.2021.xlsx]искл АГ-41 с 2023'!$F$17:$IU$2605,67,FALSE)/1000</f>
    </nc>
  </rcc>
  <rcc rId="35371" sId="1">
    <oc r="AI974">
      <f>VLOOKUP($C974,'E:\Ли\Пятилетка_Минэнерго\2021 год\ИПР_ФП_2020-2024_3 вар._сентябрь 2021\ИПР в МЭ_по замеч\[ДГК_АРМ-программа_ИПР 2021-2026гг_для МЭ_28.10.2021.xlsx]искл АГ-41 с 2023'!$F$17:$IU$2605,67,FALSE)/1000</f>
    </oc>
    <nc r="AI974">
      <f>VLOOKUP($C974,'E:\Ли\Пятилетка_Минэнерго\2021 год\ИПР_ФП_2020-2024_3 вар._сентябрь 2021\ИПР в МЭ_по замеч\[ДГК_АРМ-программа_ИПР 2021-2026гг_для МЭ_28.10.2021.xlsx]искл АГ-41 с 2023'!$F$17:$IU$2605,67,FALSE)/1000</f>
    </nc>
  </rcc>
  <rcc rId="35372" sId="1">
    <oc r="AI975">
      <f>VLOOKUP($C975,'E:\Ли\Пятилетка_Минэнерго\2021 год\ИПР_ФП_2020-2024_3 вар._сентябрь 2021\ИПР в МЭ_по замеч\[ДГК_АРМ-программа_ИПР 2021-2026гг_для МЭ_28.10.2021.xlsx]искл АГ-41 с 2023'!$F$17:$IU$2605,67,FALSE)/1000</f>
    </oc>
    <nc r="AI975">
      <f>VLOOKUP($C975,'E:\Ли\Пятилетка_Минэнерго\2021 год\ИПР_ФП_2020-2024_3 вар._сентябрь 2021\ИПР в МЭ_по замеч\[ДГК_АРМ-программа_ИПР 2021-2026гг_для МЭ_28.10.2021.xlsx]искл АГ-41 с 2023'!$F$17:$IU$2605,67,FALSE)/1000</f>
    </nc>
  </rcc>
  <rcc rId="35373" sId="1">
    <oc r="AI976">
      <f>VLOOKUP($C976,'E:\Ли\Пятилетка_Минэнерго\2021 год\ИПР_ФП_2020-2024_3 вар._сентябрь 2021\ИПР в МЭ_по замеч\[ДГК_АРМ-программа_ИПР 2021-2026гг_для МЭ_28.10.2021.xlsx]искл АГ-41 с 2023'!$F$17:$IU$2605,67,FALSE)/1000</f>
    </oc>
    <nc r="AI976">
      <f>VLOOKUP($C976,'E:\Ли\Пятилетка_Минэнерго\2021 год\ИПР_ФП_2020-2024_3 вар._сентябрь 2021\ИПР в МЭ_по замеч\[ДГК_АРМ-программа_ИПР 2021-2026гг_для МЭ_28.10.2021.xlsx]искл АГ-41 с 2023'!$F$17:$IU$2605,67,FALSE)/1000</f>
    </nc>
  </rcc>
  <rcc rId="35374" sId="1">
    <oc r="AI977">
      <f>VLOOKUP($C977,'E:\Ли\Пятилетка_Минэнерго\2021 год\ИПР_ФП_2020-2024_3 вар._сентябрь 2021\ИПР в МЭ_по замеч\[ДГК_АРМ-программа_ИПР 2021-2026гг_для МЭ_28.10.2021.xlsx]искл АГ-41 с 2023'!$F$17:$IU$2605,67,FALSE)/1000</f>
    </oc>
    <nc r="AI977">
      <f>VLOOKUP($C977,'E:\Ли\Пятилетка_Минэнерго\2021 год\ИПР_ФП_2020-2024_3 вар._сентябрь 2021\ИПР в МЭ_по замеч\[ДГК_АРМ-программа_ИПР 2021-2026гг_для МЭ_28.10.2021.xlsx]искл АГ-41 с 2023'!$F$17:$IU$2605,67,FALSE)/1000</f>
    </nc>
  </rcc>
  <rcc rId="35375" sId="1">
    <oc r="AI978">
      <f>VLOOKUP($C978,'E:\Ли\Пятилетка_Минэнерго\2021 год\ИПР_ФП_2020-2024_3 вар._сентябрь 2021\ИПР в МЭ_по замеч\[ДГК_АРМ-программа_ИПР 2021-2026гг_для МЭ_28.10.2021.xlsx]искл АГ-41 с 2023'!$F$17:$IU$2605,67,FALSE)/1000</f>
    </oc>
    <nc r="AI978">
      <f>VLOOKUP($C978,'E:\Ли\Пятилетка_Минэнерго\2021 год\ИПР_ФП_2020-2024_3 вар._сентябрь 2021\ИПР в МЭ_по замеч\[ДГК_АРМ-программа_ИПР 2021-2026гг_для МЭ_28.10.2021.xlsx]искл АГ-41 с 2023'!$F$17:$IU$2605,67,FALSE)/1000</f>
    </nc>
  </rcc>
  <rcc rId="35376" sId="1">
    <oc r="AI979">
      <f>VLOOKUP($C979,'E:\Ли\Пятилетка_Минэнерго\2021 год\ИПР_ФП_2020-2024_3 вар._сентябрь 2021\ИПР в МЭ_по замеч\[ДГК_АРМ-программа_ИПР 2021-2026гг_для МЭ_28.10.2021.xlsx]искл АГ-41 с 2023'!$F$17:$IU$2605,67,FALSE)/1000</f>
    </oc>
    <nc r="AI979">
      <f>VLOOKUP($C979,'E:\Ли\Пятилетка_Минэнерго\2021 год\ИПР_ФП_2020-2024_3 вар._сентябрь 2021\ИПР в МЭ_по замеч\[ДГК_АРМ-программа_ИПР 2021-2026гг_для МЭ_28.10.2021.xlsx]искл АГ-41 с 2023'!$F$17:$IU$2605,67,FALSE)/1000</f>
    </nc>
  </rcc>
  <rcc rId="35377" sId="1">
    <oc r="AI980">
      <f>VLOOKUP($C980,'E:\Ли\Пятилетка_Минэнерго\2021 год\ИПР_ФП_2020-2024_3 вар._сентябрь 2021\ИПР в МЭ_по замеч\[ДГК_АРМ-программа_ИПР 2021-2026гг_для МЭ_28.10.2021.xlsx]искл АГ-41 с 2023'!$F$17:$IU$2605,67,FALSE)/1000</f>
    </oc>
    <nc r="AI980">
      <f>VLOOKUP($C980,'E:\Ли\Пятилетка_Минэнерго\2021 год\ИПР_ФП_2020-2024_3 вар._сентябрь 2021\ИПР в МЭ_по замеч\[ДГК_АРМ-программа_ИПР 2021-2026гг_для МЭ_28.10.2021.xlsx]искл АГ-41 с 2023'!$F$17:$IU$2605,67,FALSE)/1000</f>
    </nc>
  </rcc>
  <rcc rId="35378" sId="1">
    <oc r="AI981">
      <f>VLOOKUP($C981,'E:\Ли\Пятилетка_Минэнерго\2021 год\ИПР_ФП_2020-2024_3 вар._сентябрь 2021\ИПР в МЭ_по замеч\[ДГК_АРМ-программа_ИПР 2021-2026гг_для МЭ_28.10.2021.xlsx]искл АГ-41 с 2023'!$F$17:$IU$2605,67,FALSE)/1000</f>
    </oc>
    <nc r="AI981">
      <f>VLOOKUP($C981,'E:\Ли\Пятилетка_Минэнерго\2021 год\ИПР_ФП_2020-2024_3 вар._сентябрь 2021\ИПР в МЭ_по замеч\[ДГК_АРМ-программа_ИПР 2021-2026гг_для МЭ_28.10.2021.xlsx]искл АГ-41 с 2023'!$F$17:$IU$2605,67,FALSE)/1000</f>
    </nc>
  </rcc>
  <rcc rId="35379" sId="1">
    <oc r="AI982">
      <f>VLOOKUP($C982,'E:\Ли\Пятилетка_Минэнерго\2021 год\ИПР_ФП_2020-2024_3 вар._сентябрь 2021\ИПР в МЭ_по замеч\[ДГК_АРМ-программа_ИПР 2021-2026гг_для МЭ_28.10.2021.xlsx]искл АГ-41 с 2023'!$F$17:$IU$2605,67,FALSE)/1000</f>
    </oc>
    <nc r="AI982">
      <f>VLOOKUP($C982,'E:\Ли\Пятилетка_Минэнерго\2021 год\ИПР_ФП_2020-2024_3 вар._сентябрь 2021\ИПР в МЭ_по замеч\[ДГК_АРМ-программа_ИПР 2021-2026гг_для МЭ_28.10.2021.xlsx]искл АГ-41 с 2023'!$F$17:$IU$2605,67,FALSE)/1000</f>
    </nc>
  </rcc>
  <rcc rId="35380" sId="1">
    <oc r="AI983">
      <f>VLOOKUP($C983,'E:\Ли\Пятилетка_Минэнерго\2021 год\ИПР_ФП_2020-2024_3 вар._сентябрь 2021\ИПР в МЭ_по замеч\[ДГК_АРМ-программа_ИПР 2021-2026гг_для МЭ_28.10.2021.xlsx]искл АГ-41 с 2023'!$F$17:$IU$2605,67,FALSE)/1000</f>
    </oc>
    <nc r="AI983">
      <f>VLOOKUP($C983,'E:\Ли\Пятилетка_Минэнерго\2021 год\ИПР_ФП_2020-2024_3 вар._сентябрь 2021\ИПР в МЭ_по замеч\[ДГК_АРМ-программа_ИПР 2021-2026гг_для МЭ_28.10.2021.xlsx]искл АГ-41 с 2023'!$F$17:$IU$2605,67,FALSE)/1000</f>
    </nc>
  </rcc>
  <rcc rId="35381" sId="1">
    <oc r="AI984">
      <f>VLOOKUP($C984,'E:\Ли\Пятилетка_Минэнерго\2021 год\ИПР_ФП_2020-2024_3 вар._сентябрь 2021\ИПР в МЭ_по замеч\[ДГК_АРМ-программа_ИПР 2021-2026гг_для МЭ_28.10.2021.xlsx]искл АГ-41 с 2023'!$F$17:$IU$2605,67,FALSE)/1000</f>
    </oc>
    <nc r="AI984">
      <f>VLOOKUP($C984,'E:\Ли\Пятилетка_Минэнерго\2021 год\ИПР_ФП_2020-2024_3 вар._сентябрь 2021\ИПР в МЭ_по замеч\[ДГК_АРМ-программа_ИПР 2021-2026гг_для МЭ_28.10.2021.xlsx]искл АГ-41 с 2023'!$F$17:$IU$2605,67,FALSE)/1000</f>
    </nc>
  </rcc>
  <rcc rId="35382" sId="1">
    <oc r="AI985">
      <f>VLOOKUP($C985,'E:\Ли\Пятилетка_Минэнерго\2021 год\ИПР_ФП_2020-2024_3 вар._сентябрь 2021\ИПР в МЭ_по замеч\[ДГК_АРМ-программа_ИПР 2021-2026гг_для МЭ_28.10.2021.xlsx]искл АГ-41 с 2023'!$F$17:$IU$2605,67,FALSE)/1000</f>
    </oc>
    <nc r="AI985">
      <f>VLOOKUP($C985,'E:\Ли\Пятилетка_Минэнерго\2021 год\ИПР_ФП_2020-2024_3 вар._сентябрь 2021\ИПР в МЭ_по замеч\[ДГК_АРМ-программа_ИПР 2021-2026гг_для МЭ_28.10.2021.xlsx]искл АГ-41 с 2023'!$F$17:$IU$2605,67,FALSE)/1000</f>
    </nc>
  </rcc>
  <rcc rId="35383" sId="1">
    <oc r="AI986">
      <f>VLOOKUP($C986,'E:\Ли\Пятилетка_Минэнерго\2021 год\ИПР_ФП_2020-2024_3 вар._сентябрь 2021\ИПР в МЭ_по замеч\[ДГК_АРМ-программа_ИПР 2021-2026гг_для МЭ_28.10.2021.xlsx]искл АГ-41 с 2023'!$F$17:$IU$2605,67,FALSE)/1000</f>
    </oc>
    <nc r="AI986">
      <f>VLOOKUP($C986,'E:\Ли\Пятилетка_Минэнерго\2021 год\ИПР_ФП_2020-2024_3 вар._сентябрь 2021\ИПР в МЭ_по замеч\[ДГК_АРМ-программа_ИПР 2021-2026гг_для МЭ_28.10.2021.xlsx]искл АГ-41 с 2023'!$F$17:$IU$2605,67,FALSE)/1000</f>
    </nc>
  </rcc>
  <rcc rId="35384" sId="1">
    <oc r="AI987">
      <f>VLOOKUP($C987,'E:\Ли\Пятилетка_Минэнерго\2021 год\ИПР_ФП_2020-2024_3 вар._сентябрь 2021\ИПР в МЭ_по замеч\[ДГК_АРМ-программа_ИПР 2021-2026гг_для МЭ_28.10.2021.xlsx]искл АГ-41 с 2023'!$F$17:$IU$2605,67,FALSE)/1000</f>
    </oc>
    <nc r="AI987">
      <f>VLOOKUP($C987,'E:\Ли\Пятилетка_Минэнерго\2021 год\ИПР_ФП_2020-2024_3 вар._сентябрь 2021\ИПР в МЭ_по замеч\[ДГК_АРМ-программа_ИПР 2021-2026гг_для МЭ_28.10.2021.xlsx]искл АГ-41 с 2023'!$F$17:$IU$2605,67,FALSE)/1000</f>
    </nc>
  </rcc>
  <rcc rId="35385" sId="1">
    <oc r="AI988">
      <f>VLOOKUP($C988,'E:\Ли\Пятилетка_Минэнерго\2021 год\ИПР_ФП_2020-2024_3 вар._сентябрь 2021\ИПР в МЭ_по замеч\[ДГК_АРМ-программа_ИПР 2021-2026гг_для МЭ_28.10.2021.xlsx]искл АГ-41 с 2023'!$F$17:$IU$2605,67,FALSE)/1000</f>
    </oc>
    <nc r="AI988">
      <f>VLOOKUP($C988,'E:\Ли\Пятилетка_Минэнерго\2021 год\ИПР_ФП_2020-2024_3 вар._сентябрь 2021\ИПР в МЭ_по замеч\[ДГК_АРМ-программа_ИПР 2021-2026гг_для МЭ_28.10.2021.xlsx]искл АГ-41 с 2023'!$F$17:$IU$2605,67,FALSE)/1000</f>
    </nc>
  </rcc>
  <rcc rId="35386" sId="1">
    <oc r="AI989">
      <f>VLOOKUP($C989,'E:\Ли\Пятилетка_Минэнерго\2021 год\ИПР_ФП_2020-2024_3 вар._сентябрь 2021\ИПР в МЭ_по замеч\[ДГК_АРМ-программа_ИПР 2021-2026гг_для МЭ_28.10.2021.xlsx]искл АГ-41 с 2023'!$F$17:$IU$2605,67,FALSE)/1000</f>
    </oc>
    <nc r="AI989">
      <f>VLOOKUP($C989,'E:\Ли\Пятилетка_Минэнерго\2021 год\ИПР_ФП_2020-2024_3 вар._сентябрь 2021\ИПР в МЭ_по замеч\[ДГК_АРМ-программа_ИПР 2021-2026гг_для МЭ_28.10.2021.xlsx]искл АГ-41 с 2023'!$F$17:$IU$2605,67,FALSE)/1000</f>
    </nc>
  </rcc>
  <rcc rId="35387" sId="1">
    <oc r="AI990">
      <f>VLOOKUP($C990,'E:\Ли\Пятилетка_Минэнерго\2021 год\ИПР_ФП_2020-2024_3 вар._сентябрь 2021\ИПР в МЭ_по замеч\[ДГК_АРМ-программа_ИПР 2021-2026гг_для МЭ_28.10.2021.xlsx]искл АГ-41 с 2023'!$F$17:$IU$2605,67,FALSE)/1000</f>
    </oc>
    <nc r="AI990">
      <f>VLOOKUP($C990,'E:\Ли\Пятилетка_Минэнерго\2021 год\ИПР_ФП_2020-2024_3 вар._сентябрь 2021\ИПР в МЭ_по замеч\[ДГК_АРМ-программа_ИПР 2021-2026гг_для МЭ_28.10.2021.xlsx]искл АГ-41 с 2023'!$F$17:$IU$2605,67,FALSE)/1000</f>
    </nc>
  </rcc>
  <rcc rId="35388" sId="1">
    <oc r="AI991">
      <f>VLOOKUP($C991,'E:\Ли\Пятилетка_Минэнерго\2021 год\ИПР_ФП_2020-2024_3 вар._сентябрь 2021\ИПР в МЭ_по замеч\[ДГК_АРМ-программа_ИПР 2021-2026гг_для МЭ_28.10.2021.xlsx]искл АГ-41 с 2023'!$F$17:$IU$2605,67,FALSE)/1000</f>
    </oc>
    <nc r="AI991">
      <f>VLOOKUP($C991,'E:\Ли\Пятилетка_Минэнерго\2021 год\ИПР_ФП_2020-2024_3 вар._сентябрь 2021\ИПР в МЭ_по замеч\[ДГК_АРМ-программа_ИПР 2021-2026гг_для МЭ_28.10.2021.xlsx]искл АГ-41 с 2023'!$F$17:$IU$2605,67,FALSE)/1000</f>
    </nc>
  </rcc>
  <rcc rId="35389" sId="1">
    <oc r="AI992">
      <f>VLOOKUP($C992,'E:\Ли\Пятилетка_Минэнерго\2021 год\ИПР_ФП_2020-2024_3 вар._сентябрь 2021\ИПР в МЭ_по замеч\[ДГК_АРМ-программа_ИПР 2021-2026гг_для МЭ_28.10.2021.xlsx]искл АГ-41 с 2023'!$F$17:$IU$2605,67,FALSE)/1000</f>
    </oc>
    <nc r="AI992">
      <f>VLOOKUP($C992,'E:\Ли\Пятилетка_Минэнерго\2021 год\ИПР_ФП_2020-2024_3 вар._сентябрь 2021\ИПР в МЭ_по замеч\[ДГК_АРМ-программа_ИПР 2021-2026гг_для МЭ_28.10.2021.xlsx]искл АГ-41 с 2023'!$F$17:$IU$2605,67,FALSE)/1000</f>
    </nc>
  </rcc>
  <rcc rId="35390" sId="1">
    <oc r="AI993">
      <f>VLOOKUP($C993,'E:\Ли\Пятилетка_Минэнерго\2021 год\ИПР_ФП_2020-2024_3 вар._сентябрь 2021\ИПР в МЭ_по замеч\[ДГК_АРМ-программа_ИПР 2021-2026гг_для МЭ_28.10.2021.xlsx]искл АГ-41 с 2023'!$F$17:$IU$2605,67,FALSE)/1000</f>
    </oc>
    <nc r="AI993">
      <f>VLOOKUP($C993,'E:\Ли\Пятилетка_Минэнерго\2021 год\ИПР_ФП_2020-2024_3 вар._сентябрь 2021\ИПР в МЭ_по замеч\[ДГК_АРМ-программа_ИПР 2021-2026гг_для МЭ_28.10.2021.xlsx]искл АГ-41 с 2023'!$F$17:$IU$2605,67,FALSE)/1000</f>
    </nc>
  </rcc>
  <rcc rId="35391" sId="1">
    <oc r="AI994">
      <f>VLOOKUP($C994,'E:\Ли\Пятилетка_Минэнерго\2021 год\ИПР_ФП_2020-2024_3 вар._сентябрь 2021\ИПР в МЭ_по замеч\[ДГК_АРМ-программа_ИПР 2021-2026гг_для МЭ_28.10.2021.xlsx]искл АГ-41 с 2023'!$F$17:$IU$2605,67,FALSE)/1000</f>
    </oc>
    <nc r="AI994">
      <f>VLOOKUP($C994,'E:\Ли\Пятилетка_Минэнерго\2021 год\ИПР_ФП_2020-2024_3 вар._сентябрь 2021\ИПР в МЭ_по замеч\[ДГК_АРМ-программа_ИПР 2021-2026гг_для МЭ_28.10.2021.xlsx]искл АГ-41 с 2023'!$F$17:$IU$2605,67,FALSE)/1000</f>
    </nc>
  </rcc>
  <rcc rId="35392" sId="1">
    <oc r="AI995">
      <f>VLOOKUP($C995,'E:\Ли\Пятилетка_Минэнерго\2021 год\ИПР_ФП_2020-2024_3 вар._сентябрь 2021\ИПР в МЭ_по замеч\[ДГК_АРМ-программа_ИПР 2021-2026гг_для МЭ_28.10.2021.xlsx]искл АГ-41 с 2023'!$F$17:$IU$2605,67,FALSE)/1000</f>
    </oc>
    <nc r="AI995">
      <f>VLOOKUP($C995,'E:\Ли\Пятилетка_Минэнерго\2021 год\ИПР_ФП_2020-2024_3 вар._сентябрь 2021\ИПР в МЭ_по замеч\[ДГК_АРМ-программа_ИПР 2021-2026гг_для МЭ_28.10.2021.xlsx]искл АГ-41 с 2023'!$F$17:$IU$2605,67,FALSE)/1000</f>
    </nc>
  </rcc>
  <rcc rId="35393" sId="1">
    <oc r="AI996">
      <f>VLOOKUP($C996,'E:\Ли\Пятилетка_Минэнерго\2021 год\ИПР_ФП_2020-2024_3 вар._сентябрь 2021\ИПР в МЭ_по замеч\[ДГК_АРМ-программа_ИПР 2021-2026гг_для МЭ_28.10.2021.xlsx]искл АГ-41 с 2023'!$F$17:$IU$2605,67,FALSE)/1000</f>
    </oc>
    <nc r="AI996">
      <f>VLOOKUP($C996,'E:\Ли\Пятилетка_Минэнерго\2021 год\ИПР_ФП_2020-2024_3 вар._сентябрь 2021\ИПР в МЭ_по замеч\[ДГК_АРМ-программа_ИПР 2021-2026гг_для МЭ_28.10.2021.xlsx]искл АГ-41 с 2023'!$F$17:$IU$2605,67,FALSE)/1000</f>
    </nc>
  </rcc>
  <rcc rId="35394" sId="1">
    <oc r="AI997">
      <f>VLOOKUP($C997,'E:\Ли\Пятилетка_Минэнерго\2021 год\ИПР_ФП_2020-2024_3 вар._сентябрь 2021\ИПР в МЭ_по замеч\[ДГК_АРМ-программа_ИПР 2021-2026гг_для МЭ_28.10.2021.xlsx]искл АГ-41 с 2023'!$F$17:$IU$2605,67,FALSE)/1000</f>
    </oc>
    <nc r="AI997">
      <f>VLOOKUP($C997,'E:\Ли\Пятилетка_Минэнерго\2021 год\ИПР_ФП_2020-2024_3 вар._сентябрь 2021\ИПР в МЭ_по замеч\[ДГК_АРМ-программа_ИПР 2021-2026гг_для МЭ_28.10.2021.xlsx]искл АГ-41 с 2023'!$F$17:$IU$2605,67,FALSE)/1000</f>
    </nc>
  </rcc>
  <rcc rId="35395" sId="1">
    <oc r="AI998">
      <f>VLOOKUP($C998,'E:\Ли\Пятилетка_Минэнерго\2021 год\ИПР_ФП_2020-2024_3 вар._сентябрь 2021\ИПР в МЭ_по замеч\[ДГК_АРМ-программа_ИПР 2021-2026гг_для МЭ_28.10.2021.xlsx]искл АГ-41 с 2023'!$F$17:$IU$2605,67,FALSE)/1000</f>
    </oc>
    <nc r="AI998">
      <f>VLOOKUP($C998,'E:\Ли\Пятилетка_Минэнерго\2021 год\ИПР_ФП_2020-2024_3 вар._сентябрь 2021\ИПР в МЭ_по замеч\[ДГК_АРМ-программа_ИПР 2021-2026гг_для МЭ_28.10.2021.xlsx]искл АГ-41 с 2023'!$F$17:$IU$2605,67,FALSE)/1000</f>
    </nc>
  </rcc>
  <rcc rId="35396" sId="1">
    <oc r="AI999">
      <f>VLOOKUP($C999,'E:\Ли\Пятилетка_Минэнерго\2021 год\ИПР_ФП_2020-2024_3 вар._сентябрь 2021\ИПР в МЭ_по замеч\[ДГК_АРМ-программа_ИПР 2021-2026гг_для МЭ_28.10.2021.xlsx]искл АГ-41 с 2023'!$F$17:$IU$2605,67,FALSE)/1000</f>
    </oc>
    <nc r="AI999">
      <f>VLOOKUP($C999,'E:\Ли\Пятилетка_Минэнерго\2021 год\ИПР_ФП_2020-2024_3 вар._сентябрь 2021\ИПР в МЭ_по замеч\[ДГК_АРМ-программа_ИПР 2021-2026гг_для МЭ_28.10.2021.xlsx]искл АГ-41 с 2023'!$F$17:$IU$2605,67,FALSE)/1000</f>
    </nc>
  </rcc>
  <rcc rId="35397" sId="1">
    <oc r="AI1000">
      <f>VLOOKUP($C1000,'E:\Ли\Пятилетка_Минэнерго\2021 год\ИПР_ФП_2020-2024_3 вар._сентябрь 2021\ИПР в МЭ_по замеч\[ДГК_АРМ-программа_ИПР 2021-2026гг_для МЭ_28.10.2021.xlsx]искл АГ-41 с 2023'!$F$17:$IU$2605,67,FALSE)/1000</f>
    </oc>
    <nc r="AI1000">
      <f>VLOOKUP($C1000,'E:\Ли\Пятилетка_Минэнерго\2021 год\ИПР_ФП_2020-2024_3 вар._сентябрь 2021\ИПР в МЭ_по замеч\[ДГК_АРМ-программа_ИПР 2021-2026гг_для МЭ_28.10.2021.xlsx]искл АГ-41 с 2023'!$F$17:$IU$2605,67,FALSE)/1000</f>
    </nc>
  </rcc>
  <rcc rId="35398" sId="1">
    <oc r="AI1001">
      <f>VLOOKUP($C1001,'E:\Ли\Пятилетка_Минэнерго\2021 год\ИПР_ФП_2020-2024_3 вар._сентябрь 2021\ИПР в МЭ_по замеч\[ДГК_АРМ-программа_ИПР 2021-2026гг_для МЭ_28.10.2021.xlsx]искл АГ-41 с 2023'!$F$17:$IU$2605,67,FALSE)/1000</f>
    </oc>
    <nc r="AI1001">
      <f>VLOOKUP($C1001,'E:\Ли\Пятилетка_Минэнерго\2021 год\ИПР_ФП_2020-2024_3 вар._сентябрь 2021\ИПР в МЭ_по замеч\[ДГК_АРМ-программа_ИПР 2021-2026гг_для МЭ_28.10.2021.xlsx]искл АГ-41 с 2023'!$F$17:$IU$2605,67,FALSE)/1000</f>
    </nc>
  </rcc>
  <rcc rId="35399" sId="1">
    <oc r="AI1002">
      <f>VLOOKUP($C1002,'E:\Ли\Пятилетка_Минэнерго\2021 год\ИПР_ФП_2020-2024_3 вар._сентябрь 2021\ИПР в МЭ_по замеч\[ДГК_АРМ-программа_ИПР 2021-2026гг_для МЭ_28.10.2021.xlsx]искл АГ-41 с 2023'!$F$17:$IU$2605,67,FALSE)/1000</f>
    </oc>
    <nc r="AI1002">
      <f>VLOOKUP($C1002,'E:\Ли\Пятилетка_Минэнерго\2021 год\ИПР_ФП_2020-2024_3 вар._сентябрь 2021\ИПР в МЭ_по замеч\[ДГК_АРМ-программа_ИПР 2021-2026гг_для МЭ_28.10.2021.xlsx]искл АГ-41 с 2023'!$F$17:$IU$2605,67,FALSE)/1000</f>
    </nc>
  </rcc>
  <rcc rId="35400" sId="1">
    <oc r="AI1003">
      <f>VLOOKUP($C1003,'E:\Ли\Пятилетка_Минэнерго\2021 год\ИПР_ФП_2020-2024_3 вар._сентябрь 2021\ИПР в МЭ_по замеч\[ДГК_АРМ-программа_ИПР 2021-2026гг_для МЭ_28.10.2021.xlsx]искл АГ-41 с 2023'!$F$17:$IU$2605,67,FALSE)/1000</f>
    </oc>
    <nc r="AI1003">
      <f>VLOOKUP($C1003,'E:\Ли\Пятилетка_Минэнерго\2021 год\ИПР_ФП_2020-2024_3 вар._сентябрь 2021\ИПР в МЭ_по замеч\[ДГК_АРМ-программа_ИПР 2021-2026гг_для МЭ_28.10.2021.xlsx]искл АГ-41 с 2023'!$F$17:$IU$2605,67,FALSE)/1000</f>
    </nc>
  </rcc>
  <rcc rId="35401" sId="1">
    <oc r="AI1016">
      <f>VLOOKUP($C1016,'E:\Ли\Пятилетка_Минэнерго\2021 год\ИПР_ФП_2020-2024_3 вар._сентябрь 2021\ИПР в МЭ_по замеч\[ДГК_АРМ-программа_ИПР 2021-2026гг_для МЭ_28.10.2021.xlsx]искл АГ-41 с 2023'!$F$17:$IU$2605,67,FALSE)/1000</f>
    </oc>
    <nc r="AI1016">
      <f>VLOOKUP($C1016,'E:\Ли\Пятилетка_Минэнерго\2021 год\ИПР_ФП_2020-2024_3 вар._сентябрь 2021\ИПР в МЭ_по замеч\[ДГК_АРМ-программа_ИПР 2021-2026гг_для МЭ_28.10.2021.xlsx]искл АГ-41 с 2023'!$F$17:$IU$2605,67,FALSE)/1000</f>
    </nc>
  </rcc>
  <rcc rId="35402" sId="1">
    <oc r="AI1017">
      <f>VLOOKUP($C1017,'E:\Ли\Пятилетка_Минэнерго\2021 год\ИПР_ФП_2020-2024_3 вар._сентябрь 2021\ИПР в МЭ_по замеч\[ДГК_АРМ-программа_ИПР 2021-2026гг_для МЭ_28.10.2021.xlsx]искл АГ-41 с 2023'!$F$17:$IU$2605,67,FALSE)/1000</f>
    </oc>
    <nc r="AI1017">
      <f>VLOOKUP($C1017,'E:\Ли\Пятилетка_Минэнерго\2021 год\ИПР_ФП_2020-2024_3 вар._сентябрь 2021\ИПР в МЭ_по замеч\[ДГК_АРМ-программа_ИПР 2021-2026гг_для МЭ_28.10.2021.xlsx]искл АГ-41 с 2023'!$F$17:$IU$2605,67,FALSE)/1000</f>
    </nc>
  </rcc>
  <rcc rId="35403" sId="1">
    <oc r="AI1018">
      <f>VLOOKUP($C1018,'E:\Ли\Пятилетка_Минэнерго\2021 год\ИПР_ФП_2020-2024_3 вар._сентябрь 2021\ИПР в МЭ_по замеч\[ДГК_АРМ-программа_ИПР 2021-2026гг_для МЭ_28.10.2021.xlsx]искл АГ-41 с 2023'!$F$17:$IU$2605,67,FALSE)/1000</f>
    </oc>
    <nc r="AI1018">
      <f>VLOOKUP($C1018,'E:\Ли\Пятилетка_Минэнерго\2021 год\ИПР_ФП_2020-2024_3 вар._сентябрь 2021\ИПР в МЭ_по замеч\[ДГК_АРМ-программа_ИПР 2021-2026гг_для МЭ_28.10.2021.xlsx]искл АГ-41 с 2023'!$F$17:$IU$2605,67,FALSE)/1000</f>
    </nc>
  </rcc>
  <rcc rId="35404" sId="1">
    <oc r="AI1021">
      <f>VLOOKUP($C1021,'E:\Ли\Пятилетка_Минэнерго\2021 год\ИПР_ФП_2020-2024_3 вар._сентябрь 2021\ИПР в МЭ_по замеч\[ДГК_АРМ-программа_ИПР 2021-2026гг_для МЭ_28.10.2021.xlsx]искл АГ-41 с 2023'!$F$17:$IU$2605,67,FALSE)/1000</f>
    </oc>
    <nc r="AI1021">
      <f>VLOOKUP($C1021,'E:\Ли\Пятилетка_Минэнерго\2021 год\ИПР_ФП_2020-2024_3 вар._сентябрь 2021\ИПР в МЭ_по замеч\[ДГК_АРМ-программа_ИПР 2021-2026гг_для МЭ_28.10.2021.xlsx]искл АГ-41 с 2023'!$F$17:$IU$2605,67,FALSE)/1000</f>
    </nc>
  </rcc>
  <rcc rId="35405" sId="1">
    <oc r="AI1022">
      <f>VLOOKUP($C1022,'E:\Ли\Пятилетка_Минэнерго\2021 год\ИПР_ФП_2020-2024_3 вар._сентябрь 2021\ИПР в МЭ_по замеч\[ДГК_АРМ-программа_ИПР 2021-2026гг_для МЭ_28.10.2021.xlsx]искл АГ-41 с 2023'!$F$17:$IU$2605,67,FALSE)/1000</f>
    </oc>
    <nc r="AI1022">
      <f>VLOOKUP($C1022,'E:\Ли\Пятилетка_Минэнерго\2021 год\ИПР_ФП_2020-2024_3 вар._сентябрь 2021\ИПР в МЭ_по замеч\[ДГК_АРМ-программа_ИПР 2021-2026гг_для МЭ_28.10.2021.xlsx]искл АГ-41 с 2023'!$F$17:$IU$2605,67,FALSE)/1000</f>
    </nc>
  </rcc>
  <rcc rId="35406" sId="1">
    <oc r="AI1023">
      <f>VLOOKUP($C1023,'E:\Ли\Пятилетка_Минэнерго\2021 год\ИПР_ФП_2020-2024_3 вар._сентябрь 2021\ИПР в МЭ_по замеч\[ДГК_АРМ-программа_ИПР 2021-2026гг_для МЭ_28.10.2021.xlsx]искл АГ-41 с 2023'!$F$17:$IU$2605,67,FALSE)/1000</f>
    </oc>
    <nc r="AI1023">
      <f>VLOOKUP($C1023,'E:\Ли\Пятилетка_Минэнерго\2021 год\ИПР_ФП_2020-2024_3 вар._сентябрь 2021\ИПР в МЭ_по замеч\[ДГК_АРМ-программа_ИПР 2021-2026гг_для МЭ_28.10.2021.xlsx]искл АГ-41 с 2023'!$F$17:$IU$2605,67,FALSE)/1000</f>
    </nc>
  </rcc>
  <rcc rId="35407" sId="1">
    <oc r="AI1024">
      <f>VLOOKUP($C1024,'E:\Ли\Пятилетка_Минэнерго\2021 год\ИПР_ФП_2020-2024_3 вар._сентябрь 2021\ИПР в МЭ_по замеч\[ДГК_АРМ-программа_ИПР 2021-2026гг_для МЭ_28.10.2021.xlsx]искл АГ-41 с 2023'!$F$17:$IU$2605,67,FALSE)/1000</f>
    </oc>
    <nc r="AI1024">
      <f>VLOOKUP($C1024,'E:\Ли\Пятилетка_Минэнерго\2021 год\ИПР_ФП_2020-2024_3 вар._сентябрь 2021\ИПР в МЭ_по замеч\[ДГК_АРМ-программа_ИПР 2021-2026гг_для МЭ_28.10.2021.xlsx]искл АГ-41 с 2023'!$F$17:$IU$2605,67,FALSE)/1000</f>
    </nc>
  </rcc>
  <rcc rId="35408" sId="1">
    <oc r="AI1025">
      <f>VLOOKUP($C1025,'E:\Ли\Пятилетка_Минэнерго\2021 год\ИПР_ФП_2020-2024_3 вар._сентябрь 2021\ИПР в МЭ_по замеч\[ДГК_АРМ-программа_ИПР 2021-2026гг_для МЭ_28.10.2021.xlsx]искл АГ-41 с 2023'!$F$17:$IU$2605,67,FALSE)/1000</f>
    </oc>
    <nc r="AI1025">
      <f>VLOOKUP($C1025,'E:\Ли\Пятилетка_Минэнерго\2021 год\ИПР_ФП_2020-2024_3 вар._сентябрь 2021\ИПР в МЭ_по замеч\[ДГК_АРМ-программа_ИПР 2021-2026гг_для МЭ_28.10.2021.xlsx]искл АГ-41 с 2023'!$F$17:$IU$2605,67,FALSE)/1000</f>
    </nc>
  </rcc>
  <rcc rId="35409" sId="1">
    <oc r="AI1026">
      <f>VLOOKUP($C1026,'E:\Ли\Пятилетка_Минэнерго\2021 год\ИПР_ФП_2020-2024_3 вар._сентябрь 2021\ИПР в МЭ_по замеч\[ДГК_АРМ-программа_ИПР 2021-2026гг_для МЭ_28.10.2021.xlsx]искл АГ-41 с 2023'!$F$17:$IU$2605,67,FALSE)/1000</f>
    </oc>
    <nc r="AI1026">
      <f>VLOOKUP($C1026,'E:\Ли\Пятилетка_Минэнерго\2021 год\ИПР_ФП_2020-2024_3 вар._сентябрь 2021\ИПР в МЭ_по замеч\[ДГК_АРМ-программа_ИПР 2021-2026гг_для МЭ_28.10.2021.xlsx]искл АГ-41 с 2023'!$F$17:$IU$2605,67,FALSE)/1000</f>
    </nc>
  </rcc>
  <rcc rId="35410" sId="1">
    <oc r="AI1027">
      <f>VLOOKUP($C1027,'E:\Ли\Пятилетка_Минэнерго\2021 год\ИПР_ФП_2020-2024_3 вар._сентябрь 2021\ИПР в МЭ_по замеч\[ДГК_АРМ-программа_ИПР 2021-2026гг_для МЭ_28.10.2021.xlsx]искл АГ-41 с 2023'!$F$17:$IU$2605,67,FALSE)/1000</f>
    </oc>
    <nc r="AI1027">
      <f>VLOOKUP($C1027,'E:\Ли\Пятилетка_Минэнерго\2021 год\ИПР_ФП_2020-2024_3 вар._сентябрь 2021\ИПР в МЭ_по замеч\[ДГК_АРМ-программа_ИПР 2021-2026гг_для МЭ_28.10.2021.xlsx]искл АГ-41 с 2023'!$F$17:$IU$2605,67,FALSE)/1000</f>
    </nc>
  </rcc>
  <rcc rId="35411" sId="1">
    <oc r="AI1028">
      <f>VLOOKUP($C1028,'E:\Ли\Пятилетка_Минэнерго\2021 год\ИПР_ФП_2020-2024_3 вар._сентябрь 2021\ИПР в МЭ_по замеч\[ДГК_АРМ-программа_ИПР 2021-2026гг_для МЭ_28.10.2021.xlsx]искл АГ-41 с 2023'!$F$17:$IU$2605,67,FALSE)/1000</f>
    </oc>
    <nc r="AI1028">
      <f>VLOOKUP($C1028,'E:\Ли\Пятилетка_Минэнерго\2021 год\ИПР_ФП_2020-2024_3 вар._сентябрь 2021\ИПР в МЭ_по замеч\[ДГК_АРМ-программа_ИПР 2021-2026гг_для МЭ_28.10.2021.xlsx]искл АГ-41 с 2023'!$F$17:$IU$2605,67,FALSE)/1000</f>
    </nc>
  </rcc>
  <rcc rId="35412" sId="1">
    <oc r="AI1029">
      <f>VLOOKUP($C1029,'E:\Ли\Пятилетка_Минэнерго\2021 год\ИПР_ФП_2020-2024_3 вар._сентябрь 2021\ИПР в МЭ_по замеч\[ДГК_АРМ-программа_ИПР 2021-2026гг_для МЭ_28.10.2021.xlsx]искл АГ-41 с 2023'!$F$17:$IU$2605,67,FALSE)/1000</f>
    </oc>
    <nc r="AI1029">
      <f>VLOOKUP($C1029,'E:\Ли\Пятилетка_Минэнерго\2021 год\ИПР_ФП_2020-2024_3 вар._сентябрь 2021\ИПР в МЭ_по замеч\[ДГК_АРМ-программа_ИПР 2021-2026гг_для МЭ_28.10.2021.xlsx]искл АГ-41 с 2023'!$F$17:$IU$2605,67,FALSE)/1000</f>
    </nc>
  </rcc>
  <rcc rId="35413" sId="1">
    <oc r="AI1030">
      <f>VLOOKUP($C1030,'E:\Ли\Пятилетка_Минэнерго\2021 год\ИПР_ФП_2020-2024_3 вар._сентябрь 2021\ИПР в МЭ_по замеч\[ДГК_АРМ-программа_ИПР 2021-2026гг_для МЭ_28.10.2021.xlsx]искл АГ-41 с 2023'!$F$17:$IU$2605,67,FALSE)/1000</f>
    </oc>
    <nc r="AI1030">
      <f>VLOOKUP($C1030,'E:\Ли\Пятилетка_Минэнерго\2021 год\ИПР_ФП_2020-2024_3 вар._сентябрь 2021\ИПР в МЭ_по замеч\[ДГК_АРМ-программа_ИПР 2021-2026гг_для МЭ_28.10.2021.xlsx]искл АГ-41 с 2023'!$F$17:$IU$2605,67,FALSE)/1000</f>
    </nc>
  </rcc>
  <rcc rId="35414" sId="1">
    <oc r="AI1031">
      <f>VLOOKUP($C1031,'E:\Ли\Пятилетка_Минэнерго\2021 год\ИПР_ФП_2020-2024_3 вар._сентябрь 2021\ИПР в МЭ_по замеч\[ДГК_АРМ-программа_ИПР 2021-2026гг_для МЭ_28.10.2021.xlsx]искл АГ-41 с 2023'!$F$17:$IU$2605,67,FALSE)/1000</f>
    </oc>
    <nc r="AI1031">
      <f>VLOOKUP($C1031,'E:\Ли\Пятилетка_Минэнерго\2021 год\ИПР_ФП_2020-2024_3 вар._сентябрь 2021\ИПР в МЭ_по замеч\[ДГК_АРМ-программа_ИПР 2021-2026гг_для МЭ_28.10.2021.xlsx]искл АГ-41 с 2023'!$F$17:$IU$2605,67,FALSE)/1000</f>
    </nc>
  </rcc>
  <rcc rId="35415" sId="1">
    <oc r="AI1032">
      <f>VLOOKUP($C1032,'E:\Ли\Пятилетка_Минэнерго\2021 год\ИПР_ФП_2020-2024_3 вар._сентябрь 2021\ИПР в МЭ_по замеч\[ДГК_АРМ-программа_ИПР 2021-2026гг_для МЭ_28.10.2021.xlsx]искл АГ-41 с 2023'!$F$17:$IU$2605,67,FALSE)/1000</f>
    </oc>
    <nc r="AI1032">
      <f>VLOOKUP($C1032,'E:\Ли\Пятилетка_Минэнерго\2021 год\ИПР_ФП_2020-2024_3 вар._сентябрь 2021\ИПР в МЭ_по замеч\[ДГК_АРМ-программа_ИПР 2021-2026гг_для МЭ_28.10.2021.xlsx]искл АГ-41 с 2023'!$F$17:$IU$2605,67,FALSE)/1000</f>
    </nc>
  </rcc>
  <rcc rId="35416" sId="1">
    <oc r="AI1033">
      <f>VLOOKUP($C1033,'E:\Ли\Пятилетка_Минэнерго\2021 год\ИПР_ФП_2020-2024_3 вар._сентябрь 2021\ИПР в МЭ_по замеч\[ДГК_АРМ-программа_ИПР 2021-2026гг_для МЭ_28.10.2021.xlsx]искл АГ-41 с 2023'!$F$17:$IU$2605,67,FALSE)/1000</f>
    </oc>
    <nc r="AI1033">
      <f>VLOOKUP($C1033,'E:\Ли\Пятилетка_Минэнерго\2021 год\ИПР_ФП_2020-2024_3 вар._сентябрь 2021\ИПР в МЭ_по замеч\[ДГК_АРМ-программа_ИПР 2021-2026гг_для МЭ_28.10.2021.xlsx]искл АГ-41 с 2023'!$F$17:$IU$2605,67,FALSE)/1000</f>
    </nc>
  </rcc>
  <rcc rId="35417" sId="1">
    <oc r="AI1034">
      <f>VLOOKUP($C1034,'E:\Ли\Пятилетка_Минэнерго\2021 год\ИПР_ФП_2020-2024_3 вар._сентябрь 2021\ИПР в МЭ_по замеч\[ДГК_АРМ-программа_ИПР 2021-2026гг_для МЭ_28.10.2021.xlsx]искл АГ-41 с 2023'!$F$17:$IU$2605,67,FALSE)/1000</f>
    </oc>
    <nc r="AI1034">
      <f>VLOOKUP($C1034,'E:\Ли\Пятилетка_Минэнерго\2021 год\ИПР_ФП_2020-2024_3 вар._сентябрь 2021\ИПР в МЭ_по замеч\[ДГК_АРМ-программа_ИПР 2021-2026гг_для МЭ_28.10.2021.xlsx]искл АГ-41 с 2023'!$F$17:$IU$2605,67,FALSE)/1000</f>
    </nc>
  </rcc>
  <rcc rId="35418" sId="1">
    <oc r="AI1035">
      <f>VLOOKUP($C1035,'E:\Ли\Пятилетка_Минэнерго\2021 год\ИПР_ФП_2020-2024_3 вар._сентябрь 2021\ИПР в МЭ_по замеч\[ДГК_АРМ-программа_ИПР 2021-2026гг_для МЭ_28.10.2021.xlsx]искл АГ-41 с 2023'!$F$17:$IU$2605,67,FALSE)/1000</f>
    </oc>
    <nc r="AI1035">
      <f>VLOOKUP($C1035,'E:\Ли\Пятилетка_Минэнерго\2021 год\ИПР_ФП_2020-2024_3 вар._сентябрь 2021\ИПР в МЭ_по замеч\[ДГК_АРМ-программа_ИПР 2021-2026гг_для МЭ_28.10.2021.xlsx]искл АГ-41 с 2023'!$F$17:$IU$2605,67,FALSE)/1000</f>
    </nc>
  </rcc>
  <rcc rId="35419" sId="1">
    <oc r="AI1036">
      <f>VLOOKUP($C1036,'E:\Ли\Пятилетка_Минэнерго\2021 год\ИПР_ФП_2020-2024_3 вар._сентябрь 2021\ИПР в МЭ_по замеч\[ДГК_АРМ-программа_ИПР 2021-2026гг_для МЭ_28.10.2021.xlsx]искл АГ-41 с 2023'!$F$17:$IU$2605,67,FALSE)/1000</f>
    </oc>
    <nc r="AI1036">
      <f>VLOOKUP($C1036,'E:\Ли\Пятилетка_Минэнерго\2021 год\ИПР_ФП_2020-2024_3 вар._сентябрь 2021\ИПР в МЭ_по замеч\[ДГК_АРМ-программа_ИПР 2021-2026гг_для МЭ_28.10.2021.xlsx]искл АГ-41 с 2023'!$F$17:$IU$2605,67,FALSE)/1000</f>
    </nc>
  </rcc>
  <rcc rId="35420" sId="1">
    <oc r="AI1037">
      <f>VLOOKUP($C1037,'E:\Ли\Пятилетка_Минэнерго\2021 год\ИПР_ФП_2020-2024_3 вар._сентябрь 2021\ИПР в МЭ_по замеч\[ДГК_АРМ-программа_ИПР 2021-2026гг_для МЭ_28.10.2021.xlsx]искл АГ-41 с 2023'!$F$17:$IU$2605,67,FALSE)/1000</f>
    </oc>
    <nc r="AI1037">
      <f>VLOOKUP($C1037,'E:\Ли\Пятилетка_Минэнерго\2021 год\ИПР_ФП_2020-2024_3 вар._сентябрь 2021\ИПР в МЭ_по замеч\[ДГК_АРМ-программа_ИПР 2021-2026гг_для МЭ_28.10.2021.xlsx]искл АГ-41 с 2023'!$F$17:$IU$2605,67,FALSE)/1000</f>
    </nc>
  </rcc>
  <rcc rId="35421" sId="1">
    <oc r="AI1038">
      <f>VLOOKUP($C1038,'E:\Ли\Пятилетка_Минэнерго\2021 год\ИПР_ФП_2020-2024_3 вар._сентябрь 2021\ИПР в МЭ_по замеч\[ДГК_АРМ-программа_ИПР 2021-2026гг_для МЭ_28.10.2021.xlsx]искл АГ-41 с 2023'!$F$17:$IU$2605,67,FALSE)/1000</f>
    </oc>
    <nc r="AI1038">
      <f>VLOOKUP($C1038,'E:\Ли\Пятилетка_Минэнерго\2021 год\ИПР_ФП_2020-2024_3 вар._сентябрь 2021\ИПР в МЭ_по замеч\[ДГК_АРМ-программа_ИПР 2021-2026гг_для МЭ_28.10.2021.xlsx]искл АГ-41 с 2023'!$F$17:$IU$2605,67,FALSE)/1000</f>
    </nc>
  </rcc>
  <rcc rId="35422" sId="1">
    <oc r="AI1039">
      <f>VLOOKUP($C1039,'E:\Ли\Пятилетка_Минэнерго\2021 год\ИПР_ФП_2020-2024_3 вар._сентябрь 2021\ИПР в МЭ_по замеч\[ДГК_АРМ-программа_ИПР 2021-2026гг_для МЭ_28.10.2021.xlsx]искл АГ-41 с 2023'!$F$17:$IU$2605,67,FALSE)/1000</f>
    </oc>
    <nc r="AI1039">
      <f>VLOOKUP($C1039,'E:\Ли\Пятилетка_Минэнерго\2021 год\ИПР_ФП_2020-2024_3 вар._сентябрь 2021\ИПР в МЭ_по замеч\[ДГК_АРМ-программа_ИПР 2021-2026гг_для МЭ_28.10.2021.xlsx]искл АГ-41 с 2023'!$F$17:$IU$2605,67,FALSE)/1000</f>
    </nc>
  </rcc>
  <rcc rId="35423" sId="1">
    <oc r="AI1040">
      <f>VLOOKUP($C1040,'E:\Ли\Пятилетка_Минэнерго\2021 год\ИПР_ФП_2020-2024_3 вар._сентябрь 2021\ИПР в МЭ_по замеч\[ДГК_АРМ-программа_ИПР 2021-2026гг_для МЭ_28.10.2021.xlsx]искл АГ-41 с 2023'!$F$17:$IU$2605,67,FALSE)/1000</f>
    </oc>
    <nc r="AI1040">
      <f>VLOOKUP($C1040,'E:\Ли\Пятилетка_Минэнерго\2021 год\ИПР_ФП_2020-2024_3 вар._сентябрь 2021\ИПР в МЭ_по замеч\[ДГК_АРМ-программа_ИПР 2021-2026гг_для МЭ_28.10.2021.xlsx]искл АГ-41 с 2023'!$F$17:$IU$2605,67,FALSE)/1000</f>
    </nc>
  </rcc>
  <rcc rId="35424" sId="1">
    <oc r="AI1041">
      <f>VLOOKUP($C1041,'E:\Ли\Пятилетка_Минэнерго\2021 год\ИПР_ФП_2020-2024_3 вар._сентябрь 2021\ИПР в МЭ_по замеч\[ДГК_АРМ-программа_ИПР 2021-2026гг_для МЭ_28.10.2021.xlsx]искл АГ-41 с 2023'!$F$17:$IU$2605,67,FALSE)/1000</f>
    </oc>
    <nc r="AI1041">
      <f>VLOOKUP($C1041,'E:\Ли\Пятилетка_Минэнерго\2021 год\ИПР_ФП_2020-2024_3 вар._сентябрь 2021\ИПР в МЭ_по замеч\[ДГК_АРМ-программа_ИПР 2021-2026гг_для МЭ_28.10.2021.xlsx]искл АГ-41 с 2023'!$F$17:$IU$2605,67,FALSE)/1000</f>
    </nc>
  </rcc>
  <rcc rId="35425" sId="1">
    <oc r="AI1042">
      <f>VLOOKUP($C1042,'E:\Ли\Пятилетка_Минэнерго\2021 год\ИПР_ФП_2020-2024_3 вар._сентябрь 2021\ИПР в МЭ_по замеч\[ДГК_АРМ-программа_ИПР 2021-2026гг_для МЭ_28.10.2021.xlsx]искл АГ-41 с 2023'!$F$17:$IU$2605,67,FALSE)/1000</f>
    </oc>
    <nc r="AI1042">
      <f>VLOOKUP($C1042,'E:\Ли\Пятилетка_Минэнерго\2021 год\ИПР_ФП_2020-2024_3 вар._сентябрь 2021\ИПР в МЭ_по замеч\[ДГК_АРМ-программа_ИПР 2021-2026гг_для МЭ_28.10.2021.xlsx]искл АГ-41 с 2023'!$F$17:$IU$2605,67,FALSE)/1000</f>
    </nc>
  </rcc>
  <rcc rId="35426" sId="1">
    <oc r="AI1043">
      <f>VLOOKUP($C1043,'E:\Ли\Пятилетка_Минэнерго\2021 год\ИПР_ФП_2020-2024_3 вар._сентябрь 2021\ИПР в МЭ_по замеч\[ДГК_АРМ-программа_ИПР 2021-2026гг_для МЭ_28.10.2021.xlsx]искл АГ-41 с 2023'!$F$17:$IU$2605,67,FALSE)/1000</f>
    </oc>
    <nc r="AI1043">
      <f>VLOOKUP($C1043,'E:\Ли\Пятилетка_Минэнерго\2021 год\ИПР_ФП_2020-2024_3 вар._сентябрь 2021\ИПР в МЭ_по замеч\[ДГК_АРМ-программа_ИПР 2021-2026гг_для МЭ_28.10.2021.xlsx]искл АГ-41 с 2023'!$F$17:$IU$2605,67,FALSE)/1000</f>
    </nc>
  </rcc>
  <rcc rId="35427" sId="1">
    <oc r="AI1044">
      <f>VLOOKUP($C1044,'E:\Ли\Пятилетка_Минэнерго\2021 год\ИПР_ФП_2020-2024_3 вар._сентябрь 2021\ИПР в МЭ_по замеч\[ДГК_АРМ-программа_ИПР 2021-2026гг_для МЭ_28.10.2021.xlsx]искл АГ-41 с 2023'!$F$17:$IU$2605,67,FALSE)/1000</f>
    </oc>
    <nc r="AI1044">
      <f>VLOOKUP($C1044,'E:\Ли\Пятилетка_Минэнерго\2021 год\ИПР_ФП_2020-2024_3 вар._сентябрь 2021\ИПР в МЭ_по замеч\[ДГК_АРМ-программа_ИПР 2021-2026гг_для МЭ_28.10.2021.xlsx]искл АГ-41 с 2023'!$F$17:$IU$2605,67,FALSE)/1000</f>
    </nc>
  </rcc>
  <rcc rId="35428" sId="1">
    <oc r="AI1045">
      <f>VLOOKUP($C1045,'E:\Ли\Пятилетка_Минэнерго\2021 год\ИПР_ФП_2020-2024_3 вар._сентябрь 2021\ИПР в МЭ_по замеч\[ДГК_АРМ-программа_ИПР 2021-2026гг_для МЭ_28.10.2021.xlsx]искл АГ-41 с 2023'!$F$17:$IU$2605,67,FALSE)/1000</f>
    </oc>
    <nc r="AI1045">
      <f>VLOOKUP($C1045,'E:\Ли\Пятилетка_Минэнерго\2021 год\ИПР_ФП_2020-2024_3 вар._сентябрь 2021\ИПР в МЭ_по замеч\[ДГК_АРМ-программа_ИПР 2021-2026гг_для МЭ_28.10.2021.xlsx]искл АГ-41 с 2023'!$F$17:$IU$2605,67,FALSE)/1000</f>
    </nc>
  </rcc>
  <rcc rId="35429" sId="1">
    <oc r="AI1046">
      <f>VLOOKUP($C1046,'E:\Ли\Пятилетка_Минэнерго\2021 год\ИПР_ФП_2020-2024_3 вар._сентябрь 2021\ИПР в МЭ_по замеч\[ДГК_АРМ-программа_ИПР 2021-2026гг_для МЭ_28.10.2021.xlsx]искл АГ-41 с 2023'!$F$17:$IU$2605,67,FALSE)/1000</f>
    </oc>
    <nc r="AI1046">
      <f>VLOOKUP($C1046,'E:\Ли\Пятилетка_Минэнерго\2021 год\ИПР_ФП_2020-2024_3 вар._сентябрь 2021\ИПР в МЭ_по замеч\[ДГК_АРМ-программа_ИПР 2021-2026гг_для МЭ_28.10.2021.xlsx]искл АГ-41 с 2023'!$F$17:$IU$2605,67,FALSE)/1000</f>
    </nc>
  </rcc>
  <rcc rId="35430" sId="1">
    <oc r="AI1047">
      <f>VLOOKUP($C1047,'E:\Ли\Пятилетка_Минэнерго\2021 год\ИПР_ФП_2020-2024_3 вар._сентябрь 2021\ИПР в МЭ_по замеч\[ДГК_АРМ-программа_ИПР 2021-2026гг_для МЭ_28.10.2021.xlsx]искл АГ-41 с 2023'!$F$17:$IU$2605,67,FALSE)/1000</f>
    </oc>
    <nc r="AI1047">
      <f>VLOOKUP($C1047,'E:\Ли\Пятилетка_Минэнерго\2021 год\ИПР_ФП_2020-2024_3 вар._сентябрь 2021\ИПР в МЭ_по замеч\[ДГК_АРМ-программа_ИПР 2021-2026гг_для МЭ_28.10.2021.xlsx]искл АГ-41 с 2023'!$F$17:$IU$2605,67,FALSE)/1000</f>
    </nc>
  </rcc>
  <rcc rId="35431" sId="1">
    <oc r="AI1048">
      <f>VLOOKUP($C1048,'E:\Ли\Пятилетка_Минэнерго\2021 год\ИПР_ФП_2020-2024_3 вар._сентябрь 2021\ИПР в МЭ_по замеч\[ДГК_АРМ-программа_ИПР 2021-2026гг_для МЭ_28.10.2021.xlsx]искл АГ-41 с 2023'!$F$17:$IU$2605,67,FALSE)/1000</f>
    </oc>
    <nc r="AI1048">
      <f>VLOOKUP($C1048,'E:\Ли\Пятилетка_Минэнерго\2021 год\ИПР_ФП_2020-2024_3 вар._сентябрь 2021\ИПР в МЭ_по замеч\[ДГК_АРМ-программа_ИПР 2021-2026гг_для МЭ_28.10.2021.xlsx]искл АГ-41 с 2023'!$F$17:$IU$2605,67,FALSE)/1000</f>
    </nc>
  </rcc>
  <rcc rId="35432" sId="1">
    <oc r="AI1049">
      <f>VLOOKUP($C1049,'E:\Ли\Пятилетка_Минэнерго\2021 год\ИПР_ФП_2020-2024_3 вар._сентябрь 2021\ИПР в МЭ_по замеч\[ДГК_АРМ-программа_ИПР 2021-2026гг_для МЭ_28.10.2021.xlsx]искл АГ-41 с 2023'!$F$17:$IU$2605,67,FALSE)/1000</f>
    </oc>
    <nc r="AI1049">
      <f>VLOOKUP($C1049,'E:\Ли\Пятилетка_Минэнерго\2021 год\ИПР_ФП_2020-2024_3 вар._сентябрь 2021\ИПР в МЭ_по замеч\[ДГК_АРМ-программа_ИПР 2021-2026гг_для МЭ_28.10.2021.xlsx]искл АГ-41 с 2023'!$F$17:$IU$2605,67,FALSE)/1000</f>
    </nc>
  </rcc>
  <rcc rId="35433" sId="1">
    <oc r="AI1050">
      <f>VLOOKUP($C1050,'E:\Ли\Пятилетка_Минэнерго\2021 год\ИПР_ФП_2020-2024_3 вар._сентябрь 2021\ИПР в МЭ_по замеч\[ДГК_АРМ-программа_ИПР 2021-2026гг_для МЭ_28.10.2021.xlsx]искл АГ-41 с 2023'!$F$17:$IU$2605,67,FALSE)/1000</f>
    </oc>
    <nc r="AI1050">
      <f>VLOOKUP($C1050,'E:\Ли\Пятилетка_Минэнерго\2021 год\ИПР_ФП_2020-2024_3 вар._сентябрь 2021\ИПР в МЭ_по замеч\[ДГК_АРМ-программа_ИПР 2021-2026гг_для МЭ_28.10.2021.xlsx]искл АГ-41 с 2023'!$F$17:$IU$2605,67,FALSE)/1000</f>
    </nc>
  </rcc>
  <rcc rId="35434" sId="1">
    <oc r="AI1051">
      <f>VLOOKUP($C1051,'E:\Ли\Пятилетка_Минэнерго\2021 год\ИПР_ФП_2020-2024_3 вар._сентябрь 2021\ИПР в МЭ_по замеч\[ДГК_АРМ-программа_ИПР 2021-2026гг_для МЭ_28.10.2021.xlsx]искл АГ-41 с 2023'!$F$17:$IU$2605,67,FALSE)/1000</f>
    </oc>
    <nc r="AI1051">
      <f>VLOOKUP($C1051,'E:\Ли\Пятилетка_Минэнерго\2021 год\ИПР_ФП_2020-2024_3 вар._сентябрь 2021\ИПР в МЭ_по замеч\[ДГК_АРМ-программа_ИПР 2021-2026гг_для МЭ_28.10.2021.xlsx]искл АГ-41 с 2023'!$F$17:$IU$2605,67,FALSE)/1000</f>
    </nc>
  </rcc>
  <rcc rId="35435" sId="1">
    <oc r="AI1052">
      <f>VLOOKUP($C1052,'E:\Ли\Пятилетка_Минэнерго\2021 год\ИПР_ФП_2020-2024_3 вар._сентябрь 2021\ИПР в МЭ_по замеч\[ДГК_АРМ-программа_ИПР 2021-2026гг_для МЭ_28.10.2021.xlsx]искл АГ-41 с 2023'!$F$17:$IU$2605,67,FALSE)/1000</f>
    </oc>
    <nc r="AI1052">
      <f>VLOOKUP($C1052,'E:\Ли\Пятилетка_Минэнерго\2021 год\ИПР_ФП_2020-2024_3 вар._сентябрь 2021\ИПР в МЭ_по замеч\[ДГК_АРМ-программа_ИПР 2021-2026гг_для МЭ_28.10.2021.xlsx]искл АГ-41 с 2023'!$F$17:$IU$2605,67,FALSE)/1000</f>
    </nc>
  </rcc>
  <rcc rId="35436" sId="1">
    <oc r="AI1053">
      <f>VLOOKUP($C1053,'E:\Ли\Пятилетка_Минэнерго\2021 год\ИПР_ФП_2020-2024_3 вар._сентябрь 2021\ИПР в МЭ_по замеч\[ДГК_АРМ-программа_ИПР 2021-2026гг_для МЭ_28.10.2021.xlsx]искл АГ-41 с 2023'!$F$17:$IU$2605,67,FALSE)/1000</f>
    </oc>
    <nc r="AI1053">
      <f>VLOOKUP($C1053,'E:\Ли\Пятилетка_Минэнерго\2021 год\ИПР_ФП_2020-2024_3 вар._сентябрь 2021\ИПР в МЭ_по замеч\[ДГК_АРМ-программа_ИПР 2021-2026гг_для МЭ_28.10.2021.xlsx]искл АГ-41 с 2023'!$F$17:$IU$2605,67,FALSE)/1000</f>
    </nc>
  </rcc>
  <rcc rId="35437" sId="1">
    <oc r="AI1054">
      <f>VLOOKUP($C1054,'E:\Ли\Пятилетка_Минэнерго\2021 год\ИПР_ФП_2020-2024_3 вар._сентябрь 2021\ИПР в МЭ_по замеч\[ДГК_АРМ-программа_ИПР 2021-2026гг_для МЭ_28.10.2021.xlsx]искл АГ-41 с 2023'!$F$17:$IU$2605,67,FALSE)/1000</f>
    </oc>
    <nc r="AI1054">
      <f>VLOOKUP($C1054,'E:\Ли\Пятилетка_Минэнерго\2021 год\ИПР_ФП_2020-2024_3 вар._сентябрь 2021\ИПР в МЭ_по замеч\[ДГК_АРМ-программа_ИПР 2021-2026гг_для МЭ_28.10.2021.xlsx]искл АГ-41 с 2023'!$F$17:$IU$2605,67,FALSE)/1000</f>
    </nc>
  </rcc>
  <rcc rId="35438" sId="1">
    <oc r="AI1055">
      <f>VLOOKUP($C1055,'E:\Ли\Пятилетка_Минэнерго\2021 год\ИПР_ФП_2020-2024_3 вар._сентябрь 2021\ИПР в МЭ_по замеч\[ДГК_АРМ-программа_ИПР 2021-2026гг_для МЭ_28.10.2021.xlsx]искл АГ-41 с 2023'!$F$17:$IU$2605,67,FALSE)/1000</f>
    </oc>
    <nc r="AI1055">
      <f>VLOOKUP($C1055,'E:\Ли\Пятилетка_Минэнерго\2021 год\ИПР_ФП_2020-2024_3 вар._сентябрь 2021\ИПР в МЭ_по замеч\[ДГК_АРМ-программа_ИПР 2021-2026гг_для МЭ_28.10.2021.xlsx]искл АГ-41 с 2023'!$F$17:$IU$2605,67,FALSE)/1000</f>
    </nc>
  </rcc>
  <rcc rId="35439" sId="1">
    <oc r="AI1056">
      <f>VLOOKUP($C1056,'E:\Ли\Пятилетка_Минэнерго\2021 год\ИПР_ФП_2020-2024_3 вар._сентябрь 2021\ИПР в МЭ_по замеч\[ДГК_АРМ-программа_ИПР 2021-2026гг_для МЭ_28.10.2021.xlsx]искл АГ-41 с 2023'!$F$17:$IU$2605,67,FALSE)/1000</f>
    </oc>
    <nc r="AI1056">
      <f>VLOOKUP($C1056,'E:\Ли\Пятилетка_Минэнерго\2021 год\ИПР_ФП_2020-2024_3 вар._сентябрь 2021\ИПР в МЭ_по замеч\[ДГК_АРМ-программа_ИПР 2021-2026гг_для МЭ_28.10.2021.xlsx]искл АГ-41 с 2023'!$F$17:$IU$2605,67,FALSE)/1000</f>
    </nc>
  </rcc>
  <rcc rId="35440" sId="1">
    <oc r="AI1057">
      <f>VLOOKUP($C1057,'E:\Ли\Пятилетка_Минэнерго\2021 год\ИПР_ФП_2020-2024_3 вар._сентябрь 2021\ИПР в МЭ_по замеч\[ДГК_АРМ-программа_ИПР 2021-2026гг_для МЭ_28.10.2021.xlsx]искл АГ-41 с 2023'!$F$17:$IU$2605,67,FALSE)/1000</f>
    </oc>
    <nc r="AI1057">
      <f>VLOOKUP($C1057,'E:\Ли\Пятилетка_Минэнерго\2021 год\ИПР_ФП_2020-2024_3 вар._сентябрь 2021\ИПР в МЭ_по замеч\[ДГК_АРМ-программа_ИПР 2021-2026гг_для МЭ_28.10.2021.xlsx]искл АГ-41 с 2023'!$F$17:$IU$2605,67,FALSE)/1000</f>
    </nc>
  </rcc>
  <rcc rId="35441" sId="1">
    <oc r="AI1058">
      <f>VLOOKUP($C1058,'E:\Ли\Пятилетка_Минэнерго\2021 год\ИПР_ФП_2020-2024_3 вар._сентябрь 2021\ИПР в МЭ_по замеч\[ДГК_АРМ-программа_ИПР 2021-2026гг_для МЭ_28.10.2021.xlsx]искл АГ-41 с 2023'!$F$17:$IU$2605,67,FALSE)/1000</f>
    </oc>
    <nc r="AI1058">
      <f>VLOOKUP($C1058,'E:\Ли\Пятилетка_Минэнерго\2021 год\ИПР_ФП_2020-2024_3 вар._сентябрь 2021\ИПР в МЭ_по замеч\[ДГК_АРМ-программа_ИПР 2021-2026гг_для МЭ_28.10.2021.xlsx]искл АГ-41 с 2023'!$F$17:$IU$2605,67,FALSE)/1000</f>
    </nc>
  </rcc>
  <rcc rId="35442" sId="1">
    <oc r="AI1059">
      <f>VLOOKUP($C1059,'E:\Ли\Пятилетка_Минэнерго\2021 год\ИПР_ФП_2020-2024_3 вар._сентябрь 2021\ИПР в МЭ_по замеч\[ДГК_АРМ-программа_ИПР 2021-2026гг_для МЭ_28.10.2021.xlsx]искл АГ-41 с 2023'!$F$17:$IU$2605,67,FALSE)/1000</f>
    </oc>
    <nc r="AI1059">
      <f>VLOOKUP($C1059,'E:\Ли\Пятилетка_Минэнерго\2021 год\ИПР_ФП_2020-2024_3 вар._сентябрь 2021\ИПР в МЭ_по замеч\[ДГК_АРМ-программа_ИПР 2021-2026гг_для МЭ_28.10.2021.xlsx]искл АГ-41 с 2023'!$F$17:$IU$2605,67,FALSE)/1000</f>
    </nc>
  </rcc>
  <rcc rId="35443" sId="1">
    <oc r="AI1060">
      <f>VLOOKUP($C1060,'E:\Ли\Пятилетка_Минэнерго\2021 год\ИПР_ФП_2020-2024_3 вар._сентябрь 2021\ИПР в МЭ_по замеч\[ДГК_АРМ-программа_ИПР 2021-2026гг_для МЭ_28.10.2021.xlsx]искл АГ-41 с 2023'!$F$17:$IU$2605,67,FALSE)/1000</f>
    </oc>
    <nc r="AI1060">
      <f>VLOOKUP($C1060,'E:\Ли\Пятилетка_Минэнерго\2021 год\ИПР_ФП_2020-2024_3 вар._сентябрь 2021\ИПР в МЭ_по замеч\[ДГК_АРМ-программа_ИПР 2021-2026гг_для МЭ_28.10.2021.xlsx]искл АГ-41 с 2023'!$F$17:$IU$2605,67,FALSE)/1000</f>
    </nc>
  </rcc>
  <rcc rId="35444" sId="1">
    <oc r="AI1061">
      <f>VLOOKUP($C1061,'E:\Ли\Пятилетка_Минэнерго\2021 год\ИПР_ФП_2020-2024_3 вар._сентябрь 2021\ИПР в МЭ_по замеч\[ДГК_АРМ-программа_ИПР 2021-2026гг_для МЭ_28.10.2021.xlsx]искл АГ-41 с 2023'!$F$17:$IU$2605,67,FALSE)/1000</f>
    </oc>
    <nc r="AI1061">
      <f>VLOOKUP($C1061,'E:\Ли\Пятилетка_Минэнерго\2021 год\ИПР_ФП_2020-2024_3 вар._сентябрь 2021\ИПР в МЭ_по замеч\[ДГК_АРМ-программа_ИПР 2021-2026гг_для МЭ_28.10.2021.xlsx]искл АГ-41 с 2023'!$F$17:$IU$2605,67,FALSE)/1000</f>
    </nc>
  </rcc>
  <rcc rId="35445" sId="1">
    <oc r="AI1062">
      <f>VLOOKUP($C1062,'E:\Ли\Пятилетка_Минэнерго\2021 год\ИПР_ФП_2020-2024_3 вар._сентябрь 2021\ИПР в МЭ_по замеч\[ДГК_АРМ-программа_ИПР 2021-2026гг_для МЭ_28.10.2021.xlsx]искл АГ-41 с 2023'!$F$17:$IU$2605,67,FALSE)/1000</f>
    </oc>
    <nc r="AI1062">
      <f>VLOOKUP($C1062,'E:\Ли\Пятилетка_Минэнерго\2021 год\ИПР_ФП_2020-2024_3 вар._сентябрь 2021\ИПР в МЭ_по замеч\[ДГК_АРМ-программа_ИПР 2021-2026гг_для МЭ_28.10.2021.xlsx]искл АГ-41 с 2023'!$F$17:$IU$2605,67,FALSE)/1000</f>
    </nc>
  </rcc>
  <rcc rId="35446" sId="1">
    <oc r="AI1063">
      <f>VLOOKUP($C1063,'E:\Ли\Пятилетка_Минэнерго\2021 год\ИПР_ФП_2020-2024_3 вар._сентябрь 2021\ИПР в МЭ_по замеч\[ДГК_АРМ-программа_ИПР 2021-2026гг_для МЭ_28.10.2021.xlsx]искл АГ-41 с 2023'!$F$17:$IU$2605,67,FALSE)/1000</f>
    </oc>
    <nc r="AI1063">
      <f>VLOOKUP($C1063,'E:\Ли\Пятилетка_Минэнерго\2021 год\ИПР_ФП_2020-2024_3 вар._сентябрь 2021\ИПР в МЭ_по замеч\[ДГК_АРМ-программа_ИПР 2021-2026гг_для МЭ_28.10.2021.xlsx]искл АГ-41 с 2023'!$F$17:$IU$2605,67,FALSE)/1000</f>
    </nc>
  </rcc>
  <rcc rId="35447" sId="1">
    <oc r="AI1064">
      <f>VLOOKUP($C1064,'E:\Ли\Пятилетка_Минэнерго\2021 год\ИПР_ФП_2020-2024_3 вар._сентябрь 2021\ИПР в МЭ_по замеч\[ДГК_АРМ-программа_ИПР 2021-2026гг_для МЭ_28.10.2021.xlsx]искл АГ-41 с 2023'!$F$17:$IU$2605,67,FALSE)/1000</f>
    </oc>
    <nc r="AI1064">
      <f>VLOOKUP($C1064,'E:\Ли\Пятилетка_Минэнерго\2021 год\ИПР_ФП_2020-2024_3 вар._сентябрь 2021\ИПР в МЭ_по замеч\[ДГК_АРМ-программа_ИПР 2021-2026гг_для МЭ_28.10.2021.xlsx]искл АГ-41 с 2023'!$F$17:$IU$2605,67,FALSE)/1000</f>
    </nc>
  </rcc>
  <rcc rId="35448" sId="1">
    <oc r="AI1065">
      <f>VLOOKUP($C1065,'E:\Ли\Пятилетка_Минэнерго\2021 год\ИПР_ФП_2020-2024_3 вар._сентябрь 2021\ИПР в МЭ_по замеч\[ДГК_АРМ-программа_ИПР 2021-2026гг_для МЭ_28.10.2021.xlsx]искл АГ-41 с 2023'!$F$17:$IU$2605,67,FALSE)/1000</f>
    </oc>
    <nc r="AI1065">
      <f>VLOOKUP($C1065,'E:\Ли\Пятилетка_Минэнерго\2021 год\ИПР_ФП_2020-2024_3 вар._сентябрь 2021\ИПР в МЭ_по замеч\[ДГК_АРМ-программа_ИПР 2021-2026гг_для МЭ_28.10.2021.xlsx]искл АГ-41 с 2023'!$F$17:$IU$2605,67,FALSE)/1000</f>
    </nc>
  </rcc>
  <rcc rId="35449" sId="1">
    <oc r="AI1066">
      <f>VLOOKUP($C1066,'E:\Ли\Пятилетка_Минэнерго\2021 год\ИПР_ФП_2020-2024_3 вар._сентябрь 2021\ИПР в МЭ_по замеч\[ДГК_АРМ-программа_ИПР 2021-2026гг_для МЭ_28.10.2021.xlsx]искл АГ-41 с 2023'!$F$17:$IU$2605,67,FALSE)/1000</f>
    </oc>
    <nc r="AI1066">
      <f>VLOOKUP($C1066,'E:\Ли\Пятилетка_Минэнерго\2021 год\ИПР_ФП_2020-2024_3 вар._сентябрь 2021\ИПР в МЭ_по замеч\[ДГК_АРМ-программа_ИПР 2021-2026гг_для МЭ_28.10.2021.xlsx]искл АГ-41 с 2023'!$F$17:$IU$2605,67,FALSE)/1000</f>
    </nc>
  </rcc>
  <rcc rId="35450" sId="1">
    <oc r="AI1067">
      <f>VLOOKUP($C1067,'E:\Ли\Пятилетка_Минэнерго\2021 год\ИПР_ФП_2020-2024_3 вар._сентябрь 2021\ИПР в МЭ_по замеч\[ДГК_АРМ-программа_ИПР 2021-2026гг_для МЭ_28.10.2021.xlsx]искл АГ-41 с 2023'!$F$17:$IU$2605,67,FALSE)/1000</f>
    </oc>
    <nc r="AI1067">
      <f>VLOOKUP($C1067,'E:\Ли\Пятилетка_Минэнерго\2021 год\ИПР_ФП_2020-2024_3 вар._сентябрь 2021\ИПР в МЭ_по замеч\[ДГК_АРМ-программа_ИПР 2021-2026гг_для МЭ_28.10.2021.xlsx]искл АГ-41 с 2023'!$F$17:$IU$2605,67,FALSE)/1000</f>
    </nc>
  </rcc>
  <rcc rId="35451" sId="1">
    <oc r="AI1068">
      <f>VLOOKUP($C1068,'E:\Ли\Пятилетка_Минэнерго\2021 год\ИПР_ФП_2020-2024_3 вар._сентябрь 2021\ИПР в МЭ_по замеч\[ДГК_АРМ-программа_ИПР 2021-2026гг_для МЭ_28.10.2021.xlsx]искл АГ-41 с 2023'!$F$17:$IU$2605,67,FALSE)/1000</f>
    </oc>
    <nc r="AI1068">
      <f>VLOOKUP($C1068,'E:\Ли\Пятилетка_Минэнерго\2021 год\ИПР_ФП_2020-2024_3 вар._сентябрь 2021\ИПР в МЭ_по замеч\[ДГК_АРМ-программа_ИПР 2021-2026гг_для МЭ_28.10.2021.xlsx]искл АГ-41 с 2023'!$F$17:$IU$2605,67,FALSE)/1000</f>
    </nc>
  </rcc>
  <rcc rId="35452" sId="1">
    <oc r="AI1069">
      <f>VLOOKUP($C1069,'E:\Ли\Пятилетка_Минэнерго\2021 год\ИПР_ФП_2020-2024_3 вар._сентябрь 2021\ИПР в МЭ_по замеч\[ДГК_АРМ-программа_ИПР 2021-2026гг_для МЭ_28.10.2021.xlsx]искл АГ-41 с 2023'!$F$17:$IU$2605,67,FALSE)/1000</f>
    </oc>
    <nc r="AI1069">
      <f>VLOOKUP($C1069,'E:\Ли\Пятилетка_Минэнерго\2021 год\ИПР_ФП_2020-2024_3 вар._сентябрь 2021\ИПР в МЭ_по замеч\[ДГК_АРМ-программа_ИПР 2021-2026гг_для МЭ_28.10.2021.xlsx]искл АГ-41 с 2023'!$F$17:$IU$2605,67,FALSE)/1000</f>
    </nc>
  </rcc>
  <rcc rId="35453" sId="1">
    <oc r="AI1070">
      <f>VLOOKUP($C1070,'E:\Ли\Пятилетка_Минэнерго\2021 год\ИПР_ФП_2020-2024_3 вар._сентябрь 2021\ИПР в МЭ_по замеч\[ДГК_АРМ-программа_ИПР 2021-2026гг_для МЭ_28.10.2021.xlsx]искл АГ-41 с 2023'!$F$17:$IU$2605,67,FALSE)/1000</f>
    </oc>
    <nc r="AI1070">
      <f>VLOOKUP($C1070,'E:\Ли\Пятилетка_Минэнерго\2021 год\ИПР_ФП_2020-2024_3 вар._сентябрь 2021\ИПР в МЭ_по замеч\[ДГК_АРМ-программа_ИПР 2021-2026гг_для МЭ_28.10.2021.xlsx]искл АГ-41 с 2023'!$F$17:$IU$2605,67,FALSE)/1000</f>
    </nc>
  </rcc>
  <rcc rId="35454" sId="1">
    <oc r="AI1071">
      <f>VLOOKUP($C1071,'E:\Ли\Пятилетка_Минэнерго\2021 год\ИПР_ФП_2020-2024_3 вар._сентябрь 2021\ИПР в МЭ_по замеч\[ДГК_АРМ-программа_ИПР 2021-2026гг_для МЭ_28.10.2021.xlsx]искл АГ-41 с 2023'!$F$17:$IU$2605,67,FALSE)/1000</f>
    </oc>
    <nc r="AI1071">
      <f>VLOOKUP($C1071,'E:\Ли\Пятилетка_Минэнерго\2021 год\ИПР_ФП_2020-2024_3 вар._сентябрь 2021\ИПР в МЭ_по замеч\[ДГК_АРМ-программа_ИПР 2021-2026гг_для МЭ_28.10.2021.xlsx]искл АГ-41 с 2023'!$F$17:$IU$2605,67,FALSE)/1000</f>
    </nc>
  </rcc>
  <rcc rId="35455" sId="1">
    <oc r="AI1072">
      <f>VLOOKUP($C1072,'E:\Ли\Пятилетка_Минэнерго\2021 год\ИПР_ФП_2020-2024_3 вар._сентябрь 2021\ИПР в МЭ_по замеч\[ДГК_АРМ-программа_ИПР 2021-2026гг_для МЭ_28.10.2021.xlsx]искл АГ-41 с 2023'!$F$17:$IU$2605,67,FALSE)/1000</f>
    </oc>
    <nc r="AI1072">
      <f>VLOOKUP($C1072,'E:\Ли\Пятилетка_Минэнерго\2021 год\ИПР_ФП_2020-2024_3 вар._сентябрь 2021\ИПР в МЭ_по замеч\[ДГК_АРМ-программа_ИПР 2021-2026гг_для МЭ_28.10.2021.xlsx]искл АГ-41 с 2023'!$F$17:$IU$2605,67,FALSE)/1000</f>
    </nc>
  </rcc>
  <rcc rId="35456" sId="1">
    <oc r="AI1073">
      <f>VLOOKUP($C1073,'E:\Ли\Пятилетка_Минэнерго\2021 год\ИПР_ФП_2020-2024_3 вар._сентябрь 2021\ИПР в МЭ_по замеч\[ДГК_АРМ-программа_ИПР 2021-2026гг_для МЭ_28.10.2021.xlsx]искл АГ-41 с 2023'!$F$17:$IU$2605,67,FALSE)/1000</f>
    </oc>
    <nc r="AI1073">
      <f>VLOOKUP($C1073,'E:\Ли\Пятилетка_Минэнерго\2021 год\ИПР_ФП_2020-2024_3 вар._сентябрь 2021\ИПР в МЭ_по замеч\[ДГК_АРМ-программа_ИПР 2021-2026гг_для МЭ_28.10.2021.xlsx]искл АГ-41 с 2023'!$F$17:$IU$2605,67,FALSE)/1000</f>
    </nc>
  </rcc>
  <rcc rId="35457" sId="1">
    <oc r="AI1074">
      <f>VLOOKUP($C1074,'E:\Ли\Пятилетка_Минэнерго\2021 год\ИПР_ФП_2020-2024_3 вар._сентябрь 2021\ИПР в МЭ_по замеч\[ДГК_АРМ-программа_ИПР 2021-2026гг_для МЭ_28.10.2021.xlsx]искл АГ-41 с 2023'!$F$17:$IU$2605,67,FALSE)/1000</f>
    </oc>
    <nc r="AI1074">
      <f>VLOOKUP($C1074,'E:\Ли\Пятилетка_Минэнерго\2021 год\ИПР_ФП_2020-2024_3 вар._сентябрь 2021\ИПР в МЭ_по замеч\[ДГК_АРМ-программа_ИПР 2021-2026гг_для МЭ_28.10.2021.xlsx]искл АГ-41 с 2023'!$F$17:$IU$2605,67,FALSE)/1000</f>
    </nc>
  </rcc>
  <rcc rId="35458" sId="1">
    <oc r="AI1075">
      <f>VLOOKUP($C1075,'E:\Ли\Пятилетка_Минэнерго\2021 год\ИПР_ФП_2020-2024_3 вар._сентябрь 2021\ИПР в МЭ_по замеч\[ДГК_АРМ-программа_ИПР 2021-2026гг_для МЭ_28.10.2021.xlsx]искл АГ-41 с 2023'!$F$17:$IU$2605,67,FALSE)/1000</f>
    </oc>
    <nc r="AI1075">
      <f>VLOOKUP($C1075,'E:\Ли\Пятилетка_Минэнерго\2021 год\ИПР_ФП_2020-2024_3 вар._сентябрь 2021\ИПР в МЭ_по замеч\[ДГК_АРМ-программа_ИПР 2021-2026гг_для МЭ_28.10.2021.xlsx]искл АГ-41 с 2023'!$F$17:$IU$2605,67,FALSE)/1000</f>
    </nc>
  </rcc>
  <rcc rId="35459" sId="1">
    <oc r="AI1076">
      <f>VLOOKUP($C1076,'E:\Ли\Пятилетка_Минэнерго\2021 год\ИПР_ФП_2020-2024_3 вар._сентябрь 2021\ИПР в МЭ_по замеч\[ДГК_АРМ-программа_ИПР 2021-2026гг_для МЭ_28.10.2021.xlsx]искл АГ-41 с 2023'!$F$17:$IU$2605,67,FALSE)/1000</f>
    </oc>
    <nc r="AI1076">
      <f>VLOOKUP($C1076,'E:\Ли\Пятилетка_Минэнерго\2021 год\ИПР_ФП_2020-2024_3 вар._сентябрь 2021\ИПР в МЭ_по замеч\[ДГК_АРМ-программа_ИПР 2021-2026гг_для МЭ_28.10.2021.xlsx]искл АГ-41 с 2023'!$F$17:$IU$2605,67,FALSE)/1000</f>
    </nc>
  </rcc>
  <rcc rId="35460" sId="1">
    <oc r="AI1077">
      <f>VLOOKUP($C1077,'E:\Ли\Пятилетка_Минэнерго\2021 год\ИПР_ФП_2020-2024_3 вар._сентябрь 2021\ИПР в МЭ_по замеч\[ДГК_АРМ-программа_ИПР 2021-2026гг_для МЭ_28.10.2021.xlsx]искл АГ-41 с 2023'!$F$17:$IU$2605,67,FALSE)/1000</f>
    </oc>
    <nc r="AI1077">
      <f>VLOOKUP($C1077,'E:\Ли\Пятилетка_Минэнерго\2021 год\ИПР_ФП_2020-2024_3 вар._сентябрь 2021\ИПР в МЭ_по замеч\[ДГК_АРМ-программа_ИПР 2021-2026гг_для МЭ_28.10.2021.xlsx]искл АГ-41 с 2023'!$F$17:$IU$2605,67,FALSE)/1000</f>
    </nc>
  </rcc>
  <rcc rId="35461" sId="1">
    <oc r="AI1078">
      <f>VLOOKUP($C1078,'E:\Ли\Пятилетка_Минэнерго\2021 год\ИПР_ФП_2020-2024_3 вар._сентябрь 2021\ИПР в МЭ_по замеч\[ДГК_АРМ-программа_ИПР 2021-2026гг_для МЭ_28.10.2021.xlsx]искл АГ-41 с 2023'!$F$17:$IU$2605,67,FALSE)/1000</f>
    </oc>
    <nc r="AI1078">
      <f>VLOOKUP($C1078,'E:\Ли\Пятилетка_Минэнерго\2021 год\ИПР_ФП_2020-2024_3 вар._сентябрь 2021\ИПР в МЭ_по замеч\[ДГК_АРМ-программа_ИПР 2021-2026гг_для МЭ_28.10.2021.xlsx]искл АГ-41 с 2023'!$F$17:$IU$2605,67,FALSE)/1000</f>
    </nc>
  </rcc>
  <rcc rId="35462" sId="1">
    <oc r="AI1079">
      <f>VLOOKUP($C1079,'E:\Ли\Пятилетка_Минэнерго\2021 год\ИПР_ФП_2020-2024_3 вар._сентябрь 2021\ИПР в МЭ_по замеч\[ДГК_АРМ-программа_ИПР 2021-2026гг_для МЭ_28.10.2021.xlsx]искл АГ-41 с 2023'!$F$17:$IU$2605,67,FALSE)/1000</f>
    </oc>
    <nc r="AI1079">
      <f>VLOOKUP($C1079,'E:\Ли\Пятилетка_Минэнерго\2021 год\ИПР_ФП_2020-2024_3 вар._сентябрь 2021\ИПР в МЭ_по замеч\[ДГК_АРМ-программа_ИПР 2021-2026гг_для МЭ_28.10.2021.xlsx]искл АГ-41 с 2023'!$F$17:$IU$2605,67,FALSE)/1000</f>
    </nc>
  </rcc>
  <rcc rId="35463" sId="1">
    <oc r="AI1080">
      <f>VLOOKUP($C1080,'E:\Ли\Пятилетка_Минэнерго\2021 год\ИПР_ФП_2020-2024_3 вар._сентябрь 2021\ИПР в МЭ_по замеч\[ДГК_АРМ-программа_ИПР 2021-2026гг_для МЭ_28.10.2021.xlsx]искл АГ-41 с 2023'!$F$17:$IU$2605,67,FALSE)/1000</f>
    </oc>
    <nc r="AI1080">
      <f>VLOOKUP($C1080,'E:\Ли\Пятилетка_Минэнерго\2021 год\ИПР_ФП_2020-2024_3 вар._сентябрь 2021\ИПР в МЭ_по замеч\[ДГК_АРМ-программа_ИПР 2021-2026гг_для МЭ_28.10.2021.xlsx]искл АГ-41 с 2023'!$F$17:$IU$2605,67,FALSE)/1000</f>
    </nc>
  </rcc>
  <rcc rId="35464" sId="1">
    <oc r="AI1081">
      <f>VLOOKUP($C1081,'E:\Ли\Пятилетка_Минэнерго\2021 год\ИПР_ФП_2020-2024_3 вар._сентябрь 2021\ИПР в МЭ_по замеч\[ДГК_АРМ-программа_ИПР 2021-2026гг_для МЭ_28.10.2021.xlsx]искл АГ-41 с 2023'!$F$17:$IU$2605,67,FALSE)/1000</f>
    </oc>
    <nc r="AI1081">
      <f>VLOOKUP($C1081,'E:\Ли\Пятилетка_Минэнерго\2021 год\ИПР_ФП_2020-2024_3 вар._сентябрь 2021\ИПР в МЭ_по замеч\[ДГК_АРМ-программа_ИПР 2021-2026гг_для МЭ_28.10.2021.xlsx]искл АГ-41 с 2023'!$F$17:$IU$2605,67,FALSE)/1000</f>
    </nc>
  </rcc>
  <rcc rId="35465" sId="1">
    <oc r="AI1082">
      <f>VLOOKUP($C1082,'E:\Ли\Пятилетка_Минэнерго\2021 год\ИПР_ФП_2020-2024_3 вар._сентябрь 2021\ИПР в МЭ_по замеч\[ДГК_АРМ-программа_ИПР 2021-2026гг_для МЭ_28.10.2021.xlsx]искл АГ-41 с 2023'!$F$17:$IU$2605,67,FALSE)/1000</f>
    </oc>
    <nc r="AI1082">
      <f>VLOOKUP($C1082,'E:\Ли\Пятилетка_Минэнерго\2021 год\ИПР_ФП_2020-2024_3 вар._сентябрь 2021\ИПР в МЭ_по замеч\[ДГК_АРМ-программа_ИПР 2021-2026гг_для МЭ_28.10.2021.xlsx]искл АГ-41 с 2023'!$F$17:$IU$2605,67,FALSE)/1000</f>
    </nc>
  </rcc>
  <rcc rId="35466" sId="1">
    <oc r="AI1083">
      <f>VLOOKUP($C1083,'E:\Ли\Пятилетка_Минэнерго\2021 год\ИПР_ФП_2020-2024_3 вар._сентябрь 2021\ИПР в МЭ_по замеч\[ДГК_АРМ-программа_ИПР 2021-2026гг_для МЭ_28.10.2021.xlsx]искл АГ-41 с 2023'!$F$17:$IU$2605,67,FALSE)/1000</f>
    </oc>
    <nc r="AI1083">
      <f>VLOOKUP($C1083,'E:\Ли\Пятилетка_Минэнерго\2021 год\ИПР_ФП_2020-2024_3 вар._сентябрь 2021\ИПР в МЭ_по замеч\[ДГК_АРМ-программа_ИПР 2021-2026гг_для МЭ_28.10.2021.xlsx]искл АГ-41 с 2023'!$F$17:$IU$2605,67,FALSE)/1000</f>
    </nc>
  </rcc>
  <rcc rId="35467" sId="1">
    <oc r="AI1084">
      <f>VLOOKUP($C1084,'E:\Ли\Пятилетка_Минэнерго\2021 год\ИПР_ФП_2020-2024_3 вар._сентябрь 2021\ИПР в МЭ_по замеч\[ДГК_АРМ-программа_ИПР 2021-2026гг_для МЭ_28.10.2021.xlsx]искл АГ-41 с 2023'!$F$17:$IU$2605,67,FALSE)/1000</f>
    </oc>
    <nc r="AI1084">
      <f>VLOOKUP($C1084,'E:\Ли\Пятилетка_Минэнерго\2021 год\ИПР_ФП_2020-2024_3 вар._сентябрь 2021\ИПР в МЭ_по замеч\[ДГК_АРМ-программа_ИПР 2021-2026гг_для МЭ_28.10.2021.xlsx]искл АГ-41 с 2023'!$F$17:$IU$2605,67,FALSE)/1000</f>
    </nc>
  </rcc>
  <rcc rId="35468" sId="1">
    <oc r="AI1085">
      <f>VLOOKUP($C1085,'E:\Ли\Пятилетка_Минэнерго\2021 год\ИПР_ФП_2020-2024_3 вар._сентябрь 2021\ИПР в МЭ_по замеч\[ДГК_АРМ-программа_ИПР 2021-2026гг_для МЭ_28.10.2021.xlsx]искл АГ-41 с 2023'!$F$17:$IU$2605,67,FALSE)/1000</f>
    </oc>
    <nc r="AI1085">
      <f>VLOOKUP($C1085,'E:\Ли\Пятилетка_Минэнерго\2021 год\ИПР_ФП_2020-2024_3 вар._сентябрь 2021\ИПР в МЭ_по замеч\[ДГК_АРМ-программа_ИПР 2021-2026гг_для МЭ_28.10.2021.xlsx]искл АГ-41 с 2023'!$F$17:$IU$2605,67,FALSE)/1000</f>
    </nc>
  </rcc>
  <rcc rId="35469" sId="1">
    <oc r="AI1086">
      <f>VLOOKUP($C1086,'E:\Ли\Пятилетка_Минэнерго\2021 год\ИПР_ФП_2020-2024_3 вар._сентябрь 2021\ИПР в МЭ_по замеч\[ДГК_АРМ-программа_ИПР 2021-2026гг_для МЭ_28.10.2021.xlsx]искл АГ-41 с 2023'!$F$17:$IU$2605,67,FALSE)/1000</f>
    </oc>
    <nc r="AI1086">
      <f>VLOOKUP($C1086,'E:\Ли\Пятилетка_Минэнерго\2021 год\ИПР_ФП_2020-2024_3 вар._сентябрь 2021\ИПР в МЭ_по замеч\[ДГК_АРМ-программа_ИПР 2021-2026гг_для МЭ_28.10.2021.xlsx]искл АГ-41 с 2023'!$F$17:$IU$2605,67,FALSE)/1000</f>
    </nc>
  </rcc>
  <rcc rId="35470" sId="1">
    <oc r="AI1087">
      <f>VLOOKUP($C1087,'E:\Ли\Пятилетка_Минэнерго\2021 год\ИПР_ФП_2020-2024_3 вар._сентябрь 2021\ИПР в МЭ_по замеч\[ДГК_АРМ-программа_ИПР 2021-2026гг_для МЭ_28.10.2021.xlsx]искл АГ-41 с 2023'!$F$17:$IU$2605,67,FALSE)/1000</f>
    </oc>
    <nc r="AI1087">
      <f>VLOOKUP($C1087,'E:\Ли\Пятилетка_Минэнерго\2021 год\ИПР_ФП_2020-2024_3 вар._сентябрь 2021\ИПР в МЭ_по замеч\[ДГК_АРМ-программа_ИПР 2021-2026гг_для МЭ_28.10.2021.xlsx]искл АГ-41 с 2023'!$F$17:$IU$2605,67,FALSE)/1000</f>
    </nc>
  </rcc>
  <rcc rId="35471" sId="1">
    <oc r="AI1088">
      <f>VLOOKUP($C1088,'E:\Ли\Пятилетка_Минэнерго\2021 год\ИПР_ФП_2020-2024_3 вар._сентябрь 2021\ИПР в МЭ_по замеч\[ДГК_АРМ-программа_ИПР 2021-2026гг_для МЭ_28.10.2021.xlsx]искл АГ-41 с 2023'!$F$17:$IU$2605,67,FALSE)/1000</f>
    </oc>
    <nc r="AI1088">
      <f>VLOOKUP($C1088,'E:\Ли\Пятилетка_Минэнерго\2021 год\ИПР_ФП_2020-2024_3 вар._сентябрь 2021\ИПР в МЭ_по замеч\[ДГК_АРМ-программа_ИПР 2021-2026гг_для МЭ_28.10.2021.xlsx]искл АГ-41 с 2023'!$F$17:$IU$2605,67,FALSE)/1000</f>
    </nc>
  </rcc>
  <rcc rId="35472" sId="1">
    <oc r="AI1089">
      <f>VLOOKUP($C1089,'E:\Ли\Пятилетка_Минэнерго\2021 год\ИПР_ФП_2020-2024_3 вар._сентябрь 2021\ИПР в МЭ_по замеч\[ДГК_АРМ-программа_ИПР 2021-2026гг_для МЭ_28.10.2021.xlsx]искл АГ-41 с 2023'!$F$17:$IU$2605,67,FALSE)/1000</f>
    </oc>
    <nc r="AI1089">
      <f>VLOOKUP($C1089,'E:\Ли\Пятилетка_Минэнерго\2021 год\ИПР_ФП_2020-2024_3 вар._сентябрь 2021\ИПР в МЭ_по замеч\[ДГК_АРМ-программа_ИПР 2021-2026гг_для МЭ_28.10.2021.xlsx]искл АГ-41 с 2023'!$F$17:$IU$2605,67,FALSE)/1000</f>
    </nc>
  </rcc>
  <rcc rId="35473" sId="1">
    <oc r="AI1090">
      <f>VLOOKUP($C1090,'E:\Ли\Пятилетка_Минэнерго\2021 год\ИПР_ФП_2020-2024_3 вар._сентябрь 2021\ИПР в МЭ_по замеч\[ДГК_АРМ-программа_ИПР 2021-2026гг_для МЭ_28.10.2021.xlsx]искл АГ-41 с 2023'!$F$17:$IU$2605,67,FALSE)/1000</f>
    </oc>
    <nc r="AI1090">
      <f>VLOOKUP($C1090,'E:\Ли\Пятилетка_Минэнерго\2021 год\ИПР_ФП_2020-2024_3 вар._сентябрь 2021\ИПР в МЭ_по замеч\[ДГК_АРМ-программа_ИПР 2021-2026гг_для МЭ_28.10.2021.xlsx]искл АГ-41 с 2023'!$F$17:$IU$2605,67,FALSE)/1000</f>
    </nc>
  </rcc>
  <rcc rId="35474" sId="1">
    <oc r="AI1091">
      <f>VLOOKUP($C1091,'E:\Ли\Пятилетка_Минэнерго\2021 год\ИПР_ФП_2020-2024_3 вар._сентябрь 2021\ИПР в МЭ_по замеч\[ДГК_АРМ-программа_ИПР 2021-2026гг_для МЭ_28.10.2021.xlsx]искл АГ-41 с 2023'!$F$17:$IU$2605,67,FALSE)/1000</f>
    </oc>
    <nc r="AI1091">
      <f>VLOOKUP($C1091,'E:\Ли\Пятилетка_Минэнерго\2021 год\ИПР_ФП_2020-2024_3 вар._сентябрь 2021\ИПР в МЭ_по замеч\[ДГК_АРМ-программа_ИПР 2021-2026гг_для МЭ_28.10.2021.xlsx]искл АГ-41 с 2023'!$F$17:$IU$2605,67,FALSE)/1000</f>
    </nc>
  </rcc>
  <rcc rId="35475" sId="1">
    <oc r="AI1092">
      <f>VLOOKUP($C1092,'E:\Ли\Пятилетка_Минэнерго\2021 год\ИПР_ФП_2020-2024_3 вар._сентябрь 2021\ИПР в МЭ_по замеч\[ДГК_АРМ-программа_ИПР 2021-2026гг_для МЭ_28.10.2021.xlsx]искл АГ-41 с 2023'!$F$17:$IU$2605,67,FALSE)/1000</f>
    </oc>
    <nc r="AI1092">
      <f>VLOOKUP($C1092,'E:\Ли\Пятилетка_Минэнерго\2021 год\ИПР_ФП_2020-2024_3 вар._сентябрь 2021\ИПР в МЭ_по замеч\[ДГК_АРМ-программа_ИПР 2021-2026гг_для МЭ_28.10.2021.xlsx]искл АГ-41 с 2023'!$F$17:$IU$2605,67,FALSE)/1000</f>
    </nc>
  </rcc>
  <rcc rId="35476" sId="1">
    <oc r="AI1093">
      <f>VLOOKUP($C1093,'E:\Ли\Пятилетка_Минэнерго\2021 год\ИПР_ФП_2020-2024_3 вар._сентябрь 2021\ИПР в МЭ_по замеч\[ДГК_АРМ-программа_ИПР 2021-2026гг_для МЭ_28.10.2021.xlsx]искл АГ-41 с 2023'!$F$17:$IU$2605,67,FALSE)/1000</f>
    </oc>
    <nc r="AI1093">
      <f>VLOOKUP($C1093,'E:\Ли\Пятилетка_Минэнерго\2021 год\ИПР_ФП_2020-2024_3 вар._сентябрь 2021\ИПР в МЭ_по замеч\[ДГК_АРМ-программа_ИПР 2021-2026гг_для МЭ_28.10.2021.xlsx]искл АГ-41 с 2023'!$F$17:$IU$2605,67,FALSE)/1000</f>
    </nc>
  </rcc>
  <rcc rId="35477" sId="1">
    <oc r="AI1094">
      <f>VLOOKUP($C1094,'E:\Ли\Пятилетка_Минэнерго\2021 год\ИПР_ФП_2020-2024_3 вар._сентябрь 2021\ИПР в МЭ_по замеч\[ДГК_АРМ-программа_ИПР 2021-2026гг_для МЭ_28.10.2021.xlsx]искл АГ-41 с 2023'!$F$17:$IU$2605,67,FALSE)/1000</f>
    </oc>
    <nc r="AI1094">
      <f>VLOOKUP($C1094,'E:\Ли\Пятилетка_Минэнерго\2021 год\ИПР_ФП_2020-2024_3 вар._сентябрь 2021\ИПР в МЭ_по замеч\[ДГК_АРМ-программа_ИПР 2021-2026гг_для МЭ_28.10.2021.xlsx]искл АГ-41 с 2023'!$F$17:$IU$2605,67,FALSE)/1000</f>
    </nc>
  </rcc>
  <rcc rId="35478" sId="1">
    <oc r="AI1095">
      <f>VLOOKUP($C1095,'E:\Ли\Пятилетка_Минэнерго\2021 год\ИПР_ФП_2020-2024_3 вар._сентябрь 2021\ИПР в МЭ_по замеч\[ДГК_АРМ-программа_ИПР 2021-2026гг_для МЭ_28.10.2021.xlsx]искл АГ-41 с 2023'!$F$17:$IU$2605,67,FALSE)/1000</f>
    </oc>
    <nc r="AI1095">
      <f>VLOOKUP($C1095,'E:\Ли\Пятилетка_Минэнерго\2021 год\ИПР_ФП_2020-2024_3 вар._сентябрь 2021\ИПР в МЭ_по замеч\[ДГК_АРМ-программа_ИПР 2021-2026гг_для МЭ_28.10.2021.xlsx]искл АГ-41 с 2023'!$F$17:$IU$2605,67,FALSE)/1000</f>
    </nc>
  </rcc>
  <rcc rId="35479" sId="1">
    <oc r="AI1096">
      <f>VLOOKUP($C1096,'E:\Ли\Пятилетка_Минэнерго\2021 год\ИПР_ФП_2020-2024_3 вар._сентябрь 2021\ИПР в МЭ_по замеч\[ДГК_АРМ-программа_ИПР 2021-2026гг_для МЭ_28.10.2021.xlsx]искл АГ-41 с 2023'!$F$17:$IU$2605,67,FALSE)/1000</f>
    </oc>
    <nc r="AI1096">
      <f>VLOOKUP($C1096,'E:\Ли\Пятилетка_Минэнерго\2021 год\ИПР_ФП_2020-2024_3 вар._сентябрь 2021\ИПР в МЭ_по замеч\[ДГК_АРМ-программа_ИПР 2021-2026гг_для МЭ_28.10.2021.xlsx]искл АГ-41 с 2023'!$F$17:$IU$2605,67,FALSE)/1000</f>
    </nc>
  </rcc>
  <rcc rId="35480" sId="1">
    <oc r="AI1097">
      <f>VLOOKUP($C1097,'E:\Ли\Пятилетка_Минэнерго\2021 год\ИПР_ФП_2020-2024_3 вар._сентябрь 2021\ИПР в МЭ_по замеч\[ДГК_АРМ-программа_ИПР 2021-2026гг_для МЭ_28.10.2021.xlsx]искл АГ-41 с 2023'!$F$17:$IU$2605,67,FALSE)/1000</f>
    </oc>
    <nc r="AI1097">
      <f>VLOOKUP($C1097,'E:\Ли\Пятилетка_Минэнерго\2021 год\ИПР_ФП_2020-2024_3 вар._сентябрь 2021\ИПР в МЭ_по замеч\[ДГК_АРМ-программа_ИПР 2021-2026гг_для МЭ_28.10.2021.xlsx]искл АГ-41 с 2023'!$F$17:$IU$2605,67,FALSE)/1000</f>
    </nc>
  </rcc>
  <rcc rId="35481" sId="1">
    <oc r="AI1098">
      <f>VLOOKUP($C1098,'E:\Ли\Пятилетка_Минэнерго\2021 год\ИПР_ФП_2020-2024_3 вар._сентябрь 2021\ИПР в МЭ_по замеч\[ДГК_АРМ-программа_ИПР 2021-2026гг_для МЭ_28.10.2021.xlsx]искл АГ-41 с 2023'!$F$17:$IU$2605,67,FALSE)/1000</f>
    </oc>
    <nc r="AI1098">
      <f>VLOOKUP($C1098,'E:\Ли\Пятилетка_Минэнерго\2021 год\ИПР_ФП_2020-2024_3 вар._сентябрь 2021\ИПР в МЭ_по замеч\[ДГК_АРМ-программа_ИПР 2021-2026гг_для МЭ_28.10.2021.xlsx]искл АГ-41 с 2023'!$F$17:$IU$2605,67,FALSE)/1000</f>
    </nc>
  </rcc>
  <rcc rId="35482" sId="1">
    <oc r="AI1099">
      <f>VLOOKUP($C1099,'E:\Ли\Пятилетка_Минэнерго\2021 год\ИПР_ФП_2020-2024_3 вар._сентябрь 2021\ИПР в МЭ_по замеч\[ДГК_АРМ-программа_ИПР 2021-2026гг_для МЭ_28.10.2021.xlsx]искл АГ-41 с 2023'!$F$17:$IU$2605,67,FALSE)/1000</f>
    </oc>
    <nc r="AI1099">
      <f>VLOOKUP($C1099,'E:\Ли\Пятилетка_Минэнерго\2021 год\ИПР_ФП_2020-2024_3 вар._сентябрь 2021\ИПР в МЭ_по замеч\[ДГК_АРМ-программа_ИПР 2021-2026гг_для МЭ_28.10.2021.xlsx]искл АГ-41 с 2023'!$F$17:$IU$2605,67,FALSE)/1000</f>
    </nc>
  </rcc>
  <rcc rId="35483" sId="1">
    <oc r="AI1100">
      <f>VLOOKUP($C1100,'E:\Ли\Пятилетка_Минэнерго\2021 год\ИПР_ФП_2020-2024_3 вар._сентябрь 2021\ИПР в МЭ_по замеч\[ДГК_АРМ-программа_ИПР 2021-2026гг_для МЭ_28.10.2021.xlsx]искл АГ-41 с 2023'!$F$17:$IU$2605,67,FALSE)/1000</f>
    </oc>
    <nc r="AI1100">
      <f>VLOOKUP($C1100,'E:\Ли\Пятилетка_Минэнерго\2021 год\ИПР_ФП_2020-2024_3 вар._сентябрь 2021\ИПР в МЭ_по замеч\[ДГК_АРМ-программа_ИПР 2021-2026гг_для МЭ_28.10.2021.xlsx]искл АГ-41 с 2023'!$F$17:$IU$2605,67,FALSE)/1000</f>
    </nc>
  </rcc>
  <rcc rId="35484" sId="1">
    <oc r="AI1101">
      <f>VLOOKUP($C1101,'E:\Ли\Пятилетка_Минэнерго\2021 год\ИПР_ФП_2020-2024_3 вар._сентябрь 2021\ИПР в МЭ_по замеч\[ДГК_АРМ-программа_ИПР 2021-2026гг_для МЭ_28.10.2021.xlsx]искл АГ-41 с 2023'!$F$17:$IU$2605,67,FALSE)/1000</f>
    </oc>
    <nc r="AI1101">
      <f>VLOOKUP($C1101,'E:\Ли\Пятилетка_Минэнерго\2021 год\ИПР_ФП_2020-2024_3 вар._сентябрь 2021\ИПР в МЭ_по замеч\[ДГК_АРМ-программа_ИПР 2021-2026гг_для МЭ_28.10.2021.xlsx]искл АГ-41 с 2023'!$F$17:$IU$2605,67,FALSE)/1000</f>
    </nc>
  </rcc>
  <rcc rId="35485" sId="1">
    <oc r="AI1102">
      <f>VLOOKUP($C1102,'E:\Ли\Пятилетка_Минэнерго\2021 год\ИПР_ФП_2020-2024_3 вар._сентябрь 2021\ИПР в МЭ_по замеч\[ДГК_АРМ-программа_ИПР 2021-2026гг_для МЭ_28.10.2021.xlsx]искл АГ-41 с 2023'!$F$17:$IU$2605,67,FALSE)/1000</f>
    </oc>
    <nc r="AI1102">
      <f>VLOOKUP($C1102,'E:\Ли\Пятилетка_Минэнерго\2021 год\ИПР_ФП_2020-2024_3 вар._сентябрь 2021\ИПР в МЭ_по замеч\[ДГК_АРМ-программа_ИПР 2021-2026гг_для МЭ_28.10.2021.xlsx]искл АГ-41 с 2023'!$F$17:$IU$2605,67,FALSE)/1000</f>
    </nc>
  </rcc>
  <rcc rId="35486" sId="1">
    <oc r="AI1103">
      <f>VLOOKUP($C1103,'E:\Ли\Пятилетка_Минэнерго\2021 год\ИПР_ФП_2020-2024_3 вар._сентябрь 2021\ИПР в МЭ_по замеч\[ДГК_АРМ-программа_ИПР 2021-2026гг_для МЭ_28.10.2021.xlsx]искл АГ-41 с 2023'!$F$17:$IU$2605,67,FALSE)/1000</f>
    </oc>
    <nc r="AI1103">
      <f>VLOOKUP($C1103,'E:\Ли\Пятилетка_Минэнерго\2021 год\ИПР_ФП_2020-2024_3 вар._сентябрь 2021\ИПР в МЭ_по замеч\[ДГК_АРМ-программа_ИПР 2021-2026гг_для МЭ_28.10.2021.xlsx]искл АГ-41 с 2023'!$F$17:$IU$2605,67,FALSE)/1000</f>
    </nc>
  </rcc>
  <rcc rId="35487" sId="1">
    <oc r="AI1104">
      <f>VLOOKUP($C1104,'E:\Ли\Пятилетка_Минэнерго\2021 год\ИПР_ФП_2020-2024_3 вар._сентябрь 2021\ИПР в МЭ_по замеч\[ДГК_АРМ-программа_ИПР 2021-2026гг_для МЭ_28.10.2021.xlsx]искл АГ-41 с 2023'!$F$17:$IU$2605,67,FALSE)/1000</f>
    </oc>
    <nc r="AI1104">
      <f>VLOOKUP($C1104,'E:\Ли\Пятилетка_Минэнерго\2021 год\ИПР_ФП_2020-2024_3 вар._сентябрь 2021\ИПР в МЭ_по замеч\[ДГК_АРМ-программа_ИПР 2021-2026гг_для МЭ_28.10.2021.xlsx]искл АГ-41 с 2023'!$F$17:$IU$2605,67,FALSE)/1000</f>
    </nc>
  </rcc>
  <rcc rId="35488" sId="1">
    <oc r="AI1105">
      <f>VLOOKUP($C1105,'E:\Ли\Пятилетка_Минэнерго\2021 год\ИПР_ФП_2020-2024_3 вар._сентябрь 2021\ИПР в МЭ_по замеч\[ДГК_АРМ-программа_ИПР 2021-2026гг_для МЭ_28.10.2021.xlsx]искл АГ-41 с 2023'!$F$17:$IU$2605,67,FALSE)/1000</f>
    </oc>
    <nc r="AI1105">
      <f>VLOOKUP($C1105,'E:\Ли\Пятилетка_Минэнерго\2021 год\ИПР_ФП_2020-2024_3 вар._сентябрь 2021\ИПР в МЭ_по замеч\[ДГК_АРМ-программа_ИПР 2021-2026гг_для МЭ_28.10.2021.xlsx]искл АГ-41 с 2023'!$F$17:$IU$2605,67,FALSE)/1000</f>
    </nc>
  </rcc>
  <rcc rId="35489" sId="1">
    <oc r="AI1106">
      <f>VLOOKUP($C1106,'E:\Ли\Пятилетка_Минэнерго\2021 год\ИПР_ФП_2020-2024_3 вар._сентябрь 2021\ИПР в МЭ_по замеч\[ДГК_АРМ-программа_ИПР 2021-2026гг_для МЭ_28.10.2021.xlsx]искл АГ-41 с 2023'!$F$17:$IU$2605,67,FALSE)/1000</f>
    </oc>
    <nc r="AI1106">
      <f>VLOOKUP($C1106,'E:\Ли\Пятилетка_Минэнерго\2021 год\ИПР_ФП_2020-2024_3 вар._сентябрь 2021\ИПР в МЭ_по замеч\[ДГК_АРМ-программа_ИПР 2021-2026гг_для МЭ_28.10.2021.xlsx]искл АГ-41 с 2023'!$F$17:$IU$2605,67,FALSE)/1000</f>
    </nc>
  </rcc>
  <rcc rId="35490" sId="1">
    <oc r="AI1107">
      <f>VLOOKUP($C1107,'E:\Ли\Пятилетка_Минэнерго\2021 год\ИПР_ФП_2020-2024_3 вар._сентябрь 2021\ИПР в МЭ_по замеч\[ДГК_АРМ-программа_ИПР 2021-2026гг_для МЭ_28.10.2021.xlsx]искл АГ-41 с 2023'!$F$17:$IU$2605,67,FALSE)/1000</f>
    </oc>
    <nc r="AI1107">
      <f>VLOOKUP($C1107,'E:\Ли\Пятилетка_Минэнерго\2021 год\ИПР_ФП_2020-2024_3 вар._сентябрь 2021\ИПР в МЭ_по замеч\[ДГК_АРМ-программа_ИПР 2021-2026гг_для МЭ_28.10.2021.xlsx]искл АГ-41 с 2023'!$F$17:$IU$2605,67,FALSE)/1000</f>
    </nc>
  </rcc>
  <rcc rId="35491" sId="1">
    <oc r="AI1108">
      <f>VLOOKUP($C1108,'E:\Ли\Пятилетка_Минэнерго\2021 год\ИПР_ФП_2020-2024_3 вар._сентябрь 2021\ИПР в МЭ_по замеч\[ДГК_АРМ-программа_ИПР 2021-2026гг_для МЭ_28.10.2021.xlsx]искл АГ-41 с 2023'!$F$17:$IU$2605,67,FALSE)/1000</f>
    </oc>
    <nc r="AI1108">
      <f>VLOOKUP($C1108,'E:\Ли\Пятилетка_Минэнерго\2021 год\ИПР_ФП_2020-2024_3 вар._сентябрь 2021\ИПР в МЭ_по замеч\[ДГК_АРМ-программа_ИПР 2021-2026гг_для МЭ_28.10.2021.xlsx]искл АГ-41 с 2023'!$F$17:$IU$2605,67,FALSE)/1000</f>
    </nc>
  </rcc>
  <rcc rId="35492" sId="1">
    <oc r="AI1109">
      <f>VLOOKUP($C1109,'E:\Ли\Пятилетка_Минэнерго\2021 год\ИПР_ФП_2020-2024_3 вар._сентябрь 2021\ИПР в МЭ_по замеч\[ДГК_АРМ-программа_ИПР 2021-2026гг_для МЭ_28.10.2021.xlsx]искл АГ-41 с 2023'!$F$17:$IU$2605,67,FALSE)/1000</f>
    </oc>
    <nc r="AI1109">
      <f>VLOOKUP($C1109,'E:\Ли\Пятилетка_Минэнерго\2021 год\ИПР_ФП_2020-2024_3 вар._сентябрь 2021\ИПР в МЭ_по замеч\[ДГК_АРМ-программа_ИПР 2021-2026гг_для МЭ_28.10.2021.xlsx]искл АГ-41 с 2023'!$F$17:$IU$2605,67,FALSE)/1000</f>
    </nc>
  </rcc>
  <rcc rId="35493" sId="1">
    <oc r="AI1110">
      <f>VLOOKUP($C1110,'E:\Ли\Пятилетка_Минэнерго\2021 год\ИПР_ФП_2020-2024_3 вар._сентябрь 2021\ИПР в МЭ_по замеч\[ДГК_АРМ-программа_ИПР 2021-2026гг_для МЭ_28.10.2021.xlsx]искл АГ-41 с 2023'!$F$17:$IU$2605,67,FALSE)/1000</f>
    </oc>
    <nc r="AI1110">
      <f>VLOOKUP($C1110,'E:\Ли\Пятилетка_Минэнерго\2021 год\ИПР_ФП_2020-2024_3 вар._сентябрь 2021\ИПР в МЭ_по замеч\[ДГК_АРМ-программа_ИПР 2021-2026гг_для МЭ_28.10.2021.xlsx]искл АГ-41 с 2023'!$F$17:$IU$2605,67,FALSE)/1000</f>
    </nc>
  </rcc>
  <rcc rId="35494" sId="1">
    <oc r="AI1111">
      <f>VLOOKUP($C1111,'E:\Ли\Пятилетка_Минэнерго\2021 год\ИПР_ФП_2020-2024_3 вар._сентябрь 2021\ИПР в МЭ_по замеч\[ДГК_АРМ-программа_ИПР 2021-2026гг_для МЭ_28.10.2021.xlsx]искл АГ-41 с 2023'!$F$17:$IU$2605,67,FALSE)/1000</f>
    </oc>
    <nc r="AI1111">
      <f>VLOOKUP($C1111,'E:\Ли\Пятилетка_Минэнерго\2021 год\ИПР_ФП_2020-2024_3 вар._сентябрь 2021\ИПР в МЭ_по замеч\[ДГК_АРМ-программа_ИПР 2021-2026гг_для МЭ_28.10.2021.xlsx]искл АГ-41 с 2023'!$F$17:$IU$2605,67,FALSE)/1000</f>
    </nc>
  </rcc>
  <rcc rId="35495" sId="1">
    <oc r="AI1112">
      <f>VLOOKUP($C1112,'E:\Ли\Пятилетка_Минэнерго\2021 год\ИПР_ФП_2020-2024_3 вар._сентябрь 2021\ИПР в МЭ_по замеч\[ДГК_АРМ-программа_ИПР 2021-2026гг_для МЭ_28.10.2021.xlsx]искл АГ-41 с 2023'!$F$17:$IU$2605,67,FALSE)/1000</f>
    </oc>
    <nc r="AI1112">
      <f>VLOOKUP($C1112,'E:\Ли\Пятилетка_Минэнерго\2021 год\ИПР_ФП_2020-2024_3 вар._сентябрь 2021\ИПР в МЭ_по замеч\[ДГК_АРМ-программа_ИПР 2021-2026гг_для МЭ_28.10.2021.xlsx]искл АГ-41 с 2023'!$F$17:$IU$2605,67,FALSE)/1000</f>
    </nc>
  </rcc>
  <rcc rId="35496" sId="1">
    <oc r="AI1113">
      <f>VLOOKUP($C1113,'E:\Ли\Пятилетка_Минэнерго\2021 год\ИПР_ФП_2020-2024_3 вар._сентябрь 2021\ИПР в МЭ_по замеч\[ДГК_АРМ-программа_ИПР 2021-2026гг_для МЭ_28.10.2021.xlsx]искл АГ-41 с 2023'!$F$17:$IU$2605,67,FALSE)/1000</f>
    </oc>
    <nc r="AI1113">
      <f>VLOOKUP($C1113,'E:\Ли\Пятилетка_Минэнерго\2021 год\ИПР_ФП_2020-2024_3 вар._сентябрь 2021\ИПР в МЭ_по замеч\[ДГК_АРМ-программа_ИПР 2021-2026гг_для МЭ_28.10.2021.xlsx]искл АГ-41 с 2023'!$F$17:$IU$2605,67,FALSE)/1000</f>
    </nc>
  </rcc>
  <rcc rId="35497" sId="1">
    <oc r="AI1114">
      <f>VLOOKUP($C1114,'E:\Ли\Пятилетка_Минэнерго\2021 год\ИПР_ФП_2020-2024_3 вар._сентябрь 2021\ИПР в МЭ_по замеч\[ДГК_АРМ-программа_ИПР 2021-2026гг_для МЭ_28.10.2021.xlsx]искл АГ-41 с 2023'!$F$17:$IU$2605,67,FALSE)/1000</f>
    </oc>
    <nc r="AI1114">
      <f>VLOOKUP($C1114,'E:\Ли\Пятилетка_Минэнерго\2021 год\ИПР_ФП_2020-2024_3 вар._сентябрь 2021\ИПР в МЭ_по замеч\[ДГК_АРМ-программа_ИПР 2021-2026гг_для МЭ_28.10.2021.xlsx]искл АГ-41 с 2023'!$F$17:$IU$2605,67,FALSE)/1000</f>
    </nc>
  </rcc>
  <rcc rId="35498" sId="1">
    <oc r="AI1115">
      <f>VLOOKUP($C1115,'E:\Ли\Пятилетка_Минэнерго\2021 год\ИПР_ФП_2020-2024_3 вар._сентябрь 2021\ИПР в МЭ_по замеч\[ДГК_АРМ-программа_ИПР 2021-2026гг_для МЭ_28.10.2021.xlsx]искл АГ-41 с 2023'!$F$17:$IU$2605,67,FALSE)/1000</f>
    </oc>
    <nc r="AI1115">
      <f>VLOOKUP($C1115,'E:\Ли\Пятилетка_Минэнерго\2021 год\ИПР_ФП_2020-2024_3 вар._сентябрь 2021\ИПР в МЭ_по замеч\[ДГК_АРМ-программа_ИПР 2021-2026гг_для МЭ_28.10.2021.xlsx]искл АГ-41 с 2023'!$F$17:$IU$2605,67,FALSE)/1000</f>
    </nc>
  </rcc>
  <rcc rId="35499" sId="1">
    <oc r="AI1116">
      <f>VLOOKUP($C1116,'E:\Ли\Пятилетка_Минэнерго\2021 год\ИПР_ФП_2020-2024_3 вар._сентябрь 2021\ИПР в МЭ_по замеч\[ДГК_АРМ-программа_ИПР 2021-2026гг_для МЭ_28.10.2021.xlsx]искл АГ-41 с 2023'!$F$17:$IU$2605,67,FALSE)/1000</f>
    </oc>
    <nc r="AI1116">
      <f>VLOOKUP($C1116,'E:\Ли\Пятилетка_Минэнерго\2021 год\ИПР_ФП_2020-2024_3 вар._сентябрь 2021\ИПР в МЭ_по замеч\[ДГК_АРМ-программа_ИПР 2021-2026гг_для МЭ_28.10.2021.xlsx]искл АГ-41 с 2023'!$F$17:$IU$2605,67,FALSE)/1000</f>
    </nc>
  </rcc>
  <rcc rId="35500" sId="1">
    <oc r="AI1117">
      <f>VLOOKUP($C1117,'E:\Ли\Пятилетка_Минэнерго\2021 год\ИПР_ФП_2020-2024_3 вар._сентябрь 2021\ИПР в МЭ_по замеч\[ДГК_АРМ-программа_ИПР 2021-2026гг_для МЭ_28.10.2021.xlsx]искл АГ-41 с 2023'!$F$17:$IU$2605,67,FALSE)/1000</f>
    </oc>
    <nc r="AI1117">
      <f>VLOOKUP($C1117,'E:\Ли\Пятилетка_Минэнерго\2021 год\ИПР_ФП_2020-2024_3 вар._сентябрь 2021\ИПР в МЭ_по замеч\[ДГК_АРМ-программа_ИПР 2021-2026гг_для МЭ_28.10.2021.xlsx]искл АГ-41 с 2023'!$F$17:$IU$2605,67,FALSE)/1000</f>
    </nc>
  </rcc>
  <rcc rId="35501" sId="1">
    <oc r="AI1118">
      <f>VLOOKUP($C1118,'E:\Ли\Пятилетка_Минэнерго\2021 год\ИПР_ФП_2020-2024_3 вар._сентябрь 2021\ИПР в МЭ_по замеч\[ДГК_АРМ-программа_ИПР 2021-2026гг_для МЭ_28.10.2021.xlsx]искл АГ-41 с 2023'!$F$17:$IU$2605,67,FALSE)/1000</f>
    </oc>
    <nc r="AI1118">
      <f>VLOOKUP($C1118,'E:\Ли\Пятилетка_Минэнерго\2021 год\ИПР_ФП_2020-2024_3 вар._сентябрь 2021\ИПР в МЭ_по замеч\[ДГК_АРМ-программа_ИПР 2021-2026гг_для МЭ_28.10.2021.xlsx]искл АГ-41 с 2023'!$F$17:$IU$2605,67,FALSE)/1000</f>
    </nc>
  </rcc>
  <rcc rId="35502" sId="1">
    <oc r="AI1119">
      <f>VLOOKUP($C1119,'E:\Ли\Пятилетка_Минэнерго\2021 год\ИПР_ФП_2020-2024_3 вар._сентябрь 2021\ИПР в МЭ_по замеч\[ДГК_АРМ-программа_ИПР 2021-2026гг_для МЭ_28.10.2021.xlsx]искл АГ-41 с 2023'!$F$17:$IU$2605,67,FALSE)/1000</f>
    </oc>
    <nc r="AI1119">
      <f>VLOOKUP($C1119,'E:\Ли\Пятилетка_Минэнерго\2021 год\ИПР_ФП_2020-2024_3 вар._сентябрь 2021\ИПР в МЭ_по замеч\[ДГК_АРМ-программа_ИПР 2021-2026гг_для МЭ_28.10.2021.xlsx]искл АГ-41 с 2023'!$F$17:$IU$2605,67,FALSE)/1000</f>
    </nc>
  </rcc>
  <rcc rId="35503" sId="1">
    <oc r="AI1120">
      <f>VLOOKUP($C1120,'E:\Ли\Пятилетка_Минэнерго\2021 год\ИПР_ФП_2020-2024_3 вар._сентябрь 2021\ИПР в МЭ_по замеч\[ДГК_АРМ-программа_ИПР 2021-2026гг_для МЭ_28.10.2021.xlsx]искл АГ-41 с 2023'!$F$17:$IU$2605,67,FALSE)/1000</f>
    </oc>
    <nc r="AI1120">
      <f>VLOOKUP($C1120,'E:\Ли\Пятилетка_Минэнерго\2021 год\ИПР_ФП_2020-2024_3 вар._сентябрь 2021\ИПР в МЭ_по замеч\[ДГК_АРМ-программа_ИПР 2021-2026гг_для МЭ_28.10.2021.xlsx]искл АГ-41 с 2023'!$F$17:$IU$2605,67,FALSE)/1000</f>
    </nc>
  </rcc>
  <rcc rId="35504" sId="1">
    <oc r="AI1121">
      <f>VLOOKUP($C1121,'E:\Ли\Пятилетка_Минэнерго\2021 год\ИПР_ФП_2020-2024_3 вар._сентябрь 2021\ИПР в МЭ_по замеч\[ДГК_АРМ-программа_ИПР 2021-2026гг_для МЭ_28.10.2021.xlsx]искл АГ-41 с 2023'!$F$17:$IU$2605,67,FALSE)/1000</f>
    </oc>
    <nc r="AI1121">
      <f>VLOOKUP($C1121,'E:\Ли\Пятилетка_Минэнерго\2021 год\ИПР_ФП_2020-2024_3 вар._сентябрь 2021\ИПР в МЭ_по замеч\[ДГК_АРМ-программа_ИПР 2021-2026гг_для МЭ_28.10.2021.xlsx]искл АГ-41 с 2023'!$F$17:$IU$2605,67,FALSE)/1000</f>
    </nc>
  </rcc>
  <rcc rId="35505" sId="1">
    <oc r="AI1122">
      <f>VLOOKUP($C1122,'E:\Ли\Пятилетка_Минэнерго\2021 год\ИПР_ФП_2020-2024_3 вар._сентябрь 2021\ИПР в МЭ_по замеч\[ДГК_АРМ-программа_ИПР 2021-2026гг_для МЭ_28.10.2021.xlsx]искл АГ-41 с 2023'!$F$17:$IU$2605,67,FALSE)/1000</f>
    </oc>
    <nc r="AI1122">
      <f>VLOOKUP($C1122,'E:\Ли\Пятилетка_Минэнерго\2021 год\ИПР_ФП_2020-2024_3 вар._сентябрь 2021\ИПР в МЭ_по замеч\[ДГК_АРМ-программа_ИПР 2021-2026гг_для МЭ_28.10.2021.xlsx]искл АГ-41 с 2023'!$F$17:$IU$2605,67,FALSE)/1000</f>
    </nc>
  </rcc>
  <rcc rId="35506" sId="1">
    <oc r="AI1123">
      <f>VLOOKUP($C1123,'E:\Ли\Пятилетка_Минэнерго\2021 год\ИПР_ФП_2020-2024_3 вар._сентябрь 2021\ИПР в МЭ_по замеч\[ДГК_АРМ-программа_ИПР 2021-2026гг_для МЭ_28.10.2021.xlsx]искл АГ-41 с 2023'!$F$17:$IU$2605,67,FALSE)/1000</f>
    </oc>
    <nc r="AI1123">
      <f>VLOOKUP($C1123,'E:\Ли\Пятилетка_Минэнерго\2021 год\ИПР_ФП_2020-2024_3 вар._сентябрь 2021\ИПР в МЭ_по замеч\[ДГК_АРМ-программа_ИПР 2021-2026гг_для МЭ_28.10.2021.xlsx]искл АГ-41 с 2023'!$F$17:$IU$2605,67,FALSE)/1000</f>
    </nc>
  </rcc>
  <rcc rId="35507" sId="1">
    <oc r="AI1124">
      <f>VLOOKUP($C1124,'E:\Ли\Пятилетка_Минэнерго\2021 год\ИПР_ФП_2020-2024_3 вар._сентябрь 2021\ИПР в МЭ_по замеч\[ДГК_АРМ-программа_ИПР 2021-2026гг_для МЭ_28.10.2021.xlsx]искл АГ-41 с 2023'!$F$17:$IU$2605,67,FALSE)/1000</f>
    </oc>
    <nc r="AI1124">
      <f>VLOOKUP($C1124,'E:\Ли\Пятилетка_Минэнерго\2021 год\ИПР_ФП_2020-2024_3 вар._сентябрь 2021\ИПР в МЭ_по замеч\[ДГК_АРМ-программа_ИПР 2021-2026гг_для МЭ_28.10.2021.xlsx]искл АГ-41 с 2023'!$F$17:$IU$2605,67,FALSE)/1000</f>
    </nc>
  </rcc>
  <rcc rId="35508" sId="1">
    <oc r="AI1125">
      <f>VLOOKUP($C1125,'E:\Ли\Пятилетка_Минэнерго\2021 год\ИПР_ФП_2020-2024_3 вар._сентябрь 2021\ИПР в МЭ_по замеч\[ДГК_АРМ-программа_ИПР 2021-2026гг_для МЭ_28.10.2021.xlsx]искл АГ-41 с 2023'!$F$17:$IU$2605,67,FALSE)/1000</f>
    </oc>
    <nc r="AI1125">
      <f>VLOOKUP($C1125,'E:\Ли\Пятилетка_Минэнерго\2021 год\ИПР_ФП_2020-2024_3 вар._сентябрь 2021\ИПР в МЭ_по замеч\[ДГК_АРМ-программа_ИПР 2021-2026гг_для МЭ_28.10.2021.xlsx]искл АГ-41 с 2023'!$F$17:$IU$2605,67,FALSE)/1000</f>
    </nc>
  </rcc>
  <rcc rId="35509" sId="1">
    <oc r="AI1126">
      <f>VLOOKUP($C1126,'E:\Ли\Пятилетка_Минэнерго\2021 год\ИПР_ФП_2020-2024_3 вар._сентябрь 2021\ИПР в МЭ_по замеч\[ДГК_АРМ-программа_ИПР 2021-2026гг_для МЭ_28.10.2021.xlsx]искл АГ-41 с 2023'!$F$17:$IU$2605,67,FALSE)/1000</f>
    </oc>
    <nc r="AI1126">
      <f>VLOOKUP($C1126,'E:\Ли\Пятилетка_Минэнерго\2021 год\ИПР_ФП_2020-2024_3 вар._сентябрь 2021\ИПР в МЭ_по замеч\[ДГК_АРМ-программа_ИПР 2021-2026гг_для МЭ_28.10.2021.xlsx]искл АГ-41 с 2023'!$F$17:$IU$2605,67,FALSE)/1000</f>
    </nc>
  </rcc>
  <rcc rId="35510" sId="1">
    <oc r="AI1127">
      <f>VLOOKUP($C1127,'E:\Ли\Пятилетка_Минэнерго\2021 год\ИПР_ФП_2020-2024_3 вар._сентябрь 2021\ИПР в МЭ_по замеч\[ДГК_АРМ-программа_ИПР 2021-2026гг_для МЭ_28.10.2021.xlsx]искл АГ-41 с 2023'!$F$17:$IU$2605,67,FALSE)/1000</f>
    </oc>
    <nc r="AI1127">
      <f>VLOOKUP($C1127,'E:\Ли\Пятилетка_Минэнерго\2021 год\ИПР_ФП_2020-2024_3 вар._сентябрь 2021\ИПР в МЭ_по замеч\[ДГК_АРМ-программа_ИПР 2021-2026гг_для МЭ_28.10.2021.xlsx]искл АГ-41 с 2023'!$F$17:$IU$2605,67,FALSE)/1000</f>
    </nc>
  </rcc>
  <rcc rId="35511" sId="1">
    <oc r="AI1128">
      <f>VLOOKUP($C1128,'E:\Ли\Пятилетка_Минэнерго\2021 год\ИПР_ФП_2020-2024_3 вар._сентябрь 2021\ИПР в МЭ_по замеч\[ДГК_АРМ-программа_ИПР 2021-2026гг_для МЭ_28.10.2021.xlsx]искл АГ-41 с 2023'!$F$17:$IU$2605,67,FALSE)/1000</f>
    </oc>
    <nc r="AI1128">
      <f>VLOOKUP($C1128,'E:\Ли\Пятилетка_Минэнерго\2021 год\ИПР_ФП_2020-2024_3 вар._сентябрь 2021\ИПР в МЭ_по замеч\[ДГК_АРМ-программа_ИПР 2021-2026гг_для МЭ_28.10.2021.xlsx]искл АГ-41 с 2023'!$F$17:$IU$2605,67,FALSE)/1000</f>
    </nc>
  </rcc>
  <rcc rId="35512" sId="1">
    <oc r="AI1129">
      <f>VLOOKUP($C1129,'E:\Ли\Пятилетка_Минэнерго\2021 год\ИПР_ФП_2020-2024_3 вар._сентябрь 2021\ИПР в МЭ_по замеч\[ДГК_АРМ-программа_ИПР 2021-2026гг_для МЭ_28.10.2021.xlsx]искл АГ-41 с 2023'!$F$17:$IU$2605,67,FALSE)/1000</f>
    </oc>
    <nc r="AI1129">
      <f>VLOOKUP($C1129,'E:\Ли\Пятилетка_Минэнерго\2021 год\ИПР_ФП_2020-2024_3 вар._сентябрь 2021\ИПР в МЭ_по замеч\[ДГК_АРМ-программа_ИПР 2021-2026гг_для МЭ_28.10.2021.xlsx]искл АГ-41 с 2023'!$F$17:$IU$2605,67,FALSE)/1000</f>
    </nc>
  </rcc>
  <rcc rId="35513" sId="1">
    <oc r="AI1130">
      <f>VLOOKUP($C1130,'E:\Ли\Пятилетка_Минэнерго\2021 год\ИПР_ФП_2020-2024_3 вар._сентябрь 2021\ИПР в МЭ_по замеч\[ДГК_АРМ-программа_ИПР 2021-2026гг_для МЭ_28.10.2021.xlsx]искл АГ-41 с 2023'!$F$17:$IU$2605,67,FALSE)/1000</f>
    </oc>
    <nc r="AI1130">
      <f>VLOOKUP($C1130,'E:\Ли\Пятилетка_Минэнерго\2021 год\ИПР_ФП_2020-2024_3 вар._сентябрь 2021\ИПР в МЭ_по замеч\[ДГК_АРМ-программа_ИПР 2021-2026гг_для МЭ_28.10.2021.xlsx]искл АГ-41 с 2023'!$F$17:$IU$2605,67,FALSE)/1000</f>
    </nc>
  </rcc>
  <rcc rId="35514" sId="1">
    <oc r="AI1131">
      <f>VLOOKUP($C1131,'E:\Ли\Пятилетка_Минэнерго\2021 год\ИПР_ФП_2020-2024_3 вар._сентябрь 2021\ИПР в МЭ_по замеч\[ДГК_АРМ-программа_ИПР 2021-2026гг_для МЭ_28.10.2021.xlsx]искл АГ-41 с 2023'!$F$17:$IU$2605,67,FALSE)/1000</f>
    </oc>
    <nc r="AI1131">
      <f>VLOOKUP($C1131,'E:\Ли\Пятилетка_Минэнерго\2021 год\ИПР_ФП_2020-2024_3 вар._сентябрь 2021\ИПР в МЭ_по замеч\[ДГК_АРМ-программа_ИПР 2021-2026гг_для МЭ_28.10.2021.xlsx]искл АГ-41 с 2023'!$F$17:$IU$2605,67,FALSE)/1000</f>
    </nc>
  </rcc>
  <rcc rId="35515" sId="1">
    <oc r="AI1132">
      <f>VLOOKUP($C1132,'E:\Ли\Пятилетка_Минэнерго\2021 год\ИПР_ФП_2020-2024_3 вар._сентябрь 2021\ИПР в МЭ_по замеч\[ДГК_АРМ-программа_ИПР 2021-2026гг_для МЭ_28.10.2021.xlsx]искл АГ-41 с 2023'!$F$17:$IU$2605,67,FALSE)/1000</f>
    </oc>
    <nc r="AI1132">
      <f>VLOOKUP($C1132,'E:\Ли\Пятилетка_Минэнерго\2021 год\ИПР_ФП_2020-2024_3 вар._сентябрь 2021\ИПР в МЭ_по замеч\[ДГК_АРМ-программа_ИПР 2021-2026гг_для МЭ_28.10.2021.xlsx]искл АГ-41 с 2023'!$F$17:$IU$2605,67,FALSE)/1000</f>
    </nc>
  </rcc>
  <rcc rId="35516" sId="1">
    <oc r="AI1133">
      <f>VLOOKUP($C1133,'E:\Ли\Пятилетка_Минэнерго\2021 год\ИПР_ФП_2020-2024_3 вар._сентябрь 2021\ИПР в МЭ_по замеч\[ДГК_АРМ-программа_ИПР 2021-2026гг_для МЭ_28.10.2021.xlsx]искл АГ-41 с 2023'!$F$17:$IU$2605,67,FALSE)/1000</f>
    </oc>
    <nc r="AI1133">
      <f>VLOOKUP($C1133,'E:\Ли\Пятилетка_Минэнерго\2021 год\ИПР_ФП_2020-2024_3 вар._сентябрь 2021\ИПР в МЭ_по замеч\[ДГК_АРМ-программа_ИПР 2021-2026гг_для МЭ_28.10.2021.xlsx]искл АГ-41 с 2023'!$F$17:$IU$2605,67,FALSE)/1000</f>
    </nc>
  </rcc>
  <rcc rId="35517" sId="1">
    <oc r="AI1134">
      <f>VLOOKUP($C1134,'E:\Ли\Пятилетка_Минэнерго\2021 год\ИПР_ФП_2020-2024_3 вар._сентябрь 2021\ИПР в МЭ_по замеч\[ДГК_АРМ-программа_ИПР 2021-2026гг_для МЭ_28.10.2021.xlsx]искл АГ-41 с 2023'!$F$17:$IU$2605,67,FALSE)/1000</f>
    </oc>
    <nc r="AI1134">
      <f>VLOOKUP($C1134,'E:\Ли\Пятилетка_Минэнерго\2021 год\ИПР_ФП_2020-2024_3 вар._сентябрь 2021\ИПР в МЭ_по замеч\[ДГК_АРМ-программа_ИПР 2021-2026гг_для МЭ_28.10.2021.xlsx]искл АГ-41 с 2023'!$F$17:$IU$2605,67,FALSE)/1000</f>
    </nc>
  </rcc>
  <rcc rId="35518" sId="1">
    <oc r="AI1135">
      <f>VLOOKUP($C1135,'E:\Ли\Пятилетка_Минэнерго\2021 год\ИПР_ФП_2020-2024_3 вар._сентябрь 2021\ИПР в МЭ_по замеч\[ДГК_АРМ-программа_ИПР 2021-2026гг_для МЭ_28.10.2021.xlsx]искл АГ-41 с 2023'!$F$17:$IU$2605,67,FALSE)/1000</f>
    </oc>
    <nc r="AI1135">
      <f>VLOOKUP($C1135,'E:\Ли\Пятилетка_Минэнерго\2021 год\ИПР_ФП_2020-2024_3 вар._сентябрь 2021\ИПР в МЭ_по замеч\[ДГК_АРМ-программа_ИПР 2021-2026гг_для МЭ_28.10.2021.xlsx]искл АГ-41 с 2023'!$F$17:$IU$2605,67,FALSE)/1000</f>
    </nc>
  </rcc>
  <rcc rId="35519" sId="1">
    <oc r="AI1136">
      <f>VLOOKUP($C1136,'E:\Ли\Пятилетка_Минэнерго\2021 год\ИПР_ФП_2020-2024_3 вар._сентябрь 2021\ИПР в МЭ_по замеч\[ДГК_АРМ-программа_ИПР 2021-2026гг_для МЭ_28.10.2021.xlsx]искл АГ-41 с 2023'!$F$17:$IU$2605,67,FALSE)/1000</f>
    </oc>
    <nc r="AI1136">
      <f>VLOOKUP($C1136,'E:\Ли\Пятилетка_Минэнерго\2021 год\ИПР_ФП_2020-2024_3 вар._сентябрь 2021\ИПР в МЭ_по замеч\[ДГК_АРМ-программа_ИПР 2021-2026гг_для МЭ_28.10.2021.xlsx]искл АГ-41 с 2023'!$F$17:$IU$2605,67,FALSE)/1000</f>
    </nc>
  </rcc>
  <rcc rId="35520" sId="1">
    <oc r="AI1137">
      <f>VLOOKUP($C1137,'E:\Ли\Пятилетка_Минэнерго\2021 год\ИПР_ФП_2020-2024_3 вар._сентябрь 2021\ИПР в МЭ_по замеч\[ДГК_АРМ-программа_ИПР 2021-2026гг_для МЭ_28.10.2021.xlsx]искл АГ-41 с 2023'!$F$17:$IU$2605,67,FALSE)/1000</f>
    </oc>
    <nc r="AI1137">
      <f>VLOOKUP($C1137,'E:\Ли\Пятилетка_Минэнерго\2021 год\ИПР_ФП_2020-2024_3 вар._сентябрь 2021\ИПР в МЭ_по замеч\[ДГК_АРМ-программа_ИПР 2021-2026гг_для МЭ_28.10.2021.xlsx]искл АГ-41 с 2023'!$F$17:$IU$2605,67,FALSE)/1000</f>
    </nc>
  </rcc>
  <rcc rId="35521" sId="1">
    <oc r="AI1138">
      <f>VLOOKUP($C1138,'E:\Ли\Пятилетка_Минэнерго\2021 год\ИПР_ФП_2020-2024_3 вар._сентябрь 2021\ИПР в МЭ_по замеч\[ДГК_АРМ-программа_ИПР 2021-2026гг_для МЭ_28.10.2021.xlsx]искл АГ-41 с 2023'!$F$17:$IU$2605,67,FALSE)/1000</f>
    </oc>
    <nc r="AI1138">
      <f>VLOOKUP($C1138,'E:\Ли\Пятилетка_Минэнерго\2021 год\ИПР_ФП_2020-2024_3 вар._сентябрь 2021\ИПР в МЭ_по замеч\[ДГК_АРМ-программа_ИПР 2021-2026гг_для МЭ_28.10.2021.xlsx]искл АГ-41 с 2023'!$F$17:$IU$2605,67,FALSE)/1000</f>
    </nc>
  </rcc>
  <rcc rId="35522" sId="1">
    <oc r="AI1139">
      <f>VLOOKUP($C1139,'E:\Ли\Пятилетка_Минэнерго\2021 год\ИПР_ФП_2020-2024_3 вар._сентябрь 2021\ИПР в МЭ_по замеч\[ДГК_АРМ-программа_ИПР 2021-2026гг_для МЭ_28.10.2021.xlsx]искл АГ-41 с 2023'!$F$17:$IU$2605,67,FALSE)/1000</f>
    </oc>
    <nc r="AI1139">
      <f>VLOOKUP($C1139,'E:\Ли\Пятилетка_Минэнерго\2021 год\ИПР_ФП_2020-2024_3 вар._сентябрь 2021\ИПР в МЭ_по замеч\[ДГК_АРМ-программа_ИПР 2021-2026гг_для МЭ_28.10.2021.xlsx]искл АГ-41 с 2023'!$F$17:$IU$2605,67,FALSE)/1000</f>
    </nc>
  </rcc>
  <rcc rId="35523" sId="1">
    <oc r="AI1140">
      <f>VLOOKUP($C1140,'E:\Ли\Пятилетка_Минэнерго\2021 год\ИПР_ФП_2020-2024_3 вар._сентябрь 2021\ИПР в МЭ_по замеч\[ДГК_АРМ-программа_ИПР 2021-2026гг_для МЭ_28.10.2021.xlsx]искл АГ-41 с 2023'!$F$17:$IU$2605,67,FALSE)/1000</f>
    </oc>
    <nc r="AI1140">
      <f>VLOOKUP($C1140,'E:\Ли\Пятилетка_Минэнерго\2021 год\ИПР_ФП_2020-2024_3 вар._сентябрь 2021\ИПР в МЭ_по замеч\[ДГК_АРМ-программа_ИПР 2021-2026гг_для МЭ_28.10.2021.xlsx]искл АГ-41 с 2023'!$F$17:$IU$2605,67,FALSE)/1000</f>
    </nc>
  </rcc>
  <rcc rId="35524" sId="1">
    <oc r="AI1141">
      <f>VLOOKUP($C1141,'E:\Ли\Пятилетка_Минэнерго\2021 год\ИПР_ФП_2020-2024_3 вар._сентябрь 2021\ИПР в МЭ_по замеч\[ДГК_АРМ-программа_ИПР 2021-2026гг_для МЭ_28.10.2021.xlsx]искл АГ-41 с 2023'!$F$17:$IU$2605,67,FALSE)/1000</f>
    </oc>
    <nc r="AI1141">
      <f>VLOOKUP($C1141,'E:\Ли\Пятилетка_Минэнерго\2021 год\ИПР_ФП_2020-2024_3 вар._сентябрь 2021\ИПР в МЭ_по замеч\[ДГК_АРМ-программа_ИПР 2021-2026гг_для МЭ_28.10.2021.xlsx]искл АГ-41 с 2023'!$F$17:$IU$2605,67,FALSE)/1000</f>
    </nc>
  </rcc>
  <rcc rId="35525" sId="1">
    <oc r="AI1142">
      <f>VLOOKUP($C1142,'E:\Ли\Пятилетка_Минэнерго\2021 год\ИПР_ФП_2020-2024_3 вар._сентябрь 2021\ИПР в МЭ_по замеч\[ДГК_АРМ-программа_ИПР 2021-2026гг_для МЭ_28.10.2021.xlsx]искл АГ-41 с 2023'!$F$17:$IU$2605,67,FALSE)/1000</f>
    </oc>
    <nc r="AI1142">
      <f>VLOOKUP($C1142,'E:\Ли\Пятилетка_Минэнерго\2021 год\ИПР_ФП_2020-2024_3 вар._сентябрь 2021\ИПР в МЭ_по замеч\[ДГК_АРМ-программа_ИПР 2021-2026гг_для МЭ_28.10.2021.xlsx]искл АГ-41 с 2023'!$F$17:$IU$2605,67,FALSE)/1000</f>
    </nc>
  </rcc>
  <rcc rId="35526" sId="1">
    <oc r="AI1143">
      <f>VLOOKUP($C1143,'E:\Ли\Пятилетка_Минэнерго\2021 год\ИПР_ФП_2020-2024_3 вар._сентябрь 2021\ИПР в МЭ_по замеч\[ДГК_АРМ-программа_ИПР 2021-2026гг_для МЭ_28.10.2021.xlsx]искл АГ-41 с 2023'!$F$17:$IU$2605,67,FALSE)/1000</f>
    </oc>
    <nc r="AI1143">
      <f>VLOOKUP($C1143,'E:\Ли\Пятилетка_Минэнерго\2021 год\ИПР_ФП_2020-2024_3 вар._сентябрь 2021\ИПР в МЭ_по замеч\[ДГК_АРМ-программа_ИПР 2021-2026гг_для МЭ_28.10.2021.xlsx]искл АГ-41 с 2023'!$F$17:$IU$2605,67,FALSE)/1000</f>
    </nc>
  </rcc>
  <rcc rId="35527" sId="1">
    <oc r="AI1144">
      <f>VLOOKUP($C1144,'E:\Ли\Пятилетка_Минэнерго\2021 год\ИПР_ФП_2020-2024_3 вар._сентябрь 2021\ИПР в МЭ_по замеч\[ДГК_АРМ-программа_ИПР 2021-2026гг_для МЭ_28.10.2021.xlsx]искл АГ-41 с 2023'!$F$17:$IU$2605,67,FALSE)/1000</f>
    </oc>
    <nc r="AI1144">
      <f>VLOOKUP($C1144,'E:\Ли\Пятилетка_Минэнерго\2021 год\ИПР_ФП_2020-2024_3 вар._сентябрь 2021\ИПР в МЭ_по замеч\[ДГК_АРМ-программа_ИПР 2021-2026гг_для МЭ_28.10.2021.xlsx]искл АГ-41 с 2023'!$F$17:$IU$2605,67,FALSE)/1000</f>
    </nc>
  </rcc>
  <rcc rId="35528" sId="1">
    <oc r="AI1145">
      <f>VLOOKUP($C1145,'E:\Ли\Пятилетка_Минэнерго\2021 год\ИПР_ФП_2020-2024_3 вар._сентябрь 2021\ИПР в МЭ_по замеч\[ДГК_АРМ-программа_ИПР 2021-2026гг_для МЭ_28.10.2021.xlsx]искл АГ-41 с 2023'!$F$17:$IU$2605,67,FALSE)/1000</f>
    </oc>
    <nc r="AI1145">
      <f>VLOOKUP($C1145,'E:\Ли\Пятилетка_Минэнерго\2021 год\ИПР_ФП_2020-2024_3 вар._сентябрь 2021\ИПР в МЭ_по замеч\[ДГК_АРМ-программа_ИПР 2021-2026гг_для МЭ_28.10.2021.xlsx]искл АГ-41 с 2023'!$F$17:$IU$2605,67,FALSE)/1000</f>
    </nc>
  </rcc>
  <rcc rId="35529" sId="1">
    <oc r="AI1146">
      <f>VLOOKUP($C1146,'E:\Ли\Пятилетка_Минэнерго\2021 год\ИПР_ФП_2020-2024_3 вар._сентябрь 2021\ИПР в МЭ_по замеч\[ДГК_АРМ-программа_ИПР 2021-2026гг_для МЭ_28.10.2021.xlsx]искл АГ-41 с 2023'!$F$17:$IU$2605,67,FALSE)/1000</f>
    </oc>
    <nc r="AI1146">
      <f>VLOOKUP($C1146,'E:\Ли\Пятилетка_Минэнерго\2021 год\ИПР_ФП_2020-2024_3 вар._сентябрь 2021\ИПР в МЭ_по замеч\[ДГК_АРМ-программа_ИПР 2021-2026гг_для МЭ_28.10.2021.xlsx]искл АГ-41 с 2023'!$F$17:$IU$2605,67,FALSE)/1000</f>
    </nc>
  </rcc>
  <rcc rId="35530" sId="1">
    <oc r="AI1147">
      <f>VLOOKUP($C1147,'E:\Ли\Пятилетка_Минэнерго\2021 год\ИПР_ФП_2020-2024_3 вар._сентябрь 2021\ИПР в МЭ_по замеч\[ДГК_АРМ-программа_ИПР 2021-2026гг_для МЭ_28.10.2021.xlsx]искл АГ-41 с 2023'!$F$17:$IU$2605,67,FALSE)/1000</f>
    </oc>
    <nc r="AI1147">
      <f>VLOOKUP($C1147,'E:\Ли\Пятилетка_Минэнерго\2021 год\ИПР_ФП_2020-2024_3 вар._сентябрь 2021\ИПР в МЭ_по замеч\[ДГК_АРМ-программа_ИПР 2021-2026гг_для МЭ_28.10.2021.xlsx]искл АГ-41 с 2023'!$F$17:$IU$2605,67,FALSE)/1000</f>
    </nc>
  </rcc>
  <rcc rId="35531" sId="1">
    <oc r="AI1148">
      <f>VLOOKUP($C1148,'E:\Ли\Пятилетка_Минэнерго\2021 год\ИПР_ФП_2020-2024_3 вар._сентябрь 2021\ИПР в МЭ_по замеч\[ДГК_АРМ-программа_ИПР 2021-2026гг_для МЭ_28.10.2021.xlsx]искл АГ-41 с 2023'!$F$17:$IU$2605,67,FALSE)/1000</f>
    </oc>
    <nc r="AI1148">
      <f>VLOOKUP($C1148,'E:\Ли\Пятилетка_Минэнерго\2021 год\ИПР_ФП_2020-2024_3 вар._сентябрь 2021\ИПР в МЭ_по замеч\[ДГК_АРМ-программа_ИПР 2021-2026гг_для МЭ_28.10.2021.xlsx]искл АГ-41 с 2023'!$F$17:$IU$2605,67,FALSE)/1000</f>
    </nc>
  </rcc>
  <rcc rId="35532" sId="1">
    <oc r="AI1149">
      <f>VLOOKUP($C1149,'E:\Ли\Пятилетка_Минэнерго\2021 год\ИПР_ФП_2020-2024_3 вар._сентябрь 2021\ИПР в МЭ_по замеч\[ДГК_АРМ-программа_ИПР 2021-2026гг_для МЭ_28.10.2021.xlsx]искл АГ-41 с 2023'!$F$17:$IU$2605,67,FALSE)/1000</f>
    </oc>
    <nc r="AI1149">
      <f>VLOOKUP($C1149,'E:\Ли\Пятилетка_Минэнерго\2021 год\ИПР_ФП_2020-2024_3 вар._сентябрь 2021\ИПР в МЭ_по замеч\[ДГК_АРМ-программа_ИПР 2021-2026гг_для МЭ_28.10.2021.xlsx]искл АГ-41 с 2023'!$F$17:$IU$2605,67,FALSE)/1000</f>
    </nc>
  </rcc>
  <rcc rId="35533" sId="1">
    <oc r="AI1150">
      <f>VLOOKUP($C1150,'E:\Ли\Пятилетка_Минэнерго\2021 год\ИПР_ФП_2020-2024_3 вар._сентябрь 2021\ИПР в МЭ_по замеч\[ДГК_АРМ-программа_ИПР 2021-2026гг_для МЭ_28.10.2021.xlsx]искл АГ-41 с 2023'!$F$17:$IU$2605,67,FALSE)/1000</f>
    </oc>
    <nc r="AI1150">
      <f>VLOOKUP($C1150,'E:\Ли\Пятилетка_Минэнерго\2021 год\ИПР_ФП_2020-2024_3 вар._сентябрь 2021\ИПР в МЭ_по замеч\[ДГК_АРМ-программа_ИПР 2021-2026гг_для МЭ_28.10.2021.xlsx]искл АГ-41 с 2023'!$F$17:$IU$2605,67,FALSE)/1000</f>
    </nc>
  </rcc>
  <rcc rId="35534" sId="1">
    <oc r="AI1151">
      <f>VLOOKUP($C1151,'E:\Ли\Пятилетка_Минэнерго\2021 год\ИПР_ФП_2020-2024_3 вар._сентябрь 2021\ИПР в МЭ_по замеч\[ДГК_АРМ-программа_ИПР 2021-2026гг_для МЭ_28.10.2021.xlsx]искл АГ-41 с 2023'!$F$17:$IU$2605,67,FALSE)/1000</f>
    </oc>
    <nc r="AI1151">
      <f>VLOOKUP($C1151,'E:\Ли\Пятилетка_Минэнерго\2021 год\ИПР_ФП_2020-2024_3 вар._сентябрь 2021\ИПР в МЭ_по замеч\[ДГК_АРМ-программа_ИПР 2021-2026гг_для МЭ_28.10.2021.xlsx]искл АГ-41 с 2023'!$F$17:$IU$2605,67,FALSE)/1000</f>
    </nc>
  </rcc>
  <rcc rId="35535" sId="1">
    <oc r="AI1152">
      <f>VLOOKUP($C1152,'E:\Ли\Пятилетка_Минэнерго\2021 год\ИПР_ФП_2020-2024_3 вар._сентябрь 2021\ИПР в МЭ_по замеч\[ДГК_АРМ-программа_ИПР 2021-2026гг_для МЭ_28.10.2021.xlsx]искл АГ-41 с 2023'!$F$17:$IU$2605,67,FALSE)/1000</f>
    </oc>
    <nc r="AI1152">
      <f>VLOOKUP($C1152,'E:\Ли\Пятилетка_Минэнерго\2021 год\ИПР_ФП_2020-2024_3 вар._сентябрь 2021\ИПР в МЭ_по замеч\[ДГК_АРМ-программа_ИПР 2021-2026гг_для МЭ_28.10.2021.xlsx]искл АГ-41 с 2023'!$F$17:$IU$2605,67,FALSE)/1000</f>
    </nc>
  </rcc>
  <rcc rId="35536" sId="1">
    <oc r="AI1153">
      <f>VLOOKUP($C1153,'E:\Ли\Пятилетка_Минэнерго\2021 год\ИПР_ФП_2020-2024_3 вар._сентябрь 2021\ИПР в МЭ_по замеч\[ДГК_АРМ-программа_ИПР 2021-2026гг_для МЭ_28.10.2021.xlsx]искл АГ-41 с 2023'!$F$17:$IU$2605,67,FALSE)/1000</f>
    </oc>
    <nc r="AI1153">
      <f>VLOOKUP($C1153,'E:\Ли\Пятилетка_Минэнерго\2021 год\ИПР_ФП_2020-2024_3 вар._сентябрь 2021\ИПР в МЭ_по замеч\[ДГК_АРМ-программа_ИПР 2021-2026гг_для МЭ_28.10.2021.xlsx]искл АГ-41 с 2023'!$F$17:$IU$2605,67,FALSE)/1000</f>
    </nc>
  </rcc>
  <rcc rId="35537" sId="1">
    <oc r="AI1154">
      <f>VLOOKUP($C1154,'E:\Ли\Пятилетка_Минэнерго\2021 год\ИПР_ФП_2020-2024_3 вар._сентябрь 2021\ИПР в МЭ_по замеч\[ДГК_АРМ-программа_ИПР 2021-2026гг_для МЭ_28.10.2021.xlsx]искл АГ-41 с 2023'!$F$17:$IU$2605,67,FALSE)/1000</f>
    </oc>
    <nc r="AI1154">
      <f>VLOOKUP($C1154,'E:\Ли\Пятилетка_Минэнерго\2021 год\ИПР_ФП_2020-2024_3 вар._сентябрь 2021\ИПР в МЭ_по замеч\[ДГК_АРМ-программа_ИПР 2021-2026гг_для МЭ_28.10.2021.xlsx]искл АГ-41 с 2023'!$F$17:$IU$2605,67,FALSE)/1000</f>
    </nc>
  </rcc>
  <rcc rId="35538" sId="1">
    <oc r="AI1155">
      <f>VLOOKUP($C1155,'E:\Ли\Пятилетка_Минэнерго\2021 год\ИПР_ФП_2020-2024_3 вар._сентябрь 2021\ИПР в МЭ_по замеч\[ДГК_АРМ-программа_ИПР 2021-2026гг_для МЭ_28.10.2021.xlsx]искл АГ-41 с 2023'!$F$17:$IU$2605,67,FALSE)/1000</f>
    </oc>
    <nc r="AI1155">
      <f>VLOOKUP($C1155,'E:\Ли\Пятилетка_Минэнерго\2021 год\ИПР_ФП_2020-2024_3 вар._сентябрь 2021\ИПР в МЭ_по замеч\[ДГК_АРМ-программа_ИПР 2021-2026гг_для МЭ_28.10.2021.xlsx]искл АГ-41 с 2023'!$F$17:$IU$2605,67,FALSE)/1000</f>
    </nc>
  </rcc>
  <rcc rId="35539" sId="1">
    <oc r="AI1156">
      <f>VLOOKUP($C1156,'E:\Ли\Пятилетка_Минэнерго\2021 год\ИПР_ФП_2020-2024_3 вар._сентябрь 2021\ИПР в МЭ_по замеч\[ДГК_АРМ-программа_ИПР 2021-2026гг_для МЭ_28.10.2021.xlsx]искл АГ-41 с 2023'!$F$17:$IU$2605,67,FALSE)/1000</f>
    </oc>
    <nc r="AI1156">
      <f>VLOOKUP($C1156,'E:\Ли\Пятилетка_Минэнерго\2021 год\ИПР_ФП_2020-2024_3 вар._сентябрь 2021\ИПР в МЭ_по замеч\[ДГК_АРМ-программа_ИПР 2021-2026гг_для МЭ_28.10.2021.xlsx]искл АГ-41 с 2023'!$F$17:$IU$2605,67,FALSE)/1000</f>
    </nc>
  </rcc>
  <rcc rId="35540" sId="1">
    <oc r="AI1157">
      <f>VLOOKUP($C1157,'E:\Ли\Пятилетка_Минэнерго\2021 год\ИПР_ФП_2020-2024_3 вар._сентябрь 2021\ИПР в МЭ_по замеч\[ДГК_АРМ-программа_ИПР 2021-2026гг_для МЭ_28.10.2021.xlsx]искл АГ-41 с 2023'!$F$17:$IU$2605,67,FALSE)/1000</f>
    </oc>
    <nc r="AI1157">
      <f>VLOOKUP($C1157,'E:\Ли\Пятилетка_Минэнерго\2021 год\ИПР_ФП_2020-2024_3 вар._сентябрь 2021\ИПР в МЭ_по замеч\[ДГК_АРМ-программа_ИПР 2021-2026гг_для МЭ_28.10.2021.xlsx]искл АГ-41 с 2023'!$F$17:$IU$2605,67,FALSE)/1000</f>
    </nc>
  </rcc>
  <rcc rId="35541" sId="1">
    <oc r="AI1158">
      <f>VLOOKUP($C1158,'E:\Ли\Пятилетка_Минэнерго\2021 год\ИПР_ФП_2020-2024_3 вар._сентябрь 2021\ИПР в МЭ_по замеч\[ДГК_АРМ-программа_ИПР 2021-2026гг_для МЭ_28.10.2021.xlsx]искл АГ-41 с 2023'!$F$17:$IU$2605,67,FALSE)/1000</f>
    </oc>
    <nc r="AI1158">
      <f>VLOOKUP($C1158,'E:\Ли\Пятилетка_Минэнерго\2021 год\ИПР_ФП_2020-2024_3 вар._сентябрь 2021\ИПР в МЭ_по замеч\[ДГК_АРМ-программа_ИПР 2021-2026гг_для МЭ_28.10.2021.xlsx]искл АГ-41 с 2023'!$F$17:$IU$2605,67,FALSE)/1000</f>
    </nc>
  </rcc>
  <rcc rId="35542" sId="1">
    <oc r="AI1159">
      <f>VLOOKUP($C1159,'E:\Ли\Пятилетка_Минэнерго\2021 год\ИПР_ФП_2020-2024_3 вар._сентябрь 2021\ИПР в МЭ_по замеч\[ДГК_АРМ-программа_ИПР 2021-2026гг_для МЭ_28.10.2021.xlsx]искл АГ-41 с 2023'!$F$17:$IU$2605,67,FALSE)/1000</f>
    </oc>
    <nc r="AI1159">
      <f>VLOOKUP($C1159,'E:\Ли\Пятилетка_Минэнерго\2021 год\ИПР_ФП_2020-2024_3 вар._сентябрь 2021\ИПР в МЭ_по замеч\[ДГК_АРМ-программа_ИПР 2021-2026гг_для МЭ_28.10.2021.xlsx]искл АГ-41 с 2023'!$F$17:$IU$2605,67,FALSE)/1000</f>
    </nc>
  </rcc>
  <rcc rId="35543" sId="1">
    <oc r="AI1160">
      <f>VLOOKUP($C1160,'E:\Ли\Пятилетка_Минэнерго\2021 год\ИПР_ФП_2020-2024_3 вар._сентябрь 2021\ИПР в МЭ_по замеч\[ДГК_АРМ-программа_ИПР 2021-2026гг_для МЭ_28.10.2021.xlsx]искл АГ-41 с 2023'!$F$17:$IU$2605,67,FALSE)/1000</f>
    </oc>
    <nc r="AI1160">
      <f>VLOOKUP($C1160,'E:\Ли\Пятилетка_Минэнерго\2021 год\ИПР_ФП_2020-2024_3 вар._сентябрь 2021\ИПР в МЭ_по замеч\[ДГК_АРМ-программа_ИПР 2021-2026гг_для МЭ_28.10.2021.xlsx]искл АГ-41 с 2023'!$F$17:$IU$2605,67,FALSE)/1000</f>
    </nc>
  </rcc>
  <rcc rId="35544" sId="1">
    <oc r="AI1161">
      <f>VLOOKUP($C1161,'E:\Ли\Пятилетка_Минэнерго\2021 год\ИПР_ФП_2020-2024_3 вар._сентябрь 2021\ИПР в МЭ_по замеч\[ДГК_АРМ-программа_ИПР 2021-2026гг_для МЭ_28.10.2021.xlsx]искл АГ-41 с 2023'!$F$17:$IU$2605,67,FALSE)/1000</f>
    </oc>
    <nc r="AI1161">
      <f>VLOOKUP($C1161,'E:\Ли\Пятилетка_Минэнерго\2021 год\ИПР_ФП_2020-2024_3 вар._сентябрь 2021\ИПР в МЭ_по замеч\[ДГК_АРМ-программа_ИПР 2021-2026гг_для МЭ_28.10.2021.xlsx]искл АГ-41 с 2023'!$F$17:$IU$2605,67,FALSE)/1000</f>
    </nc>
  </rcc>
  <rcc rId="35545" sId="1">
    <oc r="AI1162">
      <f>VLOOKUP($C1162,'E:\Ли\Пятилетка_Минэнерго\2021 год\ИПР_ФП_2020-2024_3 вар._сентябрь 2021\ИПР в МЭ_по замеч\[ДГК_АРМ-программа_ИПР 2021-2026гг_для МЭ_28.10.2021.xlsx]искл АГ-41 с 2023'!$F$17:$IU$2605,67,FALSE)/1000</f>
    </oc>
    <nc r="AI1162">
      <f>VLOOKUP($C1162,'E:\Ли\Пятилетка_Минэнерго\2021 год\ИПР_ФП_2020-2024_3 вар._сентябрь 2021\ИПР в МЭ_по замеч\[ДГК_АРМ-программа_ИПР 2021-2026гг_для МЭ_28.10.2021.xlsx]искл АГ-41 с 2023'!$F$17:$IU$2605,67,FALSE)/1000</f>
    </nc>
  </rcc>
  <rcc rId="35546" sId="1">
    <oc r="AI1163">
      <f>VLOOKUP($C1163,'E:\Ли\Пятилетка_Минэнерго\2021 год\ИПР_ФП_2020-2024_3 вар._сентябрь 2021\ИПР в МЭ_по замеч\[ДГК_АРМ-программа_ИПР 2021-2026гг_для МЭ_28.10.2021.xlsx]искл АГ-41 с 2023'!$F$17:$IU$2605,67,FALSE)/1000</f>
    </oc>
    <nc r="AI1163">
      <f>VLOOKUP($C1163,'E:\Ли\Пятилетка_Минэнерго\2021 год\ИПР_ФП_2020-2024_3 вар._сентябрь 2021\ИПР в МЭ_по замеч\[ДГК_АРМ-программа_ИПР 2021-2026гг_для МЭ_28.10.2021.xlsx]искл АГ-41 с 2023'!$F$17:$IU$2605,67,FALSE)/1000</f>
    </nc>
  </rcc>
  <rcc rId="35547" sId="1">
    <oc r="AI1164">
      <f>VLOOKUP($C1164,'E:\Ли\Пятилетка_Минэнерго\2021 год\ИПР_ФП_2020-2024_3 вар._сентябрь 2021\ИПР в МЭ_по замеч\[ДГК_АРМ-программа_ИПР 2021-2026гг_для МЭ_28.10.2021.xlsx]искл АГ-41 с 2023'!$F$17:$IU$2605,67,FALSE)/1000</f>
    </oc>
    <nc r="AI1164">
      <f>VLOOKUP($C1164,'E:\Ли\Пятилетка_Минэнерго\2021 год\ИПР_ФП_2020-2024_3 вар._сентябрь 2021\ИПР в МЭ_по замеч\[ДГК_АРМ-программа_ИПР 2021-2026гг_для МЭ_28.10.2021.xlsx]искл АГ-41 с 2023'!$F$17:$IU$2605,67,FALSE)/1000</f>
    </nc>
  </rcc>
  <rcc rId="35548" sId="1">
    <oc r="AI1165">
      <f>VLOOKUP($C1165,'E:\Ли\Пятилетка_Минэнерго\2021 год\ИПР_ФП_2020-2024_3 вар._сентябрь 2021\ИПР в МЭ_по замеч\[ДГК_АРМ-программа_ИПР 2021-2026гг_для МЭ_28.10.2021.xlsx]искл АГ-41 с 2023'!$F$17:$IU$2605,67,FALSE)/1000</f>
    </oc>
    <nc r="AI1165">
      <f>VLOOKUP($C1165,'E:\Ли\Пятилетка_Минэнерго\2021 год\ИПР_ФП_2020-2024_3 вар._сентябрь 2021\ИПР в МЭ_по замеч\[ДГК_АРМ-программа_ИПР 2021-2026гг_для МЭ_28.10.2021.xlsx]искл АГ-41 с 2023'!$F$17:$IU$2605,67,FALSE)/1000</f>
    </nc>
  </rcc>
  <rcc rId="35549" sId="1">
    <oc r="AI1166">
      <f>VLOOKUP($C1166,'E:\Ли\Пятилетка_Минэнерго\2021 год\ИПР_ФП_2020-2024_3 вар._сентябрь 2021\ИПР в МЭ_по замеч\[ДГК_АРМ-программа_ИПР 2021-2026гг_для МЭ_28.10.2021.xlsx]искл АГ-41 с 2023'!$F$17:$IU$2605,67,FALSE)/1000</f>
    </oc>
    <nc r="AI1166">
      <f>VLOOKUP($C1166,'E:\Ли\Пятилетка_Минэнерго\2021 год\ИПР_ФП_2020-2024_3 вар._сентябрь 2021\ИПР в МЭ_по замеч\[ДГК_АРМ-программа_ИПР 2021-2026гг_для МЭ_28.10.2021.xlsx]искл АГ-41 с 2023'!$F$17:$IU$2605,67,FALSE)/1000</f>
    </nc>
  </rcc>
  <rcc rId="35550" sId="1">
    <oc r="AI1167">
      <f>VLOOKUP($C1167,'E:\Ли\Пятилетка_Минэнерго\2021 год\ИПР_ФП_2020-2024_3 вар._сентябрь 2021\ИПР в МЭ_по замеч\[ДГК_АРМ-программа_ИПР 2021-2026гг_для МЭ_28.10.2021.xlsx]искл АГ-41 с 2023'!$F$17:$IU$2605,67,FALSE)/1000</f>
    </oc>
    <nc r="AI1167">
      <f>VLOOKUP($C1167,'E:\Ли\Пятилетка_Минэнерго\2021 год\ИПР_ФП_2020-2024_3 вар._сентябрь 2021\ИПР в МЭ_по замеч\[ДГК_АРМ-программа_ИПР 2021-2026гг_для МЭ_28.10.2021.xlsx]искл АГ-41 с 2023'!$F$17:$IU$2605,67,FALSE)/1000</f>
    </nc>
  </rcc>
  <rcc rId="35551" sId="1">
    <oc r="AI1168">
      <f>VLOOKUP($C1168,'E:\Ли\Пятилетка_Минэнерго\2021 год\ИПР_ФП_2020-2024_3 вар._сентябрь 2021\ИПР в МЭ_по замеч\[ДГК_АРМ-программа_ИПР 2021-2026гг_для МЭ_28.10.2021.xlsx]искл АГ-41 с 2023'!$F$17:$IU$2605,67,FALSE)/1000</f>
    </oc>
    <nc r="AI1168">
      <f>VLOOKUP($C1168,'E:\Ли\Пятилетка_Минэнерго\2021 год\ИПР_ФП_2020-2024_3 вар._сентябрь 2021\ИПР в МЭ_по замеч\[ДГК_АРМ-программа_ИПР 2021-2026гг_для МЭ_28.10.2021.xlsx]искл АГ-41 с 2023'!$F$17:$IU$2605,67,FALSE)/1000</f>
    </nc>
  </rcc>
  <rcc rId="35552" sId="1">
    <oc r="AI1169">
      <f>VLOOKUP($C1169,'E:\Ли\Пятилетка_Минэнерго\2021 год\ИПР_ФП_2020-2024_3 вар._сентябрь 2021\ИПР в МЭ_по замеч\[ДГК_АРМ-программа_ИПР 2021-2026гг_для МЭ_28.10.2021.xlsx]искл АГ-41 с 2023'!$F$17:$IU$2605,67,FALSE)/1000</f>
    </oc>
    <nc r="AI1169">
      <f>VLOOKUP($C1169,'E:\Ли\Пятилетка_Минэнерго\2021 год\ИПР_ФП_2020-2024_3 вар._сентябрь 2021\ИПР в МЭ_по замеч\[ДГК_АРМ-программа_ИПР 2021-2026гг_для МЭ_28.10.2021.xlsx]искл АГ-41 с 2023'!$F$17:$IU$2605,67,FALSE)/1000</f>
    </nc>
  </rcc>
  <rcc rId="35553" sId="1">
    <oc r="AI1170">
      <f>VLOOKUP($C1170,'E:\Ли\Пятилетка_Минэнерго\2021 год\ИПР_ФП_2020-2024_3 вар._сентябрь 2021\ИПР в МЭ_по замеч\[ДГК_АРМ-программа_ИПР 2021-2026гг_для МЭ_28.10.2021.xlsx]искл АГ-41 с 2023'!$F$17:$IU$2605,67,FALSE)/1000</f>
    </oc>
    <nc r="AI1170">
      <f>VLOOKUP($C1170,'E:\Ли\Пятилетка_Минэнерго\2021 год\ИПР_ФП_2020-2024_3 вар._сентябрь 2021\ИПР в МЭ_по замеч\[ДГК_АРМ-программа_ИПР 2021-2026гг_для МЭ_28.10.2021.xlsx]искл АГ-41 с 2023'!$F$17:$IU$2605,67,FALSE)/1000</f>
    </nc>
  </rcc>
  <rcc rId="35554" sId="1">
    <oc r="AI1171">
      <f>VLOOKUP($C1171,'E:\Ли\Пятилетка_Минэнерго\2021 год\ИПР_ФП_2020-2024_3 вар._сентябрь 2021\ИПР в МЭ_по замеч\[ДГК_АРМ-программа_ИПР 2021-2026гг_для МЭ_28.10.2021.xlsx]искл АГ-41 с 2023'!$F$17:$IU$2605,67,FALSE)/1000</f>
    </oc>
    <nc r="AI1171">
      <f>VLOOKUP($C1171,'E:\Ли\Пятилетка_Минэнерго\2021 год\ИПР_ФП_2020-2024_3 вар._сентябрь 2021\ИПР в МЭ_по замеч\[ДГК_АРМ-программа_ИПР 2021-2026гг_для МЭ_28.10.2021.xlsx]искл АГ-41 с 2023'!$F$17:$IU$2605,67,FALSE)/1000</f>
    </nc>
  </rcc>
  <rcc rId="35555" sId="1">
    <oc r="AI1172">
      <f>VLOOKUP($C1172,'E:\Ли\Пятилетка_Минэнерго\2021 год\ИПР_ФП_2020-2024_3 вар._сентябрь 2021\ИПР в МЭ_по замеч\[ДГК_АРМ-программа_ИПР 2021-2026гг_для МЭ_28.10.2021.xlsx]искл АГ-41 с 2023'!$F$17:$IU$2605,67,FALSE)/1000</f>
    </oc>
    <nc r="AI1172">
      <f>VLOOKUP($C1172,'E:\Ли\Пятилетка_Минэнерго\2021 год\ИПР_ФП_2020-2024_3 вар._сентябрь 2021\ИПР в МЭ_по замеч\[ДГК_АРМ-программа_ИПР 2021-2026гг_для МЭ_28.10.2021.xlsx]искл АГ-41 с 2023'!$F$17:$IU$2605,67,FALSE)/1000</f>
    </nc>
  </rcc>
  <rcc rId="35556" sId="1">
    <oc r="AI1173">
      <f>VLOOKUP($C1173,'E:\Ли\Пятилетка_Минэнерго\2021 год\ИПР_ФП_2020-2024_3 вар._сентябрь 2021\ИПР в МЭ_по замеч\[ДГК_АРМ-программа_ИПР 2021-2026гг_для МЭ_28.10.2021.xlsx]искл АГ-41 с 2023'!$F$17:$IU$2605,67,FALSE)/1000</f>
    </oc>
    <nc r="AI1173">
      <f>VLOOKUP($C1173,'E:\Ли\Пятилетка_Минэнерго\2021 год\ИПР_ФП_2020-2024_3 вар._сентябрь 2021\ИПР в МЭ_по замеч\[ДГК_АРМ-программа_ИПР 2021-2026гг_для МЭ_28.10.2021.xlsx]искл АГ-41 с 2023'!$F$17:$IU$2605,67,FALSE)/1000</f>
    </nc>
  </rcc>
  <rcc rId="35557" sId="1">
    <oc r="AI1174">
      <f>VLOOKUP($C1174,'E:\Ли\Пятилетка_Минэнерго\2021 год\ИПР_ФП_2020-2024_3 вар._сентябрь 2021\ИПР в МЭ_по замеч\[ДГК_АРМ-программа_ИПР 2021-2026гг_для МЭ_28.10.2021.xlsx]искл АГ-41 с 2023'!$F$17:$IU$2605,67,FALSE)/1000</f>
    </oc>
    <nc r="AI1174">
      <f>VLOOKUP($C1174,'E:\Ли\Пятилетка_Минэнерго\2021 год\ИПР_ФП_2020-2024_3 вар._сентябрь 2021\ИПР в МЭ_по замеч\[ДГК_АРМ-программа_ИПР 2021-2026гг_для МЭ_28.10.2021.xlsx]искл АГ-41 с 2023'!$F$17:$IU$2605,67,FALSE)/1000</f>
    </nc>
  </rcc>
  <rcc rId="35558" sId="1">
    <oc r="AI1175">
      <f>VLOOKUP($C1175,'E:\Ли\Пятилетка_Минэнерго\2021 год\ИПР_ФП_2020-2024_3 вар._сентябрь 2021\ИПР в МЭ_по замеч\[ДГК_АРМ-программа_ИПР 2021-2026гг_для МЭ_28.10.2021.xlsx]искл АГ-41 с 2023'!$F$17:$IU$2605,67,FALSE)/1000</f>
    </oc>
    <nc r="AI1175">
      <f>VLOOKUP($C1175,'E:\Ли\Пятилетка_Минэнерго\2021 год\ИПР_ФП_2020-2024_3 вар._сентябрь 2021\ИПР в МЭ_по замеч\[ДГК_АРМ-программа_ИПР 2021-2026гг_для МЭ_28.10.2021.xlsx]искл АГ-41 с 2023'!$F$17:$IU$2605,67,FALSE)/1000</f>
    </nc>
  </rcc>
  <rcc rId="35559" sId="1">
    <oc r="AI1176">
      <f>VLOOKUP($C1176,'E:\Ли\Пятилетка_Минэнерго\2021 год\ИПР_ФП_2020-2024_3 вар._сентябрь 2021\ИПР в МЭ_по замеч\[ДГК_АРМ-программа_ИПР 2021-2026гг_для МЭ_28.10.2021.xlsx]искл АГ-41 с 2023'!$F$17:$IU$2605,67,FALSE)/1000</f>
    </oc>
    <nc r="AI1176">
      <f>VLOOKUP($C1176,'E:\Ли\Пятилетка_Минэнерго\2021 год\ИПР_ФП_2020-2024_3 вар._сентябрь 2021\ИПР в МЭ_по замеч\[ДГК_АРМ-программа_ИПР 2021-2026гг_для МЭ_28.10.2021.xlsx]искл АГ-41 с 2023'!$F$17:$IU$2605,67,FALSE)/1000</f>
    </nc>
  </rcc>
  <rcc rId="35560" sId="1">
    <oc r="AI1177">
      <f>VLOOKUP($C1177,'E:\Ли\Пятилетка_Минэнерго\2021 год\ИПР_ФП_2020-2024_3 вар._сентябрь 2021\ИПР в МЭ_по замеч\[ДГК_АРМ-программа_ИПР 2021-2026гг_для МЭ_28.10.2021.xlsx]искл АГ-41 с 2023'!$F$17:$IU$2605,67,FALSE)/1000</f>
    </oc>
    <nc r="AI1177">
      <f>VLOOKUP($C1177,'E:\Ли\Пятилетка_Минэнерго\2021 год\ИПР_ФП_2020-2024_3 вар._сентябрь 2021\ИПР в МЭ_по замеч\[ДГК_АРМ-программа_ИПР 2021-2026гг_для МЭ_28.10.2021.xlsx]искл АГ-41 с 2023'!$F$17:$IU$2605,67,FALSE)/1000</f>
    </nc>
  </rcc>
  <rcc rId="35561" sId="1">
    <oc r="AI1178">
      <f>VLOOKUP($C1178,'E:\Ли\Пятилетка_Минэнерго\2021 год\ИПР_ФП_2020-2024_3 вар._сентябрь 2021\ИПР в МЭ_по замеч\[ДГК_АРМ-программа_ИПР 2021-2026гг_для МЭ_28.10.2021.xlsx]искл АГ-41 с 2023'!$F$17:$IU$2605,67,FALSE)/1000</f>
    </oc>
    <nc r="AI1178">
      <f>VLOOKUP($C1178,'E:\Ли\Пятилетка_Минэнерго\2021 год\ИПР_ФП_2020-2024_3 вар._сентябрь 2021\ИПР в МЭ_по замеч\[ДГК_АРМ-программа_ИПР 2021-2026гг_для МЭ_28.10.2021.xlsx]искл АГ-41 с 2023'!$F$17:$IU$2605,67,FALSE)/1000</f>
    </nc>
  </rcc>
  <rcc rId="35562" sId="1">
    <oc r="AI1179">
      <f>VLOOKUP($C1179,'E:\Ли\Пятилетка_Минэнерго\2021 год\ИПР_ФП_2020-2024_3 вар._сентябрь 2021\ИПР в МЭ_по замеч\[ДГК_АРМ-программа_ИПР 2021-2026гг_для МЭ_28.10.2021.xlsx]искл АГ-41 с 2023'!$F$17:$IU$2605,67,FALSE)/1000</f>
    </oc>
    <nc r="AI1179">
      <f>VLOOKUP($C1179,'E:\Ли\Пятилетка_Минэнерго\2021 год\ИПР_ФП_2020-2024_3 вар._сентябрь 2021\ИПР в МЭ_по замеч\[ДГК_АРМ-программа_ИПР 2021-2026гг_для МЭ_28.10.2021.xlsx]искл АГ-41 с 2023'!$F$17:$IU$2605,67,FALSE)/1000</f>
    </nc>
  </rcc>
  <rcc rId="35563" sId="1">
    <oc r="AI1180">
      <f>VLOOKUP($C1180,'E:\Ли\Пятилетка_Минэнерго\2021 год\ИПР_ФП_2020-2024_3 вар._сентябрь 2021\ИПР в МЭ_по замеч\[ДГК_АРМ-программа_ИПР 2021-2026гг_для МЭ_28.10.2021.xlsx]искл АГ-41 с 2023'!$F$17:$IU$2605,67,FALSE)/1000</f>
    </oc>
    <nc r="AI1180">
      <f>VLOOKUP($C1180,'E:\Ли\Пятилетка_Минэнерго\2021 год\ИПР_ФП_2020-2024_3 вар._сентябрь 2021\ИПР в МЭ_по замеч\[ДГК_АРМ-программа_ИПР 2021-2026гг_для МЭ_28.10.2021.xlsx]искл АГ-41 с 2023'!$F$17:$IU$2605,67,FALSE)/1000</f>
    </nc>
  </rcc>
  <rcc rId="35564" sId="1">
    <oc r="AI1181">
      <f>VLOOKUP($C1181,'E:\Ли\Пятилетка_Минэнерго\2021 год\ИПР_ФП_2020-2024_3 вар._сентябрь 2021\ИПР в МЭ_по замеч\[ДГК_АРМ-программа_ИПР 2021-2026гг_для МЭ_28.10.2021.xlsx]искл АГ-41 с 2023'!$F$17:$IU$2605,67,FALSE)/1000</f>
    </oc>
    <nc r="AI1181">
      <f>VLOOKUP($C1181,'E:\Ли\Пятилетка_Минэнерго\2021 год\ИПР_ФП_2020-2024_3 вар._сентябрь 2021\ИПР в МЭ_по замеч\[ДГК_АРМ-программа_ИПР 2021-2026гг_для МЭ_28.10.2021.xlsx]искл АГ-41 с 2023'!$F$17:$IU$2605,67,FALSE)/1000</f>
    </nc>
  </rcc>
  <rcc rId="35565" sId="1">
    <oc r="AI1182">
      <f>VLOOKUP($C1182,'E:\Ли\Пятилетка_Минэнерго\2021 год\ИПР_ФП_2020-2024_3 вар._сентябрь 2021\ИПР в МЭ_по замеч\[ДГК_АРМ-программа_ИПР 2021-2026гг_для МЭ_28.10.2021.xlsx]искл АГ-41 с 2023'!$F$17:$IU$2605,67,FALSE)/1000</f>
    </oc>
    <nc r="AI1182">
      <f>VLOOKUP($C1182,'E:\Ли\Пятилетка_Минэнерго\2021 год\ИПР_ФП_2020-2024_3 вар._сентябрь 2021\ИПР в МЭ_по замеч\[ДГК_АРМ-программа_ИПР 2021-2026гг_для МЭ_28.10.2021.xlsx]искл АГ-41 с 2023'!$F$17:$IU$2605,67,FALSE)/1000</f>
    </nc>
  </rcc>
  <rcc rId="35566" sId="1">
    <oc r="AI1183">
      <f>VLOOKUP($C1183,'E:\Ли\Пятилетка_Минэнерго\2021 год\ИПР_ФП_2020-2024_3 вар._сентябрь 2021\ИПР в МЭ_по замеч\[ДГК_АРМ-программа_ИПР 2021-2026гг_для МЭ_28.10.2021.xlsx]искл АГ-41 с 2023'!$F$17:$IU$2605,67,FALSE)/1000</f>
    </oc>
    <nc r="AI1183">
      <f>VLOOKUP($C1183,'E:\Ли\Пятилетка_Минэнерго\2021 год\ИПР_ФП_2020-2024_3 вар._сентябрь 2021\ИПР в МЭ_по замеч\[ДГК_АРМ-программа_ИПР 2021-2026гг_для МЭ_28.10.2021.xlsx]искл АГ-41 с 2023'!$F$17:$IU$2605,67,FALSE)/1000</f>
    </nc>
  </rcc>
  <rcc rId="35567" sId="1">
    <oc r="AI1184">
      <f>VLOOKUP($C1184,'E:\Ли\Пятилетка_Минэнерго\2021 год\ИПР_ФП_2020-2024_3 вар._сентябрь 2021\ИПР в МЭ_по замеч\[ДГК_АРМ-программа_ИПР 2021-2026гг_для МЭ_28.10.2021.xlsx]искл АГ-41 с 2023'!$F$17:$IU$2605,67,FALSE)/1000</f>
    </oc>
    <nc r="AI1184">
      <f>VLOOKUP($C1184,'E:\Ли\Пятилетка_Минэнерго\2021 год\ИПР_ФП_2020-2024_3 вар._сентябрь 2021\ИПР в МЭ_по замеч\[ДГК_АРМ-программа_ИПР 2021-2026гг_для МЭ_28.10.2021.xlsx]искл АГ-41 с 2023'!$F$17:$IU$2605,67,FALSE)/1000</f>
    </nc>
  </rcc>
  <rcc rId="35568" sId="1">
    <oc r="AI1185">
      <f>VLOOKUP($C1185,'E:\Ли\Пятилетка_Минэнерго\2021 год\ИПР_ФП_2020-2024_3 вар._сентябрь 2021\ИПР в МЭ_по замеч\[ДГК_АРМ-программа_ИПР 2021-2026гг_для МЭ_28.10.2021.xlsx]искл АГ-41 с 2023'!$F$17:$IU$2605,67,FALSE)/1000</f>
    </oc>
    <nc r="AI1185">
      <f>VLOOKUP($C1185,'E:\Ли\Пятилетка_Минэнерго\2021 год\ИПР_ФП_2020-2024_3 вар._сентябрь 2021\ИПР в МЭ_по замеч\[ДГК_АРМ-программа_ИПР 2021-2026гг_для МЭ_28.10.2021.xlsx]искл АГ-41 с 2023'!$F$17:$IU$2605,67,FALSE)/1000</f>
    </nc>
  </rcc>
  <rcc rId="35569" sId="1">
    <oc r="AI1186">
      <f>VLOOKUP($C1186,'E:\Ли\Пятилетка_Минэнерго\2021 год\ИПР_ФП_2020-2024_3 вар._сентябрь 2021\ИПР в МЭ_по замеч\[ДГК_АРМ-программа_ИПР 2021-2026гг_для МЭ_28.10.2021.xlsx]искл АГ-41 с 2023'!$F$17:$IU$2605,67,FALSE)/1000</f>
    </oc>
    <nc r="AI1186">
      <f>VLOOKUP($C1186,'E:\Ли\Пятилетка_Минэнерго\2021 год\ИПР_ФП_2020-2024_3 вар._сентябрь 2021\ИПР в МЭ_по замеч\[ДГК_АРМ-программа_ИПР 2021-2026гг_для МЭ_28.10.2021.xlsx]искл АГ-41 с 2023'!$F$17:$IU$2605,67,FALSE)/1000</f>
    </nc>
  </rcc>
  <rcc rId="35570" sId="1">
    <oc r="AI1187">
      <f>VLOOKUP($C1187,'E:\Ли\Пятилетка_Минэнерго\2021 год\ИПР_ФП_2020-2024_3 вар._сентябрь 2021\ИПР в МЭ_по замеч\[ДГК_АРМ-программа_ИПР 2021-2026гг_для МЭ_28.10.2021.xlsx]искл АГ-41 с 2023'!$F$17:$IU$2605,67,FALSE)/1000</f>
    </oc>
    <nc r="AI1187">
      <f>VLOOKUP($C1187,'E:\Ли\Пятилетка_Минэнерго\2021 год\ИПР_ФП_2020-2024_3 вар._сентябрь 2021\ИПР в МЭ_по замеч\[ДГК_АРМ-программа_ИПР 2021-2026гг_для МЭ_28.10.2021.xlsx]искл АГ-41 с 2023'!$F$17:$IU$2605,67,FALSE)/1000</f>
    </nc>
  </rcc>
  <rcc rId="35571" sId="1">
    <oc r="AI1188">
      <f>VLOOKUP($C1188,'E:\Ли\Пятилетка_Минэнерго\2021 год\ИПР_ФП_2020-2024_3 вар._сентябрь 2021\ИПР в МЭ_по замеч\[ДГК_АРМ-программа_ИПР 2021-2026гг_для МЭ_28.10.2021.xlsx]искл АГ-41 с 2023'!$F$17:$IU$2605,67,FALSE)/1000</f>
    </oc>
    <nc r="AI1188">
      <f>VLOOKUP($C1188,'E:\Ли\Пятилетка_Минэнерго\2021 год\ИПР_ФП_2020-2024_3 вар._сентябрь 2021\ИПР в МЭ_по замеч\[ДГК_АРМ-программа_ИПР 2021-2026гг_для МЭ_28.10.2021.xlsx]искл АГ-41 с 2023'!$F$17:$IU$2605,67,FALSE)/1000</f>
    </nc>
  </rcc>
  <rcc rId="35572" sId="1">
    <oc r="AI1189">
      <f>VLOOKUP($C1189,'E:\Ли\Пятилетка_Минэнерго\2021 год\ИПР_ФП_2020-2024_3 вар._сентябрь 2021\ИПР в МЭ_по замеч\[ДГК_АРМ-программа_ИПР 2021-2026гг_для МЭ_28.10.2021.xlsx]искл АГ-41 с 2023'!$F$17:$IU$2605,67,FALSE)/1000</f>
    </oc>
    <nc r="AI1189">
      <f>VLOOKUP($C1189,'E:\Ли\Пятилетка_Минэнерго\2021 год\ИПР_ФП_2020-2024_3 вар._сентябрь 2021\ИПР в МЭ_по замеч\[ДГК_АРМ-программа_ИПР 2021-2026гг_для МЭ_28.10.2021.xlsx]искл АГ-41 с 2023'!$F$17:$IU$2605,67,FALSE)/1000</f>
    </nc>
  </rcc>
  <rcc rId="35573" sId="1">
    <oc r="AI1190">
      <f>VLOOKUP($C1190,'E:\Ли\Пятилетка_Минэнерго\2021 год\ИПР_ФП_2020-2024_3 вар._сентябрь 2021\ИПР в МЭ_по замеч\[ДГК_АРМ-программа_ИПР 2021-2026гг_для МЭ_28.10.2021.xlsx]искл АГ-41 с 2023'!$F$17:$IU$2605,67,FALSE)/1000</f>
    </oc>
    <nc r="AI1190">
      <f>VLOOKUP($C1190,'E:\Ли\Пятилетка_Минэнерго\2021 год\ИПР_ФП_2020-2024_3 вар._сентябрь 2021\ИПР в МЭ_по замеч\[ДГК_АРМ-программа_ИПР 2021-2026гг_для МЭ_28.10.2021.xlsx]искл АГ-41 с 2023'!$F$17:$IU$2605,67,FALSE)/1000</f>
    </nc>
  </rcc>
  <rcc rId="35574" sId="1">
    <oc r="AI1191">
      <f>VLOOKUP($C1191,'E:\Ли\Пятилетка_Минэнерго\2021 год\ИПР_ФП_2020-2024_3 вар._сентябрь 2021\ИПР в МЭ_по замеч\[ДГК_АРМ-программа_ИПР 2021-2026гг_для МЭ_28.10.2021.xlsx]искл АГ-41 с 2023'!$F$17:$IU$2605,67,FALSE)/1000</f>
    </oc>
    <nc r="AI1191">
      <f>VLOOKUP($C1191,'E:\Ли\Пятилетка_Минэнерго\2021 год\ИПР_ФП_2020-2024_3 вар._сентябрь 2021\ИПР в МЭ_по замеч\[ДГК_АРМ-программа_ИПР 2021-2026гг_для МЭ_28.10.2021.xlsx]искл АГ-41 с 2023'!$F$17:$IU$2605,67,FALSE)/1000</f>
    </nc>
  </rcc>
  <rcc rId="35575" sId="1">
    <oc r="AI1192">
      <f>VLOOKUP($C1192,'E:\Ли\Пятилетка_Минэнерго\2021 год\ИПР_ФП_2020-2024_3 вар._сентябрь 2021\ИПР в МЭ_по замеч\[ДГК_АРМ-программа_ИПР 2021-2026гг_для МЭ_28.10.2021.xlsx]искл АГ-41 с 2023'!$F$17:$IU$2605,67,FALSE)/1000</f>
    </oc>
    <nc r="AI1192">
      <f>VLOOKUP($C1192,'E:\Ли\Пятилетка_Минэнерго\2021 год\ИПР_ФП_2020-2024_3 вар._сентябрь 2021\ИПР в МЭ_по замеч\[ДГК_АРМ-программа_ИПР 2021-2026гг_для МЭ_28.10.2021.xlsx]искл АГ-41 с 2023'!$F$17:$IU$2605,67,FALSE)/1000</f>
    </nc>
  </rcc>
  <rcc rId="35576" sId="1">
    <oc r="AI1193">
      <f>VLOOKUP($C1193,'E:\Ли\Пятилетка_Минэнерго\2021 год\ИПР_ФП_2020-2024_3 вар._сентябрь 2021\ИПР в МЭ_по замеч\[ДГК_АРМ-программа_ИПР 2021-2026гг_для МЭ_28.10.2021.xlsx]искл АГ-41 с 2023'!$F$17:$IU$2605,67,FALSE)/1000</f>
    </oc>
    <nc r="AI1193">
      <f>VLOOKUP($C1193,'E:\Ли\Пятилетка_Минэнерго\2021 год\ИПР_ФП_2020-2024_3 вар._сентябрь 2021\ИПР в МЭ_по замеч\[ДГК_АРМ-программа_ИПР 2021-2026гг_для МЭ_28.10.2021.xlsx]искл АГ-41 с 2023'!$F$17:$IU$2605,67,FALSE)/1000</f>
    </nc>
  </rcc>
  <rcc rId="35577" sId="1">
    <oc r="AI1194">
      <f>VLOOKUP($C1194,'E:\Ли\Пятилетка_Минэнерго\2021 год\ИПР_ФП_2020-2024_3 вар._сентябрь 2021\ИПР в МЭ_по замеч\[ДГК_АРМ-программа_ИПР 2021-2026гг_для МЭ_28.10.2021.xlsx]искл АГ-41 с 2023'!$F$17:$IU$2605,67,FALSE)/1000</f>
    </oc>
    <nc r="AI1194">
      <f>VLOOKUP($C1194,'E:\Ли\Пятилетка_Минэнерго\2021 год\ИПР_ФП_2020-2024_3 вар._сентябрь 2021\ИПР в МЭ_по замеч\[ДГК_АРМ-программа_ИПР 2021-2026гг_для МЭ_28.10.2021.xlsx]искл АГ-41 с 2023'!$F$17:$IU$2605,67,FALSE)/1000</f>
    </nc>
  </rcc>
  <rcc rId="35578" sId="1">
    <oc r="AI1195">
      <f>VLOOKUP($C1195,'E:\Ли\Пятилетка_Минэнерго\2021 год\ИПР_ФП_2020-2024_3 вар._сентябрь 2021\ИПР в МЭ_по замеч\[ДГК_АРМ-программа_ИПР 2021-2026гг_для МЭ_28.10.2021.xlsx]искл АГ-41 с 2023'!$F$17:$IU$2605,67,FALSE)/1000</f>
    </oc>
    <nc r="AI1195">
      <f>VLOOKUP($C1195,'E:\Ли\Пятилетка_Минэнерго\2021 год\ИПР_ФП_2020-2024_3 вар._сентябрь 2021\ИПР в МЭ_по замеч\[ДГК_АРМ-программа_ИПР 2021-2026гг_для МЭ_28.10.2021.xlsx]искл АГ-41 с 2023'!$F$17:$IU$2605,67,FALSE)/1000</f>
    </nc>
  </rcc>
  <rcc rId="35579" sId="1">
    <oc r="AI1196">
      <f>VLOOKUP($C1196,'E:\Ли\Пятилетка_Минэнерго\2021 год\ИПР_ФП_2020-2024_3 вар._сентябрь 2021\ИПР в МЭ_по замеч\[ДГК_АРМ-программа_ИПР 2021-2026гг_для МЭ_28.10.2021.xlsx]искл АГ-41 с 2023'!$F$17:$IU$2605,67,FALSE)/1000</f>
    </oc>
    <nc r="AI1196">
      <f>VLOOKUP($C1196,'E:\Ли\Пятилетка_Минэнерго\2021 год\ИПР_ФП_2020-2024_3 вар._сентябрь 2021\ИПР в МЭ_по замеч\[ДГК_АРМ-программа_ИПР 2021-2026гг_для МЭ_28.10.2021.xlsx]искл АГ-41 с 2023'!$F$17:$IU$2605,67,FALSE)/1000</f>
    </nc>
  </rcc>
  <rcc rId="35580" sId="1">
    <oc r="AI1197">
      <f>VLOOKUP($C1197,'E:\Ли\Пятилетка_Минэнерго\2021 год\ИПР_ФП_2020-2024_3 вар._сентябрь 2021\ИПР в МЭ_по замеч\[ДГК_АРМ-программа_ИПР 2021-2026гг_для МЭ_28.10.2021.xlsx]искл АГ-41 с 2023'!$F$17:$IU$2605,67,FALSE)/1000</f>
    </oc>
    <nc r="AI1197">
      <f>VLOOKUP($C1197,'E:\Ли\Пятилетка_Минэнерго\2021 год\ИПР_ФП_2020-2024_3 вар._сентябрь 2021\ИПР в МЭ_по замеч\[ДГК_АРМ-программа_ИПР 2021-2026гг_для МЭ_28.10.2021.xlsx]искл АГ-41 с 2023'!$F$17:$IU$2605,67,FALSE)/1000</f>
    </nc>
  </rcc>
  <rcc rId="35581" sId="1">
    <oc r="AI1198">
      <f>VLOOKUP($C1198,'E:\Ли\Пятилетка_Минэнерго\2021 год\ИПР_ФП_2020-2024_3 вар._сентябрь 2021\ИПР в МЭ_по замеч\[ДГК_АРМ-программа_ИПР 2021-2026гг_для МЭ_28.10.2021.xlsx]искл АГ-41 с 2023'!$F$17:$IU$2605,67,FALSE)/1000</f>
    </oc>
    <nc r="AI1198">
      <f>VLOOKUP($C1198,'E:\Ли\Пятилетка_Минэнерго\2021 год\ИПР_ФП_2020-2024_3 вар._сентябрь 2021\ИПР в МЭ_по замеч\[ДГК_АРМ-программа_ИПР 2021-2026гг_для МЭ_28.10.2021.xlsx]искл АГ-41 с 2023'!$F$17:$IU$2605,67,FALSE)/1000</f>
    </nc>
  </rcc>
  <rcc rId="35582" sId="1">
    <oc r="AI1199">
      <f>VLOOKUP($C1199,'E:\Ли\Пятилетка_Минэнерго\2021 год\ИПР_ФП_2020-2024_3 вар._сентябрь 2021\ИПР в МЭ_по замеч\[ДГК_АРМ-программа_ИПР 2021-2026гг_для МЭ_28.10.2021.xlsx]искл АГ-41 с 2023'!$F$17:$IU$2605,67,FALSE)/1000</f>
    </oc>
    <nc r="AI1199">
      <f>VLOOKUP($C1199,'E:\Ли\Пятилетка_Минэнерго\2021 год\ИПР_ФП_2020-2024_3 вар._сентябрь 2021\ИПР в МЭ_по замеч\[ДГК_АРМ-программа_ИПР 2021-2026гг_для МЭ_28.10.2021.xlsx]искл АГ-41 с 2023'!$F$17:$IU$2605,67,FALSE)/1000</f>
    </nc>
  </rcc>
  <rcc rId="35583" sId="1">
    <oc r="AI1200">
      <f>VLOOKUP($C1200,'E:\Ли\Пятилетка_Минэнерго\2021 год\ИПР_ФП_2020-2024_3 вар._сентябрь 2021\ИПР в МЭ_по замеч\[ДГК_АРМ-программа_ИПР 2021-2026гг_для МЭ_28.10.2021.xlsx]искл АГ-41 с 2023'!$F$17:$IU$2605,67,FALSE)/1000</f>
    </oc>
    <nc r="AI1200">
      <f>VLOOKUP($C1200,'E:\Ли\Пятилетка_Минэнерго\2021 год\ИПР_ФП_2020-2024_3 вар._сентябрь 2021\ИПР в МЭ_по замеч\[ДГК_АРМ-программа_ИПР 2021-2026гг_для МЭ_28.10.2021.xlsx]искл АГ-41 с 2023'!$F$17:$IU$2605,67,FALSE)/1000</f>
    </nc>
  </rcc>
  <rcc rId="35584" sId="1">
    <oc r="AI1201">
      <f>VLOOKUP($C1201,'E:\Ли\Пятилетка_Минэнерго\2021 год\ИПР_ФП_2020-2024_3 вар._сентябрь 2021\ИПР в МЭ_по замеч\[ДГК_АРМ-программа_ИПР 2021-2026гг_для МЭ_28.10.2021.xlsx]искл АГ-41 с 2023'!$F$17:$IU$2605,67,FALSE)/1000</f>
    </oc>
    <nc r="AI1201">
      <f>VLOOKUP($C1201,'E:\Ли\Пятилетка_Минэнерго\2021 год\ИПР_ФП_2020-2024_3 вар._сентябрь 2021\ИПР в МЭ_по замеч\[ДГК_АРМ-программа_ИПР 2021-2026гг_для МЭ_28.10.2021.xlsx]искл АГ-41 с 2023'!$F$17:$IU$2605,67,FALSE)/1000</f>
    </nc>
  </rcc>
  <rcc rId="35585" sId="1">
    <oc r="AI1202">
      <f>VLOOKUP($C1202,'E:\Ли\Пятилетка_Минэнерго\2021 год\ИПР_ФП_2020-2024_3 вар._сентябрь 2021\ИПР в МЭ_по замеч\[ДГК_АРМ-программа_ИПР 2021-2026гг_для МЭ_28.10.2021.xlsx]искл АГ-41 с 2023'!$F$17:$IU$2605,67,FALSE)/1000</f>
    </oc>
    <nc r="AI1202">
      <f>VLOOKUP($C1202,'E:\Ли\Пятилетка_Минэнерго\2021 год\ИПР_ФП_2020-2024_3 вар._сентябрь 2021\ИПР в МЭ_по замеч\[ДГК_АРМ-программа_ИПР 2021-2026гг_для МЭ_28.10.2021.xlsx]искл АГ-41 с 2023'!$F$17:$IU$2605,67,FALSE)/1000</f>
    </nc>
  </rcc>
  <rcc rId="35586" sId="1">
    <oc r="AI1203">
      <f>VLOOKUP($C1203,'E:\Ли\Пятилетка_Минэнерго\2021 год\ИПР_ФП_2020-2024_3 вар._сентябрь 2021\ИПР в МЭ_по замеч\[ДГК_АРМ-программа_ИПР 2021-2026гг_для МЭ_28.10.2021.xlsx]искл АГ-41 с 2023'!$F$17:$IU$2605,67,FALSE)/1000</f>
    </oc>
    <nc r="AI1203">
      <f>VLOOKUP($C1203,'E:\Ли\Пятилетка_Минэнерго\2021 год\ИПР_ФП_2020-2024_3 вар._сентябрь 2021\ИПР в МЭ_по замеч\[ДГК_АРМ-программа_ИПР 2021-2026гг_для МЭ_28.10.2021.xlsx]искл АГ-41 с 2023'!$F$17:$IU$2605,67,FALSE)/1000</f>
    </nc>
  </rcc>
  <rcc rId="35587" sId="1">
    <oc r="AI1204">
      <f>VLOOKUP($C1204,'E:\Ли\Пятилетка_Минэнерго\2021 год\ИПР_ФП_2020-2024_3 вар._сентябрь 2021\ИПР в МЭ_по замеч\[ДГК_АРМ-программа_ИПР 2021-2026гг_для МЭ_28.10.2021.xlsx]искл АГ-41 с 2023'!$F$17:$IU$2605,67,FALSE)/1000</f>
    </oc>
    <nc r="AI1204">
      <f>VLOOKUP($C1204,'E:\Ли\Пятилетка_Минэнерго\2021 год\ИПР_ФП_2020-2024_3 вар._сентябрь 2021\ИПР в МЭ_по замеч\[ДГК_АРМ-программа_ИПР 2021-2026гг_для МЭ_28.10.2021.xlsx]искл АГ-41 с 2023'!$F$17:$IU$2605,67,FALSE)/1000</f>
    </nc>
  </rcc>
  <rcc rId="35588" sId="1">
    <oc r="AI1205">
      <f>VLOOKUP($C1205,'E:\Ли\Пятилетка_Минэнерго\2021 год\ИПР_ФП_2020-2024_3 вар._сентябрь 2021\ИПР в МЭ_по замеч\[ДГК_АРМ-программа_ИПР 2021-2026гг_для МЭ_28.10.2021.xlsx]искл АГ-41 с 2023'!$F$17:$IU$2605,67,FALSE)/1000</f>
    </oc>
    <nc r="AI1205">
      <f>VLOOKUP($C1205,'E:\Ли\Пятилетка_Минэнерго\2021 год\ИПР_ФП_2020-2024_3 вар._сентябрь 2021\ИПР в МЭ_по замеч\[ДГК_АРМ-программа_ИПР 2021-2026гг_для МЭ_28.10.2021.xlsx]искл АГ-41 с 2023'!$F$17:$IU$2605,67,FALSE)/1000</f>
    </nc>
  </rcc>
  <rcc rId="35589" sId="1">
    <oc r="AI1206">
      <f>VLOOKUP($C1206,'E:\Ли\Пятилетка_Минэнерго\2021 год\ИПР_ФП_2020-2024_3 вар._сентябрь 2021\ИПР в МЭ_по замеч\[ДГК_АРМ-программа_ИПР 2021-2026гг_для МЭ_28.10.2021.xlsx]искл АГ-41 с 2023'!$F$17:$IU$2605,67,FALSE)/1000</f>
    </oc>
    <nc r="AI1206">
      <f>VLOOKUP($C1206,'E:\Ли\Пятилетка_Минэнерго\2021 год\ИПР_ФП_2020-2024_3 вар._сентябрь 2021\ИПР в МЭ_по замеч\[ДГК_АРМ-программа_ИПР 2021-2026гг_для МЭ_28.10.2021.xlsx]искл АГ-41 с 2023'!$F$17:$IU$2605,67,FALSE)/1000</f>
    </nc>
  </rcc>
  <rcc rId="35590" sId="1">
    <oc r="AI1207">
      <f>VLOOKUP($C1207,'E:\Ли\Пятилетка_Минэнерго\2021 год\ИПР_ФП_2020-2024_3 вар._сентябрь 2021\ИПР в МЭ_по замеч\[ДГК_АРМ-программа_ИПР 2021-2026гг_для МЭ_28.10.2021.xlsx]искл АГ-41 с 2023'!$F$17:$IU$2605,67,FALSE)/1000</f>
    </oc>
    <nc r="AI1207">
      <f>VLOOKUP($C1207,'E:\Ли\Пятилетка_Минэнерго\2021 год\ИПР_ФП_2020-2024_3 вар._сентябрь 2021\ИПР в МЭ_по замеч\[ДГК_АРМ-программа_ИПР 2021-2026гг_для МЭ_28.10.2021.xlsx]искл АГ-41 с 2023'!$F$17:$IU$2605,67,FALSE)/1000</f>
    </nc>
  </rcc>
  <rcc rId="35591" sId="1">
    <oc r="AI1208">
      <f>VLOOKUP($C1208,'E:\Ли\Пятилетка_Минэнерго\2021 год\ИПР_ФП_2020-2024_3 вар._сентябрь 2021\ИПР в МЭ_по замеч\[ДГК_АРМ-программа_ИПР 2021-2026гг_для МЭ_28.10.2021.xlsx]искл АГ-41 с 2023'!$F$17:$IU$2605,67,FALSE)/1000</f>
    </oc>
    <nc r="AI1208">
      <f>VLOOKUP($C1208,'E:\Ли\Пятилетка_Минэнерго\2021 год\ИПР_ФП_2020-2024_3 вар._сентябрь 2021\ИПР в МЭ_по замеч\[ДГК_АРМ-программа_ИПР 2021-2026гг_для МЭ_28.10.2021.xlsx]искл АГ-41 с 2023'!$F$17:$IU$2605,67,FALSE)/1000</f>
    </nc>
  </rcc>
  <rcc rId="35592" sId="1">
    <oc r="AI1209">
      <f>VLOOKUP($C1209,'E:\Ли\Пятилетка_Минэнерго\2021 год\ИПР_ФП_2020-2024_3 вар._сентябрь 2021\ИПР в МЭ_по замеч\[ДГК_АРМ-программа_ИПР 2021-2026гг_для МЭ_28.10.2021.xlsx]искл АГ-41 с 2023'!$F$17:$IU$2605,67,FALSE)/1000</f>
    </oc>
    <nc r="AI1209">
      <f>VLOOKUP($C1209,'E:\Ли\Пятилетка_Минэнерго\2021 год\ИПР_ФП_2020-2024_3 вар._сентябрь 2021\ИПР в МЭ_по замеч\[ДГК_АРМ-программа_ИПР 2021-2026гг_для МЭ_28.10.2021.xlsx]искл АГ-41 с 2023'!$F$17:$IU$2605,67,FALSE)/1000</f>
    </nc>
  </rcc>
  <rcc rId="35593" sId="1">
    <oc r="AI1210">
      <f>VLOOKUP($C1210,'E:\Ли\Пятилетка_Минэнерго\2021 год\ИПР_ФП_2020-2024_3 вар._сентябрь 2021\ИПР в МЭ_по замеч\[ДГК_АРМ-программа_ИПР 2021-2026гг_для МЭ_28.10.2021.xlsx]искл АГ-41 с 2023'!$F$17:$IU$2605,67,FALSE)/1000</f>
    </oc>
    <nc r="AI1210">
      <f>VLOOKUP($C1210,'E:\Ли\Пятилетка_Минэнерго\2021 год\ИПР_ФП_2020-2024_3 вар._сентябрь 2021\ИПР в МЭ_по замеч\[ДГК_АРМ-программа_ИПР 2021-2026гг_для МЭ_28.10.2021.xlsx]искл АГ-41 с 2023'!$F$17:$IU$2605,67,FALSE)/1000</f>
    </nc>
  </rcc>
  <rcc rId="35594" sId="1">
    <oc r="AI1211">
      <f>VLOOKUP($C1211,'E:\Ли\Пятилетка_Минэнерго\2021 год\ИПР_ФП_2020-2024_3 вар._сентябрь 2021\ИПР в МЭ_по замеч\[ДГК_АРМ-программа_ИПР 2021-2026гг_для МЭ_28.10.2021.xlsx]искл АГ-41 с 2023'!$F$17:$IU$2605,67,FALSE)/1000</f>
    </oc>
    <nc r="AI1211">
      <f>VLOOKUP($C1211,'E:\Ли\Пятилетка_Минэнерго\2021 год\ИПР_ФП_2020-2024_3 вар._сентябрь 2021\ИПР в МЭ_по замеч\[ДГК_АРМ-программа_ИПР 2021-2026гг_для МЭ_28.10.2021.xlsx]искл АГ-41 с 2023'!$F$17:$IU$2605,67,FALSE)/1000</f>
    </nc>
  </rcc>
  <rcc rId="35595" sId="1">
    <oc r="AI1212">
      <f>VLOOKUP($C1212,'E:\Ли\Пятилетка_Минэнерго\2021 год\ИПР_ФП_2020-2024_3 вар._сентябрь 2021\ИПР в МЭ_по замеч\[ДГК_АРМ-программа_ИПР 2021-2026гг_для МЭ_28.10.2021.xlsx]искл АГ-41 с 2023'!$F$17:$IU$2605,67,FALSE)/1000</f>
    </oc>
    <nc r="AI1212">
      <f>VLOOKUP($C1212,'E:\Ли\Пятилетка_Минэнерго\2021 год\ИПР_ФП_2020-2024_3 вар._сентябрь 2021\ИПР в МЭ_по замеч\[ДГК_АРМ-программа_ИПР 2021-2026гг_для МЭ_28.10.2021.xlsx]искл АГ-41 с 2023'!$F$17:$IU$2605,67,FALSE)/1000</f>
    </nc>
  </rcc>
  <rcc rId="35596" sId="1">
    <oc r="AI1213">
      <f>VLOOKUP($C1213,'E:\Ли\Пятилетка_Минэнерго\2021 год\ИПР_ФП_2020-2024_3 вар._сентябрь 2021\ИПР в МЭ_по замеч\[ДГК_АРМ-программа_ИПР 2021-2026гг_для МЭ_28.10.2021.xlsx]искл АГ-41 с 2023'!$F$17:$IU$2605,67,FALSE)/1000</f>
    </oc>
    <nc r="AI1213">
      <f>VLOOKUP($C1213,'E:\Ли\Пятилетка_Минэнерго\2021 год\ИПР_ФП_2020-2024_3 вар._сентябрь 2021\ИПР в МЭ_по замеч\[ДГК_АРМ-программа_ИПР 2021-2026гг_для МЭ_28.10.2021.xlsx]искл АГ-41 с 2023'!$F$17:$IU$2605,67,FALSE)/1000</f>
    </nc>
  </rcc>
  <rcc rId="35597" sId="1">
    <oc r="AI1214">
      <f>VLOOKUP($C1214,'E:\Ли\Пятилетка_Минэнерго\2021 год\ИПР_ФП_2020-2024_3 вар._сентябрь 2021\ИПР в МЭ_по замеч\[ДГК_АРМ-программа_ИПР 2021-2026гг_для МЭ_28.10.2021.xlsx]искл АГ-41 с 2023'!$F$17:$IU$2605,67,FALSE)/1000</f>
    </oc>
    <nc r="AI1214">
      <f>VLOOKUP($C1214,'E:\Ли\Пятилетка_Минэнерго\2021 год\ИПР_ФП_2020-2024_3 вар._сентябрь 2021\ИПР в МЭ_по замеч\[ДГК_АРМ-программа_ИПР 2021-2026гг_для МЭ_28.10.2021.xlsx]искл АГ-41 с 2023'!$F$17:$IU$2605,67,FALSE)/1000</f>
    </nc>
  </rcc>
  <rcc rId="35598" sId="1">
    <oc r="AI1215">
      <f>VLOOKUP($C1215,'E:\Ли\Пятилетка_Минэнерго\2021 год\ИПР_ФП_2020-2024_3 вар._сентябрь 2021\ИПР в МЭ_по замеч\[ДГК_АРМ-программа_ИПР 2021-2026гг_для МЭ_28.10.2021.xlsx]искл АГ-41 с 2023'!$F$17:$IU$2605,67,FALSE)/1000</f>
    </oc>
    <nc r="AI1215">
      <f>VLOOKUP($C1215,'E:\Ли\Пятилетка_Минэнерго\2021 год\ИПР_ФП_2020-2024_3 вар._сентябрь 2021\ИПР в МЭ_по замеч\[ДГК_АРМ-программа_ИПР 2021-2026гг_для МЭ_28.10.2021.xlsx]искл АГ-41 с 2023'!$F$17:$IU$2605,67,FALSE)/1000</f>
    </nc>
  </rcc>
  <rcc rId="35599" sId="1">
    <oc r="AI1216">
      <f>VLOOKUP($C1216,'E:\Ли\Пятилетка_Минэнерго\2021 год\ИПР_ФП_2020-2024_3 вар._сентябрь 2021\ИПР в МЭ_по замеч\[ДГК_АРМ-программа_ИПР 2021-2026гг_для МЭ_28.10.2021.xlsx]искл АГ-41 с 2023'!$F$17:$IU$2605,67,FALSE)/1000</f>
    </oc>
    <nc r="AI1216">
      <f>VLOOKUP($C1216,'E:\Ли\Пятилетка_Минэнерго\2021 год\ИПР_ФП_2020-2024_3 вар._сентябрь 2021\ИПР в МЭ_по замеч\[ДГК_АРМ-программа_ИПР 2021-2026гг_для МЭ_28.10.2021.xlsx]искл АГ-41 с 2023'!$F$17:$IU$2605,67,FALSE)/1000</f>
    </nc>
  </rcc>
  <rcc rId="35600" sId="1">
    <oc r="AI1217">
      <f>VLOOKUP($C1217,'E:\Ли\Пятилетка_Минэнерго\2021 год\ИПР_ФП_2020-2024_3 вар._сентябрь 2021\ИПР в МЭ_по замеч\[ДГК_АРМ-программа_ИПР 2021-2026гг_для МЭ_28.10.2021.xlsx]искл АГ-41 с 2023'!$F$17:$IU$2605,67,FALSE)/1000</f>
    </oc>
    <nc r="AI1217">
      <f>VLOOKUP($C1217,'E:\Ли\Пятилетка_Минэнерго\2021 год\ИПР_ФП_2020-2024_3 вар._сентябрь 2021\ИПР в МЭ_по замеч\[ДГК_АРМ-программа_ИПР 2021-2026гг_для МЭ_28.10.2021.xlsx]искл АГ-41 с 2023'!$F$17:$IU$2605,67,FALSE)/1000</f>
    </nc>
  </rcc>
  <rcc rId="35601" sId="1">
    <oc r="AI1218">
      <f>VLOOKUP($C1218,'E:\Ли\Пятилетка_Минэнерго\2021 год\ИПР_ФП_2020-2024_3 вар._сентябрь 2021\ИПР в МЭ_по замеч\[ДГК_АРМ-программа_ИПР 2021-2026гг_для МЭ_28.10.2021.xlsx]искл АГ-41 с 2023'!$F$17:$IU$2605,67,FALSE)/1000</f>
    </oc>
    <nc r="AI1218">
      <f>VLOOKUP($C1218,'E:\Ли\Пятилетка_Минэнерго\2021 год\ИПР_ФП_2020-2024_3 вар._сентябрь 2021\ИПР в МЭ_по замеч\[ДГК_АРМ-программа_ИПР 2021-2026гг_для МЭ_28.10.2021.xlsx]искл АГ-41 с 2023'!$F$17:$IU$2605,67,FALSE)/1000</f>
    </nc>
  </rcc>
  <rcc rId="35602" sId="1">
    <oc r="AI1219">
      <f>VLOOKUP($C1219,'E:\Ли\Пятилетка_Минэнерго\2021 год\ИПР_ФП_2020-2024_3 вар._сентябрь 2021\ИПР в МЭ_по замеч\[ДГК_АРМ-программа_ИПР 2021-2026гг_для МЭ_28.10.2021.xlsx]искл АГ-41 с 2023'!$F$17:$IU$2605,67,FALSE)/1000</f>
    </oc>
    <nc r="AI1219">
      <f>VLOOKUP($C1219,'E:\Ли\Пятилетка_Минэнерго\2021 год\ИПР_ФП_2020-2024_3 вар._сентябрь 2021\ИПР в МЭ_по замеч\[ДГК_АРМ-программа_ИПР 2021-2026гг_для МЭ_28.10.2021.xlsx]искл АГ-41 с 2023'!$F$17:$IU$2605,67,FALSE)/1000</f>
    </nc>
  </rcc>
  <rcc rId="35603" sId="1">
    <oc r="AI1220">
      <f>VLOOKUP($C1220,'E:\Ли\Пятилетка_Минэнерго\2021 год\ИПР_ФП_2020-2024_3 вар._сентябрь 2021\ИПР в МЭ_по замеч\[ДГК_АРМ-программа_ИПР 2021-2026гг_для МЭ_28.10.2021.xlsx]искл АГ-41 с 2023'!$F$17:$IU$2605,67,FALSE)/1000</f>
    </oc>
    <nc r="AI1220">
      <f>VLOOKUP($C1220,'E:\Ли\Пятилетка_Минэнерго\2021 год\ИПР_ФП_2020-2024_3 вар._сентябрь 2021\ИПР в МЭ_по замеч\[ДГК_АРМ-программа_ИПР 2021-2026гг_для МЭ_28.10.2021.xlsx]искл АГ-41 с 2023'!$F$17:$IU$2605,67,FALSE)/1000</f>
    </nc>
  </rcc>
  <rcc rId="35604" sId="1">
    <oc r="AI1221">
      <f>VLOOKUP($C1221,'E:\Ли\Пятилетка_Минэнерго\2021 год\ИПР_ФП_2020-2024_3 вар._сентябрь 2021\ИПР в МЭ_по замеч\[ДГК_АРМ-программа_ИПР 2021-2026гг_для МЭ_28.10.2021.xlsx]искл АГ-41 с 2023'!$F$17:$IU$2605,67,FALSE)/1000</f>
    </oc>
    <nc r="AI1221">
      <f>VLOOKUP($C1221,'E:\Ли\Пятилетка_Минэнерго\2021 год\ИПР_ФП_2020-2024_3 вар._сентябрь 2021\ИПР в МЭ_по замеч\[ДГК_АРМ-программа_ИПР 2021-2026гг_для МЭ_28.10.2021.xlsx]искл АГ-41 с 2023'!$F$17:$IU$2605,67,FALSE)/1000</f>
    </nc>
  </rcc>
  <rcc rId="35605" sId="1">
    <oc r="AI1222">
      <f>VLOOKUP($C1222,'E:\Ли\Пятилетка_Минэнерго\2021 год\ИПР_ФП_2020-2024_3 вар._сентябрь 2021\ИПР в МЭ_по замеч\[ДГК_АРМ-программа_ИПР 2021-2026гг_для МЭ_28.10.2021.xlsx]искл АГ-41 с 2023'!$F$17:$IU$2605,67,FALSE)/1000</f>
    </oc>
    <nc r="AI1222">
      <f>VLOOKUP($C1222,'E:\Ли\Пятилетка_Минэнерго\2021 год\ИПР_ФП_2020-2024_3 вар._сентябрь 2021\ИПР в МЭ_по замеч\[ДГК_АРМ-программа_ИПР 2021-2026гг_для МЭ_28.10.2021.xlsx]искл АГ-41 с 2023'!$F$17:$IU$2605,67,FALSE)/1000</f>
    </nc>
  </rcc>
  <rcc rId="35606" sId="1">
    <oc r="AI1223">
      <f>VLOOKUP($C1223,'E:\Ли\Пятилетка_Минэнерго\2021 год\ИПР_ФП_2020-2024_3 вар._сентябрь 2021\ИПР в МЭ_по замеч\[ДГК_АРМ-программа_ИПР 2021-2026гг_для МЭ_28.10.2021.xlsx]искл АГ-41 с 2023'!$F$17:$IU$2605,67,FALSE)/1000</f>
    </oc>
    <nc r="AI1223">
      <f>VLOOKUP($C1223,'E:\Ли\Пятилетка_Минэнерго\2021 год\ИПР_ФП_2020-2024_3 вар._сентябрь 2021\ИПР в МЭ_по замеч\[ДГК_АРМ-программа_ИПР 2021-2026гг_для МЭ_28.10.2021.xlsx]искл АГ-41 с 2023'!$F$17:$IU$2605,67,FALSE)/1000</f>
    </nc>
  </rcc>
  <rcc rId="35607" sId="1">
    <oc r="AI1224">
      <f>VLOOKUP($C1224,'E:\Ли\Пятилетка_Минэнерго\2021 год\ИПР_ФП_2020-2024_3 вар._сентябрь 2021\ИПР в МЭ_по замеч\[ДГК_АРМ-программа_ИПР 2021-2026гг_для МЭ_28.10.2021.xlsx]искл АГ-41 с 2023'!$F$17:$IU$2605,67,FALSE)/1000</f>
    </oc>
    <nc r="AI1224">
      <f>VLOOKUP($C1224,'E:\Ли\Пятилетка_Минэнерго\2021 год\ИПР_ФП_2020-2024_3 вар._сентябрь 2021\ИПР в МЭ_по замеч\[ДГК_АРМ-программа_ИПР 2021-2026гг_для МЭ_28.10.2021.xlsx]искл АГ-41 с 2023'!$F$17:$IU$2605,67,FALSE)/1000</f>
    </nc>
  </rcc>
  <rcc rId="35608" sId="1">
    <oc r="AI1225">
      <f>VLOOKUP($C1225,'E:\Ли\Пятилетка_Минэнерго\2021 год\ИПР_ФП_2020-2024_3 вар._сентябрь 2021\ИПР в МЭ_по замеч\[ДГК_АРМ-программа_ИПР 2021-2026гг_для МЭ_28.10.2021.xlsx]искл АГ-41 с 2023'!$F$17:$IU$2605,67,FALSE)/1000</f>
    </oc>
    <nc r="AI1225">
      <f>VLOOKUP($C1225,'E:\Ли\Пятилетка_Минэнерго\2021 год\ИПР_ФП_2020-2024_3 вар._сентябрь 2021\ИПР в МЭ_по замеч\[ДГК_АРМ-программа_ИПР 2021-2026гг_для МЭ_28.10.2021.xlsx]искл АГ-41 с 2023'!$F$17:$IU$2605,67,FALSE)/1000</f>
    </nc>
  </rcc>
  <rcc rId="35609" sId="1">
    <oc r="AI1226">
      <f>VLOOKUP($C1226,'E:\Ли\Пятилетка_Минэнерго\2021 год\ИПР_ФП_2020-2024_3 вар._сентябрь 2021\ИПР в МЭ_по замеч\[ДГК_АРМ-программа_ИПР 2021-2026гг_для МЭ_28.10.2021.xlsx]искл АГ-41 с 2023'!$F$17:$IU$2605,67,FALSE)/1000</f>
    </oc>
    <nc r="AI1226">
      <f>VLOOKUP($C1226,'E:\Ли\Пятилетка_Минэнерго\2021 год\ИПР_ФП_2020-2024_3 вар._сентябрь 2021\ИПР в МЭ_по замеч\[ДГК_АРМ-программа_ИПР 2021-2026гг_для МЭ_28.10.2021.xlsx]искл АГ-41 с 2023'!$F$17:$IU$2605,67,FALSE)/1000</f>
    </nc>
  </rcc>
  <rcc rId="35610" sId="1">
    <oc r="AI1227">
      <f>VLOOKUP($C1227,'E:\Ли\Пятилетка_Минэнерго\2021 год\ИПР_ФП_2020-2024_3 вар._сентябрь 2021\ИПР в МЭ_по замеч\[ДГК_АРМ-программа_ИПР 2021-2026гг_для МЭ_28.10.2021.xlsx]искл АГ-41 с 2023'!$F$17:$IU$2605,67,FALSE)/1000</f>
    </oc>
    <nc r="AI1227">
      <f>VLOOKUP($C1227,'E:\Ли\Пятилетка_Минэнерго\2021 год\ИПР_ФП_2020-2024_3 вар._сентябрь 2021\ИПР в МЭ_по замеч\[ДГК_АРМ-программа_ИПР 2021-2026гг_для МЭ_28.10.2021.xlsx]искл АГ-41 с 2023'!$F$17:$IU$2605,67,FALSE)/1000</f>
    </nc>
  </rcc>
  <rcc rId="35611" sId="1">
    <oc r="AI1228">
      <f>VLOOKUP($C1228,'E:\Ли\Пятилетка_Минэнерго\2021 год\ИПР_ФП_2020-2024_3 вар._сентябрь 2021\ИПР в МЭ_по замеч\[ДГК_АРМ-программа_ИПР 2021-2026гг_для МЭ_28.10.2021.xlsx]искл АГ-41 с 2023'!$F$17:$IU$2605,67,FALSE)/1000</f>
    </oc>
    <nc r="AI1228">
      <f>VLOOKUP($C1228,'E:\Ли\Пятилетка_Минэнерго\2021 год\ИПР_ФП_2020-2024_3 вар._сентябрь 2021\ИПР в МЭ_по замеч\[ДГК_АРМ-программа_ИПР 2021-2026гг_для МЭ_28.10.2021.xlsx]искл АГ-41 с 2023'!$F$17:$IU$2605,67,FALSE)/1000</f>
    </nc>
  </rcc>
  <rcc rId="35612" sId="1">
    <oc r="AI1229">
      <f>VLOOKUP($C1229,'E:\Ли\Пятилетка_Минэнерго\2021 год\ИПР_ФП_2020-2024_3 вар._сентябрь 2021\ИПР в МЭ_по замеч\[ДГК_АРМ-программа_ИПР 2021-2026гг_для МЭ_28.10.2021.xlsx]искл АГ-41 с 2023'!$F$17:$IU$2605,67,FALSE)/1000</f>
    </oc>
    <nc r="AI1229">
      <f>VLOOKUP($C1229,'E:\Ли\Пятилетка_Минэнерго\2021 год\ИПР_ФП_2020-2024_3 вар._сентябрь 2021\ИПР в МЭ_по замеч\[ДГК_АРМ-программа_ИПР 2021-2026гг_для МЭ_28.10.2021.xlsx]искл АГ-41 с 2023'!$F$17:$IU$2605,67,FALSE)/1000</f>
    </nc>
  </rcc>
  <rcc rId="35613" sId="1">
    <oc r="AI1230">
      <f>VLOOKUP($C1230,'E:\Ли\Пятилетка_Минэнерго\2021 год\ИПР_ФП_2020-2024_3 вар._сентябрь 2021\ИПР в МЭ_по замеч\[ДГК_АРМ-программа_ИПР 2021-2026гг_для МЭ_28.10.2021.xlsx]искл АГ-41 с 2023'!$F$17:$IU$2605,67,FALSE)/1000</f>
    </oc>
    <nc r="AI1230">
      <f>VLOOKUP($C1230,'E:\Ли\Пятилетка_Минэнерго\2021 год\ИПР_ФП_2020-2024_3 вар._сентябрь 2021\ИПР в МЭ_по замеч\[ДГК_АРМ-программа_ИПР 2021-2026гг_для МЭ_28.10.2021.xlsx]искл АГ-41 с 2023'!$F$17:$IU$2605,67,FALSE)/1000</f>
    </nc>
  </rcc>
  <rcc rId="35614" sId="1">
    <oc r="AI1231">
      <f>VLOOKUP($C1231,'E:\Ли\Пятилетка_Минэнерго\2021 год\ИПР_ФП_2020-2024_3 вар._сентябрь 2021\ИПР в МЭ_по замеч\[ДГК_АРМ-программа_ИПР 2021-2026гг_для МЭ_28.10.2021.xlsx]искл АГ-41 с 2023'!$F$17:$IU$2605,67,FALSE)/1000</f>
    </oc>
    <nc r="AI1231">
      <f>VLOOKUP($C1231,'E:\Ли\Пятилетка_Минэнерго\2021 год\ИПР_ФП_2020-2024_3 вар._сентябрь 2021\ИПР в МЭ_по замеч\[ДГК_АРМ-программа_ИПР 2021-2026гг_для МЭ_28.10.2021.xlsx]искл АГ-41 с 2023'!$F$17:$IU$2605,67,FALSE)/1000</f>
    </nc>
  </rcc>
  <rcc rId="35615" sId="1">
    <oc r="AI1232">
      <f>VLOOKUP($C1232,'E:\Ли\Пятилетка_Минэнерго\2021 год\ИПР_ФП_2020-2024_3 вар._сентябрь 2021\ИПР в МЭ_по замеч\[ДГК_АРМ-программа_ИПР 2021-2026гг_для МЭ_28.10.2021.xlsx]искл АГ-41 с 2023'!$F$17:$IU$2605,67,FALSE)/1000</f>
    </oc>
    <nc r="AI1232">
      <f>VLOOKUP($C1232,'E:\Ли\Пятилетка_Минэнерго\2021 год\ИПР_ФП_2020-2024_3 вар._сентябрь 2021\ИПР в МЭ_по замеч\[ДГК_АРМ-программа_ИПР 2021-2026гг_для МЭ_28.10.2021.xlsx]искл АГ-41 с 2023'!$F$17:$IU$2605,67,FALSE)/1000</f>
    </nc>
  </rcc>
  <rcc rId="35616" sId="1">
    <oc r="AI1233">
      <f>VLOOKUP($C1233,'E:\Ли\Пятилетка_Минэнерго\2021 год\ИПР_ФП_2020-2024_3 вар._сентябрь 2021\ИПР в МЭ_по замеч\[ДГК_АРМ-программа_ИПР 2021-2026гг_для МЭ_28.10.2021.xlsx]искл АГ-41 с 2023'!$F$17:$IU$2605,67,FALSE)/1000</f>
    </oc>
    <nc r="AI1233">
      <f>VLOOKUP($C1233,'E:\Ли\Пятилетка_Минэнерго\2021 год\ИПР_ФП_2020-2024_3 вар._сентябрь 2021\ИПР в МЭ_по замеч\[ДГК_АРМ-программа_ИПР 2021-2026гг_для МЭ_28.10.2021.xlsx]искл АГ-41 с 2023'!$F$17:$IU$2605,67,FALSE)/1000</f>
    </nc>
  </rcc>
  <rcc rId="35617" sId="1">
    <oc r="AI1234">
      <f>VLOOKUP($C1234,'E:\Ли\Пятилетка_Минэнерго\2021 год\ИПР_ФП_2020-2024_3 вар._сентябрь 2021\ИПР в МЭ_по замеч\[ДГК_АРМ-программа_ИПР 2021-2026гг_для МЭ_28.10.2021.xlsx]искл АГ-41 с 2023'!$F$17:$IU$2605,67,FALSE)/1000</f>
    </oc>
    <nc r="AI1234">
      <f>VLOOKUP($C1234,'E:\Ли\Пятилетка_Минэнерго\2021 год\ИПР_ФП_2020-2024_3 вар._сентябрь 2021\ИПР в МЭ_по замеч\[ДГК_АРМ-программа_ИПР 2021-2026гг_для МЭ_28.10.2021.xlsx]искл АГ-41 с 2023'!$F$17:$IU$2605,67,FALSE)/1000</f>
    </nc>
  </rcc>
  <rcc rId="35618" sId="1">
    <oc r="AI1235">
      <f>VLOOKUP($C1235,'E:\Ли\Пятилетка_Минэнерго\2021 год\ИПР_ФП_2020-2024_3 вар._сентябрь 2021\ИПР в МЭ_по замеч\[ДГК_АРМ-программа_ИПР 2021-2026гг_для МЭ_28.10.2021.xlsx]искл АГ-41 с 2023'!$F$17:$IU$2605,67,FALSE)/1000</f>
    </oc>
    <nc r="AI1235">
      <f>VLOOKUP($C1235,'E:\Ли\Пятилетка_Минэнерго\2021 год\ИПР_ФП_2020-2024_3 вар._сентябрь 2021\ИПР в МЭ_по замеч\[ДГК_АРМ-программа_ИПР 2021-2026гг_для МЭ_28.10.2021.xlsx]искл АГ-41 с 2023'!$F$17:$IU$2605,67,FALSE)/1000</f>
    </nc>
  </rcc>
  <rcc rId="35619" sId="1">
    <oc r="AI1236">
      <f>VLOOKUP($C1236,'E:\Ли\Пятилетка_Минэнерго\2021 год\ИПР_ФП_2020-2024_3 вар._сентябрь 2021\ИПР в МЭ_по замеч\[ДГК_АРМ-программа_ИПР 2021-2026гг_для МЭ_28.10.2021.xlsx]искл АГ-41 с 2023'!$F$17:$IU$2605,67,FALSE)/1000</f>
    </oc>
    <nc r="AI1236">
      <f>VLOOKUP($C1236,'E:\Ли\Пятилетка_Минэнерго\2021 год\ИПР_ФП_2020-2024_3 вар._сентябрь 2021\ИПР в МЭ_по замеч\[ДГК_АРМ-программа_ИПР 2021-2026гг_для МЭ_28.10.2021.xlsx]искл АГ-41 с 2023'!$F$17:$IU$2605,67,FALSE)/1000</f>
    </nc>
  </rcc>
  <rcc rId="35620" sId="1">
    <oc r="AI1237">
      <f>VLOOKUP($C1237,'E:\Ли\Пятилетка_Минэнерго\2021 год\ИПР_ФП_2020-2024_3 вар._сентябрь 2021\ИПР в МЭ_по замеч\[ДГК_АРМ-программа_ИПР 2021-2026гг_для МЭ_28.10.2021.xlsx]искл АГ-41 с 2023'!$F$17:$IU$2605,67,FALSE)/1000</f>
    </oc>
    <nc r="AI1237">
      <f>VLOOKUP($C1237,'E:\Ли\Пятилетка_Минэнерго\2021 год\ИПР_ФП_2020-2024_3 вар._сентябрь 2021\ИПР в МЭ_по замеч\[ДГК_АРМ-программа_ИПР 2021-2026гг_для МЭ_28.10.2021.xlsx]искл АГ-41 с 2023'!$F$17:$IU$2605,67,FALSE)/1000</f>
    </nc>
  </rcc>
  <rcc rId="35621" sId="1">
    <oc r="AI1238">
      <f>VLOOKUP($C1238,'E:\Ли\Пятилетка_Минэнерго\2021 год\ИПР_ФП_2020-2024_3 вар._сентябрь 2021\ИПР в МЭ_по замеч\[ДГК_АРМ-программа_ИПР 2021-2026гг_для МЭ_28.10.2021.xlsx]искл АГ-41 с 2023'!$F$17:$IU$2605,67,FALSE)/1000</f>
    </oc>
    <nc r="AI1238">
      <f>VLOOKUP($C1238,'E:\Ли\Пятилетка_Минэнерго\2021 год\ИПР_ФП_2020-2024_3 вар._сентябрь 2021\ИПР в МЭ_по замеч\[ДГК_АРМ-программа_ИПР 2021-2026гг_для МЭ_28.10.2021.xlsx]искл АГ-41 с 2023'!$F$17:$IU$2605,67,FALSE)/1000</f>
    </nc>
  </rcc>
  <rcc rId="35622" sId="1">
    <oc r="AI1239">
      <f>VLOOKUP($C1239,'E:\Ли\Пятилетка_Минэнерго\2021 год\ИПР_ФП_2020-2024_3 вар._сентябрь 2021\ИПР в МЭ_по замеч\[ДГК_АРМ-программа_ИПР 2021-2026гг_для МЭ_28.10.2021.xlsx]искл АГ-41 с 2023'!$F$17:$IU$2605,67,FALSE)/1000</f>
    </oc>
    <nc r="AI1239">
      <f>VLOOKUP($C1239,'E:\Ли\Пятилетка_Минэнерго\2021 год\ИПР_ФП_2020-2024_3 вар._сентябрь 2021\ИПР в МЭ_по замеч\[ДГК_АРМ-программа_ИПР 2021-2026гг_для МЭ_28.10.2021.xlsx]искл АГ-41 с 2023'!$F$17:$IU$2605,67,FALSE)/1000</f>
    </nc>
  </rcc>
  <rcc rId="35623" sId="1">
    <oc r="AI1240">
      <f>VLOOKUP($C1240,'E:\Ли\Пятилетка_Минэнерго\2021 год\ИПР_ФП_2020-2024_3 вар._сентябрь 2021\ИПР в МЭ_по замеч\[ДГК_АРМ-программа_ИПР 2021-2026гг_для МЭ_28.10.2021.xlsx]искл АГ-41 с 2023'!$F$17:$IU$2605,67,FALSE)/1000</f>
    </oc>
    <nc r="AI1240">
      <f>VLOOKUP($C1240,'E:\Ли\Пятилетка_Минэнерго\2021 год\ИПР_ФП_2020-2024_3 вар._сентябрь 2021\ИПР в МЭ_по замеч\[ДГК_АРМ-программа_ИПР 2021-2026гг_для МЭ_28.10.2021.xlsx]искл АГ-41 с 2023'!$F$17:$IU$2605,67,FALSE)/1000</f>
    </nc>
  </rcc>
  <rcc rId="35624" sId="1">
    <oc r="AI1241">
      <f>VLOOKUP($C1241,'E:\Ли\Пятилетка_Минэнерго\2021 год\ИПР_ФП_2020-2024_3 вар._сентябрь 2021\ИПР в МЭ_по замеч\[ДГК_АРМ-программа_ИПР 2021-2026гг_для МЭ_28.10.2021.xlsx]искл АГ-41 с 2023'!$F$17:$IU$2605,67,FALSE)/1000</f>
    </oc>
    <nc r="AI1241">
      <f>VLOOKUP($C1241,'E:\Ли\Пятилетка_Минэнерго\2021 год\ИПР_ФП_2020-2024_3 вар._сентябрь 2021\ИПР в МЭ_по замеч\[ДГК_АРМ-программа_ИПР 2021-2026гг_для МЭ_28.10.2021.xlsx]искл АГ-41 с 2023'!$F$17:$IU$2605,67,FALSE)/1000</f>
    </nc>
  </rcc>
  <rcc rId="35625" sId="1">
    <oc r="AI1242">
      <f>VLOOKUP($C1242,'E:\Ли\Пятилетка_Минэнерго\2021 год\ИПР_ФП_2020-2024_3 вар._сентябрь 2021\ИПР в МЭ_по замеч\[ДГК_АРМ-программа_ИПР 2021-2026гг_для МЭ_28.10.2021.xlsx]искл АГ-41 с 2023'!$F$17:$IU$2605,67,FALSE)/1000</f>
    </oc>
    <nc r="AI1242">
      <f>VLOOKUP($C1242,'E:\Ли\Пятилетка_Минэнерго\2021 год\ИПР_ФП_2020-2024_3 вар._сентябрь 2021\ИПР в МЭ_по замеч\[ДГК_АРМ-программа_ИПР 2021-2026гг_для МЭ_28.10.2021.xlsx]искл АГ-41 с 2023'!$F$17:$IU$2605,67,FALSE)/1000</f>
    </nc>
  </rcc>
  <rcc rId="35626" sId="1">
    <oc r="AI1243">
      <f>VLOOKUP($C1243,'E:\Ли\Пятилетка_Минэнерго\2021 год\ИПР_ФП_2020-2024_3 вар._сентябрь 2021\ИПР в МЭ_по замеч\[ДГК_АРМ-программа_ИПР 2021-2026гг_для МЭ_28.10.2021.xlsx]искл АГ-41 с 2023'!$F$17:$IU$2605,67,FALSE)/1000</f>
    </oc>
    <nc r="AI1243">
      <f>VLOOKUP($C1243,'E:\Ли\Пятилетка_Минэнерго\2021 год\ИПР_ФП_2020-2024_3 вар._сентябрь 2021\ИПР в МЭ_по замеч\[ДГК_АРМ-программа_ИПР 2021-2026гг_для МЭ_28.10.2021.xlsx]искл АГ-41 с 2023'!$F$17:$IU$2605,67,FALSE)/1000</f>
    </nc>
  </rcc>
  <rcc rId="35627" sId="1">
    <oc r="AI1244">
      <f>VLOOKUP($C1244,'E:\Ли\Пятилетка_Минэнерго\2021 год\ИПР_ФП_2020-2024_3 вар._сентябрь 2021\ИПР в МЭ_по замеч\[ДГК_АРМ-программа_ИПР 2021-2026гг_для МЭ_28.10.2021.xlsx]искл АГ-41 с 2023'!$F$17:$IU$2605,67,FALSE)/1000</f>
    </oc>
    <nc r="AI1244">
      <f>VLOOKUP($C1244,'E:\Ли\Пятилетка_Минэнерго\2021 год\ИПР_ФП_2020-2024_3 вар._сентябрь 2021\ИПР в МЭ_по замеч\[ДГК_АРМ-программа_ИПР 2021-2026гг_для МЭ_28.10.2021.xlsx]искл АГ-41 с 2023'!$F$17:$IU$2605,67,FALSE)/1000</f>
    </nc>
  </rcc>
  <rcc rId="35628" sId="1">
    <oc r="AI1245">
      <f>VLOOKUP($C1245,'E:\Ли\Пятилетка_Минэнерго\2021 год\ИПР_ФП_2020-2024_3 вар._сентябрь 2021\ИПР в МЭ_по замеч\[ДГК_АРМ-программа_ИПР 2021-2026гг_для МЭ_28.10.2021.xlsx]искл АГ-41 с 2023'!$F$17:$IU$2605,67,FALSE)/1000</f>
    </oc>
    <nc r="AI1245">
      <f>VLOOKUP($C1245,'E:\Ли\Пятилетка_Минэнерго\2021 год\ИПР_ФП_2020-2024_3 вар._сентябрь 2021\ИПР в МЭ_по замеч\[ДГК_АРМ-программа_ИПР 2021-2026гг_для МЭ_28.10.2021.xlsx]искл АГ-41 с 2023'!$F$17:$IU$2605,67,FALSE)/1000</f>
    </nc>
  </rcc>
  <rcc rId="35629" sId="1">
    <oc r="AI1246">
      <f>VLOOKUP($C1246,'E:\Ли\Пятилетка_Минэнерго\2021 год\ИПР_ФП_2020-2024_3 вар._сентябрь 2021\ИПР в МЭ_по замеч\[ДГК_АРМ-программа_ИПР 2021-2026гг_для МЭ_28.10.2021.xlsx]искл АГ-41 с 2023'!$F$17:$IU$2605,67,FALSE)/1000</f>
    </oc>
    <nc r="AI1246">
      <f>VLOOKUP($C1246,'E:\Ли\Пятилетка_Минэнерго\2021 год\ИПР_ФП_2020-2024_3 вар._сентябрь 2021\ИПР в МЭ_по замеч\[ДГК_АРМ-программа_ИПР 2021-2026гг_для МЭ_28.10.2021.xlsx]искл АГ-41 с 2023'!$F$17:$IU$2605,67,FALSE)/1000</f>
    </nc>
  </rcc>
  <rcc rId="35630" sId="1">
    <oc r="AI1247">
      <f>VLOOKUP($C1247,'E:\Ли\Пятилетка_Минэнерго\2021 год\ИПР_ФП_2020-2024_3 вар._сентябрь 2021\ИПР в МЭ_по замеч\[ДГК_АРМ-программа_ИПР 2021-2026гг_для МЭ_28.10.2021.xlsx]искл АГ-41 с 2023'!$F$17:$IU$2605,67,FALSE)/1000</f>
    </oc>
    <nc r="AI1247">
      <f>VLOOKUP($C1247,'E:\Ли\Пятилетка_Минэнерго\2021 год\ИПР_ФП_2020-2024_3 вар._сентябрь 2021\ИПР в МЭ_по замеч\[ДГК_АРМ-программа_ИПР 2021-2026гг_для МЭ_28.10.2021.xlsx]искл АГ-41 с 2023'!$F$17:$IU$2605,67,FALSE)/1000</f>
    </nc>
  </rcc>
  <rcc rId="35631" sId="1">
    <oc r="AI1248">
      <f>VLOOKUP($C1248,'E:\Ли\Пятилетка_Минэнерго\2021 год\ИПР_ФП_2020-2024_3 вар._сентябрь 2021\ИПР в МЭ_по замеч\[ДГК_АРМ-программа_ИПР 2021-2026гг_для МЭ_28.10.2021.xlsx]искл АГ-41 с 2023'!$F$17:$IU$2605,67,FALSE)/1000</f>
    </oc>
    <nc r="AI1248">
      <f>VLOOKUP($C1248,'E:\Ли\Пятилетка_Минэнерго\2021 год\ИПР_ФП_2020-2024_3 вар._сентябрь 2021\ИПР в МЭ_по замеч\[ДГК_АРМ-программа_ИПР 2021-2026гг_для МЭ_28.10.2021.xlsx]искл АГ-41 с 2023'!$F$17:$IU$2605,67,FALSE)/1000</f>
    </nc>
  </rcc>
  <rcc rId="35632" sId="1">
    <oc r="AI1249">
      <f>VLOOKUP($C1249,'E:\Ли\Пятилетка_Минэнерго\2021 год\ИПР_ФП_2020-2024_3 вар._сентябрь 2021\ИПР в МЭ_по замеч\[ДГК_АРМ-программа_ИПР 2021-2026гг_для МЭ_28.10.2021.xlsx]искл АГ-41 с 2023'!$F$17:$IU$2605,67,FALSE)/1000</f>
    </oc>
    <nc r="AI1249">
      <f>VLOOKUP($C1249,'E:\Ли\Пятилетка_Минэнерго\2021 год\ИПР_ФП_2020-2024_3 вар._сентябрь 2021\ИПР в МЭ_по замеч\[ДГК_АРМ-программа_ИПР 2021-2026гг_для МЭ_28.10.2021.xlsx]искл АГ-41 с 2023'!$F$17:$IU$2605,67,FALSE)/1000</f>
    </nc>
  </rcc>
  <rcc rId="35633" sId="1">
    <oc r="AI1250">
      <f>VLOOKUP($C1250,'E:\Ли\Пятилетка_Минэнерго\2021 год\ИПР_ФП_2020-2024_3 вар._сентябрь 2021\ИПР в МЭ_по замеч\[ДГК_АРМ-программа_ИПР 2021-2026гг_для МЭ_28.10.2021.xlsx]искл АГ-41 с 2023'!$F$17:$IU$2605,67,FALSE)/1000</f>
    </oc>
    <nc r="AI1250">
      <f>VLOOKUP($C1250,'E:\Ли\Пятилетка_Минэнерго\2021 год\ИПР_ФП_2020-2024_3 вар._сентябрь 2021\ИПР в МЭ_по замеч\[ДГК_АРМ-программа_ИПР 2021-2026гг_для МЭ_28.10.2021.xlsx]искл АГ-41 с 2023'!$F$17:$IU$2605,67,FALSE)/1000</f>
    </nc>
  </rcc>
  <rcc rId="35634" sId="1">
    <oc r="AI1251">
      <f>VLOOKUP($C1251,'E:\Ли\Пятилетка_Минэнерго\2021 год\ИПР_ФП_2020-2024_3 вар._сентябрь 2021\ИПР в МЭ_по замеч\[ДГК_АРМ-программа_ИПР 2021-2026гг_для МЭ_28.10.2021.xlsx]искл АГ-41 с 2023'!$F$17:$IU$2605,67,FALSE)/1000</f>
    </oc>
    <nc r="AI1251">
      <f>VLOOKUP($C1251,'E:\Ли\Пятилетка_Минэнерго\2021 год\ИПР_ФП_2020-2024_3 вар._сентябрь 2021\ИПР в МЭ_по замеч\[ДГК_АРМ-программа_ИПР 2021-2026гг_для МЭ_28.10.2021.xlsx]искл АГ-41 с 2023'!$F$17:$IU$2605,67,FALSE)/1000</f>
    </nc>
  </rcc>
  <rcc rId="35635" sId="1">
    <oc r="AI1252">
      <f>VLOOKUP($C1252,'E:\Ли\Пятилетка_Минэнерго\2021 год\ИПР_ФП_2020-2024_3 вар._сентябрь 2021\ИПР в МЭ_по замеч\[ДГК_АРМ-программа_ИПР 2021-2026гг_для МЭ_28.10.2021.xlsx]искл АГ-41 с 2023'!$F$17:$IU$2605,67,FALSE)/1000</f>
    </oc>
    <nc r="AI1252">
      <f>VLOOKUP($C1252,'E:\Ли\Пятилетка_Минэнерго\2021 год\ИПР_ФП_2020-2024_3 вар._сентябрь 2021\ИПР в МЭ_по замеч\[ДГК_АРМ-программа_ИПР 2021-2026гг_для МЭ_28.10.2021.xlsx]искл АГ-41 с 2023'!$F$17:$IU$2605,67,FALSE)/1000</f>
    </nc>
  </rcc>
  <rcc rId="35636" sId="1">
    <oc r="AI1253">
      <f>VLOOKUP($C1253,'E:\Ли\Пятилетка_Минэнерго\2021 год\ИПР_ФП_2020-2024_3 вар._сентябрь 2021\ИПР в МЭ_по замеч\[ДГК_АРМ-программа_ИПР 2021-2026гг_для МЭ_28.10.2021.xlsx]искл АГ-41 с 2023'!$F$17:$IU$2605,67,FALSE)/1000</f>
    </oc>
    <nc r="AI1253">
      <f>VLOOKUP($C1253,'E:\Ли\Пятилетка_Минэнерго\2021 год\ИПР_ФП_2020-2024_3 вар._сентябрь 2021\ИПР в МЭ_по замеч\[ДГК_АРМ-программа_ИПР 2021-2026гг_для МЭ_28.10.2021.xlsx]искл АГ-41 с 2023'!$F$17:$IU$2605,67,FALSE)/1000</f>
    </nc>
  </rcc>
  <rcc rId="35637" sId="1">
    <oc r="AI1254">
      <f>VLOOKUP($C1254,'E:\Ли\Пятилетка_Минэнерго\2021 год\ИПР_ФП_2020-2024_3 вар._сентябрь 2021\ИПР в МЭ_по замеч\[ДГК_АРМ-программа_ИПР 2021-2026гг_для МЭ_28.10.2021.xlsx]искл АГ-41 с 2023'!$F$17:$IU$2605,67,FALSE)/1000</f>
    </oc>
    <nc r="AI1254">
      <f>VLOOKUP($C1254,'E:\Ли\Пятилетка_Минэнерго\2021 год\ИПР_ФП_2020-2024_3 вар._сентябрь 2021\ИПР в МЭ_по замеч\[ДГК_АРМ-программа_ИПР 2021-2026гг_для МЭ_28.10.2021.xlsx]искл АГ-41 с 2023'!$F$17:$IU$2605,67,FALSE)/1000</f>
    </nc>
  </rcc>
  <rcc rId="35638" sId="1">
    <oc r="AI1255">
      <f>VLOOKUP($C1255,'E:\Ли\Пятилетка_Минэнерго\2021 год\ИПР_ФП_2020-2024_3 вар._сентябрь 2021\ИПР в МЭ_по замеч\[ДГК_АРМ-программа_ИПР 2021-2026гг_для МЭ_28.10.2021.xlsx]искл АГ-41 с 2023'!$F$17:$IU$2605,67,FALSE)/1000</f>
    </oc>
    <nc r="AI1255">
      <f>VLOOKUP($C1255,'E:\Ли\Пятилетка_Минэнерго\2021 год\ИПР_ФП_2020-2024_3 вар._сентябрь 2021\ИПР в МЭ_по замеч\[ДГК_АРМ-программа_ИПР 2021-2026гг_для МЭ_28.10.2021.xlsx]искл АГ-41 с 2023'!$F$17:$IU$2605,67,FALSE)/1000</f>
    </nc>
  </rcc>
  <rcc rId="35639" sId="1">
    <oc r="AI1256">
      <f>VLOOKUP($C1256,'E:\Ли\Пятилетка_Минэнерго\2021 год\ИПР_ФП_2020-2024_3 вар._сентябрь 2021\ИПР в МЭ_по замеч\[ДГК_АРМ-программа_ИПР 2021-2026гг_для МЭ_28.10.2021.xlsx]искл АГ-41 с 2023'!$F$17:$IU$2605,67,FALSE)/1000</f>
    </oc>
    <nc r="AI1256">
      <f>VLOOKUP($C1256,'E:\Ли\Пятилетка_Минэнерго\2021 год\ИПР_ФП_2020-2024_3 вар._сентябрь 2021\ИПР в МЭ_по замеч\[ДГК_АРМ-программа_ИПР 2021-2026гг_для МЭ_28.10.2021.xlsx]искл АГ-41 с 2023'!$F$17:$IU$2605,67,FALSE)/1000</f>
    </nc>
  </rcc>
  <rcc rId="35640" sId="1">
    <oc r="AI1257">
      <f>VLOOKUP($C1257,'E:\Ли\Пятилетка_Минэнерго\2021 год\ИПР_ФП_2020-2024_3 вар._сентябрь 2021\ИПР в МЭ_по замеч\[ДГК_АРМ-программа_ИПР 2021-2026гг_для МЭ_28.10.2021.xlsx]искл АГ-41 с 2023'!$F$17:$IU$2605,67,FALSE)/1000</f>
    </oc>
    <nc r="AI1257">
      <f>VLOOKUP($C1257,'E:\Ли\Пятилетка_Минэнерго\2021 год\ИПР_ФП_2020-2024_3 вар._сентябрь 2021\ИПР в МЭ_по замеч\[ДГК_АРМ-программа_ИПР 2021-2026гг_для МЭ_28.10.2021.xlsx]искл АГ-41 с 2023'!$F$17:$IU$2605,67,FALSE)/1000</f>
    </nc>
  </rcc>
  <rcc rId="35641" sId="1">
    <oc r="AI1258">
      <f>VLOOKUP($C1258,'E:\Ли\Пятилетка_Минэнерго\2021 год\ИПР_ФП_2020-2024_3 вар._сентябрь 2021\ИПР в МЭ_по замеч\[ДГК_АРМ-программа_ИПР 2021-2026гг_для МЭ_28.10.2021.xlsx]искл АГ-41 с 2023'!$F$17:$IU$2605,67,FALSE)/1000</f>
    </oc>
    <nc r="AI1258">
      <f>VLOOKUP($C1258,'E:\Ли\Пятилетка_Минэнерго\2021 год\ИПР_ФП_2020-2024_3 вар._сентябрь 2021\ИПР в МЭ_по замеч\[ДГК_АРМ-программа_ИПР 2021-2026гг_для МЭ_28.10.2021.xlsx]искл АГ-41 с 2023'!$F$17:$IU$2605,67,FALSE)/1000</f>
    </nc>
  </rcc>
  <rcc rId="35642" sId="1">
    <oc r="AI1259">
      <f>VLOOKUP($C1259,'E:\Ли\Пятилетка_Минэнерго\2021 год\ИПР_ФП_2020-2024_3 вар._сентябрь 2021\ИПР в МЭ_по замеч\[ДГК_АРМ-программа_ИПР 2021-2026гг_для МЭ_28.10.2021.xlsx]искл АГ-41 с 2023'!$F$17:$IU$2605,67,FALSE)/1000</f>
    </oc>
    <nc r="AI1259">
      <f>VLOOKUP($C1259,'E:\Ли\Пятилетка_Минэнерго\2021 год\ИПР_ФП_2020-2024_3 вар._сентябрь 2021\ИПР в МЭ_по замеч\[ДГК_АРМ-программа_ИПР 2021-2026гг_для МЭ_28.10.2021.xlsx]искл АГ-41 с 2023'!$F$17:$IU$2605,67,FALSE)/1000</f>
    </nc>
  </rcc>
  <rcc rId="35643" sId="1">
    <oc r="AI1260">
      <f>VLOOKUP($C1260,'E:\Ли\Пятилетка_Минэнерго\2021 год\ИПР_ФП_2020-2024_3 вар._сентябрь 2021\ИПР в МЭ_по замеч\[ДГК_АРМ-программа_ИПР 2021-2026гг_для МЭ_28.10.2021.xlsx]искл АГ-41 с 2023'!$F$17:$IU$2605,67,FALSE)/1000</f>
    </oc>
    <nc r="AI1260">
      <f>VLOOKUP($C1260,'E:\Ли\Пятилетка_Минэнерго\2021 год\ИПР_ФП_2020-2024_3 вар._сентябрь 2021\ИПР в МЭ_по замеч\[ДГК_АРМ-программа_ИПР 2021-2026гг_для МЭ_28.10.2021.xlsx]искл АГ-41 с 2023'!$F$17:$IU$2605,67,FALSE)/1000</f>
    </nc>
  </rcc>
  <rcc rId="35644" sId="1">
    <oc r="AI1261">
      <f>VLOOKUP($C1261,'E:\Ли\Пятилетка_Минэнерго\2021 год\ИПР_ФП_2020-2024_3 вар._сентябрь 2021\ИПР в МЭ_по замеч\[ДГК_АРМ-программа_ИПР 2021-2026гг_для МЭ_28.10.2021.xlsx]искл АГ-41 с 2023'!$F$17:$IU$2605,67,FALSE)/1000</f>
    </oc>
    <nc r="AI1261">
      <f>VLOOKUP($C1261,'E:\Ли\Пятилетка_Минэнерго\2021 год\ИПР_ФП_2020-2024_3 вар._сентябрь 2021\ИПР в МЭ_по замеч\[ДГК_АРМ-программа_ИПР 2021-2026гг_для МЭ_28.10.2021.xlsx]искл АГ-41 с 2023'!$F$17:$IU$2605,67,FALSE)/1000</f>
    </nc>
  </rcc>
  <rcc rId="35645" sId="1">
    <oc r="AI1262">
      <f>VLOOKUP($C1262,'E:\Ли\Пятилетка_Минэнерго\2021 год\ИПР_ФП_2020-2024_3 вар._сентябрь 2021\ИПР в МЭ_по замеч\[ДГК_АРМ-программа_ИПР 2021-2026гг_для МЭ_28.10.2021.xlsx]искл АГ-41 с 2023'!$F$17:$IU$2605,67,FALSE)/1000</f>
    </oc>
    <nc r="AI1262">
      <f>VLOOKUP($C1262,'E:\Ли\Пятилетка_Минэнерго\2021 год\ИПР_ФП_2020-2024_3 вар._сентябрь 2021\ИПР в МЭ_по замеч\[ДГК_АРМ-программа_ИПР 2021-2026гг_для МЭ_28.10.2021.xlsx]искл АГ-41 с 2023'!$F$17:$IU$2605,67,FALSE)/1000</f>
    </nc>
  </rcc>
  <rcc rId="35646" sId="1">
    <oc r="AI1263">
      <f>VLOOKUP($C1263,'E:\Ли\Пятилетка_Минэнерго\2021 год\ИПР_ФП_2020-2024_3 вар._сентябрь 2021\ИПР в МЭ_по замеч\[ДГК_АРМ-программа_ИПР 2021-2026гг_для МЭ_28.10.2021.xlsx]искл АГ-41 с 2023'!$F$17:$IU$2605,67,FALSE)/1000</f>
    </oc>
    <nc r="AI1263">
      <f>VLOOKUP($C1263,'E:\Ли\Пятилетка_Минэнерго\2021 год\ИПР_ФП_2020-2024_3 вар._сентябрь 2021\ИПР в МЭ_по замеч\[ДГК_АРМ-программа_ИПР 2021-2026гг_для МЭ_28.10.2021.xlsx]искл АГ-41 с 2023'!$F$17:$IU$2605,67,FALSE)/1000</f>
    </nc>
  </rcc>
  <rcc rId="35647" sId="1">
    <oc r="AI1264">
      <f>VLOOKUP($C1264,'E:\Ли\Пятилетка_Минэнерго\2021 год\ИПР_ФП_2020-2024_3 вар._сентябрь 2021\ИПР в МЭ_по замеч\[ДГК_АРМ-программа_ИПР 2021-2026гг_для МЭ_28.10.2021.xlsx]искл АГ-41 с 2023'!$F$17:$IU$2605,67,FALSE)/1000</f>
    </oc>
    <nc r="AI1264">
      <f>VLOOKUP($C1264,'E:\Ли\Пятилетка_Минэнерго\2021 год\ИПР_ФП_2020-2024_3 вар._сентябрь 2021\ИПР в МЭ_по замеч\[ДГК_АРМ-программа_ИПР 2021-2026гг_для МЭ_28.10.2021.xlsx]искл АГ-41 с 2023'!$F$17:$IU$2605,67,FALSE)/1000</f>
    </nc>
  </rcc>
  <rcc rId="35648" sId="1">
    <oc r="AI1265">
      <f>VLOOKUP($C1265,'E:\Ли\Пятилетка_Минэнерго\2021 год\ИПР_ФП_2020-2024_3 вар._сентябрь 2021\ИПР в МЭ_по замеч\[ДГК_АРМ-программа_ИПР 2021-2026гг_для МЭ_28.10.2021.xlsx]искл АГ-41 с 2023'!$F$17:$IU$2605,67,FALSE)/1000</f>
    </oc>
    <nc r="AI1265">
      <f>VLOOKUP($C1265,'E:\Ли\Пятилетка_Минэнерго\2021 год\ИПР_ФП_2020-2024_3 вар._сентябрь 2021\ИПР в МЭ_по замеч\[ДГК_АРМ-программа_ИПР 2021-2026гг_для МЭ_28.10.2021.xlsx]искл АГ-41 с 2023'!$F$17:$IU$2605,67,FALSE)/1000</f>
    </nc>
  </rcc>
  <rcc rId="35649" sId="1">
    <oc r="AI1266">
      <f>VLOOKUP($C1266,'E:\Ли\Пятилетка_Минэнерго\2021 год\ИПР_ФП_2020-2024_3 вар._сентябрь 2021\ИПР в МЭ_по замеч\[ДГК_АРМ-программа_ИПР 2021-2026гг_для МЭ_28.10.2021.xlsx]искл АГ-41 с 2023'!$F$17:$IU$2605,67,FALSE)/1000</f>
    </oc>
    <nc r="AI1266">
      <f>VLOOKUP($C1266,'E:\Ли\Пятилетка_Минэнерго\2021 год\ИПР_ФП_2020-2024_3 вар._сентябрь 2021\ИПР в МЭ_по замеч\[ДГК_АРМ-программа_ИПР 2021-2026гг_для МЭ_28.10.2021.xlsx]искл АГ-41 с 2023'!$F$17:$IU$2605,67,FALSE)/1000</f>
    </nc>
  </rcc>
  <rcc rId="35650" sId="1">
    <oc r="AI1267">
      <f>VLOOKUP($C1267,'E:\Ли\Пятилетка_Минэнерго\2021 год\ИПР_ФП_2020-2024_3 вар._сентябрь 2021\ИПР в МЭ_по замеч\[ДГК_АРМ-программа_ИПР 2021-2026гг_для МЭ_28.10.2021.xlsx]искл АГ-41 с 2023'!$F$17:$IU$2605,67,FALSE)/1000</f>
    </oc>
    <nc r="AI1267">
      <f>VLOOKUP($C1267,'E:\Ли\Пятилетка_Минэнерго\2021 год\ИПР_ФП_2020-2024_3 вар._сентябрь 2021\ИПР в МЭ_по замеч\[ДГК_АРМ-программа_ИПР 2021-2026гг_для МЭ_28.10.2021.xlsx]искл АГ-41 с 2023'!$F$17:$IU$2605,67,FALSE)/1000</f>
    </nc>
  </rcc>
  <rcc rId="35651" sId="1">
    <oc r="AI1268">
      <f>VLOOKUP($C1268,'E:\Ли\Пятилетка_Минэнерго\2021 год\ИПР_ФП_2020-2024_3 вар._сентябрь 2021\ИПР в МЭ_по замеч\[ДГК_АРМ-программа_ИПР 2021-2026гг_для МЭ_28.10.2021.xlsx]искл АГ-41 с 2023'!$F$17:$IU$2605,67,FALSE)/1000</f>
    </oc>
    <nc r="AI1268">
      <f>VLOOKUP($C1268,'E:\Ли\Пятилетка_Минэнерго\2021 год\ИПР_ФП_2020-2024_3 вар._сентябрь 2021\ИПР в МЭ_по замеч\[ДГК_АРМ-программа_ИПР 2021-2026гг_для МЭ_28.10.2021.xlsx]искл АГ-41 с 2023'!$F$17:$IU$2605,67,FALSE)/1000</f>
    </nc>
  </rcc>
  <rcc rId="35652" sId="1">
    <oc r="AI1274">
      <f>VLOOKUP($C1274,'E:\Ли\Пятилетка_Минэнерго\2021 год\ИПР_ФП_2020-2024_3 вар._сентябрь 2021\ИПР в МЭ_по замеч\[ДГК_АРМ-программа_ИПР 2021-2026гг_для МЭ_28.10.2021.xlsx]искл АГ-41 с 2023'!$F$17:$IU$2605,67,FALSE)/1000</f>
    </oc>
    <nc r="AI1274">
      <f>VLOOKUP($C1274,'E:\Ли\Пятилетка_Минэнерго\2021 год\ИПР_ФП_2020-2024_3 вар._сентябрь 2021\ИПР в МЭ_по замеч\[ДГК_АРМ-программа_ИПР 2021-2026гг_для МЭ_28.10.2021.xlsx]искл АГ-41 с 2023'!$F$17:$IU$2605,67,FALSE)/1000</f>
    </nc>
  </rcc>
  <rcc rId="35653" sId="1">
    <oc r="AI1284">
      <f>VLOOKUP($C1284,'E:\Ли\Пятилетка_Минэнерго\2021 год\ИПР_ФП_2020-2024_3 вар._сентябрь 2021\ИПР в МЭ_по замеч\[ДГК_АРМ-программа_ИПР 2021-2026гг_для МЭ_28.10.2021.xlsx]искл АГ-41 с 2023'!$F$17:$IU$2605,67,FALSE)/1000</f>
    </oc>
    <nc r="AI1284">
      <f>VLOOKUP($C1284,'E:\Ли\Пятилетка_Минэнерго\2021 год\ИПР_ФП_2020-2024_3 вар._сентябрь 2021\ИПР в МЭ_по замеч\[ДГК_АРМ-программа_ИПР 2021-2026гг_для МЭ_28.10.2021.xlsx]искл АГ-41 с 2023'!$F$17:$IU$2605,67,FALSE)/1000</f>
    </nc>
  </rcc>
  <rcc rId="35654" sId="1">
    <oc r="AI1285">
      <f>VLOOKUP($C1285,'E:\Ли\Пятилетка_Минэнерго\2021 год\ИПР_ФП_2020-2024_3 вар._сентябрь 2021\ИПР в МЭ_по замеч\[ДГК_АРМ-программа_ИПР 2021-2026гг_для МЭ_28.10.2021.xlsx]искл АГ-41 с 2023'!$F$17:$IU$2605,67,FALSE)/1000</f>
    </oc>
    <nc r="AI1285">
      <f>VLOOKUP($C1285,'E:\Ли\Пятилетка_Минэнерго\2021 год\ИПР_ФП_2020-2024_3 вар._сентябрь 2021\ИПР в МЭ_по замеч\[ДГК_АРМ-программа_ИПР 2021-2026гг_для МЭ_28.10.2021.xlsx]искл АГ-41 с 2023'!$F$17:$IU$2605,67,FALSE)/1000</f>
    </nc>
  </rcc>
  <rcc rId="35655" sId="1">
    <oc r="AI1286">
      <f>VLOOKUP($C1286,'E:\Ли\Пятилетка_Минэнерго\2021 год\ИПР_ФП_2020-2024_3 вар._сентябрь 2021\ИПР в МЭ_по замеч\[ДГК_АРМ-программа_ИПР 2021-2026гг_для МЭ_28.10.2021.xlsx]искл АГ-41 с 2023'!$F$17:$IU$2605,67,FALSE)/1000</f>
    </oc>
    <nc r="AI1286">
      <f>VLOOKUP($C1286,'E:\Ли\Пятилетка_Минэнерго\2021 год\ИПР_ФП_2020-2024_3 вар._сентябрь 2021\ИПР в МЭ_по замеч\[ДГК_АРМ-программа_ИПР 2021-2026гг_для МЭ_28.10.2021.xlsx]искл АГ-41 с 2023'!$F$17:$IU$2605,67,FALSE)/1000</f>
    </nc>
  </rcc>
  <rcc rId="35656" sId="1">
    <oc r="AI1290">
      <f>VLOOKUP($C1290,'E:\Ли\Пятилетка_Минэнерго\2021 год\ИПР_ФП_2020-2024_3 вар._сентябрь 2021\ИПР в МЭ_по замеч\[ДГК_АРМ-программа_ИПР 2021-2026гг_для МЭ_28.10.2021.xlsx]искл АГ-41 с 2023'!$F$17:$IU$2605,67,FALSE)/1000</f>
    </oc>
    <nc r="AI1290">
      <f>VLOOKUP($C1290,'E:\Ли\Пятилетка_Минэнерго\2021 год\ИПР_ФП_2020-2024_3 вар._сентябрь 2021\ИПР в МЭ_по замеч\[ДГК_АРМ-программа_ИПР 2021-2026гг_для МЭ_28.10.2021.xlsx]искл АГ-41 с 2023'!$F$17:$IU$2605,67,FALSE)/1000</f>
    </nc>
  </rcc>
  <rcc rId="35657" sId="1">
    <oc r="AI1291">
      <f>VLOOKUP($C1291,'E:\Ли\Пятилетка_Минэнерго\2021 год\ИПР_ФП_2020-2024_3 вар._сентябрь 2021\ИПР в МЭ_по замеч\[ДГК_АРМ-программа_ИПР 2021-2026гг_для МЭ_28.10.2021.xlsx]искл АГ-41 с 2023'!$F$17:$IU$2605,67,FALSE)/1000</f>
    </oc>
    <nc r="AI1291">
      <f>VLOOKUP($C1291,'E:\Ли\Пятилетка_Минэнерго\2021 год\ИПР_ФП_2020-2024_3 вар._сентябрь 2021\ИПР в МЭ_по замеч\[ДГК_АРМ-программа_ИПР 2021-2026гг_для МЭ_28.10.2021.xlsx]искл АГ-41 с 2023'!$F$17:$IU$2605,67,FALSE)/1000</f>
    </nc>
  </rcc>
  <rcc rId="35658" sId="1">
    <oc r="AI1292">
      <f>VLOOKUP($C1292,'E:\Ли\Пятилетка_Минэнерго\2021 год\ИПР_ФП_2020-2024_3 вар._сентябрь 2021\ИПР в МЭ_по замеч\[ДГК_АРМ-программа_ИПР 2021-2026гг_для МЭ_28.10.2021.xlsx]искл АГ-41 с 2023'!$F$17:$IU$2605,67,FALSE)/1000</f>
    </oc>
    <nc r="AI1292">
      <f>VLOOKUP($C1292,'E:\Ли\Пятилетка_Минэнерго\2021 год\ИПР_ФП_2020-2024_3 вар._сентябрь 2021\ИПР в МЭ_по замеч\[ДГК_АРМ-программа_ИПР 2021-2026гг_для МЭ_28.10.2021.xlsx]искл АГ-41 с 2023'!$F$17:$IU$2605,67,FALSE)/1000</f>
    </nc>
  </rcc>
  <rcc rId="35659" sId="1">
    <oc r="AI1293">
      <f>VLOOKUP($C1293,'E:\Ли\Пятилетка_Минэнерго\2021 год\ИПР_ФП_2020-2024_3 вар._сентябрь 2021\ИПР в МЭ_по замеч\[ДГК_АРМ-программа_ИПР 2021-2026гг_для МЭ_28.10.2021.xlsx]искл АГ-41 с 2023'!$F$17:$IU$2605,67,FALSE)/1000</f>
    </oc>
    <nc r="AI1293">
      <f>VLOOKUP($C1293,'E:\Ли\Пятилетка_Минэнерго\2021 год\ИПР_ФП_2020-2024_3 вар._сентябрь 2021\ИПР в МЭ_по замеч\[ДГК_АРМ-программа_ИПР 2021-2026гг_для МЭ_28.10.2021.xlsx]искл АГ-41 с 2023'!$F$17:$IU$2605,67,FALSE)/1000</f>
    </nc>
  </rcc>
  <rcc rId="35660" sId="1">
    <oc r="AI1294">
      <f>VLOOKUP($C1294,'E:\Ли\Пятилетка_Минэнерго\2021 год\ИПР_ФП_2020-2024_3 вар._сентябрь 2021\ИПР в МЭ_по замеч\[ДГК_АРМ-программа_ИПР 2021-2026гг_для МЭ_28.10.2021.xlsx]искл АГ-41 с 2023'!$F$17:$IU$2605,67,FALSE)/1000</f>
    </oc>
    <nc r="AI1294">
      <f>VLOOKUP($C1294,'E:\Ли\Пятилетка_Минэнерго\2021 год\ИПР_ФП_2020-2024_3 вар._сентябрь 2021\ИПР в МЭ_по замеч\[ДГК_АРМ-программа_ИПР 2021-2026гг_для МЭ_28.10.2021.xlsx]искл АГ-41 с 2023'!$F$17:$IU$2605,67,FALSE)/1000</f>
    </nc>
  </rcc>
  <rcc rId="35661" sId="1">
    <oc r="AI1295">
      <f>VLOOKUP($C1295,'E:\Ли\Пятилетка_Минэнерго\2021 год\ИПР_ФП_2020-2024_3 вар._сентябрь 2021\ИПР в МЭ_по замеч\[ДГК_АРМ-программа_ИПР 2021-2026гг_для МЭ_28.10.2021.xlsx]искл АГ-41 с 2023'!$F$17:$IU$2605,67,FALSE)/1000</f>
    </oc>
    <nc r="AI1295">
      <f>VLOOKUP($C1295,'E:\Ли\Пятилетка_Минэнерго\2021 год\ИПР_ФП_2020-2024_3 вар._сентябрь 2021\ИПР в МЭ_по замеч\[ДГК_АРМ-программа_ИПР 2021-2026гг_для МЭ_28.10.2021.xlsx]искл АГ-41 с 2023'!$F$17:$IU$2605,67,FALSE)/1000</f>
    </nc>
  </rcc>
  <rcc rId="35662" sId="1">
    <oc r="AI1296">
      <f>VLOOKUP($C1296,'E:\Ли\Пятилетка_Минэнерго\2021 год\ИПР_ФП_2020-2024_3 вар._сентябрь 2021\ИПР в МЭ_по замеч\[ДГК_АРМ-программа_ИПР 2021-2026гг_для МЭ_28.10.2021.xlsx]искл АГ-41 с 2023'!$F$17:$IU$2605,67,FALSE)/1000</f>
    </oc>
    <nc r="AI1296">
      <f>VLOOKUP($C1296,'E:\Ли\Пятилетка_Минэнерго\2021 год\ИПР_ФП_2020-2024_3 вар._сентябрь 2021\ИПР в МЭ_по замеч\[ДГК_АРМ-программа_ИПР 2021-2026гг_для МЭ_28.10.2021.xlsx]искл АГ-41 с 2023'!$F$17:$IU$2605,67,FALSE)/1000</f>
    </nc>
  </rcc>
  <rcc rId="35663" sId="1">
    <oc r="AI1297">
      <f>VLOOKUP($C1297,'E:\Ли\Пятилетка_Минэнерго\2021 год\ИПР_ФП_2020-2024_3 вар._сентябрь 2021\ИПР в МЭ_по замеч\[ДГК_АРМ-программа_ИПР 2021-2026гг_для МЭ_28.10.2021.xlsx]искл АГ-41 с 2023'!$F$17:$IU$2605,67,FALSE)/1000</f>
    </oc>
    <nc r="AI1297">
      <f>VLOOKUP($C1297,'E:\Ли\Пятилетка_Минэнерго\2021 год\ИПР_ФП_2020-2024_3 вар._сентябрь 2021\ИПР в МЭ_по замеч\[ДГК_АРМ-программа_ИПР 2021-2026гг_для МЭ_28.10.2021.xlsx]искл АГ-41 с 2023'!$F$17:$IU$2605,67,FALSE)/1000</f>
    </nc>
  </rcc>
  <rcc rId="35664" sId="1">
    <oc r="AI1298">
      <f>VLOOKUP($C1298,'E:\Ли\Пятилетка_Минэнерго\2021 год\ИПР_ФП_2020-2024_3 вар._сентябрь 2021\ИПР в МЭ_по замеч\[ДГК_АРМ-программа_ИПР 2021-2026гг_для МЭ_28.10.2021.xlsx]искл АГ-41 с 2023'!$F$17:$IU$2605,67,FALSE)/1000</f>
    </oc>
    <nc r="AI1298">
      <f>VLOOKUP($C1298,'E:\Ли\Пятилетка_Минэнерго\2021 год\ИПР_ФП_2020-2024_3 вар._сентябрь 2021\ИПР в МЭ_по замеч\[ДГК_АРМ-программа_ИПР 2021-2026гг_для МЭ_28.10.2021.xlsx]искл АГ-41 с 2023'!$F$17:$IU$2605,67,FALSE)/1000</f>
    </nc>
  </rcc>
  <rcc rId="35665" sId="1">
    <oc r="AI1299">
      <f>VLOOKUP($C1299,'E:\Ли\Пятилетка_Минэнерго\2021 год\ИПР_ФП_2020-2024_3 вар._сентябрь 2021\ИПР в МЭ_по замеч\[ДГК_АРМ-программа_ИПР 2021-2026гг_для МЭ_28.10.2021.xlsx]искл АГ-41 с 2023'!$F$17:$IU$2605,67,FALSE)/1000</f>
    </oc>
    <nc r="AI1299">
      <f>VLOOKUP($C1299,'E:\Ли\Пятилетка_Минэнерго\2021 год\ИПР_ФП_2020-2024_3 вар._сентябрь 2021\ИПР в МЭ_по замеч\[ДГК_АРМ-программа_ИПР 2021-2026гг_для МЭ_28.10.2021.xlsx]искл АГ-41 с 2023'!$F$17:$IU$2605,67,FALSE)/1000</f>
    </nc>
  </rcc>
  <rcc rId="35666" sId="1">
    <oc r="AI1301">
      <f>VLOOKUP($C1301,'E:\Ли\Пятилетка_Минэнерго\2021 год\ИПР_ФП_2020-2024_3 вар._сентябрь 2021\ИПР в МЭ_по замеч\[ДГК_АРМ-программа_ИПР 2021-2026гг_для МЭ_28.10.2021.xlsx]искл АГ-41 с 2023'!$F$17:$IU$2605,67,FALSE)/1000</f>
    </oc>
    <nc r="AI1301">
      <f>VLOOKUP($C1301,'E:\Ли\Пятилетка_Минэнерго\2021 год\ИПР_ФП_2020-2024_3 вар._сентябрь 2021\ИПР в МЭ_по замеч\[ДГК_АРМ-программа_ИПР 2021-2026гг_для МЭ_28.10.2021.xlsx]искл АГ-41 с 2023'!$F$17:$IU$2605,67,FALSE)/1000</f>
    </nc>
  </rcc>
  <rcc rId="35667" sId="1">
    <oc r="AI1303">
      <f>VLOOKUP($C1303,'E:\Ли\Пятилетка_Минэнерго\2021 год\ИПР_ФП_2020-2024_3 вар._сентябрь 2021\ИПР в МЭ_по замеч\[ДГК_АРМ-программа_ИПР 2021-2026гг_для МЭ_28.10.2021.xlsx]искл АГ-41 с 2023'!$F$17:$IU$2605,67,FALSE)/1000</f>
    </oc>
    <nc r="AI1303">
      <f>VLOOKUP($C1303,'E:\Ли\Пятилетка_Минэнерго\2021 год\ИПР_ФП_2020-2024_3 вар._сентябрь 2021\ИПР в МЭ_по замеч\[ДГК_АРМ-программа_ИПР 2021-2026гг_для МЭ_28.10.2021.xlsx]искл АГ-41 с 2023'!$F$17:$IU$2605,67,FALSE)/1000</f>
    </nc>
  </rcc>
  <rcc rId="35668" sId="1">
    <oc r="AI1305">
      <f>VLOOKUP($C1305,'E:\Ли\Пятилетка_Минэнерго\2021 год\ИПР_ФП_2020-2024_3 вар._сентябрь 2021\ИПР в МЭ_по замеч\[ДГК_АРМ-программа_ИПР 2021-2026гг_для МЭ_28.10.2021.xlsx]искл АГ-41 с 2023'!$F$17:$IU$2605,67,FALSE)/1000</f>
    </oc>
    <nc r="AI1305">
      <f>VLOOKUP($C1305,'E:\Ли\Пятилетка_Минэнерго\2021 год\ИПР_ФП_2020-2024_3 вар._сентябрь 2021\ИПР в МЭ_по замеч\[ДГК_АРМ-программа_ИПР 2021-2026гг_для МЭ_28.10.2021.xlsx]искл АГ-41 с 2023'!$F$17:$IU$2605,67,FALSE)/1000</f>
    </nc>
  </rcc>
  <rcc rId="35669" sId="1">
    <oc r="AI1306">
      <f>VLOOKUP($C1306,'E:\Ли\Пятилетка_Минэнерго\2021 год\ИПР_ФП_2020-2024_3 вар._сентябрь 2021\ИПР в МЭ_по замеч\[ДГК_АРМ-программа_ИПР 2021-2026гг_для МЭ_28.10.2021.xlsx]искл АГ-41 с 2023'!$F$17:$IU$2605,67,FALSE)/1000</f>
    </oc>
    <nc r="AI1306">
      <f>VLOOKUP($C1306,'E:\Ли\Пятилетка_Минэнерго\2021 год\ИПР_ФП_2020-2024_3 вар._сентябрь 2021\ИПР в МЭ_по замеч\[ДГК_АРМ-программа_ИПР 2021-2026гг_для МЭ_28.10.2021.xlsx]искл АГ-41 с 2023'!$F$17:$IU$2605,67,FALSE)/1000</f>
    </nc>
  </rcc>
  <rcc rId="35670" sId="1">
    <oc r="AI1307">
      <f>VLOOKUP($C1307,'E:\Ли\Пятилетка_Минэнерго\2021 год\ИПР_ФП_2020-2024_3 вар._сентябрь 2021\ИПР в МЭ_по замеч\[ДГК_АРМ-программа_ИПР 2021-2026гг_для МЭ_28.10.2021.xlsx]искл АГ-41 с 2023'!$F$17:$IU$2605,67,FALSE)/1000</f>
    </oc>
    <nc r="AI1307">
      <f>VLOOKUP($C1307,'E:\Ли\Пятилетка_Минэнерго\2021 год\ИПР_ФП_2020-2024_3 вар._сентябрь 2021\ИПР в МЭ_по замеч\[ДГК_АРМ-программа_ИПР 2021-2026гг_для МЭ_28.10.2021.xlsx]искл АГ-41 с 2023'!$F$17:$IU$2605,67,FALSE)/1000</f>
    </nc>
  </rcc>
  <rcc rId="35671" sId="1">
    <oc r="AI1308">
      <f>VLOOKUP($C1308,'E:\Ли\Пятилетка_Минэнерго\2021 год\ИПР_ФП_2020-2024_3 вар._сентябрь 2021\ИПР в МЭ_по замеч\[ДГК_АРМ-программа_ИПР 2021-2026гг_для МЭ_28.10.2021.xlsx]искл АГ-41 с 2023'!$F$17:$IU$2605,67,FALSE)/1000</f>
    </oc>
    <nc r="AI1308">
      <f>VLOOKUP($C1308,'E:\Ли\Пятилетка_Минэнерго\2021 год\ИПР_ФП_2020-2024_3 вар._сентябрь 2021\ИПР в МЭ_по замеч\[ДГК_АРМ-программа_ИПР 2021-2026гг_для МЭ_28.10.2021.xlsx]искл АГ-41 с 2023'!$F$17:$IU$2605,67,FALSE)/1000</f>
    </nc>
  </rcc>
  <rcc rId="35672" sId="1">
    <oc r="AI1311">
      <f>VLOOKUP($C1311,'E:\Ли\Пятилетка_Минэнерго\2021 год\ИПР_ФП_2020-2024_3 вар._сентябрь 2021\ИПР в МЭ_по замеч\[ДГК_АРМ-программа_ИПР 2021-2026гг_для МЭ_28.10.2021.xlsx]искл АГ-41 с 2023'!$F$17:$IU$2605,67,FALSE)/1000</f>
    </oc>
    <nc r="AI1311">
      <f>VLOOKUP($C1311,'E:\Ли\Пятилетка_Минэнерго\2021 год\ИПР_ФП_2020-2024_3 вар._сентябрь 2021\ИПР в МЭ_по замеч\[ДГК_АРМ-программа_ИПР 2021-2026гг_для МЭ_28.10.2021.xlsx]искл АГ-41 с 2023'!$F$17:$IU$2605,67,FALSE)/1000</f>
    </nc>
  </rcc>
  <rcc rId="35673" sId="1">
    <oc r="AI1312">
      <f>VLOOKUP($C1312,'E:\Ли\Пятилетка_Минэнерго\2021 год\ИПР_ФП_2020-2024_3 вар._сентябрь 2021\ИПР в МЭ_по замеч\[ДГК_АРМ-программа_ИПР 2021-2026гг_для МЭ_28.10.2021.xlsx]искл АГ-41 с 2023'!$F$17:$IU$2605,67,FALSE)/1000</f>
    </oc>
    <nc r="AI1312">
      <f>VLOOKUP($C1312,'E:\Ли\Пятилетка_Минэнерго\2021 год\ИПР_ФП_2020-2024_3 вар._сентябрь 2021\ИПР в МЭ_по замеч\[ДГК_АРМ-программа_ИПР 2021-2026гг_для МЭ_28.10.2021.xlsx]искл АГ-41 с 2023'!$F$17:$IU$2605,67,FALSE)/1000</f>
    </nc>
  </rcc>
  <rcc rId="35674" sId="1">
    <oc r="AI1313">
      <f>VLOOKUP($C1313,'E:\Ли\Пятилетка_Минэнерго\2021 год\ИПР_ФП_2020-2024_3 вар._сентябрь 2021\ИПР в МЭ_по замеч\[ДГК_АРМ-программа_ИПР 2021-2026гг_для МЭ_28.10.2021.xlsx]искл АГ-41 с 2023'!$F$17:$IU$2605,67,FALSE)/1000</f>
    </oc>
    <nc r="AI1313">
      <f>VLOOKUP($C1313,'E:\Ли\Пятилетка_Минэнерго\2021 год\ИПР_ФП_2020-2024_3 вар._сентябрь 2021\ИПР в МЭ_по замеч\[ДГК_АРМ-программа_ИПР 2021-2026гг_для МЭ_28.10.2021.xlsx]искл АГ-41 с 2023'!$F$17:$IU$2605,67,FALSE)/1000</f>
    </nc>
  </rcc>
  <rcc rId="35675" sId="1">
    <oc r="AI1314">
      <f>VLOOKUP($C1314,'E:\Ли\Пятилетка_Минэнерго\2021 год\ИПР_ФП_2020-2024_3 вар._сентябрь 2021\ИПР в МЭ_по замеч\[ДГК_АРМ-программа_ИПР 2021-2026гг_для МЭ_28.10.2021.xlsx]искл АГ-41 с 2023'!$F$17:$IU$2605,67,FALSE)/1000</f>
    </oc>
    <nc r="AI1314">
      <f>VLOOKUP($C1314,'E:\Ли\Пятилетка_Минэнерго\2021 год\ИПР_ФП_2020-2024_3 вар._сентябрь 2021\ИПР в МЭ_по замеч\[ДГК_АРМ-программа_ИПР 2021-2026гг_для МЭ_28.10.2021.xlsx]искл АГ-41 с 2023'!$F$17:$IU$2605,67,FALSE)/1000</f>
    </nc>
  </rcc>
  <rcc rId="35676" sId="1">
    <oc r="AI1315">
      <f>VLOOKUP($C1315,'E:\Ли\Пятилетка_Минэнерго\2021 год\ИПР_ФП_2020-2024_3 вар._сентябрь 2021\ИПР в МЭ_по замеч\[ДГК_АРМ-программа_ИПР 2021-2026гг_для МЭ_28.10.2021.xlsx]искл АГ-41 с 2023'!$F$17:$IU$2605,67,FALSE)/1000</f>
    </oc>
    <nc r="AI1315">
      <f>VLOOKUP($C1315,'E:\Ли\Пятилетка_Минэнерго\2021 год\ИПР_ФП_2020-2024_3 вар._сентябрь 2021\ИПР в МЭ_по замеч\[ДГК_АРМ-программа_ИПР 2021-2026гг_для МЭ_28.10.2021.xlsx]искл АГ-41 с 2023'!$F$17:$IU$2605,67,FALSE)/1000</f>
    </nc>
  </rcc>
  <rcc rId="35677" sId="1">
    <oc r="AI1316">
      <f>VLOOKUP($C1316,'E:\Ли\Пятилетка_Минэнерго\2021 год\ИПР_ФП_2020-2024_3 вар._сентябрь 2021\ИПР в МЭ_по замеч\[ДГК_АРМ-программа_ИПР 2021-2026гг_для МЭ_28.10.2021.xlsx]искл АГ-41 с 2023'!$F$17:$IU$2605,67,FALSE)/1000</f>
    </oc>
    <nc r="AI1316">
      <f>VLOOKUP($C1316,'E:\Ли\Пятилетка_Минэнерго\2021 год\ИПР_ФП_2020-2024_3 вар._сентябрь 2021\ИПР в МЭ_по замеч\[ДГК_АРМ-программа_ИПР 2021-2026гг_для МЭ_28.10.2021.xlsx]искл АГ-41 с 2023'!$F$17:$IU$2605,67,FALSE)/1000</f>
    </nc>
  </rcc>
  <rcc rId="35678" sId="1">
    <oc r="AI1317">
      <f>VLOOKUP($C1317,'E:\Ли\Пятилетка_Минэнерго\2021 год\ИПР_ФП_2020-2024_3 вар._сентябрь 2021\ИПР в МЭ_по замеч\[ДГК_АРМ-программа_ИПР 2021-2026гг_для МЭ_28.10.2021.xlsx]искл АГ-41 с 2023'!$F$17:$IU$2605,67,FALSE)/1000</f>
    </oc>
    <nc r="AI1317">
      <f>VLOOKUP($C1317,'E:\Ли\Пятилетка_Минэнерго\2021 год\ИПР_ФП_2020-2024_3 вар._сентябрь 2021\ИПР в МЭ_по замеч\[ДГК_АРМ-программа_ИПР 2021-2026гг_для МЭ_28.10.2021.xlsx]искл АГ-41 с 2023'!$F$17:$IU$2605,67,FALSE)/1000</f>
    </nc>
  </rcc>
  <rcc rId="35679" sId="1">
    <oc r="AI1318">
      <f>VLOOKUP($C1318,'E:\Ли\Пятилетка_Минэнерго\2021 год\ИПР_ФП_2020-2024_3 вар._сентябрь 2021\ИПР в МЭ_по замеч\[ДГК_АРМ-программа_ИПР 2021-2026гг_для МЭ_28.10.2021.xlsx]искл АГ-41 с 2023'!$F$17:$IU$2605,67,FALSE)/1000</f>
    </oc>
    <nc r="AI1318">
      <f>VLOOKUP($C1318,'E:\Ли\Пятилетка_Минэнерго\2021 год\ИПР_ФП_2020-2024_3 вар._сентябрь 2021\ИПР в МЭ_по замеч\[ДГК_АРМ-программа_ИПР 2021-2026гг_для МЭ_28.10.2021.xlsx]искл АГ-41 с 2023'!$F$17:$IU$2605,67,FALSE)/1000</f>
    </nc>
  </rcc>
  <rcc rId="35680" sId="1">
    <oc r="AI1321">
      <f>VLOOKUP($C1321,'E:\Ли\Пятилетка_Минэнерго\2021 год\ИПР_ФП_2020-2024_3 вар._сентябрь 2021\ИПР в МЭ_по замеч\[ДГК_АРМ-программа_ИПР 2021-2026гг_для МЭ_28.10.2021.xlsx]искл АГ-41 с 2023'!$F$17:$IU$2605,67,FALSE)/1000</f>
    </oc>
    <nc r="AI1321">
      <f>VLOOKUP($C1321,'E:\Ли\Пятилетка_Минэнерго\2021 год\ИПР_ФП_2020-2024_3 вар._сентябрь 2021\ИПР в МЭ_по замеч\[ДГК_АРМ-программа_ИПР 2021-2026гг_для МЭ_28.10.2021.xlsx]искл АГ-41 с 2023'!$F$17:$IU$2605,67,FALSE)/1000</f>
    </nc>
  </rcc>
  <rcc rId="35681" sId="1">
    <oc r="AI1323">
      <f>VLOOKUP($C1323,'E:\Ли\Пятилетка_Минэнерго\2021 год\ИПР_ФП_2020-2024_3 вар._сентябрь 2021\ИПР в МЭ_по замеч\[ДГК_АРМ-программа_ИПР 2021-2026гг_для МЭ_28.10.2021.xlsx]искл АГ-41 с 2023'!$F$17:$IU$2605,67,FALSE)/1000</f>
    </oc>
    <nc r="AI1323">
      <f>VLOOKUP($C1323,'E:\Ли\Пятилетка_Минэнерго\2021 год\ИПР_ФП_2020-2024_3 вар._сентябрь 2021\ИПР в МЭ_по замеч\[ДГК_АРМ-программа_ИПР 2021-2026гг_для МЭ_28.10.2021.xlsx]искл АГ-41 с 2023'!$F$17:$IU$2605,67,FALSE)/1000</f>
    </nc>
  </rcc>
  <rcc rId="35682" sId="1">
    <oc r="AI1324">
      <f>VLOOKUP($C1324,'E:\Ли\Пятилетка_Минэнерго\2021 год\ИПР_ФП_2020-2024_3 вар._сентябрь 2021\ИПР в МЭ_по замеч\[ДГК_АРМ-программа_ИПР 2021-2026гг_для МЭ_28.10.2021.xlsx]искл АГ-41 с 2023'!$F$17:$IU$2605,67,FALSE)/1000</f>
    </oc>
    <nc r="AI1324">
      <f>VLOOKUP($C1324,'E:\Ли\Пятилетка_Минэнерго\2021 год\ИПР_ФП_2020-2024_3 вар._сентябрь 2021\ИПР в МЭ_по замеч\[ДГК_АРМ-программа_ИПР 2021-2026гг_для МЭ_28.10.2021.xlsx]искл АГ-41 с 2023'!$F$17:$IU$2605,67,FALSE)/1000</f>
    </nc>
  </rcc>
  <rcc rId="35683" sId="1">
    <oc r="AI1325">
      <f>VLOOKUP($C1325,'E:\Ли\Пятилетка_Минэнерго\2021 год\ИПР_ФП_2020-2024_3 вар._сентябрь 2021\ИПР в МЭ_по замеч\[ДГК_АРМ-программа_ИПР 2021-2026гг_для МЭ_28.10.2021.xlsx]искл АГ-41 с 2023'!$F$17:$IU$2605,67,FALSE)/1000</f>
    </oc>
    <nc r="AI1325">
      <f>VLOOKUP($C1325,'E:\Ли\Пятилетка_Минэнерго\2021 год\ИПР_ФП_2020-2024_3 вар._сентябрь 2021\ИПР в МЭ_по замеч\[ДГК_АРМ-программа_ИПР 2021-2026гг_для МЭ_28.10.2021.xlsx]искл АГ-41 с 2023'!$F$17:$IU$2605,67,FALSE)/1000</f>
    </nc>
  </rcc>
  <rcc rId="35684" sId="1">
    <oc r="AI1326">
      <f>VLOOKUP($C1326,'E:\Ли\Пятилетка_Минэнерго\2021 год\ИПР_ФП_2020-2024_3 вар._сентябрь 2021\ИПР в МЭ_по замеч\[ДГК_АРМ-программа_ИПР 2021-2026гг_для МЭ_28.10.2021.xlsx]искл АГ-41 с 2023'!$F$17:$IU$2605,67,FALSE)/1000</f>
    </oc>
    <nc r="AI1326">
      <f>VLOOKUP($C1326,'E:\Ли\Пятилетка_Минэнерго\2021 год\ИПР_ФП_2020-2024_3 вар._сентябрь 2021\ИПР в МЭ_по замеч\[ДГК_АРМ-программа_ИПР 2021-2026гг_для МЭ_28.10.2021.xlsx]искл АГ-41 с 2023'!$F$17:$IU$2605,67,FALSE)/1000</f>
    </nc>
  </rcc>
  <rcc rId="35685" sId="1">
    <oc r="AI1327">
      <f>VLOOKUP($C1327,'E:\Ли\Пятилетка_Минэнерго\2021 год\ИПР_ФП_2020-2024_3 вар._сентябрь 2021\ИПР в МЭ_по замеч\[ДГК_АРМ-программа_ИПР 2021-2026гг_для МЭ_28.10.2021.xlsx]искл АГ-41 с 2023'!$F$17:$IU$2605,67,FALSE)/1000</f>
    </oc>
    <nc r="AI1327">
      <f>VLOOKUP($C1327,'E:\Ли\Пятилетка_Минэнерго\2021 год\ИПР_ФП_2020-2024_3 вар._сентябрь 2021\ИПР в МЭ_по замеч\[ДГК_АРМ-программа_ИПР 2021-2026гг_для МЭ_28.10.2021.xlsx]искл АГ-41 с 2023'!$F$17:$IU$2605,67,FALSE)/1000</f>
    </nc>
  </rcc>
  <rcc rId="35686" sId="1">
    <oc r="AI1328">
      <f>VLOOKUP($C1328,'E:\Ли\Пятилетка_Минэнерго\2021 год\ИПР_ФП_2020-2024_3 вар._сентябрь 2021\ИПР в МЭ_по замеч\[ДГК_АРМ-программа_ИПР 2021-2026гг_для МЭ_28.10.2021.xlsx]искл АГ-41 с 2023'!$F$17:$IU$2605,67,FALSE)/1000</f>
    </oc>
    <nc r="AI1328">
      <f>VLOOKUP($C1328,'E:\Ли\Пятилетка_Минэнерго\2021 год\ИПР_ФП_2020-2024_3 вар._сентябрь 2021\ИПР в МЭ_по замеч\[ДГК_АРМ-программа_ИПР 2021-2026гг_для МЭ_28.10.2021.xlsx]искл АГ-41 с 2023'!$F$17:$IU$2605,67,FALSE)/1000</f>
    </nc>
  </rcc>
  <rcc rId="35687" sId="1">
    <oc r="AI1329">
      <f>VLOOKUP($C1329,'E:\Ли\Пятилетка_Минэнерго\2021 год\ИПР_ФП_2020-2024_3 вар._сентябрь 2021\ИПР в МЭ_по замеч\[ДГК_АРМ-программа_ИПР 2021-2026гг_для МЭ_28.10.2021.xlsx]искл АГ-41 с 2023'!$F$17:$IU$2605,67,FALSE)/1000</f>
    </oc>
    <nc r="AI1329">
      <f>VLOOKUP($C1329,'E:\Ли\Пятилетка_Минэнерго\2021 год\ИПР_ФП_2020-2024_3 вар._сентябрь 2021\ИПР в МЭ_по замеч\[ДГК_АРМ-программа_ИПР 2021-2026гг_для МЭ_28.10.2021.xlsx]искл АГ-41 с 2023'!$F$17:$IU$2605,67,FALSE)/1000</f>
    </nc>
  </rcc>
  <rcc rId="35688" sId="1">
    <oc r="AI1330">
      <f>VLOOKUP($C1330,'E:\Ли\Пятилетка_Минэнерго\2021 год\ИПР_ФП_2020-2024_3 вар._сентябрь 2021\ИПР в МЭ_по замеч\[ДГК_АРМ-программа_ИПР 2021-2026гг_для МЭ_28.10.2021.xlsx]искл АГ-41 с 2023'!$F$17:$IU$2605,67,FALSE)/1000</f>
    </oc>
    <nc r="AI1330">
      <f>VLOOKUP($C1330,'E:\Ли\Пятилетка_Минэнерго\2021 год\ИПР_ФП_2020-2024_3 вар._сентябрь 2021\ИПР в МЭ_по замеч\[ДГК_АРМ-программа_ИПР 2021-2026гг_для МЭ_28.10.2021.xlsx]искл АГ-41 с 2023'!$F$17:$IU$2605,67,FALSE)/1000</f>
    </nc>
  </rcc>
  <rcc rId="35689" sId="1">
    <oc r="AI1331">
      <f>VLOOKUP($C1331,'E:\Ли\Пятилетка_Минэнерго\2021 год\ИПР_ФП_2020-2024_3 вар._сентябрь 2021\ИПР в МЭ_по замеч\[ДГК_АРМ-программа_ИПР 2021-2026гг_для МЭ_28.10.2021.xlsx]искл АГ-41 с 2023'!$F$17:$IU$2605,67,FALSE)/1000</f>
    </oc>
    <nc r="AI1331">
      <f>VLOOKUP($C1331,'E:\Ли\Пятилетка_Минэнерго\2021 год\ИПР_ФП_2020-2024_3 вар._сентябрь 2021\ИПР в МЭ_по замеч\[ДГК_АРМ-программа_ИПР 2021-2026гг_для МЭ_28.10.2021.xlsx]искл АГ-41 с 2023'!$F$17:$IU$2605,67,FALSE)/1000</f>
    </nc>
  </rcc>
  <rcc rId="35690" sId="1">
    <oc r="AI1332">
      <f>VLOOKUP($C1332,'E:\Ли\Пятилетка_Минэнерго\2021 год\ИПР_ФП_2020-2024_3 вар._сентябрь 2021\ИПР в МЭ_по замеч\[ДГК_АРМ-программа_ИПР 2021-2026гг_для МЭ_28.10.2021.xlsx]искл АГ-41 с 2023'!$F$17:$IU$2605,67,FALSE)/1000</f>
    </oc>
    <nc r="AI1332">
      <f>VLOOKUP($C1332,'E:\Ли\Пятилетка_Минэнерго\2021 год\ИПР_ФП_2020-2024_3 вар._сентябрь 2021\ИПР в МЭ_по замеч\[ДГК_АРМ-программа_ИПР 2021-2026гг_для МЭ_28.10.2021.xlsx]искл АГ-41 с 2023'!$F$17:$IU$2605,67,FALSE)/1000</f>
    </nc>
  </rcc>
  <rcc rId="35691" sId="1">
    <oc r="AI1333">
      <f>VLOOKUP($C1333,'E:\Ли\Пятилетка_Минэнерго\2021 год\ИПР_ФП_2020-2024_3 вар._сентябрь 2021\ИПР в МЭ_по замеч\[ДГК_АРМ-программа_ИПР 2021-2026гг_для МЭ_28.10.2021.xlsx]искл АГ-41 с 2023'!$F$17:$IU$2605,67,FALSE)/1000</f>
    </oc>
    <nc r="AI1333">
      <f>VLOOKUP($C1333,'E:\Ли\Пятилетка_Минэнерго\2021 год\ИПР_ФП_2020-2024_3 вар._сентябрь 2021\ИПР в МЭ_по замеч\[ДГК_АРМ-программа_ИПР 2021-2026гг_для МЭ_28.10.2021.xlsx]искл АГ-41 с 2023'!$F$17:$IU$2605,67,FALSE)/1000</f>
    </nc>
  </rcc>
  <rcc rId="35692" sId="1">
    <oc r="AI1334">
      <f>VLOOKUP($C1334,'E:\Ли\Пятилетка_Минэнерго\2021 год\ИПР_ФП_2020-2024_3 вар._сентябрь 2021\ИПР в МЭ_по замеч\[ДГК_АРМ-программа_ИПР 2021-2026гг_для МЭ_28.10.2021.xlsx]искл АГ-41 с 2023'!$F$17:$IU$2605,67,FALSE)/1000</f>
    </oc>
    <nc r="AI1334">
      <f>VLOOKUP($C1334,'E:\Ли\Пятилетка_Минэнерго\2021 год\ИПР_ФП_2020-2024_3 вар._сентябрь 2021\ИПР в МЭ_по замеч\[ДГК_АРМ-программа_ИПР 2021-2026гг_для МЭ_28.10.2021.xlsx]искл АГ-41 с 2023'!$F$17:$IU$2605,67,FALSE)/1000</f>
    </nc>
  </rcc>
  <rcc rId="35693" sId="1">
    <oc r="AI1335">
      <f>VLOOKUP($C1335,'E:\Ли\Пятилетка_Минэнерго\2021 год\ИПР_ФП_2020-2024_3 вар._сентябрь 2021\ИПР в МЭ_по замеч\[ДГК_АРМ-программа_ИПР 2021-2026гг_для МЭ_28.10.2021.xlsx]искл АГ-41 с 2023'!$F$17:$IU$2605,67,FALSE)/1000</f>
    </oc>
    <nc r="AI1335">
      <f>VLOOKUP($C1335,'E:\Ли\Пятилетка_Минэнерго\2021 год\ИПР_ФП_2020-2024_3 вар._сентябрь 2021\ИПР в МЭ_по замеч\[ДГК_АРМ-программа_ИПР 2021-2026гг_для МЭ_28.10.2021.xlsx]искл АГ-41 с 2023'!$F$17:$IU$2605,67,FALSE)/1000</f>
    </nc>
  </rcc>
  <rcc rId="35694" sId="1">
    <oc r="AI1336">
      <f>VLOOKUP($C1336,'E:\Ли\Пятилетка_Минэнерго\2021 год\ИПР_ФП_2020-2024_3 вар._сентябрь 2021\ИПР в МЭ_по замеч\[ДГК_АРМ-программа_ИПР 2021-2026гг_для МЭ_28.10.2021.xlsx]искл АГ-41 с 2023'!$F$17:$IU$2605,67,FALSE)/1000</f>
    </oc>
    <nc r="AI1336">
      <f>VLOOKUP($C1336,'E:\Ли\Пятилетка_Минэнерго\2021 год\ИПР_ФП_2020-2024_3 вар._сентябрь 2021\ИПР в МЭ_по замеч\[ДГК_АРМ-программа_ИПР 2021-2026гг_для МЭ_28.10.2021.xlsx]искл АГ-41 с 2023'!$F$17:$IU$2605,67,FALSE)/1000</f>
    </nc>
  </rcc>
  <rcc rId="35695" sId="1">
    <oc r="AI1337">
      <f>VLOOKUP($C1337,'E:\Ли\Пятилетка_Минэнерго\2021 год\ИПР_ФП_2020-2024_3 вар._сентябрь 2021\ИПР в МЭ_по замеч\[ДГК_АРМ-программа_ИПР 2021-2026гг_для МЭ_28.10.2021.xlsx]искл АГ-41 с 2023'!$F$17:$IU$2605,67,FALSE)/1000</f>
    </oc>
    <nc r="AI1337">
      <f>VLOOKUP($C1337,'E:\Ли\Пятилетка_Минэнерго\2021 год\ИПР_ФП_2020-2024_3 вар._сентябрь 2021\ИПР в МЭ_по замеч\[ДГК_АРМ-программа_ИПР 2021-2026гг_для МЭ_28.10.2021.xlsx]искл АГ-41 с 2023'!$F$17:$IU$2605,67,FALSE)/1000</f>
    </nc>
  </rcc>
  <rcc rId="35696" sId="1">
    <oc r="AI1338">
      <f>VLOOKUP($C1338,'E:\Ли\Пятилетка_Минэнерго\2021 год\ИПР_ФП_2020-2024_3 вар._сентябрь 2021\ИПР в МЭ_по замеч\[ДГК_АРМ-программа_ИПР 2021-2026гг_для МЭ_28.10.2021.xlsx]искл АГ-41 с 2023'!$F$17:$IU$2605,67,FALSE)/1000</f>
    </oc>
    <nc r="AI1338">
      <f>VLOOKUP($C1338,'E:\Ли\Пятилетка_Минэнерго\2021 год\ИПР_ФП_2020-2024_3 вар._сентябрь 2021\ИПР в МЭ_по замеч\[ДГК_АРМ-программа_ИПР 2021-2026гг_для МЭ_28.10.2021.xlsx]искл АГ-41 с 2023'!$F$17:$IU$2605,67,FALSE)/1000</f>
    </nc>
  </rcc>
  <rcc rId="35697" sId="1">
    <oc r="AI1339">
      <f>VLOOKUP($C1339,'E:\Ли\Пятилетка_Минэнерго\2021 год\ИПР_ФП_2020-2024_3 вар._сентябрь 2021\ИПР в МЭ_по замеч\[ДГК_АРМ-программа_ИПР 2021-2026гг_для МЭ_28.10.2021.xlsx]искл АГ-41 с 2023'!$F$17:$IU$2605,67,FALSE)/1000</f>
    </oc>
    <nc r="AI1339">
      <f>VLOOKUP($C1339,'E:\Ли\Пятилетка_Минэнерго\2021 год\ИПР_ФП_2020-2024_3 вар._сентябрь 2021\ИПР в МЭ_по замеч\[ДГК_АРМ-программа_ИПР 2021-2026гг_для МЭ_28.10.2021.xlsx]искл АГ-41 с 2023'!$F$17:$IU$2605,67,FALSE)/1000</f>
    </nc>
  </rcc>
  <rcc rId="35698" sId="1">
    <oc r="AI1340">
      <f>VLOOKUP($C1340,'E:\Ли\Пятилетка_Минэнерго\2021 год\ИПР_ФП_2020-2024_3 вар._сентябрь 2021\ИПР в МЭ_по замеч\[ДГК_АРМ-программа_ИПР 2021-2026гг_для МЭ_28.10.2021.xlsx]искл АГ-41 с 2023'!$F$17:$IU$2605,67,FALSE)/1000</f>
    </oc>
    <nc r="AI1340">
      <f>VLOOKUP($C1340,'E:\Ли\Пятилетка_Минэнерго\2021 год\ИПР_ФП_2020-2024_3 вар._сентябрь 2021\ИПР в МЭ_по замеч\[ДГК_АРМ-программа_ИПР 2021-2026гг_для МЭ_28.10.2021.xlsx]искл АГ-41 с 2023'!$F$17:$IU$2605,67,FALSE)/1000</f>
    </nc>
  </rcc>
  <rcc rId="35699" sId="1">
    <oc r="AI1341">
      <f>VLOOKUP($C1341,'E:\Ли\Пятилетка_Минэнерго\2021 год\ИПР_ФП_2020-2024_3 вар._сентябрь 2021\ИПР в МЭ_по замеч\[ДГК_АРМ-программа_ИПР 2021-2026гг_для МЭ_28.10.2021.xlsx]искл АГ-41 с 2023'!$F$17:$IU$2605,67,FALSE)/1000</f>
    </oc>
    <nc r="AI1341">
      <f>VLOOKUP($C1341,'E:\Ли\Пятилетка_Минэнерго\2021 год\ИПР_ФП_2020-2024_3 вар._сентябрь 2021\ИПР в МЭ_по замеч\[ДГК_АРМ-программа_ИПР 2021-2026гг_для МЭ_28.10.2021.xlsx]искл АГ-41 с 2023'!$F$17:$IU$2605,67,FALSE)/1000</f>
    </nc>
  </rcc>
  <rcc rId="35700" sId="1">
    <oc r="AI1342">
      <f>VLOOKUP($C1342,'E:\Ли\Пятилетка_Минэнерго\2021 год\ИПР_ФП_2020-2024_3 вар._сентябрь 2021\ИПР в МЭ_по замеч\[ДГК_АРМ-программа_ИПР 2021-2026гг_для МЭ_28.10.2021.xlsx]искл АГ-41 с 2023'!$F$17:$IU$2605,67,FALSE)/1000</f>
    </oc>
    <nc r="AI1342">
      <f>VLOOKUP($C1342,'E:\Ли\Пятилетка_Минэнерго\2021 год\ИПР_ФП_2020-2024_3 вар._сентябрь 2021\ИПР в МЭ_по замеч\[ДГК_АРМ-программа_ИПР 2021-2026гг_для МЭ_28.10.2021.xlsx]искл АГ-41 с 2023'!$F$17:$IU$2605,67,FALSE)/1000</f>
    </nc>
  </rcc>
  <rcc rId="35701" sId="1">
    <oc r="AI1343">
      <f>VLOOKUP($C1343,'E:\Ли\Пятилетка_Минэнерго\2021 год\ИПР_ФП_2020-2024_3 вар._сентябрь 2021\ИПР в МЭ_по замеч\[ДГК_АРМ-программа_ИПР 2021-2026гг_для МЭ_28.10.2021.xlsx]искл АГ-41 с 2023'!$F$17:$IU$2605,67,FALSE)/1000</f>
    </oc>
    <nc r="AI1343">
      <f>VLOOKUP($C1343,'E:\Ли\Пятилетка_Минэнерго\2021 год\ИПР_ФП_2020-2024_3 вар._сентябрь 2021\ИПР в МЭ_по замеч\[ДГК_АРМ-программа_ИПР 2021-2026гг_для МЭ_28.10.2021.xlsx]искл АГ-41 с 2023'!$F$17:$IU$2605,67,FALSE)/1000</f>
    </nc>
  </rcc>
  <rcc rId="35702" sId="1">
    <oc r="AI1344">
      <f>VLOOKUP($C1344,'E:\Ли\Пятилетка_Минэнерго\2021 год\ИПР_ФП_2020-2024_3 вар._сентябрь 2021\ИПР в МЭ_по замеч\[ДГК_АРМ-программа_ИПР 2021-2026гг_для МЭ_28.10.2021.xlsx]искл АГ-41 с 2023'!$F$17:$IU$2605,67,FALSE)/1000</f>
    </oc>
    <nc r="AI1344">
      <f>VLOOKUP($C1344,'E:\Ли\Пятилетка_Минэнерго\2021 год\ИПР_ФП_2020-2024_3 вар._сентябрь 2021\ИПР в МЭ_по замеч\[ДГК_АРМ-программа_ИПР 2021-2026гг_для МЭ_28.10.2021.xlsx]искл АГ-41 с 2023'!$F$17:$IU$2605,67,FALSE)/1000</f>
    </nc>
  </rcc>
  <rcc rId="35703" sId="1">
    <oc r="AI1345">
      <f>VLOOKUP($C1345,'E:\Ли\Пятилетка_Минэнерго\2021 год\ИПР_ФП_2020-2024_3 вар._сентябрь 2021\ИПР в МЭ_по замеч\[ДГК_АРМ-программа_ИПР 2021-2026гг_для МЭ_28.10.2021.xlsx]искл АГ-41 с 2023'!$F$17:$IU$2605,67,FALSE)/1000</f>
    </oc>
    <nc r="AI1345">
      <f>VLOOKUP($C1345,'E:\Ли\Пятилетка_Минэнерго\2021 год\ИПР_ФП_2020-2024_3 вар._сентябрь 2021\ИПР в МЭ_по замеч\[ДГК_АРМ-программа_ИПР 2021-2026гг_для МЭ_28.10.2021.xlsx]искл АГ-41 с 2023'!$F$17:$IU$2605,67,FALSE)/1000</f>
    </nc>
  </rcc>
  <rcc rId="35704" sId="1">
    <oc r="AI1346">
      <f>VLOOKUP($C1346,'E:\Ли\Пятилетка_Минэнерго\2021 год\ИПР_ФП_2020-2024_3 вар._сентябрь 2021\ИПР в МЭ_по замеч\[ДГК_АРМ-программа_ИПР 2021-2026гг_для МЭ_28.10.2021.xlsx]искл АГ-41 с 2023'!$F$17:$IU$2605,67,FALSE)/1000</f>
    </oc>
    <nc r="AI1346">
      <f>VLOOKUP($C1346,'E:\Ли\Пятилетка_Минэнерго\2021 год\ИПР_ФП_2020-2024_3 вар._сентябрь 2021\ИПР в МЭ_по замеч\[ДГК_АРМ-программа_ИПР 2021-2026гг_для МЭ_28.10.2021.xlsx]искл АГ-41 с 2023'!$F$17:$IU$2605,67,FALSE)/1000</f>
    </nc>
  </rcc>
  <rcc rId="35705" sId="1">
    <oc r="AI1347">
      <f>VLOOKUP($C1347,'E:\Ли\Пятилетка_Минэнерго\2021 год\ИПР_ФП_2020-2024_3 вар._сентябрь 2021\ИПР в МЭ_по замеч\[ДГК_АРМ-программа_ИПР 2021-2026гг_для МЭ_28.10.2021.xlsx]искл АГ-41 с 2023'!$F$17:$IU$2605,67,FALSE)/1000</f>
    </oc>
    <nc r="AI1347">
      <f>VLOOKUP($C1347,'E:\Ли\Пятилетка_Минэнерго\2021 год\ИПР_ФП_2020-2024_3 вар._сентябрь 2021\ИПР в МЭ_по замеч\[ДГК_АРМ-программа_ИПР 2021-2026гг_для МЭ_28.10.2021.xlsx]искл АГ-41 с 2023'!$F$17:$IU$2605,67,FALSE)/1000</f>
    </nc>
  </rcc>
  <rcc rId="35706" sId="1">
    <oc r="AI1348">
      <f>VLOOKUP($C1348,'E:\Ли\Пятилетка_Минэнерго\2021 год\ИПР_ФП_2020-2024_3 вар._сентябрь 2021\ИПР в МЭ_по замеч\[ДГК_АРМ-программа_ИПР 2021-2026гг_для МЭ_28.10.2021.xlsx]искл АГ-41 с 2023'!$F$17:$IU$2605,67,FALSE)/1000</f>
    </oc>
    <nc r="AI1348">
      <f>VLOOKUP($C1348,'E:\Ли\Пятилетка_Минэнерго\2021 год\ИПР_ФП_2020-2024_3 вар._сентябрь 2021\ИПР в МЭ_по замеч\[ДГК_АРМ-программа_ИПР 2021-2026гг_для МЭ_28.10.2021.xlsx]искл АГ-41 с 2023'!$F$17:$IU$2605,67,FALSE)/1000</f>
    </nc>
  </rcc>
  <rcc rId="35707" sId="1">
    <oc r="AI1349">
      <f>VLOOKUP($C1349,'E:\Ли\Пятилетка_Минэнерго\2021 год\ИПР_ФП_2020-2024_3 вар._сентябрь 2021\ИПР в МЭ_по замеч\[ДГК_АРМ-программа_ИПР 2021-2026гг_для МЭ_28.10.2021.xlsx]искл АГ-41 с 2023'!$F$17:$IU$2605,67,FALSE)/1000</f>
    </oc>
    <nc r="AI1349">
      <f>VLOOKUP($C1349,'E:\Ли\Пятилетка_Минэнерго\2021 год\ИПР_ФП_2020-2024_3 вар._сентябрь 2021\ИПР в МЭ_по замеч\[ДГК_АРМ-программа_ИПР 2021-2026гг_для МЭ_28.10.2021.xlsx]искл АГ-41 с 2023'!$F$17:$IU$2605,67,FALSE)/1000</f>
    </nc>
  </rcc>
  <rcc rId="35708" sId="1">
    <oc r="AI1350">
      <f>VLOOKUP($C1350,'E:\Ли\Пятилетка_Минэнерго\2021 год\ИПР_ФП_2020-2024_3 вар._сентябрь 2021\ИПР в МЭ_по замеч\[ДГК_АРМ-программа_ИПР 2021-2026гг_для МЭ_28.10.2021.xlsx]искл АГ-41 с 2023'!$F$17:$IU$2605,67,FALSE)/1000</f>
    </oc>
    <nc r="AI1350">
      <f>VLOOKUP($C1350,'E:\Ли\Пятилетка_Минэнерго\2021 год\ИПР_ФП_2020-2024_3 вар._сентябрь 2021\ИПР в МЭ_по замеч\[ДГК_АРМ-программа_ИПР 2021-2026гг_для МЭ_28.10.2021.xlsx]искл АГ-41 с 2023'!$F$17:$IU$2605,67,FALSE)/1000</f>
    </nc>
  </rcc>
  <rcc rId="35709" sId="1">
    <oc r="AI1363">
      <f>VLOOKUP($C1363,'E:\Ли\Пятилетка_Минэнерго\2021 год\ИПР_ФП_2020-2024_3 вар._сентябрь 2021\ИПР в МЭ_по замеч\[ДГК_АРМ-программа_ИПР 2021-2026гг_для МЭ_28.10.2021.xlsx]искл АГ-41 с 2023'!$F$17:$IU$2605,67,FALSE)/1000</f>
    </oc>
    <nc r="AI1363">
      <f>VLOOKUP($C1363,'E:\Ли\Пятилетка_Минэнерго\2021 год\ИПР_ФП_2020-2024_3 вар._сентябрь 2021\ИПР в МЭ_по замеч\[ДГК_АРМ-программа_ИПР 2021-2026гг_для МЭ_28.10.2021.xlsx]искл АГ-41 с 2023'!$F$17:$IU$2605,67,FALSE)/1000</f>
    </nc>
  </rcc>
  <rcc rId="35710" sId="1">
    <oc r="AI1364">
      <f>VLOOKUP($C1364,'E:\Ли\Пятилетка_Минэнерго\2021 год\ИПР_ФП_2020-2024_3 вар._сентябрь 2021\ИПР в МЭ_по замеч\[ДГК_АРМ-программа_ИПР 2021-2026гг_для МЭ_28.10.2021.xlsx]искл АГ-41 с 2023'!$F$17:$IU$2605,67,FALSE)/1000</f>
    </oc>
    <nc r="AI1364">
      <f>VLOOKUP($C1364,'E:\Ли\Пятилетка_Минэнерго\2021 год\ИПР_ФП_2020-2024_3 вар._сентябрь 2021\ИПР в МЭ_по замеч\[ДГК_АРМ-программа_ИПР 2021-2026гг_для МЭ_28.10.2021.xlsx]искл АГ-41 с 2023'!$F$17:$IU$2605,67,FALSE)/1000</f>
    </nc>
  </rcc>
  <rcc rId="35711" sId="1">
    <oc r="AI1367">
      <f>VLOOKUP($C1367,'E:\Ли\Пятилетка_Минэнерго\2021 год\ИПР_ФП_2020-2024_3 вар._сентябрь 2021\ИПР в МЭ_по замеч\[ДГК_АРМ-программа_ИПР 2021-2026гг_для МЭ_28.10.2021.xlsx]искл АГ-41 с 2023'!$F$17:$IU$2605,67,FALSE)/1000</f>
    </oc>
    <nc r="AI1367">
      <f>VLOOKUP($C1367,'E:\Ли\Пятилетка_Минэнерго\2021 год\ИПР_ФП_2020-2024_3 вар._сентябрь 2021\ИПР в МЭ_по замеч\[ДГК_АРМ-программа_ИПР 2021-2026гг_для МЭ_28.10.2021.xlsx]искл АГ-41 с 2023'!$F$17:$IU$2605,67,FALSE)/1000</f>
    </nc>
  </rcc>
  <rcc rId="35712" sId="1">
    <oc r="AI1368">
      <f>VLOOKUP($C1368,'E:\Ли\Пятилетка_Минэнерго\2021 год\ИПР_ФП_2020-2024_3 вар._сентябрь 2021\ИПР в МЭ_по замеч\[ДГК_АРМ-программа_ИПР 2021-2026гг_для МЭ_28.10.2021.xlsx]искл АГ-41 с 2023'!$F$17:$IU$2605,67,FALSE)/1000</f>
    </oc>
    <nc r="AI1368">
      <f>VLOOKUP($C1368,'E:\Ли\Пятилетка_Минэнерго\2021 год\ИПР_ФП_2020-2024_3 вар._сентябрь 2021\ИПР в МЭ_по замеч\[ДГК_АРМ-программа_ИПР 2021-2026гг_для МЭ_28.10.2021.xlsx]искл АГ-41 с 2023'!$F$17:$IU$2605,67,FALSE)/1000</f>
    </nc>
  </rcc>
  <rcc rId="35713" sId="1">
    <oc r="AI1369">
      <f>VLOOKUP($C1369,'E:\Ли\Пятилетка_Минэнерго\2021 год\ИПР_ФП_2020-2024_3 вар._сентябрь 2021\ИПР в МЭ_по замеч\[ДГК_АРМ-программа_ИПР 2021-2026гг_для МЭ_28.10.2021.xlsx]искл АГ-41 с 2023'!$F$17:$IU$2605,67,FALSE)/1000</f>
    </oc>
    <nc r="AI1369">
      <f>VLOOKUP($C1369,'E:\Ли\Пятилетка_Минэнерго\2021 год\ИПР_ФП_2020-2024_3 вар._сентябрь 2021\ИПР в МЭ_по замеч\[ДГК_АРМ-программа_ИПР 2021-2026гг_для МЭ_28.10.2021.xlsx]искл АГ-41 с 2023'!$F$17:$IU$2605,67,FALSE)/1000</f>
    </nc>
  </rcc>
  <rcc rId="35714" sId="1">
    <oc r="AI1370">
      <f>VLOOKUP($C1370,'E:\Ли\Пятилетка_Минэнерго\2021 год\ИПР_ФП_2020-2024_3 вар._сентябрь 2021\ИПР в МЭ_по замеч\[ДГК_АРМ-программа_ИПР 2021-2026гг_для МЭ_28.10.2021.xlsx]искл АГ-41 с 2023'!$F$17:$IU$2605,67,FALSE)/1000</f>
    </oc>
    <nc r="AI1370">
      <f>VLOOKUP($C1370,'E:\Ли\Пятилетка_Минэнерго\2021 год\ИПР_ФП_2020-2024_3 вар._сентябрь 2021\ИПР в МЭ_по замеч\[ДГК_АРМ-программа_ИПР 2021-2026гг_для МЭ_28.10.2021.xlsx]искл АГ-41 с 2023'!$F$17:$IU$2605,67,FALSE)/1000</f>
    </nc>
  </rcc>
  <rcc rId="35715" sId="1">
    <oc r="AI1371">
      <f>VLOOKUP($C1371,'E:\Ли\Пятилетка_Минэнерго\2021 год\ИПР_ФП_2020-2024_3 вар._сентябрь 2021\ИПР в МЭ_по замеч\[ДГК_АРМ-программа_ИПР 2021-2026гг_для МЭ_28.10.2021.xlsx]искл АГ-41 с 2023'!$F$17:$IU$2605,67,FALSE)/1000</f>
    </oc>
    <nc r="AI1371">
      <f>VLOOKUP($C1371,'E:\Ли\Пятилетка_Минэнерго\2021 год\ИПР_ФП_2020-2024_3 вар._сентябрь 2021\ИПР в МЭ_по замеч\[ДГК_АРМ-программа_ИПР 2021-2026гг_для МЭ_28.10.2021.xlsx]искл АГ-41 с 2023'!$F$17:$IU$2605,67,FALSE)/1000</f>
    </nc>
  </rcc>
  <rcc rId="35716" sId="1">
    <oc r="AI1372">
      <f>VLOOKUP($C1372,'E:\Ли\Пятилетка_Минэнерго\2021 год\ИПР_ФП_2020-2024_3 вар._сентябрь 2021\ИПР в МЭ_по замеч\[ДГК_АРМ-программа_ИПР 2021-2026гг_для МЭ_28.10.2021.xlsx]искл АГ-41 с 2023'!$F$17:$IU$2605,67,FALSE)/1000</f>
    </oc>
    <nc r="AI1372">
      <f>VLOOKUP($C1372,'E:\Ли\Пятилетка_Минэнерго\2021 год\ИПР_ФП_2020-2024_3 вар._сентябрь 2021\ИПР в МЭ_по замеч\[ДГК_АРМ-программа_ИПР 2021-2026гг_для МЭ_28.10.2021.xlsx]искл АГ-41 с 2023'!$F$17:$IU$2605,67,FALSE)/1000</f>
    </nc>
  </rcc>
  <rcc rId="35717" sId="1">
    <oc r="AI1373">
      <f>VLOOKUP($C1373,'E:\Ли\Пятилетка_Минэнерго\2021 год\ИПР_ФП_2020-2024_3 вар._сентябрь 2021\ИПР в МЭ_по замеч\[ДГК_АРМ-программа_ИПР 2021-2026гг_для МЭ_28.10.2021.xlsx]искл АГ-41 с 2023'!$F$17:$IU$2605,67,FALSE)/1000</f>
    </oc>
    <nc r="AI1373">
      <f>VLOOKUP($C1373,'E:\Ли\Пятилетка_Минэнерго\2021 год\ИПР_ФП_2020-2024_3 вар._сентябрь 2021\ИПР в МЭ_по замеч\[ДГК_АРМ-программа_ИПР 2021-2026гг_для МЭ_28.10.2021.xlsx]искл АГ-41 с 2023'!$F$17:$IU$2605,67,FALSE)/1000</f>
    </nc>
  </rcc>
  <rcc rId="35718" sId="1">
    <oc r="AI1374">
      <f>VLOOKUP($C1374,'E:\Ли\Пятилетка_Минэнерго\2021 год\ИПР_ФП_2020-2024_3 вар._сентябрь 2021\ИПР в МЭ_по замеч\[ДГК_АРМ-программа_ИПР 2021-2026гг_для МЭ_28.10.2021.xlsx]искл АГ-41 с 2023'!$F$17:$IU$2605,67,FALSE)/1000</f>
    </oc>
    <nc r="AI1374">
      <f>VLOOKUP($C1374,'E:\Ли\Пятилетка_Минэнерго\2021 год\ИПР_ФП_2020-2024_3 вар._сентябрь 2021\ИПР в МЭ_по замеч\[ДГК_АРМ-программа_ИПР 2021-2026гг_для МЭ_28.10.2021.xlsx]искл АГ-41 с 2023'!$F$17:$IU$2605,67,FALSE)/1000</f>
    </nc>
  </rcc>
  <rcc rId="35719" sId="1">
    <oc r="AI1375">
      <f>VLOOKUP($C1375,'E:\Ли\Пятилетка_Минэнерго\2021 год\ИПР_ФП_2020-2024_3 вар._сентябрь 2021\ИПР в МЭ_по замеч\[ДГК_АРМ-программа_ИПР 2021-2026гг_для МЭ_28.10.2021.xlsx]искл АГ-41 с 2023'!$F$17:$IU$2605,67,FALSE)/1000</f>
    </oc>
    <nc r="AI1375">
      <f>VLOOKUP($C1375,'E:\Ли\Пятилетка_Минэнерго\2021 год\ИПР_ФП_2020-2024_3 вар._сентябрь 2021\ИПР в МЭ_по замеч\[ДГК_АРМ-программа_ИПР 2021-2026гг_для МЭ_28.10.2021.xlsx]искл АГ-41 с 2023'!$F$17:$IU$2605,67,FALSE)/1000</f>
    </nc>
  </rcc>
  <rcc rId="35720" sId="1">
    <oc r="AI1376">
      <f>VLOOKUP($C1376,'E:\Ли\Пятилетка_Минэнерго\2021 год\ИПР_ФП_2020-2024_3 вар._сентябрь 2021\ИПР в МЭ_по замеч\[ДГК_АРМ-программа_ИПР 2021-2026гг_для МЭ_28.10.2021.xlsx]искл АГ-41 с 2023'!$F$17:$IU$2605,67,FALSE)/1000</f>
    </oc>
    <nc r="AI1376">
      <f>VLOOKUP($C1376,'E:\Ли\Пятилетка_Минэнерго\2021 год\ИПР_ФП_2020-2024_3 вар._сентябрь 2021\ИПР в МЭ_по замеч\[ДГК_АРМ-программа_ИПР 2021-2026гг_для МЭ_28.10.2021.xlsx]искл АГ-41 с 2023'!$F$17:$IU$2605,67,FALSE)/1000</f>
    </nc>
  </rcc>
  <rcc rId="35721" sId="1">
    <oc r="AI1377">
      <f>VLOOKUP($C1377,'E:\Ли\Пятилетка_Минэнерго\2021 год\ИПР_ФП_2020-2024_3 вар._сентябрь 2021\ИПР в МЭ_по замеч\[ДГК_АРМ-программа_ИПР 2021-2026гг_для МЭ_28.10.2021.xlsx]искл АГ-41 с 2023'!$F$17:$IU$2605,67,FALSE)/1000</f>
    </oc>
    <nc r="AI1377">
      <f>VLOOKUP($C1377,'E:\Ли\Пятилетка_Минэнерго\2021 год\ИПР_ФП_2020-2024_3 вар._сентябрь 2021\ИПР в МЭ_по замеч\[ДГК_АРМ-программа_ИПР 2021-2026гг_для МЭ_28.10.2021.xlsx]искл АГ-41 с 2023'!$F$17:$IU$2605,67,FALSE)/1000</f>
    </nc>
  </rcc>
  <rcc rId="35722" sId="1">
    <oc r="AI1378">
      <f>VLOOKUP($C1378,'E:\Ли\Пятилетка_Минэнерго\2021 год\ИПР_ФП_2020-2024_3 вар._сентябрь 2021\ИПР в МЭ_по замеч\[ДГК_АРМ-программа_ИПР 2021-2026гг_для МЭ_28.10.2021.xlsx]искл АГ-41 с 2023'!$F$17:$IU$2605,67,FALSE)/1000</f>
    </oc>
    <nc r="AI1378">
      <f>VLOOKUP($C1378,'E:\Ли\Пятилетка_Минэнерго\2021 год\ИПР_ФП_2020-2024_3 вар._сентябрь 2021\ИПР в МЭ_по замеч\[ДГК_АРМ-программа_ИПР 2021-2026гг_для МЭ_28.10.2021.xlsx]искл АГ-41 с 2023'!$F$17:$IU$2605,67,FALSE)/1000</f>
    </nc>
  </rcc>
  <rcc rId="35723" sId="1">
    <oc r="AI1379">
      <f>VLOOKUP($C1379,'E:\Ли\Пятилетка_Минэнерго\2021 год\ИПР_ФП_2020-2024_3 вар._сентябрь 2021\ИПР в МЭ_по замеч\[ДГК_АРМ-программа_ИПР 2021-2026гг_для МЭ_28.10.2021.xlsx]искл АГ-41 с 2023'!$F$17:$IU$2605,67,FALSE)/1000</f>
    </oc>
    <nc r="AI1379">
      <f>VLOOKUP($C1379,'E:\Ли\Пятилетка_Минэнерго\2021 год\ИПР_ФП_2020-2024_3 вар._сентябрь 2021\ИПР в МЭ_по замеч\[ДГК_АРМ-программа_ИПР 2021-2026гг_для МЭ_28.10.2021.xlsx]искл АГ-41 с 2023'!$F$17:$IU$2605,67,FALSE)/1000</f>
    </nc>
  </rcc>
  <rcc rId="35724" sId="1">
    <oc r="AI1380">
      <f>VLOOKUP($C1380,'E:\Ли\Пятилетка_Минэнерго\2021 год\ИПР_ФП_2020-2024_3 вар._сентябрь 2021\ИПР в МЭ_по замеч\[ДГК_АРМ-программа_ИПР 2021-2026гг_для МЭ_28.10.2021.xlsx]искл АГ-41 с 2023'!$F$17:$IU$2605,67,FALSE)/1000</f>
    </oc>
    <nc r="AI1380">
      <f>VLOOKUP($C1380,'E:\Ли\Пятилетка_Минэнерго\2021 год\ИПР_ФП_2020-2024_3 вар._сентябрь 2021\ИПР в МЭ_по замеч\[ДГК_АРМ-программа_ИПР 2021-2026гг_для МЭ_28.10.2021.xlsx]искл АГ-41 с 2023'!$F$17:$IU$2605,67,FALSE)/1000</f>
    </nc>
  </rcc>
  <rcc rId="35725" sId="1">
    <oc r="AI1381">
      <f>VLOOKUP($C1381,'E:\Ли\Пятилетка_Минэнерго\2021 год\ИПР_ФП_2020-2024_3 вар._сентябрь 2021\ИПР в МЭ_по замеч\[ДГК_АРМ-программа_ИПР 2021-2026гг_для МЭ_28.10.2021.xlsx]искл АГ-41 с 2023'!$F$17:$IU$2605,67,FALSE)/1000</f>
    </oc>
    <nc r="AI1381">
      <f>VLOOKUP($C1381,'E:\Ли\Пятилетка_Минэнерго\2021 год\ИПР_ФП_2020-2024_3 вар._сентябрь 2021\ИПР в МЭ_по замеч\[ДГК_АРМ-программа_ИПР 2021-2026гг_для МЭ_28.10.2021.xlsx]искл АГ-41 с 2023'!$F$17:$IU$2605,67,FALSE)/1000</f>
    </nc>
  </rcc>
  <rcc rId="35726" sId="1">
    <oc r="AI1382">
      <f>VLOOKUP($C1382,'E:\Ли\Пятилетка_Минэнерго\2021 год\ИПР_ФП_2020-2024_3 вар._сентябрь 2021\ИПР в МЭ_по замеч\[ДГК_АРМ-программа_ИПР 2021-2026гг_для МЭ_28.10.2021.xlsx]искл АГ-41 с 2023'!$F$17:$IU$2605,67,FALSE)/1000</f>
    </oc>
    <nc r="AI1382">
      <f>VLOOKUP($C1382,'E:\Ли\Пятилетка_Минэнерго\2021 год\ИПР_ФП_2020-2024_3 вар._сентябрь 2021\ИПР в МЭ_по замеч\[ДГК_АРМ-программа_ИПР 2021-2026гг_для МЭ_28.10.2021.xlsx]искл АГ-41 с 2023'!$F$17:$IU$2605,67,FALSE)/1000</f>
    </nc>
  </rcc>
  <rcc rId="35727" sId="1">
    <oc r="AI1383">
      <f>VLOOKUP($C1383,'E:\Ли\Пятилетка_Минэнерго\2021 год\ИПР_ФП_2020-2024_3 вар._сентябрь 2021\ИПР в МЭ_по замеч\[ДГК_АРМ-программа_ИПР 2021-2026гг_для МЭ_28.10.2021.xlsx]искл АГ-41 с 2023'!$F$17:$IU$2605,67,FALSE)/1000</f>
    </oc>
    <nc r="AI1383">
      <f>VLOOKUP($C1383,'E:\Ли\Пятилетка_Минэнерго\2021 год\ИПР_ФП_2020-2024_3 вар._сентябрь 2021\ИПР в МЭ_по замеч\[ДГК_АРМ-программа_ИПР 2021-2026гг_для МЭ_28.10.2021.xlsx]искл АГ-41 с 2023'!$F$17:$IU$2605,67,FALSE)/1000</f>
    </nc>
  </rcc>
  <rcc rId="35728" sId="1">
    <oc r="AI1384">
      <f>VLOOKUP($C1384,'E:\Ли\Пятилетка_Минэнерго\2021 год\ИПР_ФП_2020-2024_3 вар._сентябрь 2021\ИПР в МЭ_по замеч\[ДГК_АРМ-программа_ИПР 2021-2026гг_для МЭ_28.10.2021.xlsx]искл АГ-41 с 2023'!$F$17:$IU$2605,67,FALSE)/1000</f>
    </oc>
    <nc r="AI1384">
      <f>VLOOKUP($C1384,'E:\Ли\Пятилетка_Минэнерго\2021 год\ИПР_ФП_2020-2024_3 вар._сентябрь 2021\ИПР в МЭ_по замеч\[ДГК_АРМ-программа_ИПР 2021-2026гг_для МЭ_28.10.2021.xlsx]искл АГ-41 с 2023'!$F$17:$IU$2605,67,FALSE)/1000</f>
    </nc>
  </rcc>
  <rcc rId="35729" sId="1">
    <oc r="AI1385">
      <f>VLOOKUP($C1385,'E:\Ли\Пятилетка_Минэнерго\2021 год\ИПР_ФП_2020-2024_3 вар._сентябрь 2021\ИПР в МЭ_по замеч\[ДГК_АРМ-программа_ИПР 2021-2026гг_для МЭ_28.10.2021.xlsx]искл АГ-41 с 2023'!$F$17:$IU$2605,67,FALSE)/1000</f>
    </oc>
    <nc r="AI1385">
      <f>VLOOKUP($C1385,'E:\Ли\Пятилетка_Минэнерго\2021 год\ИПР_ФП_2020-2024_3 вар._сентябрь 2021\ИПР в МЭ_по замеч\[ДГК_АРМ-программа_ИПР 2021-2026гг_для МЭ_28.10.2021.xlsx]искл АГ-41 с 2023'!$F$17:$IU$2605,67,FALSE)/1000</f>
    </nc>
  </rcc>
  <rcc rId="35730" sId="1">
    <oc r="AI1386">
      <f>VLOOKUP($C1386,'E:\Ли\Пятилетка_Минэнерго\2021 год\ИПР_ФП_2020-2024_3 вар._сентябрь 2021\ИПР в МЭ_по замеч\[ДГК_АРМ-программа_ИПР 2021-2026гг_для МЭ_28.10.2021.xlsx]искл АГ-41 с 2023'!$F$17:$IU$2605,67,FALSE)/1000</f>
    </oc>
    <nc r="AI1386">
      <f>VLOOKUP($C1386,'E:\Ли\Пятилетка_Минэнерго\2021 год\ИПР_ФП_2020-2024_3 вар._сентябрь 2021\ИПР в МЭ_по замеч\[ДГК_АРМ-программа_ИПР 2021-2026гг_для МЭ_28.10.2021.xlsx]искл АГ-41 с 2023'!$F$17:$IU$2605,67,FALSE)/1000</f>
    </nc>
  </rcc>
  <rcc rId="35731" sId="1">
    <oc r="AI1387">
      <f>VLOOKUP($C1387,'E:\Ли\Пятилетка_Минэнерго\2021 год\ИПР_ФП_2020-2024_3 вар._сентябрь 2021\ИПР в МЭ_по замеч\[ДГК_АРМ-программа_ИПР 2021-2026гг_для МЭ_28.10.2021.xlsx]искл АГ-41 с 2023'!$F$17:$IU$2605,67,FALSE)/1000</f>
    </oc>
    <nc r="AI1387">
      <f>VLOOKUP($C1387,'E:\Ли\Пятилетка_Минэнерго\2021 год\ИПР_ФП_2020-2024_3 вар._сентябрь 2021\ИПР в МЭ_по замеч\[ДГК_АРМ-программа_ИПР 2021-2026гг_для МЭ_28.10.2021.xlsx]искл АГ-41 с 2023'!$F$17:$IU$2605,67,FALSE)/1000</f>
    </nc>
  </rcc>
  <rcc rId="35732" sId="1">
    <oc r="AI1388">
      <f>VLOOKUP($C1388,'E:\Ли\Пятилетка_Минэнерго\2021 год\ИПР_ФП_2020-2024_3 вар._сентябрь 2021\ИПР в МЭ_по замеч\[ДГК_АРМ-программа_ИПР 2021-2026гг_для МЭ_28.10.2021.xlsx]искл АГ-41 с 2023'!$F$17:$IU$2605,67,FALSE)/1000</f>
    </oc>
    <nc r="AI1388">
      <f>VLOOKUP($C1388,'E:\Ли\Пятилетка_Минэнерго\2021 год\ИПР_ФП_2020-2024_3 вар._сентябрь 2021\ИПР в МЭ_по замеч\[ДГК_АРМ-программа_ИПР 2021-2026гг_для МЭ_28.10.2021.xlsx]искл АГ-41 с 2023'!$F$17:$IU$2605,67,FALSE)/1000</f>
    </nc>
  </rcc>
  <rcc rId="35733" sId="1">
    <oc r="AI1389">
      <f>VLOOKUP($C1389,'E:\Ли\Пятилетка_Минэнерго\2021 год\ИПР_ФП_2020-2024_3 вар._сентябрь 2021\ИПР в МЭ_по замеч\[ДГК_АРМ-программа_ИПР 2021-2026гг_для МЭ_28.10.2021.xlsx]искл АГ-41 с 2023'!$F$17:$IU$2605,67,FALSE)/1000</f>
    </oc>
    <nc r="AI1389">
      <f>VLOOKUP($C1389,'E:\Ли\Пятилетка_Минэнерго\2021 год\ИПР_ФП_2020-2024_3 вар._сентябрь 2021\ИПР в МЭ_по замеч\[ДГК_АРМ-программа_ИПР 2021-2026гг_для МЭ_28.10.2021.xlsx]искл АГ-41 с 2023'!$F$17:$IU$2605,67,FALSE)/1000</f>
    </nc>
  </rcc>
  <rcc rId="35734" sId="1">
    <oc r="AI1390">
      <f>VLOOKUP($C1390,'E:\Ли\Пятилетка_Минэнерго\2021 год\ИПР_ФП_2020-2024_3 вар._сентябрь 2021\ИПР в МЭ_по замеч\[ДГК_АРМ-программа_ИПР 2021-2026гг_для МЭ_28.10.2021.xlsx]искл АГ-41 с 2023'!$F$17:$IU$2605,67,FALSE)/1000</f>
    </oc>
    <nc r="AI1390">
      <f>VLOOKUP($C1390,'E:\Ли\Пятилетка_Минэнерго\2021 год\ИПР_ФП_2020-2024_3 вар._сентябрь 2021\ИПР в МЭ_по замеч\[ДГК_АРМ-программа_ИПР 2021-2026гг_для МЭ_28.10.2021.xlsx]искл АГ-41 с 2023'!$F$17:$IU$2605,67,FALSE)/1000</f>
    </nc>
  </rcc>
  <rcc rId="35735" sId="1">
    <oc r="AI1391">
      <f>VLOOKUP($C1391,'E:\Ли\Пятилетка_Минэнерго\2021 год\ИПР_ФП_2020-2024_3 вар._сентябрь 2021\ИПР в МЭ_по замеч\[ДГК_АРМ-программа_ИПР 2021-2026гг_для МЭ_28.10.2021.xlsx]искл АГ-41 с 2023'!$F$17:$IU$2605,67,FALSE)/1000</f>
    </oc>
    <nc r="AI1391">
      <f>VLOOKUP($C1391,'E:\Ли\Пятилетка_Минэнерго\2021 год\ИПР_ФП_2020-2024_3 вар._сентябрь 2021\ИПР в МЭ_по замеч\[ДГК_АРМ-программа_ИПР 2021-2026гг_для МЭ_28.10.2021.xlsx]искл АГ-41 с 2023'!$F$17:$IU$2605,67,FALSE)/1000</f>
    </nc>
  </rcc>
  <rcc rId="35736" sId="1">
    <oc r="AI1392">
      <f>VLOOKUP($C1392,'E:\Ли\Пятилетка_Минэнерго\2021 год\ИПР_ФП_2020-2024_3 вар._сентябрь 2021\ИПР в МЭ_по замеч\[ДГК_АРМ-программа_ИПР 2021-2026гг_для МЭ_28.10.2021.xlsx]искл АГ-41 с 2023'!$F$17:$IU$2605,67,FALSE)/1000</f>
    </oc>
    <nc r="AI1392">
      <f>VLOOKUP($C1392,'E:\Ли\Пятилетка_Минэнерго\2021 год\ИПР_ФП_2020-2024_3 вар._сентябрь 2021\ИПР в МЭ_по замеч\[ДГК_АРМ-программа_ИПР 2021-2026гг_для МЭ_28.10.2021.xlsx]искл АГ-41 с 2023'!$F$17:$IU$2605,67,FALSE)/1000</f>
    </nc>
  </rcc>
  <rcc rId="35737" sId="1">
    <oc r="AI1393">
      <f>VLOOKUP($C1393,'E:\Ли\Пятилетка_Минэнерго\2021 год\ИПР_ФП_2020-2024_3 вар._сентябрь 2021\ИПР в МЭ_по замеч\[ДГК_АРМ-программа_ИПР 2021-2026гг_для МЭ_28.10.2021.xlsx]искл АГ-41 с 2023'!$F$17:$IU$2605,67,FALSE)/1000</f>
    </oc>
    <nc r="AI1393">
      <f>VLOOKUP($C1393,'E:\Ли\Пятилетка_Минэнерго\2021 год\ИПР_ФП_2020-2024_3 вар._сентябрь 2021\ИПР в МЭ_по замеч\[ДГК_АРМ-программа_ИПР 2021-2026гг_для МЭ_28.10.2021.xlsx]искл АГ-41 с 2023'!$F$17:$IU$2605,67,FALSE)/1000</f>
    </nc>
  </rcc>
  <rcc rId="35738" sId="1">
    <oc r="AI1394">
      <f>VLOOKUP($C1394,'E:\Ли\Пятилетка_Минэнерго\2021 год\ИПР_ФП_2020-2024_3 вар._сентябрь 2021\ИПР в МЭ_по замеч\[ДГК_АРМ-программа_ИПР 2021-2026гг_для МЭ_28.10.2021.xlsx]искл АГ-41 с 2023'!$F$17:$IU$2605,67,FALSE)/1000</f>
    </oc>
    <nc r="AI1394">
      <f>VLOOKUP($C1394,'E:\Ли\Пятилетка_Минэнерго\2021 год\ИПР_ФП_2020-2024_3 вар._сентябрь 2021\ИПР в МЭ_по замеч\[ДГК_АРМ-программа_ИПР 2021-2026гг_для МЭ_28.10.2021.xlsx]искл АГ-41 с 2023'!$F$17:$IU$2605,67,FALSE)/1000</f>
    </nc>
  </rcc>
  <rcc rId="35739" sId="1">
    <oc r="AI1395">
      <f>VLOOKUP($C1395,'E:\Ли\Пятилетка_Минэнерго\2021 год\ИПР_ФП_2020-2024_3 вар._сентябрь 2021\ИПР в МЭ_по замеч\[ДГК_АРМ-программа_ИПР 2021-2026гг_для МЭ_28.10.2021.xlsx]искл АГ-41 с 2023'!$F$17:$IU$2605,67,FALSE)/1000</f>
    </oc>
    <nc r="AI1395">
      <f>VLOOKUP($C1395,'E:\Ли\Пятилетка_Минэнерго\2021 год\ИПР_ФП_2020-2024_3 вар._сентябрь 2021\ИПР в МЭ_по замеч\[ДГК_АРМ-программа_ИПР 2021-2026гг_для МЭ_28.10.2021.xlsx]искл АГ-41 с 2023'!$F$17:$IU$2605,67,FALSE)/1000</f>
    </nc>
  </rcc>
  <rcc rId="35740" sId="1">
    <oc r="AI1396">
      <f>VLOOKUP($C1396,'E:\Ли\Пятилетка_Минэнерго\2021 год\ИПР_ФП_2020-2024_3 вар._сентябрь 2021\ИПР в МЭ_по замеч\[ДГК_АРМ-программа_ИПР 2021-2026гг_для МЭ_28.10.2021.xlsx]искл АГ-41 с 2023'!$F$17:$IU$2605,67,FALSE)/1000</f>
    </oc>
    <nc r="AI1396">
      <f>VLOOKUP($C1396,'E:\Ли\Пятилетка_Минэнерго\2021 год\ИПР_ФП_2020-2024_3 вар._сентябрь 2021\ИПР в МЭ_по замеч\[ДГК_АРМ-программа_ИПР 2021-2026гг_для МЭ_28.10.2021.xlsx]искл АГ-41 с 2023'!$F$17:$IU$2605,67,FALSE)/1000</f>
    </nc>
  </rcc>
  <rcc rId="35741" sId="1">
    <oc r="AI1397">
      <f>VLOOKUP($C1397,'E:\Ли\Пятилетка_Минэнерго\2021 год\ИПР_ФП_2020-2024_3 вар._сентябрь 2021\ИПР в МЭ_по замеч\[ДГК_АРМ-программа_ИПР 2021-2026гг_для МЭ_28.10.2021.xlsx]искл АГ-41 с 2023'!$F$17:$IU$2605,67,FALSE)/1000</f>
    </oc>
    <nc r="AI1397">
      <f>VLOOKUP($C1397,'E:\Ли\Пятилетка_Минэнерго\2021 год\ИПР_ФП_2020-2024_3 вар._сентябрь 2021\ИПР в МЭ_по замеч\[ДГК_АРМ-программа_ИПР 2021-2026гг_для МЭ_28.10.2021.xlsx]искл АГ-41 с 2023'!$F$17:$IU$2605,67,FALSE)/1000</f>
    </nc>
  </rcc>
  <rcc rId="35742" sId="1">
    <oc r="AI1398">
      <f>VLOOKUP($C1398,'E:\Ли\Пятилетка_Минэнерго\2021 год\ИПР_ФП_2020-2024_3 вар._сентябрь 2021\ИПР в МЭ_по замеч\[ДГК_АРМ-программа_ИПР 2021-2026гг_для МЭ_28.10.2021.xlsx]искл АГ-41 с 2023'!$F$17:$IU$2605,67,FALSE)/1000</f>
    </oc>
    <nc r="AI1398">
      <f>VLOOKUP($C1398,'E:\Ли\Пятилетка_Минэнерго\2021 год\ИПР_ФП_2020-2024_3 вар._сентябрь 2021\ИПР в МЭ_по замеч\[ДГК_АРМ-программа_ИПР 2021-2026гг_для МЭ_28.10.2021.xlsx]искл АГ-41 с 2023'!$F$17:$IU$2605,67,FALSE)/1000</f>
    </nc>
  </rcc>
  <rcc rId="35743" sId="1">
    <oc r="AI1399">
      <f>VLOOKUP($C1399,'E:\Ли\Пятилетка_Минэнерго\2021 год\ИПР_ФП_2020-2024_3 вар._сентябрь 2021\ИПР в МЭ_по замеч\[ДГК_АРМ-программа_ИПР 2021-2026гг_для МЭ_28.10.2021.xlsx]искл АГ-41 с 2023'!$F$17:$IU$2605,67,FALSE)/1000</f>
    </oc>
    <nc r="AI1399">
      <f>VLOOKUP($C1399,'E:\Ли\Пятилетка_Минэнерго\2021 год\ИПР_ФП_2020-2024_3 вар._сентябрь 2021\ИПР в МЭ_по замеч\[ДГК_АРМ-программа_ИПР 2021-2026гг_для МЭ_28.10.2021.xlsx]искл АГ-41 с 2023'!$F$17:$IU$2605,67,FALSE)/1000</f>
    </nc>
  </rcc>
  <rcc rId="35744" sId="1">
    <oc r="AI1400">
      <f>VLOOKUP($C1400,'E:\Ли\Пятилетка_Минэнерго\2021 год\ИПР_ФП_2020-2024_3 вар._сентябрь 2021\ИПР в МЭ_по замеч\[ДГК_АРМ-программа_ИПР 2021-2026гг_для МЭ_28.10.2021.xlsx]искл АГ-41 с 2023'!$F$17:$IU$2605,67,FALSE)/1000</f>
    </oc>
    <nc r="AI1400">
      <f>VLOOKUP($C1400,'E:\Ли\Пятилетка_Минэнерго\2021 год\ИПР_ФП_2020-2024_3 вар._сентябрь 2021\ИПР в МЭ_по замеч\[ДГК_АРМ-программа_ИПР 2021-2026гг_для МЭ_28.10.2021.xlsx]искл АГ-41 с 2023'!$F$17:$IU$2605,67,FALSE)/1000</f>
    </nc>
  </rcc>
  <rcc rId="35745" sId="1">
    <oc r="AI1401">
      <f>VLOOKUP($C1401,'E:\Ли\Пятилетка_Минэнерго\2021 год\ИПР_ФП_2020-2024_3 вар._сентябрь 2021\ИПР в МЭ_по замеч\[ДГК_АРМ-программа_ИПР 2021-2026гг_для МЭ_28.10.2021.xlsx]искл АГ-41 с 2023'!$F$17:$IU$2605,67,FALSE)/1000</f>
    </oc>
    <nc r="AI1401">
      <f>VLOOKUP($C1401,'E:\Ли\Пятилетка_Минэнерго\2021 год\ИПР_ФП_2020-2024_3 вар._сентябрь 2021\ИПР в МЭ_по замеч\[ДГК_АРМ-программа_ИПР 2021-2026гг_для МЭ_28.10.2021.xlsx]искл АГ-41 с 2023'!$F$17:$IU$2605,67,FALSE)/1000</f>
    </nc>
  </rcc>
  <rcc rId="35746" sId="1">
    <oc r="AI1402">
      <f>VLOOKUP($C1402,'E:\Ли\Пятилетка_Минэнерго\2021 год\ИПР_ФП_2020-2024_3 вар._сентябрь 2021\ИПР в МЭ_по замеч\[ДГК_АРМ-программа_ИПР 2021-2026гг_для МЭ_28.10.2021.xlsx]искл АГ-41 с 2023'!$F$17:$IU$2605,67,FALSE)/1000</f>
    </oc>
    <nc r="AI1402">
      <f>VLOOKUP($C1402,'E:\Ли\Пятилетка_Минэнерго\2021 год\ИПР_ФП_2020-2024_3 вар._сентябрь 2021\ИПР в МЭ_по замеч\[ДГК_АРМ-программа_ИПР 2021-2026гг_для МЭ_28.10.2021.xlsx]искл АГ-41 с 2023'!$F$17:$IU$2605,67,FALSE)/1000</f>
    </nc>
  </rcc>
  <rcc rId="35747" sId="1">
    <oc r="AI1403">
      <f>VLOOKUP($C1403,'E:\Ли\Пятилетка_Минэнерго\2021 год\ИПР_ФП_2020-2024_3 вар._сентябрь 2021\ИПР в МЭ_по замеч\[ДГК_АРМ-программа_ИПР 2021-2026гг_для МЭ_28.10.2021.xlsx]искл АГ-41 с 2023'!$F$17:$IU$2605,67,FALSE)/1000</f>
    </oc>
    <nc r="AI1403">
      <f>VLOOKUP($C1403,'E:\Ли\Пятилетка_Минэнерго\2021 год\ИПР_ФП_2020-2024_3 вар._сентябрь 2021\ИПР в МЭ_по замеч\[ДГК_АРМ-программа_ИПР 2021-2026гг_для МЭ_28.10.2021.xlsx]искл АГ-41 с 2023'!$F$17:$IU$2605,67,FALSE)/1000</f>
    </nc>
  </rcc>
  <rcc rId="35748" sId="1">
    <oc r="AI1404">
      <f>VLOOKUP($C1404,'E:\Ли\Пятилетка_Минэнерго\2021 год\ИПР_ФП_2020-2024_3 вар._сентябрь 2021\ИПР в МЭ_по замеч\[ДГК_АРМ-программа_ИПР 2021-2026гг_для МЭ_28.10.2021.xlsx]искл АГ-41 с 2023'!$F$17:$IU$2605,67,FALSE)/1000</f>
    </oc>
    <nc r="AI1404">
      <f>VLOOKUP($C1404,'E:\Ли\Пятилетка_Минэнерго\2021 год\ИПР_ФП_2020-2024_3 вар._сентябрь 2021\ИПР в МЭ_по замеч\[ДГК_АРМ-программа_ИПР 2021-2026гг_для МЭ_28.10.2021.xlsx]искл АГ-41 с 2023'!$F$17:$IU$2605,67,FALSE)/1000</f>
    </nc>
  </rcc>
  <rcc rId="35749" sId="1">
    <oc r="AI1405">
      <f>VLOOKUP($C1405,'E:\Ли\Пятилетка_Минэнерго\2021 год\ИПР_ФП_2020-2024_3 вар._сентябрь 2021\ИПР в МЭ_по замеч\[ДГК_АРМ-программа_ИПР 2021-2026гг_для МЭ_28.10.2021.xlsx]искл АГ-41 с 2023'!$F$17:$IU$2605,67,FALSE)/1000</f>
    </oc>
    <nc r="AI1405">
      <f>VLOOKUP($C1405,'E:\Ли\Пятилетка_Минэнерго\2021 год\ИПР_ФП_2020-2024_3 вар._сентябрь 2021\ИПР в МЭ_по замеч\[ДГК_АРМ-программа_ИПР 2021-2026гг_для МЭ_28.10.2021.xlsx]искл АГ-41 с 2023'!$F$17:$IU$2605,67,FALSE)/1000</f>
    </nc>
  </rcc>
  <rcc rId="35750" sId="1">
    <oc r="AI1406">
      <f>VLOOKUP($C1406,'E:\Ли\Пятилетка_Минэнерго\2021 год\ИПР_ФП_2020-2024_3 вар._сентябрь 2021\ИПР в МЭ_по замеч\[ДГК_АРМ-программа_ИПР 2021-2026гг_для МЭ_28.10.2021.xlsx]искл АГ-41 с 2023'!$F$17:$IU$2605,67,FALSE)/1000</f>
    </oc>
    <nc r="AI1406">
      <f>VLOOKUP($C1406,'E:\Ли\Пятилетка_Минэнерго\2021 год\ИПР_ФП_2020-2024_3 вар._сентябрь 2021\ИПР в МЭ_по замеч\[ДГК_АРМ-программа_ИПР 2021-2026гг_для МЭ_28.10.2021.xlsx]искл АГ-41 с 2023'!$F$17:$IU$2605,67,FALSE)/1000</f>
    </nc>
  </rcc>
  <rcc rId="35751" sId="1">
    <oc r="AI1407">
      <f>VLOOKUP($C1407,'E:\Ли\Пятилетка_Минэнерго\2021 год\ИПР_ФП_2020-2024_3 вар._сентябрь 2021\ИПР в МЭ_по замеч\[ДГК_АРМ-программа_ИПР 2021-2026гг_для МЭ_28.10.2021.xlsx]искл АГ-41 с 2023'!$F$17:$IU$2605,67,FALSE)/1000</f>
    </oc>
    <nc r="AI1407">
      <f>VLOOKUP($C1407,'E:\Ли\Пятилетка_Минэнерго\2021 год\ИПР_ФП_2020-2024_3 вар._сентябрь 2021\ИПР в МЭ_по замеч\[ДГК_АРМ-программа_ИПР 2021-2026гг_для МЭ_28.10.2021.xlsx]искл АГ-41 с 2023'!$F$17:$IU$2605,67,FALSE)/1000</f>
    </nc>
  </rcc>
  <rcc rId="35752" sId="1">
    <oc r="AI1408">
      <f>VLOOKUP($C1408,'E:\Ли\Пятилетка_Минэнерго\2021 год\ИПР_ФП_2020-2024_3 вар._сентябрь 2021\ИПР в МЭ_по замеч\[ДГК_АРМ-программа_ИПР 2021-2026гг_для МЭ_28.10.2021.xlsx]искл АГ-41 с 2023'!$F$17:$IU$2605,67,FALSE)/1000</f>
    </oc>
    <nc r="AI1408">
      <f>VLOOKUP($C1408,'E:\Ли\Пятилетка_Минэнерго\2021 год\ИПР_ФП_2020-2024_3 вар._сентябрь 2021\ИПР в МЭ_по замеч\[ДГК_АРМ-программа_ИПР 2021-2026гг_для МЭ_28.10.2021.xlsx]искл АГ-41 с 2023'!$F$17:$IU$2605,67,FALSE)/1000</f>
    </nc>
  </rcc>
  <rcc rId="35753" sId="1">
    <oc r="AI1423">
      <f>VLOOKUP($C1423,'E:\Ли\Пятилетка_Минэнерго\2021 год\ИПР_ФП_2020-2024_3 вар._сентябрь 2021\ИПР в МЭ_по замеч\[ДГК_АРМ-программа_ИПР 2021-2026гг_для МЭ_28.10.2021.xlsx]искл АГ-41 с 2023'!$F$17:$IU$2605,67,FALSE)/1000</f>
    </oc>
    <nc r="AI1423">
      <f>VLOOKUP($C1423,'E:\Ли\Пятилетка_Минэнерго\2021 год\ИПР_ФП_2020-2024_3 вар._сентябрь 2021\ИПР в МЭ_по замеч\[ДГК_АРМ-программа_ИПР 2021-2026гг_для МЭ_28.10.2021.xlsx]искл АГ-41 с 2023'!$F$17:$IU$2605,67,FALSE)/1000</f>
    </nc>
  </rcc>
  <rcc rId="35754" sId="1">
    <oc r="AI1428">
      <f>VLOOKUP($C1428,'E:\Ли\Пятилетка_Минэнерго\2021 год\ИПР_ФП_2020-2024_3 вар._сентябрь 2021\ИПР в МЭ_по замеч\[ДГК_АРМ-программа_ИПР 2021-2026гг_для МЭ_28.10.2021.xlsx]искл АГ-41 с 2023'!$F$17:$IU$2605,67,FALSE)/1000</f>
    </oc>
    <nc r="AI1428">
      <f>VLOOKUP($C1428,'E:\Ли\Пятилетка_Минэнерго\2021 год\ИПР_ФП_2020-2024_3 вар._сентябрь 2021\ИПР в МЭ_по замеч\[ДГК_АРМ-программа_ИПР 2021-2026гг_для МЭ_28.10.2021.xlsx]искл АГ-41 с 2023'!$F$17:$IU$2605,67,FALSE)/1000</f>
    </nc>
  </rcc>
  <rcc rId="35755" sId="1">
    <oc r="AI1431">
      <f>VLOOKUP($C1431,'E:\Ли\Пятилетка_Минэнерго\2021 год\ИПР_ФП_2020-2024_3 вар._сентябрь 2021\ИПР в МЭ_по замеч\[ДГК_АРМ-программа_ИПР 2021-2026гг_для МЭ_28.10.2021.xlsx]искл АГ-41 с 2023'!$F$17:$IU$2605,67,FALSE)/1000</f>
    </oc>
    <nc r="AI1431">
      <f>VLOOKUP($C1431,'E:\Ли\Пятилетка_Минэнерго\2021 год\ИПР_ФП_2020-2024_3 вар._сентябрь 2021\ИПР в МЭ_по замеч\[ДГК_АРМ-программа_ИПР 2021-2026гг_для МЭ_28.10.2021.xlsx]искл АГ-41 с 2023'!$F$17:$IU$2605,67,FALSE)/1000</f>
    </nc>
  </rcc>
  <rcc rId="35756" sId="1">
    <oc r="AI1432">
      <f>VLOOKUP($C1432,'E:\Ли\Пятилетка_Минэнерго\2021 год\ИПР_ФП_2020-2024_3 вар._сентябрь 2021\ИПР в МЭ_по замеч\[ДГК_АРМ-программа_ИПР 2021-2026гг_для МЭ_28.10.2021.xlsx]искл АГ-41 с 2023'!$F$17:$IU$2605,67,FALSE)/1000</f>
    </oc>
    <nc r="AI1432">
      <f>VLOOKUP($C1432,'E:\Ли\Пятилетка_Минэнерго\2021 год\ИПР_ФП_2020-2024_3 вар._сентябрь 2021\ИПР в МЭ_по замеч\[ДГК_АРМ-программа_ИПР 2021-2026гг_для МЭ_28.10.2021.xlsx]искл АГ-41 с 2023'!$F$17:$IU$2605,67,FALSE)/1000</f>
    </nc>
  </rcc>
  <rcc rId="35757" sId="1">
    <oc r="AI1433">
      <f>VLOOKUP($C1433,'E:\Ли\Пятилетка_Минэнерго\2021 год\ИПР_ФП_2020-2024_3 вар._сентябрь 2021\ИПР в МЭ_по замеч\[ДГК_АРМ-программа_ИПР 2021-2026гг_для МЭ_28.10.2021.xlsx]искл АГ-41 с 2023'!$F$17:$IU$2605,67,FALSE)/1000</f>
    </oc>
    <nc r="AI1433">
      <f>VLOOKUP($C1433,'E:\Ли\Пятилетка_Минэнерго\2021 год\ИПР_ФП_2020-2024_3 вар._сентябрь 2021\ИПР в МЭ_по замеч\[ДГК_АРМ-программа_ИПР 2021-2026гг_для МЭ_28.10.2021.xlsx]искл АГ-41 с 2023'!$F$17:$IU$2605,67,FALSE)/1000</f>
    </nc>
  </rcc>
  <rcc rId="35758" sId="1">
    <oc r="AI1439">
      <f>VLOOKUP($C1439,'E:\Ли\Пятилетка_Минэнерго\2021 год\ИПР_ФП_2020-2024_3 вар._сентябрь 2021\ИПР в МЭ_по замеч\[ДГК_АРМ-программа_ИПР 2021-2026гг_для МЭ_28.10.2021.xlsx]искл АГ-41 с 2023'!$F$17:$IU$2605,67,FALSE)/1000</f>
    </oc>
    <nc r="AI1439">
      <f>VLOOKUP($C1439,'E:\Ли\Пятилетка_Минэнерго\2021 год\ИПР_ФП_2020-2024_3 вар._сентябрь 2021\ИПР в МЭ_по замеч\[ДГК_АРМ-программа_ИПР 2021-2026гг_для МЭ_28.10.2021.xlsx]искл АГ-41 с 2023'!$F$17:$IU$2605,67,FALSE)/1000</f>
    </nc>
  </rcc>
  <rcc rId="35759" sId="1">
    <oc r="AI1440">
      <f>VLOOKUP($C1440,'E:\Ли\Пятилетка_Минэнерго\2021 год\ИПР_ФП_2020-2024_3 вар._сентябрь 2021\ИПР в МЭ_по замеч\[ДГК_АРМ-программа_ИПР 2021-2026гг_для МЭ_28.10.2021.xlsx]искл АГ-41 с 2023'!$F$17:$IU$2605,67,FALSE)/1000</f>
    </oc>
    <nc r="AI1440">
      <f>VLOOKUP($C1440,'E:\Ли\Пятилетка_Минэнерго\2021 год\ИПР_ФП_2020-2024_3 вар._сентябрь 2021\ИПР в МЭ_по замеч\[ДГК_АРМ-программа_ИПР 2021-2026гг_для МЭ_28.10.2021.xlsx]искл АГ-41 с 2023'!$F$17:$IU$2605,67,FALSE)/1000</f>
    </nc>
  </rcc>
  <rcc rId="35760" sId="1">
    <oc r="AI1441">
      <f>VLOOKUP($C1441,'E:\Ли\Пятилетка_Минэнерго\2021 год\ИПР_ФП_2020-2024_3 вар._сентябрь 2021\ИПР в МЭ_по замеч\[ДГК_АРМ-программа_ИПР 2021-2026гг_для МЭ_28.10.2021.xlsx]искл АГ-41 с 2023'!$F$17:$IU$2605,67,FALSE)/1000</f>
    </oc>
    <nc r="AI1441">
      <f>VLOOKUP($C1441,'E:\Ли\Пятилетка_Минэнерго\2021 год\ИПР_ФП_2020-2024_3 вар._сентябрь 2021\ИПР в МЭ_по замеч\[ДГК_АРМ-программа_ИПР 2021-2026гг_для МЭ_28.10.2021.xlsx]искл АГ-41 с 2023'!$F$17:$IU$2605,67,FALSE)/1000</f>
    </nc>
  </rcc>
  <rcc rId="35761" sId="1">
    <oc r="AI1442">
      <f>VLOOKUP($C1442,'E:\Ли\Пятилетка_Минэнерго\2021 год\ИПР_ФП_2020-2024_3 вар._сентябрь 2021\ИПР в МЭ_по замеч\[ДГК_АРМ-программа_ИПР 2021-2026гг_для МЭ_28.10.2021.xlsx]искл АГ-41 с 2023'!$F$17:$IU$2605,67,FALSE)/1000</f>
    </oc>
    <nc r="AI1442">
      <f>VLOOKUP($C1442,'E:\Ли\Пятилетка_Минэнерго\2021 год\ИПР_ФП_2020-2024_3 вар._сентябрь 2021\ИПР в МЭ_по замеч\[ДГК_АРМ-программа_ИПР 2021-2026гг_для МЭ_28.10.2021.xlsx]искл АГ-41 с 2023'!$F$17:$IU$2605,67,FALSE)/1000</f>
    </nc>
  </rcc>
  <rcc rId="35762" sId="1">
    <oc r="AI1443">
      <f>VLOOKUP($C1443,'E:\Ли\Пятилетка_Минэнерго\2021 год\ИПР_ФП_2020-2024_3 вар._сентябрь 2021\ИПР в МЭ_по замеч\[ДГК_АРМ-программа_ИПР 2021-2026гг_для МЭ_28.10.2021.xlsx]искл АГ-41 с 2023'!$F$17:$IU$2605,67,FALSE)/1000</f>
    </oc>
    <nc r="AI1443">
      <f>VLOOKUP($C1443,'E:\Ли\Пятилетка_Минэнерго\2021 год\ИПР_ФП_2020-2024_3 вар._сентябрь 2021\ИПР в МЭ_по замеч\[ДГК_АРМ-программа_ИПР 2021-2026гг_для МЭ_28.10.2021.xlsx]искл АГ-41 с 2023'!$F$17:$IU$2605,67,FALSE)/1000</f>
    </nc>
  </rcc>
  <rcc rId="35763" sId="1">
    <oc r="AI1444">
      <f>VLOOKUP($C1444,'E:\Ли\Пятилетка_Минэнерго\2021 год\ИПР_ФП_2020-2024_3 вар._сентябрь 2021\ИПР в МЭ_по замеч\[ДГК_АРМ-программа_ИПР 2021-2026гг_для МЭ_28.10.2021.xlsx]искл АГ-41 с 2023'!$F$17:$IU$2605,67,FALSE)/1000</f>
    </oc>
    <nc r="AI1444">
      <f>VLOOKUP($C1444,'E:\Ли\Пятилетка_Минэнерго\2021 год\ИПР_ФП_2020-2024_3 вар._сентябрь 2021\ИПР в МЭ_по замеч\[ДГК_АРМ-программа_ИПР 2021-2026гг_для МЭ_28.10.2021.xlsx]искл АГ-41 с 2023'!$F$17:$IU$2605,67,FALSE)/1000</f>
    </nc>
  </rcc>
  <rcc rId="35764" sId="1">
    <oc r="AI1457">
      <f>VLOOKUP($C1457,'E:\Ли\Пятилетка_Минэнерго\2021 год\ИПР_ФП_2020-2024_3 вар._сентябрь 2021\ИПР в МЭ_по замеч\[ДГК_АРМ-программа_ИПР 2021-2026гг_для МЭ_28.10.2021.xlsx]искл АГ-41 с 2023'!$F$17:$IU$2605,67,FALSE)/1000</f>
    </oc>
    <nc r="AI1457">
      <f>VLOOKUP($C1457,'E:\Ли\Пятилетка_Минэнерго\2021 год\ИПР_ФП_2020-2024_3 вар._сентябрь 2021\ИПР в МЭ_по замеч\[ДГК_АРМ-программа_ИПР 2021-2026гг_для МЭ_28.10.2021.xlsx]искл АГ-41 с 2023'!$F$17:$IU$2605,67,FALSE)/1000</f>
    </nc>
  </rcc>
  <rcc rId="35765" sId="1">
    <oc r="AI1458">
      <f>VLOOKUP($C1458,'E:\Ли\Пятилетка_Минэнерго\2021 год\ИПР_ФП_2020-2024_3 вар._сентябрь 2021\ИПР в МЭ_по замеч\[ДГК_АРМ-программа_ИПР 2021-2026гг_для МЭ_28.10.2021.xlsx]искл АГ-41 с 2023'!$F$17:$IU$2605,67,FALSE)/1000</f>
    </oc>
    <nc r="AI1458">
      <f>VLOOKUP($C1458,'E:\Ли\Пятилетка_Минэнерго\2021 год\ИПР_ФП_2020-2024_3 вар._сентябрь 2021\ИПР в МЭ_по замеч\[ДГК_АРМ-программа_ИПР 2021-2026гг_для МЭ_28.10.2021.xlsx]искл АГ-41 с 2023'!$F$17:$IU$2605,67,FALSE)/1000</f>
    </nc>
  </rcc>
  <rcc rId="35766" sId="1">
    <oc r="AI1461">
      <f>VLOOKUP($C1461,'E:\Ли\Пятилетка_Минэнерго\2021 год\ИПР_ФП_2020-2024_3 вар._сентябрь 2021\ИПР в МЭ_по замеч\[ДГК_АРМ-программа_ИПР 2021-2026гг_для МЭ_28.10.2021.xlsx]искл АГ-41 с 2023'!$F$17:$IU$2605,67,FALSE)/1000</f>
    </oc>
    <nc r="AI1461">
      <f>VLOOKUP($C1461,'E:\Ли\Пятилетка_Минэнерго\2021 год\ИПР_ФП_2020-2024_3 вар._сентябрь 2021\ИПР в МЭ_по замеч\[ДГК_АРМ-программа_ИПР 2021-2026гг_для МЭ_28.10.2021.xlsx]искл АГ-41 с 2023'!$F$17:$IU$2605,67,FALSE)/1000</f>
    </nc>
  </rcc>
  <rcc rId="35767" sId="1">
    <oc r="AI1462">
      <f>VLOOKUP($C1462,'E:\Ли\Пятилетка_Минэнерго\2021 год\ИПР_ФП_2020-2024_3 вар._сентябрь 2021\ИПР в МЭ_по замеч\[ДГК_АРМ-программа_ИПР 2021-2026гг_для МЭ_28.10.2021.xlsx]искл АГ-41 с 2023'!$F$17:$IU$2605,67,FALSE)/1000</f>
    </oc>
    <nc r="AI1462">
      <f>VLOOKUP($C1462,'E:\Ли\Пятилетка_Минэнерго\2021 год\ИПР_ФП_2020-2024_3 вар._сентябрь 2021\ИПР в МЭ_по замеч\[ДГК_АРМ-программа_ИПР 2021-2026гг_для МЭ_28.10.2021.xlsx]искл АГ-41 с 2023'!$F$17:$IU$2605,67,FALSE)/1000</f>
    </nc>
  </rcc>
  <rcc rId="35768" sId="1">
    <oc r="AI1463">
      <f>VLOOKUP($C1463,'E:\Ли\Пятилетка_Минэнерго\2021 год\ИПР_ФП_2020-2024_3 вар._сентябрь 2021\ИПР в МЭ_по замеч\[ДГК_АРМ-программа_ИПР 2021-2026гг_для МЭ_28.10.2021.xlsx]искл АГ-41 с 2023'!$F$17:$IU$2605,67,FALSE)/1000</f>
    </oc>
    <nc r="AI1463">
      <f>VLOOKUP($C1463,'E:\Ли\Пятилетка_Минэнерго\2021 год\ИПР_ФП_2020-2024_3 вар._сентябрь 2021\ИПР в МЭ_по замеч\[ДГК_АРМ-программа_ИПР 2021-2026гг_для МЭ_28.10.2021.xlsx]искл АГ-41 с 2023'!$F$17:$IU$2605,67,FALSE)/1000</f>
    </nc>
  </rcc>
  <rcc rId="35769" sId="1">
    <oc r="AI1464">
      <f>VLOOKUP($C1464,'E:\Ли\Пятилетка_Минэнерго\2021 год\ИПР_ФП_2020-2024_3 вар._сентябрь 2021\ИПР в МЭ_по замеч\[ДГК_АРМ-программа_ИПР 2021-2026гг_для МЭ_28.10.2021.xlsx]искл АГ-41 с 2023'!$F$17:$IU$2605,67,FALSE)/1000</f>
    </oc>
    <nc r="AI1464">
      <f>VLOOKUP($C1464,'E:\Ли\Пятилетка_Минэнерго\2021 год\ИПР_ФП_2020-2024_3 вар._сентябрь 2021\ИПР в МЭ_по замеч\[ДГК_АРМ-программа_ИПР 2021-2026гг_для МЭ_28.10.2021.xlsx]искл АГ-41 с 2023'!$F$17:$IU$2605,67,FALSE)/1000</f>
    </nc>
  </rcc>
  <rcc rId="35770" sId="1">
    <oc r="AI1465">
      <f>VLOOKUP($C1465,'E:\Ли\Пятилетка_Минэнерго\2021 год\ИПР_ФП_2020-2024_3 вар._сентябрь 2021\ИПР в МЭ_по замеч\[ДГК_АРМ-программа_ИПР 2021-2026гг_для МЭ_28.10.2021.xlsx]искл АГ-41 с 2023'!$F$17:$IU$2605,67,FALSE)/1000</f>
    </oc>
    <nc r="AI1465">
      <f>VLOOKUP($C1465,'E:\Ли\Пятилетка_Минэнерго\2021 год\ИПР_ФП_2020-2024_3 вар._сентябрь 2021\ИПР в МЭ_по замеч\[ДГК_АРМ-программа_ИПР 2021-2026гг_для МЭ_28.10.2021.xlsx]искл АГ-41 с 2023'!$F$17:$IU$2605,67,FALSE)/1000</f>
    </nc>
  </rcc>
  <rcc rId="35771" sId="1">
    <oc r="AI1466">
      <f>VLOOKUP($C1466,'E:\Ли\Пятилетка_Минэнерго\2021 год\ИПР_ФП_2020-2024_3 вар._сентябрь 2021\ИПР в МЭ_по замеч\[ДГК_АРМ-программа_ИПР 2021-2026гг_для МЭ_28.10.2021.xlsx]искл АГ-41 с 2023'!$F$17:$IU$2605,67,FALSE)/1000</f>
    </oc>
    <nc r="AI1466">
      <f>VLOOKUP($C1466,'E:\Ли\Пятилетка_Минэнерго\2021 год\ИПР_ФП_2020-2024_3 вар._сентябрь 2021\ИПР в МЭ_по замеч\[ДГК_АРМ-программа_ИПР 2021-2026гг_для МЭ_28.10.2021.xlsx]искл АГ-41 с 2023'!$F$17:$IU$2605,67,FALSE)/1000</f>
    </nc>
  </rcc>
  <rcc rId="35772" sId="1">
    <oc r="AI1467">
      <f>VLOOKUP($C1467,'E:\Ли\Пятилетка_Минэнерго\2021 год\ИПР_ФП_2020-2024_3 вар._сентябрь 2021\ИПР в МЭ_по замеч\[ДГК_АРМ-программа_ИПР 2021-2026гг_для МЭ_28.10.2021.xlsx]искл АГ-41 с 2023'!$F$17:$IU$2605,67,FALSE)/1000</f>
    </oc>
    <nc r="AI1467">
      <f>VLOOKUP($C1467,'E:\Ли\Пятилетка_Минэнерго\2021 год\ИПР_ФП_2020-2024_3 вар._сентябрь 2021\ИПР в МЭ_по замеч\[ДГК_АРМ-программа_ИПР 2021-2026гг_для МЭ_28.10.2021.xlsx]искл АГ-41 с 2023'!$F$17:$IU$2605,67,FALSE)/1000</f>
    </nc>
  </rcc>
  <rcc rId="35773" sId="1">
    <oc r="AI1468">
      <f>VLOOKUP($C1468,'E:\Ли\Пятилетка_Минэнерго\2021 год\ИПР_ФП_2020-2024_3 вар._сентябрь 2021\ИПР в МЭ_по замеч\[ДГК_АРМ-программа_ИПР 2021-2026гг_для МЭ_28.10.2021.xlsx]искл АГ-41 с 2023'!$F$17:$IU$2605,67,FALSE)/1000</f>
    </oc>
    <nc r="AI1468">
      <f>VLOOKUP($C1468,'E:\Ли\Пятилетка_Минэнерго\2021 год\ИПР_ФП_2020-2024_3 вар._сентябрь 2021\ИПР в МЭ_по замеч\[ДГК_АРМ-программа_ИПР 2021-2026гг_для МЭ_28.10.2021.xlsx]искл АГ-41 с 2023'!$F$17:$IU$2605,67,FALSE)/1000</f>
    </nc>
  </rcc>
  <rcc rId="35774" sId="1">
    <oc r="AI1469">
      <f>VLOOKUP($C1469,'E:\Ли\Пятилетка_Минэнерго\2021 год\ИПР_ФП_2020-2024_3 вар._сентябрь 2021\ИПР в МЭ_по замеч\[ДГК_АРМ-программа_ИПР 2021-2026гг_для МЭ_28.10.2021.xlsx]искл АГ-41 с 2023'!$F$17:$IU$2605,67,FALSE)/1000</f>
    </oc>
    <nc r="AI1469">
      <f>VLOOKUP($C1469,'E:\Ли\Пятилетка_Минэнерго\2021 год\ИПР_ФП_2020-2024_3 вар._сентябрь 2021\ИПР в МЭ_по замеч\[ДГК_АРМ-программа_ИПР 2021-2026гг_для МЭ_28.10.2021.xlsx]искл АГ-41 с 2023'!$F$17:$IU$2605,67,FALSE)/1000</f>
    </nc>
  </rcc>
  <rcc rId="35775" sId="1">
    <oc r="AI1470">
      <f>VLOOKUP($C1470,'E:\Ли\Пятилетка_Минэнерго\2021 год\ИПР_ФП_2020-2024_3 вар._сентябрь 2021\ИПР в МЭ_по замеч\[ДГК_АРМ-программа_ИПР 2021-2026гг_для МЭ_28.10.2021.xlsx]искл АГ-41 с 2023'!$F$17:$IU$2605,67,FALSE)/1000</f>
    </oc>
    <nc r="AI1470">
      <f>VLOOKUP($C1470,'E:\Ли\Пятилетка_Минэнерго\2021 год\ИПР_ФП_2020-2024_3 вар._сентябрь 2021\ИПР в МЭ_по замеч\[ДГК_АРМ-программа_ИПР 2021-2026гг_для МЭ_28.10.2021.xlsx]искл АГ-41 с 2023'!$F$17:$IU$2605,67,FALSE)/1000</f>
    </nc>
  </rcc>
  <rcc rId="35776" sId="1">
    <oc r="AI1471">
      <f>VLOOKUP($C1471,'E:\Ли\Пятилетка_Минэнерго\2021 год\ИПР_ФП_2020-2024_3 вар._сентябрь 2021\ИПР в МЭ_по замеч\[ДГК_АРМ-программа_ИПР 2021-2026гг_для МЭ_28.10.2021.xlsx]искл АГ-41 с 2023'!$F$17:$IU$2605,67,FALSE)/1000</f>
    </oc>
    <nc r="AI1471">
      <f>VLOOKUP($C1471,'E:\Ли\Пятилетка_Минэнерго\2021 год\ИПР_ФП_2020-2024_3 вар._сентябрь 2021\ИПР в МЭ_по замеч\[ДГК_АРМ-программа_ИПР 2021-2026гг_для МЭ_28.10.2021.xlsx]искл АГ-41 с 2023'!$F$17:$IU$2605,67,FALSE)/1000</f>
    </nc>
  </rcc>
  <rcc rId="35777" sId="1">
    <oc r="AI1472">
      <f>VLOOKUP($C1472,'E:\Ли\Пятилетка_Минэнерго\2021 год\ИПР_ФП_2020-2024_3 вар._сентябрь 2021\ИПР в МЭ_по замеч\[ДГК_АРМ-программа_ИПР 2021-2026гг_для МЭ_28.10.2021.xlsx]искл АГ-41 с 2023'!$F$17:$IU$2605,67,FALSE)/1000</f>
    </oc>
    <nc r="AI1472">
      <f>VLOOKUP($C1472,'E:\Ли\Пятилетка_Минэнерго\2021 год\ИПР_ФП_2020-2024_3 вар._сентябрь 2021\ИПР в МЭ_по замеч\[ДГК_АРМ-программа_ИПР 2021-2026гг_для МЭ_28.10.2021.xlsx]искл АГ-41 с 2023'!$F$17:$IU$2605,67,FALSE)/1000</f>
    </nc>
  </rcc>
  <rcc rId="35778" sId="1">
    <oc r="AM33">
      <f>VLOOKUP($C33,'E:\Ли\Пятилетка_Минэнерго\2021 год\ИПР_ФП_2020-2024_3 вар._сентябрь 2021\ИПР в МЭ_по замеч\[ДГК_АРМ-программа_ИПР 2021-2026гг_для МЭ_28.10.2021.xlsx]искл АГ-41 с 2023'!$F$17:$IU$2605,137,FALSE)/1000</f>
    </oc>
    <nc r="AM33">
      <f>VLOOKUP($C33,'E:\Ли\Пятилетка_Минэнерго\2021 год\ИПР_ФП_2020-2024_3 вар._сентябрь 2021\ИПР в МЭ_по замеч\[ДГК_АРМ-программа_ИПР 2021-2026гг_для МЭ_28.10.2021.xlsx]искл АГ-41 с 2023'!$F$17:$IU$2605,137,FALSE)/1000</f>
    </nc>
  </rcc>
  <rcc rId="35779" sId="1">
    <oc r="AM42">
      <f>VLOOKUP($C42,'E:\Ли\Пятилетка_Минэнерго\2021 год\ИПР_ФП_2020-2024_3 вар._сентябрь 2021\ИПР в МЭ_по замеч\[ДГК_АРМ-программа_ИПР 2021-2026гг_для МЭ_28.10.2021.xlsx]искл АГ-41 с 2023'!$F$17:$IU$2605,137,FALSE)/1000</f>
    </oc>
    <nc r="AM42">
      <f>VLOOKUP($C42,'E:\Ли\Пятилетка_Минэнерго\2021 год\ИПР_ФП_2020-2024_3 вар._сентябрь 2021\ИПР в МЭ_по замеч\[ДГК_АРМ-программа_ИПР 2021-2026гг_для МЭ_28.10.2021.xlsx]искл АГ-41 с 2023'!$F$17:$IU$2605,137,FALSE)/1000</f>
    </nc>
  </rcc>
  <rcc rId="35780" sId="1">
    <oc r="AM43">
      <f>VLOOKUP($C43,'E:\Ли\Пятилетка_Минэнерго\2021 год\ИПР_ФП_2020-2024_3 вар._сентябрь 2021\ИПР в МЭ_по замеч\[ДГК_АРМ-программа_ИПР 2021-2026гг_для МЭ_28.10.2021.xlsx]искл АГ-41 с 2023'!$F$17:$IU$2605,137,FALSE)/1000</f>
    </oc>
    <nc r="AM43">
      <f>VLOOKUP($C43,'E:\Ли\Пятилетка_Минэнерго\2021 год\ИПР_ФП_2020-2024_3 вар._сентябрь 2021\ИПР в МЭ_по замеч\[ДГК_АРМ-программа_ИПР 2021-2026гг_для МЭ_28.10.2021.xlsx]искл АГ-41 с 2023'!$F$17:$IU$2605,137,FALSE)/1000</f>
    </nc>
  </rcc>
  <rcc rId="35781" sId="1">
    <oc r="AM45">
      <f>VLOOKUP($C45,'E:\Ли\Пятилетка_Минэнерго\2021 год\ИПР_ФП_2020-2024_3 вар._сентябрь 2021\ИПР в МЭ_по замеч\[ДГК_АРМ-программа_ИПР 2021-2026гг_для МЭ_28.10.2021.xlsx]искл АГ-41 с 2023'!$F$17:$IU$2605,137,FALSE)/1000</f>
    </oc>
    <nc r="AM45">
      <f>VLOOKUP($C45,'E:\Ли\Пятилетка_Минэнерго\2021 год\ИПР_ФП_2020-2024_3 вар._сентябрь 2021\ИПР в МЭ_по замеч\[ДГК_АРМ-программа_ИПР 2021-2026гг_для МЭ_28.10.2021.xlsx]искл АГ-41 с 2023'!$F$17:$IU$2605,137,FALSE)/1000</f>
    </nc>
  </rcc>
  <rcc rId="35782" sId="1">
    <oc r="AM47">
      <f>VLOOKUP($C47,'E:\Ли\Пятилетка_Минэнерго\2021 год\ИПР_ФП_2020-2024_3 вар._сентябрь 2021\ИПР в МЭ_по замеч\[ДГК_АРМ-программа_ИПР 2021-2026гг_для МЭ_28.10.2021.xlsx]искл АГ-41 с 2023'!$F$17:$IU$2605,137,FALSE)/1000</f>
    </oc>
    <nc r="AM47">
      <f>VLOOKUP($C47,'E:\Ли\Пятилетка_Минэнерго\2021 год\ИПР_ФП_2020-2024_3 вар._сентябрь 2021\ИПР в МЭ_по замеч\[ДГК_АРМ-программа_ИПР 2021-2026гг_для МЭ_28.10.2021.xlsx]искл АГ-41 с 2023'!$F$17:$IU$2605,137,FALSE)/1000</f>
    </nc>
  </rcc>
  <rcc rId="35783" sId="1">
    <oc r="AM48">
      <f>VLOOKUP($C48,'E:\Ли\Пятилетка_Минэнерго\2021 год\ИПР_ФП_2020-2024_3 вар._сентябрь 2021\ИПР в МЭ_по замеч\[ДГК_АРМ-программа_ИПР 2021-2026гг_для МЭ_28.10.2021.xlsx]искл АГ-41 с 2023'!$F$17:$IU$2605,137,FALSE)/1000</f>
    </oc>
    <nc r="AM48">
      <f>VLOOKUP($C48,'E:\Ли\Пятилетка_Минэнерго\2021 год\ИПР_ФП_2020-2024_3 вар._сентябрь 2021\ИПР в МЭ_по замеч\[ДГК_АРМ-программа_ИПР 2021-2026гг_для МЭ_28.10.2021.xlsx]искл АГ-41 с 2023'!$F$17:$IU$2605,137,FALSE)/1000</f>
    </nc>
  </rcc>
  <rcc rId="35784" sId="1">
    <oc r="AM49">
      <f>VLOOKUP($C49,'E:\Ли\Пятилетка_Минэнерго\2021 год\ИПР_ФП_2020-2024_3 вар._сентябрь 2021\ИПР в МЭ_по замеч\[ДГК_АРМ-программа_ИПР 2021-2026гг_для МЭ_28.10.2021.xlsx]искл АГ-41 с 2023'!$F$17:$IU$2605,137,FALSE)/1000</f>
    </oc>
    <nc r="AM49">
      <f>VLOOKUP($C49,'E:\Ли\Пятилетка_Минэнерго\2021 год\ИПР_ФП_2020-2024_3 вар._сентябрь 2021\ИПР в МЭ_по замеч\[ДГК_АРМ-программа_ИПР 2021-2026гг_для МЭ_28.10.2021.xlsx]искл АГ-41 с 2023'!$F$17:$IU$2605,137,FALSE)/1000</f>
    </nc>
  </rcc>
  <rcc rId="35785" sId="1">
    <oc r="AM50">
      <f>VLOOKUP($C50,'E:\Ли\Пятилетка_Минэнерго\2021 год\ИПР_ФП_2020-2024_3 вар._сентябрь 2021\ИПР в МЭ_по замеч\[ДГК_АРМ-программа_ИПР 2021-2026гг_для МЭ_28.10.2021.xlsx]искл АГ-41 с 2023'!$F$17:$IU$2605,137,FALSE)/1000</f>
    </oc>
    <nc r="AM50">
      <f>VLOOKUP($C50,'E:\Ли\Пятилетка_Минэнерго\2021 год\ИПР_ФП_2020-2024_3 вар._сентябрь 2021\ИПР в МЭ_по замеч\[ДГК_АРМ-программа_ИПР 2021-2026гг_для МЭ_28.10.2021.xlsx]искл АГ-41 с 2023'!$F$17:$IU$2605,137,FALSE)/1000</f>
    </nc>
  </rcc>
  <rcc rId="35786" sId="1">
    <oc r="AM51">
      <f>VLOOKUP($C51,'E:\Ли\Пятилетка_Минэнерго\2021 год\ИПР_ФП_2020-2024_3 вар._сентябрь 2021\ИПР в МЭ_по замеч\[ДГК_АРМ-программа_ИПР 2021-2026гг_для МЭ_28.10.2021.xlsx]искл АГ-41 с 2023'!$F$17:$IU$2605,137,FALSE)/1000</f>
    </oc>
    <nc r="AM51">
      <f>VLOOKUP($C51,'E:\Ли\Пятилетка_Минэнерго\2021 год\ИПР_ФП_2020-2024_3 вар._сентябрь 2021\ИПР в МЭ_по замеч\[ДГК_АРМ-программа_ИПР 2021-2026гг_для МЭ_28.10.2021.xlsx]искл АГ-41 с 2023'!$F$17:$IU$2605,137,FALSE)/1000</f>
    </nc>
  </rcc>
  <rcc rId="35787" sId="1">
    <oc r="AM52">
      <f>VLOOKUP($C52,'E:\Ли\Пятилетка_Минэнерго\2021 год\ИПР_ФП_2020-2024_3 вар._сентябрь 2021\ИПР в МЭ_по замеч\[ДГК_АРМ-программа_ИПР 2021-2026гг_для МЭ_28.10.2021.xlsx]искл АГ-41 с 2023'!$F$17:$IU$2605,137,FALSE)/1000</f>
    </oc>
    <nc r="AM52">
      <f>VLOOKUP($C52,'E:\Ли\Пятилетка_Минэнерго\2021 год\ИПР_ФП_2020-2024_3 вар._сентябрь 2021\ИПР в МЭ_по замеч\[ДГК_АРМ-программа_ИПР 2021-2026гг_для МЭ_28.10.2021.xlsx]искл АГ-41 с 2023'!$F$17:$IU$2605,137,FALSE)/1000</f>
    </nc>
  </rcc>
  <rcc rId="35788" sId="1">
    <oc r="AM53">
      <f>VLOOKUP($C53,'E:\Ли\Пятилетка_Минэнерго\2021 год\ИПР_ФП_2020-2024_3 вар._сентябрь 2021\ИПР в МЭ_по замеч\[ДГК_АРМ-программа_ИПР 2021-2026гг_для МЭ_28.10.2021.xlsx]искл АГ-41 с 2023'!$F$17:$IU$2605,137,FALSE)/1000</f>
    </oc>
    <nc r="AM53">
      <f>VLOOKUP($C53,'E:\Ли\Пятилетка_Минэнерго\2021 год\ИПР_ФП_2020-2024_3 вар._сентябрь 2021\ИПР в МЭ_по замеч\[ДГК_АРМ-программа_ИПР 2021-2026гг_для МЭ_28.10.2021.xlsx]искл АГ-41 с 2023'!$F$17:$IU$2605,137,FALSE)/1000</f>
    </nc>
  </rcc>
  <rcc rId="35789" sId="1">
    <oc r="AM54">
      <f>VLOOKUP($C54,'E:\Ли\Пятилетка_Минэнерго\2021 год\ИПР_ФП_2020-2024_3 вар._сентябрь 2021\ИПР в МЭ_по замеч\[ДГК_АРМ-программа_ИПР 2021-2026гг_для МЭ_28.10.2021.xlsx]искл АГ-41 с 2023'!$F$17:$IU$2605,137,FALSE)/1000</f>
    </oc>
    <nc r="AM54">
      <f>VLOOKUP($C54,'E:\Ли\Пятилетка_Минэнерго\2021 год\ИПР_ФП_2020-2024_3 вар._сентябрь 2021\ИПР в МЭ_по замеч\[ДГК_АРМ-программа_ИПР 2021-2026гг_для МЭ_28.10.2021.xlsx]искл АГ-41 с 2023'!$F$17:$IU$2605,137,FALSE)/1000</f>
    </nc>
  </rcc>
  <rcc rId="35790" sId="1">
    <oc r="AM55">
      <f>VLOOKUP($C55,'E:\Ли\Пятилетка_Минэнерго\2021 год\ИПР_ФП_2020-2024_3 вар._сентябрь 2021\ИПР в МЭ_по замеч\[ДГК_АРМ-программа_ИПР 2021-2026гг_для МЭ_28.10.2021.xlsx]искл АГ-41 с 2023'!$F$17:$IU$2605,137,FALSE)/1000</f>
    </oc>
    <nc r="AM55">
      <f>VLOOKUP($C55,'E:\Ли\Пятилетка_Минэнерго\2021 год\ИПР_ФП_2020-2024_3 вар._сентябрь 2021\ИПР в МЭ_по замеч\[ДГК_АРМ-программа_ИПР 2021-2026гг_для МЭ_28.10.2021.xlsx]искл АГ-41 с 2023'!$F$17:$IU$2605,137,FALSE)/1000</f>
    </nc>
  </rcc>
  <rcc rId="35791" sId="1">
    <oc r="AM56">
      <f>VLOOKUP($C56,'E:\Ли\Пятилетка_Минэнерго\2021 год\ИПР_ФП_2020-2024_3 вар._сентябрь 2021\ИПР в МЭ_по замеч\[ДГК_АРМ-программа_ИПР 2021-2026гг_для МЭ_28.10.2021.xlsx]искл АГ-41 с 2023'!$F$17:$IU$2605,137,FALSE)/1000</f>
    </oc>
    <nc r="AM56">
      <f>VLOOKUP($C56,'E:\Ли\Пятилетка_Минэнерго\2021 год\ИПР_ФП_2020-2024_3 вар._сентябрь 2021\ИПР в МЭ_по замеч\[ДГК_АРМ-программа_ИПР 2021-2026гг_для МЭ_28.10.2021.xlsx]искл АГ-41 с 2023'!$F$17:$IU$2605,137,FALSE)/1000</f>
    </nc>
  </rcc>
  <rcc rId="35792" sId="1">
    <oc r="AM60">
      <f>VLOOKUP($C60,'E:\Ли\Пятилетка_Минэнерго\2021 год\ИПР_ФП_2020-2024_3 вар._сентябрь 2021\ИПР в МЭ_по замеч\[ДГК_АРМ-программа_ИПР 2021-2026гг_для МЭ_28.10.2021.xlsx]искл АГ-41 с 2023'!$F$17:$IU$2605,137,FALSE)/1000</f>
    </oc>
    <nc r="AM60">
      <f>VLOOKUP($C60,'E:\Ли\Пятилетка_Минэнерго\2021 год\ИПР_ФП_2020-2024_3 вар._сентябрь 2021\ИПР в МЭ_по замеч\[ДГК_АРМ-программа_ИПР 2021-2026гг_для МЭ_28.10.2021.xlsx]искл АГ-41 с 2023'!$F$17:$IU$2605,137,FALSE)/1000</f>
    </nc>
  </rcc>
  <rcc rId="35793" sId="1">
    <oc r="AM61">
      <f>VLOOKUP($C61,'E:\Ли\Пятилетка_Минэнерго\2021 год\ИПР_ФП_2020-2024_3 вар._сентябрь 2021\ИПР в МЭ_по замеч\[ДГК_АРМ-программа_ИПР 2021-2026гг_для МЭ_28.10.2021.xlsx]искл АГ-41 с 2023'!$F$17:$IU$2605,137,FALSE)/1000</f>
    </oc>
    <nc r="AM61">
      <f>VLOOKUP($C61,'E:\Ли\Пятилетка_Минэнерго\2021 год\ИПР_ФП_2020-2024_3 вар._сентябрь 2021\ИПР в МЭ_по замеч\[ДГК_АРМ-программа_ИПР 2021-2026гг_для МЭ_28.10.2021.xlsx]искл АГ-41 с 2023'!$F$17:$IU$2605,137,FALSE)/1000</f>
    </nc>
  </rcc>
  <rcc rId="35794" sId="1">
    <oc r="AM62">
      <f>VLOOKUP($C62,'E:\Ли\Пятилетка_Минэнерго\2021 год\ИПР_ФП_2020-2024_3 вар._сентябрь 2021\ИПР в МЭ_по замеч\[ДГК_АРМ-программа_ИПР 2021-2026гг_для МЭ_28.10.2021.xlsx]искл АГ-41 с 2023'!$F$17:$IU$2605,137,FALSE)/1000</f>
    </oc>
    <nc r="AM62">
      <f>VLOOKUP($C62,'E:\Ли\Пятилетка_Минэнерго\2021 год\ИПР_ФП_2020-2024_3 вар._сентябрь 2021\ИПР в МЭ_по замеч\[ДГК_АРМ-программа_ИПР 2021-2026гг_для МЭ_28.10.2021.xlsx]искл АГ-41 с 2023'!$F$17:$IU$2605,137,FALSE)/1000</f>
    </nc>
  </rcc>
  <rcc rId="35795" sId="1">
    <oc r="AM63">
      <f>VLOOKUP($C63,'E:\Ли\Пятилетка_Минэнерго\2021 год\ИПР_ФП_2020-2024_3 вар._сентябрь 2021\ИПР в МЭ_по замеч\[ДГК_АРМ-программа_ИПР 2021-2026гг_для МЭ_28.10.2021.xlsx]искл АГ-41 с 2023'!$F$17:$IU$2605,137,FALSE)/1000</f>
    </oc>
    <nc r="AM63">
      <f>VLOOKUP($C63,'E:\Ли\Пятилетка_Минэнерго\2021 год\ИПР_ФП_2020-2024_3 вар._сентябрь 2021\ИПР в МЭ_по замеч\[ДГК_АРМ-программа_ИПР 2021-2026гг_для МЭ_28.10.2021.xlsx]искл АГ-41 с 2023'!$F$17:$IU$2605,137,FALSE)/1000</f>
    </nc>
  </rcc>
  <rcc rId="35796" sId="1">
    <oc r="AM64">
      <f>VLOOKUP($C64,'E:\Ли\Пятилетка_Минэнерго\2021 год\ИПР_ФП_2020-2024_3 вар._сентябрь 2021\ИПР в МЭ_по замеч\[ДГК_АРМ-программа_ИПР 2021-2026гг_для МЭ_28.10.2021.xlsx]искл АГ-41 с 2023'!$F$17:$IU$2605,137,FALSE)/1000</f>
    </oc>
    <nc r="AM64">
      <f>VLOOKUP($C64,'E:\Ли\Пятилетка_Минэнерго\2021 год\ИПР_ФП_2020-2024_3 вар._сентябрь 2021\ИПР в МЭ_по замеч\[ДГК_АРМ-программа_ИПР 2021-2026гг_для МЭ_28.10.2021.xlsx]искл АГ-41 с 2023'!$F$17:$IU$2605,137,FALSE)/1000</f>
    </nc>
  </rcc>
  <rcc rId="35797" sId="1">
    <oc r="AM65">
      <f>VLOOKUP($C65,'E:\Ли\Пятилетка_Минэнерго\2021 год\ИПР_ФП_2020-2024_3 вар._сентябрь 2021\ИПР в МЭ_по замеч\[ДГК_АРМ-программа_ИПР 2021-2026гг_для МЭ_28.10.2021.xlsx]искл АГ-41 с 2023'!$F$17:$IU$2605,137,FALSE)/1000</f>
    </oc>
    <nc r="AM65">
      <f>VLOOKUP($C65,'E:\Ли\Пятилетка_Минэнерго\2021 год\ИПР_ФП_2020-2024_3 вар._сентябрь 2021\ИПР в МЭ_по замеч\[ДГК_АРМ-программа_ИПР 2021-2026гг_для МЭ_28.10.2021.xlsx]искл АГ-41 с 2023'!$F$17:$IU$2605,137,FALSE)/1000</f>
    </nc>
  </rcc>
  <rcc rId="35798" sId="1">
    <oc r="AM66">
      <f>VLOOKUP($C66,'E:\Ли\Пятилетка_Минэнерго\2021 год\ИПР_ФП_2020-2024_3 вар._сентябрь 2021\ИПР в МЭ_по замеч\[ДГК_АРМ-программа_ИПР 2021-2026гг_для МЭ_28.10.2021.xlsx]искл АГ-41 с 2023'!$F$17:$IU$2605,137,FALSE)/1000</f>
    </oc>
    <nc r="AM66">
      <f>VLOOKUP($C66,'E:\Ли\Пятилетка_Минэнерго\2021 год\ИПР_ФП_2020-2024_3 вар._сентябрь 2021\ИПР в МЭ_по замеч\[ДГК_АРМ-программа_ИПР 2021-2026гг_для МЭ_28.10.2021.xlsx]искл АГ-41 с 2023'!$F$17:$IU$2605,137,FALSE)/1000</f>
    </nc>
  </rcc>
  <rcc rId="35799" sId="1">
    <oc r="AM68">
      <f>VLOOKUP($C68,'E:\Ли\Пятилетка_Минэнерго\2021 год\ИПР_ФП_2020-2024_3 вар._сентябрь 2021\ИПР в МЭ_по замеч\[ДГК_АРМ-программа_ИПР 2021-2026гг_для МЭ_28.10.2021.xlsx]искл АГ-41 с 2023'!$F$17:$IU$2605,137,FALSE)/1000</f>
    </oc>
    <nc r="AM68">
      <f>VLOOKUP($C68,'E:\Ли\Пятилетка_Минэнерго\2021 год\ИПР_ФП_2020-2024_3 вар._сентябрь 2021\ИПР в МЭ_по замеч\[ДГК_АРМ-программа_ИПР 2021-2026гг_для МЭ_28.10.2021.xlsx]искл АГ-41 с 2023'!$F$17:$IU$2605,137,FALSE)/1000</f>
    </nc>
  </rcc>
  <rcc rId="35800" sId="1">
    <oc r="AM69">
      <f>VLOOKUP($C69,'E:\Ли\Пятилетка_Минэнерго\2021 год\ИПР_ФП_2020-2024_3 вар._сентябрь 2021\ИПР в МЭ_по замеч\[ДГК_АРМ-программа_ИПР 2021-2026гг_для МЭ_28.10.2021.xlsx]искл АГ-41 с 2023'!$F$17:$IU$2605,137,FALSE)/1000</f>
    </oc>
    <nc r="AM69">
      <f>VLOOKUP($C69,'E:\Ли\Пятилетка_Минэнерго\2021 год\ИПР_ФП_2020-2024_3 вар._сентябрь 2021\ИПР в МЭ_по замеч\[ДГК_АРМ-программа_ИПР 2021-2026гг_для МЭ_28.10.2021.xlsx]искл АГ-41 с 2023'!$F$17:$IU$2605,137,FALSE)/1000</f>
    </nc>
  </rcc>
  <rcc rId="35801" sId="1">
    <oc r="AM70">
      <f>VLOOKUP($C70,'E:\Ли\Пятилетка_Минэнерго\2021 год\ИПР_ФП_2020-2024_3 вар._сентябрь 2021\ИПР в МЭ_по замеч\[ДГК_АРМ-программа_ИПР 2021-2026гг_для МЭ_28.10.2021.xlsx]искл АГ-41 с 2023'!$F$17:$IU$2605,137,FALSE)/1000</f>
    </oc>
    <nc r="AM70">
      <f>VLOOKUP($C70,'E:\Ли\Пятилетка_Минэнерго\2021 год\ИПР_ФП_2020-2024_3 вар._сентябрь 2021\ИПР в МЭ_по замеч\[ДГК_АРМ-программа_ИПР 2021-2026гг_для МЭ_28.10.2021.xlsx]искл АГ-41 с 2023'!$F$17:$IU$2605,137,FALSE)/1000</f>
    </nc>
  </rcc>
  <rcc rId="35802" sId="1">
    <oc r="AM71">
      <f>VLOOKUP($C71,'E:\Ли\Пятилетка_Минэнерго\2021 год\ИПР_ФП_2020-2024_3 вар._сентябрь 2021\ИПР в МЭ_по замеч\[ДГК_АРМ-программа_ИПР 2021-2026гг_для МЭ_28.10.2021.xlsx]искл АГ-41 с 2023'!$F$17:$IU$2605,137,FALSE)/1000</f>
    </oc>
    <nc r="AM71">
      <f>VLOOKUP($C71,'E:\Ли\Пятилетка_Минэнерго\2021 год\ИПР_ФП_2020-2024_3 вар._сентябрь 2021\ИПР в МЭ_по замеч\[ДГК_АРМ-программа_ИПР 2021-2026гг_для МЭ_28.10.2021.xlsx]искл АГ-41 с 2023'!$F$17:$IU$2605,137,FALSE)/1000</f>
    </nc>
  </rcc>
  <rcc rId="35803" sId="1">
    <oc r="AM72">
      <f>VLOOKUP($C72,'E:\Ли\Пятилетка_Минэнерго\2021 год\ИПР_ФП_2020-2024_3 вар._сентябрь 2021\ИПР в МЭ_по замеч\[ДГК_АРМ-программа_ИПР 2021-2026гг_для МЭ_28.10.2021.xlsx]искл АГ-41 с 2023'!$F$17:$IU$2605,137,FALSE)/1000</f>
    </oc>
    <nc r="AM72">
      <f>VLOOKUP($C72,'E:\Ли\Пятилетка_Минэнерго\2021 год\ИПР_ФП_2020-2024_3 вар._сентябрь 2021\ИПР в МЭ_по замеч\[ДГК_АРМ-программа_ИПР 2021-2026гг_для МЭ_28.10.2021.xlsx]искл АГ-41 с 2023'!$F$17:$IU$2605,137,FALSE)/1000</f>
    </nc>
  </rcc>
  <rcc rId="35804" sId="1">
    <oc r="AM73">
      <f>VLOOKUP($C73,'E:\Ли\Пятилетка_Минэнерго\2021 год\ИПР_ФП_2020-2024_3 вар._сентябрь 2021\ИПР в МЭ_по замеч\[ДГК_АРМ-программа_ИПР 2021-2026гг_для МЭ_28.10.2021.xlsx]искл АГ-41 с 2023'!$F$17:$IU$2605,137,FALSE)/1000</f>
    </oc>
    <nc r="AM73">
      <f>VLOOKUP($C73,'E:\Ли\Пятилетка_Минэнерго\2021 год\ИПР_ФП_2020-2024_3 вар._сентябрь 2021\ИПР в МЭ_по замеч\[ДГК_АРМ-программа_ИПР 2021-2026гг_для МЭ_28.10.2021.xlsx]искл АГ-41 с 2023'!$F$17:$IU$2605,137,FALSE)/1000</f>
    </nc>
  </rcc>
  <rcc rId="35805" sId="1">
    <oc r="AM75">
      <f>VLOOKUP($C75,'E:\Ли\Пятилетка_Минэнерго\2021 год\ИПР_ФП_2020-2024_3 вар._сентябрь 2021\ИПР в МЭ_по замеч\[ДГК_АРМ-программа_ИПР 2021-2026гг_для МЭ_28.10.2021.xlsx]искл АГ-41 с 2023'!$F$17:$IU$2605,137,FALSE)/1000</f>
    </oc>
    <nc r="AM75">
      <f>VLOOKUP($C75,'E:\Ли\Пятилетка_Минэнерго\2021 год\ИПР_ФП_2020-2024_3 вар._сентябрь 2021\ИПР в МЭ_по замеч\[ДГК_АРМ-программа_ИПР 2021-2026гг_для МЭ_28.10.2021.xlsx]искл АГ-41 с 2023'!$F$17:$IU$2605,137,FALSE)/1000</f>
    </nc>
  </rcc>
  <rcc rId="35806" sId="1">
    <oc r="AM76">
      <f>VLOOKUP($C76,'E:\Ли\Пятилетка_Минэнерго\2021 год\ИПР_ФП_2020-2024_3 вар._сентябрь 2021\ИПР в МЭ_по замеч\[ДГК_АРМ-программа_ИПР 2021-2026гг_для МЭ_28.10.2021.xlsx]искл АГ-41 с 2023'!$F$17:$IU$2605,137,FALSE)/1000</f>
    </oc>
    <nc r="AM76">
      <f>VLOOKUP($C76,'E:\Ли\Пятилетка_Минэнерго\2021 год\ИПР_ФП_2020-2024_3 вар._сентябрь 2021\ИПР в МЭ_по замеч\[ДГК_АРМ-программа_ИПР 2021-2026гг_для МЭ_28.10.2021.xlsx]искл АГ-41 с 2023'!$F$17:$IU$2605,137,FALSE)/1000</f>
    </nc>
  </rcc>
  <rcc rId="35807" sId="1">
    <oc r="AM78">
      <f>VLOOKUP($C78,'E:\Ли\Пятилетка_Минэнерго\2021 год\ИПР_ФП_2020-2024_3 вар._сентябрь 2021\ИПР в МЭ_по замеч\[ДГК_АРМ-программа_ИПР 2021-2026гг_для МЭ_28.10.2021.xlsx]искл АГ-41 с 2023'!$F$17:$IU$2605,137,FALSE)/1000</f>
    </oc>
    <nc r="AM78">
      <f>VLOOKUP($C78,'E:\Ли\Пятилетка_Минэнерго\2021 год\ИПР_ФП_2020-2024_3 вар._сентябрь 2021\ИПР в МЭ_по замеч\[ДГК_АРМ-программа_ИПР 2021-2026гг_для МЭ_28.10.2021.xlsx]искл АГ-41 с 2023'!$F$17:$IU$2605,137,FALSE)/1000</f>
    </nc>
  </rcc>
  <rcc rId="35808" sId="1">
    <oc r="AM79">
      <f>VLOOKUP($C79,'E:\Ли\Пятилетка_Минэнерго\2021 год\ИПР_ФП_2020-2024_3 вар._сентябрь 2021\ИПР в МЭ_по замеч\[ДГК_АРМ-программа_ИПР 2021-2026гг_для МЭ_28.10.2021.xlsx]искл АГ-41 с 2023'!$F$17:$IU$2605,137,FALSE)/1000</f>
    </oc>
    <nc r="AM79">
      <f>VLOOKUP($C79,'E:\Ли\Пятилетка_Минэнерго\2021 год\ИПР_ФП_2020-2024_3 вар._сентябрь 2021\ИПР в МЭ_по замеч\[ДГК_АРМ-программа_ИПР 2021-2026гг_для МЭ_28.10.2021.xlsx]искл АГ-41 с 2023'!$F$17:$IU$2605,137,FALSE)/1000</f>
    </nc>
  </rcc>
  <rcc rId="35809" sId="1">
    <oc r="AM80">
      <f>VLOOKUP($C80,'E:\Ли\Пятилетка_Минэнерго\2021 год\ИПР_ФП_2020-2024_3 вар._сентябрь 2021\ИПР в МЭ_по замеч\[ДГК_АРМ-программа_ИПР 2021-2026гг_для МЭ_28.10.2021.xlsx]искл АГ-41 с 2023'!$F$17:$IU$2605,137,FALSE)/1000</f>
    </oc>
    <nc r="AM80">
      <f>VLOOKUP($C80,'E:\Ли\Пятилетка_Минэнерго\2021 год\ИПР_ФП_2020-2024_3 вар._сентябрь 2021\ИПР в МЭ_по замеч\[ДГК_АРМ-программа_ИПР 2021-2026гг_для МЭ_28.10.2021.xlsx]искл АГ-41 с 2023'!$F$17:$IU$2605,137,FALSE)/1000</f>
    </nc>
  </rcc>
  <rcc rId="35810" sId="1">
    <oc r="AM81">
      <f>VLOOKUP($C81,'E:\Ли\Пятилетка_Минэнерго\2021 год\ИПР_ФП_2020-2024_3 вар._сентябрь 2021\ИПР в МЭ_по замеч\[ДГК_АРМ-программа_ИПР 2021-2026гг_для МЭ_28.10.2021.xlsx]искл АГ-41 с 2023'!$F$17:$IU$2605,137,FALSE)/1000</f>
    </oc>
    <nc r="AM81">
      <f>VLOOKUP($C81,'E:\Ли\Пятилетка_Минэнерго\2021 год\ИПР_ФП_2020-2024_3 вар._сентябрь 2021\ИПР в МЭ_по замеч\[ДГК_АРМ-программа_ИПР 2021-2026гг_для МЭ_28.10.2021.xlsx]искл АГ-41 с 2023'!$F$17:$IU$2605,137,FALSE)/1000</f>
    </nc>
  </rcc>
  <rcc rId="35811" sId="1">
    <oc r="AM82">
      <f>VLOOKUP($C82,'E:\Ли\Пятилетка_Минэнерго\2021 год\ИПР_ФП_2020-2024_3 вар._сентябрь 2021\ИПР в МЭ_по замеч\[ДГК_АРМ-программа_ИПР 2021-2026гг_для МЭ_28.10.2021.xlsx]искл АГ-41 с 2023'!$F$17:$IU$2605,137,FALSE)/1000</f>
    </oc>
    <nc r="AM82">
      <f>VLOOKUP($C82,'E:\Ли\Пятилетка_Минэнерго\2021 год\ИПР_ФП_2020-2024_3 вар._сентябрь 2021\ИПР в МЭ_по замеч\[ДГК_АРМ-программа_ИПР 2021-2026гг_для МЭ_28.10.2021.xlsx]искл АГ-41 с 2023'!$F$17:$IU$2605,137,FALSE)/1000</f>
    </nc>
  </rcc>
  <rcc rId="35812" sId="1">
    <oc r="AM83">
      <f>VLOOKUP($C83,'E:\Ли\Пятилетка_Минэнерго\2021 год\ИПР_ФП_2020-2024_3 вар._сентябрь 2021\ИПР в МЭ_по замеч\[ДГК_АРМ-программа_ИПР 2021-2026гг_для МЭ_28.10.2021.xlsx]искл АГ-41 с 2023'!$F$17:$IU$2605,137,FALSE)/1000</f>
    </oc>
    <nc r="AM83">
      <f>VLOOKUP($C83,'E:\Ли\Пятилетка_Минэнерго\2021 год\ИПР_ФП_2020-2024_3 вар._сентябрь 2021\ИПР в МЭ_по замеч\[ДГК_АРМ-программа_ИПР 2021-2026гг_для МЭ_28.10.2021.xlsx]искл АГ-41 с 2023'!$F$17:$IU$2605,137,FALSE)/1000</f>
    </nc>
  </rcc>
  <rcc rId="35813" sId="1">
    <oc r="AM84">
      <f>VLOOKUP($C84,'E:\Ли\Пятилетка_Минэнерго\2021 год\ИПР_ФП_2020-2024_3 вар._сентябрь 2021\ИПР в МЭ_по замеч\[ДГК_АРМ-программа_ИПР 2021-2026гг_для МЭ_28.10.2021.xlsx]искл АГ-41 с 2023'!$F$17:$IU$2605,137,FALSE)/1000</f>
    </oc>
    <nc r="AM84">
      <f>VLOOKUP($C84,'E:\Ли\Пятилетка_Минэнерго\2021 год\ИПР_ФП_2020-2024_3 вар._сентябрь 2021\ИПР в МЭ_по замеч\[ДГК_АРМ-программа_ИПР 2021-2026гг_для МЭ_28.10.2021.xlsx]искл АГ-41 с 2023'!$F$17:$IU$2605,137,FALSE)/1000</f>
    </nc>
  </rcc>
  <rcc rId="35814" sId="1">
    <oc r="AM85">
      <f>VLOOKUP($C85,'E:\Ли\Пятилетка_Минэнерго\2021 год\ИПР_ФП_2020-2024_3 вар._сентябрь 2021\ИПР в МЭ_по замеч\[ДГК_АРМ-программа_ИПР 2021-2026гг_для МЭ_28.10.2021.xlsx]искл АГ-41 с 2023'!$F$17:$IU$2605,137,FALSE)/1000</f>
    </oc>
    <nc r="AM85">
      <f>VLOOKUP($C85,'E:\Ли\Пятилетка_Минэнерго\2021 год\ИПР_ФП_2020-2024_3 вар._сентябрь 2021\ИПР в МЭ_по замеч\[ДГК_АРМ-программа_ИПР 2021-2026гг_для МЭ_28.10.2021.xlsx]искл АГ-41 с 2023'!$F$17:$IU$2605,137,FALSE)/1000</f>
    </nc>
  </rcc>
  <rcc rId="35815" sId="1">
    <oc r="AM86">
      <f>VLOOKUP($C86,'E:\Ли\Пятилетка_Минэнерго\2021 год\ИПР_ФП_2020-2024_3 вар._сентябрь 2021\ИПР в МЭ_по замеч\[ДГК_АРМ-программа_ИПР 2021-2026гг_для МЭ_28.10.2021.xlsx]искл АГ-41 с 2023'!$F$17:$IU$2605,137,FALSE)/1000</f>
    </oc>
    <nc r="AM86">
      <f>VLOOKUP($C86,'E:\Ли\Пятилетка_Минэнерго\2021 год\ИПР_ФП_2020-2024_3 вар._сентябрь 2021\ИПР в МЭ_по замеч\[ДГК_АРМ-программа_ИПР 2021-2026гг_для МЭ_28.10.2021.xlsx]искл АГ-41 с 2023'!$F$17:$IU$2605,137,FALSE)/1000</f>
    </nc>
  </rcc>
  <rcc rId="35816" sId="1">
    <oc r="AM87">
      <f>VLOOKUP($C87,'E:\Ли\Пятилетка_Минэнерго\2021 год\ИПР_ФП_2020-2024_3 вар._сентябрь 2021\ИПР в МЭ_по замеч\[ДГК_АРМ-программа_ИПР 2021-2026гг_для МЭ_28.10.2021.xlsx]искл АГ-41 с 2023'!$F$17:$IU$2605,137,FALSE)/1000</f>
    </oc>
    <nc r="AM87">
      <f>VLOOKUP($C87,'E:\Ли\Пятилетка_Минэнерго\2021 год\ИПР_ФП_2020-2024_3 вар._сентябрь 2021\ИПР в МЭ_по замеч\[ДГК_АРМ-программа_ИПР 2021-2026гг_для МЭ_28.10.2021.xlsx]искл АГ-41 с 2023'!$F$17:$IU$2605,137,FALSE)/1000</f>
    </nc>
  </rcc>
  <rcc rId="35817" sId="1">
    <oc r="AM88">
      <f>VLOOKUP($C88,'E:\Ли\Пятилетка_Минэнерго\2021 год\ИПР_ФП_2020-2024_3 вар._сентябрь 2021\ИПР в МЭ_по замеч\[ДГК_АРМ-программа_ИПР 2021-2026гг_для МЭ_28.10.2021.xlsx]искл АГ-41 с 2023'!$F$17:$IU$2605,137,FALSE)/1000</f>
    </oc>
    <nc r="AM88">
      <f>VLOOKUP($C88,'E:\Ли\Пятилетка_Минэнерго\2021 год\ИПР_ФП_2020-2024_3 вар._сентябрь 2021\ИПР в МЭ_по замеч\[ДГК_АРМ-программа_ИПР 2021-2026гг_для МЭ_28.10.2021.xlsx]искл АГ-41 с 2023'!$F$17:$IU$2605,137,FALSE)/1000</f>
    </nc>
  </rcc>
  <rcc rId="35818" sId="1">
    <oc r="AM89">
      <f>VLOOKUP($C89,'E:\Ли\Пятилетка_Минэнерго\2021 год\ИПР_ФП_2020-2024_3 вар._сентябрь 2021\ИПР в МЭ_по замеч\[ДГК_АРМ-программа_ИПР 2021-2026гг_для МЭ_28.10.2021.xlsx]искл АГ-41 с 2023'!$F$17:$IU$2605,137,FALSE)/1000</f>
    </oc>
    <nc r="AM89">
      <f>VLOOKUP($C89,'E:\Ли\Пятилетка_Минэнерго\2021 год\ИПР_ФП_2020-2024_3 вар._сентябрь 2021\ИПР в МЭ_по замеч\[ДГК_АРМ-программа_ИПР 2021-2026гг_для МЭ_28.10.2021.xlsx]искл АГ-41 с 2023'!$F$17:$IU$2605,137,FALSE)/1000</f>
    </nc>
  </rcc>
  <rcc rId="35819" sId="1">
    <oc r="AM90">
      <f>VLOOKUP($C90,'E:\Ли\Пятилетка_Минэнерго\2021 год\ИПР_ФП_2020-2024_3 вар._сентябрь 2021\ИПР в МЭ_по замеч\[ДГК_АРМ-программа_ИПР 2021-2026гг_для МЭ_28.10.2021.xlsx]искл АГ-41 с 2023'!$F$17:$IU$2605,137,FALSE)/1000</f>
    </oc>
    <nc r="AM90">
      <f>VLOOKUP($C90,'E:\Ли\Пятилетка_Минэнерго\2021 год\ИПР_ФП_2020-2024_3 вар._сентябрь 2021\ИПР в МЭ_по замеч\[ДГК_АРМ-программа_ИПР 2021-2026гг_для МЭ_28.10.2021.xlsx]искл АГ-41 с 2023'!$F$17:$IU$2605,137,FALSE)/1000</f>
    </nc>
  </rcc>
  <rcc rId="35820" sId="1">
    <oc r="AM91">
      <f>VLOOKUP($C91,'E:\Ли\Пятилетка_Минэнерго\2021 год\ИПР_ФП_2020-2024_3 вар._сентябрь 2021\ИПР в МЭ_по замеч\[ДГК_АРМ-программа_ИПР 2021-2026гг_для МЭ_28.10.2021.xlsx]искл АГ-41 с 2023'!$F$17:$IU$2605,137,FALSE)/1000</f>
    </oc>
    <nc r="AM91">
      <f>VLOOKUP($C91,'E:\Ли\Пятилетка_Минэнерго\2021 год\ИПР_ФП_2020-2024_3 вар._сентябрь 2021\ИПР в МЭ_по замеч\[ДГК_АРМ-программа_ИПР 2021-2026гг_для МЭ_28.10.2021.xlsx]искл АГ-41 с 2023'!$F$17:$IU$2605,137,FALSE)/1000</f>
    </nc>
  </rcc>
  <rcc rId="35821" sId="1">
    <oc r="AM92">
      <f>VLOOKUP($C92,'E:\Ли\Пятилетка_Минэнерго\2021 год\ИПР_ФП_2020-2024_3 вар._сентябрь 2021\ИПР в МЭ_по замеч\[ДГК_АРМ-программа_ИПР 2021-2026гг_для МЭ_28.10.2021.xlsx]искл АГ-41 с 2023'!$F$17:$IU$2605,137,FALSE)/1000</f>
    </oc>
    <nc r="AM92">
      <f>VLOOKUP($C92,'E:\Ли\Пятилетка_Минэнерго\2021 год\ИПР_ФП_2020-2024_3 вар._сентябрь 2021\ИПР в МЭ_по замеч\[ДГК_АРМ-программа_ИПР 2021-2026гг_для МЭ_28.10.2021.xlsx]искл АГ-41 с 2023'!$F$17:$IU$2605,137,FALSE)/1000</f>
    </nc>
  </rcc>
  <rcc rId="35822" sId="1">
    <oc r="AM95">
      <f>VLOOKUP($C95,'E:\Ли\Пятилетка_Минэнерго\2021 год\ИПР_ФП_2020-2024_3 вар._сентябрь 2021\ИПР в МЭ_по замеч\[ДГК_АРМ-программа_ИПР 2021-2026гг_для МЭ_28.10.2021.xlsx]искл АГ-41 с 2023'!$F$17:$IU$2605,137,FALSE)/1000</f>
    </oc>
    <nc r="AM95">
      <f>VLOOKUP($C95,'E:\Ли\Пятилетка_Минэнерго\2021 год\ИПР_ФП_2020-2024_3 вар._сентябрь 2021\ИПР в МЭ_по замеч\[ДГК_АРМ-программа_ИПР 2021-2026гг_для МЭ_28.10.2021.xlsx]искл АГ-41 с 2023'!$F$17:$IU$2605,137,FALSE)/1000</f>
    </nc>
  </rcc>
  <rcc rId="35823" sId="1">
    <oc r="AM96">
      <f>VLOOKUP($C96,'E:\Ли\Пятилетка_Минэнерго\2021 год\ИПР_ФП_2020-2024_3 вар._сентябрь 2021\ИПР в МЭ_по замеч\[ДГК_АРМ-программа_ИПР 2021-2026гг_для МЭ_28.10.2021.xlsx]искл АГ-41 с 2023'!$F$17:$IU$2605,137,FALSE)/1000</f>
    </oc>
    <nc r="AM96">
      <f>VLOOKUP($C96,'E:\Ли\Пятилетка_Минэнерго\2021 год\ИПР_ФП_2020-2024_3 вар._сентябрь 2021\ИПР в МЭ_по замеч\[ДГК_АРМ-программа_ИПР 2021-2026гг_для МЭ_28.10.2021.xlsx]искл АГ-41 с 2023'!$F$17:$IU$2605,137,FALSE)/1000</f>
    </nc>
  </rcc>
  <rcc rId="35824" sId="1">
    <oc r="AM97">
      <f>VLOOKUP($C97,'E:\Ли\Пятилетка_Минэнерго\2021 год\ИПР_ФП_2020-2024_3 вар._сентябрь 2021\ИПР в МЭ_по замеч\[ДГК_АРМ-программа_ИПР 2021-2026гг_для МЭ_28.10.2021.xlsx]искл АГ-41 с 2023'!$F$17:$IU$2605,137,FALSE)/1000</f>
    </oc>
    <nc r="AM97">
      <f>VLOOKUP($C97,'E:\Ли\Пятилетка_Минэнерго\2021 год\ИПР_ФП_2020-2024_3 вар._сентябрь 2021\ИПР в МЭ_по замеч\[ДГК_АРМ-программа_ИПР 2021-2026гг_для МЭ_28.10.2021.xlsx]искл АГ-41 с 2023'!$F$17:$IU$2605,137,FALSE)/1000</f>
    </nc>
  </rcc>
  <rcc rId="35825" sId="1">
    <oc r="AM98">
      <f>VLOOKUP($C98,'E:\Ли\Пятилетка_Минэнерго\2021 год\ИПР_ФП_2020-2024_3 вар._сентябрь 2021\ИПР в МЭ_по замеч\[ДГК_АРМ-программа_ИПР 2021-2026гг_для МЭ_28.10.2021.xlsx]искл АГ-41 с 2023'!$F$17:$IU$2605,137,FALSE)/1000</f>
    </oc>
    <nc r="AM98">
      <f>VLOOKUP($C98,'E:\Ли\Пятилетка_Минэнерго\2021 год\ИПР_ФП_2020-2024_3 вар._сентябрь 2021\ИПР в МЭ_по замеч\[ДГК_АРМ-программа_ИПР 2021-2026гг_для МЭ_28.10.2021.xlsx]искл АГ-41 с 2023'!$F$17:$IU$2605,137,FALSE)/1000</f>
    </nc>
  </rcc>
  <rcc rId="35826" sId="1">
    <oc r="AM99">
      <f>VLOOKUP($C99,'E:\Ли\Пятилетка_Минэнерго\2021 год\ИПР_ФП_2020-2024_3 вар._сентябрь 2021\ИПР в МЭ_по замеч\[ДГК_АРМ-программа_ИПР 2021-2026гг_для МЭ_28.10.2021.xlsx]искл АГ-41 с 2023'!$F$17:$IU$2605,137,FALSE)/1000</f>
    </oc>
    <nc r="AM99">
      <f>VLOOKUP($C99,'E:\Ли\Пятилетка_Минэнерго\2021 год\ИПР_ФП_2020-2024_3 вар._сентябрь 2021\ИПР в МЭ_по замеч\[ДГК_АРМ-программа_ИПР 2021-2026гг_для МЭ_28.10.2021.xlsx]искл АГ-41 с 2023'!$F$17:$IU$2605,137,FALSE)/1000</f>
    </nc>
  </rcc>
  <rcc rId="35827" sId="1">
    <oc r="AM100">
      <f>VLOOKUP($C100,'E:\Ли\Пятилетка_Минэнерго\2021 год\ИПР_ФП_2020-2024_3 вар._сентябрь 2021\ИПР в МЭ_по замеч\[ДГК_АРМ-программа_ИПР 2021-2026гг_для МЭ_28.10.2021.xlsx]искл АГ-41 с 2023'!$F$17:$IU$2605,137,FALSE)/1000</f>
    </oc>
    <nc r="AM100">
      <f>VLOOKUP($C100,'E:\Ли\Пятилетка_Минэнерго\2021 год\ИПР_ФП_2020-2024_3 вар._сентябрь 2021\ИПР в МЭ_по замеч\[ДГК_АРМ-программа_ИПР 2021-2026гг_для МЭ_28.10.2021.xlsx]искл АГ-41 с 2023'!$F$17:$IU$2605,137,FALSE)/1000</f>
    </nc>
  </rcc>
  <rcc rId="35828" sId="1">
    <oc r="AM101">
      <f>VLOOKUP($C101,'E:\Ли\Пятилетка_Минэнерго\2021 год\ИПР_ФП_2020-2024_3 вар._сентябрь 2021\ИПР в МЭ_по замеч\[ДГК_АРМ-программа_ИПР 2021-2026гг_для МЭ_28.10.2021.xlsx]искл АГ-41 с 2023'!$F$17:$IU$2605,137,FALSE)/1000</f>
    </oc>
    <nc r="AM101">
      <f>VLOOKUP($C101,'E:\Ли\Пятилетка_Минэнерго\2021 год\ИПР_ФП_2020-2024_3 вар._сентябрь 2021\ИПР в МЭ_по замеч\[ДГК_АРМ-программа_ИПР 2021-2026гг_для МЭ_28.10.2021.xlsx]искл АГ-41 с 2023'!$F$17:$IU$2605,137,FALSE)/1000</f>
    </nc>
  </rcc>
  <rcc rId="35829" sId="1">
    <oc r="AM102">
      <f>VLOOKUP($C102,'E:\Ли\Пятилетка_Минэнерго\2021 год\ИПР_ФП_2020-2024_3 вар._сентябрь 2021\ИПР в МЭ_по замеч\[ДГК_АРМ-программа_ИПР 2021-2026гг_для МЭ_28.10.2021.xlsx]искл АГ-41 с 2023'!$F$17:$IU$2605,137,FALSE)/1000</f>
    </oc>
    <nc r="AM102">
      <f>VLOOKUP($C102,'E:\Ли\Пятилетка_Минэнерго\2021 год\ИПР_ФП_2020-2024_3 вар._сентябрь 2021\ИПР в МЭ_по замеч\[ДГК_АРМ-программа_ИПР 2021-2026гг_для МЭ_28.10.2021.xlsx]искл АГ-41 с 2023'!$F$17:$IU$2605,137,FALSE)/1000</f>
    </nc>
  </rcc>
  <rcc rId="35830" sId="1">
    <oc r="AM103">
      <f>VLOOKUP($C103,'E:\Ли\Пятилетка_Минэнерго\2021 год\ИПР_ФП_2020-2024_3 вар._сентябрь 2021\ИПР в МЭ_по замеч\[ДГК_АРМ-программа_ИПР 2021-2026гг_для МЭ_28.10.2021.xlsx]искл АГ-41 с 2023'!$F$17:$IU$2605,137,FALSE)/1000</f>
    </oc>
    <nc r="AM103">
      <f>VLOOKUP($C103,'E:\Ли\Пятилетка_Минэнерго\2021 год\ИПР_ФП_2020-2024_3 вар._сентябрь 2021\ИПР в МЭ_по замеч\[ДГК_АРМ-программа_ИПР 2021-2026гг_для МЭ_28.10.2021.xlsx]искл АГ-41 с 2023'!$F$17:$IU$2605,137,FALSE)/1000</f>
    </nc>
  </rcc>
  <rcc rId="35831" sId="1">
    <oc r="AM104">
      <f>VLOOKUP($C104,'E:\Ли\Пятилетка_Минэнерго\2021 год\ИПР_ФП_2020-2024_3 вар._сентябрь 2021\ИПР в МЭ_по замеч\[ДГК_АРМ-программа_ИПР 2021-2026гг_для МЭ_28.10.2021.xlsx]искл АГ-41 с 2023'!$F$17:$IU$2605,137,FALSE)/1000</f>
    </oc>
    <nc r="AM104">
      <f>VLOOKUP($C104,'E:\Ли\Пятилетка_Минэнерго\2021 год\ИПР_ФП_2020-2024_3 вар._сентябрь 2021\ИПР в МЭ_по замеч\[ДГК_АРМ-программа_ИПР 2021-2026гг_для МЭ_28.10.2021.xlsx]искл АГ-41 с 2023'!$F$17:$IU$2605,137,FALSE)/1000</f>
    </nc>
  </rcc>
  <rcc rId="35832" sId="1">
    <oc r="AM105">
      <f>VLOOKUP($C105,'E:\Ли\Пятилетка_Минэнерго\2021 год\ИПР_ФП_2020-2024_3 вар._сентябрь 2021\ИПР в МЭ_по замеч\[ДГК_АРМ-программа_ИПР 2021-2026гг_для МЭ_28.10.2021.xlsx]искл АГ-41 с 2023'!$F$17:$IU$2605,137,FALSE)/1000</f>
    </oc>
    <nc r="AM105">
      <f>VLOOKUP($C105,'E:\Ли\Пятилетка_Минэнерго\2021 год\ИПР_ФП_2020-2024_3 вар._сентябрь 2021\ИПР в МЭ_по замеч\[ДГК_АРМ-программа_ИПР 2021-2026гг_для МЭ_28.10.2021.xlsx]искл АГ-41 с 2023'!$F$17:$IU$2605,137,FALSE)/1000</f>
    </nc>
  </rcc>
  <rcc rId="35833" sId="1">
    <oc r="AM106">
      <f>VLOOKUP($C106,'E:\Ли\Пятилетка_Минэнерго\2021 год\ИПР_ФП_2020-2024_3 вар._сентябрь 2021\ИПР в МЭ_по замеч\[ДГК_АРМ-программа_ИПР 2021-2026гг_для МЭ_28.10.2021.xlsx]искл АГ-41 с 2023'!$F$17:$IU$2605,137,FALSE)/1000</f>
    </oc>
    <nc r="AM106">
      <f>VLOOKUP($C106,'E:\Ли\Пятилетка_Минэнерго\2021 год\ИПР_ФП_2020-2024_3 вар._сентябрь 2021\ИПР в МЭ_по замеч\[ДГК_АРМ-программа_ИПР 2021-2026гг_для МЭ_28.10.2021.xlsx]искл АГ-41 с 2023'!$F$17:$IU$2605,137,FALSE)/1000</f>
    </nc>
  </rcc>
  <rcc rId="35834" sId="1">
    <oc r="AM107">
      <f>VLOOKUP($C107,'E:\Ли\Пятилетка_Минэнерго\2021 год\ИПР_ФП_2020-2024_3 вар._сентябрь 2021\ИПР в МЭ_по замеч\[ДГК_АРМ-программа_ИПР 2021-2026гг_для МЭ_28.10.2021.xlsx]искл АГ-41 с 2023'!$F$17:$IU$2605,137,FALSE)/1000</f>
    </oc>
    <nc r="AM107">
      <f>VLOOKUP($C107,'E:\Ли\Пятилетка_Минэнерго\2021 год\ИПР_ФП_2020-2024_3 вар._сентябрь 2021\ИПР в МЭ_по замеч\[ДГК_АРМ-программа_ИПР 2021-2026гг_для МЭ_28.10.2021.xlsx]искл АГ-41 с 2023'!$F$17:$IU$2605,137,FALSE)/1000</f>
    </nc>
  </rcc>
  <rcc rId="35835" sId="1">
    <oc r="AM108">
      <f>VLOOKUP($C108,'E:\Ли\Пятилетка_Минэнерго\2021 год\ИПР_ФП_2020-2024_3 вар._сентябрь 2021\ИПР в МЭ_по замеч\[ДГК_АРМ-программа_ИПР 2021-2026гг_для МЭ_28.10.2021.xlsx]искл АГ-41 с 2023'!$F$17:$IU$2605,137,FALSE)/1000</f>
    </oc>
    <nc r="AM108">
      <f>VLOOKUP($C108,'E:\Ли\Пятилетка_Минэнерго\2021 год\ИПР_ФП_2020-2024_3 вар._сентябрь 2021\ИПР в МЭ_по замеч\[ДГК_АРМ-программа_ИПР 2021-2026гг_для МЭ_28.10.2021.xlsx]искл АГ-41 с 2023'!$F$17:$IU$2605,137,FALSE)/1000</f>
    </nc>
  </rcc>
  <rcc rId="35836" sId="1">
    <oc r="AM109">
      <f>VLOOKUP($C109,'E:\Ли\Пятилетка_Минэнерго\2021 год\ИПР_ФП_2020-2024_3 вар._сентябрь 2021\ИПР в МЭ_по замеч\[ДГК_АРМ-программа_ИПР 2021-2026гг_для МЭ_28.10.2021.xlsx]искл АГ-41 с 2023'!$F$17:$IU$2605,137,FALSE)/1000</f>
    </oc>
    <nc r="AM109">
      <f>VLOOKUP($C109,'E:\Ли\Пятилетка_Минэнерго\2021 год\ИПР_ФП_2020-2024_3 вар._сентябрь 2021\ИПР в МЭ_по замеч\[ДГК_АРМ-программа_ИПР 2021-2026гг_для МЭ_28.10.2021.xlsx]искл АГ-41 с 2023'!$F$17:$IU$2605,137,FALSE)/1000</f>
    </nc>
  </rcc>
  <rcc rId="35837" sId="1">
    <oc r="AM110">
      <f>VLOOKUP($C110,'E:\Ли\Пятилетка_Минэнерго\2021 год\ИПР_ФП_2020-2024_3 вар._сентябрь 2021\ИПР в МЭ_по замеч\[ДГК_АРМ-программа_ИПР 2021-2026гг_для МЭ_28.10.2021.xlsx]искл АГ-41 с 2023'!$F$17:$IU$2605,137,FALSE)/1000</f>
    </oc>
    <nc r="AM110">
      <f>VLOOKUP($C110,'E:\Ли\Пятилетка_Минэнерго\2021 год\ИПР_ФП_2020-2024_3 вар._сентябрь 2021\ИПР в МЭ_по замеч\[ДГК_АРМ-программа_ИПР 2021-2026гг_для МЭ_28.10.2021.xlsx]искл АГ-41 с 2023'!$F$17:$IU$2605,137,FALSE)/1000</f>
    </nc>
  </rcc>
  <rcc rId="35838" sId="1">
    <oc r="AM111">
      <f>VLOOKUP($C111,'E:\Ли\Пятилетка_Минэнерго\2021 год\ИПР_ФП_2020-2024_3 вар._сентябрь 2021\ИПР в МЭ_по замеч\[ДГК_АРМ-программа_ИПР 2021-2026гг_для МЭ_28.10.2021.xlsx]искл АГ-41 с 2023'!$F$17:$IU$2605,137,FALSE)/1000</f>
    </oc>
    <nc r="AM111">
      <f>VLOOKUP($C111,'E:\Ли\Пятилетка_Минэнерго\2021 год\ИПР_ФП_2020-2024_3 вар._сентябрь 2021\ИПР в МЭ_по замеч\[ДГК_АРМ-программа_ИПР 2021-2026гг_для МЭ_28.10.2021.xlsx]искл АГ-41 с 2023'!$F$17:$IU$2605,137,FALSE)/1000</f>
    </nc>
  </rcc>
  <rcc rId="35839" sId="1">
    <oc r="AM112">
      <f>VLOOKUP($C112,'E:\Ли\Пятилетка_Минэнерго\2021 год\ИПР_ФП_2020-2024_3 вар._сентябрь 2021\ИПР в МЭ_по замеч\[ДГК_АРМ-программа_ИПР 2021-2026гг_для МЭ_28.10.2021.xlsx]искл АГ-41 с 2023'!$F$17:$IU$2605,137,FALSE)/1000</f>
    </oc>
    <nc r="AM112">
      <f>VLOOKUP($C112,'E:\Ли\Пятилетка_Минэнерго\2021 год\ИПР_ФП_2020-2024_3 вар._сентябрь 2021\ИПР в МЭ_по замеч\[ДГК_АРМ-программа_ИПР 2021-2026гг_для МЭ_28.10.2021.xlsx]искл АГ-41 с 2023'!$F$17:$IU$2605,137,FALSE)/1000</f>
    </nc>
  </rcc>
  <rcc rId="35840" sId="1">
    <oc r="AM113">
      <f>VLOOKUP($C113,'E:\Ли\Пятилетка_Минэнерго\2021 год\ИПР_ФП_2020-2024_3 вар._сентябрь 2021\ИПР в МЭ_по замеч\[ДГК_АРМ-программа_ИПР 2021-2026гг_для МЭ_28.10.2021.xlsx]искл АГ-41 с 2023'!$F$17:$IU$2605,137,FALSE)/1000</f>
    </oc>
    <nc r="AM113">
      <f>VLOOKUP($C113,'E:\Ли\Пятилетка_Минэнерго\2021 год\ИПР_ФП_2020-2024_3 вар._сентябрь 2021\ИПР в МЭ_по замеч\[ДГК_АРМ-программа_ИПР 2021-2026гг_для МЭ_28.10.2021.xlsx]искл АГ-41 с 2023'!$F$17:$IU$2605,137,FALSE)/1000</f>
    </nc>
  </rcc>
  <rcc rId="35841" sId="1">
    <oc r="AM114">
      <f>VLOOKUP($C114,'E:\Ли\Пятилетка_Минэнерго\2021 год\ИПР_ФП_2020-2024_3 вар._сентябрь 2021\ИПР в МЭ_по замеч\[ДГК_АРМ-программа_ИПР 2021-2026гг_для МЭ_28.10.2021.xlsx]искл АГ-41 с 2023'!$F$17:$IU$2605,137,FALSE)/1000</f>
    </oc>
    <nc r="AM114">
      <f>VLOOKUP($C114,'E:\Ли\Пятилетка_Минэнерго\2021 год\ИПР_ФП_2020-2024_3 вар._сентябрь 2021\ИПР в МЭ_по замеч\[ДГК_АРМ-программа_ИПР 2021-2026гг_для МЭ_28.10.2021.xlsx]искл АГ-41 с 2023'!$F$17:$IU$2605,137,FALSE)/1000</f>
    </nc>
  </rcc>
  <rcc rId="35842" sId="1">
    <oc r="AM115">
      <f>VLOOKUP($C115,'E:\Ли\Пятилетка_Минэнерго\2021 год\ИПР_ФП_2020-2024_3 вар._сентябрь 2021\ИПР в МЭ_по замеч\[ДГК_АРМ-программа_ИПР 2021-2026гг_для МЭ_28.10.2021.xlsx]искл АГ-41 с 2023'!$F$17:$IU$2605,137,FALSE)/1000</f>
    </oc>
    <nc r="AM115">
      <f>VLOOKUP($C115,'E:\Ли\Пятилетка_Минэнерго\2021 год\ИПР_ФП_2020-2024_3 вар._сентябрь 2021\ИПР в МЭ_по замеч\[ДГК_АРМ-программа_ИПР 2021-2026гг_для МЭ_28.10.2021.xlsx]искл АГ-41 с 2023'!$F$17:$IU$2605,137,FALSE)/1000</f>
    </nc>
  </rcc>
  <rcc rId="35843" sId="1">
    <oc r="AM116">
      <f>VLOOKUP($C116,'E:\Ли\Пятилетка_Минэнерго\2021 год\ИПР_ФП_2020-2024_3 вар._сентябрь 2021\ИПР в МЭ_по замеч\[ДГК_АРМ-программа_ИПР 2021-2026гг_для МЭ_28.10.2021.xlsx]искл АГ-41 с 2023'!$F$17:$IU$2605,137,FALSE)/1000</f>
    </oc>
    <nc r="AM116">
      <f>VLOOKUP($C116,'E:\Ли\Пятилетка_Минэнерго\2021 год\ИПР_ФП_2020-2024_3 вар._сентябрь 2021\ИПР в МЭ_по замеч\[ДГК_АРМ-программа_ИПР 2021-2026гг_для МЭ_28.10.2021.xlsx]искл АГ-41 с 2023'!$F$17:$IU$2605,137,FALSE)/1000</f>
    </nc>
  </rcc>
  <rcc rId="35844" sId="1">
    <oc r="AM117">
      <f>VLOOKUP($C117,'E:\Ли\Пятилетка_Минэнерго\2021 год\ИПР_ФП_2020-2024_3 вар._сентябрь 2021\ИПР в МЭ_по замеч\[ДГК_АРМ-программа_ИПР 2021-2026гг_для МЭ_28.10.2021.xlsx]искл АГ-41 с 2023'!$F$17:$IU$2605,137,FALSE)/1000</f>
    </oc>
    <nc r="AM117">
      <f>VLOOKUP($C117,'E:\Ли\Пятилетка_Минэнерго\2021 год\ИПР_ФП_2020-2024_3 вар._сентябрь 2021\ИПР в МЭ_по замеч\[ДГК_АРМ-программа_ИПР 2021-2026гг_для МЭ_28.10.2021.xlsx]искл АГ-41 с 2023'!$F$17:$IU$2605,137,FALSE)/1000</f>
    </nc>
  </rcc>
  <rcc rId="35845" sId="1">
    <oc r="AM118">
      <f>VLOOKUP($C118,'E:\Ли\Пятилетка_Минэнерго\2021 год\ИПР_ФП_2020-2024_3 вар._сентябрь 2021\ИПР в МЭ_по замеч\[ДГК_АРМ-программа_ИПР 2021-2026гг_для МЭ_28.10.2021.xlsx]искл АГ-41 с 2023'!$F$17:$IU$2605,137,FALSE)/1000</f>
    </oc>
    <nc r="AM118">
      <f>VLOOKUP($C118,'E:\Ли\Пятилетка_Минэнерго\2021 год\ИПР_ФП_2020-2024_3 вар._сентябрь 2021\ИПР в МЭ_по замеч\[ДГК_АРМ-программа_ИПР 2021-2026гг_для МЭ_28.10.2021.xlsx]искл АГ-41 с 2023'!$F$17:$IU$2605,137,FALSE)/1000</f>
    </nc>
  </rcc>
  <rcc rId="35846" sId="1">
    <oc r="AM119">
      <f>VLOOKUP($C119,'E:\Ли\Пятилетка_Минэнерго\2021 год\ИПР_ФП_2020-2024_3 вар._сентябрь 2021\ИПР в МЭ_по замеч\[ДГК_АРМ-программа_ИПР 2021-2026гг_для МЭ_28.10.2021.xlsx]искл АГ-41 с 2023'!$F$17:$IU$2605,137,FALSE)/1000</f>
    </oc>
    <nc r="AM119">
      <f>VLOOKUP($C119,'E:\Ли\Пятилетка_Минэнерго\2021 год\ИПР_ФП_2020-2024_3 вар._сентябрь 2021\ИПР в МЭ_по замеч\[ДГК_АРМ-программа_ИПР 2021-2026гг_для МЭ_28.10.2021.xlsx]искл АГ-41 с 2023'!$F$17:$IU$2605,137,FALSE)/1000</f>
    </nc>
  </rcc>
  <rcc rId="35847" sId="1">
    <oc r="AM120">
      <f>VLOOKUP($C120,'E:\Ли\Пятилетка_Минэнерго\2021 год\ИПР_ФП_2020-2024_3 вар._сентябрь 2021\ИПР в МЭ_по замеч\[ДГК_АРМ-программа_ИПР 2021-2026гг_для МЭ_28.10.2021.xlsx]искл АГ-41 с 2023'!$F$17:$IU$2605,137,FALSE)/1000</f>
    </oc>
    <nc r="AM120">
      <f>VLOOKUP($C120,'E:\Ли\Пятилетка_Минэнерго\2021 год\ИПР_ФП_2020-2024_3 вар._сентябрь 2021\ИПР в МЭ_по замеч\[ДГК_АРМ-программа_ИПР 2021-2026гг_для МЭ_28.10.2021.xlsx]искл АГ-41 с 2023'!$F$17:$IU$2605,137,FALSE)/1000</f>
    </nc>
  </rcc>
  <rcc rId="35848" sId="1">
    <oc r="AM121">
      <f>VLOOKUP($C121,'E:\Ли\Пятилетка_Минэнерго\2021 год\ИПР_ФП_2020-2024_3 вар._сентябрь 2021\ИПР в МЭ_по замеч\[ДГК_АРМ-программа_ИПР 2021-2026гг_для МЭ_28.10.2021.xlsx]искл АГ-41 с 2023'!$F$17:$IU$2605,137,FALSE)/1000</f>
    </oc>
    <nc r="AM121">
      <f>VLOOKUP($C121,'E:\Ли\Пятилетка_Минэнерго\2021 год\ИПР_ФП_2020-2024_3 вар._сентябрь 2021\ИПР в МЭ_по замеч\[ДГК_АРМ-программа_ИПР 2021-2026гг_для МЭ_28.10.2021.xlsx]искл АГ-41 с 2023'!$F$17:$IU$2605,137,FALSE)/1000</f>
    </nc>
  </rcc>
  <rcc rId="35849" sId="1">
    <oc r="AM122">
      <f>VLOOKUP($C122,'E:\Ли\Пятилетка_Минэнерго\2021 год\ИПР_ФП_2020-2024_3 вар._сентябрь 2021\ИПР в МЭ_по замеч\[ДГК_АРМ-программа_ИПР 2021-2026гг_для МЭ_28.10.2021.xlsx]искл АГ-41 с 2023'!$F$17:$IU$2605,137,FALSE)/1000</f>
    </oc>
    <nc r="AM122">
      <f>VLOOKUP($C122,'E:\Ли\Пятилетка_Минэнерго\2021 год\ИПР_ФП_2020-2024_3 вар._сентябрь 2021\ИПР в МЭ_по замеч\[ДГК_АРМ-программа_ИПР 2021-2026гг_для МЭ_28.10.2021.xlsx]искл АГ-41 с 2023'!$F$17:$IU$2605,137,FALSE)/1000</f>
    </nc>
  </rcc>
  <rcc rId="35850" sId="1">
    <oc r="AM123">
      <f>VLOOKUP($C123,'E:\Ли\Пятилетка_Минэнерго\2021 год\ИПР_ФП_2020-2024_3 вар._сентябрь 2021\ИПР в МЭ_по замеч\[ДГК_АРМ-программа_ИПР 2021-2026гг_для МЭ_28.10.2021.xlsx]искл АГ-41 с 2023'!$F$17:$IU$2605,137,FALSE)/1000</f>
    </oc>
    <nc r="AM123">
      <f>VLOOKUP($C123,'E:\Ли\Пятилетка_Минэнерго\2021 год\ИПР_ФП_2020-2024_3 вар._сентябрь 2021\ИПР в МЭ_по замеч\[ДГК_АРМ-программа_ИПР 2021-2026гг_для МЭ_28.10.2021.xlsx]искл АГ-41 с 2023'!$F$17:$IU$2605,137,FALSE)/1000</f>
    </nc>
  </rcc>
  <rcc rId="35851" sId="1">
    <oc r="AM126">
      <f>VLOOKUP($C126,'E:\Ли\Пятилетка_Минэнерго\2021 год\ИПР_ФП_2020-2024_3 вар._сентябрь 2021\ИПР в МЭ_по замеч\[ДГК_АРМ-программа_ИПР 2021-2026гг_для МЭ_28.10.2021.xlsx]искл АГ-41 с 2023'!$F$17:$IU$2605,137,FALSE)/1000</f>
    </oc>
    <nc r="AM126">
      <f>VLOOKUP($C126,'E:\Ли\Пятилетка_Минэнерго\2021 год\ИПР_ФП_2020-2024_3 вар._сентябрь 2021\ИПР в МЭ_по замеч\[ДГК_АРМ-программа_ИПР 2021-2026гг_для МЭ_28.10.2021.xlsx]искл АГ-41 с 2023'!$F$17:$IU$2605,137,FALSE)/1000</f>
    </nc>
  </rcc>
  <rcc rId="35852" sId="1">
    <oc r="AM127">
      <f>VLOOKUP($C127,'E:\Ли\Пятилетка_Минэнерго\2021 год\ИПР_ФП_2020-2024_3 вар._сентябрь 2021\ИПР в МЭ_по замеч\[ДГК_АРМ-программа_ИПР 2021-2026гг_для МЭ_28.10.2021.xlsx]искл АГ-41 с 2023'!$F$17:$IU$2605,137,FALSE)/1000</f>
    </oc>
    <nc r="AM127">
      <f>VLOOKUP($C127,'E:\Ли\Пятилетка_Минэнерго\2021 год\ИПР_ФП_2020-2024_3 вар._сентябрь 2021\ИПР в МЭ_по замеч\[ДГК_АРМ-программа_ИПР 2021-2026гг_для МЭ_28.10.2021.xlsx]искл АГ-41 с 2023'!$F$17:$IU$2605,137,FALSE)/1000</f>
    </nc>
  </rcc>
  <rcc rId="35853" sId="1">
    <oc r="AM128">
      <f>VLOOKUP($C128,'E:\Ли\Пятилетка_Минэнерго\2021 год\ИПР_ФП_2020-2024_3 вар._сентябрь 2021\ИПР в МЭ_по замеч\[ДГК_АРМ-программа_ИПР 2021-2026гг_для МЭ_28.10.2021.xlsx]искл АГ-41 с 2023'!$F$17:$IU$2605,137,FALSE)/1000</f>
    </oc>
    <nc r="AM128">
      <f>VLOOKUP($C128,'E:\Ли\Пятилетка_Минэнерго\2021 год\ИПР_ФП_2020-2024_3 вар._сентябрь 2021\ИПР в МЭ_по замеч\[ДГК_АРМ-программа_ИПР 2021-2026гг_для МЭ_28.10.2021.xlsx]искл АГ-41 с 2023'!$F$17:$IU$2605,137,FALSE)/1000</f>
    </nc>
  </rcc>
  <rcc rId="35854" sId="1">
    <oc r="AM129">
      <f>VLOOKUP($C129,'E:\Ли\Пятилетка_Минэнерго\2021 год\ИПР_ФП_2020-2024_3 вар._сентябрь 2021\ИПР в МЭ_по замеч\[ДГК_АРМ-программа_ИПР 2021-2026гг_для МЭ_28.10.2021.xlsx]искл АГ-41 с 2023'!$F$17:$IU$2605,137,FALSE)/1000</f>
    </oc>
    <nc r="AM129">
      <f>VLOOKUP($C129,'E:\Ли\Пятилетка_Минэнерго\2021 год\ИПР_ФП_2020-2024_3 вар._сентябрь 2021\ИПР в МЭ_по замеч\[ДГК_АРМ-программа_ИПР 2021-2026гг_для МЭ_28.10.2021.xlsx]искл АГ-41 с 2023'!$F$17:$IU$2605,137,FALSE)/1000</f>
    </nc>
  </rcc>
  <rcc rId="35855" sId="1">
    <oc r="AM130">
      <f>VLOOKUP($C130,'E:\Ли\Пятилетка_Минэнерго\2021 год\ИПР_ФП_2020-2024_3 вар._сентябрь 2021\ИПР в МЭ_по замеч\[ДГК_АРМ-программа_ИПР 2021-2026гг_для МЭ_28.10.2021.xlsx]искл АГ-41 с 2023'!$F$17:$IU$2605,137,FALSE)/1000</f>
    </oc>
    <nc r="AM130">
      <f>VLOOKUP($C130,'E:\Ли\Пятилетка_Минэнерго\2021 год\ИПР_ФП_2020-2024_3 вар._сентябрь 2021\ИПР в МЭ_по замеч\[ДГК_АРМ-программа_ИПР 2021-2026гг_для МЭ_28.10.2021.xlsx]искл АГ-41 с 2023'!$F$17:$IU$2605,137,FALSE)/1000</f>
    </nc>
  </rcc>
  <rcc rId="35856" sId="1">
    <oc r="AM131">
      <f>VLOOKUP($C131,'E:\Ли\Пятилетка_Минэнерго\2021 год\ИПР_ФП_2020-2024_3 вар._сентябрь 2021\ИПР в МЭ_по замеч\[ДГК_АРМ-программа_ИПР 2021-2026гг_для МЭ_28.10.2021.xlsx]искл АГ-41 с 2023'!$F$17:$IU$2605,137,FALSE)/1000</f>
    </oc>
    <nc r="AM131">
      <f>VLOOKUP($C131,'E:\Ли\Пятилетка_Минэнерго\2021 год\ИПР_ФП_2020-2024_3 вар._сентябрь 2021\ИПР в МЭ_по замеч\[ДГК_АРМ-программа_ИПР 2021-2026гг_для МЭ_28.10.2021.xlsx]искл АГ-41 с 2023'!$F$17:$IU$2605,137,FALSE)/1000</f>
    </nc>
  </rcc>
  <rcc rId="35857" sId="1">
    <oc r="AM132">
      <f>VLOOKUP($C132,'E:\Ли\Пятилетка_Минэнерго\2021 год\ИПР_ФП_2020-2024_3 вар._сентябрь 2021\ИПР в МЭ_по замеч\[ДГК_АРМ-программа_ИПР 2021-2026гг_для МЭ_28.10.2021.xlsx]искл АГ-41 с 2023'!$F$17:$IU$2605,137,FALSE)/1000</f>
    </oc>
    <nc r="AM132">
      <f>VLOOKUP($C132,'E:\Ли\Пятилетка_Минэнерго\2021 год\ИПР_ФП_2020-2024_3 вар._сентябрь 2021\ИПР в МЭ_по замеч\[ДГК_АРМ-программа_ИПР 2021-2026гг_для МЭ_28.10.2021.xlsx]искл АГ-41 с 2023'!$F$17:$IU$2605,137,FALSE)/1000</f>
    </nc>
  </rcc>
  <rcc rId="35858" sId="1">
    <oc r="AM133">
      <f>VLOOKUP($C133,'E:\Ли\Пятилетка_Минэнерго\2021 год\ИПР_ФП_2020-2024_3 вар._сентябрь 2021\ИПР в МЭ_по замеч\[ДГК_АРМ-программа_ИПР 2021-2026гг_для МЭ_28.10.2021.xlsx]искл АГ-41 с 2023'!$F$17:$IU$2605,137,FALSE)/1000</f>
    </oc>
    <nc r="AM133">
      <f>VLOOKUP($C133,'E:\Ли\Пятилетка_Минэнерго\2021 год\ИПР_ФП_2020-2024_3 вар._сентябрь 2021\ИПР в МЭ_по замеч\[ДГК_АРМ-программа_ИПР 2021-2026гг_для МЭ_28.10.2021.xlsx]искл АГ-41 с 2023'!$F$17:$IU$2605,137,FALSE)/1000</f>
    </nc>
  </rcc>
  <rcc rId="35859" sId="1">
    <oc r="AM134">
      <f>VLOOKUP($C134,'E:\Ли\Пятилетка_Минэнерго\2021 год\ИПР_ФП_2020-2024_3 вар._сентябрь 2021\ИПР в МЭ_по замеч\[ДГК_АРМ-программа_ИПР 2021-2026гг_для МЭ_28.10.2021.xlsx]искл АГ-41 с 2023'!$F$17:$IU$2605,137,FALSE)/1000</f>
    </oc>
    <nc r="AM134">
      <f>VLOOKUP($C134,'E:\Ли\Пятилетка_Минэнерго\2021 год\ИПР_ФП_2020-2024_3 вар._сентябрь 2021\ИПР в МЭ_по замеч\[ДГК_АРМ-программа_ИПР 2021-2026гг_для МЭ_28.10.2021.xlsx]искл АГ-41 с 2023'!$F$17:$IU$2605,137,FALSE)/1000</f>
    </nc>
  </rcc>
  <rcc rId="35860" sId="1">
    <oc r="AM135">
      <f>VLOOKUP($C135,'E:\Ли\Пятилетка_Минэнерго\2021 год\ИПР_ФП_2020-2024_3 вар._сентябрь 2021\ИПР в МЭ_по замеч\[ДГК_АРМ-программа_ИПР 2021-2026гг_для МЭ_28.10.2021.xlsx]искл АГ-41 с 2023'!$F$17:$IU$2605,137,FALSE)/1000</f>
    </oc>
    <nc r="AM135">
      <f>VLOOKUP($C135,'E:\Ли\Пятилетка_Минэнерго\2021 год\ИПР_ФП_2020-2024_3 вар._сентябрь 2021\ИПР в МЭ_по замеч\[ДГК_АРМ-программа_ИПР 2021-2026гг_для МЭ_28.10.2021.xlsx]искл АГ-41 с 2023'!$F$17:$IU$2605,137,FALSE)/1000</f>
    </nc>
  </rcc>
  <rcc rId="35861" sId="1">
    <oc r="AM136">
      <f>VLOOKUP($C136,'E:\Ли\Пятилетка_Минэнерго\2021 год\ИПР_ФП_2020-2024_3 вар._сентябрь 2021\ИПР в МЭ_по замеч\[ДГК_АРМ-программа_ИПР 2021-2026гг_для МЭ_28.10.2021.xlsx]искл АГ-41 с 2023'!$F$17:$IU$2605,137,FALSE)/1000</f>
    </oc>
    <nc r="AM136">
      <f>VLOOKUP($C136,'E:\Ли\Пятилетка_Минэнерго\2021 год\ИПР_ФП_2020-2024_3 вар._сентябрь 2021\ИПР в МЭ_по замеч\[ДГК_АРМ-программа_ИПР 2021-2026гг_для МЭ_28.10.2021.xlsx]искл АГ-41 с 2023'!$F$17:$IU$2605,137,FALSE)/1000</f>
    </nc>
  </rcc>
  <rcc rId="35862" sId="1">
    <oc r="AM137">
      <f>VLOOKUP($C137,'E:\Ли\Пятилетка_Минэнерго\2021 год\ИПР_ФП_2020-2024_3 вар._сентябрь 2021\ИПР в МЭ_по замеч\[ДГК_АРМ-программа_ИПР 2021-2026гг_для МЭ_28.10.2021.xlsx]искл АГ-41 с 2023'!$F$17:$IU$2605,137,FALSE)/1000</f>
    </oc>
    <nc r="AM137">
      <f>VLOOKUP($C137,'E:\Ли\Пятилетка_Минэнерго\2021 год\ИПР_ФП_2020-2024_3 вар._сентябрь 2021\ИПР в МЭ_по замеч\[ДГК_АРМ-программа_ИПР 2021-2026гг_для МЭ_28.10.2021.xlsx]искл АГ-41 с 2023'!$F$17:$IU$2605,137,FALSE)/1000</f>
    </nc>
  </rcc>
  <rcc rId="35863" sId="1">
    <oc r="AM138">
      <f>VLOOKUP($C138,'E:\Ли\Пятилетка_Минэнерго\2021 год\ИПР_ФП_2020-2024_3 вар._сентябрь 2021\ИПР в МЭ_по замеч\[ДГК_АРМ-программа_ИПР 2021-2026гг_для МЭ_28.10.2021.xlsx]искл АГ-41 с 2023'!$F$17:$IU$2605,137,FALSE)/1000</f>
    </oc>
    <nc r="AM138">
      <f>VLOOKUP($C138,'E:\Ли\Пятилетка_Минэнерго\2021 год\ИПР_ФП_2020-2024_3 вар._сентябрь 2021\ИПР в МЭ_по замеч\[ДГК_АРМ-программа_ИПР 2021-2026гг_для МЭ_28.10.2021.xlsx]искл АГ-41 с 2023'!$F$17:$IU$2605,137,FALSE)/1000</f>
    </nc>
  </rcc>
  <rcc rId="35864" sId="1">
    <oc r="AM139">
      <f>VLOOKUP($C139,'E:\Ли\Пятилетка_Минэнерго\2021 год\ИПР_ФП_2020-2024_3 вар._сентябрь 2021\ИПР в МЭ_по замеч\[ДГК_АРМ-программа_ИПР 2021-2026гг_для МЭ_28.10.2021.xlsx]искл АГ-41 с 2023'!$F$17:$IU$2605,137,FALSE)/1000</f>
    </oc>
    <nc r="AM139">
      <f>VLOOKUP($C139,'E:\Ли\Пятилетка_Минэнерго\2021 год\ИПР_ФП_2020-2024_3 вар._сентябрь 2021\ИПР в МЭ_по замеч\[ДГК_АРМ-программа_ИПР 2021-2026гг_для МЭ_28.10.2021.xlsx]искл АГ-41 с 2023'!$F$17:$IU$2605,137,FALSE)/1000</f>
    </nc>
  </rcc>
  <rcc rId="35865" sId="1">
    <oc r="AM140">
      <f>VLOOKUP($C140,'E:\Ли\Пятилетка_Минэнерго\2021 год\ИПР_ФП_2020-2024_3 вар._сентябрь 2021\ИПР в МЭ_по замеч\[ДГК_АРМ-программа_ИПР 2021-2026гг_для МЭ_28.10.2021.xlsx]искл АГ-41 с 2023'!$F$17:$IU$2605,137,FALSE)/1000</f>
    </oc>
    <nc r="AM140">
      <f>VLOOKUP($C140,'E:\Ли\Пятилетка_Минэнерго\2021 год\ИПР_ФП_2020-2024_3 вар._сентябрь 2021\ИПР в МЭ_по замеч\[ДГК_АРМ-программа_ИПР 2021-2026гг_для МЭ_28.10.2021.xlsx]искл АГ-41 с 2023'!$F$17:$IU$2605,137,FALSE)/1000</f>
    </nc>
  </rcc>
  <rcc rId="35866" sId="1">
    <oc r="AM141">
      <f>VLOOKUP($C141,'E:\Ли\Пятилетка_Минэнерго\2021 год\ИПР_ФП_2020-2024_3 вар._сентябрь 2021\ИПР в МЭ_по замеч\[ДГК_АРМ-программа_ИПР 2021-2026гг_для МЭ_28.10.2021.xlsx]искл АГ-41 с 2023'!$F$17:$IU$2605,137,FALSE)/1000</f>
    </oc>
    <nc r="AM141">
      <f>VLOOKUP($C141,'E:\Ли\Пятилетка_Минэнерго\2021 год\ИПР_ФП_2020-2024_3 вар._сентябрь 2021\ИПР в МЭ_по замеч\[ДГК_АРМ-программа_ИПР 2021-2026гг_для МЭ_28.10.2021.xlsx]искл АГ-41 с 2023'!$F$17:$IU$2605,137,FALSE)/1000</f>
    </nc>
  </rcc>
  <rcc rId="35867" sId="1">
    <oc r="AM142">
      <f>VLOOKUP($C142,'E:\Ли\Пятилетка_Минэнерго\2021 год\ИПР_ФП_2020-2024_3 вар._сентябрь 2021\ИПР в МЭ_по замеч\[ДГК_АРМ-программа_ИПР 2021-2026гг_для МЭ_28.10.2021.xlsx]искл АГ-41 с 2023'!$F$17:$IU$2605,137,FALSE)/1000</f>
    </oc>
    <nc r="AM142">
      <f>VLOOKUP($C142,'E:\Ли\Пятилетка_Минэнерго\2021 год\ИПР_ФП_2020-2024_3 вар._сентябрь 2021\ИПР в МЭ_по замеч\[ДГК_АРМ-программа_ИПР 2021-2026гг_для МЭ_28.10.2021.xlsx]искл АГ-41 с 2023'!$F$17:$IU$2605,137,FALSE)/1000</f>
    </nc>
  </rcc>
  <rcc rId="35868" sId="1">
    <oc r="AM143">
      <f>VLOOKUP($C143,'E:\Ли\Пятилетка_Минэнерго\2021 год\ИПР_ФП_2020-2024_3 вар._сентябрь 2021\ИПР в МЭ_по замеч\[ДГК_АРМ-программа_ИПР 2021-2026гг_для МЭ_28.10.2021.xlsx]искл АГ-41 с 2023'!$F$17:$IU$2605,137,FALSE)/1000</f>
    </oc>
    <nc r="AM143">
      <f>VLOOKUP($C143,'E:\Ли\Пятилетка_Минэнерго\2021 год\ИПР_ФП_2020-2024_3 вар._сентябрь 2021\ИПР в МЭ_по замеч\[ДГК_АРМ-программа_ИПР 2021-2026гг_для МЭ_28.10.2021.xlsx]искл АГ-41 с 2023'!$F$17:$IU$2605,137,FALSE)/1000</f>
    </nc>
  </rcc>
  <rcc rId="35869" sId="1">
    <oc r="AM144">
      <f>VLOOKUP($C144,'E:\Ли\Пятилетка_Минэнерго\2021 год\ИПР_ФП_2020-2024_3 вар._сентябрь 2021\ИПР в МЭ_по замеч\[ДГК_АРМ-программа_ИПР 2021-2026гг_для МЭ_28.10.2021.xlsx]искл АГ-41 с 2023'!$F$17:$IU$2605,137,FALSE)/1000</f>
    </oc>
    <nc r="AM144">
      <f>VLOOKUP($C144,'E:\Ли\Пятилетка_Минэнерго\2021 год\ИПР_ФП_2020-2024_3 вар._сентябрь 2021\ИПР в МЭ_по замеч\[ДГК_АРМ-программа_ИПР 2021-2026гг_для МЭ_28.10.2021.xlsx]искл АГ-41 с 2023'!$F$17:$IU$2605,137,FALSE)/1000</f>
    </nc>
  </rcc>
  <rcc rId="35870" sId="1">
    <oc r="AM145">
      <f>VLOOKUP($C145,'E:\Ли\Пятилетка_Минэнерго\2021 год\ИПР_ФП_2020-2024_3 вар._сентябрь 2021\ИПР в МЭ_по замеч\[ДГК_АРМ-программа_ИПР 2021-2026гг_для МЭ_28.10.2021.xlsx]искл АГ-41 с 2023'!$F$17:$IU$2605,137,FALSE)/1000</f>
    </oc>
    <nc r="AM145">
      <f>VLOOKUP($C145,'E:\Ли\Пятилетка_Минэнерго\2021 год\ИПР_ФП_2020-2024_3 вар._сентябрь 2021\ИПР в МЭ_по замеч\[ДГК_АРМ-программа_ИПР 2021-2026гг_для МЭ_28.10.2021.xlsx]искл АГ-41 с 2023'!$F$17:$IU$2605,137,FALSE)/1000</f>
    </nc>
  </rcc>
  <rcc rId="35871" sId="1">
    <oc r="AM146">
      <f>VLOOKUP($C146,'E:\Ли\Пятилетка_Минэнерго\2021 год\ИПР_ФП_2020-2024_3 вар._сентябрь 2021\ИПР в МЭ_по замеч\[ДГК_АРМ-программа_ИПР 2021-2026гг_для МЭ_28.10.2021.xlsx]искл АГ-41 с 2023'!$F$17:$IU$2605,137,FALSE)/1000</f>
    </oc>
    <nc r="AM146">
      <f>VLOOKUP($C146,'E:\Ли\Пятилетка_Минэнерго\2021 год\ИПР_ФП_2020-2024_3 вар._сентябрь 2021\ИПР в МЭ_по замеч\[ДГК_АРМ-программа_ИПР 2021-2026гг_для МЭ_28.10.2021.xlsx]искл АГ-41 с 2023'!$F$17:$IU$2605,137,FALSE)/1000</f>
    </nc>
  </rcc>
  <rcc rId="35872" sId="1">
    <oc r="AM147">
      <f>VLOOKUP($C147,'E:\Ли\Пятилетка_Минэнерго\2021 год\ИПР_ФП_2020-2024_3 вар._сентябрь 2021\ИПР в МЭ_по замеч\[ДГК_АРМ-программа_ИПР 2021-2026гг_для МЭ_28.10.2021.xlsx]искл АГ-41 с 2023'!$F$17:$IU$2605,137,FALSE)/1000</f>
    </oc>
    <nc r="AM147">
      <f>VLOOKUP($C147,'E:\Ли\Пятилетка_Минэнерго\2021 год\ИПР_ФП_2020-2024_3 вар._сентябрь 2021\ИПР в МЭ_по замеч\[ДГК_АРМ-программа_ИПР 2021-2026гг_для МЭ_28.10.2021.xlsx]искл АГ-41 с 2023'!$F$17:$IU$2605,137,FALSE)/1000</f>
    </nc>
  </rcc>
  <rcc rId="35873" sId="1">
    <oc r="AM148">
      <f>VLOOKUP($C148,'E:\Ли\Пятилетка_Минэнерго\2021 год\ИПР_ФП_2020-2024_3 вар._сентябрь 2021\ИПР в МЭ_по замеч\[ДГК_АРМ-программа_ИПР 2021-2026гг_для МЭ_28.10.2021.xlsx]искл АГ-41 с 2023'!$F$17:$IU$2605,137,FALSE)/1000</f>
    </oc>
    <nc r="AM148">
      <f>VLOOKUP($C148,'E:\Ли\Пятилетка_Минэнерго\2021 год\ИПР_ФП_2020-2024_3 вар._сентябрь 2021\ИПР в МЭ_по замеч\[ДГК_АРМ-программа_ИПР 2021-2026гг_для МЭ_28.10.2021.xlsx]искл АГ-41 с 2023'!$F$17:$IU$2605,137,FALSE)/1000</f>
    </nc>
  </rcc>
  <rcc rId="35874" sId="1">
    <oc r="AM149">
      <f>VLOOKUP($C149,'E:\Ли\Пятилетка_Минэнерго\2021 год\ИПР_ФП_2020-2024_3 вар._сентябрь 2021\ИПР в МЭ_по замеч\[ДГК_АРМ-программа_ИПР 2021-2026гг_для МЭ_28.10.2021.xlsx]искл АГ-41 с 2023'!$F$17:$IU$2605,137,FALSE)/1000</f>
    </oc>
    <nc r="AM149">
      <f>VLOOKUP($C149,'E:\Ли\Пятилетка_Минэнерго\2021 год\ИПР_ФП_2020-2024_3 вар._сентябрь 2021\ИПР в МЭ_по замеч\[ДГК_АРМ-программа_ИПР 2021-2026гг_для МЭ_28.10.2021.xlsx]искл АГ-41 с 2023'!$F$17:$IU$2605,137,FALSE)/1000</f>
    </nc>
  </rcc>
  <rcc rId="35875" sId="1">
    <oc r="AM150">
      <f>VLOOKUP($C150,'E:\Ли\Пятилетка_Минэнерго\2021 год\ИПР_ФП_2020-2024_3 вар._сентябрь 2021\ИПР в МЭ_по замеч\[ДГК_АРМ-программа_ИПР 2021-2026гг_для МЭ_28.10.2021.xlsx]искл АГ-41 с 2023'!$F$17:$IU$2605,137,FALSE)/1000</f>
    </oc>
    <nc r="AM150">
      <f>VLOOKUP($C150,'E:\Ли\Пятилетка_Минэнерго\2021 год\ИПР_ФП_2020-2024_3 вар._сентябрь 2021\ИПР в МЭ_по замеч\[ДГК_АРМ-программа_ИПР 2021-2026гг_для МЭ_28.10.2021.xlsx]искл АГ-41 с 2023'!$F$17:$IU$2605,137,FALSE)/1000</f>
    </nc>
  </rcc>
  <rcc rId="35876" sId="1">
    <oc r="AM151">
      <f>VLOOKUP($C151,'E:\Ли\Пятилетка_Минэнерго\2021 год\ИПР_ФП_2020-2024_3 вар._сентябрь 2021\ИПР в МЭ_по замеч\[ДГК_АРМ-программа_ИПР 2021-2026гг_для МЭ_28.10.2021.xlsx]искл АГ-41 с 2023'!$F$17:$IU$2605,137,FALSE)/1000</f>
    </oc>
    <nc r="AM151">
      <f>VLOOKUP($C151,'E:\Ли\Пятилетка_Минэнерго\2021 год\ИПР_ФП_2020-2024_3 вар._сентябрь 2021\ИПР в МЭ_по замеч\[ДГК_АРМ-программа_ИПР 2021-2026гг_для МЭ_28.10.2021.xlsx]искл АГ-41 с 2023'!$F$17:$IU$2605,137,FALSE)/1000</f>
    </nc>
  </rcc>
  <rcc rId="35877" sId="1">
    <oc r="AM152">
      <f>VLOOKUP($C152,'E:\Ли\Пятилетка_Минэнерго\2021 год\ИПР_ФП_2020-2024_3 вар._сентябрь 2021\ИПР в МЭ_по замеч\[ДГК_АРМ-программа_ИПР 2021-2026гг_для МЭ_28.10.2021.xlsx]искл АГ-41 с 2023'!$F$17:$IU$2605,137,FALSE)/1000</f>
    </oc>
    <nc r="AM152">
      <f>VLOOKUP($C152,'E:\Ли\Пятилетка_Минэнерго\2021 год\ИПР_ФП_2020-2024_3 вар._сентябрь 2021\ИПР в МЭ_по замеч\[ДГК_АРМ-программа_ИПР 2021-2026гг_для МЭ_28.10.2021.xlsx]искл АГ-41 с 2023'!$F$17:$IU$2605,137,FALSE)/1000</f>
    </nc>
  </rcc>
  <rcc rId="35878" sId="1">
    <oc r="AM153">
      <f>VLOOKUP($C153,'E:\Ли\Пятилетка_Минэнерго\2021 год\ИПР_ФП_2020-2024_3 вар._сентябрь 2021\ИПР в МЭ_по замеч\[ДГК_АРМ-программа_ИПР 2021-2026гг_для МЭ_28.10.2021.xlsx]искл АГ-41 с 2023'!$F$17:$IU$2605,137,FALSE)/1000</f>
    </oc>
    <nc r="AM153">
      <f>VLOOKUP($C153,'E:\Ли\Пятилетка_Минэнерго\2021 год\ИПР_ФП_2020-2024_3 вар._сентябрь 2021\ИПР в МЭ_по замеч\[ДГК_АРМ-программа_ИПР 2021-2026гг_для МЭ_28.10.2021.xlsx]искл АГ-41 с 2023'!$F$17:$IU$2605,137,FALSE)/1000</f>
    </nc>
  </rcc>
  <rcc rId="35879" sId="1">
    <oc r="AM154">
      <f>VLOOKUP($C154,'E:\Ли\Пятилетка_Минэнерго\2021 год\ИПР_ФП_2020-2024_3 вар._сентябрь 2021\ИПР в МЭ_по замеч\[ДГК_АРМ-программа_ИПР 2021-2026гг_для МЭ_28.10.2021.xlsx]искл АГ-41 с 2023'!$F$17:$IU$2605,137,FALSE)/1000</f>
    </oc>
    <nc r="AM154">
      <f>VLOOKUP($C154,'E:\Ли\Пятилетка_Минэнерго\2021 год\ИПР_ФП_2020-2024_3 вар._сентябрь 2021\ИПР в МЭ_по замеч\[ДГК_АРМ-программа_ИПР 2021-2026гг_для МЭ_28.10.2021.xlsx]искл АГ-41 с 2023'!$F$17:$IU$2605,137,FALSE)/1000</f>
    </nc>
  </rcc>
  <rcc rId="35880" sId="1">
    <oc r="AM155">
      <f>VLOOKUP($C155,'E:\Ли\Пятилетка_Минэнерго\2021 год\ИПР_ФП_2020-2024_3 вар._сентябрь 2021\ИПР в МЭ_по замеч\[ДГК_АРМ-программа_ИПР 2021-2026гг_для МЭ_28.10.2021.xlsx]искл АГ-41 с 2023'!$F$17:$IU$2605,137,FALSE)/1000</f>
    </oc>
    <nc r="AM155">
      <f>VLOOKUP($C155,'E:\Ли\Пятилетка_Минэнерго\2021 год\ИПР_ФП_2020-2024_3 вар._сентябрь 2021\ИПР в МЭ_по замеч\[ДГК_АРМ-программа_ИПР 2021-2026гг_для МЭ_28.10.2021.xlsx]искл АГ-41 с 2023'!$F$17:$IU$2605,137,FALSE)/1000</f>
    </nc>
  </rcc>
  <rcc rId="35881" sId="1">
    <oc r="AM156">
      <f>VLOOKUP($C156,'E:\Ли\Пятилетка_Минэнерго\2021 год\ИПР_ФП_2020-2024_3 вар._сентябрь 2021\ИПР в МЭ_по замеч\[ДГК_АРМ-программа_ИПР 2021-2026гг_для МЭ_28.10.2021.xlsx]искл АГ-41 с 2023'!$F$17:$IU$2605,137,FALSE)/1000</f>
    </oc>
    <nc r="AM156">
      <f>VLOOKUP($C156,'E:\Ли\Пятилетка_Минэнерго\2021 год\ИПР_ФП_2020-2024_3 вар._сентябрь 2021\ИПР в МЭ_по замеч\[ДГК_АРМ-программа_ИПР 2021-2026гг_для МЭ_28.10.2021.xlsx]искл АГ-41 с 2023'!$F$17:$IU$2605,137,FALSE)/1000</f>
    </nc>
  </rcc>
  <rcc rId="35882" sId="1">
    <oc r="AM157">
      <f>VLOOKUP($C157,'E:\Ли\Пятилетка_Минэнерго\2021 год\ИПР_ФП_2020-2024_3 вар._сентябрь 2021\ИПР в МЭ_по замеч\[ДГК_АРМ-программа_ИПР 2021-2026гг_для МЭ_28.10.2021.xlsx]искл АГ-41 с 2023'!$F$17:$IU$2605,137,FALSE)/1000</f>
    </oc>
    <nc r="AM157">
      <f>VLOOKUP($C157,'E:\Ли\Пятилетка_Минэнерго\2021 год\ИПР_ФП_2020-2024_3 вар._сентябрь 2021\ИПР в МЭ_по замеч\[ДГК_АРМ-программа_ИПР 2021-2026гг_для МЭ_28.10.2021.xlsx]искл АГ-41 с 2023'!$F$17:$IU$2605,137,FALSE)/1000</f>
    </nc>
  </rcc>
  <rcc rId="35883" sId="1">
    <oc r="AM158">
      <f>VLOOKUP($C158,'E:\Ли\Пятилетка_Минэнерго\2021 год\ИПР_ФП_2020-2024_3 вар._сентябрь 2021\ИПР в МЭ_по замеч\[ДГК_АРМ-программа_ИПР 2021-2026гг_для МЭ_28.10.2021.xlsx]искл АГ-41 с 2023'!$F$17:$IU$2605,137,FALSE)/1000</f>
    </oc>
    <nc r="AM158">
      <f>VLOOKUP($C158,'E:\Ли\Пятилетка_Минэнерго\2021 год\ИПР_ФП_2020-2024_3 вар._сентябрь 2021\ИПР в МЭ_по замеч\[ДГК_АРМ-программа_ИПР 2021-2026гг_для МЭ_28.10.2021.xlsx]искл АГ-41 с 2023'!$F$17:$IU$2605,137,FALSE)/1000</f>
    </nc>
  </rcc>
  <rcc rId="35884" sId="1">
    <oc r="AM159">
      <f>VLOOKUP($C159,'E:\Ли\Пятилетка_Минэнерго\2021 год\ИПР_ФП_2020-2024_3 вар._сентябрь 2021\ИПР в МЭ_по замеч\[ДГК_АРМ-программа_ИПР 2021-2026гг_для МЭ_28.10.2021.xlsx]искл АГ-41 с 2023'!$F$17:$IU$2605,137,FALSE)/1000</f>
    </oc>
    <nc r="AM159">
      <f>VLOOKUP($C159,'E:\Ли\Пятилетка_Минэнерго\2021 год\ИПР_ФП_2020-2024_3 вар._сентябрь 2021\ИПР в МЭ_по замеч\[ДГК_АРМ-программа_ИПР 2021-2026гг_для МЭ_28.10.2021.xlsx]искл АГ-41 с 2023'!$F$17:$IU$2605,137,FALSE)/1000</f>
    </nc>
  </rcc>
  <rcc rId="35885" sId="1">
    <oc r="AM160">
      <f>VLOOKUP($C160,'E:\Ли\Пятилетка_Минэнерго\2021 год\ИПР_ФП_2020-2024_3 вар._сентябрь 2021\ИПР в МЭ_по замеч\[ДГК_АРМ-программа_ИПР 2021-2026гг_для МЭ_28.10.2021.xlsx]искл АГ-41 с 2023'!$F$17:$IU$2605,137,FALSE)/1000</f>
    </oc>
    <nc r="AM160">
      <f>VLOOKUP($C160,'E:\Ли\Пятилетка_Минэнерго\2021 год\ИПР_ФП_2020-2024_3 вар._сентябрь 2021\ИПР в МЭ_по замеч\[ДГК_АРМ-программа_ИПР 2021-2026гг_для МЭ_28.10.2021.xlsx]искл АГ-41 с 2023'!$F$17:$IU$2605,137,FALSE)/1000</f>
    </nc>
  </rcc>
  <rcc rId="35886" sId="1">
    <oc r="AM161">
      <f>VLOOKUP($C161,'E:\Ли\Пятилетка_Минэнерго\2021 год\ИПР_ФП_2020-2024_3 вар._сентябрь 2021\ИПР в МЭ_по замеч\[ДГК_АРМ-программа_ИПР 2021-2026гг_для МЭ_28.10.2021.xlsx]искл АГ-41 с 2023'!$F$17:$IU$2605,137,FALSE)/1000</f>
    </oc>
    <nc r="AM161">
      <f>VLOOKUP($C161,'E:\Ли\Пятилетка_Минэнерго\2021 год\ИПР_ФП_2020-2024_3 вар._сентябрь 2021\ИПР в МЭ_по замеч\[ДГК_АРМ-программа_ИПР 2021-2026гг_для МЭ_28.10.2021.xlsx]искл АГ-41 с 2023'!$F$17:$IU$2605,137,FALSE)/1000</f>
    </nc>
  </rcc>
  <rcc rId="35887" sId="1">
    <oc r="AM162">
      <f>VLOOKUP($C162,'E:\Ли\Пятилетка_Минэнерго\2021 год\ИПР_ФП_2020-2024_3 вар._сентябрь 2021\ИПР в МЭ_по замеч\[ДГК_АРМ-программа_ИПР 2021-2026гг_для МЭ_28.10.2021.xlsx]искл АГ-41 с 2023'!$F$17:$IU$2605,137,FALSE)/1000</f>
    </oc>
    <nc r="AM162">
      <f>VLOOKUP($C162,'E:\Ли\Пятилетка_Минэнерго\2021 год\ИПР_ФП_2020-2024_3 вар._сентябрь 2021\ИПР в МЭ_по замеч\[ДГК_АРМ-программа_ИПР 2021-2026гг_для МЭ_28.10.2021.xlsx]искл АГ-41 с 2023'!$F$17:$IU$2605,137,FALSE)/1000</f>
    </nc>
  </rcc>
  <rcc rId="35888" sId="1">
    <oc r="AM164">
      <f>VLOOKUP($C164,'E:\Ли\Пятилетка_Минэнерго\2021 год\ИПР_ФП_2020-2024_3 вар._сентябрь 2021\ИПР в МЭ_по замеч\[ДГК_АРМ-программа_ИПР 2021-2026гг_для МЭ_28.10.2021.xlsx]искл АГ-41 с 2023'!$F$17:$IU$2605,137,FALSE)/1000</f>
    </oc>
    <nc r="AM164">
      <f>VLOOKUP($C164,'E:\Ли\Пятилетка_Минэнерго\2021 год\ИПР_ФП_2020-2024_3 вар._сентябрь 2021\ИПР в МЭ_по замеч\[ДГК_АРМ-программа_ИПР 2021-2026гг_для МЭ_28.10.2021.xlsx]искл АГ-41 с 2023'!$F$17:$IU$2605,137,FALSE)/1000</f>
    </nc>
  </rcc>
  <rcc rId="35889" sId="1">
    <oc r="AM165">
      <f>VLOOKUP($C165,'E:\Ли\Пятилетка_Минэнерго\2021 год\ИПР_ФП_2020-2024_3 вар._сентябрь 2021\ИПР в МЭ_по замеч\[ДГК_АРМ-программа_ИПР 2021-2026гг_для МЭ_28.10.2021.xlsx]искл АГ-41 с 2023'!$F$17:$IU$2605,137,FALSE)/1000</f>
    </oc>
    <nc r="AM165">
      <f>VLOOKUP($C165,'E:\Ли\Пятилетка_Минэнерго\2021 год\ИПР_ФП_2020-2024_3 вар._сентябрь 2021\ИПР в МЭ_по замеч\[ДГК_АРМ-программа_ИПР 2021-2026гг_для МЭ_28.10.2021.xlsx]искл АГ-41 с 2023'!$F$17:$IU$2605,137,FALSE)/1000</f>
    </nc>
  </rcc>
  <rcc rId="35890" sId="1">
    <oc r="AM166">
      <f>VLOOKUP($C166,'E:\Ли\Пятилетка_Минэнерго\2021 год\ИПР_ФП_2020-2024_3 вар._сентябрь 2021\ИПР в МЭ_по замеч\[ДГК_АРМ-программа_ИПР 2021-2026гг_для МЭ_28.10.2021.xlsx]искл АГ-41 с 2023'!$F$17:$IU$2605,137,FALSE)/1000</f>
    </oc>
    <nc r="AM166">
      <f>VLOOKUP($C166,'E:\Ли\Пятилетка_Минэнерго\2021 год\ИПР_ФП_2020-2024_3 вар._сентябрь 2021\ИПР в МЭ_по замеч\[ДГК_АРМ-программа_ИПР 2021-2026гг_для МЭ_28.10.2021.xlsx]искл АГ-41 с 2023'!$F$17:$IU$2605,137,FALSE)/1000</f>
    </nc>
  </rcc>
  <rcc rId="35891" sId="1">
    <oc r="AM167">
      <f>VLOOKUP($C167,'E:\Ли\Пятилетка_Минэнерго\2021 год\ИПР_ФП_2020-2024_3 вар._сентябрь 2021\ИПР в МЭ_по замеч\[ДГК_АРМ-программа_ИПР 2021-2026гг_для МЭ_28.10.2021.xlsx]искл АГ-41 с 2023'!$F$17:$IU$2605,137,FALSE)/1000</f>
    </oc>
    <nc r="AM167">
      <f>VLOOKUP($C167,'E:\Ли\Пятилетка_Минэнерго\2021 год\ИПР_ФП_2020-2024_3 вар._сентябрь 2021\ИПР в МЭ_по замеч\[ДГК_АРМ-программа_ИПР 2021-2026гг_для МЭ_28.10.2021.xlsx]искл АГ-41 с 2023'!$F$17:$IU$2605,137,FALSE)/1000</f>
    </nc>
  </rcc>
  <rcc rId="35892" sId="1">
    <oc r="AM168">
      <f>VLOOKUP($C168,'E:\Ли\Пятилетка_Минэнерго\2021 год\ИПР_ФП_2020-2024_3 вар._сентябрь 2021\ИПР в МЭ_по замеч\[ДГК_АРМ-программа_ИПР 2021-2026гг_для МЭ_28.10.2021.xlsx]искл АГ-41 с 2023'!$F$17:$IU$2605,137,FALSE)/1000</f>
    </oc>
    <nc r="AM168">
      <f>VLOOKUP($C168,'E:\Ли\Пятилетка_Минэнерго\2021 год\ИПР_ФП_2020-2024_3 вар._сентябрь 2021\ИПР в МЭ_по замеч\[ДГК_АРМ-программа_ИПР 2021-2026гг_для МЭ_28.10.2021.xlsx]искл АГ-41 с 2023'!$F$17:$IU$2605,137,FALSE)/1000</f>
    </nc>
  </rcc>
  <rcc rId="35893" sId="1">
    <oc r="AM169">
      <f>VLOOKUP($C169,'E:\Ли\Пятилетка_Минэнерго\2021 год\ИПР_ФП_2020-2024_3 вар._сентябрь 2021\ИПР в МЭ_по замеч\[ДГК_АРМ-программа_ИПР 2021-2026гг_для МЭ_28.10.2021.xlsx]искл АГ-41 с 2023'!$F$17:$IU$2605,137,FALSE)/1000</f>
    </oc>
    <nc r="AM169">
      <f>VLOOKUP($C169,'E:\Ли\Пятилетка_Минэнерго\2021 год\ИПР_ФП_2020-2024_3 вар._сентябрь 2021\ИПР в МЭ_по замеч\[ДГК_АРМ-программа_ИПР 2021-2026гг_для МЭ_28.10.2021.xlsx]искл АГ-41 с 2023'!$F$17:$IU$2605,137,FALSE)/1000</f>
    </nc>
  </rcc>
  <rcc rId="35894" sId="1">
    <oc r="AM170">
      <f>VLOOKUP($C170,'E:\Ли\Пятилетка_Минэнерго\2021 год\ИПР_ФП_2020-2024_3 вар._сентябрь 2021\ИПР в МЭ_по замеч\[ДГК_АРМ-программа_ИПР 2021-2026гг_для МЭ_28.10.2021.xlsx]искл АГ-41 с 2023'!$F$17:$IU$2605,137,FALSE)/1000</f>
    </oc>
    <nc r="AM170">
      <f>VLOOKUP($C170,'E:\Ли\Пятилетка_Минэнерго\2021 год\ИПР_ФП_2020-2024_3 вар._сентябрь 2021\ИПР в МЭ_по замеч\[ДГК_АРМ-программа_ИПР 2021-2026гг_для МЭ_28.10.2021.xlsx]искл АГ-41 с 2023'!$F$17:$IU$2605,137,FALSE)/1000</f>
    </nc>
  </rcc>
  <rcc rId="35895" sId="1">
    <oc r="AM171">
      <f>VLOOKUP($C171,'E:\Ли\Пятилетка_Минэнерго\2021 год\ИПР_ФП_2020-2024_3 вар._сентябрь 2021\ИПР в МЭ_по замеч\[ДГК_АРМ-программа_ИПР 2021-2026гг_для МЭ_28.10.2021.xlsx]искл АГ-41 с 2023'!$F$17:$IU$2605,137,FALSE)/1000</f>
    </oc>
    <nc r="AM171">
      <f>VLOOKUP($C171,'E:\Ли\Пятилетка_Минэнерго\2021 год\ИПР_ФП_2020-2024_3 вар._сентябрь 2021\ИПР в МЭ_по замеч\[ДГК_АРМ-программа_ИПР 2021-2026гг_для МЭ_28.10.2021.xlsx]искл АГ-41 с 2023'!$F$17:$IU$2605,137,FALSE)/1000</f>
    </nc>
  </rcc>
  <rcc rId="35896" sId="1">
    <oc r="AM172">
      <f>VLOOKUP($C172,'E:\Ли\Пятилетка_Минэнерго\2021 год\ИПР_ФП_2020-2024_3 вар._сентябрь 2021\ИПР в МЭ_по замеч\[ДГК_АРМ-программа_ИПР 2021-2026гг_для МЭ_28.10.2021.xlsx]искл АГ-41 с 2023'!$F$17:$IU$2605,137,FALSE)/1000</f>
    </oc>
    <nc r="AM172">
      <f>VLOOKUP($C172,'E:\Ли\Пятилетка_Минэнерго\2021 год\ИПР_ФП_2020-2024_3 вар._сентябрь 2021\ИПР в МЭ_по замеч\[ДГК_АРМ-программа_ИПР 2021-2026гг_для МЭ_28.10.2021.xlsx]искл АГ-41 с 2023'!$F$17:$IU$2605,137,FALSE)/1000</f>
    </nc>
  </rcc>
  <rcc rId="35897" sId="1">
    <oc r="AM173">
      <f>VLOOKUP($C173,'E:\Ли\Пятилетка_Минэнерго\2021 год\ИПР_ФП_2020-2024_3 вар._сентябрь 2021\ИПР в МЭ_по замеч\[ДГК_АРМ-программа_ИПР 2021-2026гг_для МЭ_28.10.2021.xlsx]искл АГ-41 с 2023'!$F$17:$IU$2605,137,FALSE)/1000</f>
    </oc>
    <nc r="AM173">
      <f>VLOOKUP($C173,'E:\Ли\Пятилетка_Минэнерго\2021 год\ИПР_ФП_2020-2024_3 вар._сентябрь 2021\ИПР в МЭ_по замеч\[ДГК_АРМ-программа_ИПР 2021-2026гг_для МЭ_28.10.2021.xlsx]искл АГ-41 с 2023'!$F$17:$IU$2605,137,FALSE)/1000</f>
    </nc>
  </rcc>
  <rcc rId="35898" sId="1">
    <oc r="AM174">
      <f>VLOOKUP($C174,'E:\Ли\Пятилетка_Минэнерго\2021 год\ИПР_ФП_2020-2024_3 вар._сентябрь 2021\ИПР в МЭ_по замеч\[ДГК_АРМ-программа_ИПР 2021-2026гг_для МЭ_28.10.2021.xlsx]искл АГ-41 с 2023'!$F$17:$IU$2605,137,FALSE)/1000</f>
    </oc>
    <nc r="AM174">
      <f>VLOOKUP($C174,'E:\Ли\Пятилетка_Минэнерго\2021 год\ИПР_ФП_2020-2024_3 вар._сентябрь 2021\ИПР в МЭ_по замеч\[ДГК_АРМ-программа_ИПР 2021-2026гг_для МЭ_28.10.2021.xlsx]искл АГ-41 с 2023'!$F$17:$IU$2605,137,FALSE)/1000</f>
    </nc>
  </rcc>
  <rcc rId="35899" sId="1">
    <oc r="AM175">
      <f>VLOOKUP($C175,'E:\Ли\Пятилетка_Минэнерго\2021 год\ИПР_ФП_2020-2024_3 вар._сентябрь 2021\ИПР в МЭ_по замеч\[ДГК_АРМ-программа_ИПР 2021-2026гг_для МЭ_28.10.2021.xlsx]искл АГ-41 с 2023'!$F$17:$IU$2605,137,FALSE)/1000</f>
    </oc>
    <nc r="AM175">
      <f>VLOOKUP($C175,'E:\Ли\Пятилетка_Минэнерго\2021 год\ИПР_ФП_2020-2024_3 вар._сентябрь 2021\ИПР в МЭ_по замеч\[ДГК_АРМ-программа_ИПР 2021-2026гг_для МЭ_28.10.2021.xlsx]искл АГ-41 с 2023'!$F$17:$IU$2605,137,FALSE)/1000</f>
    </nc>
  </rcc>
  <rcc rId="35900" sId="1">
    <oc r="AM176">
      <f>VLOOKUP($C176,'E:\Ли\Пятилетка_Минэнерго\2021 год\ИПР_ФП_2020-2024_3 вар._сентябрь 2021\ИПР в МЭ_по замеч\[ДГК_АРМ-программа_ИПР 2021-2026гг_для МЭ_28.10.2021.xlsx]искл АГ-41 с 2023'!$F$17:$IU$2605,137,FALSE)/1000</f>
    </oc>
    <nc r="AM176">
      <f>VLOOKUP($C176,'E:\Ли\Пятилетка_Минэнерго\2021 год\ИПР_ФП_2020-2024_3 вар._сентябрь 2021\ИПР в МЭ_по замеч\[ДГК_АРМ-программа_ИПР 2021-2026гг_для МЭ_28.10.2021.xlsx]искл АГ-41 с 2023'!$F$17:$IU$2605,137,FALSE)/1000</f>
    </nc>
  </rcc>
  <rcc rId="35901" sId="1">
    <oc r="AM177">
      <f>VLOOKUP($C177,'E:\Ли\Пятилетка_Минэнерго\2021 год\ИПР_ФП_2020-2024_3 вар._сентябрь 2021\ИПР в МЭ_по замеч\[ДГК_АРМ-программа_ИПР 2021-2026гг_для МЭ_28.10.2021.xlsx]искл АГ-41 с 2023'!$F$17:$IU$2605,137,FALSE)/1000</f>
    </oc>
    <nc r="AM177">
      <f>VLOOKUP($C177,'E:\Ли\Пятилетка_Минэнерго\2021 год\ИПР_ФП_2020-2024_3 вар._сентябрь 2021\ИПР в МЭ_по замеч\[ДГК_АРМ-программа_ИПР 2021-2026гг_для МЭ_28.10.2021.xlsx]искл АГ-41 с 2023'!$F$17:$IU$2605,137,FALSE)/1000</f>
    </nc>
  </rcc>
  <rcc rId="35902" sId="1">
    <oc r="AM178">
      <f>VLOOKUP($C178,'E:\Ли\Пятилетка_Минэнерго\2021 год\ИПР_ФП_2020-2024_3 вар._сентябрь 2021\ИПР в МЭ_по замеч\[ДГК_АРМ-программа_ИПР 2021-2026гг_для МЭ_28.10.2021.xlsx]искл АГ-41 с 2023'!$F$17:$IU$2605,137,FALSE)/1000</f>
    </oc>
    <nc r="AM178">
      <f>VLOOKUP($C178,'E:\Ли\Пятилетка_Минэнерго\2021 год\ИПР_ФП_2020-2024_3 вар._сентябрь 2021\ИПР в МЭ_по замеч\[ДГК_АРМ-программа_ИПР 2021-2026гг_для МЭ_28.10.2021.xlsx]искл АГ-41 с 2023'!$F$17:$IU$2605,137,FALSE)/1000</f>
    </nc>
  </rcc>
  <rcc rId="35903" sId="1">
    <oc r="AM179">
      <f>VLOOKUP($C179,'E:\Ли\Пятилетка_Минэнерго\2021 год\ИПР_ФП_2020-2024_3 вар._сентябрь 2021\ИПР в МЭ_по замеч\[ДГК_АРМ-программа_ИПР 2021-2026гг_для МЭ_28.10.2021.xlsx]искл АГ-41 с 2023'!$F$17:$IU$2605,137,FALSE)/1000</f>
    </oc>
    <nc r="AM179">
      <f>VLOOKUP($C179,'E:\Ли\Пятилетка_Минэнерго\2021 год\ИПР_ФП_2020-2024_3 вар._сентябрь 2021\ИПР в МЭ_по замеч\[ДГК_АРМ-программа_ИПР 2021-2026гг_для МЭ_28.10.2021.xlsx]искл АГ-41 с 2023'!$F$17:$IU$2605,137,FALSE)/1000</f>
    </nc>
  </rcc>
  <rcc rId="35904" sId="1">
    <oc r="AM180">
      <f>VLOOKUP($C180,'E:\Ли\Пятилетка_Минэнерго\2021 год\ИПР_ФП_2020-2024_3 вар._сентябрь 2021\ИПР в МЭ_по замеч\[ДГК_АРМ-программа_ИПР 2021-2026гг_для МЭ_28.10.2021.xlsx]искл АГ-41 с 2023'!$F$17:$IU$2605,137,FALSE)/1000</f>
    </oc>
    <nc r="AM180">
      <f>VLOOKUP($C180,'E:\Ли\Пятилетка_Минэнерго\2021 год\ИПР_ФП_2020-2024_3 вар._сентябрь 2021\ИПР в МЭ_по замеч\[ДГК_АРМ-программа_ИПР 2021-2026гг_для МЭ_28.10.2021.xlsx]искл АГ-41 с 2023'!$F$17:$IU$2605,137,FALSE)/1000</f>
    </nc>
  </rcc>
  <rcc rId="35905" sId="1">
    <oc r="AM181">
      <f>VLOOKUP($C181,'E:\Ли\Пятилетка_Минэнерго\2021 год\ИПР_ФП_2020-2024_3 вар._сентябрь 2021\ИПР в МЭ_по замеч\[ДГК_АРМ-программа_ИПР 2021-2026гг_для МЭ_28.10.2021.xlsx]искл АГ-41 с 2023'!$F$17:$IU$2605,137,FALSE)/1000</f>
    </oc>
    <nc r="AM181">
      <f>VLOOKUP($C181,'E:\Ли\Пятилетка_Минэнерго\2021 год\ИПР_ФП_2020-2024_3 вар._сентябрь 2021\ИПР в МЭ_по замеч\[ДГК_АРМ-программа_ИПР 2021-2026гг_для МЭ_28.10.2021.xlsx]искл АГ-41 с 2023'!$F$17:$IU$2605,137,FALSE)/1000</f>
    </nc>
  </rcc>
  <rcc rId="35906" sId="1">
    <oc r="AM182">
      <f>VLOOKUP($C182,'E:\Ли\Пятилетка_Минэнерго\2021 год\ИПР_ФП_2020-2024_3 вар._сентябрь 2021\ИПР в МЭ_по замеч\[ДГК_АРМ-программа_ИПР 2021-2026гг_для МЭ_28.10.2021.xlsx]искл АГ-41 с 2023'!$F$17:$IU$2605,137,FALSE)/1000</f>
    </oc>
    <nc r="AM182">
      <f>VLOOKUP($C182,'E:\Ли\Пятилетка_Минэнерго\2021 год\ИПР_ФП_2020-2024_3 вар._сентябрь 2021\ИПР в МЭ_по замеч\[ДГК_АРМ-программа_ИПР 2021-2026гг_для МЭ_28.10.2021.xlsx]искл АГ-41 с 2023'!$F$17:$IU$2605,137,FALSE)/1000</f>
    </nc>
  </rcc>
  <rcc rId="35907" sId="1">
    <oc r="AM183">
      <f>VLOOKUP($C183,'E:\Ли\Пятилетка_Минэнерго\2021 год\ИПР_ФП_2020-2024_3 вар._сентябрь 2021\ИПР в МЭ_по замеч\[ДГК_АРМ-программа_ИПР 2021-2026гг_для МЭ_28.10.2021.xlsx]искл АГ-41 с 2023'!$F$17:$IU$2605,137,FALSE)/1000</f>
    </oc>
    <nc r="AM183">
      <f>VLOOKUP($C183,'E:\Ли\Пятилетка_Минэнерго\2021 год\ИПР_ФП_2020-2024_3 вар._сентябрь 2021\ИПР в МЭ_по замеч\[ДГК_АРМ-программа_ИПР 2021-2026гг_для МЭ_28.10.2021.xlsx]искл АГ-41 с 2023'!$F$17:$IU$2605,137,FALSE)/1000</f>
    </nc>
  </rcc>
  <rcc rId="35908" sId="1">
    <oc r="AM184">
      <f>VLOOKUP($C184,'E:\Ли\Пятилетка_Минэнерго\2021 год\ИПР_ФП_2020-2024_3 вар._сентябрь 2021\ИПР в МЭ_по замеч\[ДГК_АРМ-программа_ИПР 2021-2026гг_для МЭ_28.10.2021.xlsx]искл АГ-41 с 2023'!$F$17:$IU$2605,137,FALSE)/1000</f>
    </oc>
    <nc r="AM184">
      <f>VLOOKUP($C184,'E:\Ли\Пятилетка_Минэнерго\2021 год\ИПР_ФП_2020-2024_3 вар._сентябрь 2021\ИПР в МЭ_по замеч\[ДГК_АРМ-программа_ИПР 2021-2026гг_для МЭ_28.10.2021.xlsx]искл АГ-41 с 2023'!$F$17:$IU$2605,137,FALSE)/1000</f>
    </nc>
  </rcc>
  <rcc rId="35909" sId="1">
    <oc r="AM185">
      <f>VLOOKUP($C185,'E:\Ли\Пятилетка_Минэнерго\2021 год\ИПР_ФП_2020-2024_3 вар._сентябрь 2021\ИПР в МЭ_по замеч\[ДГК_АРМ-программа_ИПР 2021-2026гг_для МЭ_28.10.2021.xlsx]искл АГ-41 с 2023'!$F$17:$IU$2605,137,FALSE)/1000</f>
    </oc>
    <nc r="AM185">
      <f>VLOOKUP($C185,'E:\Ли\Пятилетка_Минэнерго\2021 год\ИПР_ФП_2020-2024_3 вар._сентябрь 2021\ИПР в МЭ_по замеч\[ДГК_АРМ-программа_ИПР 2021-2026гг_для МЭ_28.10.2021.xlsx]искл АГ-41 с 2023'!$F$17:$IU$2605,137,FALSE)/1000</f>
    </nc>
  </rcc>
  <rcc rId="35910" sId="1">
    <oc r="AM186">
      <f>VLOOKUP($C186,'E:\Ли\Пятилетка_Минэнерго\2021 год\ИПР_ФП_2020-2024_3 вар._сентябрь 2021\ИПР в МЭ_по замеч\[ДГК_АРМ-программа_ИПР 2021-2026гг_для МЭ_28.10.2021.xlsx]искл АГ-41 с 2023'!$F$17:$IU$2605,137,FALSE)/1000</f>
    </oc>
    <nc r="AM186">
      <f>VLOOKUP($C186,'E:\Ли\Пятилетка_Минэнерго\2021 год\ИПР_ФП_2020-2024_3 вар._сентябрь 2021\ИПР в МЭ_по замеч\[ДГК_АРМ-программа_ИПР 2021-2026гг_для МЭ_28.10.2021.xlsx]искл АГ-41 с 2023'!$F$17:$IU$2605,137,FALSE)/1000</f>
    </nc>
  </rcc>
  <rcc rId="35911" sId="1">
    <oc r="AM187">
      <f>VLOOKUP($C187,'E:\Ли\Пятилетка_Минэнерго\2021 год\ИПР_ФП_2020-2024_3 вар._сентябрь 2021\ИПР в МЭ_по замеч\[ДГК_АРМ-программа_ИПР 2021-2026гг_для МЭ_28.10.2021.xlsx]искл АГ-41 с 2023'!$F$17:$IU$2605,137,FALSE)/1000</f>
    </oc>
    <nc r="AM187">
      <f>VLOOKUP($C187,'E:\Ли\Пятилетка_Минэнерго\2021 год\ИПР_ФП_2020-2024_3 вар._сентябрь 2021\ИПР в МЭ_по замеч\[ДГК_АРМ-программа_ИПР 2021-2026гг_для МЭ_28.10.2021.xlsx]искл АГ-41 с 2023'!$F$17:$IU$2605,137,FALSE)/1000</f>
    </nc>
  </rcc>
  <rcc rId="35912" sId="1">
    <oc r="AM188">
      <f>VLOOKUP($C188,'E:\Ли\Пятилетка_Минэнерго\2021 год\ИПР_ФП_2020-2024_3 вар._сентябрь 2021\ИПР в МЭ_по замеч\[ДГК_АРМ-программа_ИПР 2021-2026гг_для МЭ_28.10.2021.xlsx]искл АГ-41 с 2023'!$F$17:$IU$2605,137,FALSE)/1000</f>
    </oc>
    <nc r="AM188">
      <f>VLOOKUP($C188,'E:\Ли\Пятилетка_Минэнерго\2021 год\ИПР_ФП_2020-2024_3 вар._сентябрь 2021\ИПР в МЭ_по замеч\[ДГК_АРМ-программа_ИПР 2021-2026гг_для МЭ_28.10.2021.xlsx]искл АГ-41 с 2023'!$F$17:$IU$2605,137,FALSE)/1000</f>
    </nc>
  </rcc>
  <rcc rId="35913" sId="1">
    <oc r="AM189">
      <f>VLOOKUP($C189,'E:\Ли\Пятилетка_Минэнерго\2021 год\ИПР_ФП_2020-2024_3 вар._сентябрь 2021\ИПР в МЭ_по замеч\[ДГК_АРМ-программа_ИПР 2021-2026гг_для МЭ_28.10.2021.xlsx]искл АГ-41 с 2023'!$F$17:$IU$2605,137,FALSE)/1000</f>
    </oc>
    <nc r="AM189">
      <f>VLOOKUP($C189,'E:\Ли\Пятилетка_Минэнерго\2021 год\ИПР_ФП_2020-2024_3 вар._сентябрь 2021\ИПР в МЭ_по замеч\[ДГК_АРМ-программа_ИПР 2021-2026гг_для МЭ_28.10.2021.xlsx]искл АГ-41 с 2023'!$F$17:$IU$2605,137,FALSE)/1000</f>
    </nc>
  </rcc>
  <rcc rId="35914" sId="1">
    <oc r="AM190">
      <f>VLOOKUP($C190,'E:\Ли\Пятилетка_Минэнерго\2021 год\ИПР_ФП_2020-2024_3 вар._сентябрь 2021\ИПР в МЭ_по замеч\[ДГК_АРМ-программа_ИПР 2021-2026гг_для МЭ_28.10.2021.xlsx]искл АГ-41 с 2023'!$F$17:$IU$2605,137,FALSE)/1000</f>
    </oc>
    <nc r="AM190">
      <f>VLOOKUP($C190,'E:\Ли\Пятилетка_Минэнерго\2021 год\ИПР_ФП_2020-2024_3 вар._сентябрь 2021\ИПР в МЭ_по замеч\[ДГК_АРМ-программа_ИПР 2021-2026гг_для МЭ_28.10.2021.xlsx]искл АГ-41 с 2023'!$F$17:$IU$2605,137,FALSE)/1000</f>
    </nc>
  </rcc>
  <rcc rId="35915" sId="1">
    <oc r="AM191">
      <f>VLOOKUP($C191,'E:\Ли\Пятилетка_Минэнерго\2021 год\ИПР_ФП_2020-2024_3 вар._сентябрь 2021\ИПР в МЭ_по замеч\[ДГК_АРМ-программа_ИПР 2021-2026гг_для МЭ_28.10.2021.xlsx]искл АГ-41 с 2023'!$F$17:$IU$2605,137,FALSE)/1000</f>
    </oc>
    <nc r="AM191">
      <f>VLOOKUP($C191,'E:\Ли\Пятилетка_Минэнерго\2021 год\ИПР_ФП_2020-2024_3 вар._сентябрь 2021\ИПР в МЭ_по замеч\[ДГК_АРМ-программа_ИПР 2021-2026гг_для МЭ_28.10.2021.xlsx]искл АГ-41 с 2023'!$F$17:$IU$2605,137,FALSE)/1000</f>
    </nc>
  </rcc>
  <rcc rId="35916" sId="1">
    <oc r="AM192">
      <f>VLOOKUP($C192,'E:\Ли\Пятилетка_Минэнерго\2021 год\ИПР_ФП_2020-2024_3 вар._сентябрь 2021\ИПР в МЭ_по замеч\[ДГК_АРМ-программа_ИПР 2021-2026гг_для МЭ_28.10.2021.xlsx]искл АГ-41 с 2023'!$F$17:$IU$2605,137,FALSE)/1000</f>
    </oc>
    <nc r="AM192">
      <f>VLOOKUP($C192,'E:\Ли\Пятилетка_Минэнерго\2021 год\ИПР_ФП_2020-2024_3 вар._сентябрь 2021\ИПР в МЭ_по замеч\[ДГК_АРМ-программа_ИПР 2021-2026гг_для МЭ_28.10.2021.xlsx]искл АГ-41 с 2023'!$F$17:$IU$2605,137,FALSE)/1000</f>
    </nc>
  </rcc>
  <rcc rId="35917" sId="1">
    <oc r="AM193">
      <f>VLOOKUP($C193,'E:\Ли\Пятилетка_Минэнерго\2021 год\ИПР_ФП_2020-2024_3 вар._сентябрь 2021\ИПР в МЭ_по замеч\[ДГК_АРМ-программа_ИПР 2021-2026гг_для МЭ_28.10.2021.xlsx]искл АГ-41 с 2023'!$F$17:$IU$2605,137,FALSE)/1000</f>
    </oc>
    <nc r="AM193">
      <f>VLOOKUP($C193,'E:\Ли\Пятилетка_Минэнерго\2021 год\ИПР_ФП_2020-2024_3 вар._сентябрь 2021\ИПР в МЭ_по замеч\[ДГК_АРМ-программа_ИПР 2021-2026гг_для МЭ_28.10.2021.xlsx]искл АГ-41 с 2023'!$F$17:$IU$2605,137,FALSE)/1000</f>
    </nc>
  </rcc>
  <rcc rId="35918" sId="1">
    <oc r="AM194">
      <f>VLOOKUP($C194,'E:\Ли\Пятилетка_Минэнерго\2021 год\ИПР_ФП_2020-2024_3 вар._сентябрь 2021\ИПР в МЭ_по замеч\[ДГК_АРМ-программа_ИПР 2021-2026гг_для МЭ_28.10.2021.xlsx]искл АГ-41 с 2023'!$F$17:$IU$2605,137,FALSE)/1000</f>
    </oc>
    <nc r="AM194">
      <f>VLOOKUP($C194,'E:\Ли\Пятилетка_Минэнерго\2021 год\ИПР_ФП_2020-2024_3 вар._сентябрь 2021\ИПР в МЭ_по замеч\[ДГК_АРМ-программа_ИПР 2021-2026гг_для МЭ_28.10.2021.xlsx]искл АГ-41 с 2023'!$F$17:$IU$2605,137,FALSE)/1000</f>
    </nc>
  </rcc>
  <rcc rId="35919" sId="1">
    <oc r="AM195">
      <f>VLOOKUP($C195,'E:\Ли\Пятилетка_Минэнерго\2021 год\ИПР_ФП_2020-2024_3 вар._сентябрь 2021\ИПР в МЭ_по замеч\[ДГК_АРМ-программа_ИПР 2021-2026гг_для МЭ_28.10.2021.xlsx]искл АГ-41 с 2023'!$F$17:$IU$2605,137,FALSE)/1000</f>
    </oc>
    <nc r="AM195">
      <f>VLOOKUP($C195,'E:\Ли\Пятилетка_Минэнерго\2021 год\ИПР_ФП_2020-2024_3 вар._сентябрь 2021\ИПР в МЭ_по замеч\[ДГК_АРМ-программа_ИПР 2021-2026гг_для МЭ_28.10.2021.xlsx]искл АГ-41 с 2023'!$F$17:$IU$2605,137,FALSE)/1000</f>
    </nc>
  </rcc>
  <rcc rId="35920" sId="1">
    <oc r="AM196">
      <f>VLOOKUP($C196,'E:\Ли\Пятилетка_Минэнерго\2021 год\ИПР_ФП_2020-2024_3 вар._сентябрь 2021\ИПР в МЭ_по замеч\[ДГК_АРМ-программа_ИПР 2021-2026гг_для МЭ_28.10.2021.xlsx]искл АГ-41 с 2023'!$F$17:$IU$2605,137,FALSE)/1000</f>
    </oc>
    <nc r="AM196">
      <f>VLOOKUP($C196,'E:\Ли\Пятилетка_Минэнерго\2021 год\ИПР_ФП_2020-2024_3 вар._сентябрь 2021\ИПР в МЭ_по замеч\[ДГК_АРМ-программа_ИПР 2021-2026гг_для МЭ_28.10.2021.xlsx]искл АГ-41 с 2023'!$F$17:$IU$2605,137,FALSE)/1000</f>
    </nc>
  </rcc>
  <rcc rId="35921" sId="1">
    <oc r="AM197">
      <f>VLOOKUP($C197,'E:\Ли\Пятилетка_Минэнерго\2021 год\ИПР_ФП_2020-2024_3 вар._сентябрь 2021\ИПР в МЭ_по замеч\[ДГК_АРМ-программа_ИПР 2021-2026гг_для МЭ_28.10.2021.xlsx]искл АГ-41 с 2023'!$F$17:$IU$2605,137,FALSE)/1000</f>
    </oc>
    <nc r="AM197">
      <f>VLOOKUP($C197,'E:\Ли\Пятилетка_Минэнерго\2021 год\ИПР_ФП_2020-2024_3 вар._сентябрь 2021\ИПР в МЭ_по замеч\[ДГК_АРМ-программа_ИПР 2021-2026гг_для МЭ_28.10.2021.xlsx]искл АГ-41 с 2023'!$F$17:$IU$2605,137,FALSE)/1000</f>
    </nc>
  </rcc>
  <rcc rId="35922" sId="1">
    <oc r="AM198">
      <f>VLOOKUP($C198,'E:\Ли\Пятилетка_Минэнерго\2021 год\ИПР_ФП_2020-2024_3 вар._сентябрь 2021\ИПР в МЭ_по замеч\[ДГК_АРМ-программа_ИПР 2021-2026гг_для МЭ_28.10.2021.xlsx]искл АГ-41 с 2023'!$F$17:$IU$2605,137,FALSE)/1000</f>
    </oc>
    <nc r="AM198">
      <f>VLOOKUP($C198,'E:\Ли\Пятилетка_Минэнерго\2021 год\ИПР_ФП_2020-2024_3 вар._сентябрь 2021\ИПР в МЭ_по замеч\[ДГК_АРМ-программа_ИПР 2021-2026гг_для МЭ_28.10.2021.xlsx]искл АГ-41 с 2023'!$F$17:$IU$2605,137,FALSE)/1000</f>
    </nc>
  </rcc>
  <rcc rId="35923" sId="1">
    <oc r="AM199">
      <f>VLOOKUP($C199,'E:\Ли\Пятилетка_Минэнерго\2021 год\ИПР_ФП_2020-2024_3 вар._сентябрь 2021\ИПР в МЭ_по замеч\[ДГК_АРМ-программа_ИПР 2021-2026гг_для МЭ_28.10.2021.xlsx]искл АГ-41 с 2023'!$F$17:$IU$2605,137,FALSE)/1000</f>
    </oc>
    <nc r="AM199">
      <f>VLOOKUP($C199,'E:\Ли\Пятилетка_Минэнерго\2021 год\ИПР_ФП_2020-2024_3 вар._сентябрь 2021\ИПР в МЭ_по замеч\[ДГК_АРМ-программа_ИПР 2021-2026гг_для МЭ_28.10.2021.xlsx]искл АГ-41 с 2023'!$F$17:$IU$2605,137,FALSE)/1000</f>
    </nc>
  </rcc>
  <rcc rId="35924" sId="1">
    <oc r="AM200">
      <f>VLOOKUP($C200,'E:\Ли\Пятилетка_Минэнерго\2021 год\ИПР_ФП_2020-2024_3 вар._сентябрь 2021\ИПР в МЭ_по замеч\[ДГК_АРМ-программа_ИПР 2021-2026гг_для МЭ_28.10.2021.xlsx]искл АГ-41 с 2023'!$F$17:$IU$2605,137,FALSE)/1000</f>
    </oc>
    <nc r="AM200">
      <f>VLOOKUP($C200,'E:\Ли\Пятилетка_Минэнерго\2021 год\ИПР_ФП_2020-2024_3 вар._сентябрь 2021\ИПР в МЭ_по замеч\[ДГК_АРМ-программа_ИПР 2021-2026гг_для МЭ_28.10.2021.xlsx]искл АГ-41 с 2023'!$F$17:$IU$2605,137,FALSE)/1000</f>
    </nc>
  </rcc>
  <rcc rId="35925" sId="1">
    <oc r="AM201">
      <f>VLOOKUP($C201,'E:\Ли\Пятилетка_Минэнерго\2021 год\ИПР_ФП_2020-2024_3 вар._сентябрь 2021\ИПР в МЭ_по замеч\[ДГК_АРМ-программа_ИПР 2021-2026гг_для МЭ_28.10.2021.xlsx]искл АГ-41 с 2023'!$F$17:$IU$2605,137,FALSE)/1000</f>
    </oc>
    <nc r="AM201">
      <f>VLOOKUP($C201,'E:\Ли\Пятилетка_Минэнерго\2021 год\ИПР_ФП_2020-2024_3 вар._сентябрь 2021\ИПР в МЭ_по замеч\[ДГК_АРМ-программа_ИПР 2021-2026гг_для МЭ_28.10.2021.xlsx]искл АГ-41 с 2023'!$F$17:$IU$2605,137,FALSE)/1000</f>
    </nc>
  </rcc>
  <rcc rId="35926" sId="1">
    <oc r="AM202">
      <f>VLOOKUP($C202,'E:\Ли\Пятилетка_Минэнерго\2021 год\ИПР_ФП_2020-2024_3 вар._сентябрь 2021\ИПР в МЭ_по замеч\[ДГК_АРМ-программа_ИПР 2021-2026гг_для МЭ_28.10.2021.xlsx]искл АГ-41 с 2023'!$F$17:$IU$2605,137,FALSE)/1000</f>
    </oc>
    <nc r="AM202">
      <f>VLOOKUP($C202,'E:\Ли\Пятилетка_Минэнерго\2021 год\ИПР_ФП_2020-2024_3 вар._сентябрь 2021\ИПР в МЭ_по замеч\[ДГК_АРМ-программа_ИПР 2021-2026гг_для МЭ_28.10.2021.xlsx]искл АГ-41 с 2023'!$F$17:$IU$2605,137,FALSE)/1000</f>
    </nc>
  </rcc>
  <rcc rId="35927" sId="1">
    <oc r="AM203">
      <f>VLOOKUP($C203,'E:\Ли\Пятилетка_Минэнерго\2021 год\ИПР_ФП_2020-2024_3 вар._сентябрь 2021\ИПР в МЭ_по замеч\[ДГК_АРМ-программа_ИПР 2021-2026гг_для МЭ_28.10.2021.xlsx]искл АГ-41 с 2023'!$F$17:$IU$2605,137,FALSE)/1000</f>
    </oc>
    <nc r="AM203">
      <f>VLOOKUP($C203,'E:\Ли\Пятилетка_Минэнерго\2021 год\ИПР_ФП_2020-2024_3 вар._сентябрь 2021\ИПР в МЭ_по замеч\[ДГК_АРМ-программа_ИПР 2021-2026гг_для МЭ_28.10.2021.xlsx]искл АГ-41 с 2023'!$F$17:$IU$2605,137,FALSE)/1000</f>
    </nc>
  </rcc>
  <rcc rId="35928" sId="1">
    <oc r="AM204">
      <f>VLOOKUP($C204,'E:\Ли\Пятилетка_Минэнерго\2021 год\ИПР_ФП_2020-2024_3 вар._сентябрь 2021\ИПР в МЭ_по замеч\[ДГК_АРМ-программа_ИПР 2021-2026гг_для МЭ_28.10.2021.xlsx]искл АГ-41 с 2023'!$F$17:$IU$2605,137,FALSE)/1000</f>
    </oc>
    <nc r="AM204">
      <f>VLOOKUP($C204,'E:\Ли\Пятилетка_Минэнерго\2021 год\ИПР_ФП_2020-2024_3 вар._сентябрь 2021\ИПР в МЭ_по замеч\[ДГК_АРМ-программа_ИПР 2021-2026гг_для МЭ_28.10.2021.xlsx]искл АГ-41 с 2023'!$F$17:$IU$2605,137,FALSE)/1000</f>
    </nc>
  </rcc>
  <rcc rId="35929" sId="1">
    <oc r="AM205">
      <f>VLOOKUP($C205,'E:\Ли\Пятилетка_Минэнерго\2021 год\ИПР_ФП_2020-2024_3 вар._сентябрь 2021\ИПР в МЭ_по замеч\[ДГК_АРМ-программа_ИПР 2021-2026гг_для МЭ_28.10.2021.xlsx]искл АГ-41 с 2023'!$F$17:$IU$2605,137,FALSE)/1000</f>
    </oc>
    <nc r="AM205">
      <f>VLOOKUP($C205,'E:\Ли\Пятилетка_Минэнерго\2021 год\ИПР_ФП_2020-2024_3 вар._сентябрь 2021\ИПР в МЭ_по замеч\[ДГК_АРМ-программа_ИПР 2021-2026гг_для МЭ_28.10.2021.xlsx]искл АГ-41 с 2023'!$F$17:$IU$2605,137,FALSE)/1000</f>
    </nc>
  </rcc>
  <rcc rId="35930" sId="1">
    <oc r="AM206">
      <f>VLOOKUP($C206,'E:\Ли\Пятилетка_Минэнерго\2021 год\ИПР_ФП_2020-2024_3 вар._сентябрь 2021\ИПР в МЭ_по замеч\[ДГК_АРМ-программа_ИПР 2021-2026гг_для МЭ_28.10.2021.xlsx]искл АГ-41 с 2023'!$F$17:$IU$2605,137,FALSE)/1000</f>
    </oc>
    <nc r="AM206">
      <f>VLOOKUP($C206,'E:\Ли\Пятилетка_Минэнерго\2021 год\ИПР_ФП_2020-2024_3 вар._сентябрь 2021\ИПР в МЭ_по замеч\[ДГК_АРМ-программа_ИПР 2021-2026гг_для МЭ_28.10.2021.xlsx]искл АГ-41 с 2023'!$F$17:$IU$2605,137,FALSE)/1000</f>
    </nc>
  </rcc>
  <rcc rId="35931" sId="1">
    <oc r="AM207">
      <f>VLOOKUP($C207,'E:\Ли\Пятилетка_Минэнерго\2021 год\ИПР_ФП_2020-2024_3 вар._сентябрь 2021\ИПР в МЭ_по замеч\[ДГК_АРМ-программа_ИПР 2021-2026гг_для МЭ_28.10.2021.xlsx]искл АГ-41 с 2023'!$F$17:$IU$2605,137,FALSE)/1000</f>
    </oc>
    <nc r="AM207">
      <f>VLOOKUP($C207,'E:\Ли\Пятилетка_Минэнерго\2021 год\ИПР_ФП_2020-2024_3 вар._сентябрь 2021\ИПР в МЭ_по замеч\[ДГК_АРМ-программа_ИПР 2021-2026гг_для МЭ_28.10.2021.xlsx]искл АГ-41 с 2023'!$F$17:$IU$2605,137,FALSE)/1000</f>
    </nc>
  </rcc>
  <rcc rId="35932" sId="1">
    <oc r="AM208">
      <f>VLOOKUP($C208,'E:\Ли\Пятилетка_Минэнерго\2021 год\ИПР_ФП_2020-2024_3 вар._сентябрь 2021\ИПР в МЭ_по замеч\[ДГК_АРМ-программа_ИПР 2021-2026гг_для МЭ_28.10.2021.xlsx]искл АГ-41 с 2023'!$F$17:$IU$2605,137,FALSE)/1000</f>
    </oc>
    <nc r="AM208">
      <f>VLOOKUP($C208,'E:\Ли\Пятилетка_Минэнерго\2021 год\ИПР_ФП_2020-2024_3 вар._сентябрь 2021\ИПР в МЭ_по замеч\[ДГК_АРМ-программа_ИПР 2021-2026гг_для МЭ_28.10.2021.xlsx]искл АГ-41 с 2023'!$F$17:$IU$2605,137,FALSE)/1000</f>
    </nc>
  </rcc>
  <rcc rId="35933" sId="1">
    <oc r="AM209">
      <f>VLOOKUP($C209,'E:\Ли\Пятилетка_Минэнерго\2021 год\ИПР_ФП_2020-2024_3 вар._сентябрь 2021\ИПР в МЭ_по замеч\[ДГК_АРМ-программа_ИПР 2021-2026гг_для МЭ_28.10.2021.xlsx]искл АГ-41 с 2023'!$F$17:$IU$2605,137,FALSE)/1000</f>
    </oc>
    <nc r="AM209">
      <f>VLOOKUP($C209,'E:\Ли\Пятилетка_Минэнерго\2021 год\ИПР_ФП_2020-2024_3 вар._сентябрь 2021\ИПР в МЭ_по замеч\[ДГК_АРМ-программа_ИПР 2021-2026гг_для МЭ_28.10.2021.xlsx]искл АГ-41 с 2023'!$F$17:$IU$2605,137,FALSE)/1000</f>
    </nc>
  </rcc>
  <rcc rId="35934" sId="1">
    <oc r="AM210">
      <f>VLOOKUP($C210,'E:\Ли\Пятилетка_Минэнерго\2021 год\ИПР_ФП_2020-2024_3 вар._сентябрь 2021\ИПР в МЭ_по замеч\[ДГК_АРМ-программа_ИПР 2021-2026гг_для МЭ_28.10.2021.xlsx]искл АГ-41 с 2023'!$F$17:$IU$2605,137,FALSE)/1000</f>
    </oc>
    <nc r="AM210">
      <f>VLOOKUP($C210,'E:\Ли\Пятилетка_Минэнерго\2021 год\ИПР_ФП_2020-2024_3 вар._сентябрь 2021\ИПР в МЭ_по замеч\[ДГК_АРМ-программа_ИПР 2021-2026гг_для МЭ_28.10.2021.xlsx]искл АГ-41 с 2023'!$F$17:$IU$2605,137,FALSE)/1000</f>
    </nc>
  </rcc>
  <rcc rId="35935" sId="1">
    <oc r="AM211">
      <f>VLOOKUP($C211,'E:\Ли\Пятилетка_Минэнерго\2021 год\ИПР_ФП_2020-2024_3 вар._сентябрь 2021\ИПР в МЭ_по замеч\[ДГК_АРМ-программа_ИПР 2021-2026гг_для МЭ_28.10.2021.xlsx]искл АГ-41 с 2023'!$F$17:$IU$2605,137,FALSE)/1000</f>
    </oc>
    <nc r="AM211">
      <f>VLOOKUP($C211,'E:\Ли\Пятилетка_Минэнерго\2021 год\ИПР_ФП_2020-2024_3 вар._сентябрь 2021\ИПР в МЭ_по замеч\[ДГК_АРМ-программа_ИПР 2021-2026гг_для МЭ_28.10.2021.xlsx]искл АГ-41 с 2023'!$F$17:$IU$2605,137,FALSE)/1000</f>
    </nc>
  </rcc>
  <rcc rId="35936" sId="1">
    <oc r="AM212">
      <f>VLOOKUP($C212,'E:\Ли\Пятилетка_Минэнерго\2021 год\ИПР_ФП_2020-2024_3 вар._сентябрь 2021\ИПР в МЭ_по замеч\[ДГК_АРМ-программа_ИПР 2021-2026гг_для МЭ_28.10.2021.xlsx]искл АГ-41 с 2023'!$F$17:$IU$2605,137,FALSE)/1000</f>
    </oc>
    <nc r="AM212">
      <f>VLOOKUP($C212,'E:\Ли\Пятилетка_Минэнерго\2021 год\ИПР_ФП_2020-2024_3 вар._сентябрь 2021\ИПР в МЭ_по замеч\[ДГК_АРМ-программа_ИПР 2021-2026гг_для МЭ_28.10.2021.xlsx]искл АГ-41 с 2023'!$F$17:$IU$2605,137,FALSE)/1000</f>
    </nc>
  </rcc>
  <rcc rId="35937" sId="1">
    <oc r="AM213">
      <f>VLOOKUP($C213,'E:\Ли\Пятилетка_Минэнерго\2021 год\ИПР_ФП_2020-2024_3 вар._сентябрь 2021\ИПР в МЭ_по замеч\[ДГК_АРМ-программа_ИПР 2021-2026гг_для МЭ_28.10.2021.xlsx]искл АГ-41 с 2023'!$F$17:$IU$2605,137,FALSE)/1000</f>
    </oc>
    <nc r="AM213">
      <f>VLOOKUP($C213,'E:\Ли\Пятилетка_Минэнерго\2021 год\ИПР_ФП_2020-2024_3 вар._сентябрь 2021\ИПР в МЭ_по замеч\[ДГК_АРМ-программа_ИПР 2021-2026гг_для МЭ_28.10.2021.xlsx]искл АГ-41 с 2023'!$F$17:$IU$2605,137,FALSE)/1000</f>
    </nc>
  </rcc>
  <rcc rId="35938" sId="1">
    <oc r="AM214">
      <f>VLOOKUP($C214,'E:\Ли\Пятилетка_Минэнерго\2021 год\ИПР_ФП_2020-2024_3 вар._сентябрь 2021\ИПР в МЭ_по замеч\[ДГК_АРМ-программа_ИПР 2021-2026гг_для МЭ_28.10.2021.xlsx]искл АГ-41 с 2023'!$F$17:$IU$2605,137,FALSE)/1000</f>
    </oc>
    <nc r="AM214">
      <f>VLOOKUP($C214,'E:\Ли\Пятилетка_Минэнерго\2021 год\ИПР_ФП_2020-2024_3 вар._сентябрь 2021\ИПР в МЭ_по замеч\[ДГК_АРМ-программа_ИПР 2021-2026гг_для МЭ_28.10.2021.xlsx]искл АГ-41 с 2023'!$F$17:$IU$2605,137,FALSE)/1000</f>
    </nc>
  </rcc>
  <rcc rId="35939" sId="1">
    <oc r="AM215">
      <f>VLOOKUP($C215,'E:\Ли\Пятилетка_Минэнерго\2021 год\ИПР_ФП_2020-2024_3 вар._сентябрь 2021\ИПР в МЭ_по замеч\[ДГК_АРМ-программа_ИПР 2021-2026гг_для МЭ_28.10.2021.xlsx]искл АГ-41 с 2023'!$F$17:$IU$2605,137,FALSE)/1000</f>
    </oc>
    <nc r="AM215">
      <f>VLOOKUP($C215,'E:\Ли\Пятилетка_Минэнерго\2021 год\ИПР_ФП_2020-2024_3 вар._сентябрь 2021\ИПР в МЭ_по замеч\[ДГК_АРМ-программа_ИПР 2021-2026гг_для МЭ_28.10.2021.xlsx]искл АГ-41 с 2023'!$F$17:$IU$2605,137,FALSE)/1000</f>
    </nc>
  </rcc>
  <rcc rId="35940" sId="1">
    <oc r="AM216">
      <f>VLOOKUP($C216,'E:\Ли\Пятилетка_Минэнерго\2021 год\ИПР_ФП_2020-2024_3 вар._сентябрь 2021\ИПР в МЭ_по замеч\[ДГК_АРМ-программа_ИПР 2021-2026гг_для МЭ_28.10.2021.xlsx]искл АГ-41 с 2023'!$F$17:$IU$2605,137,FALSE)/1000</f>
    </oc>
    <nc r="AM216">
      <f>VLOOKUP($C216,'E:\Ли\Пятилетка_Минэнерго\2021 год\ИПР_ФП_2020-2024_3 вар._сентябрь 2021\ИПР в МЭ_по замеч\[ДГК_АРМ-программа_ИПР 2021-2026гг_для МЭ_28.10.2021.xlsx]искл АГ-41 с 2023'!$F$17:$IU$2605,137,FALSE)/1000</f>
    </nc>
  </rcc>
  <rcc rId="35941" sId="1">
    <oc r="AM217">
      <f>VLOOKUP($C217,'E:\Ли\Пятилетка_Минэнерго\2021 год\ИПР_ФП_2020-2024_3 вар._сентябрь 2021\ИПР в МЭ_по замеч\[ДГК_АРМ-программа_ИПР 2021-2026гг_для МЭ_28.10.2021.xlsx]искл АГ-41 с 2023'!$F$17:$IU$2605,137,FALSE)/1000</f>
    </oc>
    <nc r="AM217">
      <f>VLOOKUP($C217,'E:\Ли\Пятилетка_Минэнерго\2021 год\ИПР_ФП_2020-2024_3 вар._сентябрь 2021\ИПР в МЭ_по замеч\[ДГК_АРМ-программа_ИПР 2021-2026гг_для МЭ_28.10.2021.xlsx]искл АГ-41 с 2023'!$F$17:$IU$2605,137,FALSE)/1000</f>
    </nc>
  </rcc>
  <rcc rId="35942" sId="1">
    <oc r="AM218">
      <f>VLOOKUP($C218,'E:\Ли\Пятилетка_Минэнерго\2021 год\ИПР_ФП_2020-2024_3 вар._сентябрь 2021\ИПР в МЭ_по замеч\[ДГК_АРМ-программа_ИПР 2021-2026гг_для МЭ_28.10.2021.xlsx]искл АГ-41 с 2023'!$F$17:$IU$2605,137,FALSE)/1000</f>
    </oc>
    <nc r="AM218">
      <f>VLOOKUP($C218,'E:\Ли\Пятилетка_Минэнерго\2021 год\ИПР_ФП_2020-2024_3 вар._сентябрь 2021\ИПР в МЭ_по замеч\[ДГК_АРМ-программа_ИПР 2021-2026гг_для МЭ_28.10.2021.xlsx]искл АГ-41 с 2023'!$F$17:$IU$2605,137,FALSE)/1000</f>
    </nc>
  </rcc>
  <rcc rId="35943" sId="1">
    <oc r="AM219">
      <f>VLOOKUP($C219,'E:\Ли\Пятилетка_Минэнерго\2021 год\ИПР_ФП_2020-2024_3 вар._сентябрь 2021\ИПР в МЭ_по замеч\[ДГК_АРМ-программа_ИПР 2021-2026гг_для МЭ_28.10.2021.xlsx]искл АГ-41 с 2023'!$F$17:$IU$2605,137,FALSE)/1000</f>
    </oc>
    <nc r="AM219">
      <f>VLOOKUP($C219,'E:\Ли\Пятилетка_Минэнерго\2021 год\ИПР_ФП_2020-2024_3 вар._сентябрь 2021\ИПР в МЭ_по замеч\[ДГК_АРМ-программа_ИПР 2021-2026гг_для МЭ_28.10.2021.xlsx]искл АГ-41 с 2023'!$F$17:$IU$2605,137,FALSE)/1000</f>
    </nc>
  </rcc>
  <rcc rId="35944" sId="1">
    <oc r="AM220">
      <f>VLOOKUP($C220,'E:\Ли\Пятилетка_Минэнерго\2021 год\ИПР_ФП_2020-2024_3 вар._сентябрь 2021\ИПР в МЭ_по замеч\[ДГК_АРМ-программа_ИПР 2021-2026гг_для МЭ_28.10.2021.xlsx]искл АГ-41 с 2023'!$F$17:$IU$2605,137,FALSE)/1000</f>
    </oc>
    <nc r="AM220">
      <f>VLOOKUP($C220,'E:\Ли\Пятилетка_Минэнерго\2021 год\ИПР_ФП_2020-2024_3 вар._сентябрь 2021\ИПР в МЭ_по замеч\[ДГК_АРМ-программа_ИПР 2021-2026гг_для МЭ_28.10.2021.xlsx]искл АГ-41 с 2023'!$F$17:$IU$2605,137,FALSE)/1000</f>
    </nc>
  </rcc>
  <rcc rId="35945" sId="1">
    <oc r="AM221">
      <f>VLOOKUP($C221,'E:\Ли\Пятилетка_Минэнерго\2021 год\ИПР_ФП_2020-2024_3 вар._сентябрь 2021\ИПР в МЭ_по замеч\[ДГК_АРМ-программа_ИПР 2021-2026гг_для МЭ_28.10.2021.xlsx]искл АГ-41 с 2023'!$F$17:$IU$2605,137,FALSE)/1000</f>
    </oc>
    <nc r="AM221">
      <f>VLOOKUP($C221,'E:\Ли\Пятилетка_Минэнерго\2021 год\ИПР_ФП_2020-2024_3 вар._сентябрь 2021\ИПР в МЭ_по замеч\[ДГК_АРМ-программа_ИПР 2021-2026гг_для МЭ_28.10.2021.xlsx]искл АГ-41 с 2023'!$F$17:$IU$2605,137,FALSE)/1000</f>
    </nc>
  </rcc>
  <rcc rId="35946" sId="1">
    <oc r="AM222">
      <f>VLOOKUP($C222,'E:\Ли\Пятилетка_Минэнерго\2021 год\ИПР_ФП_2020-2024_3 вар._сентябрь 2021\ИПР в МЭ_по замеч\[ДГК_АРМ-программа_ИПР 2021-2026гг_для МЭ_28.10.2021.xlsx]искл АГ-41 с 2023'!$F$17:$IU$2605,137,FALSE)/1000</f>
    </oc>
    <nc r="AM222">
      <f>VLOOKUP($C222,'E:\Ли\Пятилетка_Минэнерго\2021 год\ИПР_ФП_2020-2024_3 вар._сентябрь 2021\ИПР в МЭ_по замеч\[ДГК_АРМ-программа_ИПР 2021-2026гг_для МЭ_28.10.2021.xlsx]искл АГ-41 с 2023'!$F$17:$IU$2605,137,FALSE)/1000</f>
    </nc>
  </rcc>
  <rcc rId="35947" sId="1">
    <oc r="AM223">
      <f>VLOOKUP($C223,'E:\Ли\Пятилетка_Минэнерго\2021 год\ИПР_ФП_2020-2024_3 вар._сентябрь 2021\ИПР в МЭ_по замеч\[ДГК_АРМ-программа_ИПР 2021-2026гг_для МЭ_28.10.2021.xlsx]искл АГ-41 с 2023'!$F$17:$IU$2605,137,FALSE)/1000</f>
    </oc>
    <nc r="AM223">
      <f>VLOOKUP($C223,'E:\Ли\Пятилетка_Минэнерго\2021 год\ИПР_ФП_2020-2024_3 вар._сентябрь 2021\ИПР в МЭ_по замеч\[ДГК_АРМ-программа_ИПР 2021-2026гг_для МЭ_28.10.2021.xlsx]искл АГ-41 с 2023'!$F$17:$IU$2605,137,FALSE)/1000</f>
    </nc>
  </rcc>
  <rcc rId="35948" sId="1">
    <oc r="AM224">
      <f>VLOOKUP($C224,'E:\Ли\Пятилетка_Минэнерго\2021 год\ИПР_ФП_2020-2024_3 вар._сентябрь 2021\ИПР в МЭ_по замеч\[ДГК_АРМ-программа_ИПР 2021-2026гг_для МЭ_28.10.2021.xlsx]искл АГ-41 с 2023'!$F$17:$IU$2605,137,FALSE)/1000</f>
    </oc>
    <nc r="AM224">
      <f>VLOOKUP($C224,'E:\Ли\Пятилетка_Минэнерго\2021 год\ИПР_ФП_2020-2024_3 вар._сентябрь 2021\ИПР в МЭ_по замеч\[ДГК_АРМ-программа_ИПР 2021-2026гг_для МЭ_28.10.2021.xlsx]искл АГ-41 с 2023'!$F$17:$IU$2605,137,FALSE)/1000</f>
    </nc>
  </rcc>
  <rcc rId="35949" sId="1">
    <oc r="AM225">
      <f>VLOOKUP($C225,'E:\Ли\Пятилетка_Минэнерго\2021 год\ИПР_ФП_2020-2024_3 вар._сентябрь 2021\ИПР в МЭ_по замеч\[ДГК_АРМ-программа_ИПР 2021-2026гг_для МЭ_28.10.2021.xlsx]искл АГ-41 с 2023'!$F$17:$IU$2605,137,FALSE)/1000</f>
    </oc>
    <nc r="AM225">
      <f>VLOOKUP($C225,'E:\Ли\Пятилетка_Минэнерго\2021 год\ИПР_ФП_2020-2024_3 вар._сентябрь 2021\ИПР в МЭ_по замеч\[ДГК_АРМ-программа_ИПР 2021-2026гг_для МЭ_28.10.2021.xlsx]искл АГ-41 с 2023'!$F$17:$IU$2605,137,FALSE)/1000</f>
    </nc>
  </rcc>
  <rcc rId="35950" sId="1">
    <oc r="AM226">
      <f>VLOOKUP($C226,'E:\Ли\Пятилетка_Минэнерго\2021 год\ИПР_ФП_2020-2024_3 вар._сентябрь 2021\ИПР в МЭ_по замеч\[ДГК_АРМ-программа_ИПР 2021-2026гг_для МЭ_28.10.2021.xlsx]искл АГ-41 с 2023'!$F$17:$IU$2605,137,FALSE)/1000</f>
    </oc>
    <nc r="AM226">
      <f>VLOOKUP($C226,'E:\Ли\Пятилетка_Минэнерго\2021 год\ИПР_ФП_2020-2024_3 вар._сентябрь 2021\ИПР в МЭ_по замеч\[ДГК_АРМ-программа_ИПР 2021-2026гг_для МЭ_28.10.2021.xlsx]искл АГ-41 с 2023'!$F$17:$IU$2605,137,FALSE)/1000</f>
    </nc>
  </rcc>
  <rcc rId="35951" sId="1">
    <oc r="AM227">
      <f>VLOOKUP($C227,'E:\Ли\Пятилетка_Минэнерго\2021 год\ИПР_ФП_2020-2024_3 вар._сентябрь 2021\ИПР в МЭ_по замеч\[ДГК_АРМ-программа_ИПР 2021-2026гг_для МЭ_28.10.2021.xlsx]искл АГ-41 с 2023'!$F$17:$IU$2605,137,FALSE)/1000</f>
    </oc>
    <nc r="AM227">
      <f>VLOOKUP($C227,'E:\Ли\Пятилетка_Минэнерго\2021 год\ИПР_ФП_2020-2024_3 вар._сентябрь 2021\ИПР в МЭ_по замеч\[ДГК_АРМ-программа_ИПР 2021-2026гг_для МЭ_28.10.2021.xlsx]искл АГ-41 с 2023'!$F$17:$IU$2605,137,FALSE)/1000</f>
    </nc>
  </rcc>
  <rcc rId="35952" sId="1">
    <oc r="AM228">
      <f>VLOOKUP($C228,'E:\Ли\Пятилетка_Минэнерго\2021 год\ИПР_ФП_2020-2024_3 вар._сентябрь 2021\ИПР в МЭ_по замеч\[ДГК_АРМ-программа_ИПР 2021-2026гг_для МЭ_28.10.2021.xlsx]искл АГ-41 с 2023'!$F$17:$IU$2605,137,FALSE)/1000</f>
    </oc>
    <nc r="AM228">
      <f>VLOOKUP($C228,'E:\Ли\Пятилетка_Минэнерго\2021 год\ИПР_ФП_2020-2024_3 вар._сентябрь 2021\ИПР в МЭ_по замеч\[ДГК_АРМ-программа_ИПР 2021-2026гг_для МЭ_28.10.2021.xlsx]искл АГ-41 с 2023'!$F$17:$IU$2605,137,FALSE)/1000</f>
    </nc>
  </rcc>
  <rcc rId="35953" sId="1">
    <oc r="AM229">
      <f>VLOOKUP($C229,'E:\Ли\Пятилетка_Минэнерго\2021 год\ИПР_ФП_2020-2024_3 вар._сентябрь 2021\ИПР в МЭ_по замеч\[ДГК_АРМ-программа_ИПР 2021-2026гг_для МЭ_28.10.2021.xlsx]искл АГ-41 с 2023'!$F$17:$IU$2605,137,FALSE)/1000</f>
    </oc>
    <nc r="AM229">
      <f>VLOOKUP($C229,'E:\Ли\Пятилетка_Минэнерго\2021 год\ИПР_ФП_2020-2024_3 вар._сентябрь 2021\ИПР в МЭ_по замеч\[ДГК_АРМ-программа_ИПР 2021-2026гг_для МЭ_28.10.2021.xlsx]искл АГ-41 с 2023'!$F$17:$IU$2605,137,FALSE)/1000</f>
    </nc>
  </rcc>
  <rcc rId="35954" sId="1">
    <oc r="AM230">
      <f>VLOOKUP($C230,'E:\Ли\Пятилетка_Минэнерго\2021 год\ИПР_ФП_2020-2024_3 вар._сентябрь 2021\ИПР в МЭ_по замеч\[ДГК_АРМ-программа_ИПР 2021-2026гг_для МЭ_28.10.2021.xlsx]искл АГ-41 с 2023'!$F$17:$IU$2605,137,FALSE)/1000</f>
    </oc>
    <nc r="AM230">
      <f>VLOOKUP($C230,'E:\Ли\Пятилетка_Минэнерго\2021 год\ИПР_ФП_2020-2024_3 вар._сентябрь 2021\ИПР в МЭ_по замеч\[ДГК_АРМ-программа_ИПР 2021-2026гг_для МЭ_28.10.2021.xlsx]искл АГ-41 с 2023'!$F$17:$IU$2605,137,FALSE)/1000</f>
    </nc>
  </rcc>
  <rcc rId="35955" sId="1">
    <oc r="AM231">
      <f>VLOOKUP($C231,'E:\Ли\Пятилетка_Минэнерго\2021 год\ИПР_ФП_2020-2024_3 вар._сентябрь 2021\ИПР в МЭ_по замеч\[ДГК_АРМ-программа_ИПР 2021-2026гг_для МЭ_28.10.2021.xlsx]искл АГ-41 с 2023'!$F$17:$IU$2605,137,FALSE)/1000</f>
    </oc>
    <nc r="AM231">
      <f>VLOOKUP($C231,'E:\Ли\Пятилетка_Минэнерго\2021 год\ИПР_ФП_2020-2024_3 вар._сентябрь 2021\ИПР в МЭ_по замеч\[ДГК_АРМ-программа_ИПР 2021-2026гг_для МЭ_28.10.2021.xlsx]искл АГ-41 с 2023'!$F$17:$IU$2605,137,FALSE)/1000</f>
    </nc>
  </rcc>
  <rcc rId="35956" sId="1">
    <oc r="AM232">
      <f>VLOOKUP($C232,'E:\Ли\Пятилетка_Минэнерго\2021 год\ИПР_ФП_2020-2024_3 вар._сентябрь 2021\ИПР в МЭ_по замеч\[ДГК_АРМ-программа_ИПР 2021-2026гг_для МЭ_28.10.2021.xlsx]искл АГ-41 с 2023'!$F$17:$IU$2605,137,FALSE)/1000</f>
    </oc>
    <nc r="AM232">
      <f>VLOOKUP($C232,'E:\Ли\Пятилетка_Минэнерго\2021 год\ИПР_ФП_2020-2024_3 вар._сентябрь 2021\ИПР в МЭ_по замеч\[ДГК_АРМ-программа_ИПР 2021-2026гг_для МЭ_28.10.2021.xlsx]искл АГ-41 с 2023'!$F$17:$IU$2605,137,FALSE)/1000</f>
    </nc>
  </rcc>
  <rcc rId="35957" sId="1">
    <oc r="AM233">
      <f>VLOOKUP($C233,'E:\Ли\Пятилетка_Минэнерго\2021 год\ИПР_ФП_2020-2024_3 вар._сентябрь 2021\ИПР в МЭ_по замеч\[ДГК_АРМ-программа_ИПР 2021-2026гг_для МЭ_28.10.2021.xlsx]искл АГ-41 с 2023'!$F$17:$IU$2605,137,FALSE)/1000</f>
    </oc>
    <nc r="AM233">
      <f>VLOOKUP($C233,'E:\Ли\Пятилетка_Минэнерго\2021 год\ИПР_ФП_2020-2024_3 вар._сентябрь 2021\ИПР в МЭ_по замеч\[ДГК_АРМ-программа_ИПР 2021-2026гг_для МЭ_28.10.2021.xlsx]искл АГ-41 с 2023'!$F$17:$IU$2605,137,FALSE)/1000</f>
    </nc>
  </rcc>
  <rcc rId="35958" sId="1">
    <oc r="AM234">
      <f>VLOOKUP($C234,'E:\Ли\Пятилетка_Минэнерго\2021 год\ИПР_ФП_2020-2024_3 вар._сентябрь 2021\ИПР в МЭ_по замеч\[ДГК_АРМ-программа_ИПР 2021-2026гг_для МЭ_28.10.2021.xlsx]искл АГ-41 с 2023'!$F$17:$IU$2605,137,FALSE)/1000</f>
    </oc>
    <nc r="AM234">
      <f>VLOOKUP($C234,'E:\Ли\Пятилетка_Минэнерго\2021 год\ИПР_ФП_2020-2024_3 вар._сентябрь 2021\ИПР в МЭ_по замеч\[ДГК_АРМ-программа_ИПР 2021-2026гг_для МЭ_28.10.2021.xlsx]искл АГ-41 с 2023'!$F$17:$IU$2605,137,FALSE)/1000</f>
    </nc>
  </rcc>
  <rcc rId="35959" sId="1">
    <oc r="AM235">
      <f>VLOOKUP($C235,'E:\Ли\Пятилетка_Минэнерго\2021 год\ИПР_ФП_2020-2024_3 вар._сентябрь 2021\ИПР в МЭ_по замеч\[ДГК_АРМ-программа_ИПР 2021-2026гг_для МЭ_28.10.2021.xlsx]искл АГ-41 с 2023'!$F$17:$IU$2605,137,FALSE)/1000</f>
    </oc>
    <nc r="AM235">
      <f>VLOOKUP($C235,'E:\Ли\Пятилетка_Минэнерго\2021 год\ИПР_ФП_2020-2024_3 вар._сентябрь 2021\ИПР в МЭ_по замеч\[ДГК_АРМ-программа_ИПР 2021-2026гг_для МЭ_28.10.2021.xlsx]искл АГ-41 с 2023'!$F$17:$IU$2605,137,FALSE)/1000</f>
    </nc>
  </rcc>
  <rcc rId="35960" sId="1">
    <oc r="AM236">
      <f>VLOOKUP($C236,'E:\Ли\Пятилетка_Минэнерго\2021 год\ИПР_ФП_2020-2024_3 вар._сентябрь 2021\ИПР в МЭ_по замеч\[ДГК_АРМ-программа_ИПР 2021-2026гг_для МЭ_28.10.2021.xlsx]искл АГ-41 с 2023'!$F$17:$IU$2605,137,FALSE)/1000</f>
    </oc>
    <nc r="AM236">
      <f>VLOOKUP($C236,'E:\Ли\Пятилетка_Минэнерго\2021 год\ИПР_ФП_2020-2024_3 вар._сентябрь 2021\ИПР в МЭ_по замеч\[ДГК_АРМ-программа_ИПР 2021-2026гг_для МЭ_28.10.2021.xlsx]искл АГ-41 с 2023'!$F$17:$IU$2605,137,FALSE)/1000</f>
    </nc>
  </rcc>
  <rcc rId="35961" sId="1">
    <oc r="AM237">
      <f>VLOOKUP($C237,'E:\Ли\Пятилетка_Минэнерго\2021 год\ИПР_ФП_2020-2024_3 вар._сентябрь 2021\ИПР в МЭ_по замеч\[ДГК_АРМ-программа_ИПР 2021-2026гг_для МЭ_28.10.2021.xlsx]искл АГ-41 с 2023'!$F$17:$IU$2605,137,FALSE)/1000</f>
    </oc>
    <nc r="AM237">
      <f>VLOOKUP($C237,'E:\Ли\Пятилетка_Минэнерго\2021 год\ИПР_ФП_2020-2024_3 вар._сентябрь 2021\ИПР в МЭ_по замеч\[ДГК_АРМ-программа_ИПР 2021-2026гг_для МЭ_28.10.2021.xlsx]искл АГ-41 с 2023'!$F$17:$IU$2605,137,FALSE)/1000</f>
    </nc>
  </rcc>
  <rcc rId="35962" sId="1">
    <oc r="AM238">
      <f>VLOOKUP($C238,'E:\Ли\Пятилетка_Минэнерго\2021 год\ИПР_ФП_2020-2024_3 вар._сентябрь 2021\ИПР в МЭ_по замеч\[ДГК_АРМ-программа_ИПР 2021-2026гг_для МЭ_28.10.2021.xlsx]искл АГ-41 с 2023'!$F$17:$IU$2605,137,FALSE)/1000</f>
    </oc>
    <nc r="AM238">
      <f>VLOOKUP($C238,'E:\Ли\Пятилетка_Минэнерго\2021 год\ИПР_ФП_2020-2024_3 вар._сентябрь 2021\ИПР в МЭ_по замеч\[ДГК_АРМ-программа_ИПР 2021-2026гг_для МЭ_28.10.2021.xlsx]искл АГ-41 с 2023'!$F$17:$IU$2605,137,FALSE)/1000</f>
    </nc>
  </rcc>
  <rcc rId="35963" sId="1">
    <oc r="AM239">
      <f>VLOOKUP($C239,'E:\Ли\Пятилетка_Минэнерго\2021 год\ИПР_ФП_2020-2024_3 вар._сентябрь 2021\ИПР в МЭ_по замеч\[ДГК_АРМ-программа_ИПР 2021-2026гг_для МЭ_28.10.2021.xlsx]искл АГ-41 с 2023'!$F$17:$IU$2605,137,FALSE)/1000</f>
    </oc>
    <nc r="AM239">
      <f>VLOOKUP($C239,'E:\Ли\Пятилетка_Минэнерго\2021 год\ИПР_ФП_2020-2024_3 вар._сентябрь 2021\ИПР в МЭ_по замеч\[ДГК_АРМ-программа_ИПР 2021-2026гг_для МЭ_28.10.2021.xlsx]искл АГ-41 с 2023'!$F$17:$IU$2605,137,FALSE)/1000</f>
    </nc>
  </rcc>
  <rcc rId="35964" sId="1">
    <oc r="AM240">
      <f>VLOOKUP($C240,'E:\Ли\Пятилетка_Минэнерго\2021 год\ИПР_ФП_2020-2024_3 вар._сентябрь 2021\ИПР в МЭ_по замеч\[ДГК_АРМ-программа_ИПР 2021-2026гг_для МЭ_28.10.2021.xlsx]искл АГ-41 с 2023'!$F$17:$IU$2605,137,FALSE)/1000</f>
    </oc>
    <nc r="AM240">
      <f>VLOOKUP($C240,'E:\Ли\Пятилетка_Минэнерго\2021 год\ИПР_ФП_2020-2024_3 вар._сентябрь 2021\ИПР в МЭ_по замеч\[ДГК_АРМ-программа_ИПР 2021-2026гг_для МЭ_28.10.2021.xlsx]искл АГ-41 с 2023'!$F$17:$IU$2605,137,FALSE)/1000</f>
    </nc>
  </rcc>
  <rcc rId="35965" sId="1">
    <oc r="AM241">
      <f>VLOOKUP($C241,'E:\Ли\Пятилетка_Минэнерго\2021 год\ИПР_ФП_2020-2024_3 вар._сентябрь 2021\ИПР в МЭ_по замеч\[ДГК_АРМ-программа_ИПР 2021-2026гг_для МЭ_28.10.2021.xlsx]искл АГ-41 с 2023'!$F$17:$IU$2605,137,FALSE)/1000</f>
    </oc>
    <nc r="AM241">
      <f>VLOOKUP($C241,'E:\Ли\Пятилетка_Минэнерго\2021 год\ИПР_ФП_2020-2024_3 вар._сентябрь 2021\ИПР в МЭ_по замеч\[ДГК_АРМ-программа_ИПР 2021-2026гг_для МЭ_28.10.2021.xlsx]искл АГ-41 с 2023'!$F$17:$IU$2605,137,FALSE)/1000</f>
    </nc>
  </rcc>
  <rcc rId="35966" sId="1">
    <oc r="AM242">
      <f>VLOOKUP($C242,'E:\Ли\Пятилетка_Минэнерго\2021 год\ИПР_ФП_2020-2024_3 вар._сентябрь 2021\ИПР в МЭ_по замеч\[ДГК_АРМ-программа_ИПР 2021-2026гг_для МЭ_28.10.2021.xlsx]искл АГ-41 с 2023'!$F$17:$IU$2605,137,FALSE)/1000</f>
    </oc>
    <nc r="AM242">
      <f>VLOOKUP($C242,'E:\Ли\Пятилетка_Минэнерго\2021 год\ИПР_ФП_2020-2024_3 вар._сентябрь 2021\ИПР в МЭ_по замеч\[ДГК_АРМ-программа_ИПР 2021-2026гг_для МЭ_28.10.2021.xlsx]искл АГ-41 с 2023'!$F$17:$IU$2605,137,FALSE)/1000</f>
    </nc>
  </rcc>
  <rcc rId="35967" sId="1">
    <oc r="AM243">
      <f>VLOOKUP($C243,'E:\Ли\Пятилетка_Минэнерго\2021 год\ИПР_ФП_2020-2024_3 вар._сентябрь 2021\ИПР в МЭ_по замеч\[ДГК_АРМ-программа_ИПР 2021-2026гг_для МЭ_28.10.2021.xlsx]искл АГ-41 с 2023'!$F$17:$IU$2605,137,FALSE)/1000</f>
    </oc>
    <nc r="AM243">
      <f>VLOOKUP($C243,'E:\Ли\Пятилетка_Минэнерго\2021 год\ИПР_ФП_2020-2024_3 вар._сентябрь 2021\ИПР в МЭ_по замеч\[ДГК_АРМ-программа_ИПР 2021-2026гг_для МЭ_28.10.2021.xlsx]искл АГ-41 с 2023'!$F$17:$IU$2605,137,FALSE)/1000</f>
    </nc>
  </rcc>
  <rcc rId="35968" sId="1">
    <oc r="AM244">
      <f>VLOOKUP($C244,'E:\Ли\Пятилетка_Минэнерго\2021 год\ИПР_ФП_2020-2024_3 вар._сентябрь 2021\ИПР в МЭ_по замеч\[ДГК_АРМ-программа_ИПР 2021-2026гг_для МЭ_28.10.2021.xlsx]искл АГ-41 с 2023'!$F$17:$IU$2605,137,FALSE)/1000</f>
    </oc>
    <nc r="AM244">
      <f>VLOOKUP($C244,'E:\Ли\Пятилетка_Минэнерго\2021 год\ИПР_ФП_2020-2024_3 вар._сентябрь 2021\ИПР в МЭ_по замеч\[ДГК_АРМ-программа_ИПР 2021-2026гг_для МЭ_28.10.2021.xlsx]искл АГ-41 с 2023'!$F$17:$IU$2605,137,FALSE)/1000</f>
    </nc>
  </rcc>
  <rcc rId="35969" sId="1">
    <oc r="AM245">
      <f>VLOOKUP($C245,'E:\Ли\Пятилетка_Минэнерго\2021 год\ИПР_ФП_2020-2024_3 вар._сентябрь 2021\ИПР в МЭ_по замеч\[ДГК_АРМ-программа_ИПР 2021-2026гг_для МЭ_28.10.2021.xlsx]искл АГ-41 с 2023'!$F$17:$IU$2605,137,FALSE)/1000</f>
    </oc>
    <nc r="AM245">
      <f>VLOOKUP($C245,'E:\Ли\Пятилетка_Минэнерго\2021 год\ИПР_ФП_2020-2024_3 вар._сентябрь 2021\ИПР в МЭ_по замеч\[ДГК_АРМ-программа_ИПР 2021-2026гг_для МЭ_28.10.2021.xlsx]искл АГ-41 с 2023'!$F$17:$IU$2605,137,FALSE)/1000</f>
    </nc>
  </rcc>
  <rcc rId="35970" sId="1">
    <oc r="AM246">
      <f>VLOOKUP($C246,'E:\Ли\Пятилетка_Минэнерго\2021 год\ИПР_ФП_2020-2024_3 вар._сентябрь 2021\ИПР в МЭ_по замеч\[ДГК_АРМ-программа_ИПР 2021-2026гг_для МЭ_28.10.2021.xlsx]искл АГ-41 с 2023'!$F$17:$IU$2605,137,FALSE)/1000</f>
    </oc>
    <nc r="AM246">
      <f>VLOOKUP($C246,'E:\Ли\Пятилетка_Минэнерго\2021 год\ИПР_ФП_2020-2024_3 вар._сентябрь 2021\ИПР в МЭ_по замеч\[ДГК_АРМ-программа_ИПР 2021-2026гг_для МЭ_28.10.2021.xlsx]искл АГ-41 с 2023'!$F$17:$IU$2605,137,FALSE)/1000</f>
    </nc>
  </rcc>
  <rcc rId="35971" sId="1">
    <oc r="AM247">
      <f>VLOOKUP($C247,'E:\Ли\Пятилетка_Минэнерго\2021 год\ИПР_ФП_2020-2024_3 вар._сентябрь 2021\ИПР в МЭ_по замеч\[ДГК_АРМ-программа_ИПР 2021-2026гг_для МЭ_28.10.2021.xlsx]искл АГ-41 с 2023'!$F$17:$IU$2605,137,FALSE)/1000</f>
    </oc>
    <nc r="AM247">
      <f>VLOOKUP($C247,'E:\Ли\Пятилетка_Минэнерго\2021 год\ИПР_ФП_2020-2024_3 вар._сентябрь 2021\ИПР в МЭ_по замеч\[ДГК_АРМ-программа_ИПР 2021-2026гг_для МЭ_28.10.2021.xlsx]искл АГ-41 с 2023'!$F$17:$IU$2605,137,FALSE)/1000</f>
    </nc>
  </rcc>
  <rcc rId="35972" sId="1">
    <oc r="AM248">
      <f>VLOOKUP($C248,'E:\Ли\Пятилетка_Минэнерго\2021 год\ИПР_ФП_2020-2024_3 вар._сентябрь 2021\ИПР в МЭ_по замеч\[ДГК_АРМ-программа_ИПР 2021-2026гг_для МЭ_28.10.2021.xlsx]искл АГ-41 с 2023'!$F$17:$IU$2605,137,FALSE)/1000</f>
    </oc>
    <nc r="AM248">
      <f>VLOOKUP($C248,'E:\Ли\Пятилетка_Минэнерго\2021 год\ИПР_ФП_2020-2024_3 вар._сентябрь 2021\ИПР в МЭ_по замеч\[ДГК_АРМ-программа_ИПР 2021-2026гг_для МЭ_28.10.2021.xlsx]искл АГ-41 с 2023'!$F$17:$IU$2605,137,FALSE)/1000</f>
    </nc>
  </rcc>
  <rcc rId="35973" sId="1">
    <oc r="AM249">
      <f>VLOOKUP($C249,'E:\Ли\Пятилетка_Минэнерго\2021 год\ИПР_ФП_2020-2024_3 вар._сентябрь 2021\ИПР в МЭ_по замеч\[ДГК_АРМ-программа_ИПР 2021-2026гг_для МЭ_28.10.2021.xlsx]искл АГ-41 с 2023'!$F$17:$IU$2605,137,FALSE)/1000</f>
    </oc>
    <nc r="AM249">
      <f>VLOOKUP($C249,'E:\Ли\Пятилетка_Минэнерго\2021 год\ИПР_ФП_2020-2024_3 вар._сентябрь 2021\ИПР в МЭ_по замеч\[ДГК_АРМ-программа_ИПР 2021-2026гг_для МЭ_28.10.2021.xlsx]искл АГ-41 с 2023'!$F$17:$IU$2605,137,FALSE)/1000</f>
    </nc>
  </rcc>
  <rcc rId="35974" sId="1">
    <oc r="AM250">
      <f>VLOOKUP($C250,'E:\Ли\Пятилетка_Минэнерго\2021 год\ИПР_ФП_2020-2024_3 вар._сентябрь 2021\ИПР в МЭ_по замеч\[ДГК_АРМ-программа_ИПР 2021-2026гг_для МЭ_28.10.2021.xlsx]искл АГ-41 с 2023'!$F$17:$IU$2605,137,FALSE)/1000</f>
    </oc>
    <nc r="AM250">
      <f>VLOOKUP($C250,'E:\Ли\Пятилетка_Минэнерго\2021 год\ИПР_ФП_2020-2024_3 вар._сентябрь 2021\ИПР в МЭ_по замеч\[ДГК_АРМ-программа_ИПР 2021-2026гг_для МЭ_28.10.2021.xlsx]искл АГ-41 с 2023'!$F$17:$IU$2605,137,FALSE)/1000</f>
    </nc>
  </rcc>
  <rcc rId="35975" sId="1">
    <oc r="AM251">
      <f>VLOOKUP($C251,'E:\Ли\Пятилетка_Минэнерго\2021 год\ИПР_ФП_2020-2024_3 вар._сентябрь 2021\ИПР в МЭ_по замеч\[ДГК_АРМ-программа_ИПР 2021-2026гг_для МЭ_28.10.2021.xlsx]искл АГ-41 с 2023'!$F$17:$IU$2605,137,FALSE)/1000</f>
    </oc>
    <nc r="AM251">
      <f>VLOOKUP($C251,'E:\Ли\Пятилетка_Минэнерго\2021 год\ИПР_ФП_2020-2024_3 вар._сентябрь 2021\ИПР в МЭ_по замеч\[ДГК_АРМ-программа_ИПР 2021-2026гг_для МЭ_28.10.2021.xlsx]искл АГ-41 с 2023'!$F$17:$IU$2605,137,FALSE)/1000</f>
    </nc>
  </rcc>
  <rcc rId="35976" sId="1">
    <oc r="AM256">
      <f>VLOOKUP($C256,'E:\Ли\Пятилетка_Минэнерго\2021 год\ИПР_ФП_2020-2024_3 вар._сентябрь 2021\ИПР в МЭ_по замеч\[ДГК_АРМ-программа_ИПР 2021-2026гг_для МЭ_28.10.2021.xlsx]искл АГ-41 с 2023'!$F$17:$IU$2605,137,FALSE)/1000</f>
    </oc>
    <nc r="AM256">
      <f>VLOOKUP($C256,'E:\Ли\Пятилетка_Минэнерго\2021 год\ИПР_ФП_2020-2024_3 вар._сентябрь 2021\ИПР в МЭ_по замеч\[ДГК_АРМ-программа_ИПР 2021-2026гг_для МЭ_28.10.2021.xlsx]искл АГ-41 с 2023'!$F$17:$IU$2605,137,FALSE)/1000</f>
    </nc>
  </rcc>
  <rcc rId="35977" sId="1">
    <oc r="AM257">
      <f>VLOOKUP($C257,'E:\Ли\Пятилетка_Минэнерго\2021 год\ИПР_ФП_2020-2024_3 вар._сентябрь 2021\ИПР в МЭ_по замеч\[ДГК_АРМ-программа_ИПР 2021-2026гг_для МЭ_28.10.2021.xlsx]искл АГ-41 с 2023'!$F$17:$IU$2605,137,FALSE)/1000</f>
    </oc>
    <nc r="AM257">
      <f>VLOOKUP($C257,'E:\Ли\Пятилетка_Минэнерго\2021 год\ИПР_ФП_2020-2024_3 вар._сентябрь 2021\ИПР в МЭ_по замеч\[ДГК_АРМ-программа_ИПР 2021-2026гг_для МЭ_28.10.2021.xlsx]искл АГ-41 с 2023'!$F$17:$IU$2605,137,FALSE)/1000</f>
    </nc>
  </rcc>
  <rcc rId="35978" sId="1">
    <oc r="AM264">
      <f>VLOOKUP($C264,'E:\Ли\Пятилетка_Минэнерго\2021 год\ИПР_ФП_2020-2024_3 вар._сентябрь 2021\ИПР в МЭ_по замеч\[ДГК_АРМ-программа_ИПР 2021-2026гг_для МЭ_28.10.2021.xlsx]искл АГ-41 с 2023'!$F$17:$IU$2605,137,FALSE)/1000</f>
    </oc>
    <nc r="AM264">
      <f>VLOOKUP($C264,'E:\Ли\Пятилетка_Минэнерго\2021 год\ИПР_ФП_2020-2024_3 вар._сентябрь 2021\ИПР в МЭ_по замеч\[ДГК_АРМ-программа_ИПР 2021-2026гг_для МЭ_28.10.2021.xlsx]искл АГ-41 с 2023'!$F$17:$IU$2605,137,FALSE)/1000</f>
    </nc>
  </rcc>
  <rcc rId="35979" sId="1">
    <oc r="AM266">
      <f>VLOOKUP($C266,'E:\Ли\Пятилетка_Минэнерго\2021 год\ИПР_ФП_2020-2024_3 вар._сентябрь 2021\ИПР в МЭ_по замеч\[ДГК_АРМ-программа_ИПР 2021-2026гг_для МЭ_28.10.2021.xlsx]искл АГ-41 с 2023'!$F$17:$IU$2605,137,FALSE)/1000</f>
    </oc>
    <nc r="AM266">
      <f>VLOOKUP($C266,'E:\Ли\Пятилетка_Минэнерго\2021 год\ИПР_ФП_2020-2024_3 вар._сентябрь 2021\ИПР в МЭ_по замеч\[ДГК_АРМ-программа_ИПР 2021-2026гг_для МЭ_28.10.2021.xlsx]искл АГ-41 с 2023'!$F$17:$IU$2605,137,FALSE)/1000</f>
    </nc>
  </rcc>
  <rcc rId="35980" sId="1">
    <oc r="AM267">
      <f>VLOOKUP($C267,'E:\Ли\Пятилетка_Минэнерго\2021 год\ИПР_ФП_2020-2024_3 вар._сентябрь 2021\ИПР в МЭ_по замеч\[ДГК_АРМ-программа_ИПР 2021-2026гг_для МЭ_28.10.2021.xlsx]искл АГ-41 с 2023'!$F$17:$IU$2605,137,FALSE)/1000</f>
    </oc>
    <nc r="AM267">
      <f>VLOOKUP($C267,'E:\Ли\Пятилетка_Минэнерго\2021 год\ИПР_ФП_2020-2024_3 вар._сентябрь 2021\ИПР в МЭ_по замеч\[ДГК_АРМ-программа_ИПР 2021-2026гг_для МЭ_28.10.2021.xlsx]искл АГ-41 с 2023'!$F$17:$IU$2605,137,FALSE)/1000</f>
    </nc>
  </rcc>
  <rcc rId="35981" sId="1">
    <oc r="AM269">
      <f>VLOOKUP($C269,'E:\Ли\Пятилетка_Минэнерго\2021 год\ИПР_ФП_2020-2024_3 вар._сентябрь 2021\ИПР в МЭ_по замеч\[ДГК_АРМ-программа_ИПР 2021-2026гг_для МЭ_28.10.2021.xlsx]искл АГ-41 с 2023'!$F$17:$IU$2605,137,FALSE)/1000</f>
    </oc>
    <nc r="AM269">
      <f>VLOOKUP($C269,'E:\Ли\Пятилетка_Минэнерго\2021 год\ИПР_ФП_2020-2024_3 вар._сентябрь 2021\ИПР в МЭ_по замеч\[ДГК_АРМ-программа_ИПР 2021-2026гг_для МЭ_28.10.2021.xlsx]искл АГ-41 с 2023'!$F$17:$IU$2605,137,FALSE)/1000</f>
    </nc>
  </rcc>
  <rcc rId="35982" sId="1">
    <oc r="AM270">
      <f>VLOOKUP($C270,'E:\Ли\Пятилетка_Минэнерго\2021 год\ИПР_ФП_2020-2024_3 вар._сентябрь 2021\ИПР в МЭ_по замеч\[ДГК_АРМ-программа_ИПР 2021-2026гг_для МЭ_28.10.2021.xlsx]искл АГ-41 с 2023'!$F$17:$IU$2605,137,FALSE)/1000</f>
    </oc>
    <nc r="AM270">
      <f>VLOOKUP($C270,'E:\Ли\Пятилетка_Минэнерго\2021 год\ИПР_ФП_2020-2024_3 вар._сентябрь 2021\ИПР в МЭ_по замеч\[ДГК_АРМ-программа_ИПР 2021-2026гг_для МЭ_28.10.2021.xlsx]искл АГ-41 с 2023'!$F$17:$IU$2605,137,FALSE)/1000</f>
    </nc>
  </rcc>
  <rcc rId="35983" sId="1">
    <oc r="AM271">
      <f>VLOOKUP($C271,'E:\Ли\Пятилетка_Минэнерго\2021 год\ИПР_ФП_2020-2024_3 вар._сентябрь 2021\ИПР в МЭ_по замеч\[ДГК_АРМ-программа_ИПР 2021-2026гг_для МЭ_28.10.2021.xlsx]искл АГ-41 с 2023'!$F$17:$IU$2605,137,FALSE)/1000</f>
    </oc>
    <nc r="AM271">
      <f>VLOOKUP($C271,'E:\Ли\Пятилетка_Минэнерго\2021 год\ИПР_ФП_2020-2024_3 вар._сентябрь 2021\ИПР в МЭ_по замеч\[ДГК_АРМ-программа_ИПР 2021-2026гг_для МЭ_28.10.2021.xlsx]искл АГ-41 с 2023'!$F$17:$IU$2605,137,FALSE)/1000</f>
    </nc>
  </rcc>
  <rcc rId="35984" sId="1">
    <oc r="AM272">
      <f>VLOOKUP($C272,'E:\Ли\Пятилетка_Минэнерго\2021 год\ИПР_ФП_2020-2024_3 вар._сентябрь 2021\ИПР в МЭ_по замеч\[ДГК_АРМ-программа_ИПР 2021-2026гг_для МЭ_28.10.2021.xlsx]искл АГ-41 с 2023'!$F$17:$IU$2605,137,FALSE)/1000</f>
    </oc>
    <nc r="AM272">
      <f>VLOOKUP($C272,'E:\Ли\Пятилетка_Минэнерго\2021 год\ИПР_ФП_2020-2024_3 вар._сентябрь 2021\ИПР в МЭ_по замеч\[ДГК_АРМ-программа_ИПР 2021-2026гг_для МЭ_28.10.2021.xlsx]искл АГ-41 с 2023'!$F$17:$IU$2605,137,FALSE)/1000</f>
    </nc>
  </rcc>
  <rcc rId="35985" sId="1">
    <oc r="AM273">
      <f>VLOOKUP($C273,'E:\Ли\Пятилетка_Минэнерго\2021 год\ИПР_ФП_2020-2024_3 вар._сентябрь 2021\ИПР в МЭ_по замеч\[ДГК_АРМ-программа_ИПР 2021-2026гг_для МЭ_28.10.2021.xlsx]искл АГ-41 с 2023'!$F$17:$IU$2605,137,FALSE)/1000</f>
    </oc>
    <nc r="AM273">
      <f>VLOOKUP($C273,'E:\Ли\Пятилетка_Минэнерго\2021 год\ИПР_ФП_2020-2024_3 вар._сентябрь 2021\ИПР в МЭ_по замеч\[ДГК_АРМ-программа_ИПР 2021-2026гг_для МЭ_28.10.2021.xlsx]искл АГ-41 с 2023'!$F$17:$IU$2605,137,FALSE)/1000</f>
    </nc>
  </rcc>
  <rcc rId="35986" sId="1">
    <oc r="AM274">
      <f>VLOOKUP($C274,'E:\Ли\Пятилетка_Минэнерго\2021 год\ИПР_ФП_2020-2024_3 вар._сентябрь 2021\ИПР в МЭ_по замеч\[ДГК_АРМ-программа_ИПР 2021-2026гг_для МЭ_28.10.2021.xlsx]искл АГ-41 с 2023'!$F$17:$IU$2605,137,FALSE)/1000</f>
    </oc>
    <nc r="AM274">
      <f>VLOOKUP($C274,'E:\Ли\Пятилетка_Минэнерго\2021 год\ИПР_ФП_2020-2024_3 вар._сентябрь 2021\ИПР в МЭ_по замеч\[ДГК_АРМ-программа_ИПР 2021-2026гг_для МЭ_28.10.2021.xlsx]искл АГ-41 с 2023'!$F$17:$IU$2605,137,FALSE)/1000</f>
    </nc>
  </rcc>
  <rcc rId="35987" sId="1">
    <oc r="AM275">
      <f>VLOOKUP($C275,'E:\Ли\Пятилетка_Минэнерго\2021 год\ИПР_ФП_2020-2024_3 вар._сентябрь 2021\ИПР в МЭ_по замеч\[ДГК_АРМ-программа_ИПР 2021-2026гг_для МЭ_28.10.2021.xlsx]искл АГ-41 с 2023'!$F$17:$IU$2605,137,FALSE)/1000</f>
    </oc>
    <nc r="AM275">
      <f>VLOOKUP($C275,'E:\Ли\Пятилетка_Минэнерго\2021 год\ИПР_ФП_2020-2024_3 вар._сентябрь 2021\ИПР в МЭ_по замеч\[ДГК_АРМ-программа_ИПР 2021-2026гг_для МЭ_28.10.2021.xlsx]искл АГ-41 с 2023'!$F$17:$IU$2605,137,FALSE)/1000</f>
    </nc>
  </rcc>
  <rcc rId="35988" sId="1">
    <oc r="AM276">
      <f>VLOOKUP($C276,'E:\Ли\Пятилетка_Минэнерго\2021 год\ИПР_ФП_2020-2024_3 вар._сентябрь 2021\ИПР в МЭ_по замеч\[ДГК_АРМ-программа_ИПР 2021-2026гг_для МЭ_28.10.2021.xlsx]искл АГ-41 с 2023'!$F$17:$IU$2605,137,FALSE)/1000</f>
    </oc>
    <nc r="AM276">
      <f>VLOOKUP($C276,'E:\Ли\Пятилетка_Минэнерго\2021 год\ИПР_ФП_2020-2024_3 вар._сентябрь 2021\ИПР в МЭ_по замеч\[ДГК_АРМ-программа_ИПР 2021-2026гг_для МЭ_28.10.2021.xlsx]искл АГ-41 с 2023'!$F$17:$IU$2605,137,FALSE)/1000</f>
    </nc>
  </rcc>
  <rcc rId="35989" sId="1">
    <oc r="AM277">
      <f>VLOOKUP($C277,'E:\Ли\Пятилетка_Минэнерго\2021 год\ИПР_ФП_2020-2024_3 вар._сентябрь 2021\ИПР в МЭ_по замеч\[ДГК_АРМ-программа_ИПР 2021-2026гг_для МЭ_28.10.2021.xlsx]искл АГ-41 с 2023'!$F$17:$IU$2605,137,FALSE)/1000</f>
    </oc>
    <nc r="AM277">
      <f>VLOOKUP($C277,'E:\Ли\Пятилетка_Минэнерго\2021 год\ИПР_ФП_2020-2024_3 вар._сентябрь 2021\ИПР в МЭ_по замеч\[ДГК_АРМ-программа_ИПР 2021-2026гг_для МЭ_28.10.2021.xlsx]искл АГ-41 с 2023'!$F$17:$IU$2605,137,FALSE)/1000</f>
    </nc>
  </rcc>
  <rcc rId="35990" sId="1">
    <oc r="AM280">
      <f>VLOOKUP($C280,'E:\Ли\Пятилетка_Минэнерго\2021 год\ИПР_ФП_2020-2024_3 вар._сентябрь 2021\ИПР в МЭ_по замеч\[ДГК_АРМ-программа_ИПР 2021-2026гг_для МЭ_28.10.2021.xlsx]искл АГ-41 с 2023'!$F$17:$IU$2605,137,FALSE)/1000</f>
    </oc>
    <nc r="AM280">
      <f>VLOOKUP($C280,'E:\Ли\Пятилетка_Минэнерго\2021 год\ИПР_ФП_2020-2024_3 вар._сентябрь 2021\ИПР в МЭ_по замеч\[ДГК_АРМ-программа_ИПР 2021-2026гг_для МЭ_28.10.2021.xlsx]искл АГ-41 с 2023'!$F$17:$IU$2605,137,FALSE)/1000</f>
    </nc>
  </rcc>
  <rcc rId="35991" sId="1">
    <oc r="AM281">
      <f>VLOOKUP($C281,'E:\Ли\Пятилетка_Минэнерго\2021 год\ИПР_ФП_2020-2024_3 вар._сентябрь 2021\ИПР в МЭ_по замеч\[ДГК_АРМ-программа_ИПР 2021-2026гг_для МЭ_28.10.2021.xlsx]искл АГ-41 с 2023'!$F$17:$IU$2605,137,FALSE)/1000</f>
    </oc>
    <nc r="AM281">
      <f>VLOOKUP($C281,'E:\Ли\Пятилетка_Минэнерго\2021 год\ИПР_ФП_2020-2024_3 вар._сентябрь 2021\ИПР в МЭ_по замеч\[ДГК_АРМ-программа_ИПР 2021-2026гг_для МЭ_28.10.2021.xlsx]искл АГ-41 с 2023'!$F$17:$IU$2605,137,FALSE)/1000</f>
    </nc>
  </rcc>
  <rcc rId="35992" sId="1">
    <oc r="AM282">
      <f>VLOOKUP($C282,'E:\Ли\Пятилетка_Минэнерго\2021 год\ИПР_ФП_2020-2024_3 вар._сентябрь 2021\ИПР в МЭ_по замеч\[ДГК_АРМ-программа_ИПР 2021-2026гг_для МЭ_28.10.2021.xlsx]искл АГ-41 с 2023'!$F$17:$IU$2605,137,FALSE)/1000</f>
    </oc>
    <nc r="AM282">
      <f>VLOOKUP($C282,'E:\Ли\Пятилетка_Минэнерго\2021 год\ИПР_ФП_2020-2024_3 вар._сентябрь 2021\ИПР в МЭ_по замеч\[ДГК_АРМ-программа_ИПР 2021-2026гг_для МЭ_28.10.2021.xlsx]искл АГ-41 с 2023'!$F$17:$IU$2605,137,FALSE)/1000</f>
    </nc>
  </rcc>
  <rcc rId="35993" sId="1">
    <oc r="AM283">
      <f>VLOOKUP($C283,'E:\Ли\Пятилетка_Минэнерго\2021 год\ИПР_ФП_2020-2024_3 вар._сентябрь 2021\ИПР в МЭ_по замеч\[ДГК_АРМ-программа_ИПР 2021-2026гг_для МЭ_28.10.2021.xlsx]искл АГ-41 с 2023'!$F$17:$IU$2605,137,FALSE)/1000</f>
    </oc>
    <nc r="AM283">
      <f>VLOOKUP($C283,'E:\Ли\Пятилетка_Минэнерго\2021 год\ИПР_ФП_2020-2024_3 вар._сентябрь 2021\ИПР в МЭ_по замеч\[ДГК_АРМ-программа_ИПР 2021-2026гг_для МЭ_28.10.2021.xlsx]искл АГ-41 с 2023'!$F$17:$IU$2605,137,FALSE)/1000</f>
    </nc>
  </rcc>
  <rcc rId="35994" sId="1">
    <oc r="AM284">
      <f>VLOOKUP($C284,'E:\Ли\Пятилетка_Минэнерго\2021 год\ИПР_ФП_2020-2024_3 вар._сентябрь 2021\ИПР в МЭ_по замеч\[ДГК_АРМ-программа_ИПР 2021-2026гг_для МЭ_28.10.2021.xlsx]искл АГ-41 с 2023'!$F$17:$IU$2605,137,FALSE)/1000</f>
    </oc>
    <nc r="AM284">
      <f>VLOOKUP($C284,'E:\Ли\Пятилетка_Минэнерго\2021 год\ИПР_ФП_2020-2024_3 вар._сентябрь 2021\ИПР в МЭ_по замеч\[ДГК_АРМ-программа_ИПР 2021-2026гг_для МЭ_28.10.2021.xlsx]искл АГ-41 с 2023'!$F$17:$IU$2605,137,FALSE)/1000</f>
    </nc>
  </rcc>
  <rcc rId="35995" sId="1">
    <oc r="AM285">
      <f>VLOOKUP($C285,'E:\Ли\Пятилетка_Минэнерго\2021 год\ИПР_ФП_2020-2024_3 вар._сентябрь 2021\ИПР в МЭ_по замеч\[ДГК_АРМ-программа_ИПР 2021-2026гг_для МЭ_28.10.2021.xlsx]искл АГ-41 с 2023'!$F$17:$IU$2605,137,FALSE)/1000</f>
    </oc>
    <nc r="AM285">
      <f>VLOOKUP($C285,'E:\Ли\Пятилетка_Минэнерго\2021 год\ИПР_ФП_2020-2024_3 вар._сентябрь 2021\ИПР в МЭ_по замеч\[ДГК_АРМ-программа_ИПР 2021-2026гг_для МЭ_28.10.2021.xlsx]искл АГ-41 с 2023'!$F$17:$IU$2605,137,FALSE)/1000</f>
    </nc>
  </rcc>
  <rcc rId="35996" sId="1">
    <oc r="AM286">
      <f>VLOOKUP($C286,'E:\Ли\Пятилетка_Минэнерго\2021 год\ИПР_ФП_2020-2024_3 вар._сентябрь 2021\ИПР в МЭ_по замеч\[ДГК_АРМ-программа_ИПР 2021-2026гг_для МЭ_28.10.2021.xlsx]искл АГ-41 с 2023'!$F$17:$IU$2605,137,FALSE)/1000</f>
    </oc>
    <nc r="AM286">
      <f>VLOOKUP($C286,'E:\Ли\Пятилетка_Минэнерго\2021 год\ИПР_ФП_2020-2024_3 вар._сентябрь 2021\ИПР в МЭ_по замеч\[ДГК_АРМ-программа_ИПР 2021-2026гг_для МЭ_28.10.2021.xlsx]искл АГ-41 с 2023'!$F$17:$IU$2605,137,FALSE)/1000</f>
    </nc>
  </rcc>
  <rcc rId="35997" sId="1">
    <oc r="AM287">
      <f>VLOOKUP($C287,'E:\Ли\Пятилетка_Минэнерго\2021 год\ИПР_ФП_2020-2024_3 вар._сентябрь 2021\ИПР в МЭ_по замеч\[ДГК_АРМ-программа_ИПР 2021-2026гг_для МЭ_28.10.2021.xlsx]искл АГ-41 с 2023'!$F$17:$IU$2605,137,FALSE)/1000</f>
    </oc>
    <nc r="AM287">
      <f>VLOOKUP($C287,'E:\Ли\Пятилетка_Минэнерго\2021 год\ИПР_ФП_2020-2024_3 вар._сентябрь 2021\ИПР в МЭ_по замеч\[ДГК_АРМ-программа_ИПР 2021-2026гг_для МЭ_28.10.2021.xlsx]искл АГ-41 с 2023'!$F$17:$IU$2605,137,FALSE)/1000</f>
    </nc>
  </rcc>
  <rcc rId="35998" sId="1">
    <oc r="AM288">
      <f>VLOOKUP($C288,'E:\Ли\Пятилетка_Минэнерго\2021 год\ИПР_ФП_2020-2024_3 вар._сентябрь 2021\ИПР в МЭ_по замеч\[ДГК_АРМ-программа_ИПР 2021-2026гг_для МЭ_28.10.2021.xlsx]искл АГ-41 с 2023'!$F$17:$IU$2605,137,FALSE)/1000</f>
    </oc>
    <nc r="AM288">
      <f>VLOOKUP($C288,'E:\Ли\Пятилетка_Минэнерго\2021 год\ИПР_ФП_2020-2024_3 вар._сентябрь 2021\ИПР в МЭ_по замеч\[ДГК_АРМ-программа_ИПР 2021-2026гг_для МЭ_28.10.2021.xlsx]искл АГ-41 с 2023'!$F$17:$IU$2605,137,FALSE)/1000</f>
    </nc>
  </rcc>
  <rcc rId="35999" sId="1">
    <oc r="AM289">
      <f>VLOOKUP($C289,'E:\Ли\Пятилетка_Минэнерго\2021 год\ИПР_ФП_2020-2024_3 вар._сентябрь 2021\ИПР в МЭ_по замеч\[ДГК_АРМ-программа_ИПР 2021-2026гг_для МЭ_28.10.2021.xlsx]искл АГ-41 с 2023'!$F$17:$IU$2605,137,FALSE)/1000</f>
    </oc>
    <nc r="AM289">
      <f>VLOOKUP($C289,'E:\Ли\Пятилетка_Минэнерго\2021 год\ИПР_ФП_2020-2024_3 вар._сентябрь 2021\ИПР в МЭ_по замеч\[ДГК_АРМ-программа_ИПР 2021-2026гг_для МЭ_28.10.2021.xlsx]искл АГ-41 с 2023'!$F$17:$IU$2605,137,FALSE)/1000</f>
    </nc>
  </rcc>
  <rcc rId="36000" sId="1">
    <oc r="AM290">
      <f>VLOOKUP($C290,'E:\Ли\Пятилетка_Минэнерго\2021 год\ИПР_ФП_2020-2024_3 вар._сентябрь 2021\ИПР в МЭ_по замеч\[ДГК_АРМ-программа_ИПР 2021-2026гг_для МЭ_28.10.2021.xlsx]искл АГ-41 с 2023'!$F$17:$IU$2605,137,FALSE)/1000</f>
    </oc>
    <nc r="AM290">
      <f>VLOOKUP($C290,'E:\Ли\Пятилетка_Минэнерго\2021 год\ИПР_ФП_2020-2024_3 вар._сентябрь 2021\ИПР в МЭ_по замеч\[ДГК_АРМ-программа_ИПР 2021-2026гг_для МЭ_28.10.2021.xlsx]искл АГ-41 с 2023'!$F$17:$IU$2605,137,FALSE)/1000</f>
    </nc>
  </rcc>
  <rcc rId="36001" sId="1">
    <oc r="AM291">
      <f>VLOOKUP($C291,'E:\Ли\Пятилетка_Минэнерго\2021 год\ИПР_ФП_2020-2024_3 вар._сентябрь 2021\ИПР в МЭ_по замеч\[ДГК_АРМ-программа_ИПР 2021-2026гг_для МЭ_28.10.2021.xlsx]искл АГ-41 с 2023'!$F$17:$IU$2605,137,FALSE)/1000</f>
    </oc>
    <nc r="AM291">
      <f>VLOOKUP($C291,'E:\Ли\Пятилетка_Минэнерго\2021 год\ИПР_ФП_2020-2024_3 вар._сентябрь 2021\ИПР в МЭ_по замеч\[ДГК_АРМ-программа_ИПР 2021-2026гг_для МЭ_28.10.2021.xlsx]искл АГ-41 с 2023'!$F$17:$IU$2605,137,FALSE)/1000</f>
    </nc>
  </rcc>
  <rcc rId="36002" sId="1">
    <oc r="AM292">
      <f>VLOOKUP($C292,'E:\Ли\Пятилетка_Минэнерго\2021 год\ИПР_ФП_2020-2024_3 вар._сентябрь 2021\ИПР в МЭ_по замеч\[ДГК_АРМ-программа_ИПР 2021-2026гг_для МЭ_28.10.2021.xlsx]искл АГ-41 с 2023'!$F$17:$IU$2605,137,FALSE)/1000</f>
    </oc>
    <nc r="AM292">
      <f>VLOOKUP($C292,'E:\Ли\Пятилетка_Минэнерго\2021 год\ИПР_ФП_2020-2024_3 вар._сентябрь 2021\ИПР в МЭ_по замеч\[ДГК_АРМ-программа_ИПР 2021-2026гг_для МЭ_28.10.2021.xlsx]искл АГ-41 с 2023'!$F$17:$IU$2605,137,FALSE)/1000</f>
    </nc>
  </rcc>
  <rcc rId="36003" sId="1">
    <oc r="AM293">
      <f>VLOOKUP($C293,'E:\Ли\Пятилетка_Минэнерго\2021 год\ИПР_ФП_2020-2024_3 вар._сентябрь 2021\ИПР в МЭ_по замеч\[ДГК_АРМ-программа_ИПР 2021-2026гг_для МЭ_28.10.2021.xlsx]искл АГ-41 с 2023'!$F$17:$IU$2605,137,FALSE)/1000</f>
    </oc>
    <nc r="AM293">
      <f>VLOOKUP($C293,'E:\Ли\Пятилетка_Минэнерго\2021 год\ИПР_ФП_2020-2024_3 вар._сентябрь 2021\ИПР в МЭ_по замеч\[ДГК_АРМ-программа_ИПР 2021-2026гг_для МЭ_28.10.2021.xlsx]искл АГ-41 с 2023'!$F$17:$IU$2605,137,FALSE)/1000</f>
    </nc>
  </rcc>
  <rcc rId="36004" sId="1">
    <oc r="AM294">
      <f>VLOOKUP($C294,'E:\Ли\Пятилетка_Минэнерго\2021 год\ИПР_ФП_2020-2024_3 вар._сентябрь 2021\ИПР в МЭ_по замеч\[ДГК_АРМ-программа_ИПР 2021-2026гг_для МЭ_28.10.2021.xlsx]искл АГ-41 с 2023'!$F$17:$IU$2605,137,FALSE)/1000</f>
    </oc>
    <nc r="AM294">
      <f>VLOOKUP($C294,'E:\Ли\Пятилетка_Минэнерго\2021 год\ИПР_ФП_2020-2024_3 вар._сентябрь 2021\ИПР в МЭ_по замеч\[ДГК_АРМ-программа_ИПР 2021-2026гг_для МЭ_28.10.2021.xlsx]искл АГ-41 с 2023'!$F$17:$IU$2605,137,FALSE)/1000</f>
    </nc>
  </rcc>
  <rcc rId="36005" sId="1">
    <oc r="AM295">
      <f>VLOOKUP($C295,'E:\Ли\Пятилетка_Минэнерго\2021 год\ИПР_ФП_2020-2024_3 вар._сентябрь 2021\ИПР в МЭ_по замеч\[ДГК_АРМ-программа_ИПР 2021-2026гг_для МЭ_28.10.2021.xlsx]искл АГ-41 с 2023'!$F$17:$IU$2605,137,FALSE)/1000</f>
    </oc>
    <nc r="AM295">
      <f>VLOOKUP($C295,'E:\Ли\Пятилетка_Минэнерго\2021 год\ИПР_ФП_2020-2024_3 вар._сентябрь 2021\ИПР в МЭ_по замеч\[ДГК_АРМ-программа_ИПР 2021-2026гг_для МЭ_28.10.2021.xlsx]искл АГ-41 с 2023'!$F$17:$IU$2605,137,FALSE)/1000</f>
    </nc>
  </rcc>
  <rcc rId="36006" sId="1">
    <oc r="AM296">
      <f>VLOOKUP($C296,'E:\Ли\Пятилетка_Минэнерго\2021 год\ИПР_ФП_2020-2024_3 вар._сентябрь 2021\ИПР в МЭ_по замеч\[ДГК_АРМ-программа_ИПР 2021-2026гг_для МЭ_28.10.2021.xlsx]искл АГ-41 с 2023'!$F$17:$IU$2605,137,FALSE)/1000</f>
    </oc>
    <nc r="AM296">
      <f>VLOOKUP($C296,'E:\Ли\Пятилетка_Минэнерго\2021 год\ИПР_ФП_2020-2024_3 вар._сентябрь 2021\ИПР в МЭ_по замеч\[ДГК_АРМ-программа_ИПР 2021-2026гг_для МЭ_28.10.2021.xlsx]искл АГ-41 с 2023'!$F$17:$IU$2605,137,FALSE)/1000</f>
    </nc>
  </rcc>
  <rcc rId="36007" sId="1">
    <oc r="AM297">
      <f>VLOOKUP($C297,'E:\Ли\Пятилетка_Минэнерго\2021 год\ИПР_ФП_2020-2024_3 вар._сентябрь 2021\ИПР в МЭ_по замеч\[ДГК_АРМ-программа_ИПР 2021-2026гг_для МЭ_28.10.2021.xlsx]искл АГ-41 с 2023'!$F$17:$IU$2605,137,FALSE)/1000</f>
    </oc>
    <nc r="AM297">
      <f>VLOOKUP($C297,'E:\Ли\Пятилетка_Минэнерго\2021 год\ИПР_ФП_2020-2024_3 вар._сентябрь 2021\ИПР в МЭ_по замеч\[ДГК_АРМ-программа_ИПР 2021-2026гг_для МЭ_28.10.2021.xlsx]искл АГ-41 с 2023'!$F$17:$IU$2605,137,FALSE)/1000</f>
    </nc>
  </rcc>
  <rcc rId="36008" sId="1">
    <oc r="AM298">
      <f>VLOOKUP($C298,'E:\Ли\Пятилетка_Минэнерго\2021 год\ИПР_ФП_2020-2024_3 вар._сентябрь 2021\ИПР в МЭ_по замеч\[ДГК_АРМ-программа_ИПР 2021-2026гг_для МЭ_28.10.2021.xlsx]искл АГ-41 с 2023'!$F$17:$IU$2605,137,FALSE)/1000</f>
    </oc>
    <nc r="AM298">
      <f>VLOOKUP($C298,'E:\Ли\Пятилетка_Минэнерго\2021 год\ИПР_ФП_2020-2024_3 вар._сентябрь 2021\ИПР в МЭ_по замеч\[ДГК_АРМ-программа_ИПР 2021-2026гг_для МЭ_28.10.2021.xlsx]искл АГ-41 с 2023'!$F$17:$IU$2605,137,FALSE)/1000</f>
    </nc>
  </rcc>
  <rcc rId="36009" sId="1">
    <oc r="AM299">
      <f>VLOOKUP($C299,'E:\Ли\Пятилетка_Минэнерго\2021 год\ИПР_ФП_2020-2024_3 вар._сентябрь 2021\ИПР в МЭ_по замеч\[ДГК_АРМ-программа_ИПР 2021-2026гг_для МЭ_28.10.2021.xlsx]искл АГ-41 с 2023'!$F$17:$IU$2605,137,FALSE)/1000</f>
    </oc>
    <nc r="AM299">
      <f>VLOOKUP($C299,'E:\Ли\Пятилетка_Минэнерго\2021 год\ИПР_ФП_2020-2024_3 вар._сентябрь 2021\ИПР в МЭ_по замеч\[ДГК_АРМ-программа_ИПР 2021-2026гг_для МЭ_28.10.2021.xlsx]искл АГ-41 с 2023'!$F$17:$IU$2605,137,FALSE)/1000</f>
    </nc>
  </rcc>
  <rcc rId="36010" sId="1">
    <oc r="AM300">
      <f>VLOOKUP($C300,'E:\Ли\Пятилетка_Минэнерго\2021 год\ИПР_ФП_2020-2024_3 вар._сентябрь 2021\ИПР в МЭ_по замеч\[ДГК_АРМ-программа_ИПР 2021-2026гг_для МЭ_28.10.2021.xlsx]искл АГ-41 с 2023'!$F$17:$IU$2605,137,FALSE)/1000</f>
    </oc>
    <nc r="AM300">
      <f>VLOOKUP($C300,'E:\Ли\Пятилетка_Минэнерго\2021 год\ИПР_ФП_2020-2024_3 вар._сентябрь 2021\ИПР в МЭ_по замеч\[ДГК_АРМ-программа_ИПР 2021-2026гг_для МЭ_28.10.2021.xlsx]искл АГ-41 с 2023'!$F$17:$IU$2605,137,FALSE)/1000</f>
    </nc>
  </rcc>
  <rcc rId="36011" sId="1">
    <oc r="AM301">
      <f>VLOOKUP($C301,'E:\Ли\Пятилетка_Минэнерго\2021 год\ИПР_ФП_2020-2024_3 вар._сентябрь 2021\ИПР в МЭ_по замеч\[ДГК_АРМ-программа_ИПР 2021-2026гг_для МЭ_28.10.2021.xlsx]искл АГ-41 с 2023'!$F$17:$IU$2605,137,FALSE)/1000</f>
    </oc>
    <nc r="AM301">
      <f>VLOOKUP($C301,'E:\Ли\Пятилетка_Минэнерго\2021 год\ИПР_ФП_2020-2024_3 вар._сентябрь 2021\ИПР в МЭ_по замеч\[ДГК_АРМ-программа_ИПР 2021-2026гг_для МЭ_28.10.2021.xlsx]искл АГ-41 с 2023'!$F$17:$IU$2605,137,FALSE)/1000</f>
    </nc>
  </rcc>
  <rcc rId="36012" sId="1">
    <oc r="AM302">
      <f>VLOOKUP($C302,'E:\Ли\Пятилетка_Минэнерго\2021 год\ИПР_ФП_2020-2024_3 вар._сентябрь 2021\ИПР в МЭ_по замеч\[ДГК_АРМ-программа_ИПР 2021-2026гг_для МЭ_28.10.2021.xlsx]искл АГ-41 с 2023'!$F$17:$IU$2605,137,FALSE)/1000</f>
    </oc>
    <nc r="AM302">
      <f>VLOOKUP($C302,'E:\Ли\Пятилетка_Минэнерго\2021 год\ИПР_ФП_2020-2024_3 вар._сентябрь 2021\ИПР в МЭ_по замеч\[ДГК_АРМ-программа_ИПР 2021-2026гг_для МЭ_28.10.2021.xlsx]искл АГ-41 с 2023'!$F$17:$IU$2605,137,FALSE)/1000</f>
    </nc>
  </rcc>
  <rcc rId="36013" sId="1">
    <oc r="AM303">
      <f>VLOOKUP($C303,'E:\Ли\Пятилетка_Минэнерго\2021 год\ИПР_ФП_2020-2024_3 вар._сентябрь 2021\ИПР в МЭ_по замеч\[ДГК_АРМ-программа_ИПР 2021-2026гг_для МЭ_28.10.2021.xlsx]искл АГ-41 с 2023'!$F$17:$IU$2605,137,FALSE)/1000</f>
    </oc>
    <nc r="AM303">
      <f>VLOOKUP($C303,'E:\Ли\Пятилетка_Минэнерго\2021 год\ИПР_ФП_2020-2024_3 вар._сентябрь 2021\ИПР в МЭ_по замеч\[ДГК_АРМ-программа_ИПР 2021-2026гг_для МЭ_28.10.2021.xlsx]искл АГ-41 с 2023'!$F$17:$IU$2605,137,FALSE)/1000</f>
    </nc>
  </rcc>
  <rcc rId="36014" sId="1">
    <oc r="AM304">
      <f>VLOOKUP($C304,'E:\Ли\Пятилетка_Минэнерго\2021 год\ИПР_ФП_2020-2024_3 вар._сентябрь 2021\ИПР в МЭ_по замеч\[ДГК_АРМ-программа_ИПР 2021-2026гг_для МЭ_28.10.2021.xlsx]искл АГ-41 с 2023'!$F$17:$IU$2605,137,FALSE)/1000</f>
    </oc>
    <nc r="AM304">
      <f>VLOOKUP($C304,'E:\Ли\Пятилетка_Минэнерго\2021 год\ИПР_ФП_2020-2024_3 вар._сентябрь 2021\ИПР в МЭ_по замеч\[ДГК_АРМ-программа_ИПР 2021-2026гг_для МЭ_28.10.2021.xlsx]искл АГ-41 с 2023'!$F$17:$IU$2605,137,FALSE)/1000</f>
    </nc>
  </rcc>
  <rcc rId="36015" sId="1">
    <oc r="AM305">
      <f>VLOOKUP($C305,'E:\Ли\Пятилетка_Минэнерго\2021 год\ИПР_ФП_2020-2024_3 вар._сентябрь 2021\ИПР в МЭ_по замеч\[ДГК_АРМ-программа_ИПР 2021-2026гг_для МЭ_28.10.2021.xlsx]искл АГ-41 с 2023'!$F$17:$IU$2605,137,FALSE)/1000</f>
    </oc>
    <nc r="AM305">
      <f>VLOOKUP($C305,'E:\Ли\Пятилетка_Минэнерго\2021 год\ИПР_ФП_2020-2024_3 вар._сентябрь 2021\ИПР в МЭ_по замеч\[ДГК_АРМ-программа_ИПР 2021-2026гг_для МЭ_28.10.2021.xlsx]искл АГ-41 с 2023'!$F$17:$IU$2605,137,FALSE)/1000</f>
    </nc>
  </rcc>
  <rcc rId="36016" sId="1">
    <oc r="AM306">
      <f>VLOOKUP($C306,'E:\Ли\Пятилетка_Минэнерго\2021 год\ИПР_ФП_2020-2024_3 вар._сентябрь 2021\ИПР в МЭ_по замеч\[ДГК_АРМ-программа_ИПР 2021-2026гг_для МЭ_28.10.2021.xlsx]искл АГ-41 с 2023'!$F$17:$IU$2605,137,FALSE)/1000</f>
    </oc>
    <nc r="AM306">
      <f>VLOOKUP($C306,'E:\Ли\Пятилетка_Минэнерго\2021 год\ИПР_ФП_2020-2024_3 вар._сентябрь 2021\ИПР в МЭ_по замеч\[ДГК_АРМ-программа_ИПР 2021-2026гг_для МЭ_28.10.2021.xlsx]искл АГ-41 с 2023'!$F$17:$IU$2605,137,FALSE)/1000</f>
    </nc>
  </rcc>
  <rcc rId="36017" sId="1">
    <oc r="AM307">
      <f>VLOOKUP($C307,'E:\Ли\Пятилетка_Минэнерго\2021 год\ИПР_ФП_2020-2024_3 вар._сентябрь 2021\ИПР в МЭ_по замеч\[ДГК_АРМ-программа_ИПР 2021-2026гг_для МЭ_28.10.2021.xlsx]искл АГ-41 с 2023'!$F$17:$IU$2605,137,FALSE)/1000</f>
    </oc>
    <nc r="AM307">
      <f>VLOOKUP($C307,'E:\Ли\Пятилетка_Минэнерго\2021 год\ИПР_ФП_2020-2024_3 вар._сентябрь 2021\ИПР в МЭ_по замеч\[ДГК_АРМ-программа_ИПР 2021-2026гг_для МЭ_28.10.2021.xlsx]искл АГ-41 с 2023'!$F$17:$IU$2605,137,FALSE)/1000</f>
    </nc>
  </rcc>
  <rcc rId="36018" sId="1">
    <oc r="AM308">
      <f>VLOOKUP($C308,'E:\Ли\Пятилетка_Минэнерго\2021 год\ИПР_ФП_2020-2024_3 вар._сентябрь 2021\ИПР в МЭ_по замеч\[ДГК_АРМ-программа_ИПР 2021-2026гг_для МЭ_28.10.2021.xlsx]искл АГ-41 с 2023'!$F$17:$IU$2605,137,FALSE)/1000</f>
    </oc>
    <nc r="AM308">
      <f>VLOOKUP($C308,'E:\Ли\Пятилетка_Минэнерго\2021 год\ИПР_ФП_2020-2024_3 вар._сентябрь 2021\ИПР в МЭ_по замеч\[ДГК_АРМ-программа_ИПР 2021-2026гг_для МЭ_28.10.2021.xlsx]искл АГ-41 с 2023'!$F$17:$IU$2605,137,FALSE)/1000</f>
    </nc>
  </rcc>
  <rcc rId="36019" sId="1">
    <oc r="AM309">
      <f>VLOOKUP($C309,'E:\Ли\Пятилетка_Минэнерго\2021 год\ИПР_ФП_2020-2024_3 вар._сентябрь 2021\ИПР в МЭ_по замеч\[ДГК_АРМ-программа_ИПР 2021-2026гг_для МЭ_28.10.2021.xlsx]искл АГ-41 с 2023'!$F$17:$IU$2605,137,FALSE)/1000</f>
    </oc>
    <nc r="AM309">
      <f>VLOOKUP($C309,'E:\Ли\Пятилетка_Минэнерго\2021 год\ИПР_ФП_2020-2024_3 вар._сентябрь 2021\ИПР в МЭ_по замеч\[ДГК_АРМ-программа_ИПР 2021-2026гг_для МЭ_28.10.2021.xlsx]искл АГ-41 с 2023'!$F$17:$IU$2605,137,FALSE)/1000</f>
    </nc>
  </rcc>
  <rcc rId="36020" sId="1">
    <oc r="AM310">
      <f>VLOOKUP($C310,'E:\Ли\Пятилетка_Минэнерго\2021 год\ИПР_ФП_2020-2024_3 вар._сентябрь 2021\ИПР в МЭ_по замеч\[ДГК_АРМ-программа_ИПР 2021-2026гг_для МЭ_28.10.2021.xlsx]искл АГ-41 с 2023'!$F$17:$IU$2605,137,FALSE)/1000</f>
    </oc>
    <nc r="AM310">
      <f>VLOOKUP($C310,'E:\Ли\Пятилетка_Минэнерго\2021 год\ИПР_ФП_2020-2024_3 вар._сентябрь 2021\ИПР в МЭ_по замеч\[ДГК_АРМ-программа_ИПР 2021-2026гг_для МЭ_28.10.2021.xlsx]искл АГ-41 с 2023'!$F$17:$IU$2605,137,FALSE)/1000</f>
    </nc>
  </rcc>
  <rcc rId="36021" sId="1">
    <oc r="AM311">
      <f>VLOOKUP($C311,'E:\Ли\Пятилетка_Минэнерго\2021 год\ИПР_ФП_2020-2024_3 вар._сентябрь 2021\ИПР в МЭ_по замеч\[ДГК_АРМ-программа_ИПР 2021-2026гг_для МЭ_28.10.2021.xlsx]искл АГ-41 с 2023'!$F$17:$IU$2605,137,FALSE)/1000</f>
    </oc>
    <nc r="AM311">
      <f>VLOOKUP($C311,'E:\Ли\Пятилетка_Минэнерго\2021 год\ИПР_ФП_2020-2024_3 вар._сентябрь 2021\ИПР в МЭ_по замеч\[ДГК_АРМ-программа_ИПР 2021-2026гг_для МЭ_28.10.2021.xlsx]искл АГ-41 с 2023'!$F$17:$IU$2605,137,FALSE)/1000</f>
    </nc>
  </rcc>
  <rcc rId="36022" sId="1">
    <oc r="AM312">
      <f>VLOOKUP($C312,'E:\Ли\Пятилетка_Минэнерго\2021 год\ИПР_ФП_2020-2024_3 вар._сентябрь 2021\ИПР в МЭ_по замеч\[ДГК_АРМ-программа_ИПР 2021-2026гг_для МЭ_28.10.2021.xlsx]искл АГ-41 с 2023'!$F$17:$IU$2605,137,FALSE)/1000</f>
    </oc>
    <nc r="AM312">
      <f>VLOOKUP($C312,'E:\Ли\Пятилетка_Минэнерго\2021 год\ИПР_ФП_2020-2024_3 вар._сентябрь 2021\ИПР в МЭ_по замеч\[ДГК_АРМ-программа_ИПР 2021-2026гг_для МЭ_28.10.2021.xlsx]искл АГ-41 с 2023'!$F$17:$IU$2605,137,FALSE)/1000</f>
    </nc>
  </rcc>
  <rcc rId="36023" sId="1">
    <oc r="AM313">
      <f>VLOOKUP($C313,'E:\Ли\Пятилетка_Минэнерго\2021 год\ИПР_ФП_2020-2024_3 вар._сентябрь 2021\ИПР в МЭ_по замеч\[ДГК_АРМ-программа_ИПР 2021-2026гг_для МЭ_28.10.2021.xlsx]искл АГ-41 с 2023'!$F$17:$IU$2605,137,FALSE)/1000</f>
    </oc>
    <nc r="AM313">
      <f>VLOOKUP($C313,'E:\Ли\Пятилетка_Минэнерго\2021 год\ИПР_ФП_2020-2024_3 вар._сентябрь 2021\ИПР в МЭ_по замеч\[ДГК_АРМ-программа_ИПР 2021-2026гг_для МЭ_28.10.2021.xlsx]искл АГ-41 с 2023'!$F$17:$IU$2605,137,FALSE)/1000</f>
    </nc>
  </rcc>
  <rcc rId="36024" sId="1">
    <oc r="AM314">
      <f>VLOOKUP($C314,'E:\Ли\Пятилетка_Минэнерго\2021 год\ИПР_ФП_2020-2024_3 вар._сентябрь 2021\ИПР в МЭ_по замеч\[ДГК_АРМ-программа_ИПР 2021-2026гг_для МЭ_28.10.2021.xlsx]искл АГ-41 с 2023'!$F$17:$IU$2605,137,FALSE)/1000</f>
    </oc>
    <nc r="AM314">
      <f>VLOOKUP($C314,'E:\Ли\Пятилетка_Минэнерго\2021 год\ИПР_ФП_2020-2024_3 вар._сентябрь 2021\ИПР в МЭ_по замеч\[ДГК_АРМ-программа_ИПР 2021-2026гг_для МЭ_28.10.2021.xlsx]искл АГ-41 с 2023'!$F$17:$IU$2605,137,FALSE)/1000</f>
    </nc>
  </rcc>
  <rcc rId="36025" sId="1">
    <oc r="AM315">
      <f>VLOOKUP($C315,'E:\Ли\Пятилетка_Минэнерго\2021 год\ИПР_ФП_2020-2024_3 вар._сентябрь 2021\ИПР в МЭ_по замеч\[ДГК_АРМ-программа_ИПР 2021-2026гг_для МЭ_28.10.2021.xlsx]искл АГ-41 с 2023'!$F$17:$IU$2605,137,FALSE)/1000</f>
    </oc>
    <nc r="AM315">
      <f>VLOOKUP($C315,'E:\Ли\Пятилетка_Минэнерго\2021 год\ИПР_ФП_2020-2024_3 вар._сентябрь 2021\ИПР в МЭ_по замеч\[ДГК_АРМ-программа_ИПР 2021-2026гг_для МЭ_28.10.2021.xlsx]искл АГ-41 с 2023'!$F$17:$IU$2605,137,FALSE)/1000</f>
    </nc>
  </rcc>
  <rcc rId="36026" sId="1">
    <oc r="AM316">
      <f>VLOOKUP($C316,'E:\Ли\Пятилетка_Минэнерго\2021 год\ИПР_ФП_2020-2024_3 вар._сентябрь 2021\ИПР в МЭ_по замеч\[ДГК_АРМ-программа_ИПР 2021-2026гг_для МЭ_28.10.2021.xlsx]искл АГ-41 с 2023'!$F$17:$IU$2605,137,FALSE)/1000</f>
    </oc>
    <nc r="AM316">
      <f>VLOOKUP($C316,'E:\Ли\Пятилетка_Минэнерго\2021 год\ИПР_ФП_2020-2024_3 вар._сентябрь 2021\ИПР в МЭ_по замеч\[ДГК_АРМ-программа_ИПР 2021-2026гг_для МЭ_28.10.2021.xlsx]искл АГ-41 с 2023'!$F$17:$IU$2605,137,FALSE)/1000</f>
    </nc>
  </rcc>
  <rcc rId="36027" sId="1">
    <oc r="AM317">
      <f>VLOOKUP($C317,'E:\Ли\Пятилетка_Минэнерго\2021 год\ИПР_ФП_2020-2024_3 вар._сентябрь 2021\ИПР в МЭ_по замеч\[ДГК_АРМ-программа_ИПР 2021-2026гг_для МЭ_28.10.2021.xlsx]искл АГ-41 с 2023'!$F$17:$IU$2605,137,FALSE)/1000</f>
    </oc>
    <nc r="AM317">
      <f>VLOOKUP($C317,'E:\Ли\Пятилетка_Минэнерго\2021 год\ИПР_ФП_2020-2024_3 вар._сентябрь 2021\ИПР в МЭ_по замеч\[ДГК_АРМ-программа_ИПР 2021-2026гг_для МЭ_28.10.2021.xlsx]искл АГ-41 с 2023'!$F$17:$IU$2605,137,FALSE)/1000</f>
    </nc>
  </rcc>
  <rcc rId="36028" sId="1">
    <oc r="AM318">
      <f>VLOOKUP($C318,'E:\Ли\Пятилетка_Минэнерго\2021 год\ИПР_ФП_2020-2024_3 вар._сентябрь 2021\ИПР в МЭ_по замеч\[ДГК_АРМ-программа_ИПР 2021-2026гг_для МЭ_28.10.2021.xlsx]искл АГ-41 с 2023'!$F$17:$IU$2605,137,FALSE)/1000</f>
    </oc>
    <nc r="AM318">
      <f>VLOOKUP($C318,'E:\Ли\Пятилетка_Минэнерго\2021 год\ИПР_ФП_2020-2024_3 вар._сентябрь 2021\ИПР в МЭ_по замеч\[ДГК_АРМ-программа_ИПР 2021-2026гг_для МЭ_28.10.2021.xlsx]искл АГ-41 с 2023'!$F$17:$IU$2605,137,FALSE)/1000</f>
    </nc>
  </rcc>
  <rcc rId="36029" sId="1">
    <oc r="AM319">
      <f>VLOOKUP($C319,'E:\Ли\Пятилетка_Минэнерго\2021 год\ИПР_ФП_2020-2024_3 вар._сентябрь 2021\ИПР в МЭ_по замеч\[ДГК_АРМ-программа_ИПР 2021-2026гг_для МЭ_28.10.2021.xlsx]искл АГ-41 с 2023'!$F$17:$IU$2605,137,FALSE)/1000</f>
    </oc>
    <nc r="AM319">
      <f>VLOOKUP($C319,'E:\Ли\Пятилетка_Минэнерго\2021 год\ИПР_ФП_2020-2024_3 вар._сентябрь 2021\ИПР в МЭ_по замеч\[ДГК_АРМ-программа_ИПР 2021-2026гг_для МЭ_28.10.2021.xlsx]искл АГ-41 с 2023'!$F$17:$IU$2605,137,FALSE)/1000</f>
    </nc>
  </rcc>
  <rcc rId="36030" sId="1">
    <oc r="AM320">
      <f>VLOOKUP($C320,'E:\Ли\Пятилетка_Минэнерго\2021 год\ИПР_ФП_2020-2024_3 вар._сентябрь 2021\ИПР в МЭ_по замеч\[ДГК_АРМ-программа_ИПР 2021-2026гг_для МЭ_28.10.2021.xlsx]искл АГ-41 с 2023'!$F$17:$IU$2605,137,FALSE)/1000</f>
    </oc>
    <nc r="AM320">
      <f>VLOOKUP($C320,'E:\Ли\Пятилетка_Минэнерго\2021 год\ИПР_ФП_2020-2024_3 вар._сентябрь 2021\ИПР в МЭ_по замеч\[ДГК_АРМ-программа_ИПР 2021-2026гг_для МЭ_28.10.2021.xlsx]искл АГ-41 с 2023'!$F$17:$IU$2605,137,FALSE)/1000</f>
    </nc>
  </rcc>
  <rcc rId="36031" sId="1">
    <oc r="AM321">
      <f>VLOOKUP($C321,'E:\Ли\Пятилетка_Минэнерго\2021 год\ИПР_ФП_2020-2024_3 вар._сентябрь 2021\ИПР в МЭ_по замеч\[ДГК_АРМ-программа_ИПР 2021-2026гг_для МЭ_28.10.2021.xlsx]искл АГ-41 с 2023'!$F$17:$IU$2605,137,FALSE)/1000</f>
    </oc>
    <nc r="AM321">
      <f>VLOOKUP($C321,'E:\Ли\Пятилетка_Минэнерго\2021 год\ИПР_ФП_2020-2024_3 вар._сентябрь 2021\ИПР в МЭ_по замеч\[ДГК_АРМ-программа_ИПР 2021-2026гг_для МЭ_28.10.2021.xlsx]искл АГ-41 с 2023'!$F$17:$IU$2605,137,FALSE)/1000</f>
    </nc>
  </rcc>
  <rcc rId="36032" sId="1">
    <oc r="AM322">
      <f>VLOOKUP($C322,'E:\Ли\Пятилетка_Минэнерго\2021 год\ИПР_ФП_2020-2024_3 вар._сентябрь 2021\ИПР в МЭ_по замеч\[ДГК_АРМ-программа_ИПР 2021-2026гг_для МЭ_28.10.2021.xlsx]искл АГ-41 с 2023'!$F$17:$IU$2605,137,FALSE)/1000</f>
    </oc>
    <nc r="AM322">
      <f>VLOOKUP($C322,'E:\Ли\Пятилетка_Минэнерго\2021 год\ИПР_ФП_2020-2024_3 вар._сентябрь 2021\ИПР в МЭ_по замеч\[ДГК_АРМ-программа_ИПР 2021-2026гг_для МЭ_28.10.2021.xlsx]искл АГ-41 с 2023'!$F$17:$IU$2605,137,FALSE)/1000</f>
    </nc>
  </rcc>
  <rcc rId="36033" sId="1">
    <oc r="AM323">
      <f>VLOOKUP($C323,'E:\Ли\Пятилетка_Минэнерго\2021 год\ИПР_ФП_2020-2024_3 вар._сентябрь 2021\ИПР в МЭ_по замеч\[ДГК_АРМ-программа_ИПР 2021-2026гг_для МЭ_28.10.2021.xlsx]искл АГ-41 с 2023'!$F$17:$IU$2605,137,FALSE)/1000</f>
    </oc>
    <nc r="AM323">
      <f>VLOOKUP($C323,'E:\Ли\Пятилетка_Минэнерго\2021 год\ИПР_ФП_2020-2024_3 вар._сентябрь 2021\ИПР в МЭ_по замеч\[ДГК_АРМ-программа_ИПР 2021-2026гг_для МЭ_28.10.2021.xlsx]искл АГ-41 с 2023'!$F$17:$IU$2605,137,FALSE)/1000</f>
    </nc>
  </rcc>
  <rcc rId="36034" sId="1">
    <oc r="AM324">
      <f>VLOOKUP($C324,'E:\Ли\Пятилетка_Минэнерго\2021 год\ИПР_ФП_2020-2024_3 вар._сентябрь 2021\ИПР в МЭ_по замеч\[ДГК_АРМ-программа_ИПР 2021-2026гг_для МЭ_28.10.2021.xlsx]искл АГ-41 с 2023'!$F$17:$IU$2605,137,FALSE)/1000</f>
    </oc>
    <nc r="AM324">
      <f>VLOOKUP($C324,'E:\Ли\Пятилетка_Минэнерго\2021 год\ИПР_ФП_2020-2024_3 вар._сентябрь 2021\ИПР в МЭ_по замеч\[ДГК_АРМ-программа_ИПР 2021-2026гг_для МЭ_28.10.2021.xlsx]искл АГ-41 с 2023'!$F$17:$IU$2605,137,FALSE)/1000</f>
    </nc>
  </rcc>
  <rcc rId="36035" sId="1">
    <oc r="AM325">
      <f>VLOOKUP($C325,'E:\Ли\Пятилетка_Минэнерго\2021 год\ИПР_ФП_2020-2024_3 вар._сентябрь 2021\ИПР в МЭ_по замеч\[ДГК_АРМ-программа_ИПР 2021-2026гг_для МЭ_28.10.2021.xlsx]искл АГ-41 с 2023'!$F$17:$IU$2605,137,FALSE)/1000</f>
    </oc>
    <nc r="AM325">
      <f>VLOOKUP($C325,'E:\Ли\Пятилетка_Минэнерго\2021 год\ИПР_ФП_2020-2024_3 вар._сентябрь 2021\ИПР в МЭ_по замеч\[ДГК_АРМ-программа_ИПР 2021-2026гг_для МЭ_28.10.2021.xlsx]искл АГ-41 с 2023'!$F$17:$IU$2605,137,FALSE)/1000</f>
    </nc>
  </rcc>
  <rcc rId="36036" sId="1">
    <oc r="AM326">
      <f>VLOOKUP($C326,'E:\Ли\Пятилетка_Минэнерго\2021 год\ИПР_ФП_2020-2024_3 вар._сентябрь 2021\ИПР в МЭ_по замеч\[ДГК_АРМ-программа_ИПР 2021-2026гг_для МЭ_28.10.2021.xlsx]искл АГ-41 с 2023'!$F$17:$IU$2605,137,FALSE)/1000</f>
    </oc>
    <nc r="AM326">
      <f>VLOOKUP($C326,'E:\Ли\Пятилетка_Минэнерго\2021 год\ИПР_ФП_2020-2024_3 вар._сентябрь 2021\ИПР в МЭ_по замеч\[ДГК_АРМ-программа_ИПР 2021-2026гг_для МЭ_28.10.2021.xlsx]искл АГ-41 с 2023'!$F$17:$IU$2605,137,FALSE)/1000</f>
    </nc>
  </rcc>
  <rcc rId="36037" sId="1">
    <oc r="AM327">
      <f>VLOOKUP($C327,'E:\Ли\Пятилетка_Минэнерго\2021 год\ИПР_ФП_2020-2024_3 вар._сентябрь 2021\ИПР в МЭ_по замеч\[ДГК_АРМ-программа_ИПР 2021-2026гг_для МЭ_28.10.2021.xlsx]искл АГ-41 с 2023'!$F$17:$IU$2605,137,FALSE)/1000</f>
    </oc>
    <nc r="AM327">
      <f>VLOOKUP($C327,'E:\Ли\Пятилетка_Минэнерго\2021 год\ИПР_ФП_2020-2024_3 вар._сентябрь 2021\ИПР в МЭ_по замеч\[ДГК_АРМ-программа_ИПР 2021-2026гг_для МЭ_28.10.2021.xlsx]искл АГ-41 с 2023'!$F$17:$IU$2605,137,FALSE)/1000</f>
    </nc>
  </rcc>
  <rcc rId="36038" sId="1">
    <oc r="AM328">
      <f>VLOOKUP($C328,'E:\Ли\Пятилетка_Минэнерго\2021 год\ИПР_ФП_2020-2024_3 вар._сентябрь 2021\ИПР в МЭ_по замеч\[ДГК_АРМ-программа_ИПР 2021-2026гг_для МЭ_28.10.2021.xlsx]искл АГ-41 с 2023'!$F$17:$IU$2605,137,FALSE)/1000</f>
    </oc>
    <nc r="AM328">
      <f>VLOOKUP($C328,'E:\Ли\Пятилетка_Минэнерго\2021 год\ИПР_ФП_2020-2024_3 вар._сентябрь 2021\ИПР в МЭ_по замеч\[ДГК_АРМ-программа_ИПР 2021-2026гг_для МЭ_28.10.2021.xlsx]искл АГ-41 с 2023'!$F$17:$IU$2605,137,FALSE)/1000</f>
    </nc>
  </rcc>
  <rcc rId="36039" sId="1">
    <oc r="AM329">
      <f>VLOOKUP($C329,'E:\Ли\Пятилетка_Минэнерго\2021 год\ИПР_ФП_2020-2024_3 вар._сентябрь 2021\ИПР в МЭ_по замеч\[ДГК_АРМ-программа_ИПР 2021-2026гг_для МЭ_28.10.2021.xlsx]искл АГ-41 с 2023'!$F$17:$IU$2605,137,FALSE)/1000</f>
    </oc>
    <nc r="AM329">
      <f>VLOOKUP($C329,'E:\Ли\Пятилетка_Минэнерго\2021 год\ИПР_ФП_2020-2024_3 вар._сентябрь 2021\ИПР в МЭ_по замеч\[ДГК_АРМ-программа_ИПР 2021-2026гг_для МЭ_28.10.2021.xlsx]искл АГ-41 с 2023'!$F$17:$IU$2605,137,FALSE)/1000</f>
    </nc>
  </rcc>
  <rcc rId="36040" sId="1">
    <oc r="AM330">
      <f>VLOOKUP($C330,'E:\Ли\Пятилетка_Минэнерго\2021 год\ИПР_ФП_2020-2024_3 вар._сентябрь 2021\ИПР в МЭ_по замеч\[ДГК_АРМ-программа_ИПР 2021-2026гг_для МЭ_28.10.2021.xlsx]искл АГ-41 с 2023'!$F$17:$IU$2605,137,FALSE)/1000</f>
    </oc>
    <nc r="AM330">
      <f>VLOOKUP($C330,'E:\Ли\Пятилетка_Минэнерго\2021 год\ИПР_ФП_2020-2024_3 вар._сентябрь 2021\ИПР в МЭ_по замеч\[ДГК_АРМ-программа_ИПР 2021-2026гг_для МЭ_28.10.2021.xlsx]искл АГ-41 с 2023'!$F$17:$IU$2605,137,FALSE)/1000</f>
    </nc>
  </rcc>
  <rcc rId="36041" sId="1">
    <oc r="AM331">
      <f>VLOOKUP($C331,'E:\Ли\Пятилетка_Минэнерго\2021 год\ИПР_ФП_2020-2024_3 вар._сентябрь 2021\ИПР в МЭ_по замеч\[ДГК_АРМ-программа_ИПР 2021-2026гг_для МЭ_28.10.2021.xlsx]искл АГ-41 с 2023'!$F$17:$IU$2605,137,FALSE)/1000</f>
    </oc>
    <nc r="AM331">
      <f>VLOOKUP($C331,'E:\Ли\Пятилетка_Минэнерго\2021 год\ИПР_ФП_2020-2024_3 вар._сентябрь 2021\ИПР в МЭ_по замеч\[ДГК_АРМ-программа_ИПР 2021-2026гг_для МЭ_28.10.2021.xlsx]искл АГ-41 с 2023'!$F$17:$IU$2605,137,FALSE)/1000</f>
    </nc>
  </rcc>
  <rcc rId="36042" sId="1">
    <oc r="AM332">
      <f>VLOOKUP($C332,'E:\Ли\Пятилетка_Минэнерго\2021 год\ИПР_ФП_2020-2024_3 вар._сентябрь 2021\ИПР в МЭ_по замеч\[ДГК_АРМ-программа_ИПР 2021-2026гг_для МЭ_28.10.2021.xlsx]искл АГ-41 с 2023'!$F$17:$IU$2605,137,FALSE)/1000</f>
    </oc>
    <nc r="AM332">
      <f>VLOOKUP($C332,'E:\Ли\Пятилетка_Минэнерго\2021 год\ИПР_ФП_2020-2024_3 вар._сентябрь 2021\ИПР в МЭ_по замеч\[ДГК_АРМ-программа_ИПР 2021-2026гг_для МЭ_28.10.2021.xlsx]искл АГ-41 с 2023'!$F$17:$IU$2605,137,FALSE)/1000</f>
    </nc>
  </rcc>
  <rcc rId="36043" sId="1">
    <oc r="AM333">
      <f>VLOOKUP($C333,'E:\Ли\Пятилетка_Минэнерго\2021 год\ИПР_ФП_2020-2024_3 вар._сентябрь 2021\ИПР в МЭ_по замеч\[ДГК_АРМ-программа_ИПР 2021-2026гг_для МЭ_28.10.2021.xlsx]искл АГ-41 с 2023'!$F$17:$IU$2605,137,FALSE)/1000</f>
    </oc>
    <nc r="AM333">
      <f>VLOOKUP($C333,'E:\Ли\Пятилетка_Минэнерго\2021 год\ИПР_ФП_2020-2024_3 вар._сентябрь 2021\ИПР в МЭ_по замеч\[ДГК_АРМ-программа_ИПР 2021-2026гг_для МЭ_28.10.2021.xlsx]искл АГ-41 с 2023'!$F$17:$IU$2605,137,FALSE)/1000</f>
    </nc>
  </rcc>
  <rcc rId="36044" sId="1">
    <oc r="AM334">
      <f>VLOOKUP($C334,'E:\Ли\Пятилетка_Минэнерго\2021 год\ИПР_ФП_2020-2024_3 вар._сентябрь 2021\ИПР в МЭ_по замеч\[ДГК_АРМ-программа_ИПР 2021-2026гг_для МЭ_28.10.2021.xlsx]искл АГ-41 с 2023'!$F$17:$IU$2605,137,FALSE)/1000</f>
    </oc>
    <nc r="AM334">
      <f>VLOOKUP($C334,'E:\Ли\Пятилетка_Минэнерго\2021 год\ИПР_ФП_2020-2024_3 вар._сентябрь 2021\ИПР в МЭ_по замеч\[ДГК_АРМ-программа_ИПР 2021-2026гг_для МЭ_28.10.2021.xlsx]искл АГ-41 с 2023'!$F$17:$IU$2605,137,FALSE)/1000</f>
    </nc>
  </rcc>
  <rcc rId="36045" sId="1">
    <oc r="AM335">
      <f>VLOOKUP($C335,'E:\Ли\Пятилетка_Минэнерго\2021 год\ИПР_ФП_2020-2024_3 вар._сентябрь 2021\ИПР в МЭ_по замеч\[ДГК_АРМ-программа_ИПР 2021-2026гг_для МЭ_28.10.2021.xlsx]искл АГ-41 с 2023'!$F$17:$IU$2605,137,FALSE)/1000</f>
    </oc>
    <nc r="AM335">
      <f>VLOOKUP($C335,'E:\Ли\Пятилетка_Минэнерго\2021 год\ИПР_ФП_2020-2024_3 вар._сентябрь 2021\ИПР в МЭ_по замеч\[ДГК_АРМ-программа_ИПР 2021-2026гг_для МЭ_28.10.2021.xlsx]искл АГ-41 с 2023'!$F$17:$IU$2605,137,FALSE)/1000</f>
    </nc>
  </rcc>
  <rcc rId="36046" sId="1">
    <oc r="AM336">
      <f>VLOOKUP($C336,'E:\Ли\Пятилетка_Минэнерго\2021 год\ИПР_ФП_2020-2024_3 вар._сентябрь 2021\ИПР в МЭ_по замеч\[ДГК_АРМ-программа_ИПР 2021-2026гг_для МЭ_28.10.2021.xlsx]искл АГ-41 с 2023'!$F$17:$IU$2605,137,FALSE)/1000</f>
    </oc>
    <nc r="AM336">
      <f>VLOOKUP($C336,'E:\Ли\Пятилетка_Минэнерго\2021 год\ИПР_ФП_2020-2024_3 вар._сентябрь 2021\ИПР в МЭ_по замеч\[ДГК_АРМ-программа_ИПР 2021-2026гг_для МЭ_28.10.2021.xlsx]искл АГ-41 с 2023'!$F$17:$IU$2605,137,FALSE)/1000</f>
    </nc>
  </rcc>
  <rcc rId="36047" sId="1">
    <oc r="AM337">
      <f>VLOOKUP($C337,'E:\Ли\Пятилетка_Минэнерго\2021 год\ИПР_ФП_2020-2024_3 вар._сентябрь 2021\ИПР в МЭ_по замеч\[ДГК_АРМ-программа_ИПР 2021-2026гг_для МЭ_28.10.2021.xlsx]искл АГ-41 с 2023'!$F$17:$IU$2605,137,FALSE)/1000</f>
    </oc>
    <nc r="AM337">
      <f>VLOOKUP($C337,'E:\Ли\Пятилетка_Минэнерго\2021 год\ИПР_ФП_2020-2024_3 вар._сентябрь 2021\ИПР в МЭ_по замеч\[ДГК_АРМ-программа_ИПР 2021-2026гг_для МЭ_28.10.2021.xlsx]искл АГ-41 с 2023'!$F$17:$IU$2605,137,FALSE)/1000</f>
    </nc>
  </rcc>
  <rcc rId="36048" sId="1">
    <oc r="AM338">
      <f>VLOOKUP($C338,'E:\Ли\Пятилетка_Минэнерго\2021 год\ИПР_ФП_2020-2024_3 вар._сентябрь 2021\ИПР в МЭ_по замеч\[ДГК_АРМ-программа_ИПР 2021-2026гг_для МЭ_28.10.2021.xlsx]искл АГ-41 с 2023'!$F$17:$IU$2605,137,FALSE)/1000</f>
    </oc>
    <nc r="AM338">
      <f>VLOOKUP($C338,'E:\Ли\Пятилетка_Минэнерго\2021 год\ИПР_ФП_2020-2024_3 вар._сентябрь 2021\ИПР в МЭ_по замеч\[ДГК_АРМ-программа_ИПР 2021-2026гг_для МЭ_28.10.2021.xlsx]искл АГ-41 с 2023'!$F$17:$IU$2605,137,FALSE)/1000</f>
    </nc>
  </rcc>
  <rcc rId="36049" sId="1">
    <oc r="AM339">
      <f>VLOOKUP($C339,'E:\Ли\Пятилетка_Минэнерго\2021 год\ИПР_ФП_2020-2024_3 вар._сентябрь 2021\ИПР в МЭ_по замеч\[ДГК_АРМ-программа_ИПР 2021-2026гг_для МЭ_28.10.2021.xlsx]искл АГ-41 с 2023'!$F$17:$IU$2605,137,FALSE)/1000</f>
    </oc>
    <nc r="AM339">
      <f>VLOOKUP($C339,'E:\Ли\Пятилетка_Минэнерго\2021 год\ИПР_ФП_2020-2024_3 вар._сентябрь 2021\ИПР в МЭ_по замеч\[ДГК_АРМ-программа_ИПР 2021-2026гг_для МЭ_28.10.2021.xlsx]искл АГ-41 с 2023'!$F$17:$IU$2605,137,FALSE)/1000</f>
    </nc>
  </rcc>
  <rcc rId="36050" sId="1">
    <oc r="AM340">
      <f>VLOOKUP($C340,'E:\Ли\Пятилетка_Минэнерго\2021 год\ИПР_ФП_2020-2024_3 вар._сентябрь 2021\ИПР в МЭ_по замеч\[ДГК_АРМ-программа_ИПР 2021-2026гг_для МЭ_28.10.2021.xlsx]искл АГ-41 с 2023'!$F$17:$IU$2605,137,FALSE)/1000</f>
    </oc>
    <nc r="AM340">
      <f>VLOOKUP($C340,'E:\Ли\Пятилетка_Минэнерго\2021 год\ИПР_ФП_2020-2024_3 вар._сентябрь 2021\ИПР в МЭ_по замеч\[ДГК_АРМ-программа_ИПР 2021-2026гг_для МЭ_28.10.2021.xlsx]искл АГ-41 с 2023'!$F$17:$IU$2605,137,FALSE)/1000</f>
    </nc>
  </rcc>
  <rcc rId="36051" sId="1">
    <oc r="AM341">
      <f>VLOOKUP($C341,'E:\Ли\Пятилетка_Минэнерго\2021 год\ИПР_ФП_2020-2024_3 вар._сентябрь 2021\ИПР в МЭ_по замеч\[ДГК_АРМ-программа_ИПР 2021-2026гг_для МЭ_28.10.2021.xlsx]искл АГ-41 с 2023'!$F$17:$IU$2605,137,FALSE)/1000</f>
    </oc>
    <nc r="AM341">
      <f>VLOOKUP($C341,'E:\Ли\Пятилетка_Минэнерго\2021 год\ИПР_ФП_2020-2024_3 вар._сентябрь 2021\ИПР в МЭ_по замеч\[ДГК_АРМ-программа_ИПР 2021-2026гг_для МЭ_28.10.2021.xlsx]искл АГ-41 с 2023'!$F$17:$IU$2605,137,FALSE)/1000</f>
    </nc>
  </rcc>
  <rcc rId="36052" sId="1">
    <oc r="AM342">
      <f>VLOOKUP($C342,'E:\Ли\Пятилетка_Минэнерго\2021 год\ИПР_ФП_2020-2024_3 вар._сентябрь 2021\ИПР в МЭ_по замеч\[ДГК_АРМ-программа_ИПР 2021-2026гг_для МЭ_28.10.2021.xlsx]искл АГ-41 с 2023'!$F$17:$IU$2605,137,FALSE)/1000</f>
    </oc>
    <nc r="AM342">
      <f>VLOOKUP($C342,'E:\Ли\Пятилетка_Минэнерго\2021 год\ИПР_ФП_2020-2024_3 вар._сентябрь 2021\ИПР в МЭ_по замеч\[ДГК_АРМ-программа_ИПР 2021-2026гг_для МЭ_28.10.2021.xlsx]искл АГ-41 с 2023'!$F$17:$IU$2605,137,FALSE)/1000</f>
    </nc>
  </rcc>
  <rcc rId="36053" sId="1">
    <oc r="AM343">
      <f>VLOOKUP($C343,'E:\Ли\Пятилетка_Минэнерго\2021 год\ИПР_ФП_2020-2024_3 вар._сентябрь 2021\ИПР в МЭ_по замеч\[ДГК_АРМ-программа_ИПР 2021-2026гг_для МЭ_28.10.2021.xlsx]искл АГ-41 с 2023'!$F$17:$IU$2605,137,FALSE)/1000</f>
    </oc>
    <nc r="AM343">
      <f>VLOOKUP($C343,'E:\Ли\Пятилетка_Минэнерго\2021 год\ИПР_ФП_2020-2024_3 вар._сентябрь 2021\ИПР в МЭ_по замеч\[ДГК_АРМ-программа_ИПР 2021-2026гг_для МЭ_28.10.2021.xlsx]искл АГ-41 с 2023'!$F$17:$IU$2605,137,FALSE)/1000</f>
    </nc>
  </rcc>
  <rcc rId="36054" sId="1">
    <oc r="AM344">
      <f>VLOOKUP($C344,'E:\Ли\Пятилетка_Минэнерго\2021 год\ИПР_ФП_2020-2024_3 вар._сентябрь 2021\ИПР в МЭ_по замеч\[ДГК_АРМ-программа_ИПР 2021-2026гг_для МЭ_28.10.2021.xlsx]искл АГ-41 с 2023'!$F$17:$IU$2605,137,FALSE)/1000</f>
    </oc>
    <nc r="AM344">
      <f>VLOOKUP($C344,'E:\Ли\Пятилетка_Минэнерго\2021 год\ИПР_ФП_2020-2024_3 вар._сентябрь 2021\ИПР в МЭ_по замеч\[ДГК_АРМ-программа_ИПР 2021-2026гг_для МЭ_28.10.2021.xlsx]искл АГ-41 с 2023'!$F$17:$IU$2605,137,FALSE)/1000</f>
    </nc>
  </rcc>
  <rcc rId="36055" sId="1">
    <oc r="AM345">
      <f>VLOOKUP($C345,'E:\Ли\Пятилетка_Минэнерго\2021 год\ИПР_ФП_2020-2024_3 вар._сентябрь 2021\ИПР в МЭ_по замеч\[ДГК_АРМ-программа_ИПР 2021-2026гг_для МЭ_28.10.2021.xlsx]искл АГ-41 с 2023'!$F$17:$IU$2605,137,FALSE)/1000</f>
    </oc>
    <nc r="AM345">
      <f>VLOOKUP($C345,'E:\Ли\Пятилетка_Минэнерго\2021 год\ИПР_ФП_2020-2024_3 вар._сентябрь 2021\ИПР в МЭ_по замеч\[ДГК_АРМ-программа_ИПР 2021-2026гг_для МЭ_28.10.2021.xlsx]искл АГ-41 с 2023'!$F$17:$IU$2605,137,FALSE)/1000</f>
    </nc>
  </rcc>
  <rcc rId="36056" sId="1">
    <oc r="AM346">
      <f>VLOOKUP($C346,'E:\Ли\Пятилетка_Минэнерго\2021 год\ИПР_ФП_2020-2024_3 вар._сентябрь 2021\ИПР в МЭ_по замеч\[ДГК_АРМ-программа_ИПР 2021-2026гг_для МЭ_28.10.2021.xlsx]искл АГ-41 с 2023'!$F$17:$IU$2605,137,FALSE)/1000</f>
    </oc>
    <nc r="AM346">
      <f>VLOOKUP($C346,'E:\Ли\Пятилетка_Минэнерго\2021 год\ИПР_ФП_2020-2024_3 вар._сентябрь 2021\ИПР в МЭ_по замеч\[ДГК_АРМ-программа_ИПР 2021-2026гг_для МЭ_28.10.2021.xlsx]искл АГ-41 с 2023'!$F$17:$IU$2605,137,FALSE)/1000</f>
    </nc>
  </rcc>
  <rcc rId="36057" sId="1">
    <oc r="AM347">
      <f>VLOOKUP($C347,'E:\Ли\Пятилетка_Минэнерго\2021 год\ИПР_ФП_2020-2024_3 вар._сентябрь 2021\ИПР в МЭ_по замеч\[ДГК_АРМ-программа_ИПР 2021-2026гг_для МЭ_28.10.2021.xlsx]искл АГ-41 с 2023'!$F$17:$IU$2605,137,FALSE)/1000</f>
    </oc>
    <nc r="AM347">
      <f>VLOOKUP($C347,'E:\Ли\Пятилетка_Минэнерго\2021 год\ИПР_ФП_2020-2024_3 вар._сентябрь 2021\ИПР в МЭ_по замеч\[ДГК_АРМ-программа_ИПР 2021-2026гг_для МЭ_28.10.2021.xlsx]искл АГ-41 с 2023'!$F$17:$IU$2605,137,FALSE)/1000</f>
    </nc>
  </rcc>
  <rcc rId="36058" sId="1">
    <oc r="AM348">
      <f>VLOOKUP($C348,'E:\Ли\Пятилетка_Минэнерго\2021 год\ИПР_ФП_2020-2024_3 вар._сентябрь 2021\ИПР в МЭ_по замеч\[ДГК_АРМ-программа_ИПР 2021-2026гг_для МЭ_28.10.2021.xlsx]искл АГ-41 с 2023'!$F$17:$IU$2605,137,FALSE)/1000</f>
    </oc>
    <nc r="AM348">
      <f>VLOOKUP($C348,'E:\Ли\Пятилетка_Минэнерго\2021 год\ИПР_ФП_2020-2024_3 вар._сентябрь 2021\ИПР в МЭ_по замеч\[ДГК_АРМ-программа_ИПР 2021-2026гг_для МЭ_28.10.2021.xlsx]искл АГ-41 с 2023'!$F$17:$IU$2605,137,FALSE)/1000</f>
    </nc>
  </rcc>
  <rcc rId="36059" sId="1">
    <oc r="AM349">
      <f>VLOOKUP($C349,'E:\Ли\Пятилетка_Минэнерго\2021 год\ИПР_ФП_2020-2024_3 вар._сентябрь 2021\ИПР в МЭ_по замеч\[ДГК_АРМ-программа_ИПР 2021-2026гг_для МЭ_28.10.2021.xlsx]искл АГ-41 с 2023'!$F$17:$IU$2605,137,FALSE)/1000</f>
    </oc>
    <nc r="AM349">
      <f>VLOOKUP($C349,'E:\Ли\Пятилетка_Минэнерго\2021 год\ИПР_ФП_2020-2024_3 вар._сентябрь 2021\ИПР в МЭ_по замеч\[ДГК_АРМ-программа_ИПР 2021-2026гг_для МЭ_28.10.2021.xlsx]искл АГ-41 с 2023'!$F$17:$IU$2605,137,FALSE)/1000</f>
    </nc>
  </rcc>
  <rcc rId="36060" sId="1">
    <oc r="AM350">
      <f>VLOOKUP($C350,'E:\Ли\Пятилетка_Минэнерго\2021 год\ИПР_ФП_2020-2024_3 вар._сентябрь 2021\ИПР в МЭ_по замеч\[ДГК_АРМ-программа_ИПР 2021-2026гг_для МЭ_28.10.2021.xlsx]искл АГ-41 с 2023'!$F$17:$IU$2605,137,FALSE)/1000</f>
    </oc>
    <nc r="AM350">
      <f>VLOOKUP($C350,'E:\Ли\Пятилетка_Минэнерго\2021 год\ИПР_ФП_2020-2024_3 вар._сентябрь 2021\ИПР в МЭ_по замеч\[ДГК_АРМ-программа_ИПР 2021-2026гг_для МЭ_28.10.2021.xlsx]искл АГ-41 с 2023'!$F$17:$IU$2605,137,FALSE)/1000</f>
    </nc>
  </rcc>
  <rcc rId="36061" sId="1">
    <oc r="AM351">
      <f>VLOOKUP($C351,'E:\Ли\Пятилетка_Минэнерго\2021 год\ИПР_ФП_2020-2024_3 вар._сентябрь 2021\ИПР в МЭ_по замеч\[ДГК_АРМ-программа_ИПР 2021-2026гг_для МЭ_28.10.2021.xlsx]искл АГ-41 с 2023'!$F$17:$IU$2605,137,FALSE)/1000</f>
    </oc>
    <nc r="AM351">
      <f>VLOOKUP($C351,'E:\Ли\Пятилетка_Минэнерго\2021 год\ИПР_ФП_2020-2024_3 вар._сентябрь 2021\ИПР в МЭ_по замеч\[ДГК_АРМ-программа_ИПР 2021-2026гг_для МЭ_28.10.2021.xlsx]искл АГ-41 с 2023'!$F$17:$IU$2605,137,FALSE)/1000</f>
    </nc>
  </rcc>
  <rcc rId="36062" sId="1">
    <oc r="AM352">
      <f>VLOOKUP($C352,'E:\Ли\Пятилетка_Минэнерго\2021 год\ИПР_ФП_2020-2024_3 вар._сентябрь 2021\ИПР в МЭ_по замеч\[ДГК_АРМ-программа_ИПР 2021-2026гг_для МЭ_28.10.2021.xlsx]искл АГ-41 с 2023'!$F$17:$IU$2605,137,FALSE)/1000</f>
    </oc>
    <nc r="AM352">
      <f>VLOOKUP($C352,'E:\Ли\Пятилетка_Минэнерго\2021 год\ИПР_ФП_2020-2024_3 вар._сентябрь 2021\ИПР в МЭ_по замеч\[ДГК_АРМ-программа_ИПР 2021-2026гг_для МЭ_28.10.2021.xlsx]искл АГ-41 с 2023'!$F$17:$IU$2605,137,FALSE)/1000</f>
    </nc>
  </rcc>
  <rcc rId="36063" sId="1">
    <oc r="AM353">
      <f>VLOOKUP($C353,'E:\Ли\Пятилетка_Минэнерго\2021 год\ИПР_ФП_2020-2024_3 вар._сентябрь 2021\ИПР в МЭ_по замеч\[ДГК_АРМ-программа_ИПР 2021-2026гг_для МЭ_28.10.2021.xlsx]искл АГ-41 с 2023'!$F$17:$IU$2605,137,FALSE)/1000</f>
    </oc>
    <nc r="AM353">
      <f>VLOOKUP($C353,'E:\Ли\Пятилетка_Минэнерго\2021 год\ИПР_ФП_2020-2024_3 вар._сентябрь 2021\ИПР в МЭ_по замеч\[ДГК_АРМ-программа_ИПР 2021-2026гг_для МЭ_28.10.2021.xlsx]искл АГ-41 с 2023'!$F$17:$IU$2605,137,FALSE)/1000</f>
    </nc>
  </rcc>
  <rcc rId="36064" sId="1">
    <oc r="AM354">
      <f>VLOOKUP($C354,'E:\Ли\Пятилетка_Минэнерго\2021 год\ИПР_ФП_2020-2024_3 вар._сентябрь 2021\ИПР в МЭ_по замеч\[ДГК_АРМ-программа_ИПР 2021-2026гг_для МЭ_28.10.2021.xlsx]искл АГ-41 с 2023'!$F$17:$IU$2605,137,FALSE)/1000</f>
    </oc>
    <nc r="AM354">
      <f>VLOOKUP($C354,'E:\Ли\Пятилетка_Минэнерго\2021 год\ИПР_ФП_2020-2024_3 вар._сентябрь 2021\ИПР в МЭ_по замеч\[ДГК_АРМ-программа_ИПР 2021-2026гг_для МЭ_28.10.2021.xlsx]искл АГ-41 с 2023'!$F$17:$IU$2605,137,FALSE)/1000</f>
    </nc>
  </rcc>
  <rcc rId="36065" sId="1">
    <oc r="AM355">
      <f>VLOOKUP($C355,'E:\Ли\Пятилетка_Минэнерго\2021 год\ИПР_ФП_2020-2024_3 вар._сентябрь 2021\ИПР в МЭ_по замеч\[ДГК_АРМ-программа_ИПР 2021-2026гг_для МЭ_28.10.2021.xlsx]искл АГ-41 с 2023'!$F$17:$IU$2605,137,FALSE)/1000</f>
    </oc>
    <nc r="AM355">
      <f>VLOOKUP($C355,'E:\Ли\Пятилетка_Минэнерго\2021 год\ИПР_ФП_2020-2024_3 вар._сентябрь 2021\ИПР в МЭ_по замеч\[ДГК_АРМ-программа_ИПР 2021-2026гг_для МЭ_28.10.2021.xlsx]искл АГ-41 с 2023'!$F$17:$IU$2605,137,FALSE)/1000</f>
    </nc>
  </rcc>
  <rcc rId="36066" sId="1">
    <oc r="AM356">
      <f>VLOOKUP($C356,'E:\Ли\Пятилетка_Минэнерго\2021 год\ИПР_ФП_2020-2024_3 вар._сентябрь 2021\ИПР в МЭ_по замеч\[ДГК_АРМ-программа_ИПР 2021-2026гг_для МЭ_28.10.2021.xlsx]искл АГ-41 с 2023'!$F$17:$IU$2605,137,FALSE)/1000</f>
    </oc>
    <nc r="AM356">
      <f>VLOOKUP($C356,'E:\Ли\Пятилетка_Минэнерго\2021 год\ИПР_ФП_2020-2024_3 вар._сентябрь 2021\ИПР в МЭ_по замеч\[ДГК_АРМ-программа_ИПР 2021-2026гг_для МЭ_28.10.2021.xlsx]искл АГ-41 с 2023'!$F$17:$IU$2605,137,FALSE)/1000</f>
    </nc>
  </rcc>
  <rcc rId="36067" sId="1">
    <oc r="AM357">
      <f>VLOOKUP($C357,'E:\Ли\Пятилетка_Минэнерго\2021 год\ИПР_ФП_2020-2024_3 вар._сентябрь 2021\ИПР в МЭ_по замеч\[ДГК_АРМ-программа_ИПР 2021-2026гг_для МЭ_28.10.2021.xlsx]искл АГ-41 с 2023'!$F$17:$IU$2605,137,FALSE)/1000</f>
    </oc>
    <nc r="AM357">
      <f>VLOOKUP($C357,'E:\Ли\Пятилетка_Минэнерго\2021 год\ИПР_ФП_2020-2024_3 вар._сентябрь 2021\ИПР в МЭ_по замеч\[ДГК_АРМ-программа_ИПР 2021-2026гг_для МЭ_28.10.2021.xlsx]искл АГ-41 с 2023'!$F$17:$IU$2605,137,FALSE)/1000</f>
    </nc>
  </rcc>
  <rcc rId="36068" sId="1">
    <oc r="AM358">
      <f>VLOOKUP($C358,'E:\Ли\Пятилетка_Минэнерго\2021 год\ИПР_ФП_2020-2024_3 вар._сентябрь 2021\ИПР в МЭ_по замеч\[ДГК_АРМ-программа_ИПР 2021-2026гг_для МЭ_28.10.2021.xlsx]искл АГ-41 с 2023'!$F$17:$IU$2605,137,FALSE)/1000</f>
    </oc>
    <nc r="AM358">
      <f>VLOOKUP($C358,'E:\Ли\Пятилетка_Минэнерго\2021 год\ИПР_ФП_2020-2024_3 вар._сентябрь 2021\ИПР в МЭ_по замеч\[ДГК_АРМ-программа_ИПР 2021-2026гг_для МЭ_28.10.2021.xlsx]искл АГ-41 с 2023'!$F$17:$IU$2605,137,FALSE)/1000</f>
    </nc>
  </rcc>
  <rcc rId="36069" sId="1">
    <oc r="AM359">
      <f>VLOOKUP($C359,'E:\Ли\Пятилетка_Минэнерго\2021 год\ИПР_ФП_2020-2024_3 вар._сентябрь 2021\ИПР в МЭ_по замеч\[ДГК_АРМ-программа_ИПР 2021-2026гг_для МЭ_28.10.2021.xlsx]искл АГ-41 с 2023'!$F$17:$IU$2605,137,FALSE)/1000</f>
    </oc>
    <nc r="AM359">
      <f>VLOOKUP($C359,'E:\Ли\Пятилетка_Минэнерго\2021 год\ИПР_ФП_2020-2024_3 вар._сентябрь 2021\ИПР в МЭ_по замеч\[ДГК_АРМ-программа_ИПР 2021-2026гг_для МЭ_28.10.2021.xlsx]искл АГ-41 с 2023'!$F$17:$IU$2605,137,FALSE)/1000</f>
    </nc>
  </rcc>
  <rcc rId="36070" sId="1">
    <oc r="AM360">
      <f>VLOOKUP($C360,'E:\Ли\Пятилетка_Минэнерго\2021 год\ИПР_ФП_2020-2024_3 вар._сентябрь 2021\ИПР в МЭ_по замеч\[ДГК_АРМ-программа_ИПР 2021-2026гг_для МЭ_28.10.2021.xlsx]искл АГ-41 с 2023'!$F$17:$IU$2605,137,FALSE)/1000</f>
    </oc>
    <nc r="AM360">
      <f>VLOOKUP($C360,'E:\Ли\Пятилетка_Минэнерго\2021 год\ИПР_ФП_2020-2024_3 вар._сентябрь 2021\ИПР в МЭ_по замеч\[ДГК_АРМ-программа_ИПР 2021-2026гг_для МЭ_28.10.2021.xlsx]искл АГ-41 с 2023'!$F$17:$IU$2605,137,FALSE)/1000</f>
    </nc>
  </rcc>
  <rcc rId="36071" sId="1">
    <oc r="AM361">
      <f>VLOOKUP($C361,'E:\Ли\Пятилетка_Минэнерго\2021 год\ИПР_ФП_2020-2024_3 вар._сентябрь 2021\ИПР в МЭ_по замеч\[ДГК_АРМ-программа_ИПР 2021-2026гг_для МЭ_28.10.2021.xlsx]искл АГ-41 с 2023'!$F$17:$IU$2605,137,FALSE)/1000</f>
    </oc>
    <nc r="AM361">
      <f>VLOOKUP($C361,'E:\Ли\Пятилетка_Минэнерго\2021 год\ИПР_ФП_2020-2024_3 вар._сентябрь 2021\ИПР в МЭ_по замеч\[ДГК_АРМ-программа_ИПР 2021-2026гг_для МЭ_28.10.2021.xlsx]искл АГ-41 с 2023'!$F$17:$IU$2605,137,FALSE)/1000</f>
    </nc>
  </rcc>
  <rcc rId="36072" sId="1">
    <oc r="AM362">
      <f>VLOOKUP($C362,'E:\Ли\Пятилетка_Минэнерго\2021 год\ИПР_ФП_2020-2024_3 вар._сентябрь 2021\ИПР в МЭ_по замеч\[ДГК_АРМ-программа_ИПР 2021-2026гг_для МЭ_28.10.2021.xlsx]искл АГ-41 с 2023'!$F$17:$IU$2605,137,FALSE)/1000</f>
    </oc>
    <nc r="AM362">
      <f>VLOOKUP($C362,'E:\Ли\Пятилетка_Минэнерго\2021 год\ИПР_ФП_2020-2024_3 вар._сентябрь 2021\ИПР в МЭ_по замеч\[ДГК_АРМ-программа_ИПР 2021-2026гг_для МЭ_28.10.2021.xlsx]искл АГ-41 с 2023'!$F$17:$IU$2605,137,FALSE)/1000</f>
    </nc>
  </rcc>
  <rcc rId="36073" sId="1">
    <oc r="AM363">
      <f>VLOOKUP($C363,'E:\Ли\Пятилетка_Минэнерго\2021 год\ИПР_ФП_2020-2024_3 вар._сентябрь 2021\ИПР в МЭ_по замеч\[ДГК_АРМ-программа_ИПР 2021-2026гг_для МЭ_28.10.2021.xlsx]искл АГ-41 с 2023'!$F$17:$IU$2605,137,FALSE)/1000</f>
    </oc>
    <nc r="AM363">
      <f>VLOOKUP($C363,'E:\Ли\Пятилетка_Минэнерго\2021 год\ИПР_ФП_2020-2024_3 вар._сентябрь 2021\ИПР в МЭ_по замеч\[ДГК_АРМ-программа_ИПР 2021-2026гг_для МЭ_28.10.2021.xlsx]искл АГ-41 с 2023'!$F$17:$IU$2605,137,FALSE)/1000</f>
    </nc>
  </rcc>
  <rcc rId="36074" sId="1">
    <oc r="AM364">
      <f>VLOOKUP($C364,'E:\Ли\Пятилетка_Минэнерго\2021 год\ИПР_ФП_2020-2024_3 вар._сентябрь 2021\ИПР в МЭ_по замеч\[ДГК_АРМ-программа_ИПР 2021-2026гг_для МЭ_28.10.2021.xlsx]искл АГ-41 с 2023'!$F$17:$IU$2605,137,FALSE)/1000</f>
    </oc>
    <nc r="AM364">
      <f>VLOOKUP($C364,'E:\Ли\Пятилетка_Минэнерго\2021 год\ИПР_ФП_2020-2024_3 вар._сентябрь 2021\ИПР в МЭ_по замеч\[ДГК_АРМ-программа_ИПР 2021-2026гг_для МЭ_28.10.2021.xlsx]искл АГ-41 с 2023'!$F$17:$IU$2605,137,FALSE)/1000</f>
    </nc>
  </rcc>
  <rcc rId="36075" sId="1">
    <oc r="AM365">
      <f>VLOOKUP($C365,'E:\Ли\Пятилетка_Минэнерго\2021 год\ИПР_ФП_2020-2024_3 вар._сентябрь 2021\ИПР в МЭ_по замеч\[ДГК_АРМ-программа_ИПР 2021-2026гг_для МЭ_28.10.2021.xlsx]искл АГ-41 с 2023'!$F$17:$IU$2605,137,FALSE)/1000</f>
    </oc>
    <nc r="AM365">
      <f>VLOOKUP($C365,'E:\Ли\Пятилетка_Минэнерго\2021 год\ИПР_ФП_2020-2024_3 вар._сентябрь 2021\ИПР в МЭ_по замеч\[ДГК_АРМ-программа_ИПР 2021-2026гг_для МЭ_28.10.2021.xlsx]искл АГ-41 с 2023'!$F$17:$IU$2605,137,FALSE)/1000</f>
    </nc>
  </rcc>
  <rcc rId="36076" sId="1">
    <oc r="AM366">
      <f>VLOOKUP($C366,'E:\Ли\Пятилетка_Минэнерго\2021 год\ИПР_ФП_2020-2024_3 вар._сентябрь 2021\ИПР в МЭ_по замеч\[ДГК_АРМ-программа_ИПР 2021-2026гг_для МЭ_28.10.2021.xlsx]искл АГ-41 с 2023'!$F$17:$IU$2605,137,FALSE)/1000</f>
    </oc>
    <nc r="AM366">
      <f>VLOOKUP($C366,'E:\Ли\Пятилетка_Минэнерго\2021 год\ИПР_ФП_2020-2024_3 вар._сентябрь 2021\ИПР в МЭ_по замеч\[ДГК_АРМ-программа_ИПР 2021-2026гг_для МЭ_28.10.2021.xlsx]искл АГ-41 с 2023'!$F$17:$IU$2605,137,FALSE)/1000</f>
    </nc>
  </rcc>
  <rcc rId="36077" sId="1">
    <oc r="AM367">
      <f>VLOOKUP($C367,'E:\Ли\Пятилетка_Минэнерго\2021 год\ИПР_ФП_2020-2024_3 вар._сентябрь 2021\ИПР в МЭ_по замеч\[ДГК_АРМ-программа_ИПР 2021-2026гг_для МЭ_28.10.2021.xlsx]искл АГ-41 с 2023'!$F$17:$IU$2605,137,FALSE)/1000</f>
    </oc>
    <nc r="AM367">
      <f>VLOOKUP($C367,'E:\Ли\Пятилетка_Минэнерго\2021 год\ИПР_ФП_2020-2024_3 вар._сентябрь 2021\ИПР в МЭ_по замеч\[ДГК_АРМ-программа_ИПР 2021-2026гг_для МЭ_28.10.2021.xlsx]искл АГ-41 с 2023'!$F$17:$IU$2605,137,FALSE)/1000</f>
    </nc>
  </rcc>
  <rcc rId="36078" sId="1">
    <oc r="AM368">
      <f>VLOOKUP($C368,'E:\Ли\Пятилетка_Минэнерго\2021 год\ИПР_ФП_2020-2024_3 вар._сентябрь 2021\ИПР в МЭ_по замеч\[ДГК_АРМ-программа_ИПР 2021-2026гг_для МЭ_28.10.2021.xlsx]искл АГ-41 с 2023'!$F$17:$IU$2605,137,FALSE)/1000</f>
    </oc>
    <nc r="AM368">
      <f>VLOOKUP($C368,'E:\Ли\Пятилетка_Минэнерго\2021 год\ИПР_ФП_2020-2024_3 вар._сентябрь 2021\ИПР в МЭ_по замеч\[ДГК_АРМ-программа_ИПР 2021-2026гг_для МЭ_28.10.2021.xlsx]искл АГ-41 с 2023'!$F$17:$IU$2605,137,FALSE)/1000</f>
    </nc>
  </rcc>
  <rcc rId="36079" sId="1">
    <oc r="AM369">
      <f>VLOOKUP($C369,'E:\Ли\Пятилетка_Минэнерго\2021 год\ИПР_ФП_2020-2024_3 вар._сентябрь 2021\ИПР в МЭ_по замеч\[ДГК_АРМ-программа_ИПР 2021-2026гг_для МЭ_28.10.2021.xlsx]искл АГ-41 с 2023'!$F$17:$IU$2605,137,FALSE)/1000</f>
    </oc>
    <nc r="AM369">
      <f>VLOOKUP($C369,'E:\Ли\Пятилетка_Минэнерго\2021 год\ИПР_ФП_2020-2024_3 вар._сентябрь 2021\ИПР в МЭ_по замеч\[ДГК_АРМ-программа_ИПР 2021-2026гг_для МЭ_28.10.2021.xlsx]искл АГ-41 с 2023'!$F$17:$IU$2605,137,FALSE)/1000</f>
    </nc>
  </rcc>
  <rcc rId="36080" sId="1">
    <oc r="AM370">
      <f>VLOOKUP($C370,'E:\Ли\Пятилетка_Минэнерго\2021 год\ИПР_ФП_2020-2024_3 вар._сентябрь 2021\ИПР в МЭ_по замеч\[ДГК_АРМ-программа_ИПР 2021-2026гг_для МЭ_28.10.2021.xlsx]искл АГ-41 с 2023'!$F$17:$IU$2605,137,FALSE)/1000</f>
    </oc>
    <nc r="AM370">
      <f>VLOOKUP($C370,'E:\Ли\Пятилетка_Минэнерго\2021 год\ИПР_ФП_2020-2024_3 вар._сентябрь 2021\ИПР в МЭ_по замеч\[ДГК_АРМ-программа_ИПР 2021-2026гг_для МЭ_28.10.2021.xlsx]искл АГ-41 с 2023'!$F$17:$IU$2605,137,FALSE)/1000</f>
    </nc>
  </rcc>
  <rcc rId="36081" sId="1">
    <oc r="AM371">
      <f>VLOOKUP($C371,'E:\Ли\Пятилетка_Минэнерго\2021 год\ИПР_ФП_2020-2024_3 вар._сентябрь 2021\ИПР в МЭ_по замеч\[ДГК_АРМ-программа_ИПР 2021-2026гг_для МЭ_28.10.2021.xlsx]искл АГ-41 с 2023'!$F$17:$IU$2605,137,FALSE)/1000</f>
    </oc>
    <nc r="AM371">
      <f>VLOOKUP($C371,'E:\Ли\Пятилетка_Минэнерго\2021 год\ИПР_ФП_2020-2024_3 вар._сентябрь 2021\ИПР в МЭ_по замеч\[ДГК_АРМ-программа_ИПР 2021-2026гг_для МЭ_28.10.2021.xlsx]искл АГ-41 с 2023'!$F$17:$IU$2605,137,FALSE)/1000</f>
    </nc>
  </rcc>
  <rcc rId="36082" sId="1">
    <oc r="AM372">
      <f>VLOOKUP($C372,'E:\Ли\Пятилетка_Минэнерго\2021 год\ИПР_ФП_2020-2024_3 вар._сентябрь 2021\ИПР в МЭ_по замеч\[ДГК_АРМ-программа_ИПР 2021-2026гг_для МЭ_28.10.2021.xlsx]искл АГ-41 с 2023'!$F$17:$IU$2605,137,FALSE)/1000</f>
    </oc>
    <nc r="AM372">
      <f>VLOOKUP($C372,'E:\Ли\Пятилетка_Минэнерго\2021 год\ИПР_ФП_2020-2024_3 вар._сентябрь 2021\ИПР в МЭ_по замеч\[ДГК_АРМ-программа_ИПР 2021-2026гг_для МЭ_28.10.2021.xlsx]искл АГ-41 с 2023'!$F$17:$IU$2605,137,FALSE)/1000</f>
    </nc>
  </rcc>
  <rcc rId="36083" sId="1">
    <oc r="AM373">
      <f>VLOOKUP($C373,'E:\Ли\Пятилетка_Минэнерго\2021 год\ИПР_ФП_2020-2024_3 вар._сентябрь 2021\ИПР в МЭ_по замеч\[ДГК_АРМ-программа_ИПР 2021-2026гг_для МЭ_28.10.2021.xlsx]искл АГ-41 с 2023'!$F$17:$IU$2605,137,FALSE)/1000</f>
    </oc>
    <nc r="AM373">
      <f>VLOOKUP($C373,'E:\Ли\Пятилетка_Минэнерго\2021 год\ИПР_ФП_2020-2024_3 вар._сентябрь 2021\ИПР в МЭ_по замеч\[ДГК_АРМ-программа_ИПР 2021-2026гг_для МЭ_28.10.2021.xlsx]искл АГ-41 с 2023'!$F$17:$IU$2605,137,FALSE)/1000</f>
    </nc>
  </rcc>
  <rcc rId="36084" sId="1">
    <oc r="AM374">
      <f>VLOOKUP($C374,'E:\Ли\Пятилетка_Минэнерго\2021 год\ИПР_ФП_2020-2024_3 вар._сентябрь 2021\ИПР в МЭ_по замеч\[ДГК_АРМ-программа_ИПР 2021-2026гг_для МЭ_28.10.2021.xlsx]искл АГ-41 с 2023'!$F$17:$IU$2605,137,FALSE)/1000</f>
    </oc>
    <nc r="AM374">
      <f>VLOOKUP($C374,'E:\Ли\Пятилетка_Минэнерго\2021 год\ИПР_ФП_2020-2024_3 вар._сентябрь 2021\ИПР в МЭ_по замеч\[ДГК_АРМ-программа_ИПР 2021-2026гг_для МЭ_28.10.2021.xlsx]искл АГ-41 с 2023'!$F$17:$IU$2605,137,FALSE)/1000</f>
    </nc>
  </rcc>
  <rcc rId="36085" sId="1">
    <oc r="AM375">
      <f>VLOOKUP($C375,'E:\Ли\Пятилетка_Минэнерго\2021 год\ИПР_ФП_2020-2024_3 вар._сентябрь 2021\ИПР в МЭ_по замеч\[ДГК_АРМ-программа_ИПР 2021-2026гг_для МЭ_28.10.2021.xlsx]искл АГ-41 с 2023'!$F$17:$IU$2605,137,FALSE)/1000</f>
    </oc>
    <nc r="AM375">
      <f>VLOOKUP($C375,'E:\Ли\Пятилетка_Минэнерго\2021 год\ИПР_ФП_2020-2024_3 вар._сентябрь 2021\ИПР в МЭ_по замеч\[ДГК_АРМ-программа_ИПР 2021-2026гг_для МЭ_28.10.2021.xlsx]искл АГ-41 с 2023'!$F$17:$IU$2605,137,FALSE)/1000</f>
    </nc>
  </rcc>
  <rcc rId="36086" sId="1">
    <oc r="AM376">
      <f>VLOOKUP($C376,'E:\Ли\Пятилетка_Минэнерго\2021 год\ИПР_ФП_2020-2024_3 вар._сентябрь 2021\ИПР в МЭ_по замеч\[ДГК_АРМ-программа_ИПР 2021-2026гг_для МЭ_28.10.2021.xlsx]искл АГ-41 с 2023'!$F$17:$IU$2605,137,FALSE)/1000</f>
    </oc>
    <nc r="AM376">
      <f>VLOOKUP($C376,'E:\Ли\Пятилетка_Минэнерго\2021 год\ИПР_ФП_2020-2024_3 вар._сентябрь 2021\ИПР в МЭ_по замеч\[ДГК_АРМ-программа_ИПР 2021-2026гг_для МЭ_28.10.2021.xlsx]искл АГ-41 с 2023'!$F$17:$IU$2605,137,FALSE)/1000</f>
    </nc>
  </rcc>
  <rcc rId="36087" sId="1">
    <oc r="AM377">
      <f>VLOOKUP($C377,'E:\Ли\Пятилетка_Минэнерго\2021 год\ИПР_ФП_2020-2024_3 вар._сентябрь 2021\ИПР в МЭ_по замеч\[ДГК_АРМ-программа_ИПР 2021-2026гг_для МЭ_28.10.2021.xlsx]искл АГ-41 с 2023'!$F$17:$IU$2605,137,FALSE)/1000</f>
    </oc>
    <nc r="AM377">
      <f>VLOOKUP($C377,'E:\Ли\Пятилетка_Минэнерго\2021 год\ИПР_ФП_2020-2024_3 вар._сентябрь 2021\ИПР в МЭ_по замеч\[ДГК_АРМ-программа_ИПР 2021-2026гг_для МЭ_28.10.2021.xlsx]искл АГ-41 с 2023'!$F$17:$IU$2605,137,FALSE)/1000</f>
    </nc>
  </rcc>
  <rcc rId="36088" sId="1">
    <oc r="AM378">
      <f>VLOOKUP($C378,'E:\Ли\Пятилетка_Минэнерго\2021 год\ИПР_ФП_2020-2024_3 вар._сентябрь 2021\ИПР в МЭ_по замеч\[ДГК_АРМ-программа_ИПР 2021-2026гг_для МЭ_28.10.2021.xlsx]искл АГ-41 с 2023'!$F$17:$IU$2605,137,FALSE)/1000</f>
    </oc>
    <nc r="AM378">
      <f>VLOOKUP($C378,'E:\Ли\Пятилетка_Минэнерго\2021 год\ИПР_ФП_2020-2024_3 вар._сентябрь 2021\ИПР в МЭ_по замеч\[ДГК_АРМ-программа_ИПР 2021-2026гг_для МЭ_28.10.2021.xlsx]искл АГ-41 с 2023'!$F$17:$IU$2605,137,FALSE)/1000</f>
    </nc>
  </rcc>
  <rcc rId="36089" sId="1">
    <oc r="AM379">
      <f>VLOOKUP($C379,'E:\Ли\Пятилетка_Минэнерго\2021 год\ИПР_ФП_2020-2024_3 вар._сентябрь 2021\ИПР в МЭ_по замеч\[ДГК_АРМ-программа_ИПР 2021-2026гг_для МЭ_28.10.2021.xlsx]искл АГ-41 с 2023'!$F$17:$IU$2605,137,FALSE)/1000</f>
    </oc>
    <nc r="AM379">
      <f>VLOOKUP($C379,'E:\Ли\Пятилетка_Минэнерго\2021 год\ИПР_ФП_2020-2024_3 вар._сентябрь 2021\ИПР в МЭ_по замеч\[ДГК_АРМ-программа_ИПР 2021-2026гг_для МЭ_28.10.2021.xlsx]искл АГ-41 с 2023'!$F$17:$IU$2605,137,FALSE)/1000</f>
    </nc>
  </rcc>
  <rcc rId="36090" sId="1">
    <oc r="AM380">
      <f>VLOOKUP($C380,'E:\Ли\Пятилетка_Минэнерго\2021 год\ИПР_ФП_2020-2024_3 вар._сентябрь 2021\ИПР в МЭ_по замеч\[ДГК_АРМ-программа_ИПР 2021-2026гг_для МЭ_28.10.2021.xlsx]искл АГ-41 с 2023'!$F$17:$IU$2605,137,FALSE)/1000</f>
    </oc>
    <nc r="AM380">
      <f>VLOOKUP($C380,'E:\Ли\Пятилетка_Минэнерго\2021 год\ИПР_ФП_2020-2024_3 вар._сентябрь 2021\ИПР в МЭ_по замеч\[ДГК_АРМ-программа_ИПР 2021-2026гг_для МЭ_28.10.2021.xlsx]искл АГ-41 с 2023'!$F$17:$IU$2605,137,FALSE)/1000</f>
    </nc>
  </rcc>
  <rcc rId="36091" sId="1">
    <oc r="AM381">
      <f>VLOOKUP($C381,'E:\Ли\Пятилетка_Минэнерго\2021 год\ИПР_ФП_2020-2024_3 вар._сентябрь 2021\ИПР в МЭ_по замеч\[ДГК_АРМ-программа_ИПР 2021-2026гг_для МЭ_28.10.2021.xlsx]искл АГ-41 с 2023'!$F$17:$IU$2605,137,FALSE)/1000</f>
    </oc>
    <nc r="AM381">
      <f>VLOOKUP($C381,'E:\Ли\Пятилетка_Минэнерго\2021 год\ИПР_ФП_2020-2024_3 вар._сентябрь 2021\ИПР в МЭ_по замеч\[ДГК_АРМ-программа_ИПР 2021-2026гг_для МЭ_28.10.2021.xlsx]искл АГ-41 с 2023'!$F$17:$IU$2605,137,FALSE)/1000</f>
    </nc>
  </rcc>
  <rcc rId="36092" sId="1">
    <oc r="AM382">
      <f>VLOOKUP($C382,'E:\Ли\Пятилетка_Минэнерго\2021 год\ИПР_ФП_2020-2024_3 вар._сентябрь 2021\ИПР в МЭ_по замеч\[ДГК_АРМ-программа_ИПР 2021-2026гг_для МЭ_28.10.2021.xlsx]искл АГ-41 с 2023'!$F$17:$IU$2605,137,FALSE)/1000</f>
    </oc>
    <nc r="AM382">
      <f>VLOOKUP($C382,'E:\Ли\Пятилетка_Минэнерго\2021 год\ИПР_ФП_2020-2024_3 вар._сентябрь 2021\ИПР в МЭ_по замеч\[ДГК_АРМ-программа_ИПР 2021-2026гг_для МЭ_28.10.2021.xlsx]искл АГ-41 с 2023'!$F$17:$IU$2605,137,FALSE)/1000</f>
    </nc>
  </rcc>
  <rcc rId="36093" sId="1">
    <oc r="AM383">
      <f>VLOOKUP($C383,'E:\Ли\Пятилетка_Минэнерго\2021 год\ИПР_ФП_2020-2024_3 вар._сентябрь 2021\ИПР в МЭ_по замеч\[ДГК_АРМ-программа_ИПР 2021-2026гг_для МЭ_28.10.2021.xlsx]искл АГ-41 с 2023'!$F$17:$IU$2605,137,FALSE)/1000</f>
    </oc>
    <nc r="AM383">
      <f>VLOOKUP($C383,'E:\Ли\Пятилетка_Минэнерго\2021 год\ИПР_ФП_2020-2024_3 вар._сентябрь 2021\ИПР в МЭ_по замеч\[ДГК_АРМ-программа_ИПР 2021-2026гг_для МЭ_28.10.2021.xlsx]искл АГ-41 с 2023'!$F$17:$IU$2605,137,FALSE)/1000</f>
    </nc>
  </rcc>
  <rcc rId="36094" sId="1">
    <oc r="AM384">
      <f>VLOOKUP($C384,'E:\Ли\Пятилетка_Минэнерго\2021 год\ИПР_ФП_2020-2024_3 вар._сентябрь 2021\ИПР в МЭ_по замеч\[ДГК_АРМ-программа_ИПР 2021-2026гг_для МЭ_28.10.2021.xlsx]искл АГ-41 с 2023'!$F$17:$IU$2605,137,FALSE)/1000</f>
    </oc>
    <nc r="AM384">
      <f>VLOOKUP($C384,'E:\Ли\Пятилетка_Минэнерго\2021 год\ИПР_ФП_2020-2024_3 вар._сентябрь 2021\ИПР в МЭ_по замеч\[ДГК_АРМ-программа_ИПР 2021-2026гг_для МЭ_28.10.2021.xlsx]искл АГ-41 с 2023'!$F$17:$IU$2605,137,FALSE)/1000</f>
    </nc>
  </rcc>
  <rcc rId="36095" sId="1">
    <oc r="AM385">
      <f>VLOOKUP($C385,'E:\Ли\Пятилетка_Минэнерго\2021 год\ИПР_ФП_2020-2024_3 вар._сентябрь 2021\ИПР в МЭ_по замеч\[ДГК_АРМ-программа_ИПР 2021-2026гг_для МЭ_28.10.2021.xlsx]искл АГ-41 с 2023'!$F$17:$IU$2605,137,FALSE)/1000</f>
    </oc>
    <nc r="AM385">
      <f>VLOOKUP($C385,'E:\Ли\Пятилетка_Минэнерго\2021 год\ИПР_ФП_2020-2024_3 вар._сентябрь 2021\ИПР в МЭ_по замеч\[ДГК_АРМ-программа_ИПР 2021-2026гг_для МЭ_28.10.2021.xlsx]искл АГ-41 с 2023'!$F$17:$IU$2605,137,FALSE)/1000</f>
    </nc>
  </rcc>
  <rcc rId="36096" sId="1">
    <oc r="AM386">
      <f>VLOOKUP($C386,'E:\Ли\Пятилетка_Минэнерго\2021 год\ИПР_ФП_2020-2024_3 вар._сентябрь 2021\ИПР в МЭ_по замеч\[ДГК_АРМ-программа_ИПР 2021-2026гг_для МЭ_28.10.2021.xlsx]искл АГ-41 с 2023'!$F$17:$IU$2605,137,FALSE)/1000</f>
    </oc>
    <nc r="AM386">
      <f>VLOOKUP($C386,'E:\Ли\Пятилетка_Минэнерго\2021 год\ИПР_ФП_2020-2024_3 вар._сентябрь 2021\ИПР в МЭ_по замеч\[ДГК_АРМ-программа_ИПР 2021-2026гг_для МЭ_28.10.2021.xlsx]искл АГ-41 с 2023'!$F$17:$IU$2605,137,FALSE)/1000</f>
    </nc>
  </rcc>
  <rcc rId="36097" sId="1">
    <oc r="AM387">
      <f>VLOOKUP($C387,'E:\Ли\Пятилетка_Минэнерго\2021 год\ИПР_ФП_2020-2024_3 вар._сентябрь 2021\ИПР в МЭ_по замеч\[ДГК_АРМ-программа_ИПР 2021-2026гг_для МЭ_28.10.2021.xlsx]искл АГ-41 с 2023'!$F$17:$IU$2605,137,FALSE)/1000</f>
    </oc>
    <nc r="AM387">
      <f>VLOOKUP($C387,'E:\Ли\Пятилетка_Минэнерго\2021 год\ИПР_ФП_2020-2024_3 вар._сентябрь 2021\ИПР в МЭ_по замеч\[ДГК_АРМ-программа_ИПР 2021-2026гг_для МЭ_28.10.2021.xlsx]искл АГ-41 с 2023'!$F$17:$IU$2605,137,FALSE)/1000</f>
    </nc>
  </rcc>
  <rcc rId="36098" sId="1">
    <oc r="AM388">
      <f>VLOOKUP($C388,'E:\Ли\Пятилетка_Минэнерго\2021 год\ИПР_ФП_2020-2024_3 вар._сентябрь 2021\ИПР в МЭ_по замеч\[ДГК_АРМ-программа_ИПР 2021-2026гг_для МЭ_28.10.2021.xlsx]искл АГ-41 с 2023'!$F$17:$IU$2605,137,FALSE)/1000</f>
    </oc>
    <nc r="AM388">
      <f>VLOOKUP($C388,'E:\Ли\Пятилетка_Минэнерго\2021 год\ИПР_ФП_2020-2024_3 вар._сентябрь 2021\ИПР в МЭ_по замеч\[ДГК_АРМ-программа_ИПР 2021-2026гг_для МЭ_28.10.2021.xlsx]искл АГ-41 с 2023'!$F$17:$IU$2605,137,FALSE)/1000</f>
    </nc>
  </rcc>
  <rcc rId="36099" sId="1">
    <oc r="AM389">
      <f>VLOOKUP($C389,'E:\Ли\Пятилетка_Минэнерго\2021 год\ИПР_ФП_2020-2024_3 вар._сентябрь 2021\ИПР в МЭ_по замеч\[ДГК_АРМ-программа_ИПР 2021-2026гг_для МЭ_28.10.2021.xlsx]искл АГ-41 с 2023'!$F$17:$IU$2605,137,FALSE)/1000</f>
    </oc>
    <nc r="AM389">
      <f>VLOOKUP($C389,'E:\Ли\Пятилетка_Минэнерго\2021 год\ИПР_ФП_2020-2024_3 вар._сентябрь 2021\ИПР в МЭ_по замеч\[ДГК_АРМ-программа_ИПР 2021-2026гг_для МЭ_28.10.2021.xlsx]искл АГ-41 с 2023'!$F$17:$IU$2605,137,FALSE)/1000</f>
    </nc>
  </rcc>
  <rcc rId="36100" sId="1">
    <oc r="AM390">
      <f>VLOOKUP($C390,'E:\Ли\Пятилетка_Минэнерго\2021 год\ИПР_ФП_2020-2024_3 вар._сентябрь 2021\ИПР в МЭ_по замеч\[ДГК_АРМ-программа_ИПР 2021-2026гг_для МЭ_28.10.2021.xlsx]искл АГ-41 с 2023'!$F$17:$IU$2605,137,FALSE)/1000</f>
    </oc>
    <nc r="AM390">
      <f>VLOOKUP($C390,'E:\Ли\Пятилетка_Минэнерго\2021 год\ИПР_ФП_2020-2024_3 вар._сентябрь 2021\ИПР в МЭ_по замеч\[ДГК_АРМ-программа_ИПР 2021-2026гг_для МЭ_28.10.2021.xlsx]искл АГ-41 с 2023'!$F$17:$IU$2605,137,FALSE)/1000</f>
    </nc>
  </rcc>
  <rcc rId="36101" sId="1">
    <oc r="AM391">
      <f>VLOOKUP($C391,'E:\Ли\Пятилетка_Минэнерго\2021 год\ИПР_ФП_2020-2024_3 вар._сентябрь 2021\ИПР в МЭ_по замеч\[ДГК_АРМ-программа_ИПР 2021-2026гг_для МЭ_28.10.2021.xlsx]искл АГ-41 с 2023'!$F$17:$IU$2605,137,FALSE)/1000</f>
    </oc>
    <nc r="AM391">
      <f>VLOOKUP($C391,'E:\Ли\Пятилетка_Минэнерго\2021 год\ИПР_ФП_2020-2024_3 вар._сентябрь 2021\ИПР в МЭ_по замеч\[ДГК_АРМ-программа_ИПР 2021-2026гг_для МЭ_28.10.2021.xlsx]искл АГ-41 с 2023'!$F$17:$IU$2605,137,FALSE)/1000</f>
    </nc>
  </rcc>
  <rcc rId="36102" sId="1">
    <oc r="AM392">
      <f>VLOOKUP($C392,'E:\Ли\Пятилетка_Минэнерго\2021 год\ИПР_ФП_2020-2024_3 вар._сентябрь 2021\ИПР в МЭ_по замеч\[ДГК_АРМ-программа_ИПР 2021-2026гг_для МЭ_28.10.2021.xlsx]искл АГ-41 с 2023'!$F$17:$IU$2605,137,FALSE)/1000</f>
    </oc>
    <nc r="AM392">
      <f>VLOOKUP($C392,'E:\Ли\Пятилетка_Минэнерго\2021 год\ИПР_ФП_2020-2024_3 вар._сентябрь 2021\ИПР в МЭ_по замеч\[ДГК_АРМ-программа_ИПР 2021-2026гг_для МЭ_28.10.2021.xlsx]искл АГ-41 с 2023'!$F$17:$IU$2605,137,FALSE)/1000</f>
    </nc>
  </rcc>
  <rcc rId="36103" sId="1">
    <oc r="AM393">
      <f>VLOOKUP($C393,'E:\Ли\Пятилетка_Минэнерго\2021 год\ИПР_ФП_2020-2024_3 вар._сентябрь 2021\ИПР в МЭ_по замеч\[ДГК_АРМ-программа_ИПР 2021-2026гг_для МЭ_28.10.2021.xlsx]искл АГ-41 с 2023'!$F$17:$IU$2605,137,FALSE)/1000</f>
    </oc>
    <nc r="AM393">
      <f>VLOOKUP($C393,'E:\Ли\Пятилетка_Минэнерго\2021 год\ИПР_ФП_2020-2024_3 вар._сентябрь 2021\ИПР в МЭ_по замеч\[ДГК_АРМ-программа_ИПР 2021-2026гг_для МЭ_28.10.2021.xlsx]искл АГ-41 с 2023'!$F$17:$IU$2605,137,FALSE)/1000</f>
    </nc>
  </rcc>
  <rcc rId="36104" sId="1">
    <oc r="AM394">
      <f>VLOOKUP($C394,'E:\Ли\Пятилетка_Минэнерго\2021 год\ИПР_ФП_2020-2024_3 вар._сентябрь 2021\ИПР в МЭ_по замеч\[ДГК_АРМ-программа_ИПР 2021-2026гг_для МЭ_28.10.2021.xlsx]искл АГ-41 с 2023'!$F$17:$IU$2605,137,FALSE)/1000</f>
    </oc>
    <nc r="AM394">
      <f>VLOOKUP($C394,'E:\Ли\Пятилетка_Минэнерго\2021 год\ИПР_ФП_2020-2024_3 вар._сентябрь 2021\ИПР в МЭ_по замеч\[ДГК_АРМ-программа_ИПР 2021-2026гг_для МЭ_28.10.2021.xlsx]искл АГ-41 с 2023'!$F$17:$IU$2605,137,FALSE)/1000</f>
    </nc>
  </rcc>
  <rcc rId="36105" sId="1">
    <oc r="AM395">
      <f>VLOOKUP($C395,'E:\Ли\Пятилетка_Минэнерго\2021 год\ИПР_ФП_2020-2024_3 вар._сентябрь 2021\ИПР в МЭ_по замеч\[ДГК_АРМ-программа_ИПР 2021-2026гг_для МЭ_28.10.2021.xlsx]искл АГ-41 с 2023'!$F$17:$IU$2605,137,FALSE)/1000</f>
    </oc>
    <nc r="AM395">
      <f>VLOOKUP($C395,'E:\Ли\Пятилетка_Минэнерго\2021 год\ИПР_ФП_2020-2024_3 вар._сентябрь 2021\ИПР в МЭ_по замеч\[ДГК_АРМ-программа_ИПР 2021-2026гг_для МЭ_28.10.2021.xlsx]искл АГ-41 с 2023'!$F$17:$IU$2605,137,FALSE)/1000</f>
    </nc>
  </rcc>
  <rcc rId="36106" sId="1">
    <oc r="AM396">
      <f>VLOOKUP($C396,'E:\Ли\Пятилетка_Минэнерго\2021 год\ИПР_ФП_2020-2024_3 вар._сентябрь 2021\ИПР в МЭ_по замеч\[ДГК_АРМ-программа_ИПР 2021-2026гг_для МЭ_28.10.2021.xlsx]искл АГ-41 с 2023'!$F$17:$IU$2605,137,FALSE)/1000</f>
    </oc>
    <nc r="AM396">
      <f>VLOOKUP($C396,'E:\Ли\Пятилетка_Минэнерго\2021 год\ИПР_ФП_2020-2024_3 вар._сентябрь 2021\ИПР в МЭ_по замеч\[ДГК_АРМ-программа_ИПР 2021-2026гг_для МЭ_28.10.2021.xlsx]искл АГ-41 с 2023'!$F$17:$IU$2605,137,FALSE)/1000</f>
    </nc>
  </rcc>
  <rcc rId="36107" sId="1">
    <oc r="AM397">
      <f>VLOOKUP($C397,'E:\Ли\Пятилетка_Минэнерго\2021 год\ИПР_ФП_2020-2024_3 вар._сентябрь 2021\ИПР в МЭ_по замеч\[ДГК_АРМ-программа_ИПР 2021-2026гг_для МЭ_28.10.2021.xlsx]искл АГ-41 с 2023'!$F$17:$IU$2605,137,FALSE)/1000</f>
    </oc>
    <nc r="AM397">
      <f>VLOOKUP($C397,'E:\Ли\Пятилетка_Минэнерго\2021 год\ИПР_ФП_2020-2024_3 вар._сентябрь 2021\ИПР в МЭ_по замеч\[ДГК_АРМ-программа_ИПР 2021-2026гг_для МЭ_28.10.2021.xlsx]искл АГ-41 с 2023'!$F$17:$IU$2605,137,FALSE)/1000</f>
    </nc>
  </rcc>
  <rcc rId="36108" sId="1">
    <oc r="AM398">
      <f>VLOOKUP($C398,'E:\Ли\Пятилетка_Минэнерго\2021 год\ИПР_ФП_2020-2024_3 вар._сентябрь 2021\ИПР в МЭ_по замеч\[ДГК_АРМ-программа_ИПР 2021-2026гг_для МЭ_28.10.2021.xlsx]искл АГ-41 с 2023'!$F$17:$IU$2605,137,FALSE)/1000</f>
    </oc>
    <nc r="AM398">
      <f>VLOOKUP($C398,'E:\Ли\Пятилетка_Минэнерго\2021 год\ИПР_ФП_2020-2024_3 вар._сентябрь 2021\ИПР в МЭ_по замеч\[ДГК_АРМ-программа_ИПР 2021-2026гг_для МЭ_28.10.2021.xlsx]искл АГ-41 с 2023'!$F$17:$IU$2605,137,FALSE)/1000</f>
    </nc>
  </rcc>
  <rcc rId="36109" sId="1">
    <oc r="AM399">
      <f>VLOOKUP($C399,'E:\Ли\Пятилетка_Минэнерго\2021 год\ИПР_ФП_2020-2024_3 вар._сентябрь 2021\ИПР в МЭ_по замеч\[ДГК_АРМ-программа_ИПР 2021-2026гг_для МЭ_28.10.2021.xlsx]искл АГ-41 с 2023'!$F$17:$IU$2605,137,FALSE)/1000</f>
    </oc>
    <nc r="AM399">
      <f>VLOOKUP($C399,'E:\Ли\Пятилетка_Минэнерго\2021 год\ИПР_ФП_2020-2024_3 вар._сентябрь 2021\ИПР в МЭ_по замеч\[ДГК_АРМ-программа_ИПР 2021-2026гг_для МЭ_28.10.2021.xlsx]искл АГ-41 с 2023'!$F$17:$IU$2605,137,FALSE)/1000</f>
    </nc>
  </rcc>
  <rcc rId="36110" sId="1">
    <oc r="AM400">
      <f>VLOOKUP($C400,'E:\Ли\Пятилетка_Минэнерго\2021 год\ИПР_ФП_2020-2024_3 вар._сентябрь 2021\ИПР в МЭ_по замеч\[ДГК_АРМ-программа_ИПР 2021-2026гг_для МЭ_28.10.2021.xlsx]искл АГ-41 с 2023'!$F$17:$IU$2605,137,FALSE)/1000</f>
    </oc>
    <nc r="AM400">
      <f>VLOOKUP($C400,'E:\Ли\Пятилетка_Минэнерго\2021 год\ИПР_ФП_2020-2024_3 вар._сентябрь 2021\ИПР в МЭ_по замеч\[ДГК_АРМ-программа_ИПР 2021-2026гг_для МЭ_28.10.2021.xlsx]искл АГ-41 с 2023'!$F$17:$IU$2605,137,FALSE)/1000</f>
    </nc>
  </rcc>
  <rcc rId="36111" sId="1">
    <oc r="AM401">
      <f>VLOOKUP($C401,'E:\Ли\Пятилетка_Минэнерго\2021 год\ИПР_ФП_2020-2024_3 вар._сентябрь 2021\ИПР в МЭ_по замеч\[ДГК_АРМ-программа_ИПР 2021-2026гг_для МЭ_28.10.2021.xlsx]искл АГ-41 с 2023'!$F$17:$IU$2605,137,FALSE)/1000</f>
    </oc>
    <nc r="AM401">
      <f>VLOOKUP($C401,'E:\Ли\Пятилетка_Минэнерго\2021 год\ИПР_ФП_2020-2024_3 вар._сентябрь 2021\ИПР в МЭ_по замеч\[ДГК_АРМ-программа_ИПР 2021-2026гг_для МЭ_28.10.2021.xlsx]искл АГ-41 с 2023'!$F$17:$IU$2605,137,FALSE)/1000</f>
    </nc>
  </rcc>
  <rcc rId="36112" sId="1">
    <oc r="AM402">
      <f>VLOOKUP($C402,'E:\Ли\Пятилетка_Минэнерго\2021 год\ИПР_ФП_2020-2024_3 вар._сентябрь 2021\ИПР в МЭ_по замеч\[ДГК_АРМ-программа_ИПР 2021-2026гг_для МЭ_28.10.2021.xlsx]искл АГ-41 с 2023'!$F$17:$IU$2605,137,FALSE)/1000</f>
    </oc>
    <nc r="AM402">
      <f>VLOOKUP($C402,'E:\Ли\Пятилетка_Минэнерго\2021 год\ИПР_ФП_2020-2024_3 вар._сентябрь 2021\ИПР в МЭ_по замеч\[ДГК_АРМ-программа_ИПР 2021-2026гг_для МЭ_28.10.2021.xlsx]искл АГ-41 с 2023'!$F$17:$IU$2605,137,FALSE)/1000</f>
    </nc>
  </rcc>
  <rcc rId="36113" sId="1">
    <oc r="AM403">
      <f>VLOOKUP($C403,'E:\Ли\Пятилетка_Минэнерго\2021 год\ИПР_ФП_2020-2024_3 вар._сентябрь 2021\ИПР в МЭ_по замеч\[ДГК_АРМ-программа_ИПР 2021-2026гг_для МЭ_28.10.2021.xlsx]искл АГ-41 с 2023'!$F$17:$IU$2605,137,FALSE)/1000</f>
    </oc>
    <nc r="AM403">
      <f>VLOOKUP($C403,'E:\Ли\Пятилетка_Минэнерго\2021 год\ИПР_ФП_2020-2024_3 вар._сентябрь 2021\ИПР в МЭ_по замеч\[ДГК_АРМ-программа_ИПР 2021-2026гг_для МЭ_28.10.2021.xlsx]искл АГ-41 с 2023'!$F$17:$IU$2605,137,FALSE)/1000</f>
    </nc>
  </rcc>
  <rcc rId="36114" sId="1">
    <oc r="AM404">
      <f>VLOOKUP($C404,'E:\Ли\Пятилетка_Минэнерго\2021 год\ИПР_ФП_2020-2024_3 вар._сентябрь 2021\ИПР в МЭ_по замеч\[ДГК_АРМ-программа_ИПР 2021-2026гг_для МЭ_28.10.2021.xlsx]искл АГ-41 с 2023'!$F$17:$IU$2605,137,FALSE)/1000</f>
    </oc>
    <nc r="AM404">
      <f>VLOOKUP($C404,'E:\Ли\Пятилетка_Минэнерго\2021 год\ИПР_ФП_2020-2024_3 вар._сентябрь 2021\ИПР в МЭ_по замеч\[ДГК_АРМ-программа_ИПР 2021-2026гг_для МЭ_28.10.2021.xlsx]искл АГ-41 с 2023'!$F$17:$IU$2605,137,FALSE)/1000</f>
    </nc>
  </rcc>
  <rcc rId="36115" sId="1">
    <oc r="AM405">
      <f>VLOOKUP($C405,'E:\Ли\Пятилетка_Минэнерго\2021 год\ИПР_ФП_2020-2024_3 вар._сентябрь 2021\ИПР в МЭ_по замеч\[ДГК_АРМ-программа_ИПР 2021-2026гг_для МЭ_28.10.2021.xlsx]искл АГ-41 с 2023'!$F$17:$IU$2605,137,FALSE)/1000</f>
    </oc>
    <nc r="AM405">
      <f>VLOOKUP($C405,'E:\Ли\Пятилетка_Минэнерго\2021 год\ИПР_ФП_2020-2024_3 вар._сентябрь 2021\ИПР в МЭ_по замеч\[ДГК_АРМ-программа_ИПР 2021-2026гг_для МЭ_28.10.2021.xlsx]искл АГ-41 с 2023'!$F$17:$IU$2605,137,FALSE)/1000</f>
    </nc>
  </rcc>
  <rcc rId="36116" sId="1">
    <oc r="AM406">
      <f>VLOOKUP($C406,'E:\Ли\Пятилетка_Минэнерго\2021 год\ИПР_ФП_2020-2024_3 вар._сентябрь 2021\ИПР в МЭ_по замеч\[ДГК_АРМ-программа_ИПР 2021-2026гг_для МЭ_28.10.2021.xlsx]искл АГ-41 с 2023'!$F$17:$IU$2605,137,FALSE)/1000</f>
    </oc>
    <nc r="AM406">
      <f>VLOOKUP($C406,'E:\Ли\Пятилетка_Минэнерго\2021 год\ИПР_ФП_2020-2024_3 вар._сентябрь 2021\ИПР в МЭ_по замеч\[ДГК_АРМ-программа_ИПР 2021-2026гг_для МЭ_28.10.2021.xlsx]искл АГ-41 с 2023'!$F$17:$IU$2605,137,FALSE)/1000</f>
    </nc>
  </rcc>
  <rcc rId="36117" sId="1">
    <oc r="AM407">
      <f>VLOOKUP($C407,'E:\Ли\Пятилетка_Минэнерго\2021 год\ИПР_ФП_2020-2024_3 вар._сентябрь 2021\ИПР в МЭ_по замеч\[ДГК_АРМ-программа_ИПР 2021-2026гг_для МЭ_28.10.2021.xlsx]искл АГ-41 с 2023'!$F$17:$IU$2605,137,FALSE)/1000</f>
    </oc>
    <nc r="AM407">
      <f>VLOOKUP($C407,'E:\Ли\Пятилетка_Минэнерго\2021 год\ИПР_ФП_2020-2024_3 вар._сентябрь 2021\ИПР в МЭ_по замеч\[ДГК_АРМ-программа_ИПР 2021-2026гг_для МЭ_28.10.2021.xlsx]искл АГ-41 с 2023'!$F$17:$IU$2605,137,FALSE)/1000</f>
    </nc>
  </rcc>
  <rcc rId="36118" sId="1">
    <oc r="AM408">
      <f>VLOOKUP($C408,'E:\Ли\Пятилетка_Минэнерго\2021 год\ИПР_ФП_2020-2024_3 вар._сентябрь 2021\ИПР в МЭ_по замеч\[ДГК_АРМ-программа_ИПР 2021-2026гг_для МЭ_28.10.2021.xlsx]искл АГ-41 с 2023'!$F$17:$IU$2605,137,FALSE)/1000</f>
    </oc>
    <nc r="AM408">
      <f>VLOOKUP($C408,'E:\Ли\Пятилетка_Минэнерго\2021 год\ИПР_ФП_2020-2024_3 вар._сентябрь 2021\ИПР в МЭ_по замеч\[ДГК_АРМ-программа_ИПР 2021-2026гг_для МЭ_28.10.2021.xlsx]искл АГ-41 с 2023'!$F$17:$IU$2605,137,FALSE)/1000</f>
    </nc>
  </rcc>
  <rcc rId="36119" sId="1">
    <oc r="AM409">
      <f>VLOOKUP($C409,'E:\Ли\Пятилетка_Минэнерго\2021 год\ИПР_ФП_2020-2024_3 вар._сентябрь 2021\ИПР в МЭ_по замеч\[ДГК_АРМ-программа_ИПР 2021-2026гг_для МЭ_28.10.2021.xlsx]искл АГ-41 с 2023'!$F$17:$IU$2605,137,FALSE)/1000</f>
    </oc>
    <nc r="AM409">
      <f>VLOOKUP($C409,'E:\Ли\Пятилетка_Минэнерго\2021 год\ИПР_ФП_2020-2024_3 вар._сентябрь 2021\ИПР в МЭ_по замеч\[ДГК_АРМ-программа_ИПР 2021-2026гг_для МЭ_28.10.2021.xlsx]искл АГ-41 с 2023'!$F$17:$IU$2605,137,FALSE)/1000</f>
    </nc>
  </rcc>
  <rcc rId="36120" sId="1">
    <oc r="AM410">
      <f>VLOOKUP($C410,'E:\Ли\Пятилетка_Минэнерго\2021 год\ИПР_ФП_2020-2024_3 вар._сентябрь 2021\ИПР в МЭ_по замеч\[ДГК_АРМ-программа_ИПР 2021-2026гг_для МЭ_28.10.2021.xlsx]искл АГ-41 с 2023'!$F$17:$IU$2605,137,FALSE)/1000</f>
    </oc>
    <nc r="AM410">
      <f>VLOOKUP($C410,'E:\Ли\Пятилетка_Минэнерго\2021 год\ИПР_ФП_2020-2024_3 вар._сентябрь 2021\ИПР в МЭ_по замеч\[ДГК_АРМ-программа_ИПР 2021-2026гг_для МЭ_28.10.2021.xlsx]искл АГ-41 с 2023'!$F$17:$IU$2605,137,FALSE)/1000</f>
    </nc>
  </rcc>
  <rcc rId="36121" sId="1">
    <oc r="AM411">
      <f>VLOOKUP($C411,'E:\Ли\Пятилетка_Минэнерго\2021 год\ИПР_ФП_2020-2024_3 вар._сентябрь 2021\ИПР в МЭ_по замеч\[ДГК_АРМ-программа_ИПР 2021-2026гг_для МЭ_28.10.2021.xlsx]искл АГ-41 с 2023'!$F$17:$IU$2605,137,FALSE)/1000</f>
    </oc>
    <nc r="AM411">
      <f>VLOOKUP($C411,'E:\Ли\Пятилетка_Минэнерго\2021 год\ИПР_ФП_2020-2024_3 вар._сентябрь 2021\ИПР в МЭ_по замеч\[ДГК_АРМ-программа_ИПР 2021-2026гг_для МЭ_28.10.2021.xlsx]искл АГ-41 с 2023'!$F$17:$IU$2605,137,FALSE)/1000</f>
    </nc>
  </rcc>
  <rcc rId="36122" sId="1">
    <oc r="AM412">
      <f>VLOOKUP($C412,'E:\Ли\Пятилетка_Минэнерго\2021 год\ИПР_ФП_2020-2024_3 вар._сентябрь 2021\ИПР в МЭ_по замеч\[ДГК_АРМ-программа_ИПР 2021-2026гг_для МЭ_28.10.2021.xlsx]искл АГ-41 с 2023'!$F$17:$IU$2605,137,FALSE)/1000</f>
    </oc>
    <nc r="AM412">
      <f>VLOOKUP($C412,'E:\Ли\Пятилетка_Минэнерго\2021 год\ИПР_ФП_2020-2024_3 вар._сентябрь 2021\ИПР в МЭ_по замеч\[ДГК_АРМ-программа_ИПР 2021-2026гг_для МЭ_28.10.2021.xlsx]искл АГ-41 с 2023'!$F$17:$IU$2605,137,FALSE)/1000</f>
    </nc>
  </rcc>
  <rcc rId="36123" sId="1">
    <oc r="AM413">
      <f>VLOOKUP($C413,'E:\Ли\Пятилетка_Минэнерго\2021 год\ИПР_ФП_2020-2024_3 вар._сентябрь 2021\ИПР в МЭ_по замеч\[ДГК_АРМ-программа_ИПР 2021-2026гг_для МЭ_28.10.2021.xlsx]искл АГ-41 с 2023'!$F$17:$IU$2605,137,FALSE)/1000</f>
    </oc>
    <nc r="AM413">
      <f>VLOOKUP($C413,'E:\Ли\Пятилетка_Минэнерго\2021 год\ИПР_ФП_2020-2024_3 вар._сентябрь 2021\ИПР в МЭ_по замеч\[ДГК_АРМ-программа_ИПР 2021-2026гг_для МЭ_28.10.2021.xlsx]искл АГ-41 с 2023'!$F$17:$IU$2605,137,FALSE)/1000</f>
    </nc>
  </rcc>
  <rcc rId="36124" sId="1">
    <oc r="AM414">
      <f>VLOOKUP($C414,'E:\Ли\Пятилетка_Минэнерго\2021 год\ИПР_ФП_2020-2024_3 вар._сентябрь 2021\ИПР в МЭ_по замеч\[ДГК_АРМ-программа_ИПР 2021-2026гг_для МЭ_28.10.2021.xlsx]искл АГ-41 с 2023'!$F$17:$IU$2605,137,FALSE)/1000</f>
    </oc>
    <nc r="AM414">
      <f>VLOOKUP($C414,'E:\Ли\Пятилетка_Минэнерго\2021 год\ИПР_ФП_2020-2024_3 вар._сентябрь 2021\ИПР в МЭ_по замеч\[ДГК_АРМ-программа_ИПР 2021-2026гг_для МЭ_28.10.2021.xlsx]искл АГ-41 с 2023'!$F$17:$IU$2605,137,FALSE)/1000</f>
    </nc>
  </rcc>
  <rcc rId="36125" sId="1">
    <oc r="AM415">
      <f>VLOOKUP($C415,'E:\Ли\Пятилетка_Минэнерго\2021 год\ИПР_ФП_2020-2024_3 вар._сентябрь 2021\ИПР в МЭ_по замеч\[ДГК_АРМ-программа_ИПР 2021-2026гг_для МЭ_28.10.2021.xlsx]искл АГ-41 с 2023'!$F$17:$IU$2605,137,FALSE)/1000</f>
    </oc>
    <nc r="AM415">
      <f>VLOOKUP($C415,'E:\Ли\Пятилетка_Минэнерго\2021 год\ИПР_ФП_2020-2024_3 вар._сентябрь 2021\ИПР в МЭ_по замеч\[ДГК_АРМ-программа_ИПР 2021-2026гг_для МЭ_28.10.2021.xlsx]искл АГ-41 с 2023'!$F$17:$IU$2605,137,FALSE)/1000</f>
    </nc>
  </rcc>
  <rcc rId="36126" sId="1">
    <oc r="AM416">
      <f>VLOOKUP($C416,'E:\Ли\Пятилетка_Минэнерго\2021 год\ИПР_ФП_2020-2024_3 вар._сентябрь 2021\ИПР в МЭ_по замеч\[ДГК_АРМ-программа_ИПР 2021-2026гг_для МЭ_28.10.2021.xlsx]искл АГ-41 с 2023'!$F$17:$IU$2605,137,FALSE)/1000</f>
    </oc>
    <nc r="AM416">
      <f>VLOOKUP($C416,'E:\Ли\Пятилетка_Минэнерго\2021 год\ИПР_ФП_2020-2024_3 вар._сентябрь 2021\ИПР в МЭ_по замеч\[ДГК_АРМ-программа_ИПР 2021-2026гг_для МЭ_28.10.2021.xlsx]искл АГ-41 с 2023'!$F$17:$IU$2605,137,FALSE)/1000</f>
    </nc>
  </rcc>
  <rcc rId="36127" sId="1">
    <oc r="AM417">
      <f>VLOOKUP($C417,'E:\Ли\Пятилетка_Минэнерго\2021 год\ИПР_ФП_2020-2024_3 вар._сентябрь 2021\ИПР в МЭ_по замеч\[ДГК_АРМ-программа_ИПР 2021-2026гг_для МЭ_28.10.2021.xlsx]искл АГ-41 с 2023'!$F$17:$IU$2605,137,FALSE)/1000</f>
    </oc>
    <nc r="AM417">
      <f>VLOOKUP($C417,'E:\Ли\Пятилетка_Минэнерго\2021 год\ИПР_ФП_2020-2024_3 вар._сентябрь 2021\ИПР в МЭ_по замеч\[ДГК_АРМ-программа_ИПР 2021-2026гг_для МЭ_28.10.2021.xlsx]искл АГ-41 с 2023'!$F$17:$IU$2605,137,FALSE)/1000</f>
    </nc>
  </rcc>
  <rcc rId="36128" sId="1">
    <oc r="AM418">
      <f>VLOOKUP($C418,'E:\Ли\Пятилетка_Минэнерго\2021 год\ИПР_ФП_2020-2024_3 вар._сентябрь 2021\ИПР в МЭ_по замеч\[ДГК_АРМ-программа_ИПР 2021-2026гг_для МЭ_28.10.2021.xlsx]искл АГ-41 с 2023'!$F$17:$IU$2605,137,FALSE)/1000</f>
    </oc>
    <nc r="AM418">
      <f>VLOOKUP($C418,'E:\Ли\Пятилетка_Минэнерго\2021 год\ИПР_ФП_2020-2024_3 вар._сентябрь 2021\ИПР в МЭ_по замеч\[ДГК_АРМ-программа_ИПР 2021-2026гг_для МЭ_28.10.2021.xlsx]искл АГ-41 с 2023'!$F$17:$IU$2605,137,FALSE)/1000</f>
    </nc>
  </rcc>
  <rcc rId="36129" sId="1">
    <oc r="AM419">
      <f>VLOOKUP($C419,'E:\Ли\Пятилетка_Минэнерго\2021 год\ИПР_ФП_2020-2024_3 вар._сентябрь 2021\ИПР в МЭ_по замеч\[ДГК_АРМ-программа_ИПР 2021-2026гг_для МЭ_28.10.2021.xlsx]искл АГ-41 с 2023'!$F$17:$IU$2605,137,FALSE)/1000</f>
    </oc>
    <nc r="AM419">
      <f>VLOOKUP($C419,'E:\Ли\Пятилетка_Минэнерго\2021 год\ИПР_ФП_2020-2024_3 вар._сентябрь 2021\ИПР в МЭ_по замеч\[ДГК_АРМ-программа_ИПР 2021-2026гг_для МЭ_28.10.2021.xlsx]искл АГ-41 с 2023'!$F$17:$IU$2605,137,FALSE)/1000</f>
    </nc>
  </rcc>
  <rcc rId="36130" sId="1">
    <oc r="AM420">
      <f>VLOOKUP($C420,'E:\Ли\Пятилетка_Минэнерго\2021 год\ИПР_ФП_2020-2024_3 вар._сентябрь 2021\ИПР в МЭ_по замеч\[ДГК_АРМ-программа_ИПР 2021-2026гг_для МЭ_28.10.2021.xlsx]искл АГ-41 с 2023'!$F$17:$IU$2605,137,FALSE)/1000</f>
    </oc>
    <nc r="AM420">
      <f>VLOOKUP($C420,'E:\Ли\Пятилетка_Минэнерго\2021 год\ИПР_ФП_2020-2024_3 вар._сентябрь 2021\ИПР в МЭ_по замеч\[ДГК_АРМ-программа_ИПР 2021-2026гг_для МЭ_28.10.2021.xlsx]искл АГ-41 с 2023'!$F$17:$IU$2605,137,FALSE)/1000</f>
    </nc>
  </rcc>
  <rcc rId="36131" sId="1">
    <oc r="AM421">
      <f>VLOOKUP($C421,'E:\Ли\Пятилетка_Минэнерго\2021 год\ИПР_ФП_2020-2024_3 вар._сентябрь 2021\ИПР в МЭ_по замеч\[ДГК_АРМ-программа_ИПР 2021-2026гг_для МЭ_28.10.2021.xlsx]искл АГ-41 с 2023'!$F$17:$IU$2605,137,FALSE)/1000</f>
    </oc>
    <nc r="AM421">
      <f>VLOOKUP($C421,'E:\Ли\Пятилетка_Минэнерго\2021 год\ИПР_ФП_2020-2024_3 вар._сентябрь 2021\ИПР в МЭ_по замеч\[ДГК_АРМ-программа_ИПР 2021-2026гг_для МЭ_28.10.2021.xlsx]искл АГ-41 с 2023'!$F$17:$IU$2605,137,FALSE)/1000</f>
    </nc>
  </rcc>
  <rcc rId="36132" sId="1">
    <oc r="AM422">
      <f>VLOOKUP($C422,'E:\Ли\Пятилетка_Минэнерго\2021 год\ИПР_ФП_2020-2024_3 вар._сентябрь 2021\ИПР в МЭ_по замеч\[ДГК_АРМ-программа_ИПР 2021-2026гг_для МЭ_28.10.2021.xlsx]искл АГ-41 с 2023'!$F$17:$IU$2605,137,FALSE)/1000</f>
    </oc>
    <nc r="AM422">
      <f>VLOOKUP($C422,'E:\Ли\Пятилетка_Минэнерго\2021 год\ИПР_ФП_2020-2024_3 вар._сентябрь 2021\ИПР в МЭ_по замеч\[ДГК_АРМ-программа_ИПР 2021-2026гг_для МЭ_28.10.2021.xlsx]искл АГ-41 с 2023'!$F$17:$IU$2605,137,FALSE)/1000</f>
    </nc>
  </rcc>
  <rcc rId="36133" sId="1">
    <oc r="AM423">
      <f>VLOOKUP($C423,'E:\Ли\Пятилетка_Минэнерго\2021 год\ИПР_ФП_2020-2024_3 вар._сентябрь 2021\ИПР в МЭ_по замеч\[ДГК_АРМ-программа_ИПР 2021-2026гг_для МЭ_28.10.2021.xlsx]искл АГ-41 с 2023'!$F$17:$IU$2605,137,FALSE)/1000</f>
    </oc>
    <nc r="AM423">
      <f>VLOOKUP($C423,'E:\Ли\Пятилетка_Минэнерго\2021 год\ИПР_ФП_2020-2024_3 вар._сентябрь 2021\ИПР в МЭ_по замеч\[ДГК_АРМ-программа_ИПР 2021-2026гг_для МЭ_28.10.2021.xlsx]искл АГ-41 с 2023'!$F$17:$IU$2605,137,FALSE)/1000</f>
    </nc>
  </rcc>
  <rcc rId="36134" sId="1">
    <oc r="AM424">
      <f>VLOOKUP($C424,'E:\Ли\Пятилетка_Минэнерго\2021 год\ИПР_ФП_2020-2024_3 вар._сентябрь 2021\ИПР в МЭ_по замеч\[ДГК_АРМ-программа_ИПР 2021-2026гг_для МЭ_28.10.2021.xlsx]искл АГ-41 с 2023'!$F$17:$IU$2605,137,FALSE)/1000</f>
    </oc>
    <nc r="AM424">
      <f>VLOOKUP($C424,'E:\Ли\Пятилетка_Минэнерго\2021 год\ИПР_ФП_2020-2024_3 вар._сентябрь 2021\ИПР в МЭ_по замеч\[ДГК_АРМ-программа_ИПР 2021-2026гг_для МЭ_28.10.2021.xlsx]искл АГ-41 с 2023'!$F$17:$IU$2605,137,FALSE)/1000</f>
    </nc>
  </rcc>
  <rcc rId="36135" sId="1">
    <oc r="AM425">
      <f>VLOOKUP($C425,'E:\Ли\Пятилетка_Минэнерго\2021 год\ИПР_ФП_2020-2024_3 вар._сентябрь 2021\ИПР в МЭ_по замеч\[ДГК_АРМ-программа_ИПР 2021-2026гг_для МЭ_28.10.2021.xlsx]искл АГ-41 с 2023'!$F$17:$IU$2605,137,FALSE)/1000</f>
    </oc>
    <nc r="AM425">
      <f>VLOOKUP($C425,'E:\Ли\Пятилетка_Минэнерго\2021 год\ИПР_ФП_2020-2024_3 вар._сентябрь 2021\ИПР в МЭ_по замеч\[ДГК_АРМ-программа_ИПР 2021-2026гг_для МЭ_28.10.2021.xlsx]искл АГ-41 с 2023'!$F$17:$IU$2605,137,FALSE)/1000</f>
    </nc>
  </rcc>
  <rcc rId="36136" sId="1">
    <oc r="AM426">
      <f>VLOOKUP($C426,'E:\Ли\Пятилетка_Минэнерго\2021 год\ИПР_ФП_2020-2024_3 вар._сентябрь 2021\ИПР в МЭ_по замеч\[ДГК_АРМ-программа_ИПР 2021-2026гг_для МЭ_28.10.2021.xlsx]искл АГ-41 с 2023'!$F$17:$IU$2605,137,FALSE)/1000</f>
    </oc>
    <nc r="AM426">
      <f>VLOOKUP($C426,'E:\Ли\Пятилетка_Минэнерго\2021 год\ИПР_ФП_2020-2024_3 вар._сентябрь 2021\ИПР в МЭ_по замеч\[ДГК_АРМ-программа_ИПР 2021-2026гг_для МЭ_28.10.2021.xlsx]искл АГ-41 с 2023'!$F$17:$IU$2605,137,FALSE)/1000</f>
    </nc>
  </rcc>
  <rcc rId="36137" sId="1">
    <oc r="AM427">
      <f>VLOOKUP($C427,'E:\Ли\Пятилетка_Минэнерго\2021 год\ИПР_ФП_2020-2024_3 вар._сентябрь 2021\ИПР в МЭ_по замеч\[ДГК_АРМ-программа_ИПР 2021-2026гг_для МЭ_28.10.2021.xlsx]искл АГ-41 с 2023'!$F$17:$IU$2605,137,FALSE)/1000</f>
    </oc>
    <nc r="AM427">
      <f>VLOOKUP($C427,'E:\Ли\Пятилетка_Минэнерго\2021 год\ИПР_ФП_2020-2024_3 вар._сентябрь 2021\ИПР в МЭ_по замеч\[ДГК_АРМ-программа_ИПР 2021-2026гг_для МЭ_28.10.2021.xlsx]искл АГ-41 с 2023'!$F$17:$IU$2605,137,FALSE)/1000</f>
    </nc>
  </rcc>
  <rcc rId="36138" sId="1">
    <oc r="AM428">
      <f>VLOOKUP($C428,'E:\Ли\Пятилетка_Минэнерго\2021 год\ИПР_ФП_2020-2024_3 вар._сентябрь 2021\ИПР в МЭ_по замеч\[ДГК_АРМ-программа_ИПР 2021-2026гг_для МЭ_28.10.2021.xlsx]искл АГ-41 с 2023'!$F$17:$IU$2605,137,FALSE)/1000</f>
    </oc>
    <nc r="AM428">
      <f>VLOOKUP($C428,'E:\Ли\Пятилетка_Минэнерго\2021 год\ИПР_ФП_2020-2024_3 вар._сентябрь 2021\ИПР в МЭ_по замеч\[ДГК_АРМ-программа_ИПР 2021-2026гг_для МЭ_28.10.2021.xlsx]искл АГ-41 с 2023'!$F$17:$IU$2605,137,FALSE)/1000</f>
    </nc>
  </rcc>
  <rcc rId="36139" sId="1">
    <oc r="AM429">
      <f>VLOOKUP($C429,'E:\Ли\Пятилетка_Минэнерго\2021 год\ИПР_ФП_2020-2024_3 вар._сентябрь 2021\ИПР в МЭ_по замеч\[ДГК_АРМ-программа_ИПР 2021-2026гг_для МЭ_28.10.2021.xlsx]искл АГ-41 с 2023'!$F$17:$IU$2605,137,FALSE)/1000</f>
    </oc>
    <nc r="AM429">
      <f>VLOOKUP($C429,'E:\Ли\Пятилетка_Минэнерго\2021 год\ИПР_ФП_2020-2024_3 вар._сентябрь 2021\ИПР в МЭ_по замеч\[ДГК_АРМ-программа_ИПР 2021-2026гг_для МЭ_28.10.2021.xlsx]искл АГ-41 с 2023'!$F$17:$IU$2605,137,FALSE)/1000</f>
    </nc>
  </rcc>
  <rcc rId="36140" sId="1">
    <oc r="AM430">
      <f>VLOOKUP($C430,'E:\Ли\Пятилетка_Минэнерго\2021 год\ИПР_ФП_2020-2024_3 вар._сентябрь 2021\ИПР в МЭ_по замеч\[ДГК_АРМ-программа_ИПР 2021-2026гг_для МЭ_28.10.2021.xlsx]искл АГ-41 с 2023'!$F$17:$IU$2605,137,FALSE)/1000</f>
    </oc>
    <nc r="AM430">
      <f>VLOOKUP($C430,'E:\Ли\Пятилетка_Минэнерго\2021 год\ИПР_ФП_2020-2024_3 вар._сентябрь 2021\ИПР в МЭ_по замеч\[ДГК_АРМ-программа_ИПР 2021-2026гг_для МЭ_28.10.2021.xlsx]искл АГ-41 с 2023'!$F$17:$IU$2605,137,FALSE)/1000</f>
    </nc>
  </rcc>
  <rcc rId="36141" sId="1">
    <oc r="AM431">
      <f>VLOOKUP($C431,'E:\Ли\Пятилетка_Минэнерго\2021 год\ИПР_ФП_2020-2024_3 вар._сентябрь 2021\ИПР в МЭ_по замеч\[ДГК_АРМ-программа_ИПР 2021-2026гг_для МЭ_28.10.2021.xlsx]искл АГ-41 с 2023'!$F$17:$IU$2605,137,FALSE)/1000</f>
    </oc>
    <nc r="AM431">
      <f>VLOOKUP($C431,'E:\Ли\Пятилетка_Минэнерго\2021 год\ИПР_ФП_2020-2024_3 вар._сентябрь 2021\ИПР в МЭ_по замеч\[ДГК_АРМ-программа_ИПР 2021-2026гг_для МЭ_28.10.2021.xlsx]искл АГ-41 с 2023'!$F$17:$IU$2605,137,FALSE)/1000</f>
    </nc>
  </rcc>
  <rcc rId="36142" sId="1">
    <oc r="AM432">
      <f>VLOOKUP($C432,'E:\Ли\Пятилетка_Минэнерго\2021 год\ИПР_ФП_2020-2024_3 вар._сентябрь 2021\ИПР в МЭ_по замеч\[ДГК_АРМ-программа_ИПР 2021-2026гг_для МЭ_28.10.2021.xlsx]искл АГ-41 с 2023'!$F$17:$IU$2605,137,FALSE)/1000</f>
    </oc>
    <nc r="AM432">
      <f>VLOOKUP($C432,'E:\Ли\Пятилетка_Минэнерго\2021 год\ИПР_ФП_2020-2024_3 вар._сентябрь 2021\ИПР в МЭ_по замеч\[ДГК_АРМ-программа_ИПР 2021-2026гг_для МЭ_28.10.2021.xlsx]искл АГ-41 с 2023'!$F$17:$IU$2605,137,FALSE)/1000</f>
    </nc>
  </rcc>
  <rcc rId="36143" sId="1">
    <oc r="AM433">
      <f>VLOOKUP($C433,'E:\Ли\Пятилетка_Минэнерго\2021 год\ИПР_ФП_2020-2024_3 вар._сентябрь 2021\ИПР в МЭ_по замеч\[ДГК_АРМ-программа_ИПР 2021-2026гг_для МЭ_28.10.2021.xlsx]искл АГ-41 с 2023'!$F$17:$IU$2605,137,FALSE)/1000</f>
    </oc>
    <nc r="AM433">
      <f>VLOOKUP($C433,'E:\Ли\Пятилетка_Минэнерго\2021 год\ИПР_ФП_2020-2024_3 вар._сентябрь 2021\ИПР в МЭ_по замеч\[ДГК_АРМ-программа_ИПР 2021-2026гг_для МЭ_28.10.2021.xlsx]искл АГ-41 с 2023'!$F$17:$IU$2605,137,FALSE)/1000</f>
    </nc>
  </rcc>
  <rcc rId="36144" sId="1">
    <oc r="AM434">
      <f>VLOOKUP($C434,'E:\Ли\Пятилетка_Минэнерго\2021 год\ИПР_ФП_2020-2024_3 вар._сентябрь 2021\ИПР в МЭ_по замеч\[ДГК_АРМ-программа_ИПР 2021-2026гг_для МЭ_28.10.2021.xlsx]искл АГ-41 с 2023'!$F$17:$IU$2605,137,FALSE)/1000</f>
    </oc>
    <nc r="AM434">
      <f>VLOOKUP($C434,'E:\Ли\Пятилетка_Минэнерго\2021 год\ИПР_ФП_2020-2024_3 вар._сентябрь 2021\ИПР в МЭ_по замеч\[ДГК_АРМ-программа_ИПР 2021-2026гг_для МЭ_28.10.2021.xlsx]искл АГ-41 с 2023'!$F$17:$IU$2605,137,FALSE)/1000</f>
    </nc>
  </rcc>
  <rcc rId="36145" sId="1">
    <oc r="AM435">
      <f>VLOOKUP($C435,'E:\Ли\Пятилетка_Минэнерго\2021 год\ИПР_ФП_2020-2024_3 вар._сентябрь 2021\ИПР в МЭ_по замеч\[ДГК_АРМ-программа_ИПР 2021-2026гг_для МЭ_28.10.2021.xlsx]искл АГ-41 с 2023'!$F$17:$IU$2605,137,FALSE)/1000</f>
    </oc>
    <nc r="AM435">
      <f>VLOOKUP($C435,'E:\Ли\Пятилетка_Минэнерго\2021 год\ИПР_ФП_2020-2024_3 вар._сентябрь 2021\ИПР в МЭ_по замеч\[ДГК_АРМ-программа_ИПР 2021-2026гг_для МЭ_28.10.2021.xlsx]искл АГ-41 с 2023'!$F$17:$IU$2605,137,FALSE)/1000</f>
    </nc>
  </rcc>
  <rcc rId="36146" sId="1">
    <oc r="AM436">
      <f>VLOOKUP($C436,'E:\Ли\Пятилетка_Минэнерго\2021 год\ИПР_ФП_2020-2024_3 вар._сентябрь 2021\ИПР в МЭ_по замеч\[ДГК_АРМ-программа_ИПР 2021-2026гг_для МЭ_28.10.2021.xlsx]искл АГ-41 с 2023'!$F$17:$IU$2605,137,FALSE)/1000</f>
    </oc>
    <nc r="AM436">
      <f>VLOOKUP($C436,'E:\Ли\Пятилетка_Минэнерго\2021 год\ИПР_ФП_2020-2024_3 вар._сентябрь 2021\ИПР в МЭ_по замеч\[ДГК_АРМ-программа_ИПР 2021-2026гг_для МЭ_28.10.2021.xlsx]искл АГ-41 с 2023'!$F$17:$IU$2605,137,FALSE)/1000</f>
    </nc>
  </rcc>
  <rcc rId="36147" sId="1">
    <oc r="AM437">
      <f>VLOOKUP($C437,'E:\Ли\Пятилетка_Минэнерго\2021 год\ИПР_ФП_2020-2024_3 вар._сентябрь 2021\ИПР в МЭ_по замеч\[ДГК_АРМ-программа_ИПР 2021-2026гг_для МЭ_28.10.2021.xlsx]искл АГ-41 с 2023'!$F$17:$IU$2605,137,FALSE)/1000</f>
    </oc>
    <nc r="AM437">
      <f>VLOOKUP($C437,'E:\Ли\Пятилетка_Минэнерго\2021 год\ИПР_ФП_2020-2024_3 вар._сентябрь 2021\ИПР в МЭ_по замеч\[ДГК_АРМ-программа_ИПР 2021-2026гг_для МЭ_28.10.2021.xlsx]искл АГ-41 с 2023'!$F$17:$IU$2605,137,FALSE)/1000</f>
    </nc>
  </rcc>
  <rcc rId="36148" sId="1">
    <oc r="AM438">
      <f>VLOOKUP($C438,'E:\Ли\Пятилетка_Минэнерго\2021 год\ИПР_ФП_2020-2024_3 вар._сентябрь 2021\ИПР в МЭ_по замеч\[ДГК_АРМ-программа_ИПР 2021-2026гг_для МЭ_28.10.2021.xlsx]искл АГ-41 с 2023'!$F$17:$IU$2605,137,FALSE)/1000</f>
    </oc>
    <nc r="AM438">
      <f>VLOOKUP($C438,'E:\Ли\Пятилетка_Минэнерго\2021 год\ИПР_ФП_2020-2024_3 вар._сентябрь 2021\ИПР в МЭ_по замеч\[ДГК_АРМ-программа_ИПР 2021-2026гг_для МЭ_28.10.2021.xlsx]искл АГ-41 с 2023'!$F$17:$IU$2605,137,FALSE)/1000</f>
    </nc>
  </rcc>
  <rcc rId="36149" sId="1">
    <oc r="AM439">
      <f>VLOOKUP($C439,'E:\Ли\Пятилетка_Минэнерго\2021 год\ИПР_ФП_2020-2024_3 вар._сентябрь 2021\ИПР в МЭ_по замеч\[ДГК_АРМ-программа_ИПР 2021-2026гг_для МЭ_28.10.2021.xlsx]искл АГ-41 с 2023'!$F$17:$IU$2605,137,FALSE)/1000</f>
    </oc>
    <nc r="AM439">
      <f>VLOOKUP($C439,'E:\Ли\Пятилетка_Минэнерго\2021 год\ИПР_ФП_2020-2024_3 вар._сентябрь 2021\ИПР в МЭ_по замеч\[ДГК_АРМ-программа_ИПР 2021-2026гг_для МЭ_28.10.2021.xlsx]искл АГ-41 с 2023'!$F$17:$IU$2605,137,FALSE)/1000</f>
    </nc>
  </rcc>
  <rcc rId="36150" sId="1">
    <oc r="AM440">
      <f>VLOOKUP($C440,'E:\Ли\Пятилетка_Минэнерго\2021 год\ИПР_ФП_2020-2024_3 вар._сентябрь 2021\ИПР в МЭ_по замеч\[ДГК_АРМ-программа_ИПР 2021-2026гг_для МЭ_28.10.2021.xlsx]искл АГ-41 с 2023'!$F$17:$IU$2605,137,FALSE)/1000</f>
    </oc>
    <nc r="AM440">
      <f>VLOOKUP($C440,'E:\Ли\Пятилетка_Минэнерго\2021 год\ИПР_ФП_2020-2024_3 вар._сентябрь 2021\ИПР в МЭ_по замеч\[ДГК_АРМ-программа_ИПР 2021-2026гг_для МЭ_28.10.2021.xlsx]искл АГ-41 с 2023'!$F$17:$IU$2605,137,FALSE)/1000</f>
    </nc>
  </rcc>
  <rcc rId="36151" sId="1">
    <oc r="AM441">
      <f>VLOOKUP($C441,'E:\Ли\Пятилетка_Минэнерго\2021 год\ИПР_ФП_2020-2024_3 вар._сентябрь 2021\ИПР в МЭ_по замеч\[ДГК_АРМ-программа_ИПР 2021-2026гг_для МЭ_28.10.2021.xlsx]искл АГ-41 с 2023'!$F$17:$IU$2605,137,FALSE)/1000</f>
    </oc>
    <nc r="AM441">
      <f>VLOOKUP($C441,'E:\Ли\Пятилетка_Минэнерго\2021 год\ИПР_ФП_2020-2024_3 вар._сентябрь 2021\ИПР в МЭ_по замеч\[ДГК_АРМ-программа_ИПР 2021-2026гг_для МЭ_28.10.2021.xlsx]искл АГ-41 с 2023'!$F$17:$IU$2605,137,FALSE)/1000</f>
    </nc>
  </rcc>
  <rcc rId="36152" sId="1">
    <oc r="AM442">
      <f>VLOOKUP($C442,'E:\Ли\Пятилетка_Минэнерго\2021 год\ИПР_ФП_2020-2024_3 вар._сентябрь 2021\ИПР в МЭ_по замеч\[ДГК_АРМ-программа_ИПР 2021-2026гг_для МЭ_28.10.2021.xlsx]искл АГ-41 с 2023'!$F$17:$IU$2605,137,FALSE)/1000</f>
    </oc>
    <nc r="AM442">
      <f>VLOOKUP($C442,'E:\Ли\Пятилетка_Минэнерго\2021 год\ИПР_ФП_2020-2024_3 вар._сентябрь 2021\ИПР в МЭ_по замеч\[ДГК_АРМ-программа_ИПР 2021-2026гг_для МЭ_28.10.2021.xlsx]искл АГ-41 с 2023'!$F$17:$IU$2605,137,FALSE)/1000</f>
    </nc>
  </rcc>
  <rcc rId="36153" sId="1">
    <oc r="AM443">
      <f>VLOOKUP($C443,'E:\Ли\Пятилетка_Минэнерго\2021 год\ИПР_ФП_2020-2024_3 вар._сентябрь 2021\ИПР в МЭ_по замеч\[ДГК_АРМ-программа_ИПР 2021-2026гг_для МЭ_28.10.2021.xlsx]искл АГ-41 с 2023'!$F$17:$IU$2605,137,FALSE)/1000</f>
    </oc>
    <nc r="AM443">
      <f>VLOOKUP($C443,'E:\Ли\Пятилетка_Минэнерго\2021 год\ИПР_ФП_2020-2024_3 вар._сентябрь 2021\ИПР в МЭ_по замеч\[ДГК_АРМ-программа_ИПР 2021-2026гг_для МЭ_28.10.2021.xlsx]искл АГ-41 с 2023'!$F$17:$IU$2605,137,FALSE)/1000</f>
    </nc>
  </rcc>
  <rcc rId="36154" sId="1">
    <oc r="AM444">
      <f>VLOOKUP($C444,'E:\Ли\Пятилетка_Минэнерго\2021 год\ИПР_ФП_2020-2024_3 вар._сентябрь 2021\ИПР в МЭ_по замеч\[ДГК_АРМ-программа_ИПР 2021-2026гг_для МЭ_28.10.2021.xlsx]искл АГ-41 с 2023'!$F$17:$IU$2605,137,FALSE)/1000</f>
    </oc>
    <nc r="AM444">
      <f>VLOOKUP($C444,'E:\Ли\Пятилетка_Минэнерго\2021 год\ИПР_ФП_2020-2024_3 вар._сентябрь 2021\ИПР в МЭ_по замеч\[ДГК_АРМ-программа_ИПР 2021-2026гг_для МЭ_28.10.2021.xlsx]искл АГ-41 с 2023'!$F$17:$IU$2605,137,FALSE)/1000</f>
    </nc>
  </rcc>
  <rcc rId="36155" sId="1">
    <oc r="AM445">
      <f>VLOOKUP($C445,'E:\Ли\Пятилетка_Минэнерго\2021 год\ИПР_ФП_2020-2024_3 вар._сентябрь 2021\ИПР в МЭ_по замеч\[ДГК_АРМ-программа_ИПР 2021-2026гг_для МЭ_28.10.2021.xlsx]искл АГ-41 с 2023'!$F$17:$IU$2605,137,FALSE)/1000</f>
    </oc>
    <nc r="AM445">
      <f>VLOOKUP($C445,'E:\Ли\Пятилетка_Минэнерго\2021 год\ИПР_ФП_2020-2024_3 вар._сентябрь 2021\ИПР в МЭ_по замеч\[ДГК_АРМ-программа_ИПР 2021-2026гг_для МЭ_28.10.2021.xlsx]искл АГ-41 с 2023'!$F$17:$IU$2605,137,FALSE)/1000</f>
    </nc>
  </rcc>
  <rcc rId="36156" sId="1">
    <oc r="AM446">
      <f>VLOOKUP($C446,'E:\Ли\Пятилетка_Минэнерго\2021 год\ИПР_ФП_2020-2024_3 вар._сентябрь 2021\ИПР в МЭ_по замеч\[ДГК_АРМ-программа_ИПР 2021-2026гг_для МЭ_28.10.2021.xlsx]искл АГ-41 с 2023'!$F$17:$IU$2605,137,FALSE)/1000</f>
    </oc>
    <nc r="AM446">
      <f>VLOOKUP($C446,'E:\Ли\Пятилетка_Минэнерго\2021 год\ИПР_ФП_2020-2024_3 вар._сентябрь 2021\ИПР в МЭ_по замеч\[ДГК_АРМ-программа_ИПР 2021-2026гг_для МЭ_28.10.2021.xlsx]искл АГ-41 с 2023'!$F$17:$IU$2605,137,FALSE)/1000</f>
    </nc>
  </rcc>
  <rcc rId="36157" sId="1">
    <oc r="AM447">
      <f>VLOOKUP($C447,'E:\Ли\Пятилетка_Минэнерго\2021 год\ИПР_ФП_2020-2024_3 вар._сентябрь 2021\ИПР в МЭ_по замеч\[ДГК_АРМ-программа_ИПР 2021-2026гг_для МЭ_28.10.2021.xlsx]искл АГ-41 с 2023'!$F$17:$IU$2605,137,FALSE)/1000</f>
    </oc>
    <nc r="AM447">
      <f>VLOOKUP($C447,'E:\Ли\Пятилетка_Минэнерго\2021 год\ИПР_ФП_2020-2024_3 вар._сентябрь 2021\ИПР в МЭ_по замеч\[ДГК_АРМ-программа_ИПР 2021-2026гг_для МЭ_28.10.2021.xlsx]искл АГ-41 с 2023'!$F$17:$IU$2605,137,FALSE)/1000</f>
    </nc>
  </rcc>
  <rcc rId="36158" sId="1">
    <oc r="AM448">
      <f>VLOOKUP($C448,'E:\Ли\Пятилетка_Минэнерго\2021 год\ИПР_ФП_2020-2024_3 вар._сентябрь 2021\ИПР в МЭ_по замеч\[ДГК_АРМ-программа_ИПР 2021-2026гг_для МЭ_28.10.2021.xlsx]искл АГ-41 с 2023'!$F$17:$IU$2605,137,FALSE)/1000</f>
    </oc>
    <nc r="AM448">
      <f>VLOOKUP($C448,'E:\Ли\Пятилетка_Минэнерго\2021 год\ИПР_ФП_2020-2024_3 вар._сентябрь 2021\ИПР в МЭ_по замеч\[ДГК_АРМ-программа_ИПР 2021-2026гг_для МЭ_28.10.2021.xlsx]искл АГ-41 с 2023'!$F$17:$IU$2605,137,FALSE)/1000</f>
    </nc>
  </rcc>
  <rcc rId="36159" sId="1">
    <oc r="AM449">
      <f>VLOOKUP($C449,'E:\Ли\Пятилетка_Минэнерго\2021 год\ИПР_ФП_2020-2024_3 вар._сентябрь 2021\ИПР в МЭ_по замеч\[ДГК_АРМ-программа_ИПР 2021-2026гг_для МЭ_28.10.2021.xlsx]искл АГ-41 с 2023'!$F$17:$IU$2605,137,FALSE)/1000</f>
    </oc>
    <nc r="AM449">
      <f>VLOOKUP($C449,'E:\Ли\Пятилетка_Минэнерго\2021 год\ИПР_ФП_2020-2024_3 вар._сентябрь 2021\ИПР в МЭ_по замеч\[ДГК_АРМ-программа_ИПР 2021-2026гг_для МЭ_28.10.2021.xlsx]искл АГ-41 с 2023'!$F$17:$IU$2605,137,FALSE)/1000</f>
    </nc>
  </rcc>
  <rcc rId="36160" sId="1">
    <oc r="AM450">
      <f>VLOOKUP($C450,'E:\Ли\Пятилетка_Минэнерго\2021 год\ИПР_ФП_2020-2024_3 вар._сентябрь 2021\ИПР в МЭ_по замеч\[ДГК_АРМ-программа_ИПР 2021-2026гг_для МЭ_28.10.2021.xlsx]искл АГ-41 с 2023'!$F$17:$IU$2605,137,FALSE)/1000</f>
    </oc>
    <nc r="AM450">
      <f>VLOOKUP($C450,'E:\Ли\Пятилетка_Минэнерго\2021 год\ИПР_ФП_2020-2024_3 вар._сентябрь 2021\ИПР в МЭ_по замеч\[ДГК_АРМ-программа_ИПР 2021-2026гг_для МЭ_28.10.2021.xlsx]искл АГ-41 с 2023'!$F$17:$IU$2605,137,FALSE)/1000</f>
    </nc>
  </rcc>
  <rcc rId="36161" sId="1">
    <oc r="AM451">
      <f>VLOOKUP($C451,'E:\Ли\Пятилетка_Минэнерго\2021 год\ИПР_ФП_2020-2024_3 вар._сентябрь 2021\ИПР в МЭ_по замеч\[ДГК_АРМ-программа_ИПР 2021-2026гг_для МЭ_28.10.2021.xlsx]искл АГ-41 с 2023'!$F$17:$IU$2605,137,FALSE)/1000</f>
    </oc>
    <nc r="AM451">
      <f>VLOOKUP($C451,'E:\Ли\Пятилетка_Минэнерго\2021 год\ИПР_ФП_2020-2024_3 вар._сентябрь 2021\ИПР в МЭ_по замеч\[ДГК_АРМ-программа_ИПР 2021-2026гг_для МЭ_28.10.2021.xlsx]искл АГ-41 с 2023'!$F$17:$IU$2605,137,FALSE)/1000</f>
    </nc>
  </rcc>
  <rcc rId="36162" sId="1">
    <oc r="AM452">
      <f>VLOOKUP($C452,'E:\Ли\Пятилетка_Минэнерго\2021 год\ИПР_ФП_2020-2024_3 вар._сентябрь 2021\ИПР в МЭ_по замеч\[ДГК_АРМ-программа_ИПР 2021-2026гг_для МЭ_28.10.2021.xlsx]искл АГ-41 с 2023'!$F$17:$IU$2605,137,FALSE)/1000</f>
    </oc>
    <nc r="AM452">
      <f>VLOOKUP($C452,'E:\Ли\Пятилетка_Минэнерго\2021 год\ИПР_ФП_2020-2024_3 вар._сентябрь 2021\ИПР в МЭ_по замеч\[ДГК_АРМ-программа_ИПР 2021-2026гг_для МЭ_28.10.2021.xlsx]искл АГ-41 с 2023'!$F$17:$IU$2605,137,FALSE)/1000</f>
    </nc>
  </rcc>
  <rcc rId="36163" sId="1">
    <oc r="AM453">
      <f>VLOOKUP($C453,'E:\Ли\Пятилетка_Минэнерго\2021 год\ИПР_ФП_2020-2024_3 вар._сентябрь 2021\ИПР в МЭ_по замеч\[ДГК_АРМ-программа_ИПР 2021-2026гг_для МЭ_28.10.2021.xlsx]искл АГ-41 с 2023'!$F$17:$IU$2605,137,FALSE)/1000</f>
    </oc>
    <nc r="AM453">
      <f>VLOOKUP($C453,'E:\Ли\Пятилетка_Минэнерго\2021 год\ИПР_ФП_2020-2024_3 вар._сентябрь 2021\ИПР в МЭ_по замеч\[ДГК_АРМ-программа_ИПР 2021-2026гг_для МЭ_28.10.2021.xlsx]искл АГ-41 с 2023'!$F$17:$IU$2605,137,FALSE)/1000</f>
    </nc>
  </rcc>
  <rcc rId="36164" sId="1">
    <oc r="AM454">
      <f>VLOOKUP($C454,'E:\Ли\Пятилетка_Минэнерго\2021 год\ИПР_ФП_2020-2024_3 вар._сентябрь 2021\ИПР в МЭ_по замеч\[ДГК_АРМ-программа_ИПР 2021-2026гг_для МЭ_28.10.2021.xlsx]искл АГ-41 с 2023'!$F$17:$IU$2605,137,FALSE)/1000</f>
    </oc>
    <nc r="AM454">
      <f>VLOOKUP($C454,'E:\Ли\Пятилетка_Минэнерго\2021 год\ИПР_ФП_2020-2024_3 вар._сентябрь 2021\ИПР в МЭ_по замеч\[ДГК_АРМ-программа_ИПР 2021-2026гг_для МЭ_28.10.2021.xlsx]искл АГ-41 с 2023'!$F$17:$IU$2605,137,FALSE)/1000</f>
    </nc>
  </rcc>
  <rcc rId="36165" sId="1">
    <oc r="AM455">
      <f>VLOOKUP($C455,'E:\Ли\Пятилетка_Минэнерго\2021 год\ИПР_ФП_2020-2024_3 вар._сентябрь 2021\ИПР в МЭ_по замеч\[ДГК_АРМ-программа_ИПР 2021-2026гг_для МЭ_28.10.2021.xlsx]искл АГ-41 с 2023'!$F$17:$IU$2605,137,FALSE)/1000</f>
    </oc>
    <nc r="AM455">
      <f>VLOOKUP($C455,'E:\Ли\Пятилетка_Минэнерго\2021 год\ИПР_ФП_2020-2024_3 вар._сентябрь 2021\ИПР в МЭ_по замеч\[ДГК_АРМ-программа_ИПР 2021-2026гг_для МЭ_28.10.2021.xlsx]искл АГ-41 с 2023'!$F$17:$IU$2605,137,FALSE)/1000</f>
    </nc>
  </rcc>
  <rcc rId="36166" sId="1">
    <oc r="AM456">
      <f>VLOOKUP($C456,'E:\Ли\Пятилетка_Минэнерго\2021 год\ИПР_ФП_2020-2024_3 вар._сентябрь 2021\ИПР в МЭ_по замеч\[ДГК_АРМ-программа_ИПР 2021-2026гг_для МЭ_28.10.2021.xlsx]искл АГ-41 с 2023'!$F$17:$IU$2605,137,FALSE)/1000</f>
    </oc>
    <nc r="AM456">
      <f>VLOOKUP($C456,'E:\Ли\Пятилетка_Минэнерго\2021 год\ИПР_ФП_2020-2024_3 вар._сентябрь 2021\ИПР в МЭ_по замеч\[ДГК_АРМ-программа_ИПР 2021-2026гг_для МЭ_28.10.2021.xlsx]искл АГ-41 с 2023'!$F$17:$IU$2605,137,FALSE)/1000</f>
    </nc>
  </rcc>
  <rcc rId="36167" sId="1">
    <oc r="AM457">
      <f>VLOOKUP($C457,'E:\Ли\Пятилетка_Минэнерго\2021 год\ИПР_ФП_2020-2024_3 вар._сентябрь 2021\ИПР в МЭ_по замеч\[ДГК_АРМ-программа_ИПР 2021-2026гг_для МЭ_28.10.2021.xlsx]искл АГ-41 с 2023'!$F$17:$IU$2605,137,FALSE)/1000</f>
    </oc>
    <nc r="AM457">
      <f>VLOOKUP($C457,'E:\Ли\Пятилетка_Минэнерго\2021 год\ИПР_ФП_2020-2024_3 вар._сентябрь 2021\ИПР в МЭ_по замеч\[ДГК_АРМ-программа_ИПР 2021-2026гг_для МЭ_28.10.2021.xlsx]искл АГ-41 с 2023'!$F$17:$IU$2605,137,FALSE)/1000</f>
    </nc>
  </rcc>
  <rcc rId="36168" sId="1">
    <oc r="AM458">
      <f>VLOOKUP($C458,'E:\Ли\Пятилетка_Минэнерго\2021 год\ИПР_ФП_2020-2024_3 вар._сентябрь 2021\ИПР в МЭ_по замеч\[ДГК_АРМ-программа_ИПР 2021-2026гг_для МЭ_28.10.2021.xlsx]искл АГ-41 с 2023'!$F$17:$IU$2605,137,FALSE)/1000</f>
    </oc>
    <nc r="AM458">
      <f>VLOOKUP($C458,'E:\Ли\Пятилетка_Минэнерго\2021 год\ИПР_ФП_2020-2024_3 вар._сентябрь 2021\ИПР в МЭ_по замеч\[ДГК_АРМ-программа_ИПР 2021-2026гг_для МЭ_28.10.2021.xlsx]искл АГ-41 с 2023'!$F$17:$IU$2605,137,FALSE)/1000</f>
    </nc>
  </rcc>
  <rcc rId="36169" sId="1">
    <oc r="AM459">
      <f>VLOOKUP($C459,'E:\Ли\Пятилетка_Минэнерго\2021 год\ИПР_ФП_2020-2024_3 вар._сентябрь 2021\ИПР в МЭ_по замеч\[ДГК_АРМ-программа_ИПР 2021-2026гг_для МЭ_28.10.2021.xlsx]искл АГ-41 с 2023'!$F$17:$IU$2605,137,FALSE)/1000</f>
    </oc>
    <nc r="AM459">
      <f>VLOOKUP($C459,'E:\Ли\Пятилетка_Минэнерго\2021 год\ИПР_ФП_2020-2024_3 вар._сентябрь 2021\ИПР в МЭ_по замеч\[ДГК_АРМ-программа_ИПР 2021-2026гг_для МЭ_28.10.2021.xlsx]искл АГ-41 с 2023'!$F$17:$IU$2605,137,FALSE)/1000</f>
    </nc>
  </rcc>
  <rcc rId="36170" sId="1">
    <oc r="AM460">
      <f>VLOOKUP($C460,'E:\Ли\Пятилетка_Минэнерго\2021 год\ИПР_ФП_2020-2024_3 вар._сентябрь 2021\ИПР в МЭ_по замеч\[ДГК_АРМ-программа_ИПР 2021-2026гг_для МЭ_28.10.2021.xlsx]искл АГ-41 с 2023'!$F$17:$IU$2605,137,FALSE)/1000</f>
    </oc>
    <nc r="AM460">
      <f>VLOOKUP($C460,'E:\Ли\Пятилетка_Минэнерго\2021 год\ИПР_ФП_2020-2024_3 вар._сентябрь 2021\ИПР в МЭ_по замеч\[ДГК_АРМ-программа_ИПР 2021-2026гг_для МЭ_28.10.2021.xlsx]искл АГ-41 с 2023'!$F$17:$IU$2605,137,FALSE)/1000</f>
    </nc>
  </rcc>
  <rcc rId="36171" sId="1">
    <oc r="AM461">
      <f>VLOOKUP($C461,'E:\Ли\Пятилетка_Минэнерго\2021 год\ИПР_ФП_2020-2024_3 вар._сентябрь 2021\ИПР в МЭ_по замеч\[ДГК_АРМ-программа_ИПР 2021-2026гг_для МЭ_28.10.2021.xlsx]искл АГ-41 с 2023'!$F$17:$IU$2605,137,FALSE)/1000</f>
    </oc>
    <nc r="AM461">
      <f>VLOOKUP($C461,'E:\Ли\Пятилетка_Минэнерго\2021 год\ИПР_ФП_2020-2024_3 вар._сентябрь 2021\ИПР в МЭ_по замеч\[ДГК_АРМ-программа_ИПР 2021-2026гг_для МЭ_28.10.2021.xlsx]искл АГ-41 с 2023'!$F$17:$IU$2605,137,FALSE)/1000</f>
    </nc>
  </rcc>
  <rcc rId="36172" sId="1">
    <oc r="AM462">
      <f>VLOOKUP($C462,'E:\Ли\Пятилетка_Минэнерго\2021 год\ИПР_ФП_2020-2024_3 вар._сентябрь 2021\ИПР в МЭ_по замеч\[ДГК_АРМ-программа_ИПР 2021-2026гг_для МЭ_28.10.2021.xlsx]искл АГ-41 с 2023'!$F$17:$IU$2605,137,FALSE)/1000</f>
    </oc>
    <nc r="AM462">
      <f>VLOOKUP($C462,'E:\Ли\Пятилетка_Минэнерго\2021 год\ИПР_ФП_2020-2024_3 вар._сентябрь 2021\ИПР в МЭ_по замеч\[ДГК_АРМ-программа_ИПР 2021-2026гг_для МЭ_28.10.2021.xlsx]искл АГ-41 с 2023'!$F$17:$IU$2605,137,FALSE)/1000</f>
    </nc>
  </rcc>
  <rcc rId="36173" sId="1">
    <oc r="AM463">
      <f>VLOOKUP($C463,'E:\Ли\Пятилетка_Минэнерго\2021 год\ИПР_ФП_2020-2024_3 вар._сентябрь 2021\ИПР в МЭ_по замеч\[ДГК_АРМ-программа_ИПР 2021-2026гг_для МЭ_28.10.2021.xlsx]искл АГ-41 с 2023'!$F$17:$IU$2605,137,FALSE)/1000</f>
    </oc>
    <nc r="AM463">
      <f>VLOOKUP($C463,'E:\Ли\Пятилетка_Минэнерго\2021 год\ИПР_ФП_2020-2024_3 вар._сентябрь 2021\ИПР в МЭ_по замеч\[ДГК_АРМ-программа_ИПР 2021-2026гг_для МЭ_28.10.2021.xlsx]искл АГ-41 с 2023'!$F$17:$IU$2605,137,FALSE)/1000</f>
    </nc>
  </rcc>
  <rcc rId="36174" sId="1">
    <oc r="AM464">
      <f>VLOOKUP($C464,'E:\Ли\Пятилетка_Минэнерго\2021 год\ИПР_ФП_2020-2024_3 вар._сентябрь 2021\ИПР в МЭ_по замеч\[ДГК_АРМ-программа_ИПР 2021-2026гг_для МЭ_28.10.2021.xlsx]искл АГ-41 с 2023'!$F$17:$IU$2605,137,FALSE)/1000</f>
    </oc>
    <nc r="AM464">
      <f>VLOOKUP($C464,'E:\Ли\Пятилетка_Минэнерго\2021 год\ИПР_ФП_2020-2024_3 вар._сентябрь 2021\ИПР в МЭ_по замеч\[ДГК_АРМ-программа_ИПР 2021-2026гг_для МЭ_28.10.2021.xlsx]искл АГ-41 с 2023'!$F$17:$IU$2605,137,FALSE)/1000</f>
    </nc>
  </rcc>
  <rcc rId="36175" sId="1">
    <oc r="AM465">
      <f>VLOOKUP($C465,'E:\Ли\Пятилетка_Минэнерго\2021 год\ИПР_ФП_2020-2024_3 вар._сентябрь 2021\ИПР в МЭ_по замеч\[ДГК_АРМ-программа_ИПР 2021-2026гг_для МЭ_28.10.2021.xlsx]искл АГ-41 с 2023'!$F$17:$IU$2605,137,FALSE)/1000</f>
    </oc>
    <nc r="AM465">
      <f>VLOOKUP($C465,'E:\Ли\Пятилетка_Минэнерго\2021 год\ИПР_ФП_2020-2024_3 вар._сентябрь 2021\ИПР в МЭ_по замеч\[ДГК_АРМ-программа_ИПР 2021-2026гг_для МЭ_28.10.2021.xlsx]искл АГ-41 с 2023'!$F$17:$IU$2605,137,FALSE)/1000</f>
    </nc>
  </rcc>
  <rcc rId="36176" sId="1">
    <oc r="AM466">
      <f>VLOOKUP($C466,'E:\Ли\Пятилетка_Минэнерго\2021 год\ИПР_ФП_2020-2024_3 вар._сентябрь 2021\ИПР в МЭ_по замеч\[ДГК_АРМ-программа_ИПР 2021-2026гг_для МЭ_28.10.2021.xlsx]искл АГ-41 с 2023'!$F$17:$IU$2605,137,FALSE)/1000</f>
    </oc>
    <nc r="AM466">
      <f>VLOOKUP($C466,'E:\Ли\Пятилетка_Минэнерго\2021 год\ИПР_ФП_2020-2024_3 вар._сентябрь 2021\ИПР в МЭ_по замеч\[ДГК_АРМ-программа_ИПР 2021-2026гг_для МЭ_28.10.2021.xlsx]искл АГ-41 с 2023'!$F$17:$IU$2605,137,FALSE)/1000</f>
    </nc>
  </rcc>
  <rcc rId="36177" sId="1">
    <oc r="AM467">
      <f>VLOOKUP($C467,'E:\Ли\Пятилетка_Минэнерго\2021 год\ИПР_ФП_2020-2024_3 вар._сентябрь 2021\ИПР в МЭ_по замеч\[ДГК_АРМ-программа_ИПР 2021-2026гг_для МЭ_28.10.2021.xlsx]искл АГ-41 с 2023'!$F$17:$IU$2605,137,FALSE)/1000</f>
    </oc>
    <nc r="AM467">
      <f>VLOOKUP($C467,'E:\Ли\Пятилетка_Минэнерго\2021 год\ИПР_ФП_2020-2024_3 вар._сентябрь 2021\ИПР в МЭ_по замеч\[ДГК_АРМ-программа_ИПР 2021-2026гг_для МЭ_28.10.2021.xlsx]искл АГ-41 с 2023'!$F$17:$IU$2605,137,FALSE)/1000</f>
    </nc>
  </rcc>
  <rcc rId="36178" sId="1">
    <oc r="AM468">
      <f>VLOOKUP($C468,'E:\Ли\Пятилетка_Минэнерго\2021 год\ИПР_ФП_2020-2024_3 вар._сентябрь 2021\ИПР в МЭ_по замеч\[ДГК_АРМ-программа_ИПР 2021-2026гг_для МЭ_28.10.2021.xlsx]искл АГ-41 с 2023'!$F$17:$IU$2605,137,FALSE)/1000</f>
    </oc>
    <nc r="AM468">
      <f>VLOOKUP($C468,'E:\Ли\Пятилетка_Минэнерго\2021 год\ИПР_ФП_2020-2024_3 вар._сентябрь 2021\ИПР в МЭ_по замеч\[ДГК_АРМ-программа_ИПР 2021-2026гг_для МЭ_28.10.2021.xlsx]искл АГ-41 с 2023'!$F$17:$IU$2605,137,FALSE)/1000</f>
    </nc>
  </rcc>
  <rcc rId="36179" sId="1">
    <oc r="AM469">
      <f>VLOOKUP($C469,'E:\Ли\Пятилетка_Минэнерго\2021 год\ИПР_ФП_2020-2024_3 вар._сентябрь 2021\ИПР в МЭ_по замеч\[ДГК_АРМ-программа_ИПР 2021-2026гг_для МЭ_28.10.2021.xlsx]искл АГ-41 с 2023'!$F$17:$IU$2605,137,FALSE)/1000</f>
    </oc>
    <nc r="AM469">
      <f>VLOOKUP($C469,'E:\Ли\Пятилетка_Минэнерго\2021 год\ИПР_ФП_2020-2024_3 вар._сентябрь 2021\ИПР в МЭ_по замеч\[ДГК_АРМ-программа_ИПР 2021-2026гг_для МЭ_28.10.2021.xlsx]искл АГ-41 с 2023'!$F$17:$IU$2605,137,FALSE)/1000</f>
    </nc>
  </rcc>
  <rcc rId="36180" sId="1">
    <oc r="AM470">
      <f>VLOOKUP($C470,'E:\Ли\Пятилетка_Минэнерго\2021 год\ИПР_ФП_2020-2024_3 вар._сентябрь 2021\ИПР в МЭ_по замеч\[ДГК_АРМ-программа_ИПР 2021-2026гг_для МЭ_28.10.2021.xlsx]искл АГ-41 с 2023'!$F$17:$IU$2605,137,FALSE)/1000</f>
    </oc>
    <nc r="AM470">
      <f>VLOOKUP($C470,'E:\Ли\Пятилетка_Минэнерго\2021 год\ИПР_ФП_2020-2024_3 вар._сентябрь 2021\ИПР в МЭ_по замеч\[ДГК_АРМ-программа_ИПР 2021-2026гг_для МЭ_28.10.2021.xlsx]искл АГ-41 с 2023'!$F$17:$IU$2605,137,FALSE)/1000</f>
    </nc>
  </rcc>
  <rcc rId="36181" sId="1">
    <oc r="AM471">
      <f>VLOOKUP($C471,'E:\Ли\Пятилетка_Минэнерго\2021 год\ИПР_ФП_2020-2024_3 вар._сентябрь 2021\ИПР в МЭ_по замеч\[ДГК_АРМ-программа_ИПР 2021-2026гг_для МЭ_28.10.2021.xlsx]искл АГ-41 с 2023'!$F$17:$IU$2605,137,FALSE)/1000</f>
    </oc>
    <nc r="AM471">
      <f>VLOOKUP($C471,'E:\Ли\Пятилетка_Минэнерго\2021 год\ИПР_ФП_2020-2024_3 вар._сентябрь 2021\ИПР в МЭ_по замеч\[ДГК_АРМ-программа_ИПР 2021-2026гг_для МЭ_28.10.2021.xlsx]искл АГ-41 с 2023'!$F$17:$IU$2605,137,FALSE)/1000</f>
    </nc>
  </rcc>
  <rcc rId="36182" sId="1">
    <oc r="AM472">
      <f>VLOOKUP($C472,'E:\Ли\Пятилетка_Минэнерго\2021 год\ИПР_ФП_2020-2024_3 вар._сентябрь 2021\ИПР в МЭ_по замеч\[ДГК_АРМ-программа_ИПР 2021-2026гг_для МЭ_28.10.2021.xlsx]искл АГ-41 с 2023'!$F$17:$IU$2605,137,FALSE)/1000</f>
    </oc>
    <nc r="AM472">
      <f>VLOOKUP($C472,'E:\Ли\Пятилетка_Минэнерго\2021 год\ИПР_ФП_2020-2024_3 вар._сентябрь 2021\ИПР в МЭ_по замеч\[ДГК_АРМ-программа_ИПР 2021-2026гг_для МЭ_28.10.2021.xlsx]искл АГ-41 с 2023'!$F$17:$IU$2605,137,FALSE)/1000</f>
    </nc>
  </rcc>
  <rcc rId="36183" sId="1">
    <oc r="AM473">
      <f>VLOOKUP($C473,'E:\Ли\Пятилетка_Минэнерго\2021 год\ИПР_ФП_2020-2024_3 вар._сентябрь 2021\ИПР в МЭ_по замеч\[ДГК_АРМ-программа_ИПР 2021-2026гг_для МЭ_28.10.2021.xlsx]искл АГ-41 с 2023'!$F$17:$IU$2605,137,FALSE)/1000</f>
    </oc>
    <nc r="AM473">
      <f>VLOOKUP($C473,'E:\Ли\Пятилетка_Минэнерго\2021 год\ИПР_ФП_2020-2024_3 вар._сентябрь 2021\ИПР в МЭ_по замеч\[ДГК_АРМ-программа_ИПР 2021-2026гг_для МЭ_28.10.2021.xlsx]искл АГ-41 с 2023'!$F$17:$IU$2605,137,FALSE)/1000</f>
    </nc>
  </rcc>
  <rcc rId="36184" sId="1">
    <oc r="AM474">
      <f>VLOOKUP($C474,'E:\Ли\Пятилетка_Минэнерго\2021 год\ИПР_ФП_2020-2024_3 вар._сентябрь 2021\ИПР в МЭ_по замеч\[ДГК_АРМ-программа_ИПР 2021-2026гг_для МЭ_28.10.2021.xlsx]искл АГ-41 с 2023'!$F$17:$IU$2605,137,FALSE)/1000</f>
    </oc>
    <nc r="AM474">
      <f>VLOOKUP($C474,'E:\Ли\Пятилетка_Минэнерго\2021 год\ИПР_ФП_2020-2024_3 вар._сентябрь 2021\ИПР в МЭ_по замеч\[ДГК_АРМ-программа_ИПР 2021-2026гг_для МЭ_28.10.2021.xlsx]искл АГ-41 с 2023'!$F$17:$IU$2605,137,FALSE)/1000</f>
    </nc>
  </rcc>
  <rcc rId="36185" sId="1">
    <oc r="AM475">
      <f>VLOOKUP($C475,'E:\Ли\Пятилетка_Минэнерго\2021 год\ИПР_ФП_2020-2024_3 вар._сентябрь 2021\ИПР в МЭ_по замеч\[ДГК_АРМ-программа_ИПР 2021-2026гг_для МЭ_28.10.2021.xlsx]искл АГ-41 с 2023'!$F$17:$IU$2605,137,FALSE)/1000</f>
    </oc>
    <nc r="AM475">
      <f>VLOOKUP($C475,'E:\Ли\Пятилетка_Минэнерго\2021 год\ИПР_ФП_2020-2024_3 вар._сентябрь 2021\ИПР в МЭ_по замеч\[ДГК_АРМ-программа_ИПР 2021-2026гг_для МЭ_28.10.2021.xlsx]искл АГ-41 с 2023'!$F$17:$IU$2605,137,FALSE)/1000</f>
    </nc>
  </rcc>
  <rcc rId="36186" sId="1">
    <oc r="AM476">
      <f>VLOOKUP($C476,'E:\Ли\Пятилетка_Минэнерго\2021 год\ИПР_ФП_2020-2024_3 вар._сентябрь 2021\ИПР в МЭ_по замеч\[ДГК_АРМ-программа_ИПР 2021-2026гг_для МЭ_28.10.2021.xlsx]искл АГ-41 с 2023'!$F$17:$IU$2605,137,FALSE)/1000</f>
    </oc>
    <nc r="AM476">
      <f>VLOOKUP($C476,'E:\Ли\Пятилетка_Минэнерго\2021 год\ИПР_ФП_2020-2024_3 вар._сентябрь 2021\ИПР в МЭ_по замеч\[ДГК_АРМ-программа_ИПР 2021-2026гг_для МЭ_28.10.2021.xlsx]искл АГ-41 с 2023'!$F$17:$IU$2605,137,FALSE)/1000</f>
    </nc>
  </rcc>
  <rcc rId="36187" sId="1">
    <oc r="AM477">
      <f>VLOOKUP($C477,'E:\Ли\Пятилетка_Минэнерго\2021 год\ИПР_ФП_2020-2024_3 вар._сентябрь 2021\ИПР в МЭ_по замеч\[ДГК_АРМ-программа_ИПР 2021-2026гг_для МЭ_28.10.2021.xlsx]искл АГ-41 с 2023'!$F$17:$IU$2605,137,FALSE)/1000</f>
    </oc>
    <nc r="AM477">
      <f>VLOOKUP($C477,'E:\Ли\Пятилетка_Минэнерго\2021 год\ИПР_ФП_2020-2024_3 вар._сентябрь 2021\ИПР в МЭ_по замеч\[ДГК_АРМ-программа_ИПР 2021-2026гг_для МЭ_28.10.2021.xlsx]искл АГ-41 с 2023'!$F$17:$IU$2605,137,FALSE)/1000</f>
    </nc>
  </rcc>
  <rcc rId="36188" sId="1">
    <oc r="AM478">
      <f>VLOOKUP($C478,'E:\Ли\Пятилетка_Минэнерго\2021 год\ИПР_ФП_2020-2024_3 вар._сентябрь 2021\ИПР в МЭ_по замеч\[ДГК_АРМ-программа_ИПР 2021-2026гг_для МЭ_28.10.2021.xlsx]искл АГ-41 с 2023'!$F$17:$IU$2605,137,FALSE)/1000</f>
    </oc>
    <nc r="AM478">
      <f>VLOOKUP($C478,'E:\Ли\Пятилетка_Минэнерго\2021 год\ИПР_ФП_2020-2024_3 вар._сентябрь 2021\ИПР в МЭ_по замеч\[ДГК_АРМ-программа_ИПР 2021-2026гг_для МЭ_28.10.2021.xlsx]искл АГ-41 с 2023'!$F$17:$IU$2605,137,FALSE)/1000</f>
    </nc>
  </rcc>
  <rcc rId="36189" sId="1">
    <oc r="AM479">
      <f>VLOOKUP($C479,'E:\Ли\Пятилетка_Минэнерго\2021 год\ИПР_ФП_2020-2024_3 вар._сентябрь 2021\ИПР в МЭ_по замеч\[ДГК_АРМ-программа_ИПР 2021-2026гг_для МЭ_28.10.2021.xlsx]искл АГ-41 с 2023'!$F$17:$IU$2605,137,FALSE)/1000</f>
    </oc>
    <nc r="AM479">
      <f>VLOOKUP($C479,'E:\Ли\Пятилетка_Минэнерго\2021 год\ИПР_ФП_2020-2024_3 вар._сентябрь 2021\ИПР в МЭ_по замеч\[ДГК_АРМ-программа_ИПР 2021-2026гг_для МЭ_28.10.2021.xlsx]искл АГ-41 с 2023'!$F$17:$IU$2605,137,FALSE)/1000</f>
    </nc>
  </rcc>
  <rcc rId="36190" sId="1">
    <oc r="AM480">
      <f>VLOOKUP($C480,'E:\Ли\Пятилетка_Минэнерго\2021 год\ИПР_ФП_2020-2024_3 вар._сентябрь 2021\ИПР в МЭ_по замеч\[ДГК_АРМ-программа_ИПР 2021-2026гг_для МЭ_28.10.2021.xlsx]искл АГ-41 с 2023'!$F$17:$IU$2605,137,FALSE)/1000</f>
    </oc>
    <nc r="AM480">
      <f>VLOOKUP($C480,'E:\Ли\Пятилетка_Минэнерго\2021 год\ИПР_ФП_2020-2024_3 вар._сентябрь 2021\ИПР в МЭ_по замеч\[ДГК_АРМ-программа_ИПР 2021-2026гг_для МЭ_28.10.2021.xlsx]искл АГ-41 с 2023'!$F$17:$IU$2605,137,FALSE)/1000</f>
    </nc>
  </rcc>
  <rcc rId="36191" sId="1">
    <oc r="AM481">
      <f>VLOOKUP($C481,'E:\Ли\Пятилетка_Минэнерго\2021 год\ИПР_ФП_2020-2024_3 вар._сентябрь 2021\ИПР в МЭ_по замеч\[ДГК_АРМ-программа_ИПР 2021-2026гг_для МЭ_28.10.2021.xlsx]искл АГ-41 с 2023'!$F$17:$IU$2605,137,FALSE)/1000</f>
    </oc>
    <nc r="AM481">
      <f>VLOOKUP($C481,'E:\Ли\Пятилетка_Минэнерго\2021 год\ИПР_ФП_2020-2024_3 вар._сентябрь 2021\ИПР в МЭ_по замеч\[ДГК_АРМ-программа_ИПР 2021-2026гг_для МЭ_28.10.2021.xlsx]искл АГ-41 с 2023'!$F$17:$IU$2605,137,FALSE)/1000</f>
    </nc>
  </rcc>
  <rcc rId="36192" sId="1">
    <oc r="AM482">
      <f>VLOOKUP($C482,'E:\Ли\Пятилетка_Минэнерго\2021 год\ИПР_ФП_2020-2024_3 вар._сентябрь 2021\ИПР в МЭ_по замеч\[ДГК_АРМ-программа_ИПР 2021-2026гг_для МЭ_28.10.2021.xlsx]искл АГ-41 с 2023'!$F$17:$IU$2605,137,FALSE)/1000</f>
    </oc>
    <nc r="AM482">
      <f>VLOOKUP($C482,'E:\Ли\Пятилетка_Минэнерго\2021 год\ИПР_ФП_2020-2024_3 вар._сентябрь 2021\ИПР в МЭ_по замеч\[ДГК_АРМ-программа_ИПР 2021-2026гг_для МЭ_28.10.2021.xlsx]искл АГ-41 с 2023'!$F$17:$IU$2605,137,FALSE)/1000</f>
    </nc>
  </rcc>
  <rcc rId="36193" sId="1">
    <oc r="AM483">
      <f>VLOOKUP($C483,'E:\Ли\Пятилетка_Минэнерго\2021 год\ИПР_ФП_2020-2024_3 вар._сентябрь 2021\ИПР в МЭ_по замеч\[ДГК_АРМ-программа_ИПР 2021-2026гг_для МЭ_28.10.2021.xlsx]искл АГ-41 с 2023'!$F$17:$IU$2605,137,FALSE)/1000</f>
    </oc>
    <nc r="AM483">
      <f>VLOOKUP($C483,'E:\Ли\Пятилетка_Минэнерго\2021 год\ИПР_ФП_2020-2024_3 вар._сентябрь 2021\ИПР в МЭ_по замеч\[ДГК_АРМ-программа_ИПР 2021-2026гг_для МЭ_28.10.2021.xlsx]искл АГ-41 с 2023'!$F$17:$IU$2605,137,FALSE)/1000</f>
    </nc>
  </rcc>
  <rcc rId="36194" sId="1">
    <oc r="AM484">
      <f>VLOOKUP($C484,'E:\Ли\Пятилетка_Минэнерго\2021 год\ИПР_ФП_2020-2024_3 вар._сентябрь 2021\ИПР в МЭ_по замеч\[ДГК_АРМ-программа_ИПР 2021-2026гг_для МЭ_28.10.2021.xlsx]искл АГ-41 с 2023'!$F$17:$IU$2605,137,FALSE)/1000</f>
    </oc>
    <nc r="AM484">
      <f>VLOOKUP($C484,'E:\Ли\Пятилетка_Минэнерго\2021 год\ИПР_ФП_2020-2024_3 вар._сентябрь 2021\ИПР в МЭ_по замеч\[ДГК_АРМ-программа_ИПР 2021-2026гг_для МЭ_28.10.2021.xlsx]искл АГ-41 с 2023'!$F$17:$IU$2605,137,FALSE)/1000</f>
    </nc>
  </rcc>
  <rcc rId="36195" sId="1">
    <oc r="AM485">
      <f>VLOOKUP($C485,'E:\Ли\Пятилетка_Минэнерго\2021 год\ИПР_ФП_2020-2024_3 вар._сентябрь 2021\ИПР в МЭ_по замеч\[ДГК_АРМ-программа_ИПР 2021-2026гг_для МЭ_28.10.2021.xlsx]искл АГ-41 с 2023'!$F$17:$IU$2605,137,FALSE)/1000</f>
    </oc>
    <nc r="AM485">
      <f>VLOOKUP($C485,'E:\Ли\Пятилетка_Минэнерго\2021 год\ИПР_ФП_2020-2024_3 вар._сентябрь 2021\ИПР в МЭ_по замеч\[ДГК_АРМ-программа_ИПР 2021-2026гг_для МЭ_28.10.2021.xlsx]искл АГ-41 с 2023'!$F$17:$IU$2605,137,FALSE)/1000</f>
    </nc>
  </rcc>
  <rcc rId="36196" sId="1">
    <oc r="AM486">
      <f>VLOOKUP($C486,'E:\Ли\Пятилетка_Минэнерго\2021 год\ИПР_ФП_2020-2024_3 вар._сентябрь 2021\ИПР в МЭ_по замеч\[ДГК_АРМ-программа_ИПР 2021-2026гг_для МЭ_28.10.2021.xlsx]искл АГ-41 с 2023'!$F$17:$IU$2605,137,FALSE)/1000</f>
    </oc>
    <nc r="AM486">
      <f>VLOOKUP($C486,'E:\Ли\Пятилетка_Минэнерго\2021 год\ИПР_ФП_2020-2024_3 вар._сентябрь 2021\ИПР в МЭ_по замеч\[ДГК_АРМ-программа_ИПР 2021-2026гг_для МЭ_28.10.2021.xlsx]искл АГ-41 с 2023'!$F$17:$IU$2605,137,FALSE)/1000</f>
    </nc>
  </rcc>
  <rcc rId="36197" sId="1">
    <oc r="AM487">
      <f>VLOOKUP($C487,'E:\Ли\Пятилетка_Минэнерго\2021 год\ИПР_ФП_2020-2024_3 вар._сентябрь 2021\ИПР в МЭ_по замеч\[ДГК_АРМ-программа_ИПР 2021-2026гг_для МЭ_28.10.2021.xlsx]искл АГ-41 с 2023'!$F$17:$IU$2605,137,FALSE)/1000</f>
    </oc>
    <nc r="AM487">
      <f>VLOOKUP($C487,'E:\Ли\Пятилетка_Минэнерго\2021 год\ИПР_ФП_2020-2024_3 вар._сентябрь 2021\ИПР в МЭ_по замеч\[ДГК_АРМ-программа_ИПР 2021-2026гг_для МЭ_28.10.2021.xlsx]искл АГ-41 с 2023'!$F$17:$IU$2605,137,FALSE)/1000</f>
    </nc>
  </rcc>
  <rcc rId="36198" sId="1">
    <oc r="AM488">
      <f>VLOOKUP($C488,'E:\Ли\Пятилетка_Минэнерго\2021 год\ИПР_ФП_2020-2024_3 вар._сентябрь 2021\ИПР в МЭ_по замеч\[ДГК_АРМ-программа_ИПР 2021-2026гг_для МЭ_28.10.2021.xlsx]искл АГ-41 с 2023'!$F$17:$IU$2605,137,FALSE)/1000</f>
    </oc>
    <nc r="AM488">
      <f>VLOOKUP($C488,'E:\Ли\Пятилетка_Минэнерго\2021 год\ИПР_ФП_2020-2024_3 вар._сентябрь 2021\ИПР в МЭ_по замеч\[ДГК_АРМ-программа_ИПР 2021-2026гг_для МЭ_28.10.2021.xlsx]искл АГ-41 с 2023'!$F$17:$IU$2605,137,FALSE)/1000</f>
    </nc>
  </rcc>
  <rcc rId="36199" sId="1">
    <oc r="AM489">
      <f>VLOOKUP($C489,'E:\Ли\Пятилетка_Минэнерго\2021 год\ИПР_ФП_2020-2024_3 вар._сентябрь 2021\ИПР в МЭ_по замеч\[ДГК_АРМ-программа_ИПР 2021-2026гг_для МЭ_28.10.2021.xlsx]искл АГ-41 с 2023'!$F$17:$IU$2605,137,FALSE)/1000</f>
    </oc>
    <nc r="AM489">
      <f>VLOOKUP($C489,'E:\Ли\Пятилетка_Минэнерго\2021 год\ИПР_ФП_2020-2024_3 вар._сентябрь 2021\ИПР в МЭ_по замеч\[ДГК_АРМ-программа_ИПР 2021-2026гг_для МЭ_28.10.2021.xlsx]искл АГ-41 с 2023'!$F$17:$IU$2605,137,FALSE)/1000</f>
    </nc>
  </rcc>
  <rcc rId="36200" sId="1">
    <oc r="AM490">
      <f>VLOOKUP($C490,'E:\Ли\Пятилетка_Минэнерго\2021 год\ИПР_ФП_2020-2024_3 вар._сентябрь 2021\ИПР в МЭ_по замеч\[ДГК_АРМ-программа_ИПР 2021-2026гг_для МЭ_28.10.2021.xlsx]искл АГ-41 с 2023'!$F$17:$IU$2605,137,FALSE)/1000</f>
    </oc>
    <nc r="AM490">
      <f>VLOOKUP($C490,'E:\Ли\Пятилетка_Минэнерго\2021 год\ИПР_ФП_2020-2024_3 вар._сентябрь 2021\ИПР в МЭ_по замеч\[ДГК_АРМ-программа_ИПР 2021-2026гг_для МЭ_28.10.2021.xlsx]искл АГ-41 с 2023'!$F$17:$IU$2605,137,FALSE)/1000</f>
    </nc>
  </rcc>
  <rcc rId="36201" sId="1">
    <oc r="AM491">
      <f>VLOOKUP($C491,'E:\Ли\Пятилетка_Минэнерго\2021 год\ИПР_ФП_2020-2024_3 вар._сентябрь 2021\ИПР в МЭ_по замеч\[ДГК_АРМ-программа_ИПР 2021-2026гг_для МЭ_28.10.2021.xlsx]искл АГ-41 с 2023'!$F$17:$IU$2605,137,FALSE)/1000</f>
    </oc>
    <nc r="AM491">
      <f>VLOOKUP($C491,'E:\Ли\Пятилетка_Минэнерго\2021 год\ИПР_ФП_2020-2024_3 вар._сентябрь 2021\ИПР в МЭ_по замеч\[ДГК_АРМ-программа_ИПР 2021-2026гг_для МЭ_28.10.2021.xlsx]искл АГ-41 с 2023'!$F$17:$IU$2605,137,FALSE)/1000</f>
    </nc>
  </rcc>
  <rcc rId="36202" sId="1">
    <oc r="AM492">
      <f>VLOOKUP($C492,'E:\Ли\Пятилетка_Минэнерго\2021 год\ИПР_ФП_2020-2024_3 вар._сентябрь 2021\ИПР в МЭ_по замеч\[ДГК_АРМ-программа_ИПР 2021-2026гг_для МЭ_28.10.2021.xlsx]искл АГ-41 с 2023'!$F$17:$IU$2605,137,FALSE)/1000</f>
    </oc>
    <nc r="AM492">
      <f>VLOOKUP($C492,'E:\Ли\Пятилетка_Минэнерго\2021 год\ИПР_ФП_2020-2024_3 вар._сентябрь 2021\ИПР в МЭ_по замеч\[ДГК_АРМ-программа_ИПР 2021-2026гг_для МЭ_28.10.2021.xlsx]искл АГ-41 с 2023'!$F$17:$IU$2605,137,FALSE)/1000</f>
    </nc>
  </rcc>
  <rcc rId="36203" sId="1">
    <oc r="AM493">
      <f>VLOOKUP($C493,'E:\Ли\Пятилетка_Минэнерго\2021 год\ИПР_ФП_2020-2024_3 вар._сентябрь 2021\ИПР в МЭ_по замеч\[ДГК_АРМ-программа_ИПР 2021-2026гг_для МЭ_28.10.2021.xlsx]искл АГ-41 с 2023'!$F$17:$IU$2605,137,FALSE)/1000</f>
    </oc>
    <nc r="AM493">
      <f>VLOOKUP($C493,'E:\Ли\Пятилетка_Минэнерго\2021 год\ИПР_ФП_2020-2024_3 вар._сентябрь 2021\ИПР в МЭ_по замеч\[ДГК_АРМ-программа_ИПР 2021-2026гг_для МЭ_28.10.2021.xlsx]искл АГ-41 с 2023'!$F$17:$IU$2605,137,FALSE)/1000</f>
    </nc>
  </rcc>
  <rcc rId="36204" sId="1">
    <oc r="AM494">
      <f>VLOOKUP($C494,'E:\Ли\Пятилетка_Минэнерго\2021 год\ИПР_ФП_2020-2024_3 вар._сентябрь 2021\ИПР в МЭ_по замеч\[ДГК_АРМ-программа_ИПР 2021-2026гг_для МЭ_28.10.2021.xlsx]искл АГ-41 с 2023'!$F$17:$IU$2605,137,FALSE)/1000</f>
    </oc>
    <nc r="AM494">
      <f>VLOOKUP($C494,'E:\Ли\Пятилетка_Минэнерго\2021 год\ИПР_ФП_2020-2024_3 вар._сентябрь 2021\ИПР в МЭ_по замеч\[ДГК_АРМ-программа_ИПР 2021-2026гг_для МЭ_28.10.2021.xlsx]искл АГ-41 с 2023'!$F$17:$IU$2605,137,FALSE)/1000</f>
    </nc>
  </rcc>
  <rcc rId="36205" sId="1">
    <oc r="AM495">
      <f>VLOOKUP($C495,'E:\Ли\Пятилетка_Минэнерго\2021 год\ИПР_ФП_2020-2024_3 вар._сентябрь 2021\ИПР в МЭ_по замеч\[ДГК_АРМ-программа_ИПР 2021-2026гг_для МЭ_28.10.2021.xlsx]искл АГ-41 с 2023'!$F$17:$IU$2605,137,FALSE)/1000</f>
    </oc>
    <nc r="AM495">
      <f>VLOOKUP($C495,'E:\Ли\Пятилетка_Минэнерго\2021 год\ИПР_ФП_2020-2024_3 вар._сентябрь 2021\ИПР в МЭ_по замеч\[ДГК_АРМ-программа_ИПР 2021-2026гг_для МЭ_28.10.2021.xlsx]искл АГ-41 с 2023'!$F$17:$IU$2605,137,FALSE)/1000</f>
    </nc>
  </rcc>
  <rcc rId="36206" sId="1">
    <oc r="AM496">
      <f>VLOOKUP($C496,'E:\Ли\Пятилетка_Минэнерго\2021 год\ИПР_ФП_2020-2024_3 вар._сентябрь 2021\ИПР в МЭ_по замеч\[ДГК_АРМ-программа_ИПР 2021-2026гг_для МЭ_28.10.2021.xlsx]искл АГ-41 с 2023'!$F$17:$IU$2605,137,FALSE)/1000</f>
    </oc>
    <nc r="AM496">
      <f>VLOOKUP($C496,'E:\Ли\Пятилетка_Минэнерго\2021 год\ИПР_ФП_2020-2024_3 вар._сентябрь 2021\ИПР в МЭ_по замеч\[ДГК_АРМ-программа_ИПР 2021-2026гг_для МЭ_28.10.2021.xlsx]искл АГ-41 с 2023'!$F$17:$IU$2605,137,FALSE)/1000</f>
    </nc>
  </rcc>
  <rcc rId="36207" sId="1">
    <oc r="AM497">
      <f>VLOOKUP($C497,'E:\Ли\Пятилетка_Минэнерго\2021 год\ИПР_ФП_2020-2024_3 вар._сентябрь 2021\ИПР в МЭ_по замеч\[ДГК_АРМ-программа_ИПР 2021-2026гг_для МЭ_28.10.2021.xlsx]искл АГ-41 с 2023'!$F$17:$IU$2605,137,FALSE)/1000</f>
    </oc>
    <nc r="AM497">
      <f>VLOOKUP($C497,'E:\Ли\Пятилетка_Минэнерго\2021 год\ИПР_ФП_2020-2024_3 вар._сентябрь 2021\ИПР в МЭ_по замеч\[ДГК_АРМ-программа_ИПР 2021-2026гг_для МЭ_28.10.2021.xlsx]искл АГ-41 с 2023'!$F$17:$IU$2605,137,FALSE)/1000</f>
    </nc>
  </rcc>
  <rcc rId="36208" sId="1">
    <oc r="AM498">
      <f>VLOOKUP($C498,'E:\Ли\Пятилетка_Минэнерго\2021 год\ИПР_ФП_2020-2024_3 вар._сентябрь 2021\ИПР в МЭ_по замеч\[ДГК_АРМ-программа_ИПР 2021-2026гг_для МЭ_28.10.2021.xlsx]искл АГ-41 с 2023'!$F$17:$IU$2605,137,FALSE)/1000</f>
    </oc>
    <nc r="AM498">
      <f>VLOOKUP($C498,'E:\Ли\Пятилетка_Минэнерго\2021 год\ИПР_ФП_2020-2024_3 вар._сентябрь 2021\ИПР в МЭ_по замеч\[ДГК_АРМ-программа_ИПР 2021-2026гг_для МЭ_28.10.2021.xlsx]искл АГ-41 с 2023'!$F$17:$IU$2605,137,FALSE)/1000</f>
    </nc>
  </rcc>
  <rcc rId="36209" sId="1">
    <oc r="AM499">
      <f>VLOOKUP($C499,'E:\Ли\Пятилетка_Минэнерго\2021 год\ИПР_ФП_2020-2024_3 вар._сентябрь 2021\ИПР в МЭ_по замеч\[ДГК_АРМ-программа_ИПР 2021-2026гг_для МЭ_28.10.2021.xlsx]искл АГ-41 с 2023'!$F$17:$IU$2605,137,FALSE)/1000</f>
    </oc>
    <nc r="AM499">
      <f>VLOOKUP($C499,'E:\Ли\Пятилетка_Минэнерго\2021 год\ИПР_ФП_2020-2024_3 вар._сентябрь 2021\ИПР в МЭ_по замеч\[ДГК_АРМ-программа_ИПР 2021-2026гг_для МЭ_28.10.2021.xlsx]искл АГ-41 с 2023'!$F$17:$IU$2605,137,FALSE)/1000</f>
    </nc>
  </rcc>
  <rcc rId="36210" sId="1">
    <oc r="AM500">
      <f>VLOOKUP($C500,'E:\Ли\Пятилетка_Минэнерго\2021 год\ИПР_ФП_2020-2024_3 вар._сентябрь 2021\ИПР в МЭ_по замеч\[ДГК_АРМ-программа_ИПР 2021-2026гг_для МЭ_28.10.2021.xlsx]искл АГ-41 с 2023'!$F$17:$IU$2605,137,FALSE)/1000</f>
    </oc>
    <nc r="AM500">
      <f>VLOOKUP($C500,'E:\Ли\Пятилетка_Минэнерго\2021 год\ИПР_ФП_2020-2024_3 вар._сентябрь 2021\ИПР в МЭ_по замеч\[ДГК_АРМ-программа_ИПР 2021-2026гг_для МЭ_28.10.2021.xlsx]искл АГ-41 с 2023'!$F$17:$IU$2605,137,FALSE)/1000</f>
    </nc>
  </rcc>
  <rcc rId="36211" sId="1">
    <oc r="AM501">
      <f>VLOOKUP($C501,'E:\Ли\Пятилетка_Минэнерго\2021 год\ИПР_ФП_2020-2024_3 вар._сентябрь 2021\ИПР в МЭ_по замеч\[ДГК_АРМ-программа_ИПР 2021-2026гг_для МЭ_28.10.2021.xlsx]искл АГ-41 с 2023'!$F$17:$IU$2605,137,FALSE)/1000</f>
    </oc>
    <nc r="AM501">
      <f>VLOOKUP($C501,'E:\Ли\Пятилетка_Минэнерго\2021 год\ИПР_ФП_2020-2024_3 вар._сентябрь 2021\ИПР в МЭ_по замеч\[ДГК_АРМ-программа_ИПР 2021-2026гг_для МЭ_28.10.2021.xlsx]искл АГ-41 с 2023'!$F$17:$IU$2605,137,FALSE)/1000</f>
    </nc>
  </rcc>
  <rcc rId="36212" sId="1">
    <oc r="AM502">
      <f>VLOOKUP($C502,'E:\Ли\Пятилетка_Минэнерго\2021 год\ИПР_ФП_2020-2024_3 вар._сентябрь 2021\ИПР в МЭ_по замеч\[ДГК_АРМ-программа_ИПР 2021-2026гг_для МЭ_28.10.2021.xlsx]искл АГ-41 с 2023'!$F$17:$IU$2605,137,FALSE)/1000</f>
    </oc>
    <nc r="AM502">
      <f>VLOOKUP($C502,'E:\Ли\Пятилетка_Минэнерго\2021 год\ИПР_ФП_2020-2024_3 вар._сентябрь 2021\ИПР в МЭ_по замеч\[ДГК_АРМ-программа_ИПР 2021-2026гг_для МЭ_28.10.2021.xlsx]искл АГ-41 с 2023'!$F$17:$IU$2605,137,FALSE)/1000</f>
    </nc>
  </rcc>
  <rcc rId="36213" sId="1">
    <oc r="AM503">
      <f>VLOOKUP($C503,'E:\Ли\Пятилетка_Минэнерго\2021 год\ИПР_ФП_2020-2024_3 вар._сентябрь 2021\ИПР в МЭ_по замеч\[ДГК_АРМ-программа_ИПР 2021-2026гг_для МЭ_28.10.2021.xlsx]искл АГ-41 с 2023'!$F$17:$IU$2605,137,FALSE)/1000</f>
    </oc>
    <nc r="AM503">
      <f>VLOOKUP($C503,'E:\Ли\Пятилетка_Минэнерго\2021 год\ИПР_ФП_2020-2024_3 вар._сентябрь 2021\ИПР в МЭ_по замеч\[ДГК_АРМ-программа_ИПР 2021-2026гг_для МЭ_28.10.2021.xlsx]искл АГ-41 с 2023'!$F$17:$IU$2605,137,FALSE)/1000</f>
    </nc>
  </rcc>
  <rcc rId="36214" sId="1">
    <oc r="AM504">
      <f>VLOOKUP($C504,'E:\Ли\Пятилетка_Минэнерго\2021 год\ИПР_ФП_2020-2024_3 вар._сентябрь 2021\ИПР в МЭ_по замеч\[ДГК_АРМ-программа_ИПР 2021-2026гг_для МЭ_28.10.2021.xlsx]искл АГ-41 с 2023'!$F$17:$IU$2605,137,FALSE)/1000</f>
    </oc>
    <nc r="AM504">
      <f>VLOOKUP($C504,'E:\Ли\Пятилетка_Минэнерго\2021 год\ИПР_ФП_2020-2024_3 вар._сентябрь 2021\ИПР в МЭ_по замеч\[ДГК_АРМ-программа_ИПР 2021-2026гг_для МЭ_28.10.2021.xlsx]искл АГ-41 с 2023'!$F$17:$IU$2605,137,FALSE)/1000</f>
    </nc>
  </rcc>
  <rcc rId="36215" sId="1">
    <oc r="AM505">
      <f>VLOOKUP($C505,'E:\Ли\Пятилетка_Минэнерго\2021 год\ИПР_ФП_2020-2024_3 вар._сентябрь 2021\ИПР в МЭ_по замеч\[ДГК_АРМ-программа_ИПР 2021-2026гг_для МЭ_28.10.2021.xlsx]искл АГ-41 с 2023'!$F$17:$IU$2605,137,FALSE)/1000</f>
    </oc>
    <nc r="AM505">
      <f>VLOOKUP($C505,'E:\Ли\Пятилетка_Минэнерго\2021 год\ИПР_ФП_2020-2024_3 вар._сентябрь 2021\ИПР в МЭ_по замеч\[ДГК_АРМ-программа_ИПР 2021-2026гг_для МЭ_28.10.2021.xlsx]искл АГ-41 с 2023'!$F$17:$IU$2605,137,FALSE)/1000</f>
    </nc>
  </rcc>
  <rcc rId="36216" sId="1">
    <oc r="AM506">
      <f>VLOOKUP($C506,'E:\Ли\Пятилетка_Минэнерго\2021 год\ИПР_ФП_2020-2024_3 вар._сентябрь 2021\ИПР в МЭ_по замеч\[ДГК_АРМ-программа_ИПР 2021-2026гг_для МЭ_28.10.2021.xlsx]искл АГ-41 с 2023'!$F$17:$IU$2605,137,FALSE)/1000</f>
    </oc>
    <nc r="AM506">
      <f>VLOOKUP($C506,'E:\Ли\Пятилетка_Минэнерго\2021 год\ИПР_ФП_2020-2024_3 вар._сентябрь 2021\ИПР в МЭ_по замеч\[ДГК_АРМ-программа_ИПР 2021-2026гг_для МЭ_28.10.2021.xlsx]искл АГ-41 с 2023'!$F$17:$IU$2605,137,FALSE)/1000</f>
    </nc>
  </rcc>
  <rcc rId="36217" sId="1">
    <oc r="AM507">
      <f>VLOOKUP($C507,'E:\Ли\Пятилетка_Минэнерго\2021 год\ИПР_ФП_2020-2024_3 вар._сентябрь 2021\ИПР в МЭ_по замеч\[ДГК_АРМ-программа_ИПР 2021-2026гг_для МЭ_28.10.2021.xlsx]искл АГ-41 с 2023'!$F$17:$IU$2605,137,FALSE)/1000</f>
    </oc>
    <nc r="AM507">
      <f>VLOOKUP($C507,'E:\Ли\Пятилетка_Минэнерго\2021 год\ИПР_ФП_2020-2024_3 вар._сентябрь 2021\ИПР в МЭ_по замеч\[ДГК_АРМ-программа_ИПР 2021-2026гг_для МЭ_28.10.2021.xlsx]искл АГ-41 с 2023'!$F$17:$IU$2605,137,FALSE)/1000</f>
    </nc>
  </rcc>
  <rcc rId="36218" sId="1">
    <oc r="AM508">
      <f>VLOOKUP($C508,'E:\Ли\Пятилетка_Минэнерго\2021 год\ИПР_ФП_2020-2024_3 вар._сентябрь 2021\ИПР в МЭ_по замеч\[ДГК_АРМ-программа_ИПР 2021-2026гг_для МЭ_28.10.2021.xlsx]искл АГ-41 с 2023'!$F$17:$IU$2605,137,FALSE)/1000</f>
    </oc>
    <nc r="AM508">
      <f>VLOOKUP($C508,'E:\Ли\Пятилетка_Минэнерго\2021 год\ИПР_ФП_2020-2024_3 вар._сентябрь 2021\ИПР в МЭ_по замеч\[ДГК_АРМ-программа_ИПР 2021-2026гг_для МЭ_28.10.2021.xlsx]искл АГ-41 с 2023'!$F$17:$IU$2605,137,FALSE)/1000</f>
    </nc>
  </rcc>
  <rcc rId="36219" sId="1">
    <oc r="AM509">
      <f>VLOOKUP($C509,'E:\Ли\Пятилетка_Минэнерго\2021 год\ИПР_ФП_2020-2024_3 вар._сентябрь 2021\ИПР в МЭ_по замеч\[ДГК_АРМ-программа_ИПР 2021-2026гг_для МЭ_28.10.2021.xlsx]искл АГ-41 с 2023'!$F$17:$IU$2605,137,FALSE)/1000</f>
    </oc>
    <nc r="AM509">
      <f>VLOOKUP($C509,'E:\Ли\Пятилетка_Минэнерго\2021 год\ИПР_ФП_2020-2024_3 вар._сентябрь 2021\ИПР в МЭ_по замеч\[ДГК_АРМ-программа_ИПР 2021-2026гг_для МЭ_28.10.2021.xlsx]искл АГ-41 с 2023'!$F$17:$IU$2605,137,FALSE)/1000</f>
    </nc>
  </rcc>
  <rcc rId="36220" sId="1">
    <oc r="AM510">
      <f>VLOOKUP($C510,'E:\Ли\Пятилетка_Минэнерго\2021 год\ИПР_ФП_2020-2024_3 вар._сентябрь 2021\ИПР в МЭ_по замеч\[ДГК_АРМ-программа_ИПР 2021-2026гг_для МЭ_28.10.2021.xlsx]искл АГ-41 с 2023'!$F$17:$IU$2605,137,FALSE)/1000</f>
    </oc>
    <nc r="AM510">
      <f>VLOOKUP($C510,'E:\Ли\Пятилетка_Минэнерго\2021 год\ИПР_ФП_2020-2024_3 вар._сентябрь 2021\ИПР в МЭ_по замеч\[ДГК_АРМ-программа_ИПР 2021-2026гг_для МЭ_28.10.2021.xlsx]искл АГ-41 с 2023'!$F$17:$IU$2605,137,FALSE)/1000</f>
    </nc>
  </rcc>
  <rcc rId="36221" sId="1">
    <oc r="AM511">
      <f>VLOOKUP($C511,'E:\Ли\Пятилетка_Минэнерго\2021 год\ИПР_ФП_2020-2024_3 вар._сентябрь 2021\ИПР в МЭ_по замеч\[ДГК_АРМ-программа_ИПР 2021-2026гг_для МЭ_28.10.2021.xlsx]искл АГ-41 с 2023'!$F$17:$IU$2605,137,FALSE)/1000</f>
    </oc>
    <nc r="AM511">
      <f>VLOOKUP($C511,'E:\Ли\Пятилетка_Минэнерго\2021 год\ИПР_ФП_2020-2024_3 вар._сентябрь 2021\ИПР в МЭ_по замеч\[ДГК_АРМ-программа_ИПР 2021-2026гг_для МЭ_28.10.2021.xlsx]искл АГ-41 с 2023'!$F$17:$IU$2605,137,FALSE)/1000</f>
    </nc>
  </rcc>
  <rcc rId="36222" sId="1">
    <oc r="AM512">
      <f>VLOOKUP($C512,'E:\Ли\Пятилетка_Минэнерго\2021 год\ИПР_ФП_2020-2024_3 вар._сентябрь 2021\ИПР в МЭ_по замеч\[ДГК_АРМ-программа_ИПР 2021-2026гг_для МЭ_28.10.2021.xlsx]искл АГ-41 с 2023'!$F$17:$IU$2605,137,FALSE)/1000</f>
    </oc>
    <nc r="AM512">
      <f>VLOOKUP($C512,'E:\Ли\Пятилетка_Минэнерго\2021 год\ИПР_ФП_2020-2024_3 вар._сентябрь 2021\ИПР в МЭ_по замеч\[ДГК_АРМ-программа_ИПР 2021-2026гг_для МЭ_28.10.2021.xlsx]искл АГ-41 с 2023'!$F$17:$IU$2605,137,FALSE)/1000</f>
    </nc>
  </rcc>
  <rcc rId="36223" sId="1">
    <oc r="AM513">
      <f>VLOOKUP($C513,'E:\Ли\Пятилетка_Минэнерго\2021 год\ИПР_ФП_2020-2024_3 вар._сентябрь 2021\ИПР в МЭ_по замеч\[ДГК_АРМ-программа_ИПР 2021-2026гг_для МЭ_28.10.2021.xlsx]искл АГ-41 с 2023'!$F$17:$IU$2605,137,FALSE)/1000</f>
    </oc>
    <nc r="AM513">
      <f>VLOOKUP($C513,'E:\Ли\Пятилетка_Минэнерго\2021 год\ИПР_ФП_2020-2024_3 вар._сентябрь 2021\ИПР в МЭ_по замеч\[ДГК_АРМ-программа_ИПР 2021-2026гг_для МЭ_28.10.2021.xlsx]искл АГ-41 с 2023'!$F$17:$IU$2605,137,FALSE)/1000</f>
    </nc>
  </rcc>
  <rcc rId="36224" sId="1">
    <oc r="AM514">
      <f>VLOOKUP($C514,'E:\Ли\Пятилетка_Минэнерго\2021 год\ИПР_ФП_2020-2024_3 вар._сентябрь 2021\ИПР в МЭ_по замеч\[ДГК_АРМ-программа_ИПР 2021-2026гг_для МЭ_28.10.2021.xlsx]искл АГ-41 с 2023'!$F$17:$IU$2605,137,FALSE)/1000</f>
    </oc>
    <nc r="AM514">
      <f>VLOOKUP($C514,'E:\Ли\Пятилетка_Минэнерго\2021 год\ИПР_ФП_2020-2024_3 вар._сентябрь 2021\ИПР в МЭ_по замеч\[ДГК_АРМ-программа_ИПР 2021-2026гг_для МЭ_28.10.2021.xlsx]искл АГ-41 с 2023'!$F$17:$IU$2605,137,FALSE)/1000</f>
    </nc>
  </rcc>
  <rcc rId="36225" sId="1">
    <oc r="AM515">
      <f>VLOOKUP($C515,'E:\Ли\Пятилетка_Минэнерго\2021 год\ИПР_ФП_2020-2024_3 вар._сентябрь 2021\ИПР в МЭ_по замеч\[ДГК_АРМ-программа_ИПР 2021-2026гг_для МЭ_28.10.2021.xlsx]искл АГ-41 с 2023'!$F$17:$IU$2605,137,FALSE)/1000</f>
    </oc>
    <nc r="AM515">
      <f>VLOOKUP($C515,'E:\Ли\Пятилетка_Минэнерго\2021 год\ИПР_ФП_2020-2024_3 вар._сентябрь 2021\ИПР в МЭ_по замеч\[ДГК_АРМ-программа_ИПР 2021-2026гг_для МЭ_28.10.2021.xlsx]искл АГ-41 с 2023'!$F$17:$IU$2605,137,FALSE)/1000</f>
    </nc>
  </rcc>
  <rcc rId="36226" sId="1">
    <oc r="AM516">
      <f>VLOOKUP($C516,'E:\Ли\Пятилетка_Минэнерго\2021 год\ИПР_ФП_2020-2024_3 вар._сентябрь 2021\ИПР в МЭ_по замеч\[ДГК_АРМ-программа_ИПР 2021-2026гг_для МЭ_28.10.2021.xlsx]искл АГ-41 с 2023'!$F$17:$IU$2605,137,FALSE)/1000</f>
    </oc>
    <nc r="AM516">
      <f>VLOOKUP($C516,'E:\Ли\Пятилетка_Минэнерго\2021 год\ИПР_ФП_2020-2024_3 вар._сентябрь 2021\ИПР в МЭ_по замеч\[ДГК_АРМ-программа_ИПР 2021-2026гг_для МЭ_28.10.2021.xlsx]искл АГ-41 с 2023'!$F$17:$IU$2605,137,FALSE)/1000</f>
    </nc>
  </rcc>
  <rcc rId="36227" sId="1">
    <oc r="AM517">
      <f>VLOOKUP($C517,'E:\Ли\Пятилетка_Минэнерго\2021 год\ИПР_ФП_2020-2024_3 вар._сентябрь 2021\ИПР в МЭ_по замеч\[ДГК_АРМ-программа_ИПР 2021-2026гг_для МЭ_28.10.2021.xlsx]искл АГ-41 с 2023'!$F$17:$IU$2605,137,FALSE)/1000</f>
    </oc>
    <nc r="AM517">
      <f>VLOOKUP($C517,'E:\Ли\Пятилетка_Минэнерго\2021 год\ИПР_ФП_2020-2024_3 вар._сентябрь 2021\ИПР в МЭ_по замеч\[ДГК_АРМ-программа_ИПР 2021-2026гг_для МЭ_28.10.2021.xlsx]искл АГ-41 с 2023'!$F$17:$IU$2605,137,FALSE)/1000</f>
    </nc>
  </rcc>
  <rcc rId="36228" sId="1">
    <oc r="AM518">
      <f>VLOOKUP($C518,'E:\Ли\Пятилетка_Минэнерго\2021 год\ИПР_ФП_2020-2024_3 вар._сентябрь 2021\ИПР в МЭ_по замеч\[ДГК_АРМ-программа_ИПР 2021-2026гг_для МЭ_28.10.2021.xlsx]искл АГ-41 с 2023'!$F$17:$IU$2605,137,FALSE)/1000</f>
    </oc>
    <nc r="AM518">
      <f>VLOOKUP($C518,'E:\Ли\Пятилетка_Минэнерго\2021 год\ИПР_ФП_2020-2024_3 вар._сентябрь 2021\ИПР в МЭ_по замеч\[ДГК_АРМ-программа_ИПР 2021-2026гг_для МЭ_28.10.2021.xlsx]искл АГ-41 с 2023'!$F$17:$IU$2605,137,FALSE)/1000</f>
    </nc>
  </rcc>
  <rcc rId="36229" sId="1">
    <oc r="AM519">
      <f>VLOOKUP($C519,'E:\Ли\Пятилетка_Минэнерго\2021 год\ИПР_ФП_2020-2024_3 вар._сентябрь 2021\ИПР в МЭ_по замеч\[ДГК_АРМ-программа_ИПР 2021-2026гг_для МЭ_28.10.2021.xlsx]искл АГ-41 с 2023'!$F$17:$IU$2605,137,FALSE)/1000</f>
    </oc>
    <nc r="AM519">
      <f>VLOOKUP($C519,'E:\Ли\Пятилетка_Минэнерго\2021 год\ИПР_ФП_2020-2024_3 вар._сентябрь 2021\ИПР в МЭ_по замеч\[ДГК_АРМ-программа_ИПР 2021-2026гг_для МЭ_28.10.2021.xlsx]искл АГ-41 с 2023'!$F$17:$IU$2605,137,FALSE)/1000</f>
    </nc>
  </rcc>
  <rcc rId="36230" sId="1">
    <oc r="AM520">
      <f>VLOOKUP($C520,'E:\Ли\Пятилетка_Минэнерго\2021 год\ИПР_ФП_2020-2024_3 вар._сентябрь 2021\ИПР в МЭ_по замеч\[ДГК_АРМ-программа_ИПР 2021-2026гг_для МЭ_28.10.2021.xlsx]искл АГ-41 с 2023'!$F$17:$IU$2605,137,FALSE)/1000</f>
    </oc>
    <nc r="AM520">
      <f>VLOOKUP($C520,'E:\Ли\Пятилетка_Минэнерго\2021 год\ИПР_ФП_2020-2024_3 вар._сентябрь 2021\ИПР в МЭ_по замеч\[ДГК_АРМ-программа_ИПР 2021-2026гг_для МЭ_28.10.2021.xlsx]искл АГ-41 с 2023'!$F$17:$IU$2605,137,FALSE)/1000</f>
    </nc>
  </rcc>
  <rcc rId="36231" sId="1">
    <oc r="AM521">
      <f>VLOOKUP($C521,'E:\Ли\Пятилетка_Минэнерго\2021 год\ИПР_ФП_2020-2024_3 вар._сентябрь 2021\ИПР в МЭ_по замеч\[ДГК_АРМ-программа_ИПР 2021-2026гг_для МЭ_28.10.2021.xlsx]искл АГ-41 с 2023'!$F$17:$IU$2605,137,FALSE)/1000</f>
    </oc>
    <nc r="AM521">
      <f>VLOOKUP($C521,'E:\Ли\Пятилетка_Минэнерго\2021 год\ИПР_ФП_2020-2024_3 вар._сентябрь 2021\ИПР в МЭ_по замеч\[ДГК_АРМ-программа_ИПР 2021-2026гг_для МЭ_28.10.2021.xlsx]искл АГ-41 с 2023'!$F$17:$IU$2605,137,FALSE)/1000</f>
    </nc>
  </rcc>
  <rcc rId="36232" sId="1">
    <oc r="AM522">
      <f>VLOOKUP($C522,'E:\Ли\Пятилетка_Минэнерго\2021 год\ИПР_ФП_2020-2024_3 вар._сентябрь 2021\ИПР в МЭ_по замеч\[ДГК_АРМ-программа_ИПР 2021-2026гг_для МЭ_28.10.2021.xlsx]искл АГ-41 с 2023'!$F$17:$IU$2605,137,FALSE)/1000</f>
    </oc>
    <nc r="AM522">
      <f>VLOOKUP($C522,'E:\Ли\Пятилетка_Минэнерго\2021 год\ИПР_ФП_2020-2024_3 вар._сентябрь 2021\ИПР в МЭ_по замеч\[ДГК_АРМ-программа_ИПР 2021-2026гг_для МЭ_28.10.2021.xlsx]искл АГ-41 с 2023'!$F$17:$IU$2605,137,FALSE)/1000</f>
    </nc>
  </rcc>
  <rcc rId="36233" sId="1">
    <oc r="AM523">
      <f>VLOOKUP($C523,'E:\Ли\Пятилетка_Минэнерго\2021 год\ИПР_ФП_2020-2024_3 вар._сентябрь 2021\ИПР в МЭ_по замеч\[ДГК_АРМ-программа_ИПР 2021-2026гг_для МЭ_28.10.2021.xlsx]искл АГ-41 с 2023'!$F$17:$IU$2605,137,FALSE)/1000</f>
    </oc>
    <nc r="AM523">
      <f>VLOOKUP($C523,'E:\Ли\Пятилетка_Минэнерго\2021 год\ИПР_ФП_2020-2024_3 вар._сентябрь 2021\ИПР в МЭ_по замеч\[ДГК_АРМ-программа_ИПР 2021-2026гг_для МЭ_28.10.2021.xlsx]искл АГ-41 с 2023'!$F$17:$IU$2605,137,FALSE)/1000</f>
    </nc>
  </rcc>
  <rcc rId="36234" sId="1">
    <oc r="AM524">
      <f>VLOOKUP($C524,'E:\Ли\Пятилетка_Минэнерго\2021 год\ИПР_ФП_2020-2024_3 вар._сентябрь 2021\ИПР в МЭ_по замеч\[ДГК_АРМ-программа_ИПР 2021-2026гг_для МЭ_28.10.2021.xlsx]искл АГ-41 с 2023'!$F$17:$IU$2605,137,FALSE)/1000</f>
    </oc>
    <nc r="AM524">
      <f>VLOOKUP($C524,'E:\Ли\Пятилетка_Минэнерго\2021 год\ИПР_ФП_2020-2024_3 вар._сентябрь 2021\ИПР в МЭ_по замеч\[ДГК_АРМ-программа_ИПР 2021-2026гг_для МЭ_28.10.2021.xlsx]искл АГ-41 с 2023'!$F$17:$IU$2605,137,FALSE)/1000</f>
    </nc>
  </rcc>
  <rcc rId="36235" sId="1">
    <oc r="AM525">
      <f>VLOOKUP($C525,'E:\Ли\Пятилетка_Минэнерго\2021 год\ИПР_ФП_2020-2024_3 вар._сентябрь 2021\ИПР в МЭ_по замеч\[ДГК_АРМ-программа_ИПР 2021-2026гг_для МЭ_28.10.2021.xlsx]искл АГ-41 с 2023'!$F$17:$IU$2605,137,FALSE)/1000</f>
    </oc>
    <nc r="AM525">
      <f>VLOOKUP($C525,'E:\Ли\Пятилетка_Минэнерго\2021 год\ИПР_ФП_2020-2024_3 вар._сентябрь 2021\ИПР в МЭ_по замеч\[ДГК_АРМ-программа_ИПР 2021-2026гг_для МЭ_28.10.2021.xlsx]искл АГ-41 с 2023'!$F$17:$IU$2605,137,FALSE)/1000</f>
    </nc>
  </rcc>
  <rcc rId="36236" sId="1">
    <oc r="AM526">
      <f>VLOOKUP($C526,'E:\Ли\Пятилетка_Минэнерго\2021 год\ИПР_ФП_2020-2024_3 вар._сентябрь 2021\ИПР в МЭ_по замеч\[ДГК_АРМ-программа_ИПР 2021-2026гг_для МЭ_28.10.2021.xlsx]искл АГ-41 с 2023'!$F$17:$IU$2605,137,FALSE)/1000</f>
    </oc>
    <nc r="AM526">
      <f>VLOOKUP($C526,'E:\Ли\Пятилетка_Минэнерго\2021 год\ИПР_ФП_2020-2024_3 вар._сентябрь 2021\ИПР в МЭ_по замеч\[ДГК_АРМ-программа_ИПР 2021-2026гг_для МЭ_28.10.2021.xlsx]искл АГ-41 с 2023'!$F$17:$IU$2605,137,FALSE)/1000</f>
    </nc>
  </rcc>
  <rcc rId="36237" sId="1">
    <oc r="AM527">
      <f>VLOOKUP($C527,'E:\Ли\Пятилетка_Минэнерго\2021 год\ИПР_ФП_2020-2024_3 вар._сентябрь 2021\ИПР в МЭ_по замеч\[ДГК_АРМ-программа_ИПР 2021-2026гг_для МЭ_28.10.2021.xlsx]искл АГ-41 с 2023'!$F$17:$IU$2605,137,FALSE)/1000</f>
    </oc>
    <nc r="AM527">
      <f>VLOOKUP($C527,'E:\Ли\Пятилетка_Минэнерго\2021 год\ИПР_ФП_2020-2024_3 вар._сентябрь 2021\ИПР в МЭ_по замеч\[ДГК_АРМ-программа_ИПР 2021-2026гг_для МЭ_28.10.2021.xlsx]искл АГ-41 с 2023'!$F$17:$IU$2605,137,FALSE)/1000</f>
    </nc>
  </rcc>
  <rcc rId="36238" sId="1">
    <oc r="AM528">
      <f>VLOOKUP($C528,'E:\Ли\Пятилетка_Минэнерго\2021 год\ИПР_ФП_2020-2024_3 вар._сентябрь 2021\ИПР в МЭ_по замеч\[ДГК_АРМ-программа_ИПР 2021-2026гг_для МЭ_28.10.2021.xlsx]искл АГ-41 с 2023'!$F$17:$IU$2605,137,FALSE)/1000</f>
    </oc>
    <nc r="AM528">
      <f>VLOOKUP($C528,'E:\Ли\Пятилетка_Минэнерго\2021 год\ИПР_ФП_2020-2024_3 вар._сентябрь 2021\ИПР в МЭ_по замеч\[ДГК_АРМ-программа_ИПР 2021-2026гг_для МЭ_28.10.2021.xlsx]искл АГ-41 с 2023'!$F$17:$IU$2605,137,FALSE)/1000</f>
    </nc>
  </rcc>
  <rcc rId="36239" sId="1">
    <oc r="AM529">
      <f>VLOOKUP($C529,'E:\Ли\Пятилетка_Минэнерго\2021 год\ИПР_ФП_2020-2024_3 вар._сентябрь 2021\ИПР в МЭ_по замеч\[ДГК_АРМ-программа_ИПР 2021-2026гг_для МЭ_28.10.2021.xlsx]искл АГ-41 с 2023'!$F$17:$IU$2605,137,FALSE)/1000</f>
    </oc>
    <nc r="AM529">
      <f>VLOOKUP($C529,'E:\Ли\Пятилетка_Минэнерго\2021 год\ИПР_ФП_2020-2024_3 вар._сентябрь 2021\ИПР в МЭ_по замеч\[ДГК_АРМ-программа_ИПР 2021-2026гг_для МЭ_28.10.2021.xlsx]искл АГ-41 с 2023'!$F$17:$IU$2605,137,FALSE)/1000</f>
    </nc>
  </rcc>
  <rcc rId="36240" sId="1">
    <oc r="AM530">
      <f>VLOOKUP($C530,'E:\Ли\Пятилетка_Минэнерго\2021 год\ИПР_ФП_2020-2024_3 вар._сентябрь 2021\ИПР в МЭ_по замеч\[ДГК_АРМ-программа_ИПР 2021-2026гг_для МЭ_28.10.2021.xlsx]искл АГ-41 с 2023'!$F$17:$IU$2605,137,FALSE)/1000</f>
    </oc>
    <nc r="AM530">
      <f>VLOOKUP($C530,'E:\Ли\Пятилетка_Минэнерго\2021 год\ИПР_ФП_2020-2024_3 вар._сентябрь 2021\ИПР в МЭ_по замеч\[ДГК_АРМ-программа_ИПР 2021-2026гг_для МЭ_28.10.2021.xlsx]искл АГ-41 с 2023'!$F$17:$IU$2605,137,FALSE)/1000</f>
    </nc>
  </rcc>
  <rcc rId="36241" sId="1">
    <oc r="AM531">
      <f>VLOOKUP($C531,'E:\Ли\Пятилетка_Минэнерго\2021 год\ИПР_ФП_2020-2024_3 вар._сентябрь 2021\ИПР в МЭ_по замеч\[ДГК_АРМ-программа_ИПР 2021-2026гг_для МЭ_28.10.2021.xlsx]искл АГ-41 с 2023'!$F$17:$IU$2605,137,FALSE)/1000</f>
    </oc>
    <nc r="AM531">
      <f>VLOOKUP($C531,'E:\Ли\Пятилетка_Минэнерго\2021 год\ИПР_ФП_2020-2024_3 вар._сентябрь 2021\ИПР в МЭ_по замеч\[ДГК_АРМ-программа_ИПР 2021-2026гг_для МЭ_28.10.2021.xlsx]искл АГ-41 с 2023'!$F$17:$IU$2605,137,FALSE)/1000</f>
    </nc>
  </rcc>
  <rcc rId="36242" sId="1">
    <oc r="AM532">
      <f>VLOOKUP($C532,'E:\Ли\Пятилетка_Минэнерго\2021 год\ИПР_ФП_2020-2024_3 вар._сентябрь 2021\ИПР в МЭ_по замеч\[ДГК_АРМ-программа_ИПР 2021-2026гг_для МЭ_28.10.2021.xlsx]искл АГ-41 с 2023'!$F$17:$IU$2605,137,FALSE)/1000</f>
    </oc>
    <nc r="AM532">
      <f>VLOOKUP($C532,'E:\Ли\Пятилетка_Минэнерго\2021 год\ИПР_ФП_2020-2024_3 вар._сентябрь 2021\ИПР в МЭ_по замеч\[ДГК_АРМ-программа_ИПР 2021-2026гг_для МЭ_28.10.2021.xlsx]искл АГ-41 с 2023'!$F$17:$IU$2605,137,FALSE)/1000</f>
    </nc>
  </rcc>
  <rcc rId="36243" sId="1">
    <oc r="AM533">
      <f>VLOOKUP($C533,'E:\Ли\Пятилетка_Минэнерго\2021 год\ИПР_ФП_2020-2024_3 вар._сентябрь 2021\ИПР в МЭ_по замеч\[ДГК_АРМ-программа_ИПР 2021-2026гг_для МЭ_28.10.2021.xlsx]искл АГ-41 с 2023'!$F$17:$IU$2605,137,FALSE)/1000</f>
    </oc>
    <nc r="AM533">
      <f>VLOOKUP($C533,'E:\Ли\Пятилетка_Минэнерго\2021 год\ИПР_ФП_2020-2024_3 вар._сентябрь 2021\ИПР в МЭ_по замеч\[ДГК_АРМ-программа_ИПР 2021-2026гг_для МЭ_28.10.2021.xlsx]искл АГ-41 с 2023'!$F$17:$IU$2605,137,FALSE)/1000</f>
    </nc>
  </rcc>
  <rcc rId="36244" sId="1">
    <oc r="AM534">
      <f>VLOOKUP($C534,'E:\Ли\Пятилетка_Минэнерго\2021 год\ИПР_ФП_2020-2024_3 вар._сентябрь 2021\ИПР в МЭ_по замеч\[ДГК_АРМ-программа_ИПР 2021-2026гг_для МЭ_28.10.2021.xlsx]искл АГ-41 с 2023'!$F$17:$IU$2605,137,FALSE)/1000</f>
    </oc>
    <nc r="AM534">
      <f>VLOOKUP($C534,'E:\Ли\Пятилетка_Минэнерго\2021 год\ИПР_ФП_2020-2024_3 вар._сентябрь 2021\ИПР в МЭ_по замеч\[ДГК_АРМ-программа_ИПР 2021-2026гг_для МЭ_28.10.2021.xlsx]искл АГ-41 с 2023'!$F$17:$IU$2605,137,FALSE)/1000</f>
    </nc>
  </rcc>
  <rcc rId="36245" sId="1">
    <oc r="AM535">
      <f>VLOOKUP($C535,'E:\Ли\Пятилетка_Минэнерго\2021 год\ИПР_ФП_2020-2024_3 вар._сентябрь 2021\ИПР в МЭ_по замеч\[ДГК_АРМ-программа_ИПР 2021-2026гг_для МЭ_28.10.2021.xlsx]искл АГ-41 с 2023'!$F$17:$IU$2605,137,FALSE)/1000</f>
    </oc>
    <nc r="AM535">
      <f>VLOOKUP($C535,'E:\Ли\Пятилетка_Минэнерго\2021 год\ИПР_ФП_2020-2024_3 вар._сентябрь 2021\ИПР в МЭ_по замеч\[ДГК_АРМ-программа_ИПР 2021-2026гг_для МЭ_28.10.2021.xlsx]искл АГ-41 с 2023'!$F$17:$IU$2605,137,FALSE)/1000</f>
    </nc>
  </rcc>
  <rcc rId="36246" sId="1">
    <oc r="AM536">
      <f>VLOOKUP($C536,'E:\Ли\Пятилетка_Минэнерго\2021 год\ИПР_ФП_2020-2024_3 вар._сентябрь 2021\ИПР в МЭ_по замеч\[ДГК_АРМ-программа_ИПР 2021-2026гг_для МЭ_28.10.2021.xlsx]искл АГ-41 с 2023'!$F$17:$IU$2605,137,FALSE)/1000</f>
    </oc>
    <nc r="AM536">
      <f>VLOOKUP($C536,'E:\Ли\Пятилетка_Минэнерго\2021 год\ИПР_ФП_2020-2024_3 вар._сентябрь 2021\ИПР в МЭ_по замеч\[ДГК_АРМ-программа_ИПР 2021-2026гг_для МЭ_28.10.2021.xlsx]искл АГ-41 с 2023'!$F$17:$IU$2605,137,FALSE)/1000</f>
    </nc>
  </rcc>
  <rcc rId="36247" sId="1">
    <oc r="AM537">
      <f>VLOOKUP($C537,'E:\Ли\Пятилетка_Минэнерго\2021 год\ИПР_ФП_2020-2024_3 вар._сентябрь 2021\ИПР в МЭ_по замеч\[ДГК_АРМ-программа_ИПР 2021-2026гг_для МЭ_28.10.2021.xlsx]искл АГ-41 с 2023'!$F$17:$IU$2605,137,FALSE)/1000</f>
    </oc>
    <nc r="AM537">
      <f>VLOOKUP($C537,'E:\Ли\Пятилетка_Минэнерго\2021 год\ИПР_ФП_2020-2024_3 вар._сентябрь 2021\ИПР в МЭ_по замеч\[ДГК_АРМ-программа_ИПР 2021-2026гг_для МЭ_28.10.2021.xlsx]искл АГ-41 с 2023'!$F$17:$IU$2605,137,FALSE)/1000</f>
    </nc>
  </rcc>
  <rcc rId="36248" sId="1">
    <oc r="AM538">
      <f>VLOOKUP($C538,'E:\Ли\Пятилетка_Минэнерго\2021 год\ИПР_ФП_2020-2024_3 вар._сентябрь 2021\ИПР в МЭ_по замеч\[ДГК_АРМ-программа_ИПР 2021-2026гг_для МЭ_28.10.2021.xlsx]искл АГ-41 с 2023'!$F$17:$IU$2605,137,FALSE)/1000</f>
    </oc>
    <nc r="AM538">
      <f>VLOOKUP($C538,'E:\Ли\Пятилетка_Минэнерго\2021 год\ИПР_ФП_2020-2024_3 вар._сентябрь 2021\ИПР в МЭ_по замеч\[ДГК_АРМ-программа_ИПР 2021-2026гг_для МЭ_28.10.2021.xlsx]искл АГ-41 с 2023'!$F$17:$IU$2605,137,FALSE)/1000</f>
    </nc>
  </rcc>
  <rcc rId="36249" sId="1">
    <oc r="AM539">
      <f>VLOOKUP($C539,'E:\Ли\Пятилетка_Минэнерго\2021 год\ИПР_ФП_2020-2024_3 вар._сентябрь 2021\ИПР в МЭ_по замеч\[ДГК_АРМ-программа_ИПР 2021-2026гг_для МЭ_28.10.2021.xlsx]искл АГ-41 с 2023'!$F$17:$IU$2605,137,FALSE)/1000</f>
    </oc>
    <nc r="AM539">
      <f>VLOOKUP($C539,'E:\Ли\Пятилетка_Минэнерго\2021 год\ИПР_ФП_2020-2024_3 вар._сентябрь 2021\ИПР в МЭ_по замеч\[ДГК_АРМ-программа_ИПР 2021-2026гг_для МЭ_28.10.2021.xlsx]искл АГ-41 с 2023'!$F$17:$IU$2605,137,FALSE)/1000</f>
    </nc>
  </rcc>
  <rcc rId="36250" sId="1">
    <oc r="AM540">
      <f>VLOOKUP($C540,'E:\Ли\Пятилетка_Минэнерго\2021 год\ИПР_ФП_2020-2024_3 вар._сентябрь 2021\ИПР в МЭ_по замеч\[ДГК_АРМ-программа_ИПР 2021-2026гг_для МЭ_28.10.2021.xlsx]искл АГ-41 с 2023'!$F$17:$IU$2605,137,FALSE)/1000</f>
    </oc>
    <nc r="AM540">
      <f>VLOOKUP($C540,'E:\Ли\Пятилетка_Минэнерго\2021 год\ИПР_ФП_2020-2024_3 вар._сентябрь 2021\ИПР в МЭ_по замеч\[ДГК_АРМ-программа_ИПР 2021-2026гг_для МЭ_28.10.2021.xlsx]искл АГ-41 с 2023'!$F$17:$IU$2605,137,FALSE)/1000</f>
    </nc>
  </rcc>
  <rcc rId="36251" sId="1">
    <oc r="AM541">
      <f>VLOOKUP($C541,'E:\Ли\Пятилетка_Минэнерго\2021 год\ИПР_ФП_2020-2024_3 вар._сентябрь 2021\ИПР в МЭ_по замеч\[ДГК_АРМ-программа_ИПР 2021-2026гг_для МЭ_28.10.2021.xlsx]искл АГ-41 с 2023'!$F$17:$IU$2605,137,FALSE)/1000</f>
    </oc>
    <nc r="AM541">
      <f>VLOOKUP($C541,'E:\Ли\Пятилетка_Минэнерго\2021 год\ИПР_ФП_2020-2024_3 вар._сентябрь 2021\ИПР в МЭ_по замеч\[ДГК_АРМ-программа_ИПР 2021-2026гг_для МЭ_28.10.2021.xlsx]искл АГ-41 с 2023'!$F$17:$IU$2605,137,FALSE)/1000</f>
    </nc>
  </rcc>
  <rcc rId="36252" sId="1">
    <oc r="AM542">
      <f>VLOOKUP($C542,'E:\Ли\Пятилетка_Минэнерго\2021 год\ИПР_ФП_2020-2024_3 вар._сентябрь 2021\ИПР в МЭ_по замеч\[ДГК_АРМ-программа_ИПР 2021-2026гг_для МЭ_28.10.2021.xlsx]искл АГ-41 с 2023'!$F$17:$IU$2605,137,FALSE)/1000</f>
    </oc>
    <nc r="AM542">
      <f>VLOOKUP($C542,'E:\Ли\Пятилетка_Минэнерго\2021 год\ИПР_ФП_2020-2024_3 вар._сентябрь 2021\ИПР в МЭ_по замеч\[ДГК_АРМ-программа_ИПР 2021-2026гг_для МЭ_28.10.2021.xlsx]искл АГ-41 с 2023'!$F$17:$IU$2605,137,FALSE)/1000</f>
    </nc>
  </rcc>
  <rcc rId="36253" sId="1">
    <oc r="AM543">
      <f>VLOOKUP($C543,'E:\Ли\Пятилетка_Минэнерго\2021 год\ИПР_ФП_2020-2024_3 вар._сентябрь 2021\ИПР в МЭ_по замеч\[ДГК_АРМ-программа_ИПР 2021-2026гг_для МЭ_28.10.2021.xlsx]искл АГ-41 с 2023'!$F$17:$IU$2605,137,FALSE)/1000</f>
    </oc>
    <nc r="AM543">
      <f>VLOOKUP($C543,'E:\Ли\Пятилетка_Минэнерго\2021 год\ИПР_ФП_2020-2024_3 вар._сентябрь 2021\ИПР в МЭ_по замеч\[ДГК_АРМ-программа_ИПР 2021-2026гг_для МЭ_28.10.2021.xlsx]искл АГ-41 с 2023'!$F$17:$IU$2605,137,FALSE)/1000</f>
    </nc>
  </rcc>
  <rcc rId="36254" sId="1">
    <oc r="AM544">
      <f>VLOOKUP($C544,'E:\Ли\Пятилетка_Минэнерго\2021 год\ИПР_ФП_2020-2024_3 вар._сентябрь 2021\ИПР в МЭ_по замеч\[ДГК_АРМ-программа_ИПР 2021-2026гг_для МЭ_28.10.2021.xlsx]искл АГ-41 с 2023'!$F$17:$IU$2605,137,FALSE)/1000</f>
    </oc>
    <nc r="AM544">
      <f>VLOOKUP($C544,'E:\Ли\Пятилетка_Минэнерго\2021 год\ИПР_ФП_2020-2024_3 вар._сентябрь 2021\ИПР в МЭ_по замеч\[ДГК_АРМ-программа_ИПР 2021-2026гг_для МЭ_28.10.2021.xlsx]искл АГ-41 с 2023'!$F$17:$IU$2605,137,FALSE)/1000</f>
    </nc>
  </rcc>
  <rcc rId="36255" sId="1">
    <oc r="AM545">
      <f>VLOOKUP($C545,'E:\Ли\Пятилетка_Минэнерго\2021 год\ИПР_ФП_2020-2024_3 вар._сентябрь 2021\ИПР в МЭ_по замеч\[ДГК_АРМ-программа_ИПР 2021-2026гг_для МЭ_28.10.2021.xlsx]искл АГ-41 с 2023'!$F$17:$IU$2605,137,FALSE)/1000</f>
    </oc>
    <nc r="AM545">
      <f>VLOOKUP($C545,'E:\Ли\Пятилетка_Минэнерго\2021 год\ИПР_ФП_2020-2024_3 вар._сентябрь 2021\ИПР в МЭ_по замеч\[ДГК_АРМ-программа_ИПР 2021-2026гг_для МЭ_28.10.2021.xlsx]искл АГ-41 с 2023'!$F$17:$IU$2605,137,FALSE)/1000</f>
    </nc>
  </rcc>
  <rcc rId="36256" sId="1">
    <oc r="AM546">
      <f>VLOOKUP($C546,'E:\Ли\Пятилетка_Минэнерго\2021 год\ИПР_ФП_2020-2024_3 вар._сентябрь 2021\ИПР в МЭ_по замеч\[ДГК_АРМ-программа_ИПР 2021-2026гг_для МЭ_28.10.2021.xlsx]искл АГ-41 с 2023'!$F$17:$IU$2605,137,FALSE)/1000</f>
    </oc>
    <nc r="AM546">
      <f>VLOOKUP($C546,'E:\Ли\Пятилетка_Минэнерго\2021 год\ИПР_ФП_2020-2024_3 вар._сентябрь 2021\ИПР в МЭ_по замеч\[ДГК_АРМ-программа_ИПР 2021-2026гг_для МЭ_28.10.2021.xlsx]искл АГ-41 с 2023'!$F$17:$IU$2605,137,FALSE)/1000</f>
    </nc>
  </rcc>
  <rcc rId="36257" sId="1">
    <oc r="AM547">
      <f>VLOOKUP($C547,'E:\Ли\Пятилетка_Минэнерго\2021 год\ИПР_ФП_2020-2024_3 вар._сентябрь 2021\ИПР в МЭ_по замеч\[ДГК_АРМ-программа_ИПР 2021-2026гг_для МЭ_28.10.2021.xlsx]искл АГ-41 с 2023'!$F$17:$IU$2605,137,FALSE)/1000</f>
    </oc>
    <nc r="AM547">
      <f>VLOOKUP($C547,'E:\Ли\Пятилетка_Минэнерго\2021 год\ИПР_ФП_2020-2024_3 вар._сентябрь 2021\ИПР в МЭ_по замеч\[ДГК_АРМ-программа_ИПР 2021-2026гг_для МЭ_28.10.2021.xlsx]искл АГ-41 с 2023'!$F$17:$IU$2605,137,FALSE)/1000</f>
    </nc>
  </rcc>
  <rcc rId="36258" sId="1">
    <oc r="AM548">
      <f>VLOOKUP($C548,'E:\Ли\Пятилетка_Минэнерго\2021 год\ИПР_ФП_2020-2024_3 вар._сентябрь 2021\ИПР в МЭ_по замеч\[ДГК_АРМ-программа_ИПР 2021-2026гг_для МЭ_28.10.2021.xlsx]искл АГ-41 с 2023'!$F$17:$IU$2605,137,FALSE)/1000</f>
    </oc>
    <nc r="AM548">
      <f>VLOOKUP($C548,'E:\Ли\Пятилетка_Минэнерго\2021 год\ИПР_ФП_2020-2024_3 вар._сентябрь 2021\ИПР в МЭ_по замеч\[ДГК_АРМ-программа_ИПР 2021-2026гг_для МЭ_28.10.2021.xlsx]искл АГ-41 с 2023'!$F$17:$IU$2605,137,FALSE)/1000</f>
    </nc>
  </rcc>
  <rcc rId="36259" sId="1">
    <oc r="AM549">
      <f>VLOOKUP($C549,'E:\Ли\Пятилетка_Минэнерго\2021 год\ИПР_ФП_2020-2024_3 вар._сентябрь 2021\ИПР в МЭ_по замеч\[ДГК_АРМ-программа_ИПР 2021-2026гг_для МЭ_28.10.2021.xlsx]искл АГ-41 с 2023'!$F$17:$IU$2605,137,FALSE)/1000</f>
    </oc>
    <nc r="AM549">
      <f>VLOOKUP($C549,'E:\Ли\Пятилетка_Минэнерго\2021 год\ИПР_ФП_2020-2024_3 вар._сентябрь 2021\ИПР в МЭ_по замеч\[ДГК_АРМ-программа_ИПР 2021-2026гг_для МЭ_28.10.2021.xlsx]искл АГ-41 с 2023'!$F$17:$IU$2605,137,FALSE)/1000</f>
    </nc>
  </rcc>
  <rcc rId="36260" sId="1">
    <oc r="AM550">
      <f>VLOOKUP($C550,'E:\Ли\Пятилетка_Минэнерго\2021 год\ИПР_ФП_2020-2024_3 вар._сентябрь 2021\ИПР в МЭ_по замеч\[ДГК_АРМ-программа_ИПР 2021-2026гг_для МЭ_28.10.2021.xlsx]искл АГ-41 с 2023'!$F$17:$IU$2605,137,FALSE)/1000</f>
    </oc>
    <nc r="AM550">
      <f>VLOOKUP($C550,'E:\Ли\Пятилетка_Минэнерго\2021 год\ИПР_ФП_2020-2024_3 вар._сентябрь 2021\ИПР в МЭ_по замеч\[ДГК_АРМ-программа_ИПР 2021-2026гг_для МЭ_28.10.2021.xlsx]искл АГ-41 с 2023'!$F$17:$IU$2605,137,FALSE)/1000</f>
    </nc>
  </rcc>
  <rcc rId="36261" sId="1">
    <oc r="AM551">
      <f>VLOOKUP($C551,'E:\Ли\Пятилетка_Минэнерго\2021 год\ИПР_ФП_2020-2024_3 вар._сентябрь 2021\ИПР в МЭ_по замеч\[ДГК_АРМ-программа_ИПР 2021-2026гг_для МЭ_28.10.2021.xlsx]искл АГ-41 с 2023'!$F$17:$IU$2605,137,FALSE)/1000</f>
    </oc>
    <nc r="AM551">
      <f>VLOOKUP($C551,'E:\Ли\Пятилетка_Минэнерго\2021 год\ИПР_ФП_2020-2024_3 вар._сентябрь 2021\ИПР в МЭ_по замеч\[ДГК_АРМ-программа_ИПР 2021-2026гг_для МЭ_28.10.2021.xlsx]искл АГ-41 с 2023'!$F$17:$IU$2605,137,FALSE)/1000</f>
    </nc>
  </rcc>
  <rcc rId="36262" sId="1">
    <oc r="AM566">
      <f>VLOOKUP($C566,'E:\Ли\Пятилетка_Минэнерго\2021 год\ИПР_ФП_2020-2024_3 вар._сентябрь 2021\ИПР в МЭ_по замеч\[ДГК_АРМ-программа_ИПР 2021-2026гг_для МЭ_28.10.2021.xlsx]искл АГ-41 с 2023'!$F$17:$IU$2605,137,FALSE)/1000</f>
    </oc>
    <nc r="AM566">
      <f>VLOOKUP($C566,'E:\Ли\Пятилетка_Минэнерго\2021 год\ИПР_ФП_2020-2024_3 вар._сентябрь 2021\ИПР в МЭ_по замеч\[ДГК_АРМ-программа_ИПР 2021-2026гг_для МЭ_28.10.2021.xlsx]искл АГ-41 с 2023'!$F$17:$IU$2605,137,FALSE)/1000</f>
    </nc>
  </rcc>
  <rcc rId="36263" sId="1">
    <oc r="AM567">
      <f>VLOOKUP($C567,'E:\Ли\Пятилетка_Минэнерго\2021 год\ИПР_ФП_2020-2024_3 вар._сентябрь 2021\ИПР в МЭ_по замеч\[ДГК_АРМ-программа_ИПР 2021-2026гг_для МЭ_28.10.2021.xlsx]искл АГ-41 с 2023'!$F$17:$IU$2605,137,FALSE)/1000</f>
    </oc>
    <nc r="AM567">
      <f>VLOOKUP($C567,'E:\Ли\Пятилетка_Минэнерго\2021 год\ИПР_ФП_2020-2024_3 вар._сентябрь 2021\ИПР в МЭ_по замеч\[ДГК_АРМ-программа_ИПР 2021-2026гг_для МЭ_28.10.2021.xlsx]искл АГ-41 с 2023'!$F$17:$IU$2605,137,FALSE)/1000</f>
    </nc>
  </rcc>
  <rcc rId="36264" sId="1">
    <oc r="AM568">
      <f>VLOOKUP($C568,'E:\Ли\Пятилетка_Минэнерго\2021 год\ИПР_ФП_2020-2024_3 вар._сентябрь 2021\ИПР в МЭ_по замеч\[ДГК_АРМ-программа_ИПР 2021-2026гг_для МЭ_28.10.2021.xlsx]искл АГ-41 с 2023'!$F$17:$IU$2605,137,FALSE)/1000</f>
    </oc>
    <nc r="AM568">
      <f>VLOOKUP($C568,'E:\Ли\Пятилетка_Минэнерго\2021 год\ИПР_ФП_2020-2024_3 вар._сентябрь 2021\ИПР в МЭ_по замеч\[ДГК_АРМ-программа_ИПР 2021-2026гг_для МЭ_28.10.2021.xlsx]искл АГ-41 с 2023'!$F$17:$IU$2605,137,FALSE)/1000</f>
    </nc>
  </rcc>
  <rcc rId="36265" sId="1">
    <oc r="AM569">
      <f>VLOOKUP($C569,'E:\Ли\Пятилетка_Минэнерго\2021 год\ИПР_ФП_2020-2024_3 вар._сентябрь 2021\ИПР в МЭ_по замеч\[ДГК_АРМ-программа_ИПР 2021-2026гг_для МЭ_28.10.2021.xlsx]искл АГ-41 с 2023'!$F$17:$IU$2605,137,FALSE)/1000</f>
    </oc>
    <nc r="AM569">
      <f>VLOOKUP($C569,'E:\Ли\Пятилетка_Минэнерго\2021 год\ИПР_ФП_2020-2024_3 вар._сентябрь 2021\ИПР в МЭ_по замеч\[ДГК_АРМ-программа_ИПР 2021-2026гг_для МЭ_28.10.2021.xlsx]искл АГ-41 с 2023'!$F$17:$IU$2605,137,FALSE)/1000</f>
    </nc>
  </rcc>
  <rcc rId="36266" sId="1">
    <oc r="AM570">
      <f>VLOOKUP($C570,'E:\Ли\Пятилетка_Минэнерго\2021 год\ИПР_ФП_2020-2024_3 вар._сентябрь 2021\ИПР в МЭ_по замеч\[ДГК_АРМ-программа_ИПР 2021-2026гг_для МЭ_28.10.2021.xlsx]искл АГ-41 с 2023'!$F$17:$IU$2605,137,FALSE)/1000</f>
    </oc>
    <nc r="AM570">
      <f>VLOOKUP($C570,'E:\Ли\Пятилетка_Минэнерго\2021 год\ИПР_ФП_2020-2024_3 вар._сентябрь 2021\ИПР в МЭ_по замеч\[ДГК_АРМ-программа_ИПР 2021-2026гг_для МЭ_28.10.2021.xlsx]искл АГ-41 с 2023'!$F$17:$IU$2605,137,FALSE)/1000</f>
    </nc>
  </rcc>
  <rcc rId="36267" sId="1">
    <oc r="AM571">
      <f>VLOOKUP($C571,'E:\Ли\Пятилетка_Минэнерго\2021 год\ИПР_ФП_2020-2024_3 вар._сентябрь 2021\ИПР в МЭ_по замеч\[ДГК_АРМ-программа_ИПР 2021-2026гг_для МЭ_28.10.2021.xlsx]искл АГ-41 с 2023'!$F$17:$IU$2605,137,FALSE)/1000</f>
    </oc>
    <nc r="AM571">
      <f>VLOOKUP($C571,'E:\Ли\Пятилетка_Минэнерго\2021 год\ИПР_ФП_2020-2024_3 вар._сентябрь 2021\ИПР в МЭ_по замеч\[ДГК_АРМ-программа_ИПР 2021-2026гг_для МЭ_28.10.2021.xlsx]искл АГ-41 с 2023'!$F$17:$IU$2605,137,FALSE)/1000</f>
    </nc>
  </rcc>
  <rcc rId="36268" sId="1">
    <oc r="AM575">
      <f>VLOOKUP($C575,'E:\Ли\Пятилетка_Минэнерго\2021 год\ИПР_ФП_2020-2024_3 вар._сентябрь 2021\ИПР в МЭ_по замеч\[ДГК_АРМ-программа_ИПР 2021-2026гг_для МЭ_28.10.2021.xlsx]искл АГ-41 с 2023'!$F$17:$IU$2605,137,FALSE)/1000</f>
    </oc>
    <nc r="AM575">
      <f>VLOOKUP($C575,'E:\Ли\Пятилетка_Минэнерго\2021 год\ИПР_ФП_2020-2024_3 вар._сентябрь 2021\ИПР в МЭ_по замеч\[ДГК_АРМ-программа_ИПР 2021-2026гг_для МЭ_28.10.2021.xlsx]искл АГ-41 с 2023'!$F$17:$IU$2605,137,FALSE)/1000</f>
    </nc>
  </rcc>
  <rcc rId="36269" sId="1">
    <oc r="AM576">
      <f>VLOOKUP($C576,'E:\Ли\Пятилетка_Минэнерго\2021 год\ИПР_ФП_2020-2024_3 вар._сентябрь 2021\ИПР в МЭ_по замеч\[ДГК_АРМ-программа_ИПР 2021-2026гг_для МЭ_28.10.2021.xlsx]искл АГ-41 с 2023'!$F$17:$IU$2605,137,FALSE)/1000</f>
    </oc>
    <nc r="AM576">
      <f>VLOOKUP($C576,'E:\Ли\Пятилетка_Минэнерго\2021 год\ИПР_ФП_2020-2024_3 вар._сентябрь 2021\ИПР в МЭ_по замеч\[ДГК_АРМ-программа_ИПР 2021-2026гг_для МЭ_28.10.2021.xlsx]искл АГ-41 с 2023'!$F$17:$IU$2605,137,FALSE)/1000</f>
    </nc>
  </rcc>
  <rcc rId="36270" sId="1">
    <oc r="AM577">
      <f>VLOOKUP($C577,'E:\Ли\Пятилетка_Минэнерго\2021 год\ИПР_ФП_2020-2024_3 вар._сентябрь 2021\ИПР в МЭ_по замеч\[ДГК_АРМ-программа_ИПР 2021-2026гг_для МЭ_28.10.2021.xlsx]искл АГ-41 с 2023'!$F$17:$IU$2605,137,FALSE)/1000</f>
    </oc>
    <nc r="AM577">
      <f>VLOOKUP($C577,'E:\Ли\Пятилетка_Минэнерго\2021 год\ИПР_ФП_2020-2024_3 вар._сентябрь 2021\ИПР в МЭ_по замеч\[ДГК_АРМ-программа_ИПР 2021-2026гг_для МЭ_28.10.2021.xlsx]искл АГ-41 с 2023'!$F$17:$IU$2605,137,FALSE)/1000</f>
    </nc>
  </rcc>
  <rcc rId="36271" sId="1">
    <oc r="AM578">
      <f>VLOOKUP($C578,'E:\Ли\Пятилетка_Минэнерго\2021 год\ИПР_ФП_2020-2024_3 вар._сентябрь 2021\ИПР в МЭ_по замеч\[ДГК_АРМ-программа_ИПР 2021-2026гг_для МЭ_28.10.2021.xlsx]искл АГ-41 с 2023'!$F$17:$IU$2605,137,FALSE)/1000</f>
    </oc>
    <nc r="AM578">
      <f>VLOOKUP($C578,'E:\Ли\Пятилетка_Минэнерго\2021 год\ИПР_ФП_2020-2024_3 вар._сентябрь 2021\ИПР в МЭ_по замеч\[ДГК_АРМ-программа_ИПР 2021-2026гг_для МЭ_28.10.2021.xlsx]искл АГ-41 с 2023'!$F$17:$IU$2605,137,FALSE)/1000</f>
    </nc>
  </rcc>
  <rcc rId="36272" sId="1">
    <oc r="AM581">
      <f>VLOOKUP($C581,'E:\Ли\Пятилетка_Минэнерго\2021 год\ИПР_ФП_2020-2024_3 вар._сентябрь 2021\ИПР в МЭ_по замеч\[ДГК_АРМ-программа_ИПР 2021-2026гг_для МЭ_28.10.2021.xlsx]искл АГ-41 с 2023'!$F$17:$IU$2605,137,FALSE)/1000</f>
    </oc>
    <nc r="AM581">
      <f>VLOOKUP($C581,'E:\Ли\Пятилетка_Минэнерго\2021 год\ИПР_ФП_2020-2024_3 вар._сентябрь 2021\ИПР в МЭ_по замеч\[ДГК_АРМ-программа_ИПР 2021-2026гг_для МЭ_28.10.2021.xlsx]искл АГ-41 с 2023'!$F$17:$IU$2605,137,FALSE)/1000</f>
    </nc>
  </rcc>
  <rcc rId="36273" sId="1">
    <oc r="AM582">
      <f>VLOOKUP($C582,'E:\Ли\Пятилетка_Минэнерго\2021 год\ИПР_ФП_2020-2024_3 вар._сентябрь 2021\ИПР в МЭ_по замеч\[ДГК_АРМ-программа_ИПР 2021-2026гг_для МЭ_28.10.2021.xlsx]искл АГ-41 с 2023'!$F$17:$IU$2605,137,FALSE)/1000</f>
    </oc>
    <nc r="AM582">
      <f>VLOOKUP($C582,'E:\Ли\Пятилетка_Минэнерго\2021 год\ИПР_ФП_2020-2024_3 вар._сентябрь 2021\ИПР в МЭ_по замеч\[ДГК_АРМ-программа_ИПР 2021-2026гг_для МЭ_28.10.2021.xlsx]искл АГ-41 с 2023'!$F$17:$IU$2605,137,FALSE)/1000</f>
    </nc>
  </rcc>
  <rcc rId="36274" sId="1">
    <oc r="AM584">
      <f>VLOOKUP($C584,'E:\Ли\Пятилетка_Минэнерго\2021 год\ИПР_ФП_2020-2024_3 вар._сентябрь 2021\ИПР в МЭ_по замеч\[ДГК_АРМ-программа_ИПР 2021-2026гг_для МЭ_28.10.2021.xlsx]искл АГ-41 с 2023'!$F$17:$IU$2605,137,FALSE)/1000</f>
    </oc>
    <nc r="AM584">
      <f>VLOOKUP($C584,'E:\Ли\Пятилетка_Минэнерго\2021 год\ИПР_ФП_2020-2024_3 вар._сентябрь 2021\ИПР в МЭ_по замеч\[ДГК_АРМ-программа_ИПР 2021-2026гг_для МЭ_28.10.2021.xlsx]искл АГ-41 с 2023'!$F$17:$IU$2605,137,FALSE)/1000</f>
    </nc>
  </rcc>
  <rcc rId="36275" sId="1">
    <oc r="AM585">
      <f>VLOOKUP($C585,'E:\Ли\Пятилетка_Минэнерго\2021 год\ИПР_ФП_2020-2024_3 вар._сентябрь 2021\ИПР в МЭ_по замеч\[ДГК_АРМ-программа_ИПР 2021-2026гг_для МЭ_28.10.2021.xlsx]искл АГ-41 с 2023'!$F$17:$IU$2605,137,FALSE)/1000</f>
    </oc>
    <nc r="AM585">
      <f>VLOOKUP($C585,'E:\Ли\Пятилетка_Минэнерго\2021 год\ИПР_ФП_2020-2024_3 вар._сентябрь 2021\ИПР в МЭ_по замеч\[ДГК_АРМ-программа_ИПР 2021-2026гг_для МЭ_28.10.2021.xlsx]искл АГ-41 с 2023'!$F$17:$IU$2605,137,FALSE)/1000</f>
    </nc>
  </rcc>
  <rcc rId="36276" sId="1">
    <oc r="AM586">
      <f>VLOOKUP($C586,'E:\Ли\Пятилетка_Минэнерго\2021 год\ИПР_ФП_2020-2024_3 вар._сентябрь 2021\ИПР в МЭ_по замеч\[ДГК_АРМ-программа_ИПР 2021-2026гг_для МЭ_28.10.2021.xlsx]искл АГ-41 с 2023'!$F$17:$IU$2605,137,FALSE)/1000</f>
    </oc>
    <nc r="AM586">
      <f>VLOOKUP($C586,'E:\Ли\Пятилетка_Минэнерго\2021 год\ИПР_ФП_2020-2024_3 вар._сентябрь 2021\ИПР в МЭ_по замеч\[ДГК_АРМ-программа_ИПР 2021-2026гг_для МЭ_28.10.2021.xlsx]искл АГ-41 с 2023'!$F$17:$IU$2605,137,FALSE)/1000</f>
    </nc>
  </rcc>
  <rcc rId="36277" sId="1">
    <oc r="AM587">
      <f>VLOOKUP($C587,'E:\Ли\Пятилетка_Минэнерго\2021 год\ИПР_ФП_2020-2024_3 вар._сентябрь 2021\ИПР в МЭ_по замеч\[ДГК_АРМ-программа_ИПР 2021-2026гг_для МЭ_28.10.2021.xlsx]искл АГ-41 с 2023'!$F$17:$IU$2605,137,FALSE)/1000</f>
    </oc>
    <nc r="AM587">
      <f>VLOOKUP($C587,'E:\Ли\Пятилетка_Минэнерго\2021 год\ИПР_ФП_2020-2024_3 вар._сентябрь 2021\ИПР в МЭ_по замеч\[ДГК_АРМ-программа_ИПР 2021-2026гг_для МЭ_28.10.2021.xlsx]искл АГ-41 с 2023'!$F$17:$IU$2605,137,FALSE)/1000</f>
    </nc>
  </rcc>
  <rcc rId="36278" sId="1">
    <oc r="AM588">
      <f>VLOOKUP($C588,'E:\Ли\Пятилетка_Минэнерго\2021 год\ИПР_ФП_2020-2024_3 вар._сентябрь 2021\ИПР в МЭ_по замеч\[ДГК_АРМ-программа_ИПР 2021-2026гг_для МЭ_28.10.2021.xlsx]искл АГ-41 с 2023'!$F$17:$IU$2605,137,FALSE)/1000</f>
    </oc>
    <nc r="AM588">
      <f>VLOOKUP($C588,'E:\Ли\Пятилетка_Минэнерго\2021 год\ИПР_ФП_2020-2024_3 вар._сентябрь 2021\ИПР в МЭ_по замеч\[ДГК_АРМ-программа_ИПР 2021-2026гг_для МЭ_28.10.2021.xlsx]искл АГ-41 с 2023'!$F$17:$IU$2605,137,FALSE)/1000</f>
    </nc>
  </rcc>
  <rcc rId="36279" sId="1">
    <oc r="AM589">
      <f>VLOOKUP($C589,'E:\Ли\Пятилетка_Минэнерго\2021 год\ИПР_ФП_2020-2024_3 вар._сентябрь 2021\ИПР в МЭ_по замеч\[ДГК_АРМ-программа_ИПР 2021-2026гг_для МЭ_28.10.2021.xlsx]искл АГ-41 с 2023'!$F$17:$IU$2605,137,FALSE)/1000</f>
    </oc>
    <nc r="AM589">
      <f>VLOOKUP($C589,'E:\Ли\Пятилетка_Минэнерго\2021 год\ИПР_ФП_2020-2024_3 вар._сентябрь 2021\ИПР в МЭ_по замеч\[ДГК_АРМ-программа_ИПР 2021-2026гг_для МЭ_28.10.2021.xlsx]искл АГ-41 с 2023'!$F$17:$IU$2605,137,FALSE)/1000</f>
    </nc>
  </rcc>
  <rcc rId="36280" sId="1">
    <oc r="AM590">
      <f>VLOOKUP($C590,'E:\Ли\Пятилетка_Минэнерго\2021 год\ИПР_ФП_2020-2024_3 вар._сентябрь 2021\ИПР в МЭ_по замеч\[ДГК_АРМ-программа_ИПР 2021-2026гг_для МЭ_28.10.2021.xlsx]искл АГ-41 с 2023'!$F$17:$IU$2605,137,FALSE)/1000</f>
    </oc>
    <nc r="AM590">
      <f>VLOOKUP($C590,'E:\Ли\Пятилетка_Минэнерго\2021 год\ИПР_ФП_2020-2024_3 вар._сентябрь 2021\ИПР в МЭ_по замеч\[ДГК_АРМ-программа_ИПР 2021-2026гг_для МЭ_28.10.2021.xlsx]искл АГ-41 с 2023'!$F$17:$IU$2605,137,FALSE)/1000</f>
    </nc>
  </rcc>
  <rcc rId="36281" sId="1">
    <oc r="AM591">
      <f>VLOOKUP($C591,'E:\Ли\Пятилетка_Минэнерго\2021 год\ИПР_ФП_2020-2024_3 вар._сентябрь 2021\ИПР в МЭ_по замеч\[ДГК_АРМ-программа_ИПР 2021-2026гг_для МЭ_28.10.2021.xlsx]искл АГ-41 с 2023'!$F$17:$IU$2605,137,FALSE)/1000</f>
    </oc>
    <nc r="AM591">
      <f>VLOOKUP($C591,'E:\Ли\Пятилетка_Минэнерго\2021 год\ИПР_ФП_2020-2024_3 вар._сентябрь 2021\ИПР в МЭ_по замеч\[ДГК_АРМ-программа_ИПР 2021-2026гг_для МЭ_28.10.2021.xlsx]искл АГ-41 с 2023'!$F$17:$IU$2605,137,FALSE)/1000</f>
    </nc>
  </rcc>
  <rcc rId="36282" sId="1">
    <oc r="AM592">
      <f>VLOOKUP($C592,'E:\Ли\Пятилетка_Минэнерго\2021 год\ИПР_ФП_2020-2024_3 вар._сентябрь 2021\ИПР в МЭ_по замеч\[ДГК_АРМ-программа_ИПР 2021-2026гг_для МЭ_28.10.2021.xlsx]искл АГ-41 с 2023'!$F$17:$IU$2605,137,FALSE)/1000</f>
    </oc>
    <nc r="AM592">
      <f>VLOOKUP($C592,'E:\Ли\Пятилетка_Минэнерго\2021 год\ИПР_ФП_2020-2024_3 вар._сентябрь 2021\ИПР в МЭ_по замеч\[ДГК_АРМ-программа_ИПР 2021-2026гг_для МЭ_28.10.2021.xlsx]искл АГ-41 с 2023'!$F$17:$IU$2605,137,FALSE)/1000</f>
    </nc>
  </rcc>
  <rcc rId="36283" sId="1">
    <oc r="AM593">
      <f>VLOOKUP($C593,'E:\Ли\Пятилетка_Минэнерго\2021 год\ИПР_ФП_2020-2024_3 вар._сентябрь 2021\ИПР в МЭ_по замеч\[ДГК_АРМ-программа_ИПР 2021-2026гг_для МЭ_28.10.2021.xlsx]искл АГ-41 с 2023'!$F$17:$IU$2605,137,FALSE)/1000</f>
    </oc>
    <nc r="AM593">
      <f>VLOOKUP($C593,'E:\Ли\Пятилетка_Минэнерго\2021 год\ИПР_ФП_2020-2024_3 вар._сентябрь 2021\ИПР в МЭ_по замеч\[ДГК_АРМ-программа_ИПР 2021-2026гг_для МЭ_28.10.2021.xlsx]искл АГ-41 с 2023'!$F$17:$IU$2605,137,FALSE)/1000</f>
    </nc>
  </rcc>
  <rcc rId="36284" sId="1">
    <oc r="AM594">
      <f>VLOOKUP($C594,'E:\Ли\Пятилетка_Минэнерго\2021 год\ИПР_ФП_2020-2024_3 вар._сентябрь 2021\ИПР в МЭ_по замеч\[ДГК_АРМ-программа_ИПР 2021-2026гг_для МЭ_28.10.2021.xlsx]искл АГ-41 с 2023'!$F$17:$IU$2605,137,FALSE)/1000</f>
    </oc>
    <nc r="AM594">
      <f>VLOOKUP($C594,'E:\Ли\Пятилетка_Минэнерго\2021 год\ИПР_ФП_2020-2024_3 вар._сентябрь 2021\ИПР в МЭ_по замеч\[ДГК_АРМ-программа_ИПР 2021-2026гг_для МЭ_28.10.2021.xlsx]искл АГ-41 с 2023'!$F$17:$IU$2605,137,FALSE)/1000</f>
    </nc>
  </rcc>
  <rcc rId="36285" sId="1">
    <oc r="AM595">
      <f>VLOOKUP($C595,'E:\Ли\Пятилетка_Минэнерго\2021 год\ИПР_ФП_2020-2024_3 вар._сентябрь 2021\ИПР в МЭ_по замеч\[ДГК_АРМ-программа_ИПР 2021-2026гг_для МЭ_28.10.2021.xlsx]искл АГ-41 с 2023'!$F$17:$IU$2605,137,FALSE)/1000</f>
    </oc>
    <nc r="AM595">
      <f>VLOOKUP($C595,'E:\Ли\Пятилетка_Минэнерго\2021 год\ИПР_ФП_2020-2024_3 вар._сентябрь 2021\ИПР в МЭ_по замеч\[ДГК_АРМ-программа_ИПР 2021-2026гг_для МЭ_28.10.2021.xlsx]искл АГ-41 с 2023'!$F$17:$IU$2605,137,FALSE)/1000</f>
    </nc>
  </rcc>
  <rcc rId="36286" sId="1">
    <oc r="AM596">
      <f>VLOOKUP($C596,'E:\Ли\Пятилетка_Минэнерго\2021 год\ИПР_ФП_2020-2024_3 вар._сентябрь 2021\ИПР в МЭ_по замеч\[ДГК_АРМ-программа_ИПР 2021-2026гг_для МЭ_28.10.2021.xlsx]искл АГ-41 с 2023'!$F$17:$IU$2605,137,FALSE)/1000</f>
    </oc>
    <nc r="AM596">
      <f>VLOOKUP($C596,'E:\Ли\Пятилетка_Минэнерго\2021 год\ИПР_ФП_2020-2024_3 вар._сентябрь 2021\ИПР в МЭ_по замеч\[ДГК_АРМ-программа_ИПР 2021-2026гг_для МЭ_28.10.2021.xlsx]искл АГ-41 с 2023'!$F$17:$IU$2605,137,FALSE)/1000</f>
    </nc>
  </rcc>
  <rcc rId="36287" sId="1">
    <oc r="AM597">
      <f>VLOOKUP($C597,'E:\Ли\Пятилетка_Минэнерго\2021 год\ИПР_ФП_2020-2024_3 вар._сентябрь 2021\ИПР в МЭ_по замеч\[ДГК_АРМ-программа_ИПР 2021-2026гг_для МЭ_28.10.2021.xlsx]искл АГ-41 с 2023'!$F$17:$IU$2605,137,FALSE)/1000</f>
    </oc>
    <nc r="AM597">
      <f>VLOOKUP($C597,'E:\Ли\Пятилетка_Минэнерго\2021 год\ИПР_ФП_2020-2024_3 вар._сентябрь 2021\ИПР в МЭ_по замеч\[ДГК_АРМ-программа_ИПР 2021-2026гг_для МЭ_28.10.2021.xlsx]искл АГ-41 с 2023'!$F$17:$IU$2605,137,FALSE)/1000</f>
    </nc>
  </rcc>
  <rcc rId="36288" sId="1">
    <oc r="AM600">
      <f>VLOOKUP($C600,'E:\Ли\Пятилетка_Минэнерго\2021 год\ИПР_ФП_2020-2024_3 вар._сентябрь 2021\ИПР в МЭ_по замеч\[ДГК_АРМ-программа_ИПР 2021-2026гг_для МЭ_28.10.2021.xlsx]искл АГ-41 с 2023'!$F$17:$IU$2605,137,FALSE)/1000</f>
    </oc>
    <nc r="AM600">
      <f>VLOOKUP($C600,'E:\Ли\Пятилетка_Минэнерго\2021 год\ИПР_ФП_2020-2024_3 вар._сентябрь 2021\ИПР в МЭ_по замеч\[ДГК_АРМ-программа_ИПР 2021-2026гг_для МЭ_28.10.2021.xlsx]искл АГ-41 с 2023'!$F$17:$IU$2605,137,FALSE)/1000</f>
    </nc>
  </rcc>
  <rcc rId="36289" sId="1">
    <oc r="AM601">
      <f>VLOOKUP($C601,'E:\Ли\Пятилетка_Минэнерго\2021 год\ИПР_ФП_2020-2024_3 вар._сентябрь 2021\ИПР в МЭ_по замеч\[ДГК_АРМ-программа_ИПР 2021-2026гг_для МЭ_28.10.2021.xlsx]искл АГ-41 с 2023'!$F$17:$IU$2605,137,FALSE)/1000</f>
    </oc>
    <nc r="AM601">
      <f>VLOOKUP($C601,'E:\Ли\Пятилетка_Минэнерго\2021 год\ИПР_ФП_2020-2024_3 вар._сентябрь 2021\ИПР в МЭ_по замеч\[ДГК_АРМ-программа_ИПР 2021-2026гг_для МЭ_28.10.2021.xlsx]искл АГ-41 с 2023'!$F$17:$IU$2605,137,FALSE)/1000</f>
    </nc>
  </rcc>
  <rcc rId="36290" sId="1">
    <oc r="AM602">
      <f>VLOOKUP($C602,'E:\Ли\Пятилетка_Минэнерго\2021 год\ИПР_ФП_2020-2024_3 вар._сентябрь 2021\ИПР в МЭ_по замеч\[ДГК_АРМ-программа_ИПР 2021-2026гг_для МЭ_28.10.2021.xlsx]искл АГ-41 с 2023'!$F$17:$IU$2605,137,FALSE)/1000</f>
    </oc>
    <nc r="AM602">
      <f>VLOOKUP($C602,'E:\Ли\Пятилетка_Минэнерго\2021 год\ИПР_ФП_2020-2024_3 вар._сентябрь 2021\ИПР в МЭ_по замеч\[ДГК_АРМ-программа_ИПР 2021-2026гг_для МЭ_28.10.2021.xlsx]искл АГ-41 с 2023'!$F$17:$IU$2605,137,FALSE)/1000</f>
    </nc>
  </rcc>
  <rcc rId="36291" sId="1">
    <oc r="AM603">
      <f>VLOOKUP($C603,'E:\Ли\Пятилетка_Минэнерго\2021 год\ИПР_ФП_2020-2024_3 вар._сентябрь 2021\ИПР в МЭ_по замеч\[ДГК_АРМ-программа_ИПР 2021-2026гг_для МЭ_28.10.2021.xlsx]искл АГ-41 с 2023'!$F$17:$IU$2605,137,FALSE)/1000</f>
    </oc>
    <nc r="AM603">
      <f>VLOOKUP($C603,'E:\Ли\Пятилетка_Минэнерго\2021 год\ИПР_ФП_2020-2024_3 вар._сентябрь 2021\ИПР в МЭ_по замеч\[ДГК_АРМ-программа_ИПР 2021-2026гг_для МЭ_28.10.2021.xlsx]искл АГ-41 с 2023'!$F$17:$IU$2605,137,FALSE)/1000</f>
    </nc>
  </rcc>
  <rcc rId="36292" sId="1">
    <oc r="AM604">
      <f>VLOOKUP($C604,'E:\Ли\Пятилетка_Минэнерго\2021 год\ИПР_ФП_2020-2024_3 вар._сентябрь 2021\ИПР в МЭ_по замеч\[ДГК_АРМ-программа_ИПР 2021-2026гг_для МЭ_28.10.2021.xlsx]искл АГ-41 с 2023'!$F$17:$IU$2605,137,FALSE)/1000</f>
    </oc>
    <nc r="AM604">
      <f>VLOOKUP($C604,'E:\Ли\Пятилетка_Минэнерго\2021 год\ИПР_ФП_2020-2024_3 вар._сентябрь 2021\ИПР в МЭ_по замеч\[ДГК_АРМ-программа_ИПР 2021-2026гг_для МЭ_28.10.2021.xlsx]искл АГ-41 с 2023'!$F$17:$IU$2605,137,FALSE)/1000</f>
    </nc>
  </rcc>
  <rcc rId="36293" sId="1">
    <oc r="AM605">
      <f>VLOOKUP($C605,'E:\Ли\Пятилетка_Минэнерго\2021 год\ИПР_ФП_2020-2024_3 вар._сентябрь 2021\ИПР в МЭ_по замеч\[ДГК_АРМ-программа_ИПР 2021-2026гг_для МЭ_28.10.2021.xlsx]искл АГ-41 с 2023'!$F$17:$IU$2605,137,FALSE)/1000</f>
    </oc>
    <nc r="AM605">
      <f>VLOOKUP($C605,'E:\Ли\Пятилетка_Минэнерго\2021 год\ИПР_ФП_2020-2024_3 вар._сентябрь 2021\ИПР в МЭ_по замеч\[ДГК_АРМ-программа_ИПР 2021-2026гг_для МЭ_28.10.2021.xlsx]искл АГ-41 с 2023'!$F$17:$IU$2605,137,FALSE)/1000</f>
    </nc>
  </rcc>
  <rcc rId="36294" sId="1">
    <oc r="AM606">
      <f>VLOOKUP($C606,'E:\Ли\Пятилетка_Минэнерго\2021 год\ИПР_ФП_2020-2024_3 вар._сентябрь 2021\ИПР в МЭ_по замеч\[ДГК_АРМ-программа_ИПР 2021-2026гг_для МЭ_28.10.2021.xlsx]искл АГ-41 с 2023'!$F$17:$IU$2605,137,FALSE)/1000</f>
    </oc>
    <nc r="AM606">
      <f>VLOOKUP($C606,'E:\Ли\Пятилетка_Минэнерго\2021 год\ИПР_ФП_2020-2024_3 вар._сентябрь 2021\ИПР в МЭ_по замеч\[ДГК_АРМ-программа_ИПР 2021-2026гг_для МЭ_28.10.2021.xlsx]искл АГ-41 с 2023'!$F$17:$IU$2605,137,FALSE)/1000</f>
    </nc>
  </rcc>
  <rcc rId="36295" sId="1">
    <oc r="AM610">
      <f>VLOOKUP($C610,'E:\Ли\Пятилетка_Минэнерго\2021 год\ИПР_ФП_2020-2024_3 вар._сентябрь 2021\ИПР в МЭ_по замеч\[ДГК_АРМ-программа_ИПР 2021-2026гг_для МЭ_28.10.2021.xlsx]искл АГ-41 с 2023'!$F$17:$IU$2605,137,FALSE)/1000</f>
    </oc>
    <nc r="AM610">
      <f>VLOOKUP($C610,'E:\Ли\Пятилетка_Минэнерго\2021 год\ИПР_ФП_2020-2024_3 вар._сентябрь 2021\ИПР в МЭ_по замеч\[ДГК_АРМ-программа_ИПР 2021-2026гг_для МЭ_28.10.2021.xlsx]искл АГ-41 с 2023'!$F$17:$IU$2605,137,FALSE)/1000</f>
    </nc>
  </rcc>
  <rcc rId="36296" sId="1">
    <oc r="AM611">
      <f>VLOOKUP($C611,'E:\Ли\Пятилетка_Минэнерго\2021 год\ИПР_ФП_2020-2024_3 вар._сентябрь 2021\ИПР в МЭ_по замеч\[ДГК_АРМ-программа_ИПР 2021-2026гг_для МЭ_28.10.2021.xlsx]искл АГ-41 с 2023'!$F$17:$IU$2605,137,FALSE)/1000</f>
    </oc>
    <nc r="AM611">
      <f>VLOOKUP($C611,'E:\Ли\Пятилетка_Минэнерго\2021 год\ИПР_ФП_2020-2024_3 вар._сентябрь 2021\ИПР в МЭ_по замеч\[ДГК_АРМ-программа_ИПР 2021-2026гг_для МЭ_28.10.2021.xlsx]искл АГ-41 с 2023'!$F$17:$IU$2605,137,FALSE)/1000</f>
    </nc>
  </rcc>
  <rcc rId="36297" sId="1">
    <oc r="AM612">
      <f>VLOOKUP($C612,'E:\Ли\Пятилетка_Минэнерго\2021 год\ИПР_ФП_2020-2024_3 вар._сентябрь 2021\ИПР в МЭ_по замеч\[ДГК_АРМ-программа_ИПР 2021-2026гг_для МЭ_28.10.2021.xlsx]искл АГ-41 с 2023'!$F$17:$IU$2605,137,FALSE)/1000</f>
    </oc>
    <nc r="AM612">
      <f>VLOOKUP($C612,'E:\Ли\Пятилетка_Минэнерго\2021 год\ИПР_ФП_2020-2024_3 вар._сентябрь 2021\ИПР в МЭ_по замеч\[ДГК_АРМ-программа_ИПР 2021-2026гг_для МЭ_28.10.2021.xlsx]искл АГ-41 с 2023'!$F$17:$IU$2605,137,FALSE)/1000</f>
    </nc>
  </rcc>
  <rcc rId="36298" sId="1">
    <oc r="AM613">
      <f>VLOOKUP($C613,'E:\Ли\Пятилетка_Минэнерго\2021 год\ИПР_ФП_2020-2024_3 вар._сентябрь 2021\ИПР в МЭ_по замеч\[ДГК_АРМ-программа_ИПР 2021-2026гг_для МЭ_28.10.2021.xlsx]искл АГ-41 с 2023'!$F$17:$IU$2605,137,FALSE)/1000</f>
    </oc>
    <nc r="AM613">
      <f>VLOOKUP($C613,'E:\Ли\Пятилетка_Минэнерго\2021 год\ИПР_ФП_2020-2024_3 вар._сентябрь 2021\ИПР в МЭ_по замеч\[ДГК_АРМ-программа_ИПР 2021-2026гг_для МЭ_28.10.2021.xlsx]искл АГ-41 с 2023'!$F$17:$IU$2605,137,FALSE)/1000</f>
    </nc>
  </rcc>
  <rcc rId="36299" sId="1">
    <oc r="AM614">
      <f>VLOOKUP($C614,'E:\Ли\Пятилетка_Минэнерго\2021 год\ИПР_ФП_2020-2024_3 вар._сентябрь 2021\ИПР в МЭ_по замеч\[ДГК_АРМ-программа_ИПР 2021-2026гг_для МЭ_28.10.2021.xlsx]искл АГ-41 с 2023'!$F$17:$IU$2605,137,FALSE)/1000</f>
    </oc>
    <nc r="AM614">
      <f>VLOOKUP($C614,'E:\Ли\Пятилетка_Минэнерго\2021 год\ИПР_ФП_2020-2024_3 вар._сентябрь 2021\ИПР в МЭ_по замеч\[ДГК_АРМ-программа_ИПР 2021-2026гг_для МЭ_28.10.2021.xlsx]искл АГ-41 с 2023'!$F$17:$IU$2605,137,FALSE)/1000</f>
    </nc>
  </rcc>
  <rcc rId="36300" sId="1">
    <oc r="AM615">
      <f>VLOOKUP($C615,'E:\Ли\Пятилетка_Минэнерго\2021 год\ИПР_ФП_2020-2024_3 вар._сентябрь 2021\ИПР в МЭ_по замеч\[ДГК_АРМ-программа_ИПР 2021-2026гг_для МЭ_28.10.2021.xlsx]искл АГ-41 с 2023'!$F$17:$IU$2605,137,FALSE)/1000</f>
    </oc>
    <nc r="AM615">
      <f>VLOOKUP($C615,'E:\Ли\Пятилетка_Минэнерго\2021 год\ИПР_ФП_2020-2024_3 вар._сентябрь 2021\ИПР в МЭ_по замеч\[ДГК_АРМ-программа_ИПР 2021-2026гг_для МЭ_28.10.2021.xlsx]искл АГ-41 с 2023'!$F$17:$IU$2605,137,FALSE)/1000</f>
    </nc>
  </rcc>
  <rcc rId="36301" sId="1">
    <oc r="AM616">
      <f>VLOOKUP($C616,'E:\Ли\Пятилетка_Минэнерго\2021 год\ИПР_ФП_2020-2024_3 вар._сентябрь 2021\ИПР в МЭ_по замеч\[ДГК_АРМ-программа_ИПР 2021-2026гг_для МЭ_28.10.2021.xlsx]искл АГ-41 с 2023'!$F$17:$IU$2605,137,FALSE)/1000</f>
    </oc>
    <nc r="AM616">
      <f>VLOOKUP($C616,'E:\Ли\Пятилетка_Минэнерго\2021 год\ИПР_ФП_2020-2024_3 вар._сентябрь 2021\ИПР в МЭ_по замеч\[ДГК_АРМ-программа_ИПР 2021-2026гг_для МЭ_28.10.2021.xlsx]искл АГ-41 с 2023'!$F$17:$IU$2605,137,FALSE)/1000</f>
    </nc>
  </rcc>
  <rcc rId="36302" sId="1">
    <oc r="AM617">
      <f>VLOOKUP($C617,'E:\Ли\Пятилетка_Минэнерго\2021 год\ИПР_ФП_2020-2024_3 вар._сентябрь 2021\ИПР в МЭ_по замеч\[ДГК_АРМ-программа_ИПР 2021-2026гг_для МЭ_28.10.2021.xlsx]искл АГ-41 с 2023'!$F$17:$IU$2605,137,FALSE)/1000</f>
    </oc>
    <nc r="AM617">
      <f>VLOOKUP($C617,'E:\Ли\Пятилетка_Минэнерго\2021 год\ИПР_ФП_2020-2024_3 вар._сентябрь 2021\ИПР в МЭ_по замеч\[ДГК_АРМ-программа_ИПР 2021-2026гг_для МЭ_28.10.2021.xlsx]искл АГ-41 с 2023'!$F$17:$IU$2605,137,FALSE)/1000</f>
    </nc>
  </rcc>
  <rcc rId="36303" sId="1">
    <oc r="AM618">
      <f>VLOOKUP($C618,'E:\Ли\Пятилетка_Минэнерго\2021 год\ИПР_ФП_2020-2024_3 вар._сентябрь 2021\ИПР в МЭ_по замеч\[ДГК_АРМ-программа_ИПР 2021-2026гг_для МЭ_28.10.2021.xlsx]искл АГ-41 с 2023'!$F$17:$IU$2605,137,FALSE)/1000</f>
    </oc>
    <nc r="AM618">
      <f>VLOOKUP($C618,'E:\Ли\Пятилетка_Минэнерго\2021 год\ИПР_ФП_2020-2024_3 вар._сентябрь 2021\ИПР в МЭ_по замеч\[ДГК_АРМ-программа_ИПР 2021-2026гг_для МЭ_28.10.2021.xlsx]искл АГ-41 с 2023'!$F$17:$IU$2605,137,FALSE)/1000</f>
    </nc>
  </rcc>
  <rcc rId="36304" sId="1">
    <oc r="AM619">
      <f>VLOOKUP($C619,'E:\Ли\Пятилетка_Минэнерго\2021 год\ИПР_ФП_2020-2024_3 вар._сентябрь 2021\ИПР в МЭ_по замеч\[ДГК_АРМ-программа_ИПР 2021-2026гг_для МЭ_28.10.2021.xlsx]искл АГ-41 с 2023'!$F$17:$IU$2605,137,FALSE)/1000</f>
    </oc>
    <nc r="AM619">
      <f>VLOOKUP($C619,'E:\Ли\Пятилетка_Минэнерго\2021 год\ИПР_ФП_2020-2024_3 вар._сентябрь 2021\ИПР в МЭ_по замеч\[ДГК_АРМ-программа_ИПР 2021-2026гг_для МЭ_28.10.2021.xlsx]искл АГ-41 с 2023'!$F$17:$IU$2605,137,FALSE)/1000</f>
    </nc>
  </rcc>
  <rcc rId="36305" sId="1">
    <oc r="AM620">
      <f>VLOOKUP($C620,'E:\Ли\Пятилетка_Минэнерго\2021 год\ИПР_ФП_2020-2024_3 вар._сентябрь 2021\ИПР в МЭ_по замеч\[ДГК_АРМ-программа_ИПР 2021-2026гг_для МЭ_28.10.2021.xlsx]искл АГ-41 с 2023'!$F$17:$IU$2605,137,FALSE)/1000</f>
    </oc>
    <nc r="AM620">
      <f>VLOOKUP($C620,'E:\Ли\Пятилетка_Минэнерго\2021 год\ИПР_ФП_2020-2024_3 вар._сентябрь 2021\ИПР в МЭ_по замеч\[ДГК_АРМ-программа_ИПР 2021-2026гг_для МЭ_28.10.2021.xlsx]искл АГ-41 с 2023'!$F$17:$IU$2605,137,FALSE)/1000</f>
    </nc>
  </rcc>
  <rcc rId="36306" sId="1">
    <oc r="AM621">
      <f>VLOOKUP($C621,'E:\Ли\Пятилетка_Минэнерго\2021 год\ИПР_ФП_2020-2024_3 вар._сентябрь 2021\ИПР в МЭ_по замеч\[ДГК_АРМ-программа_ИПР 2021-2026гг_для МЭ_28.10.2021.xlsx]искл АГ-41 с 2023'!$F$17:$IU$2605,137,FALSE)/1000</f>
    </oc>
    <nc r="AM621">
      <f>VLOOKUP($C621,'E:\Ли\Пятилетка_Минэнерго\2021 год\ИПР_ФП_2020-2024_3 вар._сентябрь 2021\ИПР в МЭ_по замеч\[ДГК_АРМ-программа_ИПР 2021-2026гг_для МЭ_28.10.2021.xlsx]искл АГ-41 с 2023'!$F$17:$IU$2605,137,FALSE)/1000</f>
    </nc>
  </rcc>
  <rcc rId="36307" sId="1">
    <oc r="AM622">
      <f>VLOOKUP($C622,'E:\Ли\Пятилетка_Минэнерго\2021 год\ИПР_ФП_2020-2024_3 вар._сентябрь 2021\ИПР в МЭ_по замеч\[ДГК_АРМ-программа_ИПР 2021-2026гг_для МЭ_28.10.2021.xlsx]искл АГ-41 с 2023'!$F$17:$IU$2605,137,FALSE)/1000</f>
    </oc>
    <nc r="AM622">
      <f>VLOOKUP($C622,'E:\Ли\Пятилетка_Минэнерго\2021 год\ИПР_ФП_2020-2024_3 вар._сентябрь 2021\ИПР в МЭ_по замеч\[ДГК_АРМ-программа_ИПР 2021-2026гг_для МЭ_28.10.2021.xlsx]искл АГ-41 с 2023'!$F$17:$IU$2605,137,FALSE)/1000</f>
    </nc>
  </rcc>
  <rcc rId="36308" sId="1">
    <oc r="AM623">
      <f>VLOOKUP($C623,'E:\Ли\Пятилетка_Минэнерго\2021 год\ИПР_ФП_2020-2024_3 вар._сентябрь 2021\ИПР в МЭ_по замеч\[ДГК_АРМ-программа_ИПР 2021-2026гг_для МЭ_28.10.2021.xlsx]искл АГ-41 с 2023'!$F$17:$IU$2605,137,FALSE)/1000</f>
    </oc>
    <nc r="AM623">
      <f>VLOOKUP($C623,'E:\Ли\Пятилетка_Минэнерго\2021 год\ИПР_ФП_2020-2024_3 вар._сентябрь 2021\ИПР в МЭ_по замеч\[ДГК_АРМ-программа_ИПР 2021-2026гг_для МЭ_28.10.2021.xlsx]искл АГ-41 с 2023'!$F$17:$IU$2605,137,FALSE)/1000</f>
    </nc>
  </rcc>
  <rcc rId="36309" sId="1">
    <oc r="AM624">
      <f>VLOOKUP($C624,'E:\Ли\Пятилетка_Минэнерго\2021 год\ИПР_ФП_2020-2024_3 вар._сентябрь 2021\ИПР в МЭ_по замеч\[ДГК_АРМ-программа_ИПР 2021-2026гг_для МЭ_28.10.2021.xlsx]искл АГ-41 с 2023'!$F$17:$IU$2605,137,FALSE)/1000</f>
    </oc>
    <nc r="AM624">
      <f>VLOOKUP($C624,'E:\Ли\Пятилетка_Минэнерго\2021 год\ИПР_ФП_2020-2024_3 вар._сентябрь 2021\ИПР в МЭ_по замеч\[ДГК_АРМ-программа_ИПР 2021-2026гг_для МЭ_28.10.2021.xlsx]искл АГ-41 с 2023'!$F$17:$IU$2605,137,FALSE)/1000</f>
    </nc>
  </rcc>
  <rcc rId="36310" sId="1">
    <oc r="AM625">
      <f>VLOOKUP($C625,'E:\Ли\Пятилетка_Минэнерго\2021 год\ИПР_ФП_2020-2024_3 вар._сентябрь 2021\ИПР в МЭ_по замеч\[ДГК_АРМ-программа_ИПР 2021-2026гг_для МЭ_28.10.2021.xlsx]искл АГ-41 с 2023'!$F$17:$IU$2605,137,FALSE)/1000</f>
    </oc>
    <nc r="AM625">
      <f>VLOOKUP($C625,'E:\Ли\Пятилетка_Минэнерго\2021 год\ИПР_ФП_2020-2024_3 вар._сентябрь 2021\ИПР в МЭ_по замеч\[ДГК_АРМ-программа_ИПР 2021-2026гг_для МЭ_28.10.2021.xlsx]искл АГ-41 с 2023'!$F$17:$IU$2605,137,FALSE)/1000</f>
    </nc>
  </rcc>
  <rcc rId="36311" sId="1">
    <oc r="AM626">
      <f>VLOOKUP($C626,'E:\Ли\Пятилетка_Минэнерго\2021 год\ИПР_ФП_2020-2024_3 вар._сентябрь 2021\ИПР в МЭ_по замеч\[ДГК_АРМ-программа_ИПР 2021-2026гг_для МЭ_28.10.2021.xlsx]искл АГ-41 с 2023'!$F$17:$IU$2605,137,FALSE)/1000</f>
    </oc>
    <nc r="AM626">
      <f>VLOOKUP($C626,'E:\Ли\Пятилетка_Минэнерго\2021 год\ИПР_ФП_2020-2024_3 вар._сентябрь 2021\ИПР в МЭ_по замеч\[ДГК_АРМ-программа_ИПР 2021-2026гг_для МЭ_28.10.2021.xlsx]искл АГ-41 с 2023'!$F$17:$IU$2605,137,FALSE)/1000</f>
    </nc>
  </rcc>
  <rcc rId="36312" sId="1">
    <oc r="AM627">
      <f>VLOOKUP($C627,'E:\Ли\Пятилетка_Минэнерго\2021 год\ИПР_ФП_2020-2024_3 вар._сентябрь 2021\ИПР в МЭ_по замеч\[ДГК_АРМ-программа_ИПР 2021-2026гг_для МЭ_28.10.2021.xlsx]искл АГ-41 с 2023'!$F$17:$IU$2605,137,FALSE)/1000</f>
    </oc>
    <nc r="AM627">
      <f>VLOOKUP($C627,'E:\Ли\Пятилетка_Минэнерго\2021 год\ИПР_ФП_2020-2024_3 вар._сентябрь 2021\ИПР в МЭ_по замеч\[ДГК_АРМ-программа_ИПР 2021-2026гг_для МЭ_28.10.2021.xlsx]искл АГ-41 с 2023'!$F$17:$IU$2605,137,FALSE)/1000</f>
    </nc>
  </rcc>
  <rcc rId="36313" sId="1">
    <oc r="AM628">
      <f>VLOOKUP($C628,'E:\Ли\Пятилетка_Минэнерго\2021 год\ИПР_ФП_2020-2024_3 вар._сентябрь 2021\ИПР в МЭ_по замеч\[ДГК_АРМ-программа_ИПР 2021-2026гг_для МЭ_28.10.2021.xlsx]искл АГ-41 с 2023'!$F$17:$IU$2605,137,FALSE)/1000</f>
    </oc>
    <nc r="AM628">
      <f>VLOOKUP($C628,'E:\Ли\Пятилетка_Минэнерго\2021 год\ИПР_ФП_2020-2024_3 вар._сентябрь 2021\ИПР в МЭ_по замеч\[ДГК_АРМ-программа_ИПР 2021-2026гг_для МЭ_28.10.2021.xlsx]искл АГ-41 с 2023'!$F$17:$IU$2605,137,FALSE)/1000</f>
    </nc>
  </rcc>
  <rcc rId="36314" sId="1">
    <oc r="AM629">
      <f>VLOOKUP($C629,'E:\Ли\Пятилетка_Минэнерго\2021 год\ИПР_ФП_2020-2024_3 вар._сентябрь 2021\ИПР в МЭ_по замеч\[ДГК_АРМ-программа_ИПР 2021-2026гг_для МЭ_28.10.2021.xlsx]искл АГ-41 с 2023'!$F$17:$IU$2605,137,FALSE)/1000</f>
    </oc>
    <nc r="AM629">
      <f>VLOOKUP($C629,'E:\Ли\Пятилетка_Минэнерго\2021 год\ИПР_ФП_2020-2024_3 вар._сентябрь 2021\ИПР в МЭ_по замеч\[ДГК_АРМ-программа_ИПР 2021-2026гг_для МЭ_28.10.2021.xlsx]искл АГ-41 с 2023'!$F$17:$IU$2605,137,FALSE)/1000</f>
    </nc>
  </rcc>
  <rcc rId="36315" sId="1">
    <oc r="AM630">
      <f>VLOOKUP($C630,'E:\Ли\Пятилетка_Минэнерго\2021 год\ИПР_ФП_2020-2024_3 вар._сентябрь 2021\ИПР в МЭ_по замеч\[ДГК_АРМ-программа_ИПР 2021-2026гг_для МЭ_28.10.2021.xlsx]искл АГ-41 с 2023'!$F$17:$IU$2605,137,FALSE)/1000</f>
    </oc>
    <nc r="AM630">
      <f>VLOOKUP($C630,'E:\Ли\Пятилетка_Минэнерго\2021 год\ИПР_ФП_2020-2024_3 вар._сентябрь 2021\ИПР в МЭ_по замеч\[ДГК_АРМ-программа_ИПР 2021-2026гг_для МЭ_28.10.2021.xlsx]искл АГ-41 с 2023'!$F$17:$IU$2605,137,FALSE)/1000</f>
    </nc>
  </rcc>
  <rcc rId="36316" sId="1">
    <oc r="AM631">
      <f>VLOOKUP($C631,'E:\Ли\Пятилетка_Минэнерго\2021 год\ИПР_ФП_2020-2024_3 вар._сентябрь 2021\ИПР в МЭ_по замеч\[ДГК_АРМ-программа_ИПР 2021-2026гг_для МЭ_28.10.2021.xlsx]искл АГ-41 с 2023'!$F$17:$IU$2605,137,FALSE)/1000</f>
    </oc>
    <nc r="AM631">
      <f>VLOOKUP($C631,'E:\Ли\Пятилетка_Минэнерго\2021 год\ИПР_ФП_2020-2024_3 вар._сентябрь 2021\ИПР в МЭ_по замеч\[ДГК_АРМ-программа_ИПР 2021-2026гг_для МЭ_28.10.2021.xlsx]искл АГ-41 с 2023'!$F$17:$IU$2605,137,FALSE)/1000</f>
    </nc>
  </rcc>
  <rcc rId="36317" sId="1">
    <oc r="AM632">
      <f>VLOOKUP($C632,'E:\Ли\Пятилетка_Минэнерго\2021 год\ИПР_ФП_2020-2024_3 вар._сентябрь 2021\ИПР в МЭ_по замеч\[ДГК_АРМ-программа_ИПР 2021-2026гг_для МЭ_28.10.2021.xlsx]искл АГ-41 с 2023'!$F$17:$IU$2605,137,FALSE)/1000</f>
    </oc>
    <nc r="AM632">
      <f>VLOOKUP($C632,'E:\Ли\Пятилетка_Минэнерго\2021 год\ИПР_ФП_2020-2024_3 вар._сентябрь 2021\ИПР в МЭ_по замеч\[ДГК_АРМ-программа_ИПР 2021-2026гг_для МЭ_28.10.2021.xlsx]искл АГ-41 с 2023'!$F$17:$IU$2605,137,FALSE)/1000</f>
    </nc>
  </rcc>
  <rcc rId="36318" sId="1">
    <oc r="AM633">
      <f>VLOOKUP($C633,'E:\Ли\Пятилетка_Минэнерго\2021 год\ИПР_ФП_2020-2024_3 вар._сентябрь 2021\ИПР в МЭ_по замеч\[ДГК_АРМ-программа_ИПР 2021-2026гг_для МЭ_28.10.2021.xlsx]искл АГ-41 с 2023'!$F$17:$IU$2605,137,FALSE)/1000</f>
    </oc>
    <nc r="AM633">
      <f>VLOOKUP($C633,'E:\Ли\Пятилетка_Минэнерго\2021 год\ИПР_ФП_2020-2024_3 вар._сентябрь 2021\ИПР в МЭ_по замеч\[ДГК_АРМ-программа_ИПР 2021-2026гг_для МЭ_28.10.2021.xlsx]искл АГ-41 с 2023'!$F$17:$IU$2605,137,FALSE)/1000</f>
    </nc>
  </rcc>
  <rcc rId="36319" sId="1">
    <oc r="AM634">
      <f>VLOOKUP($C634,'E:\Ли\Пятилетка_Минэнерго\2021 год\ИПР_ФП_2020-2024_3 вар._сентябрь 2021\ИПР в МЭ_по замеч\[ДГК_АРМ-программа_ИПР 2021-2026гг_для МЭ_28.10.2021.xlsx]искл АГ-41 с 2023'!$F$17:$IU$2605,137,FALSE)/1000</f>
    </oc>
    <nc r="AM634">
      <f>VLOOKUP($C634,'E:\Ли\Пятилетка_Минэнерго\2021 год\ИПР_ФП_2020-2024_3 вар._сентябрь 2021\ИПР в МЭ_по замеч\[ДГК_АРМ-программа_ИПР 2021-2026гг_для МЭ_28.10.2021.xlsx]искл АГ-41 с 2023'!$F$17:$IU$2605,137,FALSE)/1000</f>
    </nc>
  </rcc>
  <rcc rId="36320" sId="1">
    <oc r="AM635">
      <f>VLOOKUP($C635,'E:\Ли\Пятилетка_Минэнерго\2021 год\ИПР_ФП_2020-2024_3 вар._сентябрь 2021\ИПР в МЭ_по замеч\[ДГК_АРМ-программа_ИПР 2021-2026гг_для МЭ_28.10.2021.xlsx]искл АГ-41 с 2023'!$F$17:$IU$2605,137,FALSE)/1000</f>
    </oc>
    <nc r="AM635">
      <f>VLOOKUP($C635,'E:\Ли\Пятилетка_Минэнерго\2021 год\ИПР_ФП_2020-2024_3 вар._сентябрь 2021\ИПР в МЭ_по замеч\[ДГК_АРМ-программа_ИПР 2021-2026гг_для МЭ_28.10.2021.xlsx]искл АГ-41 с 2023'!$F$17:$IU$2605,137,FALSE)/1000</f>
    </nc>
  </rcc>
  <rcc rId="36321" sId="1">
    <oc r="AM636">
      <f>VLOOKUP($C636,'E:\Ли\Пятилетка_Минэнерго\2021 год\ИПР_ФП_2020-2024_3 вар._сентябрь 2021\ИПР в МЭ_по замеч\[ДГК_АРМ-программа_ИПР 2021-2026гг_для МЭ_28.10.2021.xlsx]искл АГ-41 с 2023'!$F$17:$IU$2605,137,FALSE)/1000</f>
    </oc>
    <nc r="AM636">
      <f>VLOOKUP($C636,'E:\Ли\Пятилетка_Минэнерго\2021 год\ИПР_ФП_2020-2024_3 вар._сентябрь 2021\ИПР в МЭ_по замеч\[ДГК_АРМ-программа_ИПР 2021-2026гг_для МЭ_28.10.2021.xlsx]искл АГ-41 с 2023'!$F$17:$IU$2605,137,FALSE)/1000</f>
    </nc>
  </rcc>
  <rcc rId="36322" sId="1">
    <oc r="AM637">
      <f>VLOOKUP($C637,'E:\Ли\Пятилетка_Минэнерго\2021 год\ИПР_ФП_2020-2024_3 вар._сентябрь 2021\ИПР в МЭ_по замеч\[ДГК_АРМ-программа_ИПР 2021-2026гг_для МЭ_28.10.2021.xlsx]искл АГ-41 с 2023'!$F$17:$IU$2605,137,FALSE)/1000</f>
    </oc>
    <nc r="AM637">
      <f>VLOOKUP($C637,'E:\Ли\Пятилетка_Минэнерго\2021 год\ИПР_ФП_2020-2024_3 вар._сентябрь 2021\ИПР в МЭ_по замеч\[ДГК_АРМ-программа_ИПР 2021-2026гг_для МЭ_28.10.2021.xlsx]искл АГ-41 с 2023'!$F$17:$IU$2605,137,FALSE)/1000</f>
    </nc>
  </rcc>
  <rcc rId="36323" sId="1">
    <oc r="AM638">
      <f>VLOOKUP($C638,'E:\Ли\Пятилетка_Минэнерго\2021 год\ИПР_ФП_2020-2024_3 вар._сентябрь 2021\ИПР в МЭ_по замеч\[ДГК_АРМ-программа_ИПР 2021-2026гг_для МЭ_28.10.2021.xlsx]искл АГ-41 с 2023'!$F$17:$IU$2605,137,FALSE)/1000</f>
    </oc>
    <nc r="AM638">
      <f>VLOOKUP($C638,'E:\Ли\Пятилетка_Минэнерго\2021 год\ИПР_ФП_2020-2024_3 вар._сентябрь 2021\ИПР в МЭ_по замеч\[ДГК_АРМ-программа_ИПР 2021-2026гг_для МЭ_28.10.2021.xlsx]искл АГ-41 с 2023'!$F$17:$IU$2605,137,FALSE)/1000</f>
    </nc>
  </rcc>
  <rcc rId="36324" sId="1">
    <oc r="AM639">
      <f>VLOOKUP($C639,'E:\Ли\Пятилетка_Минэнерго\2021 год\ИПР_ФП_2020-2024_3 вар._сентябрь 2021\ИПР в МЭ_по замеч\[ДГК_АРМ-программа_ИПР 2021-2026гг_для МЭ_28.10.2021.xlsx]искл АГ-41 с 2023'!$F$17:$IU$2605,137,FALSE)/1000</f>
    </oc>
    <nc r="AM639">
      <f>VLOOKUP($C639,'E:\Ли\Пятилетка_Минэнерго\2021 год\ИПР_ФП_2020-2024_3 вар._сентябрь 2021\ИПР в МЭ_по замеч\[ДГК_АРМ-программа_ИПР 2021-2026гг_для МЭ_28.10.2021.xlsx]искл АГ-41 с 2023'!$F$17:$IU$2605,137,FALSE)/1000</f>
    </nc>
  </rcc>
  <rcc rId="36325" sId="1">
    <oc r="AM652">
      <f>VLOOKUP($C652,'E:\Ли\Пятилетка_Минэнерго\2021 год\ИПР_ФП_2020-2024_3 вар._сентябрь 2021\ИПР в МЭ_по замеч\[ДГК_АРМ-программа_ИПР 2021-2026гг_для МЭ_28.10.2021.xlsx]искл АГ-41 с 2023'!$F$17:$IU$2605,137,FALSE)/1000</f>
    </oc>
    <nc r="AM652">
      <f>VLOOKUP($C652,'E:\Ли\Пятилетка_Минэнерго\2021 год\ИПР_ФП_2020-2024_3 вар._сентябрь 2021\ИПР в МЭ_по замеч\[ДГК_АРМ-программа_ИПР 2021-2026гг_для МЭ_28.10.2021.xlsx]искл АГ-41 с 2023'!$F$17:$IU$2605,137,FALSE)/1000</f>
    </nc>
  </rcc>
  <rcc rId="36326" sId="1">
    <oc r="AM655">
      <f>VLOOKUP($C655,'E:\Ли\Пятилетка_Минэнерго\2021 год\ИПР_ФП_2020-2024_3 вар._сентябрь 2021\ИПР в МЭ_по замеч\[ДГК_АРМ-программа_ИПР 2021-2026гг_для МЭ_28.10.2021.xlsx]искл АГ-41 с 2023'!$F$17:$IU$2605,137,FALSE)/1000</f>
    </oc>
    <nc r="AM655">
      <f>VLOOKUP($C655,'E:\Ли\Пятилетка_Минэнерго\2021 год\ИПР_ФП_2020-2024_3 вар._сентябрь 2021\ИПР в МЭ_по замеч\[ДГК_АРМ-программа_ИПР 2021-2026гг_для МЭ_28.10.2021.xlsx]искл АГ-41 с 2023'!$F$17:$IU$2605,137,FALSE)/1000</f>
    </nc>
  </rcc>
  <rcc rId="36327" sId="1">
    <oc r="AM656">
      <f>VLOOKUP($C656,'E:\Ли\Пятилетка_Минэнерго\2021 год\ИПР_ФП_2020-2024_3 вар._сентябрь 2021\ИПР в МЭ_по замеч\[ДГК_АРМ-программа_ИПР 2021-2026гг_для МЭ_28.10.2021.xlsx]искл АГ-41 с 2023'!$F$17:$IU$2605,137,FALSE)/1000</f>
    </oc>
    <nc r="AM656">
      <f>VLOOKUP($C656,'E:\Ли\Пятилетка_Минэнерго\2021 год\ИПР_ФП_2020-2024_3 вар._сентябрь 2021\ИПР в МЭ_по замеч\[ДГК_АРМ-программа_ИПР 2021-2026гг_для МЭ_28.10.2021.xlsx]искл АГ-41 с 2023'!$F$17:$IU$2605,137,FALSE)/1000</f>
    </nc>
  </rcc>
  <rcc rId="36328" sId="1">
    <oc r="AM657">
      <f>VLOOKUP($C657,'E:\Ли\Пятилетка_Минэнерго\2021 год\ИПР_ФП_2020-2024_3 вар._сентябрь 2021\ИПР в МЭ_по замеч\[ДГК_АРМ-программа_ИПР 2021-2026гг_для МЭ_28.10.2021.xlsx]искл АГ-41 с 2023'!$F$17:$IU$2605,137,FALSE)/1000</f>
    </oc>
    <nc r="AM657">
      <f>VLOOKUP($C657,'E:\Ли\Пятилетка_Минэнерго\2021 год\ИПР_ФП_2020-2024_3 вар._сентябрь 2021\ИПР в МЭ_по замеч\[ДГК_АРМ-программа_ИПР 2021-2026гг_для МЭ_28.10.2021.xlsx]искл АГ-41 с 2023'!$F$17:$IU$2605,137,FALSE)/1000</f>
    </nc>
  </rcc>
  <rcc rId="36329" sId="1">
    <oc r="AM658">
      <f>VLOOKUP($C658,'E:\Ли\Пятилетка_Минэнерго\2021 год\ИПР_ФП_2020-2024_3 вар._сентябрь 2021\ИПР в МЭ_по замеч\[ДГК_АРМ-программа_ИПР 2021-2026гг_для МЭ_28.10.2021.xlsx]искл АГ-41 с 2023'!$F$17:$IU$2605,137,FALSE)/1000</f>
    </oc>
    <nc r="AM658">
      <f>VLOOKUP($C658,'E:\Ли\Пятилетка_Минэнерго\2021 год\ИПР_ФП_2020-2024_3 вар._сентябрь 2021\ИПР в МЭ_по замеч\[ДГК_АРМ-программа_ИПР 2021-2026гг_для МЭ_28.10.2021.xlsx]искл АГ-41 с 2023'!$F$17:$IU$2605,137,FALSE)/1000</f>
    </nc>
  </rcc>
  <rcc rId="36330" sId="1">
    <oc r="AM659">
      <f>VLOOKUP($C659,'E:\Ли\Пятилетка_Минэнерго\2021 год\ИПР_ФП_2020-2024_3 вар._сентябрь 2021\ИПР в МЭ_по замеч\[ДГК_АРМ-программа_ИПР 2021-2026гг_для МЭ_28.10.2021.xlsx]искл АГ-41 с 2023'!$F$17:$IU$2605,137,FALSE)/1000</f>
    </oc>
    <nc r="AM659">
      <f>VLOOKUP($C659,'E:\Ли\Пятилетка_Минэнерго\2021 год\ИПР_ФП_2020-2024_3 вар._сентябрь 2021\ИПР в МЭ_по замеч\[ДГК_АРМ-программа_ИПР 2021-2026гг_для МЭ_28.10.2021.xlsx]искл АГ-41 с 2023'!$F$17:$IU$2605,137,FALSE)/1000</f>
    </nc>
  </rcc>
  <rcc rId="36331" sId="1">
    <oc r="AM660">
      <f>VLOOKUP($C660,'E:\Ли\Пятилетка_Минэнерго\2021 год\ИПР_ФП_2020-2024_3 вар._сентябрь 2021\ИПР в МЭ_по замеч\[ДГК_АРМ-программа_ИПР 2021-2026гг_для МЭ_28.10.2021.xlsx]искл АГ-41 с 2023'!$F$17:$IU$2605,137,FALSE)/1000</f>
    </oc>
    <nc r="AM660">
      <f>VLOOKUP($C660,'E:\Ли\Пятилетка_Минэнерго\2021 год\ИПР_ФП_2020-2024_3 вар._сентябрь 2021\ИПР в МЭ_по замеч\[ДГК_АРМ-программа_ИПР 2021-2026гг_для МЭ_28.10.2021.xlsx]искл АГ-41 с 2023'!$F$17:$IU$2605,137,FALSE)/1000</f>
    </nc>
  </rcc>
  <rcc rId="36332" sId="1">
    <oc r="AM661">
      <f>VLOOKUP($C661,'E:\Ли\Пятилетка_Минэнерго\2021 год\ИПР_ФП_2020-2024_3 вар._сентябрь 2021\ИПР в МЭ_по замеч\[ДГК_АРМ-программа_ИПР 2021-2026гг_для МЭ_28.10.2021.xlsx]искл АГ-41 с 2023'!$F$17:$IU$2605,137,FALSE)/1000</f>
    </oc>
    <nc r="AM661">
      <f>VLOOKUP($C661,'E:\Ли\Пятилетка_Минэнерго\2021 год\ИПР_ФП_2020-2024_3 вар._сентябрь 2021\ИПР в МЭ_по замеч\[ДГК_АРМ-программа_ИПР 2021-2026гг_для МЭ_28.10.2021.xlsx]искл АГ-41 с 2023'!$F$17:$IU$2605,137,FALSE)/1000</f>
    </nc>
  </rcc>
  <rcc rId="36333" sId="1">
    <oc r="AM662">
      <f>VLOOKUP($C662,'E:\Ли\Пятилетка_Минэнерго\2021 год\ИПР_ФП_2020-2024_3 вар._сентябрь 2021\ИПР в МЭ_по замеч\[ДГК_АРМ-программа_ИПР 2021-2026гг_для МЭ_28.10.2021.xlsx]искл АГ-41 с 2023'!$F$17:$IU$2605,137,FALSE)/1000</f>
    </oc>
    <nc r="AM662">
      <f>VLOOKUP($C662,'E:\Ли\Пятилетка_Минэнерго\2021 год\ИПР_ФП_2020-2024_3 вар._сентябрь 2021\ИПР в МЭ_по замеч\[ДГК_АРМ-программа_ИПР 2021-2026гг_для МЭ_28.10.2021.xlsx]искл АГ-41 с 2023'!$F$17:$IU$2605,137,FALSE)/1000</f>
    </nc>
  </rcc>
  <rcc rId="36334" sId="1">
    <oc r="AM663">
      <f>VLOOKUP($C663,'E:\Ли\Пятилетка_Минэнерго\2021 год\ИПР_ФП_2020-2024_3 вар._сентябрь 2021\ИПР в МЭ_по замеч\[ДГК_АРМ-программа_ИПР 2021-2026гг_для МЭ_28.10.2021.xlsx]искл АГ-41 с 2023'!$F$17:$IU$2605,137,FALSE)/1000</f>
    </oc>
    <nc r="AM663">
      <f>VLOOKUP($C663,'E:\Ли\Пятилетка_Минэнерго\2021 год\ИПР_ФП_2020-2024_3 вар._сентябрь 2021\ИПР в МЭ_по замеч\[ДГК_АРМ-программа_ИПР 2021-2026гг_для МЭ_28.10.2021.xlsx]искл АГ-41 с 2023'!$F$17:$IU$2605,137,FALSE)/1000</f>
    </nc>
  </rcc>
  <rcc rId="36335" sId="1">
    <oc r="AM664">
      <f>VLOOKUP($C664,'E:\Ли\Пятилетка_Минэнерго\2021 год\ИПР_ФП_2020-2024_3 вар._сентябрь 2021\ИПР в МЭ_по замеч\[ДГК_АРМ-программа_ИПР 2021-2026гг_для МЭ_28.10.2021.xlsx]искл АГ-41 с 2023'!$F$17:$IU$2605,137,FALSE)/1000</f>
    </oc>
    <nc r="AM664">
      <f>VLOOKUP($C664,'E:\Ли\Пятилетка_Минэнерго\2021 год\ИПР_ФП_2020-2024_3 вар._сентябрь 2021\ИПР в МЭ_по замеч\[ДГК_АРМ-программа_ИПР 2021-2026гг_для МЭ_28.10.2021.xlsx]искл АГ-41 с 2023'!$F$17:$IU$2605,137,FALSE)/1000</f>
    </nc>
  </rcc>
  <rcc rId="36336" sId="1">
    <oc r="AM665">
      <f>VLOOKUP($C665,'E:\Ли\Пятилетка_Минэнерго\2021 год\ИПР_ФП_2020-2024_3 вар._сентябрь 2021\ИПР в МЭ_по замеч\[ДГК_АРМ-программа_ИПР 2021-2026гг_для МЭ_28.10.2021.xlsx]искл АГ-41 с 2023'!$F$17:$IU$2605,137,FALSE)/1000</f>
    </oc>
    <nc r="AM665">
      <f>VLOOKUP($C665,'E:\Ли\Пятилетка_Минэнерго\2021 год\ИПР_ФП_2020-2024_3 вар._сентябрь 2021\ИПР в МЭ_по замеч\[ДГК_АРМ-программа_ИПР 2021-2026гг_для МЭ_28.10.2021.xlsx]искл АГ-41 с 2023'!$F$17:$IU$2605,137,FALSE)/1000</f>
    </nc>
  </rcc>
  <rcc rId="36337" sId="1">
    <oc r="AM666">
      <f>VLOOKUP($C666,'E:\Ли\Пятилетка_Минэнерго\2021 год\ИПР_ФП_2020-2024_3 вар._сентябрь 2021\ИПР в МЭ_по замеч\[ДГК_АРМ-программа_ИПР 2021-2026гг_для МЭ_28.10.2021.xlsx]искл АГ-41 с 2023'!$F$17:$IU$2605,137,FALSE)/1000</f>
    </oc>
    <nc r="AM666">
      <f>VLOOKUP($C666,'E:\Ли\Пятилетка_Минэнерго\2021 год\ИПР_ФП_2020-2024_3 вар._сентябрь 2021\ИПР в МЭ_по замеч\[ДГК_АРМ-программа_ИПР 2021-2026гг_для МЭ_28.10.2021.xlsx]искл АГ-41 с 2023'!$F$17:$IU$2605,137,FALSE)/1000</f>
    </nc>
  </rcc>
  <rcc rId="36338" sId="1">
    <oc r="AM667">
      <f>VLOOKUP($C667,'E:\Ли\Пятилетка_Минэнерго\2021 год\ИПР_ФП_2020-2024_3 вар._сентябрь 2021\ИПР в МЭ_по замеч\[ДГК_АРМ-программа_ИПР 2021-2026гг_для МЭ_28.10.2021.xlsx]искл АГ-41 с 2023'!$F$17:$IU$2605,137,FALSE)/1000</f>
    </oc>
    <nc r="AM667">
      <f>VLOOKUP($C667,'E:\Ли\Пятилетка_Минэнерго\2021 год\ИПР_ФП_2020-2024_3 вар._сентябрь 2021\ИПР в МЭ_по замеч\[ДГК_АРМ-программа_ИПР 2021-2026гг_для МЭ_28.10.2021.xlsx]искл АГ-41 с 2023'!$F$17:$IU$2605,137,FALSE)/1000</f>
    </nc>
  </rcc>
  <rcc rId="36339" sId="1">
    <oc r="AM668">
      <f>VLOOKUP($C668,'E:\Ли\Пятилетка_Минэнерго\2021 год\ИПР_ФП_2020-2024_3 вар._сентябрь 2021\ИПР в МЭ_по замеч\[ДГК_АРМ-программа_ИПР 2021-2026гг_для МЭ_28.10.2021.xlsx]искл АГ-41 с 2023'!$F$17:$IU$2605,137,FALSE)/1000</f>
    </oc>
    <nc r="AM668">
      <f>VLOOKUP($C668,'E:\Ли\Пятилетка_Минэнерго\2021 год\ИПР_ФП_2020-2024_3 вар._сентябрь 2021\ИПР в МЭ_по замеч\[ДГК_АРМ-программа_ИПР 2021-2026гг_для МЭ_28.10.2021.xlsx]искл АГ-41 с 2023'!$F$17:$IU$2605,137,FALSE)/1000</f>
    </nc>
  </rcc>
  <rcc rId="36340" sId="1">
    <oc r="AM669">
      <f>VLOOKUP($C669,'E:\Ли\Пятилетка_Минэнерго\2021 год\ИПР_ФП_2020-2024_3 вар._сентябрь 2021\ИПР в МЭ_по замеч\[ДГК_АРМ-программа_ИПР 2021-2026гг_для МЭ_28.10.2021.xlsx]искл АГ-41 с 2023'!$F$17:$IU$2605,137,FALSE)/1000</f>
    </oc>
    <nc r="AM669">
      <f>VLOOKUP($C669,'E:\Ли\Пятилетка_Минэнерго\2021 год\ИПР_ФП_2020-2024_3 вар._сентябрь 2021\ИПР в МЭ_по замеч\[ДГК_АРМ-программа_ИПР 2021-2026гг_для МЭ_28.10.2021.xlsx]искл АГ-41 с 2023'!$F$17:$IU$2605,137,FALSE)/1000</f>
    </nc>
  </rcc>
  <rcc rId="36341" sId="1">
    <oc r="AM670">
      <f>VLOOKUP($C670,'E:\Ли\Пятилетка_Минэнерго\2021 год\ИПР_ФП_2020-2024_3 вар._сентябрь 2021\ИПР в МЭ_по замеч\[ДГК_АРМ-программа_ИПР 2021-2026гг_для МЭ_28.10.2021.xlsx]искл АГ-41 с 2023'!$F$17:$IU$2605,137,FALSE)/1000</f>
    </oc>
    <nc r="AM670">
      <f>VLOOKUP($C670,'E:\Ли\Пятилетка_Минэнерго\2021 год\ИПР_ФП_2020-2024_3 вар._сентябрь 2021\ИПР в МЭ_по замеч\[ДГК_АРМ-программа_ИПР 2021-2026гг_для МЭ_28.10.2021.xlsx]искл АГ-41 с 2023'!$F$17:$IU$2605,137,FALSE)/1000</f>
    </nc>
  </rcc>
  <rcc rId="36342" sId="1">
    <oc r="AM671">
      <f>VLOOKUP($C671,'E:\Ли\Пятилетка_Минэнерго\2021 год\ИПР_ФП_2020-2024_3 вар._сентябрь 2021\ИПР в МЭ_по замеч\[ДГК_АРМ-программа_ИПР 2021-2026гг_для МЭ_28.10.2021.xlsx]искл АГ-41 с 2023'!$F$17:$IU$2605,137,FALSE)/1000</f>
    </oc>
    <nc r="AM671">
      <f>VLOOKUP($C671,'E:\Ли\Пятилетка_Минэнерго\2021 год\ИПР_ФП_2020-2024_3 вар._сентябрь 2021\ИПР в МЭ_по замеч\[ДГК_АРМ-программа_ИПР 2021-2026гг_для МЭ_28.10.2021.xlsx]искл АГ-41 с 2023'!$F$17:$IU$2605,137,FALSE)/1000</f>
    </nc>
  </rcc>
  <rcc rId="36343" sId="1">
    <oc r="AM672">
      <f>VLOOKUP($C672,'E:\Ли\Пятилетка_Минэнерго\2021 год\ИПР_ФП_2020-2024_3 вар._сентябрь 2021\ИПР в МЭ_по замеч\[ДГК_АРМ-программа_ИПР 2021-2026гг_для МЭ_28.10.2021.xlsx]искл АГ-41 с 2023'!$F$17:$IU$2605,137,FALSE)/1000</f>
    </oc>
    <nc r="AM672">
      <f>VLOOKUP($C672,'E:\Ли\Пятилетка_Минэнерго\2021 год\ИПР_ФП_2020-2024_3 вар._сентябрь 2021\ИПР в МЭ_по замеч\[ДГК_АРМ-программа_ИПР 2021-2026гг_для МЭ_28.10.2021.xlsx]искл АГ-41 с 2023'!$F$17:$IU$2605,137,FALSE)/1000</f>
    </nc>
  </rcc>
  <rcc rId="36344" sId="1">
    <oc r="AM673">
      <f>VLOOKUP($C673,'E:\Ли\Пятилетка_Минэнерго\2021 год\ИПР_ФП_2020-2024_3 вар._сентябрь 2021\ИПР в МЭ_по замеч\[ДГК_АРМ-программа_ИПР 2021-2026гг_для МЭ_28.10.2021.xlsx]искл АГ-41 с 2023'!$F$17:$IU$2605,137,FALSE)/1000</f>
    </oc>
    <nc r="AM673">
      <f>VLOOKUP($C673,'E:\Ли\Пятилетка_Минэнерго\2021 год\ИПР_ФП_2020-2024_3 вар._сентябрь 2021\ИПР в МЭ_по замеч\[ДГК_АРМ-программа_ИПР 2021-2026гг_для МЭ_28.10.2021.xlsx]искл АГ-41 с 2023'!$F$17:$IU$2605,137,FALSE)/1000</f>
    </nc>
  </rcc>
  <rcc rId="36345" sId="1">
    <oc r="AM674">
      <f>VLOOKUP($C674,'E:\Ли\Пятилетка_Минэнерго\2021 год\ИПР_ФП_2020-2024_3 вар._сентябрь 2021\ИПР в МЭ_по замеч\[ДГК_АРМ-программа_ИПР 2021-2026гг_для МЭ_28.10.2021.xlsx]искл АГ-41 с 2023'!$F$17:$IU$2605,137,FALSE)/1000</f>
    </oc>
    <nc r="AM674">
      <f>VLOOKUP($C674,'E:\Ли\Пятилетка_Минэнерго\2021 год\ИПР_ФП_2020-2024_3 вар._сентябрь 2021\ИПР в МЭ_по замеч\[ДГК_АРМ-программа_ИПР 2021-2026гг_для МЭ_28.10.2021.xlsx]искл АГ-41 с 2023'!$F$17:$IU$2605,137,FALSE)/1000</f>
    </nc>
  </rcc>
  <rcc rId="36346" sId="1">
    <oc r="AM675">
      <f>VLOOKUP($C675,'E:\Ли\Пятилетка_Минэнерго\2021 год\ИПР_ФП_2020-2024_3 вар._сентябрь 2021\ИПР в МЭ_по замеч\[ДГК_АРМ-программа_ИПР 2021-2026гг_для МЭ_28.10.2021.xlsx]искл АГ-41 с 2023'!$F$17:$IU$2605,137,FALSE)/1000</f>
    </oc>
    <nc r="AM675">
      <f>VLOOKUP($C675,'E:\Ли\Пятилетка_Минэнерго\2021 год\ИПР_ФП_2020-2024_3 вар._сентябрь 2021\ИПР в МЭ_по замеч\[ДГК_АРМ-программа_ИПР 2021-2026гг_для МЭ_28.10.2021.xlsx]искл АГ-41 с 2023'!$F$17:$IU$2605,137,FALSE)/1000</f>
    </nc>
  </rcc>
  <rcc rId="36347" sId="1">
    <oc r="AM676">
      <f>VLOOKUP($C676,'E:\Ли\Пятилетка_Минэнерго\2021 год\ИПР_ФП_2020-2024_3 вар._сентябрь 2021\ИПР в МЭ_по замеч\[ДГК_АРМ-программа_ИПР 2021-2026гг_для МЭ_28.10.2021.xlsx]искл АГ-41 с 2023'!$F$17:$IU$2605,137,FALSE)/1000</f>
    </oc>
    <nc r="AM676">
      <f>VLOOKUP($C676,'E:\Ли\Пятилетка_Минэнерго\2021 год\ИПР_ФП_2020-2024_3 вар._сентябрь 2021\ИПР в МЭ_по замеч\[ДГК_АРМ-программа_ИПР 2021-2026гг_для МЭ_28.10.2021.xlsx]искл АГ-41 с 2023'!$F$17:$IU$2605,137,FALSE)/1000</f>
    </nc>
  </rcc>
  <rcc rId="36348" sId="1">
    <oc r="AM677">
      <f>VLOOKUP($C677,'E:\Ли\Пятилетка_Минэнерго\2021 год\ИПР_ФП_2020-2024_3 вар._сентябрь 2021\ИПР в МЭ_по замеч\[ДГК_АРМ-программа_ИПР 2021-2026гг_для МЭ_28.10.2021.xlsx]искл АГ-41 с 2023'!$F$17:$IU$2605,137,FALSE)/1000</f>
    </oc>
    <nc r="AM677">
      <f>VLOOKUP($C677,'E:\Ли\Пятилетка_Минэнерго\2021 год\ИПР_ФП_2020-2024_3 вар._сентябрь 2021\ИПР в МЭ_по замеч\[ДГК_АРМ-программа_ИПР 2021-2026гг_для МЭ_28.10.2021.xlsx]искл АГ-41 с 2023'!$F$17:$IU$2605,137,FALSE)/1000</f>
    </nc>
  </rcc>
  <rcc rId="36349" sId="1">
    <oc r="AM678">
      <f>VLOOKUP($C678,'E:\Ли\Пятилетка_Минэнерго\2021 год\ИПР_ФП_2020-2024_3 вар._сентябрь 2021\ИПР в МЭ_по замеч\[ДГК_АРМ-программа_ИПР 2021-2026гг_для МЭ_28.10.2021.xlsx]искл АГ-41 с 2023'!$F$17:$IU$2605,137,FALSE)/1000</f>
    </oc>
    <nc r="AM678">
      <f>VLOOKUP($C678,'E:\Ли\Пятилетка_Минэнерго\2021 год\ИПР_ФП_2020-2024_3 вар._сентябрь 2021\ИПР в МЭ_по замеч\[ДГК_АРМ-программа_ИПР 2021-2026гг_для МЭ_28.10.2021.xlsx]искл АГ-41 с 2023'!$F$17:$IU$2605,137,FALSE)/1000</f>
    </nc>
  </rcc>
  <rcc rId="36350" sId="1">
    <oc r="AM679">
      <f>VLOOKUP($C679,'E:\Ли\Пятилетка_Минэнерго\2021 год\ИПР_ФП_2020-2024_3 вар._сентябрь 2021\ИПР в МЭ_по замеч\[ДГК_АРМ-программа_ИПР 2021-2026гг_для МЭ_28.10.2021.xlsx]искл АГ-41 с 2023'!$F$17:$IU$2605,137,FALSE)/1000</f>
    </oc>
    <nc r="AM679">
      <f>VLOOKUP($C679,'E:\Ли\Пятилетка_Минэнерго\2021 год\ИПР_ФП_2020-2024_3 вар._сентябрь 2021\ИПР в МЭ_по замеч\[ДГК_АРМ-программа_ИПР 2021-2026гг_для МЭ_28.10.2021.xlsx]искл АГ-41 с 2023'!$F$17:$IU$2605,137,FALSE)/1000</f>
    </nc>
  </rcc>
  <rcc rId="36351" sId="1">
    <oc r="AM680">
      <f>VLOOKUP($C680,'E:\Ли\Пятилетка_Минэнерго\2021 год\ИПР_ФП_2020-2024_3 вар._сентябрь 2021\ИПР в МЭ_по замеч\[ДГК_АРМ-программа_ИПР 2021-2026гг_для МЭ_28.10.2021.xlsx]искл АГ-41 с 2023'!$F$17:$IU$2605,137,FALSE)/1000</f>
    </oc>
    <nc r="AM680">
      <f>VLOOKUP($C680,'E:\Ли\Пятилетка_Минэнерго\2021 год\ИПР_ФП_2020-2024_3 вар._сентябрь 2021\ИПР в МЭ_по замеч\[ДГК_АРМ-программа_ИПР 2021-2026гг_для МЭ_28.10.2021.xlsx]искл АГ-41 с 2023'!$F$17:$IU$2605,137,FALSE)/1000</f>
    </nc>
  </rcc>
  <rcc rId="36352" sId="1">
    <oc r="AM681">
      <f>VLOOKUP($C681,'E:\Ли\Пятилетка_Минэнерго\2021 год\ИПР_ФП_2020-2024_3 вар._сентябрь 2021\ИПР в МЭ_по замеч\[ДГК_АРМ-программа_ИПР 2021-2026гг_для МЭ_28.10.2021.xlsx]искл АГ-41 с 2023'!$F$17:$IU$2605,137,FALSE)/1000</f>
    </oc>
    <nc r="AM681">
      <f>VLOOKUP($C681,'E:\Ли\Пятилетка_Минэнерго\2021 год\ИПР_ФП_2020-2024_3 вар._сентябрь 2021\ИПР в МЭ_по замеч\[ДГК_АРМ-программа_ИПР 2021-2026гг_для МЭ_28.10.2021.xlsx]искл АГ-41 с 2023'!$F$17:$IU$2605,137,FALSE)/1000</f>
    </nc>
  </rcc>
  <rcc rId="36353" sId="1">
    <oc r="AM682">
      <f>VLOOKUP($C682,'E:\Ли\Пятилетка_Минэнерго\2021 год\ИПР_ФП_2020-2024_3 вар._сентябрь 2021\ИПР в МЭ_по замеч\[ДГК_АРМ-программа_ИПР 2021-2026гг_для МЭ_28.10.2021.xlsx]искл АГ-41 с 2023'!$F$17:$IU$2605,137,FALSE)/1000</f>
    </oc>
    <nc r="AM682">
      <f>VLOOKUP($C682,'E:\Ли\Пятилетка_Минэнерго\2021 год\ИПР_ФП_2020-2024_3 вар._сентябрь 2021\ИПР в МЭ_по замеч\[ДГК_АРМ-программа_ИПР 2021-2026гг_для МЭ_28.10.2021.xlsx]искл АГ-41 с 2023'!$F$17:$IU$2605,137,FALSE)/1000</f>
    </nc>
  </rcc>
  <rcc rId="36354" sId="1">
    <oc r="AM683">
      <f>VLOOKUP($C683,'E:\Ли\Пятилетка_Минэнерго\2021 год\ИПР_ФП_2020-2024_3 вар._сентябрь 2021\ИПР в МЭ_по замеч\[ДГК_АРМ-программа_ИПР 2021-2026гг_для МЭ_28.10.2021.xlsx]искл АГ-41 с 2023'!$F$17:$IU$2605,137,FALSE)/1000</f>
    </oc>
    <nc r="AM683">
      <f>VLOOKUP($C683,'E:\Ли\Пятилетка_Минэнерго\2021 год\ИПР_ФП_2020-2024_3 вар._сентябрь 2021\ИПР в МЭ_по замеч\[ДГК_АРМ-программа_ИПР 2021-2026гг_для МЭ_28.10.2021.xlsx]искл АГ-41 с 2023'!$F$17:$IU$2605,137,FALSE)/1000</f>
    </nc>
  </rcc>
  <rcc rId="36355" sId="1">
    <oc r="AM684">
      <f>VLOOKUP($C684,'E:\Ли\Пятилетка_Минэнерго\2021 год\ИПР_ФП_2020-2024_3 вар._сентябрь 2021\ИПР в МЭ_по замеч\[ДГК_АРМ-программа_ИПР 2021-2026гг_для МЭ_28.10.2021.xlsx]искл АГ-41 с 2023'!$F$17:$IU$2605,137,FALSE)/1000</f>
    </oc>
    <nc r="AM684">
      <f>VLOOKUP($C684,'E:\Ли\Пятилетка_Минэнерго\2021 год\ИПР_ФП_2020-2024_3 вар._сентябрь 2021\ИПР в МЭ_по замеч\[ДГК_АРМ-программа_ИПР 2021-2026гг_для МЭ_28.10.2021.xlsx]искл АГ-41 с 2023'!$F$17:$IU$2605,137,FALSE)/1000</f>
    </nc>
  </rcc>
  <rcc rId="36356" sId="1">
    <oc r="AM685">
      <f>VLOOKUP($C685,'E:\Ли\Пятилетка_Минэнерго\2021 год\ИПР_ФП_2020-2024_3 вар._сентябрь 2021\ИПР в МЭ_по замеч\[ДГК_АРМ-программа_ИПР 2021-2026гг_для МЭ_28.10.2021.xlsx]искл АГ-41 с 2023'!$F$17:$IU$2605,137,FALSE)/1000</f>
    </oc>
    <nc r="AM685">
      <f>VLOOKUP($C685,'E:\Ли\Пятилетка_Минэнерго\2021 год\ИПР_ФП_2020-2024_3 вар._сентябрь 2021\ИПР в МЭ_по замеч\[ДГК_АРМ-программа_ИПР 2021-2026гг_для МЭ_28.10.2021.xlsx]искл АГ-41 с 2023'!$F$17:$IU$2605,137,FALSE)/1000</f>
    </nc>
  </rcc>
  <rcc rId="36357" sId="1">
    <oc r="AM686">
      <f>VLOOKUP($C686,'E:\Ли\Пятилетка_Минэнерго\2021 год\ИПР_ФП_2020-2024_3 вар._сентябрь 2021\ИПР в МЭ_по замеч\[ДГК_АРМ-программа_ИПР 2021-2026гг_для МЭ_28.10.2021.xlsx]искл АГ-41 с 2023'!$F$17:$IU$2605,137,FALSE)/1000</f>
    </oc>
    <nc r="AM686">
      <f>VLOOKUP($C686,'E:\Ли\Пятилетка_Минэнерго\2021 год\ИПР_ФП_2020-2024_3 вар._сентябрь 2021\ИПР в МЭ_по замеч\[ДГК_АРМ-программа_ИПР 2021-2026гг_для МЭ_28.10.2021.xlsx]искл АГ-41 с 2023'!$F$17:$IU$2605,137,FALSE)/1000</f>
    </nc>
  </rcc>
  <rcc rId="36358" sId="1">
    <oc r="AM687">
      <f>VLOOKUP($C687,'E:\Ли\Пятилетка_Минэнерго\2021 год\ИПР_ФП_2020-2024_3 вар._сентябрь 2021\ИПР в МЭ_по замеч\[ДГК_АРМ-программа_ИПР 2021-2026гг_для МЭ_28.10.2021.xlsx]искл АГ-41 с 2023'!$F$17:$IU$2605,137,FALSE)/1000</f>
    </oc>
    <nc r="AM687">
      <f>VLOOKUP($C687,'E:\Ли\Пятилетка_Минэнерго\2021 год\ИПР_ФП_2020-2024_3 вар._сентябрь 2021\ИПР в МЭ_по замеч\[ДГК_АРМ-программа_ИПР 2021-2026гг_для МЭ_28.10.2021.xlsx]искл АГ-41 с 2023'!$F$17:$IU$2605,137,FALSE)/1000</f>
    </nc>
  </rcc>
  <rcc rId="36359" sId="1">
    <oc r="AM688">
      <f>VLOOKUP($C688,'E:\Ли\Пятилетка_Минэнерго\2021 год\ИПР_ФП_2020-2024_3 вар._сентябрь 2021\ИПР в МЭ_по замеч\[ДГК_АРМ-программа_ИПР 2021-2026гг_для МЭ_28.10.2021.xlsx]искл АГ-41 с 2023'!$F$17:$IU$2605,137,FALSE)/1000</f>
    </oc>
    <nc r="AM688">
      <f>VLOOKUP($C688,'E:\Ли\Пятилетка_Минэнерго\2021 год\ИПР_ФП_2020-2024_3 вар._сентябрь 2021\ИПР в МЭ_по замеч\[ДГК_АРМ-программа_ИПР 2021-2026гг_для МЭ_28.10.2021.xlsx]искл АГ-41 с 2023'!$F$17:$IU$2605,137,FALSE)/1000</f>
    </nc>
  </rcc>
  <rcc rId="36360" sId="1">
    <oc r="AM689">
      <f>VLOOKUP($C689,'E:\Ли\Пятилетка_Минэнерго\2021 год\ИПР_ФП_2020-2024_3 вар._сентябрь 2021\ИПР в МЭ_по замеч\[ДГК_АРМ-программа_ИПР 2021-2026гг_для МЭ_28.10.2021.xlsx]искл АГ-41 с 2023'!$F$17:$IU$2605,137,FALSE)/1000</f>
    </oc>
    <nc r="AM689">
      <f>VLOOKUP($C689,'E:\Ли\Пятилетка_Минэнерго\2021 год\ИПР_ФП_2020-2024_3 вар._сентябрь 2021\ИПР в МЭ_по замеч\[ДГК_АРМ-программа_ИПР 2021-2026гг_для МЭ_28.10.2021.xlsx]искл АГ-41 с 2023'!$F$17:$IU$2605,137,FALSE)/1000</f>
    </nc>
  </rcc>
  <rcc rId="36361" sId="1">
    <oc r="AM690">
      <f>VLOOKUP($C690,'E:\Ли\Пятилетка_Минэнерго\2021 год\ИПР_ФП_2020-2024_3 вар._сентябрь 2021\ИПР в МЭ_по замеч\[ДГК_АРМ-программа_ИПР 2021-2026гг_для МЭ_28.10.2021.xlsx]искл АГ-41 с 2023'!$F$17:$IU$2605,137,FALSE)/1000</f>
    </oc>
    <nc r="AM690">
      <f>VLOOKUP($C690,'E:\Ли\Пятилетка_Минэнерго\2021 год\ИПР_ФП_2020-2024_3 вар._сентябрь 2021\ИПР в МЭ_по замеч\[ДГК_АРМ-программа_ИПР 2021-2026гг_для МЭ_28.10.2021.xlsx]искл АГ-41 с 2023'!$F$17:$IU$2605,137,FALSE)/1000</f>
    </nc>
  </rcc>
  <rcc rId="36362" sId="1">
    <oc r="AM691">
      <f>VLOOKUP($C691,'E:\Ли\Пятилетка_Минэнерго\2021 год\ИПР_ФП_2020-2024_3 вар._сентябрь 2021\ИПР в МЭ_по замеч\[ДГК_АРМ-программа_ИПР 2021-2026гг_для МЭ_28.10.2021.xlsx]искл АГ-41 с 2023'!$F$17:$IU$2605,137,FALSE)/1000</f>
    </oc>
    <nc r="AM691">
      <f>VLOOKUP($C691,'E:\Ли\Пятилетка_Минэнерго\2021 год\ИПР_ФП_2020-2024_3 вар._сентябрь 2021\ИПР в МЭ_по замеч\[ДГК_АРМ-программа_ИПР 2021-2026гг_для МЭ_28.10.2021.xlsx]искл АГ-41 с 2023'!$F$17:$IU$2605,137,FALSE)/1000</f>
    </nc>
  </rcc>
  <rcc rId="36363" sId="1">
    <oc r="AM692">
      <f>VLOOKUP($C692,'E:\Ли\Пятилетка_Минэнерго\2021 год\ИПР_ФП_2020-2024_3 вар._сентябрь 2021\ИПР в МЭ_по замеч\[ДГК_АРМ-программа_ИПР 2021-2026гг_для МЭ_28.10.2021.xlsx]искл АГ-41 с 2023'!$F$17:$IU$2605,137,FALSE)/1000</f>
    </oc>
    <nc r="AM692">
      <f>VLOOKUP($C692,'E:\Ли\Пятилетка_Минэнерго\2021 год\ИПР_ФП_2020-2024_3 вар._сентябрь 2021\ИПР в МЭ_по замеч\[ДГК_АРМ-программа_ИПР 2021-2026гг_для МЭ_28.10.2021.xlsx]искл АГ-41 с 2023'!$F$17:$IU$2605,137,FALSE)/1000</f>
    </nc>
  </rcc>
  <rcc rId="36364" sId="1">
    <oc r="AM693">
      <f>VLOOKUP($C693,'E:\Ли\Пятилетка_Минэнерго\2021 год\ИПР_ФП_2020-2024_3 вар._сентябрь 2021\ИПР в МЭ_по замеч\[ДГК_АРМ-программа_ИПР 2021-2026гг_для МЭ_28.10.2021.xlsx]искл АГ-41 с 2023'!$F$17:$IU$2605,137,FALSE)/1000</f>
    </oc>
    <nc r="AM693">
      <f>VLOOKUP($C693,'E:\Ли\Пятилетка_Минэнерго\2021 год\ИПР_ФП_2020-2024_3 вар._сентябрь 2021\ИПР в МЭ_по замеч\[ДГК_АРМ-программа_ИПР 2021-2026гг_для МЭ_28.10.2021.xlsx]искл АГ-41 с 2023'!$F$17:$IU$2605,137,FALSE)/1000</f>
    </nc>
  </rcc>
  <rcc rId="36365" sId="1">
    <oc r="AM694">
      <f>VLOOKUP($C694,'E:\Ли\Пятилетка_Минэнерго\2021 год\ИПР_ФП_2020-2024_3 вар._сентябрь 2021\ИПР в МЭ_по замеч\[ДГК_АРМ-программа_ИПР 2021-2026гг_для МЭ_28.10.2021.xlsx]искл АГ-41 с 2023'!$F$17:$IU$2605,137,FALSE)/1000</f>
    </oc>
    <nc r="AM694">
      <f>VLOOKUP($C694,'E:\Ли\Пятилетка_Минэнерго\2021 год\ИПР_ФП_2020-2024_3 вар._сентябрь 2021\ИПР в МЭ_по замеч\[ДГК_АРМ-программа_ИПР 2021-2026гг_для МЭ_28.10.2021.xlsx]искл АГ-41 с 2023'!$F$17:$IU$2605,137,FALSE)/1000</f>
    </nc>
  </rcc>
  <rcc rId="36366" sId="1">
    <oc r="AM695">
      <f>VLOOKUP($C695,'E:\Ли\Пятилетка_Минэнерго\2021 год\ИПР_ФП_2020-2024_3 вар._сентябрь 2021\ИПР в МЭ_по замеч\[ДГК_АРМ-программа_ИПР 2021-2026гг_для МЭ_28.10.2021.xlsx]искл АГ-41 с 2023'!$F$17:$IU$2605,137,FALSE)/1000</f>
    </oc>
    <nc r="AM695">
      <f>VLOOKUP($C695,'E:\Ли\Пятилетка_Минэнерго\2021 год\ИПР_ФП_2020-2024_3 вар._сентябрь 2021\ИПР в МЭ_по замеч\[ДГК_АРМ-программа_ИПР 2021-2026гг_для МЭ_28.10.2021.xlsx]искл АГ-41 с 2023'!$F$17:$IU$2605,137,FALSE)/1000</f>
    </nc>
  </rcc>
  <rcc rId="36367" sId="1">
    <oc r="AM696">
      <f>VLOOKUP($C696,'E:\Ли\Пятилетка_Минэнерго\2021 год\ИПР_ФП_2020-2024_3 вар._сентябрь 2021\ИПР в МЭ_по замеч\[ДГК_АРМ-программа_ИПР 2021-2026гг_для МЭ_28.10.2021.xlsx]искл АГ-41 с 2023'!$F$17:$IU$2605,137,FALSE)/1000</f>
    </oc>
    <nc r="AM696">
      <f>VLOOKUP($C696,'E:\Ли\Пятилетка_Минэнерго\2021 год\ИПР_ФП_2020-2024_3 вар._сентябрь 2021\ИПР в МЭ_по замеч\[ДГК_АРМ-программа_ИПР 2021-2026гг_для МЭ_28.10.2021.xlsx]искл АГ-41 с 2023'!$F$17:$IU$2605,137,FALSE)/1000</f>
    </nc>
  </rcc>
  <rcc rId="36368" sId="1">
    <oc r="AM697">
      <f>VLOOKUP($C697,'E:\Ли\Пятилетка_Минэнерго\2021 год\ИПР_ФП_2020-2024_3 вар._сентябрь 2021\ИПР в МЭ_по замеч\[ДГК_АРМ-программа_ИПР 2021-2026гг_для МЭ_28.10.2021.xlsx]искл АГ-41 с 2023'!$F$17:$IU$2605,137,FALSE)/1000</f>
    </oc>
    <nc r="AM697">
      <f>VLOOKUP($C697,'E:\Ли\Пятилетка_Минэнерго\2021 год\ИПР_ФП_2020-2024_3 вар._сентябрь 2021\ИПР в МЭ_по замеч\[ДГК_АРМ-программа_ИПР 2021-2026гг_для МЭ_28.10.2021.xlsx]искл АГ-41 с 2023'!$F$17:$IU$2605,137,FALSE)/1000</f>
    </nc>
  </rcc>
  <rcc rId="36369" sId="1">
    <oc r="AM698">
      <f>VLOOKUP($C698,'E:\Ли\Пятилетка_Минэнерго\2021 год\ИПР_ФП_2020-2024_3 вар._сентябрь 2021\ИПР в МЭ_по замеч\[ДГК_АРМ-программа_ИПР 2021-2026гг_для МЭ_28.10.2021.xlsx]искл АГ-41 с 2023'!$F$17:$IU$2605,137,FALSE)/1000</f>
    </oc>
    <nc r="AM698">
      <f>VLOOKUP($C698,'E:\Ли\Пятилетка_Минэнерго\2021 год\ИПР_ФП_2020-2024_3 вар._сентябрь 2021\ИПР в МЭ_по замеч\[ДГК_АРМ-программа_ИПР 2021-2026гг_для МЭ_28.10.2021.xlsx]искл АГ-41 с 2023'!$F$17:$IU$2605,137,FALSE)/1000</f>
    </nc>
  </rcc>
  <rcc rId="36370" sId="1">
    <oc r="AM699">
      <f>VLOOKUP($C699,'E:\Ли\Пятилетка_Минэнерго\2021 год\ИПР_ФП_2020-2024_3 вар._сентябрь 2021\ИПР в МЭ_по замеч\[ДГК_АРМ-программа_ИПР 2021-2026гг_для МЭ_28.10.2021.xlsx]искл АГ-41 с 2023'!$F$17:$IU$2605,137,FALSE)/1000</f>
    </oc>
    <nc r="AM699">
      <f>VLOOKUP($C699,'E:\Ли\Пятилетка_Минэнерго\2021 год\ИПР_ФП_2020-2024_3 вар._сентябрь 2021\ИПР в МЭ_по замеч\[ДГК_АРМ-программа_ИПР 2021-2026гг_для МЭ_28.10.2021.xlsx]искл АГ-41 с 2023'!$F$17:$IU$2605,137,FALSE)/1000</f>
    </nc>
  </rcc>
  <rcc rId="36371" sId="1">
    <oc r="AM700">
      <f>VLOOKUP($C700,'E:\Ли\Пятилетка_Минэнерго\2021 год\ИПР_ФП_2020-2024_3 вар._сентябрь 2021\ИПР в МЭ_по замеч\[ДГК_АРМ-программа_ИПР 2021-2026гг_для МЭ_28.10.2021.xlsx]искл АГ-41 с 2023'!$F$17:$IU$2605,137,FALSE)/1000</f>
    </oc>
    <nc r="AM700">
      <f>VLOOKUP($C700,'E:\Ли\Пятилетка_Минэнерго\2021 год\ИПР_ФП_2020-2024_3 вар._сентябрь 2021\ИПР в МЭ_по замеч\[ДГК_АРМ-программа_ИПР 2021-2026гг_для МЭ_28.10.2021.xlsx]искл АГ-41 с 2023'!$F$17:$IU$2605,137,FALSE)/1000</f>
    </nc>
  </rcc>
  <rcc rId="36372" sId="1">
    <oc r="AM701">
      <f>VLOOKUP($C701,'E:\Ли\Пятилетка_Минэнерго\2021 год\ИПР_ФП_2020-2024_3 вар._сентябрь 2021\ИПР в МЭ_по замеч\[ДГК_АРМ-программа_ИПР 2021-2026гг_для МЭ_28.10.2021.xlsx]искл АГ-41 с 2023'!$F$17:$IU$2605,137,FALSE)/1000</f>
    </oc>
    <nc r="AM701">
      <f>VLOOKUP($C701,'E:\Ли\Пятилетка_Минэнерго\2021 год\ИПР_ФП_2020-2024_3 вар._сентябрь 2021\ИПР в МЭ_по замеч\[ДГК_АРМ-программа_ИПР 2021-2026гг_для МЭ_28.10.2021.xlsx]искл АГ-41 с 2023'!$F$17:$IU$2605,137,FALSE)/1000</f>
    </nc>
  </rcc>
  <rcc rId="36373" sId="1">
    <oc r="AM702">
      <f>VLOOKUP($C702,'E:\Ли\Пятилетка_Минэнерго\2021 год\ИПР_ФП_2020-2024_3 вар._сентябрь 2021\ИПР в МЭ_по замеч\[ДГК_АРМ-программа_ИПР 2021-2026гг_для МЭ_28.10.2021.xlsx]искл АГ-41 с 2023'!$F$17:$IU$2605,137,FALSE)/1000</f>
    </oc>
    <nc r="AM702">
      <f>VLOOKUP($C702,'E:\Ли\Пятилетка_Минэнерго\2021 год\ИПР_ФП_2020-2024_3 вар._сентябрь 2021\ИПР в МЭ_по замеч\[ДГК_АРМ-программа_ИПР 2021-2026гг_для МЭ_28.10.2021.xlsx]искл АГ-41 с 2023'!$F$17:$IU$2605,137,FALSE)/1000</f>
    </nc>
  </rcc>
  <rcc rId="36374" sId="1">
    <oc r="AM703">
      <f>VLOOKUP($C703,'E:\Ли\Пятилетка_Минэнерго\2021 год\ИПР_ФП_2020-2024_3 вар._сентябрь 2021\ИПР в МЭ_по замеч\[ДГК_АРМ-программа_ИПР 2021-2026гг_для МЭ_28.10.2021.xlsx]искл АГ-41 с 2023'!$F$17:$IU$2605,137,FALSE)/1000</f>
    </oc>
    <nc r="AM703">
      <f>VLOOKUP($C703,'E:\Ли\Пятилетка_Минэнерго\2021 год\ИПР_ФП_2020-2024_3 вар._сентябрь 2021\ИПР в МЭ_по замеч\[ДГК_АРМ-программа_ИПР 2021-2026гг_для МЭ_28.10.2021.xlsx]искл АГ-41 с 2023'!$F$17:$IU$2605,137,FALSE)/1000</f>
    </nc>
  </rcc>
  <rcc rId="36375" sId="1">
    <oc r="AM704">
      <f>VLOOKUP($C704,'E:\Ли\Пятилетка_Минэнерго\2021 год\ИПР_ФП_2020-2024_3 вар._сентябрь 2021\ИПР в МЭ_по замеч\[ДГК_АРМ-программа_ИПР 2021-2026гг_для МЭ_28.10.2021.xlsx]искл АГ-41 с 2023'!$F$17:$IU$2605,137,FALSE)/1000</f>
    </oc>
    <nc r="AM704">
      <f>VLOOKUP($C704,'E:\Ли\Пятилетка_Минэнерго\2021 год\ИПР_ФП_2020-2024_3 вар._сентябрь 2021\ИПР в МЭ_по замеч\[ДГК_АРМ-программа_ИПР 2021-2026гг_для МЭ_28.10.2021.xlsx]искл АГ-41 с 2023'!$F$17:$IU$2605,137,FALSE)/1000</f>
    </nc>
  </rcc>
  <rcc rId="36376" sId="1">
    <oc r="AM705">
      <f>VLOOKUP($C705,'E:\Ли\Пятилетка_Минэнерго\2021 год\ИПР_ФП_2020-2024_3 вар._сентябрь 2021\ИПР в МЭ_по замеч\[ДГК_АРМ-программа_ИПР 2021-2026гг_для МЭ_28.10.2021.xlsx]искл АГ-41 с 2023'!$F$17:$IU$2605,137,FALSE)/1000</f>
    </oc>
    <nc r="AM705">
      <f>VLOOKUP($C705,'E:\Ли\Пятилетка_Минэнерго\2021 год\ИПР_ФП_2020-2024_3 вар._сентябрь 2021\ИПР в МЭ_по замеч\[ДГК_АРМ-программа_ИПР 2021-2026гг_для МЭ_28.10.2021.xlsx]искл АГ-41 с 2023'!$F$17:$IU$2605,137,FALSE)/1000</f>
    </nc>
  </rcc>
  <rcc rId="36377" sId="1">
    <oc r="AM706">
      <f>VLOOKUP($C706,'E:\Ли\Пятилетка_Минэнерго\2021 год\ИПР_ФП_2020-2024_3 вар._сентябрь 2021\ИПР в МЭ_по замеч\[ДГК_АРМ-программа_ИПР 2021-2026гг_для МЭ_28.10.2021.xlsx]искл АГ-41 с 2023'!$F$17:$IU$2605,137,FALSE)/1000</f>
    </oc>
    <nc r="AM706">
      <f>VLOOKUP($C706,'E:\Ли\Пятилетка_Минэнерго\2021 год\ИПР_ФП_2020-2024_3 вар._сентябрь 2021\ИПР в МЭ_по замеч\[ДГК_АРМ-программа_ИПР 2021-2026гг_для МЭ_28.10.2021.xlsx]искл АГ-41 с 2023'!$F$17:$IU$2605,137,FALSE)/1000</f>
    </nc>
  </rcc>
  <rcc rId="36378" sId="1">
    <oc r="AM707">
      <f>VLOOKUP($C707,'E:\Ли\Пятилетка_Минэнерго\2021 год\ИПР_ФП_2020-2024_3 вар._сентябрь 2021\ИПР в МЭ_по замеч\[ДГК_АРМ-программа_ИПР 2021-2026гг_для МЭ_28.10.2021.xlsx]искл АГ-41 с 2023'!$F$17:$IU$2605,137,FALSE)/1000</f>
    </oc>
    <nc r="AM707">
      <f>VLOOKUP($C707,'E:\Ли\Пятилетка_Минэнерго\2021 год\ИПР_ФП_2020-2024_3 вар._сентябрь 2021\ИПР в МЭ_по замеч\[ДГК_АРМ-программа_ИПР 2021-2026гг_для МЭ_28.10.2021.xlsx]искл АГ-41 с 2023'!$F$17:$IU$2605,137,FALSE)/1000</f>
    </nc>
  </rcc>
  <rcc rId="36379" sId="1">
    <oc r="AM708">
      <f>VLOOKUP($C708,'E:\Ли\Пятилетка_Минэнерго\2021 год\ИПР_ФП_2020-2024_3 вар._сентябрь 2021\ИПР в МЭ_по замеч\[ДГК_АРМ-программа_ИПР 2021-2026гг_для МЭ_28.10.2021.xlsx]искл АГ-41 с 2023'!$F$17:$IU$2605,137,FALSE)/1000</f>
    </oc>
    <nc r="AM708">
      <f>VLOOKUP($C708,'E:\Ли\Пятилетка_Минэнерго\2021 год\ИПР_ФП_2020-2024_3 вар._сентябрь 2021\ИПР в МЭ_по замеч\[ДГК_АРМ-программа_ИПР 2021-2026гг_для МЭ_28.10.2021.xlsx]искл АГ-41 с 2023'!$F$17:$IU$2605,137,FALSE)/1000</f>
    </nc>
  </rcc>
  <rcc rId="36380" sId="1">
    <oc r="AM709">
      <f>VLOOKUP($C709,'E:\Ли\Пятилетка_Минэнерго\2021 год\ИПР_ФП_2020-2024_3 вар._сентябрь 2021\ИПР в МЭ_по замеч\[ДГК_АРМ-программа_ИПР 2021-2026гг_для МЭ_28.10.2021.xlsx]искл АГ-41 с 2023'!$F$17:$IU$2605,137,FALSE)/1000</f>
    </oc>
    <nc r="AM709">
      <f>VLOOKUP($C709,'E:\Ли\Пятилетка_Минэнерго\2021 год\ИПР_ФП_2020-2024_3 вар._сентябрь 2021\ИПР в МЭ_по замеч\[ДГК_АРМ-программа_ИПР 2021-2026гг_для МЭ_28.10.2021.xlsx]искл АГ-41 с 2023'!$F$17:$IU$2605,137,FALSE)/1000</f>
    </nc>
  </rcc>
  <rcc rId="36381" sId="1">
    <oc r="AM710">
      <f>VLOOKUP($C710,'E:\Ли\Пятилетка_Минэнерго\2021 год\ИПР_ФП_2020-2024_3 вар._сентябрь 2021\ИПР в МЭ_по замеч\[ДГК_АРМ-программа_ИПР 2021-2026гг_для МЭ_28.10.2021.xlsx]искл АГ-41 с 2023'!$F$17:$IU$2605,137,FALSE)/1000</f>
    </oc>
    <nc r="AM710">
      <f>VLOOKUP($C710,'E:\Ли\Пятилетка_Минэнерго\2021 год\ИПР_ФП_2020-2024_3 вар._сентябрь 2021\ИПР в МЭ_по замеч\[ДГК_АРМ-программа_ИПР 2021-2026гг_для МЭ_28.10.2021.xlsx]искл АГ-41 с 2023'!$F$17:$IU$2605,137,FALSE)/1000</f>
    </nc>
  </rcc>
  <rcc rId="36382" sId="1">
    <oc r="AM711">
      <f>VLOOKUP($C711,'E:\Ли\Пятилетка_Минэнерго\2021 год\ИПР_ФП_2020-2024_3 вар._сентябрь 2021\ИПР в МЭ_по замеч\[ДГК_АРМ-программа_ИПР 2021-2026гг_для МЭ_28.10.2021.xlsx]искл АГ-41 с 2023'!$F$17:$IU$2605,137,FALSE)/1000</f>
    </oc>
    <nc r="AM711">
      <f>VLOOKUP($C711,'E:\Ли\Пятилетка_Минэнерго\2021 год\ИПР_ФП_2020-2024_3 вар._сентябрь 2021\ИПР в МЭ_по замеч\[ДГК_АРМ-программа_ИПР 2021-2026гг_для МЭ_28.10.2021.xlsx]искл АГ-41 с 2023'!$F$17:$IU$2605,137,FALSE)/1000</f>
    </nc>
  </rcc>
  <rcc rId="36383" sId="1">
    <oc r="AM712">
      <f>VLOOKUP($C712,'E:\Ли\Пятилетка_Минэнерго\2021 год\ИПР_ФП_2020-2024_3 вар._сентябрь 2021\ИПР в МЭ_по замеч\[ДГК_АРМ-программа_ИПР 2021-2026гг_для МЭ_28.10.2021.xlsx]искл АГ-41 с 2023'!$F$17:$IU$2605,137,FALSE)/1000</f>
    </oc>
    <nc r="AM712">
      <f>VLOOKUP($C712,'E:\Ли\Пятилетка_Минэнерго\2021 год\ИПР_ФП_2020-2024_3 вар._сентябрь 2021\ИПР в МЭ_по замеч\[ДГК_АРМ-программа_ИПР 2021-2026гг_для МЭ_28.10.2021.xlsx]искл АГ-41 с 2023'!$F$17:$IU$2605,137,FALSE)/1000</f>
    </nc>
  </rcc>
  <rcc rId="36384" sId="1">
    <oc r="AM713">
      <f>VLOOKUP($C713,'E:\Ли\Пятилетка_Минэнерго\2021 год\ИПР_ФП_2020-2024_3 вар._сентябрь 2021\ИПР в МЭ_по замеч\[ДГК_АРМ-программа_ИПР 2021-2026гг_для МЭ_28.10.2021.xlsx]искл АГ-41 с 2023'!$F$17:$IU$2605,137,FALSE)/1000</f>
    </oc>
    <nc r="AM713">
      <f>VLOOKUP($C713,'E:\Ли\Пятилетка_Минэнерго\2021 год\ИПР_ФП_2020-2024_3 вар._сентябрь 2021\ИПР в МЭ_по замеч\[ДГК_АРМ-программа_ИПР 2021-2026гг_для МЭ_28.10.2021.xlsx]искл АГ-41 с 2023'!$F$17:$IU$2605,137,FALSE)/1000</f>
    </nc>
  </rcc>
  <rcc rId="36385" sId="1">
    <oc r="AM714">
      <f>VLOOKUP($C714,'E:\Ли\Пятилетка_Минэнерго\2021 год\ИПР_ФП_2020-2024_3 вар._сентябрь 2021\ИПР в МЭ_по замеч\[ДГК_АРМ-программа_ИПР 2021-2026гг_для МЭ_28.10.2021.xlsx]искл АГ-41 с 2023'!$F$17:$IU$2605,137,FALSE)/1000</f>
    </oc>
    <nc r="AM714">
      <f>VLOOKUP($C714,'E:\Ли\Пятилетка_Минэнерго\2021 год\ИПР_ФП_2020-2024_3 вар._сентябрь 2021\ИПР в МЭ_по замеч\[ДГК_АРМ-программа_ИПР 2021-2026гг_для МЭ_28.10.2021.xlsx]искл АГ-41 с 2023'!$F$17:$IU$2605,137,FALSE)/1000</f>
    </nc>
  </rcc>
  <rcc rId="36386" sId="1">
    <oc r="AM715">
      <f>VLOOKUP($C715,'E:\Ли\Пятилетка_Минэнерго\2021 год\ИПР_ФП_2020-2024_3 вар._сентябрь 2021\ИПР в МЭ_по замеч\[ДГК_АРМ-программа_ИПР 2021-2026гг_для МЭ_28.10.2021.xlsx]искл АГ-41 с 2023'!$F$17:$IU$2605,137,FALSE)/1000</f>
    </oc>
    <nc r="AM715">
      <f>VLOOKUP($C715,'E:\Ли\Пятилетка_Минэнерго\2021 год\ИПР_ФП_2020-2024_3 вар._сентябрь 2021\ИПР в МЭ_по замеч\[ДГК_АРМ-программа_ИПР 2021-2026гг_для МЭ_28.10.2021.xlsx]искл АГ-41 с 2023'!$F$17:$IU$2605,137,FALSE)/1000</f>
    </nc>
  </rcc>
  <rcc rId="36387" sId="1">
    <oc r="AM716">
      <f>VLOOKUP($C716,'E:\Ли\Пятилетка_Минэнерго\2021 год\ИПР_ФП_2020-2024_3 вар._сентябрь 2021\ИПР в МЭ_по замеч\[ДГК_АРМ-программа_ИПР 2021-2026гг_для МЭ_28.10.2021.xlsx]искл АГ-41 с 2023'!$F$17:$IU$2605,137,FALSE)/1000</f>
    </oc>
    <nc r="AM716">
      <f>VLOOKUP($C716,'E:\Ли\Пятилетка_Минэнерго\2021 год\ИПР_ФП_2020-2024_3 вар._сентябрь 2021\ИПР в МЭ_по замеч\[ДГК_АРМ-программа_ИПР 2021-2026гг_для МЭ_28.10.2021.xlsx]искл АГ-41 с 2023'!$F$17:$IU$2605,137,FALSE)/1000</f>
    </nc>
  </rcc>
  <rcc rId="36388" sId="1">
    <oc r="AM717">
      <f>VLOOKUP($C717,'E:\Ли\Пятилетка_Минэнерго\2021 год\ИПР_ФП_2020-2024_3 вар._сентябрь 2021\ИПР в МЭ_по замеч\[ДГК_АРМ-программа_ИПР 2021-2026гг_для МЭ_28.10.2021.xlsx]искл АГ-41 с 2023'!$F$17:$IU$2605,137,FALSE)/1000</f>
    </oc>
    <nc r="AM717">
      <f>VLOOKUP($C717,'E:\Ли\Пятилетка_Минэнерго\2021 год\ИПР_ФП_2020-2024_3 вар._сентябрь 2021\ИПР в МЭ_по замеч\[ДГК_АРМ-программа_ИПР 2021-2026гг_для МЭ_28.10.2021.xlsx]искл АГ-41 с 2023'!$F$17:$IU$2605,137,FALSE)/1000</f>
    </nc>
  </rcc>
  <rcc rId="36389" sId="1">
    <oc r="AM718">
      <f>VLOOKUP($C718,'E:\Ли\Пятилетка_Минэнерго\2021 год\ИПР_ФП_2020-2024_3 вар._сентябрь 2021\ИПР в МЭ_по замеч\[ДГК_АРМ-программа_ИПР 2021-2026гг_для МЭ_28.10.2021.xlsx]искл АГ-41 с 2023'!$F$17:$IU$2605,137,FALSE)/1000</f>
    </oc>
    <nc r="AM718">
      <f>VLOOKUP($C718,'E:\Ли\Пятилетка_Минэнерго\2021 год\ИПР_ФП_2020-2024_3 вар._сентябрь 2021\ИПР в МЭ_по замеч\[ДГК_АРМ-программа_ИПР 2021-2026гг_для МЭ_28.10.2021.xlsx]искл АГ-41 с 2023'!$F$17:$IU$2605,137,FALSE)/1000</f>
    </nc>
  </rcc>
  <rcc rId="36390" sId="1">
    <oc r="AM719">
      <f>VLOOKUP($C719,'E:\Ли\Пятилетка_Минэнерго\2021 год\ИПР_ФП_2020-2024_3 вар._сентябрь 2021\ИПР в МЭ_по замеч\[ДГК_АРМ-программа_ИПР 2021-2026гг_для МЭ_28.10.2021.xlsx]искл АГ-41 с 2023'!$F$17:$IU$2605,137,FALSE)/1000</f>
    </oc>
    <nc r="AM719">
      <f>VLOOKUP($C719,'E:\Ли\Пятилетка_Минэнерго\2021 год\ИПР_ФП_2020-2024_3 вар._сентябрь 2021\ИПР в МЭ_по замеч\[ДГК_АРМ-программа_ИПР 2021-2026гг_для МЭ_28.10.2021.xlsx]искл АГ-41 с 2023'!$F$17:$IU$2605,137,FALSE)/1000</f>
    </nc>
  </rcc>
  <rcc rId="36391" sId="1">
    <oc r="AM720">
      <f>VLOOKUP($C720,'E:\Ли\Пятилетка_Минэнерго\2021 год\ИПР_ФП_2020-2024_3 вар._сентябрь 2021\ИПР в МЭ_по замеч\[ДГК_АРМ-программа_ИПР 2021-2026гг_для МЭ_28.10.2021.xlsx]искл АГ-41 с 2023'!$F$17:$IU$2605,137,FALSE)/1000</f>
    </oc>
    <nc r="AM720">
      <f>VLOOKUP($C720,'E:\Ли\Пятилетка_Минэнерго\2021 год\ИПР_ФП_2020-2024_3 вар._сентябрь 2021\ИПР в МЭ_по замеч\[ДГК_АРМ-программа_ИПР 2021-2026гг_для МЭ_28.10.2021.xlsx]искл АГ-41 с 2023'!$F$17:$IU$2605,137,FALSE)/1000</f>
    </nc>
  </rcc>
  <rcc rId="36392" sId="1">
    <oc r="AM721">
      <f>VLOOKUP($C721,'E:\Ли\Пятилетка_Минэнерго\2021 год\ИПР_ФП_2020-2024_3 вар._сентябрь 2021\ИПР в МЭ_по замеч\[ДГК_АРМ-программа_ИПР 2021-2026гг_для МЭ_28.10.2021.xlsx]искл АГ-41 с 2023'!$F$17:$IU$2605,137,FALSE)/1000</f>
    </oc>
    <nc r="AM721">
      <f>VLOOKUP($C721,'E:\Ли\Пятилетка_Минэнерго\2021 год\ИПР_ФП_2020-2024_3 вар._сентябрь 2021\ИПР в МЭ_по замеч\[ДГК_АРМ-программа_ИПР 2021-2026гг_для МЭ_28.10.2021.xlsx]искл АГ-41 с 2023'!$F$17:$IU$2605,137,FALSE)/1000</f>
    </nc>
  </rcc>
  <rcc rId="36393" sId="1">
    <oc r="AM722">
      <f>VLOOKUP($C722,'E:\Ли\Пятилетка_Минэнерго\2021 год\ИПР_ФП_2020-2024_3 вар._сентябрь 2021\ИПР в МЭ_по замеч\[ДГК_АРМ-программа_ИПР 2021-2026гг_для МЭ_28.10.2021.xlsx]искл АГ-41 с 2023'!$F$17:$IU$2605,137,FALSE)/1000</f>
    </oc>
    <nc r="AM722">
      <f>VLOOKUP($C722,'E:\Ли\Пятилетка_Минэнерго\2021 год\ИПР_ФП_2020-2024_3 вар._сентябрь 2021\ИПР в МЭ_по замеч\[ДГК_АРМ-программа_ИПР 2021-2026гг_для МЭ_28.10.2021.xlsx]искл АГ-41 с 2023'!$F$17:$IU$2605,137,FALSE)/1000</f>
    </nc>
  </rcc>
  <rcc rId="36394" sId="1">
    <oc r="AM723">
      <f>VLOOKUP($C723,'E:\Ли\Пятилетка_Минэнерго\2021 год\ИПР_ФП_2020-2024_3 вар._сентябрь 2021\ИПР в МЭ_по замеч\[ДГК_АРМ-программа_ИПР 2021-2026гг_для МЭ_28.10.2021.xlsx]искл АГ-41 с 2023'!$F$17:$IU$2605,137,FALSE)/1000</f>
    </oc>
    <nc r="AM723">
      <f>VLOOKUP($C723,'E:\Ли\Пятилетка_Минэнерго\2021 год\ИПР_ФП_2020-2024_3 вар._сентябрь 2021\ИПР в МЭ_по замеч\[ДГК_АРМ-программа_ИПР 2021-2026гг_для МЭ_28.10.2021.xlsx]искл АГ-41 с 2023'!$F$17:$IU$2605,137,FALSE)/1000</f>
    </nc>
  </rcc>
  <rcc rId="36395" sId="1">
    <oc r="AM724">
      <f>VLOOKUP($C724,'E:\Ли\Пятилетка_Минэнерго\2021 год\ИПР_ФП_2020-2024_3 вар._сентябрь 2021\ИПР в МЭ_по замеч\[ДГК_АРМ-программа_ИПР 2021-2026гг_для МЭ_28.10.2021.xlsx]искл АГ-41 с 2023'!$F$17:$IU$2605,137,FALSE)/1000</f>
    </oc>
    <nc r="AM724">
      <f>VLOOKUP($C724,'E:\Ли\Пятилетка_Минэнерго\2021 год\ИПР_ФП_2020-2024_3 вар._сентябрь 2021\ИПР в МЭ_по замеч\[ДГК_АРМ-программа_ИПР 2021-2026гг_для МЭ_28.10.2021.xlsx]искл АГ-41 с 2023'!$F$17:$IU$2605,137,FALSE)/1000</f>
    </nc>
  </rcc>
  <rcc rId="36396" sId="1">
    <oc r="AM725">
      <f>VLOOKUP($C725,'E:\Ли\Пятилетка_Минэнерго\2021 год\ИПР_ФП_2020-2024_3 вар._сентябрь 2021\ИПР в МЭ_по замеч\[ДГК_АРМ-программа_ИПР 2021-2026гг_для МЭ_28.10.2021.xlsx]искл АГ-41 с 2023'!$F$17:$IU$2605,137,FALSE)/1000</f>
    </oc>
    <nc r="AM725">
      <f>VLOOKUP($C725,'E:\Ли\Пятилетка_Минэнерго\2021 год\ИПР_ФП_2020-2024_3 вар._сентябрь 2021\ИПР в МЭ_по замеч\[ДГК_АРМ-программа_ИПР 2021-2026гг_для МЭ_28.10.2021.xlsx]искл АГ-41 с 2023'!$F$17:$IU$2605,137,FALSE)/1000</f>
    </nc>
  </rcc>
  <rcc rId="36397" sId="1">
    <oc r="AM726">
      <f>VLOOKUP($C726,'E:\Ли\Пятилетка_Минэнерго\2021 год\ИПР_ФП_2020-2024_3 вар._сентябрь 2021\ИПР в МЭ_по замеч\[ДГК_АРМ-программа_ИПР 2021-2026гг_для МЭ_28.10.2021.xlsx]искл АГ-41 с 2023'!$F$17:$IU$2605,137,FALSE)/1000</f>
    </oc>
    <nc r="AM726">
      <f>VLOOKUP($C726,'E:\Ли\Пятилетка_Минэнерго\2021 год\ИПР_ФП_2020-2024_3 вар._сентябрь 2021\ИПР в МЭ_по замеч\[ДГК_АРМ-программа_ИПР 2021-2026гг_для МЭ_28.10.2021.xlsx]искл АГ-41 с 2023'!$F$17:$IU$2605,137,FALSE)/1000</f>
    </nc>
  </rcc>
  <rcc rId="36398" sId="1">
    <oc r="AM727">
      <f>VLOOKUP($C727,'E:\Ли\Пятилетка_Минэнерго\2021 год\ИПР_ФП_2020-2024_3 вар._сентябрь 2021\ИПР в МЭ_по замеч\[ДГК_АРМ-программа_ИПР 2021-2026гг_для МЭ_28.10.2021.xlsx]искл АГ-41 с 2023'!$F$17:$IU$2605,137,FALSE)/1000</f>
    </oc>
    <nc r="AM727">
      <f>VLOOKUP($C727,'E:\Ли\Пятилетка_Минэнерго\2021 год\ИПР_ФП_2020-2024_3 вар._сентябрь 2021\ИПР в МЭ_по замеч\[ДГК_АРМ-программа_ИПР 2021-2026гг_для МЭ_28.10.2021.xlsx]искл АГ-41 с 2023'!$F$17:$IU$2605,137,FALSE)/1000</f>
    </nc>
  </rcc>
  <rcc rId="36399" sId="1">
    <oc r="AM728">
      <f>VLOOKUP($C728,'E:\Ли\Пятилетка_Минэнерго\2021 год\ИПР_ФП_2020-2024_3 вар._сентябрь 2021\ИПР в МЭ_по замеч\[ДГК_АРМ-программа_ИПР 2021-2026гг_для МЭ_28.10.2021.xlsx]искл АГ-41 с 2023'!$F$17:$IU$2605,137,FALSE)/1000</f>
    </oc>
    <nc r="AM728">
      <f>VLOOKUP($C728,'E:\Ли\Пятилетка_Минэнерго\2021 год\ИПР_ФП_2020-2024_3 вар._сентябрь 2021\ИПР в МЭ_по замеч\[ДГК_АРМ-программа_ИПР 2021-2026гг_для МЭ_28.10.2021.xlsx]искл АГ-41 с 2023'!$F$17:$IU$2605,137,FALSE)/1000</f>
    </nc>
  </rcc>
  <rcc rId="36400" sId="1">
    <oc r="AM729">
      <f>VLOOKUP($C729,'E:\Ли\Пятилетка_Минэнерго\2021 год\ИПР_ФП_2020-2024_3 вар._сентябрь 2021\ИПР в МЭ_по замеч\[ДГК_АРМ-программа_ИПР 2021-2026гг_для МЭ_28.10.2021.xlsx]искл АГ-41 с 2023'!$F$17:$IU$2605,137,FALSE)/1000</f>
    </oc>
    <nc r="AM729">
      <f>VLOOKUP($C729,'E:\Ли\Пятилетка_Минэнерго\2021 год\ИПР_ФП_2020-2024_3 вар._сентябрь 2021\ИПР в МЭ_по замеч\[ДГК_АРМ-программа_ИПР 2021-2026гг_для МЭ_28.10.2021.xlsx]искл АГ-41 с 2023'!$F$17:$IU$2605,137,FALSE)/1000</f>
    </nc>
  </rcc>
  <rcc rId="36401" sId="1">
    <oc r="AM730">
      <f>VLOOKUP($C730,'E:\Ли\Пятилетка_Минэнерго\2021 год\ИПР_ФП_2020-2024_3 вар._сентябрь 2021\ИПР в МЭ_по замеч\[ДГК_АРМ-программа_ИПР 2021-2026гг_для МЭ_28.10.2021.xlsx]искл АГ-41 с 2023'!$F$17:$IU$2605,137,FALSE)/1000</f>
    </oc>
    <nc r="AM730">
      <f>VLOOKUP($C730,'E:\Ли\Пятилетка_Минэнерго\2021 год\ИПР_ФП_2020-2024_3 вар._сентябрь 2021\ИПР в МЭ_по замеч\[ДГК_АРМ-программа_ИПР 2021-2026гг_для МЭ_28.10.2021.xlsx]искл АГ-41 с 2023'!$F$17:$IU$2605,137,FALSE)/1000</f>
    </nc>
  </rcc>
  <rcc rId="36402" sId="1">
    <oc r="AM731">
      <f>VLOOKUP($C731,'E:\Ли\Пятилетка_Минэнерго\2021 год\ИПР_ФП_2020-2024_3 вар._сентябрь 2021\ИПР в МЭ_по замеч\[ДГК_АРМ-программа_ИПР 2021-2026гг_для МЭ_28.10.2021.xlsx]искл АГ-41 с 2023'!$F$17:$IU$2605,137,FALSE)/1000</f>
    </oc>
    <nc r="AM731">
      <f>VLOOKUP($C731,'E:\Ли\Пятилетка_Минэнерго\2021 год\ИПР_ФП_2020-2024_3 вар._сентябрь 2021\ИПР в МЭ_по замеч\[ДГК_АРМ-программа_ИПР 2021-2026гг_для МЭ_28.10.2021.xlsx]искл АГ-41 с 2023'!$F$17:$IU$2605,137,FALSE)/1000</f>
    </nc>
  </rcc>
  <rcc rId="36403" sId="1">
    <oc r="AM732">
      <f>VLOOKUP($C732,'E:\Ли\Пятилетка_Минэнерго\2021 год\ИПР_ФП_2020-2024_3 вар._сентябрь 2021\ИПР в МЭ_по замеч\[ДГК_АРМ-программа_ИПР 2021-2026гг_для МЭ_28.10.2021.xlsx]искл АГ-41 с 2023'!$F$17:$IU$2605,137,FALSE)/1000</f>
    </oc>
    <nc r="AM732">
      <f>VLOOKUP($C732,'E:\Ли\Пятилетка_Минэнерго\2021 год\ИПР_ФП_2020-2024_3 вар._сентябрь 2021\ИПР в МЭ_по замеч\[ДГК_АРМ-программа_ИПР 2021-2026гг_для МЭ_28.10.2021.xlsx]искл АГ-41 с 2023'!$F$17:$IU$2605,137,FALSE)/1000</f>
    </nc>
  </rcc>
  <rcc rId="36404" sId="1">
    <oc r="AM733">
      <f>VLOOKUP($C733,'E:\Ли\Пятилетка_Минэнерго\2021 год\ИПР_ФП_2020-2024_3 вар._сентябрь 2021\ИПР в МЭ_по замеч\[ДГК_АРМ-программа_ИПР 2021-2026гг_для МЭ_28.10.2021.xlsx]искл АГ-41 с 2023'!$F$17:$IU$2605,137,FALSE)/1000</f>
    </oc>
    <nc r="AM733">
      <f>VLOOKUP($C733,'E:\Ли\Пятилетка_Минэнерго\2021 год\ИПР_ФП_2020-2024_3 вар._сентябрь 2021\ИПР в МЭ_по замеч\[ДГК_АРМ-программа_ИПР 2021-2026гг_для МЭ_28.10.2021.xlsx]искл АГ-41 с 2023'!$F$17:$IU$2605,137,FALSE)/1000</f>
    </nc>
  </rcc>
  <rcc rId="36405" sId="1">
    <oc r="AM734">
      <f>VLOOKUP($C734,'E:\Ли\Пятилетка_Минэнерго\2021 год\ИПР_ФП_2020-2024_3 вар._сентябрь 2021\ИПР в МЭ_по замеч\[ДГК_АРМ-программа_ИПР 2021-2026гг_для МЭ_28.10.2021.xlsx]искл АГ-41 с 2023'!$F$17:$IU$2605,137,FALSE)/1000</f>
    </oc>
    <nc r="AM734">
      <f>VLOOKUP($C734,'E:\Ли\Пятилетка_Минэнерго\2021 год\ИПР_ФП_2020-2024_3 вар._сентябрь 2021\ИПР в МЭ_по замеч\[ДГК_АРМ-программа_ИПР 2021-2026гг_для МЭ_28.10.2021.xlsx]искл АГ-41 с 2023'!$F$17:$IU$2605,137,FALSE)/1000</f>
    </nc>
  </rcc>
  <rcc rId="36406" sId="1">
    <oc r="AM735">
      <f>VLOOKUP($C735,'E:\Ли\Пятилетка_Минэнерго\2021 год\ИПР_ФП_2020-2024_3 вар._сентябрь 2021\ИПР в МЭ_по замеч\[ДГК_АРМ-программа_ИПР 2021-2026гг_для МЭ_28.10.2021.xlsx]искл АГ-41 с 2023'!$F$17:$IU$2605,137,FALSE)/1000</f>
    </oc>
    <nc r="AM735">
      <f>VLOOKUP($C735,'E:\Ли\Пятилетка_Минэнерго\2021 год\ИПР_ФП_2020-2024_3 вар._сентябрь 2021\ИПР в МЭ_по замеч\[ДГК_АРМ-программа_ИПР 2021-2026гг_для МЭ_28.10.2021.xlsx]искл АГ-41 с 2023'!$F$17:$IU$2605,137,FALSE)/1000</f>
    </nc>
  </rcc>
  <rcc rId="36407" sId="1">
    <oc r="AM736">
      <f>VLOOKUP($C736,'E:\Ли\Пятилетка_Минэнерго\2021 год\ИПР_ФП_2020-2024_3 вар._сентябрь 2021\ИПР в МЭ_по замеч\[ДГК_АРМ-программа_ИПР 2021-2026гг_для МЭ_28.10.2021.xlsx]искл АГ-41 с 2023'!$F$17:$IU$2605,137,FALSE)/1000</f>
    </oc>
    <nc r="AM736">
      <f>VLOOKUP($C736,'E:\Ли\Пятилетка_Минэнерго\2021 год\ИПР_ФП_2020-2024_3 вар._сентябрь 2021\ИПР в МЭ_по замеч\[ДГК_АРМ-программа_ИПР 2021-2026гг_для МЭ_28.10.2021.xlsx]искл АГ-41 с 2023'!$F$17:$IU$2605,137,FALSE)/1000</f>
    </nc>
  </rcc>
  <rcc rId="36408" sId="1">
    <oc r="AM737">
      <f>VLOOKUP($C737,'E:\Ли\Пятилетка_Минэнерго\2021 год\ИПР_ФП_2020-2024_3 вар._сентябрь 2021\ИПР в МЭ_по замеч\[ДГК_АРМ-программа_ИПР 2021-2026гг_для МЭ_28.10.2021.xlsx]искл АГ-41 с 2023'!$F$17:$IU$2605,137,FALSE)/1000</f>
    </oc>
    <nc r="AM737">
      <f>VLOOKUP($C737,'E:\Ли\Пятилетка_Минэнерго\2021 год\ИПР_ФП_2020-2024_3 вар._сентябрь 2021\ИПР в МЭ_по замеч\[ДГК_АРМ-программа_ИПР 2021-2026гг_для МЭ_28.10.2021.xlsx]искл АГ-41 с 2023'!$F$17:$IU$2605,137,FALSE)/1000</f>
    </nc>
  </rcc>
  <rcc rId="36409" sId="1">
    <oc r="AM738">
      <f>VLOOKUP($C738,'E:\Ли\Пятилетка_Минэнерго\2021 год\ИПР_ФП_2020-2024_3 вар._сентябрь 2021\ИПР в МЭ_по замеч\[ДГК_АРМ-программа_ИПР 2021-2026гг_для МЭ_28.10.2021.xlsx]искл АГ-41 с 2023'!$F$17:$IU$2605,137,FALSE)/1000</f>
    </oc>
    <nc r="AM738">
      <f>VLOOKUP($C738,'E:\Ли\Пятилетка_Минэнерго\2021 год\ИПР_ФП_2020-2024_3 вар._сентябрь 2021\ИПР в МЭ_по замеч\[ДГК_АРМ-программа_ИПР 2021-2026гг_для МЭ_28.10.2021.xlsx]искл АГ-41 с 2023'!$F$17:$IU$2605,137,FALSE)/1000</f>
    </nc>
  </rcc>
  <rcc rId="36410" sId="1">
    <oc r="AM739">
      <f>VLOOKUP($C739,'E:\Ли\Пятилетка_Минэнерго\2021 год\ИПР_ФП_2020-2024_3 вар._сентябрь 2021\ИПР в МЭ_по замеч\[ДГК_АРМ-программа_ИПР 2021-2026гг_для МЭ_28.10.2021.xlsx]искл АГ-41 с 2023'!$F$17:$IU$2605,137,FALSE)/1000</f>
    </oc>
    <nc r="AM739">
      <f>VLOOKUP($C739,'E:\Ли\Пятилетка_Минэнерго\2021 год\ИПР_ФП_2020-2024_3 вар._сентябрь 2021\ИПР в МЭ_по замеч\[ДГК_АРМ-программа_ИПР 2021-2026гг_для МЭ_28.10.2021.xlsx]искл АГ-41 с 2023'!$F$17:$IU$2605,137,FALSE)/1000</f>
    </nc>
  </rcc>
  <rcc rId="36411" sId="1">
    <oc r="AM740">
      <f>VLOOKUP($C740,'E:\Ли\Пятилетка_Минэнерго\2021 год\ИПР_ФП_2020-2024_3 вар._сентябрь 2021\ИПР в МЭ_по замеч\[ДГК_АРМ-программа_ИПР 2021-2026гг_для МЭ_28.10.2021.xlsx]искл АГ-41 с 2023'!$F$17:$IU$2605,137,FALSE)/1000</f>
    </oc>
    <nc r="AM740">
      <f>VLOOKUP($C740,'E:\Ли\Пятилетка_Минэнерго\2021 год\ИПР_ФП_2020-2024_3 вар._сентябрь 2021\ИПР в МЭ_по замеч\[ДГК_АРМ-программа_ИПР 2021-2026гг_для МЭ_28.10.2021.xlsx]искл АГ-41 с 2023'!$F$17:$IU$2605,137,FALSE)/1000</f>
    </nc>
  </rcc>
  <rcc rId="36412" sId="1">
    <oc r="AM741">
      <f>VLOOKUP($C741,'E:\Ли\Пятилетка_Минэнерго\2021 год\ИПР_ФП_2020-2024_3 вар._сентябрь 2021\ИПР в МЭ_по замеч\[ДГК_АРМ-программа_ИПР 2021-2026гг_для МЭ_28.10.2021.xlsx]искл АГ-41 с 2023'!$F$17:$IU$2605,137,FALSE)/1000</f>
    </oc>
    <nc r="AM741">
      <f>VLOOKUP($C741,'E:\Ли\Пятилетка_Минэнерго\2021 год\ИПР_ФП_2020-2024_3 вар._сентябрь 2021\ИПР в МЭ_по замеч\[ДГК_АРМ-программа_ИПР 2021-2026гг_для МЭ_28.10.2021.xlsx]искл АГ-41 с 2023'!$F$17:$IU$2605,137,FALSE)/1000</f>
    </nc>
  </rcc>
  <rcc rId="36413" sId="1">
    <oc r="AM742">
      <f>VLOOKUP($C742,'E:\Ли\Пятилетка_Минэнерго\2021 год\ИПР_ФП_2020-2024_3 вар._сентябрь 2021\ИПР в МЭ_по замеч\[ДГК_АРМ-программа_ИПР 2021-2026гг_для МЭ_28.10.2021.xlsx]искл АГ-41 с 2023'!$F$17:$IU$2605,137,FALSE)/1000</f>
    </oc>
    <nc r="AM742">
      <f>VLOOKUP($C742,'E:\Ли\Пятилетка_Минэнерго\2021 год\ИПР_ФП_2020-2024_3 вар._сентябрь 2021\ИПР в МЭ_по замеч\[ДГК_АРМ-программа_ИПР 2021-2026гг_для МЭ_28.10.2021.xlsx]искл АГ-41 с 2023'!$F$17:$IU$2605,137,FALSE)/1000</f>
    </nc>
  </rcc>
  <rcc rId="36414" sId="1">
    <oc r="AM743">
      <f>VLOOKUP($C743,'E:\Ли\Пятилетка_Минэнерго\2021 год\ИПР_ФП_2020-2024_3 вар._сентябрь 2021\ИПР в МЭ_по замеч\[ДГК_АРМ-программа_ИПР 2021-2026гг_для МЭ_28.10.2021.xlsx]искл АГ-41 с 2023'!$F$17:$IU$2605,137,FALSE)/1000</f>
    </oc>
    <nc r="AM743">
      <f>VLOOKUP($C743,'E:\Ли\Пятилетка_Минэнерго\2021 год\ИПР_ФП_2020-2024_3 вар._сентябрь 2021\ИПР в МЭ_по замеч\[ДГК_АРМ-программа_ИПР 2021-2026гг_для МЭ_28.10.2021.xlsx]искл АГ-41 с 2023'!$F$17:$IU$2605,137,FALSE)/1000</f>
    </nc>
  </rcc>
  <rcc rId="36415" sId="1">
    <oc r="AM744">
      <f>VLOOKUP($C744,'E:\Ли\Пятилетка_Минэнерго\2021 год\ИПР_ФП_2020-2024_3 вар._сентябрь 2021\ИПР в МЭ_по замеч\[ДГК_АРМ-программа_ИПР 2021-2026гг_для МЭ_28.10.2021.xlsx]искл АГ-41 с 2023'!$F$17:$IU$2605,137,FALSE)/1000</f>
    </oc>
    <nc r="AM744">
      <f>VLOOKUP($C744,'E:\Ли\Пятилетка_Минэнерго\2021 год\ИПР_ФП_2020-2024_3 вар._сентябрь 2021\ИПР в МЭ_по замеч\[ДГК_АРМ-программа_ИПР 2021-2026гг_для МЭ_28.10.2021.xlsx]искл АГ-41 с 2023'!$F$17:$IU$2605,137,FALSE)/1000</f>
    </nc>
  </rcc>
  <rcc rId="36416" sId="1">
    <oc r="AM745">
      <f>VLOOKUP($C745,'E:\Ли\Пятилетка_Минэнерго\2021 год\ИПР_ФП_2020-2024_3 вар._сентябрь 2021\ИПР в МЭ_по замеч\[ДГК_АРМ-программа_ИПР 2021-2026гг_для МЭ_28.10.2021.xlsx]искл АГ-41 с 2023'!$F$17:$IU$2605,137,FALSE)/1000</f>
    </oc>
    <nc r="AM745">
      <f>VLOOKUP($C745,'E:\Ли\Пятилетка_Минэнерго\2021 год\ИПР_ФП_2020-2024_3 вар._сентябрь 2021\ИПР в МЭ_по замеч\[ДГК_АРМ-программа_ИПР 2021-2026гг_для МЭ_28.10.2021.xlsx]искл АГ-41 с 2023'!$F$17:$IU$2605,137,FALSE)/1000</f>
    </nc>
  </rcc>
  <rcc rId="36417" sId="1">
    <oc r="AM746">
      <f>VLOOKUP($C746,'E:\Ли\Пятилетка_Минэнерго\2021 год\ИПР_ФП_2020-2024_3 вар._сентябрь 2021\ИПР в МЭ_по замеч\[ДГК_АРМ-программа_ИПР 2021-2026гг_для МЭ_28.10.2021.xlsx]искл АГ-41 с 2023'!$F$17:$IU$2605,137,FALSE)/1000</f>
    </oc>
    <nc r="AM746">
      <f>VLOOKUP($C746,'E:\Ли\Пятилетка_Минэнерго\2021 год\ИПР_ФП_2020-2024_3 вар._сентябрь 2021\ИПР в МЭ_по замеч\[ДГК_АРМ-программа_ИПР 2021-2026гг_для МЭ_28.10.2021.xlsx]искл АГ-41 с 2023'!$F$17:$IU$2605,137,FALSE)/1000</f>
    </nc>
  </rcc>
  <rcc rId="36418" sId="1">
    <oc r="AM758">
      <f>VLOOKUP($C758,'E:\Ли\Пятилетка_Минэнерго\2021 год\ИПР_ФП_2020-2024_3 вар._сентябрь 2021\ИПР в МЭ_по замеч\[ДГК_АРМ-программа_ИПР 2021-2026гг_для МЭ_28.10.2021.xlsx]искл АГ-41 с 2023'!$F$17:$IU$2605,137,FALSE)/1000</f>
    </oc>
    <nc r="AM758">
      <f>VLOOKUP($C758,'E:\Ли\Пятилетка_Минэнерго\2021 год\ИПР_ФП_2020-2024_3 вар._сентябрь 2021\ИПР в МЭ_по замеч\[ДГК_АРМ-программа_ИПР 2021-2026гг_для МЭ_28.10.2021.xlsx]искл АГ-41 с 2023'!$F$17:$IU$2605,137,FALSE)/1000</f>
    </nc>
  </rcc>
  <rcc rId="36419" sId="1">
    <oc r="AM759">
      <f>VLOOKUP($C759,'E:\Ли\Пятилетка_Минэнерго\2021 год\ИПР_ФП_2020-2024_3 вар._сентябрь 2021\ИПР в МЭ_по замеч\[ДГК_АРМ-программа_ИПР 2021-2026гг_для МЭ_28.10.2021.xlsx]искл АГ-41 с 2023'!$F$17:$IU$2605,137,FALSE)/1000</f>
    </oc>
    <nc r="AM759">
      <f>VLOOKUP($C759,'E:\Ли\Пятилетка_Минэнерго\2021 год\ИПР_ФП_2020-2024_3 вар._сентябрь 2021\ИПР в МЭ_по замеч\[ДГК_АРМ-программа_ИПР 2021-2026гг_для МЭ_28.10.2021.xlsx]искл АГ-41 с 2023'!$F$17:$IU$2605,137,FALSE)/1000</f>
    </nc>
  </rcc>
  <rcc rId="36420" sId="1">
    <oc r="AM761">
      <f>VLOOKUP($C761,'E:\Ли\Пятилетка_Минэнерго\2021 год\ИПР_ФП_2020-2024_3 вар._сентябрь 2021\ИПР в МЭ_по замеч\[ДГК_АРМ-программа_ИПР 2021-2026гг_для МЭ_28.10.2021.xlsx]искл АГ-41 с 2023'!$F$17:$IU$2605,137,FALSE)/1000</f>
    </oc>
    <nc r="AM761">
      <f>VLOOKUP($C761,'E:\Ли\Пятилетка_Минэнерго\2021 год\ИПР_ФП_2020-2024_3 вар._сентябрь 2021\ИПР в МЭ_по замеч\[ДГК_АРМ-программа_ИПР 2021-2026гг_для МЭ_28.10.2021.xlsx]искл АГ-41 с 2023'!$F$17:$IU$2605,137,FALSE)/1000</f>
    </nc>
  </rcc>
  <rcc rId="36421" sId="1">
    <oc r="AM763">
      <f>VLOOKUP($C763,'E:\Ли\Пятилетка_Минэнерго\2021 год\ИПР_ФП_2020-2024_3 вар._сентябрь 2021\ИПР в МЭ_по замеч\[ДГК_АРМ-программа_ИПР 2021-2026гг_для МЭ_28.10.2021.xlsx]искл АГ-41 с 2023'!$F$17:$IU$2605,137,FALSE)/1000</f>
    </oc>
    <nc r="AM763">
      <f>VLOOKUP($C763,'E:\Ли\Пятилетка_Минэнерго\2021 год\ИПР_ФП_2020-2024_3 вар._сентябрь 2021\ИПР в МЭ_по замеч\[ДГК_АРМ-программа_ИПР 2021-2026гг_для МЭ_28.10.2021.xlsx]искл АГ-41 с 2023'!$F$17:$IU$2605,137,FALSE)/1000</f>
    </nc>
  </rcc>
  <rcc rId="36422" sId="1">
    <oc r="AM765">
      <f>VLOOKUP($C765,'E:\Ли\Пятилетка_Минэнерго\2021 год\ИПР_ФП_2020-2024_3 вар._сентябрь 2021\ИПР в МЭ_по замеч\[ДГК_АРМ-программа_ИПР 2021-2026гг_для МЭ_28.10.2021.xlsx]искл АГ-41 с 2023'!$F$17:$IU$2605,137,FALSE)/1000</f>
    </oc>
    <nc r="AM765">
      <f>VLOOKUP($C765,'E:\Ли\Пятилетка_Минэнерго\2021 год\ИПР_ФП_2020-2024_3 вар._сентябрь 2021\ИПР в МЭ_по замеч\[ДГК_АРМ-программа_ИПР 2021-2026гг_для МЭ_28.10.2021.xlsx]искл АГ-41 с 2023'!$F$17:$IU$2605,137,FALSE)/1000</f>
    </nc>
  </rcc>
  <rcc rId="36423" sId="1">
    <oc r="AM766">
      <f>VLOOKUP($C766,'E:\Ли\Пятилетка_Минэнерго\2021 год\ИПР_ФП_2020-2024_3 вар._сентябрь 2021\ИПР в МЭ_по замеч\[ДГК_АРМ-программа_ИПР 2021-2026гг_для МЭ_28.10.2021.xlsx]искл АГ-41 с 2023'!$F$17:$IU$2605,137,FALSE)/1000</f>
    </oc>
    <nc r="AM766">
      <f>VLOOKUP($C766,'E:\Ли\Пятилетка_Минэнерго\2021 год\ИПР_ФП_2020-2024_3 вар._сентябрь 2021\ИПР в МЭ_по замеч\[ДГК_АРМ-программа_ИПР 2021-2026гг_для МЭ_28.10.2021.xlsx]искл АГ-41 с 2023'!$F$17:$IU$2605,137,FALSE)/1000</f>
    </nc>
  </rcc>
  <rcc rId="36424" sId="1">
    <oc r="AM767">
      <f>VLOOKUP($C767,'E:\Ли\Пятилетка_Минэнерго\2021 год\ИПР_ФП_2020-2024_3 вар._сентябрь 2021\ИПР в МЭ_по замеч\[ДГК_АРМ-программа_ИПР 2021-2026гг_для МЭ_28.10.2021.xlsx]искл АГ-41 с 2023'!$F$17:$IU$2605,137,FALSE)/1000</f>
    </oc>
    <nc r="AM767">
      <f>VLOOKUP($C767,'E:\Ли\Пятилетка_Минэнерго\2021 год\ИПР_ФП_2020-2024_3 вар._сентябрь 2021\ИПР в МЭ_по замеч\[ДГК_АРМ-программа_ИПР 2021-2026гг_для МЭ_28.10.2021.xlsx]искл АГ-41 с 2023'!$F$17:$IU$2605,137,FALSE)/1000</f>
    </nc>
  </rcc>
  <rcc rId="36425" sId="1">
    <oc r="AM768">
      <f>VLOOKUP($C768,'E:\Ли\Пятилетка_Минэнерго\2021 год\ИПР_ФП_2020-2024_3 вар._сентябрь 2021\ИПР в МЭ_по замеч\[ДГК_АРМ-программа_ИПР 2021-2026гг_для МЭ_28.10.2021.xlsx]искл АГ-41 с 2023'!$F$17:$IU$2605,137,FALSE)/1000</f>
    </oc>
    <nc r="AM768">
      <f>VLOOKUP($C768,'E:\Ли\Пятилетка_Минэнерго\2021 год\ИПР_ФП_2020-2024_3 вар._сентябрь 2021\ИПР в МЭ_по замеч\[ДГК_АРМ-программа_ИПР 2021-2026гг_для МЭ_28.10.2021.xlsx]искл АГ-41 с 2023'!$F$17:$IU$2605,137,FALSE)/1000</f>
    </nc>
  </rcc>
  <rcc rId="36426" sId="1">
    <oc r="AM769">
      <f>VLOOKUP($C769,'E:\Ли\Пятилетка_Минэнерго\2021 год\ИПР_ФП_2020-2024_3 вар._сентябрь 2021\ИПР в МЭ_по замеч\[ДГК_АРМ-программа_ИПР 2021-2026гг_для МЭ_28.10.2021.xlsx]искл АГ-41 с 2023'!$F$17:$IU$2605,137,FALSE)/1000</f>
    </oc>
    <nc r="AM769">
      <f>VLOOKUP($C769,'E:\Ли\Пятилетка_Минэнерго\2021 год\ИПР_ФП_2020-2024_3 вар._сентябрь 2021\ИПР в МЭ_по замеч\[ДГК_АРМ-программа_ИПР 2021-2026гг_для МЭ_28.10.2021.xlsx]искл АГ-41 с 2023'!$F$17:$IU$2605,137,FALSE)/1000</f>
    </nc>
  </rcc>
  <rcc rId="36427" sId="1">
    <oc r="AM770">
      <f>VLOOKUP($C770,'E:\Ли\Пятилетка_Минэнерго\2021 год\ИПР_ФП_2020-2024_3 вар._сентябрь 2021\ИПР в МЭ_по замеч\[ДГК_АРМ-программа_ИПР 2021-2026гг_для МЭ_28.10.2021.xlsx]искл АГ-41 с 2023'!$F$17:$IU$2605,137,FALSE)/1000</f>
    </oc>
    <nc r="AM770">
      <f>VLOOKUP($C770,'E:\Ли\Пятилетка_Минэнерго\2021 год\ИПР_ФП_2020-2024_3 вар._сентябрь 2021\ИПР в МЭ_по замеч\[ДГК_АРМ-программа_ИПР 2021-2026гг_для МЭ_28.10.2021.xlsx]искл АГ-41 с 2023'!$F$17:$IU$2605,137,FALSE)/1000</f>
    </nc>
  </rcc>
  <rcc rId="36428" sId="1">
    <oc r="AM771">
      <f>VLOOKUP($C771,'E:\Ли\Пятилетка_Минэнерго\2021 год\ИПР_ФП_2020-2024_3 вар._сентябрь 2021\ИПР в МЭ_по замеч\[ДГК_АРМ-программа_ИПР 2021-2026гг_для МЭ_28.10.2021.xlsx]искл АГ-41 с 2023'!$F$17:$IU$2605,137,FALSE)/1000</f>
    </oc>
    <nc r="AM771">
      <f>VLOOKUP($C771,'E:\Ли\Пятилетка_Минэнерго\2021 год\ИПР_ФП_2020-2024_3 вар._сентябрь 2021\ИПР в МЭ_по замеч\[ДГК_АРМ-программа_ИПР 2021-2026гг_для МЭ_28.10.2021.xlsx]искл АГ-41 с 2023'!$F$17:$IU$2605,137,FALSE)/1000</f>
    </nc>
  </rcc>
  <rcc rId="36429" sId="1">
    <oc r="AM772">
      <f>VLOOKUP($C772,'E:\Ли\Пятилетка_Минэнерго\2021 год\ИПР_ФП_2020-2024_3 вар._сентябрь 2021\ИПР в МЭ_по замеч\[ДГК_АРМ-программа_ИПР 2021-2026гг_для МЭ_28.10.2021.xlsx]искл АГ-41 с 2023'!$F$17:$IU$2605,137,FALSE)/1000</f>
    </oc>
    <nc r="AM772">
      <f>VLOOKUP($C772,'E:\Ли\Пятилетка_Минэнерго\2021 год\ИПР_ФП_2020-2024_3 вар._сентябрь 2021\ИПР в МЭ_по замеч\[ДГК_АРМ-программа_ИПР 2021-2026гг_для МЭ_28.10.2021.xlsx]искл АГ-41 с 2023'!$F$17:$IU$2605,137,FALSE)/1000</f>
    </nc>
  </rcc>
  <rcc rId="36430" sId="1">
    <oc r="AM773">
      <f>VLOOKUP($C773,'E:\Ли\Пятилетка_Минэнерго\2021 год\ИПР_ФП_2020-2024_3 вар._сентябрь 2021\ИПР в МЭ_по замеч\[ДГК_АРМ-программа_ИПР 2021-2026гг_для МЭ_28.10.2021.xlsx]искл АГ-41 с 2023'!$F$17:$IU$2605,137,FALSE)/1000</f>
    </oc>
    <nc r="AM773">
      <f>VLOOKUP($C773,'E:\Ли\Пятилетка_Минэнерго\2021 год\ИПР_ФП_2020-2024_3 вар._сентябрь 2021\ИПР в МЭ_по замеч\[ДГК_АРМ-программа_ИПР 2021-2026гг_для МЭ_28.10.2021.xlsx]искл АГ-41 с 2023'!$F$17:$IU$2605,137,FALSE)/1000</f>
    </nc>
  </rcc>
  <rcc rId="36431" sId="1">
    <oc r="AM774">
      <f>VLOOKUP($C774,'E:\Ли\Пятилетка_Минэнерго\2021 год\ИПР_ФП_2020-2024_3 вар._сентябрь 2021\ИПР в МЭ_по замеч\[ДГК_АРМ-программа_ИПР 2021-2026гг_для МЭ_28.10.2021.xlsx]искл АГ-41 с 2023'!$F$17:$IU$2605,137,FALSE)/1000</f>
    </oc>
    <nc r="AM774">
      <f>VLOOKUP($C774,'E:\Ли\Пятилетка_Минэнерго\2021 год\ИПР_ФП_2020-2024_3 вар._сентябрь 2021\ИПР в МЭ_по замеч\[ДГК_АРМ-программа_ИПР 2021-2026гг_для МЭ_28.10.2021.xlsx]искл АГ-41 с 2023'!$F$17:$IU$2605,137,FALSE)/1000</f>
    </nc>
  </rcc>
  <rcc rId="36432" sId="1">
    <oc r="AM775">
      <f>VLOOKUP($C775,'E:\Ли\Пятилетка_Минэнерго\2021 год\ИПР_ФП_2020-2024_3 вар._сентябрь 2021\ИПР в МЭ_по замеч\[ДГК_АРМ-программа_ИПР 2021-2026гг_для МЭ_28.10.2021.xlsx]искл АГ-41 с 2023'!$F$17:$IU$2605,137,FALSE)/1000</f>
    </oc>
    <nc r="AM775">
      <f>VLOOKUP($C775,'E:\Ли\Пятилетка_Минэнерго\2021 год\ИПР_ФП_2020-2024_3 вар._сентябрь 2021\ИПР в МЭ_по замеч\[ДГК_АРМ-программа_ИПР 2021-2026гг_для МЭ_28.10.2021.xlsx]искл АГ-41 с 2023'!$F$17:$IU$2605,137,FALSE)/1000</f>
    </nc>
  </rcc>
  <rcc rId="36433" sId="1">
    <oc r="AM776">
      <f>VLOOKUP($C776,'E:\Ли\Пятилетка_Минэнерго\2021 год\ИПР_ФП_2020-2024_3 вар._сентябрь 2021\ИПР в МЭ_по замеч\[ДГК_АРМ-программа_ИПР 2021-2026гг_для МЭ_28.10.2021.xlsx]искл АГ-41 с 2023'!$F$17:$IU$2605,137,FALSE)/1000</f>
    </oc>
    <nc r="AM776">
      <f>VLOOKUP($C776,'E:\Ли\Пятилетка_Минэнерго\2021 год\ИПР_ФП_2020-2024_3 вар._сентябрь 2021\ИПР в МЭ_по замеч\[ДГК_АРМ-программа_ИПР 2021-2026гг_для МЭ_28.10.2021.xlsx]искл АГ-41 с 2023'!$F$17:$IU$2605,137,FALSE)/1000</f>
    </nc>
  </rcc>
  <rcc rId="36434" sId="1">
    <oc r="AM777">
      <f>VLOOKUP($C777,'E:\Ли\Пятилетка_Минэнерго\2021 год\ИПР_ФП_2020-2024_3 вар._сентябрь 2021\ИПР в МЭ_по замеч\[ДГК_АРМ-программа_ИПР 2021-2026гг_для МЭ_28.10.2021.xlsx]искл АГ-41 с 2023'!$F$17:$IU$2605,137,FALSE)/1000</f>
    </oc>
    <nc r="AM777">
      <f>VLOOKUP($C777,'E:\Ли\Пятилетка_Минэнерго\2021 год\ИПР_ФП_2020-2024_3 вар._сентябрь 2021\ИПР в МЭ_по замеч\[ДГК_АРМ-программа_ИПР 2021-2026гг_для МЭ_28.10.2021.xlsx]искл АГ-41 с 2023'!$F$17:$IU$2605,137,FALSE)/1000</f>
    </nc>
  </rcc>
  <rcc rId="36435" sId="1">
    <oc r="AM778">
      <f>VLOOKUP($C778,'E:\Ли\Пятилетка_Минэнерго\2021 год\ИПР_ФП_2020-2024_3 вар._сентябрь 2021\ИПР в МЭ_по замеч\[ДГК_АРМ-программа_ИПР 2021-2026гг_для МЭ_28.10.2021.xlsx]искл АГ-41 с 2023'!$F$17:$IU$2605,137,FALSE)/1000</f>
    </oc>
    <nc r="AM778">
      <f>VLOOKUP($C778,'E:\Ли\Пятилетка_Минэнерго\2021 год\ИПР_ФП_2020-2024_3 вар._сентябрь 2021\ИПР в МЭ_по замеч\[ДГК_АРМ-программа_ИПР 2021-2026гг_для МЭ_28.10.2021.xlsx]искл АГ-41 с 2023'!$F$17:$IU$2605,137,FALSE)/1000</f>
    </nc>
  </rcc>
  <rcc rId="36436" sId="1">
    <oc r="AM779">
      <f>VLOOKUP($C779,'E:\Ли\Пятилетка_Минэнерго\2021 год\ИПР_ФП_2020-2024_3 вар._сентябрь 2021\ИПР в МЭ_по замеч\[ДГК_АРМ-программа_ИПР 2021-2026гг_для МЭ_28.10.2021.xlsx]искл АГ-41 с 2023'!$F$17:$IU$2605,137,FALSE)/1000</f>
    </oc>
    <nc r="AM779">
      <f>VLOOKUP($C779,'E:\Ли\Пятилетка_Минэнерго\2021 год\ИПР_ФП_2020-2024_3 вар._сентябрь 2021\ИПР в МЭ_по замеч\[ДГК_АРМ-программа_ИПР 2021-2026гг_для МЭ_28.10.2021.xlsx]искл АГ-41 с 2023'!$F$17:$IU$2605,137,FALSE)/1000</f>
    </nc>
  </rcc>
  <rcc rId="36437" sId="1">
    <oc r="AM780">
      <f>VLOOKUP($C780,'E:\Ли\Пятилетка_Минэнерго\2021 год\ИПР_ФП_2020-2024_3 вар._сентябрь 2021\ИПР в МЭ_по замеч\[ДГК_АРМ-программа_ИПР 2021-2026гг_для МЭ_28.10.2021.xlsx]искл АГ-41 с 2023'!$F$17:$IU$2605,137,FALSE)/1000</f>
    </oc>
    <nc r="AM780">
      <f>VLOOKUP($C780,'E:\Ли\Пятилетка_Минэнерго\2021 год\ИПР_ФП_2020-2024_3 вар._сентябрь 2021\ИПР в МЭ_по замеч\[ДГК_АРМ-программа_ИПР 2021-2026гг_для МЭ_28.10.2021.xlsx]искл АГ-41 с 2023'!$F$17:$IU$2605,137,FALSE)/1000</f>
    </nc>
  </rcc>
  <rcc rId="36438" sId="1">
    <oc r="AM781">
      <f>VLOOKUP($C781,'E:\Ли\Пятилетка_Минэнерго\2021 год\ИПР_ФП_2020-2024_3 вар._сентябрь 2021\ИПР в МЭ_по замеч\[ДГК_АРМ-программа_ИПР 2021-2026гг_для МЭ_28.10.2021.xlsx]искл АГ-41 с 2023'!$F$17:$IU$2605,137,FALSE)/1000</f>
    </oc>
    <nc r="AM781">
      <f>VLOOKUP($C781,'E:\Ли\Пятилетка_Минэнерго\2021 год\ИПР_ФП_2020-2024_3 вар._сентябрь 2021\ИПР в МЭ_по замеч\[ДГК_АРМ-программа_ИПР 2021-2026гг_для МЭ_28.10.2021.xlsx]искл АГ-41 с 2023'!$F$17:$IU$2605,137,FALSE)/1000</f>
    </nc>
  </rcc>
  <rcc rId="36439" sId="1">
    <oc r="AM782">
      <f>VLOOKUP($C782,'E:\Ли\Пятилетка_Минэнерго\2021 год\ИПР_ФП_2020-2024_3 вар._сентябрь 2021\ИПР в МЭ_по замеч\[ДГК_АРМ-программа_ИПР 2021-2026гг_для МЭ_28.10.2021.xlsx]искл АГ-41 с 2023'!$F$17:$IU$2605,137,FALSE)/1000</f>
    </oc>
    <nc r="AM782">
      <f>VLOOKUP($C782,'E:\Ли\Пятилетка_Минэнерго\2021 год\ИПР_ФП_2020-2024_3 вар._сентябрь 2021\ИПР в МЭ_по замеч\[ДГК_АРМ-программа_ИПР 2021-2026гг_для МЭ_28.10.2021.xlsx]искл АГ-41 с 2023'!$F$17:$IU$2605,137,FALSE)/1000</f>
    </nc>
  </rcc>
  <rcc rId="36440" sId="1">
    <oc r="AM783">
      <f>VLOOKUP($C783,'E:\Ли\Пятилетка_Минэнерго\2021 год\ИПР_ФП_2020-2024_3 вар._сентябрь 2021\ИПР в МЭ_по замеч\[ДГК_АРМ-программа_ИПР 2021-2026гг_для МЭ_28.10.2021.xlsx]искл АГ-41 с 2023'!$F$17:$IU$2605,137,FALSE)/1000</f>
    </oc>
    <nc r="AM783">
      <f>VLOOKUP($C783,'E:\Ли\Пятилетка_Минэнерго\2021 год\ИПР_ФП_2020-2024_3 вар._сентябрь 2021\ИПР в МЭ_по замеч\[ДГК_АРМ-программа_ИПР 2021-2026гг_для МЭ_28.10.2021.xlsx]искл АГ-41 с 2023'!$F$17:$IU$2605,137,FALSE)/1000</f>
    </nc>
  </rcc>
  <rcc rId="36441" sId="1">
    <oc r="AM784">
      <f>VLOOKUP($C784,'E:\Ли\Пятилетка_Минэнерго\2021 год\ИПР_ФП_2020-2024_3 вар._сентябрь 2021\ИПР в МЭ_по замеч\[ДГК_АРМ-программа_ИПР 2021-2026гг_для МЭ_28.10.2021.xlsx]искл АГ-41 с 2023'!$F$17:$IU$2605,137,FALSE)/1000</f>
    </oc>
    <nc r="AM784">
      <f>VLOOKUP($C784,'E:\Ли\Пятилетка_Минэнерго\2021 год\ИПР_ФП_2020-2024_3 вар._сентябрь 2021\ИПР в МЭ_по замеч\[ДГК_АРМ-программа_ИПР 2021-2026гг_для МЭ_28.10.2021.xlsx]искл АГ-41 с 2023'!$F$17:$IU$2605,137,FALSE)/1000</f>
    </nc>
  </rcc>
  <rcc rId="36442" sId="1">
    <oc r="AM785">
      <f>VLOOKUP($C785,'E:\Ли\Пятилетка_Минэнерго\2021 год\ИПР_ФП_2020-2024_3 вар._сентябрь 2021\ИПР в МЭ_по замеч\[ДГК_АРМ-программа_ИПР 2021-2026гг_для МЭ_28.10.2021.xlsx]искл АГ-41 с 2023'!$F$17:$IU$2605,137,FALSE)/1000</f>
    </oc>
    <nc r="AM785">
      <f>VLOOKUP($C785,'E:\Ли\Пятилетка_Минэнерго\2021 год\ИПР_ФП_2020-2024_3 вар._сентябрь 2021\ИПР в МЭ_по замеч\[ДГК_АРМ-программа_ИПР 2021-2026гг_для МЭ_28.10.2021.xlsx]искл АГ-41 с 2023'!$F$17:$IU$2605,137,FALSE)/1000</f>
    </nc>
  </rcc>
  <rcc rId="36443" sId="1">
    <oc r="AM786">
      <f>VLOOKUP($C786,'E:\Ли\Пятилетка_Минэнерго\2021 год\ИПР_ФП_2020-2024_3 вар._сентябрь 2021\ИПР в МЭ_по замеч\[ДГК_АРМ-программа_ИПР 2021-2026гг_для МЭ_28.10.2021.xlsx]искл АГ-41 с 2023'!$F$17:$IU$2605,137,FALSE)/1000</f>
    </oc>
    <nc r="AM786">
      <f>VLOOKUP($C786,'E:\Ли\Пятилетка_Минэнерго\2021 год\ИПР_ФП_2020-2024_3 вар._сентябрь 2021\ИПР в МЭ_по замеч\[ДГК_АРМ-программа_ИПР 2021-2026гг_для МЭ_28.10.2021.xlsx]искл АГ-41 с 2023'!$F$17:$IU$2605,137,FALSE)/1000</f>
    </nc>
  </rcc>
  <rcc rId="36444" sId="1">
    <oc r="AM787">
      <f>VLOOKUP($C787,'E:\Ли\Пятилетка_Минэнерго\2021 год\ИПР_ФП_2020-2024_3 вар._сентябрь 2021\ИПР в МЭ_по замеч\[ДГК_АРМ-программа_ИПР 2021-2026гг_для МЭ_28.10.2021.xlsx]искл АГ-41 с 2023'!$F$17:$IU$2605,137,FALSE)/1000</f>
    </oc>
    <nc r="AM787">
      <f>VLOOKUP($C787,'E:\Ли\Пятилетка_Минэнерго\2021 год\ИПР_ФП_2020-2024_3 вар._сентябрь 2021\ИПР в МЭ_по замеч\[ДГК_АРМ-программа_ИПР 2021-2026гг_для МЭ_28.10.2021.xlsx]искл АГ-41 с 2023'!$F$17:$IU$2605,137,FALSE)/1000</f>
    </nc>
  </rcc>
  <rcc rId="36445" sId="1">
    <oc r="AM788">
      <f>VLOOKUP($C788,'E:\Ли\Пятилетка_Минэнерго\2021 год\ИПР_ФП_2020-2024_3 вар._сентябрь 2021\ИПР в МЭ_по замеч\[ДГК_АРМ-программа_ИПР 2021-2026гг_для МЭ_28.10.2021.xlsx]искл АГ-41 с 2023'!$F$17:$IU$2605,137,FALSE)/1000</f>
    </oc>
    <nc r="AM788">
      <f>VLOOKUP($C788,'E:\Ли\Пятилетка_Минэнерго\2021 год\ИПР_ФП_2020-2024_3 вар._сентябрь 2021\ИПР в МЭ_по замеч\[ДГК_АРМ-программа_ИПР 2021-2026гг_для МЭ_28.10.2021.xlsx]искл АГ-41 с 2023'!$F$17:$IU$2605,137,FALSE)/1000</f>
    </nc>
  </rcc>
  <rcc rId="36446" sId="1">
    <oc r="AM792">
      <f>VLOOKUP($C792,'E:\Ли\Пятилетка_Минэнерго\2021 год\ИПР_ФП_2020-2024_3 вар._сентябрь 2021\ИПР в МЭ_по замеч\[ДГК_АРМ-программа_ИПР 2021-2026гг_для МЭ_28.10.2021.xlsx]искл АГ-41 с 2023'!$F$17:$IU$2605,137,FALSE)/1000</f>
    </oc>
    <nc r="AM792">
      <f>VLOOKUP($C792,'E:\Ли\Пятилетка_Минэнерго\2021 год\ИПР_ФП_2020-2024_3 вар._сентябрь 2021\ИПР в МЭ_по замеч\[ДГК_АРМ-программа_ИПР 2021-2026гг_для МЭ_28.10.2021.xlsx]искл АГ-41 с 2023'!$F$17:$IU$2605,137,FALSE)/1000</f>
    </nc>
  </rcc>
  <rcc rId="36447" sId="1">
    <oc r="AM793">
      <f>VLOOKUP($C793,'E:\Ли\Пятилетка_Минэнерго\2021 год\ИПР_ФП_2020-2024_3 вар._сентябрь 2021\ИПР в МЭ_по замеч\[ДГК_АРМ-программа_ИПР 2021-2026гг_для МЭ_28.10.2021.xlsx]искл АГ-41 с 2023'!$F$17:$IU$2605,137,FALSE)/1000</f>
    </oc>
    <nc r="AM793">
      <f>VLOOKUP($C793,'E:\Ли\Пятилетка_Минэнерго\2021 год\ИПР_ФП_2020-2024_3 вар._сентябрь 2021\ИПР в МЭ_по замеч\[ДГК_АРМ-программа_ИПР 2021-2026гг_для МЭ_28.10.2021.xlsx]искл АГ-41 с 2023'!$F$17:$IU$2605,137,FALSE)/1000</f>
    </nc>
  </rcc>
  <rcc rId="36448" sId="1">
    <oc r="AM794">
      <f>VLOOKUP($C794,'E:\Ли\Пятилетка_Минэнерго\2021 год\ИПР_ФП_2020-2024_3 вар._сентябрь 2021\ИПР в МЭ_по замеч\[ДГК_АРМ-программа_ИПР 2021-2026гг_для МЭ_28.10.2021.xlsx]искл АГ-41 с 2023'!$F$17:$IU$2605,137,FALSE)/1000</f>
    </oc>
    <nc r="AM794">
      <f>VLOOKUP($C794,'E:\Ли\Пятилетка_Минэнерго\2021 год\ИПР_ФП_2020-2024_3 вар._сентябрь 2021\ИПР в МЭ_по замеч\[ДГК_АРМ-программа_ИПР 2021-2026гг_для МЭ_28.10.2021.xlsx]искл АГ-41 с 2023'!$F$17:$IU$2605,137,FALSE)/1000</f>
    </nc>
  </rcc>
  <rcc rId="36449" sId="1">
    <oc r="AM795">
      <f>VLOOKUP($C795,'E:\Ли\Пятилетка_Минэнерго\2021 год\ИПР_ФП_2020-2024_3 вар._сентябрь 2021\ИПР в МЭ_по замеч\[ДГК_АРМ-программа_ИПР 2021-2026гг_для МЭ_28.10.2021.xlsx]искл АГ-41 с 2023'!$F$17:$IU$2605,137,FALSE)/1000</f>
    </oc>
    <nc r="AM795">
      <f>VLOOKUP($C795,'E:\Ли\Пятилетка_Минэнерго\2021 год\ИПР_ФП_2020-2024_3 вар._сентябрь 2021\ИПР в МЭ_по замеч\[ДГК_АРМ-программа_ИПР 2021-2026гг_для МЭ_28.10.2021.xlsx]искл АГ-41 с 2023'!$F$17:$IU$2605,137,FALSE)/1000</f>
    </nc>
  </rcc>
  <rcc rId="36450" sId="1">
    <oc r="AM798">
      <f>VLOOKUP($C798,'E:\Ли\Пятилетка_Минэнерго\2021 год\ИПР_ФП_2020-2024_3 вар._сентябрь 2021\ИПР в МЭ_по замеч\[ДГК_АРМ-программа_ИПР 2021-2026гг_для МЭ_28.10.2021.xlsx]искл АГ-41 с 2023'!$F$17:$IU$2605,137,FALSE)/1000</f>
    </oc>
    <nc r="AM798">
      <f>VLOOKUP($C798,'E:\Ли\Пятилетка_Минэнерго\2021 год\ИПР_ФП_2020-2024_3 вар._сентябрь 2021\ИПР в МЭ_по замеч\[ДГК_АРМ-программа_ИПР 2021-2026гг_для МЭ_28.10.2021.xlsx]искл АГ-41 с 2023'!$F$17:$IU$2605,137,FALSE)/1000</f>
    </nc>
  </rcc>
  <rcc rId="36451" sId="1">
    <oc r="AM800">
      <f>VLOOKUP($C800,'E:\Ли\Пятилетка_Минэнерго\2021 год\ИПР_ФП_2020-2024_3 вар._сентябрь 2021\ИПР в МЭ_по замеч\[ДГК_АРМ-программа_ИПР 2021-2026гг_для МЭ_28.10.2021.xlsx]искл АГ-41 с 2023'!$F$17:$IU$2605,137,FALSE)/1000</f>
    </oc>
    <nc r="AM800">
      <f>VLOOKUP($C800,'E:\Ли\Пятилетка_Минэнерго\2021 год\ИПР_ФП_2020-2024_3 вар._сентябрь 2021\ИПР в МЭ_по замеч\[ДГК_АРМ-программа_ИПР 2021-2026гг_для МЭ_28.10.2021.xlsx]искл АГ-41 с 2023'!$F$17:$IU$2605,137,FALSE)/1000</f>
    </nc>
  </rcc>
  <rcc rId="36452" sId="1">
    <oc r="AM801">
      <f>VLOOKUP($C801,'E:\Ли\Пятилетка_Минэнерго\2021 год\ИПР_ФП_2020-2024_3 вар._сентябрь 2021\ИПР в МЭ_по замеч\[ДГК_АРМ-программа_ИПР 2021-2026гг_для МЭ_28.10.2021.xlsx]искл АГ-41 с 2023'!$F$17:$IU$2605,137,FALSE)/1000</f>
    </oc>
    <nc r="AM801">
      <f>VLOOKUP($C801,'E:\Ли\Пятилетка_Минэнерго\2021 год\ИПР_ФП_2020-2024_3 вар._сентябрь 2021\ИПР в МЭ_по замеч\[ДГК_АРМ-программа_ИПР 2021-2026гг_для МЭ_28.10.2021.xlsx]искл АГ-41 с 2023'!$F$17:$IU$2605,137,FALSE)/1000</f>
    </nc>
  </rcc>
  <rcc rId="36453" sId="1">
    <oc r="AM802">
      <f>VLOOKUP($C802,'E:\Ли\Пятилетка_Минэнерго\2021 год\ИПР_ФП_2020-2024_3 вар._сентябрь 2021\ИПР в МЭ_по замеч\[ДГК_АРМ-программа_ИПР 2021-2026гг_для МЭ_28.10.2021.xlsx]искл АГ-41 с 2023'!$F$17:$IU$2605,137,FALSE)/1000</f>
    </oc>
    <nc r="AM802">
      <f>VLOOKUP($C802,'E:\Ли\Пятилетка_Минэнерго\2021 год\ИПР_ФП_2020-2024_3 вар._сентябрь 2021\ИПР в МЭ_по замеч\[ДГК_АРМ-программа_ИПР 2021-2026гг_для МЭ_28.10.2021.xlsx]искл АГ-41 с 2023'!$F$17:$IU$2605,137,FALSE)/1000</f>
    </nc>
  </rcc>
  <rcc rId="36454" sId="1">
    <oc r="AM803">
      <f>VLOOKUP($C803,'E:\Ли\Пятилетка_Минэнерго\2021 год\ИПР_ФП_2020-2024_3 вар._сентябрь 2021\ИПР в МЭ_по замеч\[ДГК_АРМ-программа_ИПР 2021-2026гг_для МЭ_28.10.2021.xlsx]искл АГ-41 с 2023'!$F$17:$IU$2605,137,FALSE)/1000</f>
    </oc>
    <nc r="AM803">
      <f>VLOOKUP($C803,'E:\Ли\Пятилетка_Минэнерго\2021 год\ИПР_ФП_2020-2024_3 вар._сентябрь 2021\ИПР в МЭ_по замеч\[ДГК_АРМ-программа_ИПР 2021-2026гг_для МЭ_28.10.2021.xlsx]искл АГ-41 с 2023'!$F$17:$IU$2605,137,FALSE)/1000</f>
    </nc>
  </rcc>
  <rcc rId="36455" sId="1">
    <oc r="AM804">
      <f>VLOOKUP($C804,'E:\Ли\Пятилетка_Минэнерго\2021 год\ИПР_ФП_2020-2024_3 вар._сентябрь 2021\ИПР в МЭ_по замеч\[ДГК_АРМ-программа_ИПР 2021-2026гг_для МЭ_28.10.2021.xlsx]искл АГ-41 с 2023'!$F$17:$IU$2605,137,FALSE)/1000</f>
    </oc>
    <nc r="AM804">
      <f>VLOOKUP($C804,'E:\Ли\Пятилетка_Минэнерго\2021 год\ИПР_ФП_2020-2024_3 вар._сентябрь 2021\ИПР в МЭ_по замеч\[ДГК_АРМ-программа_ИПР 2021-2026гг_для МЭ_28.10.2021.xlsx]искл АГ-41 с 2023'!$F$17:$IU$2605,137,FALSE)/1000</f>
    </nc>
  </rcc>
  <rcc rId="36456" sId="1">
    <oc r="AM805">
      <f>VLOOKUP($C805,'E:\Ли\Пятилетка_Минэнерго\2021 год\ИПР_ФП_2020-2024_3 вар._сентябрь 2021\ИПР в МЭ_по замеч\[ДГК_АРМ-программа_ИПР 2021-2026гг_для МЭ_28.10.2021.xlsx]искл АГ-41 с 2023'!$F$17:$IU$2605,137,FALSE)/1000</f>
    </oc>
    <nc r="AM805">
      <f>VLOOKUP($C805,'E:\Ли\Пятилетка_Минэнерго\2021 год\ИПР_ФП_2020-2024_3 вар._сентябрь 2021\ИПР в МЭ_по замеч\[ДГК_АРМ-программа_ИПР 2021-2026гг_для МЭ_28.10.2021.xlsx]искл АГ-41 с 2023'!$F$17:$IU$2605,137,FALSE)/1000</f>
    </nc>
  </rcc>
  <rcc rId="36457" sId="1">
    <oc r="AM806">
      <f>VLOOKUP($C806,'E:\Ли\Пятилетка_Минэнерго\2021 год\ИПР_ФП_2020-2024_3 вар._сентябрь 2021\ИПР в МЭ_по замеч\[ДГК_АРМ-программа_ИПР 2021-2026гг_для МЭ_28.10.2021.xlsx]искл АГ-41 с 2023'!$F$17:$IU$2605,137,FALSE)/1000</f>
    </oc>
    <nc r="AM806">
      <f>VLOOKUP($C806,'E:\Ли\Пятилетка_Минэнерго\2021 год\ИПР_ФП_2020-2024_3 вар._сентябрь 2021\ИПР в МЭ_по замеч\[ДГК_АРМ-программа_ИПР 2021-2026гг_для МЭ_28.10.2021.xlsx]искл АГ-41 с 2023'!$F$17:$IU$2605,137,FALSE)/1000</f>
    </nc>
  </rcc>
  <rcc rId="36458" sId="1">
    <oc r="AM807">
      <f>VLOOKUP($C807,'E:\Ли\Пятилетка_Минэнерго\2021 год\ИПР_ФП_2020-2024_3 вар._сентябрь 2021\ИПР в МЭ_по замеч\[ДГК_АРМ-программа_ИПР 2021-2026гг_для МЭ_28.10.2021.xlsx]искл АГ-41 с 2023'!$F$17:$IU$2605,137,FALSE)/1000</f>
    </oc>
    <nc r="AM807">
      <f>VLOOKUP($C807,'E:\Ли\Пятилетка_Минэнерго\2021 год\ИПР_ФП_2020-2024_3 вар._сентябрь 2021\ИПР в МЭ_по замеч\[ДГК_АРМ-программа_ИПР 2021-2026гг_для МЭ_28.10.2021.xlsx]искл АГ-41 с 2023'!$F$17:$IU$2605,137,FALSE)/1000</f>
    </nc>
  </rcc>
  <rcc rId="36459" sId="1">
    <oc r="AM808">
      <f>VLOOKUP($C808,'E:\Ли\Пятилетка_Минэнерго\2021 год\ИПР_ФП_2020-2024_3 вар._сентябрь 2021\ИПР в МЭ_по замеч\[ДГК_АРМ-программа_ИПР 2021-2026гг_для МЭ_28.10.2021.xlsx]искл АГ-41 с 2023'!$F$17:$IU$2605,137,FALSE)/1000</f>
    </oc>
    <nc r="AM808">
      <f>VLOOKUP($C808,'E:\Ли\Пятилетка_Минэнерго\2021 год\ИПР_ФП_2020-2024_3 вар._сентябрь 2021\ИПР в МЭ_по замеч\[ДГК_АРМ-программа_ИПР 2021-2026гг_для МЭ_28.10.2021.xlsx]искл АГ-41 с 2023'!$F$17:$IU$2605,137,FALSE)/1000</f>
    </nc>
  </rcc>
  <rcc rId="36460" sId="1">
    <oc r="AM809">
      <f>VLOOKUP($C809,'E:\Ли\Пятилетка_Минэнерго\2021 год\ИПР_ФП_2020-2024_3 вар._сентябрь 2021\ИПР в МЭ_по замеч\[ДГК_АРМ-программа_ИПР 2021-2026гг_для МЭ_28.10.2021.xlsx]искл АГ-41 с 2023'!$F$17:$IU$2605,137,FALSE)/1000</f>
    </oc>
    <nc r="AM809">
      <f>VLOOKUP($C809,'E:\Ли\Пятилетка_Минэнерго\2021 год\ИПР_ФП_2020-2024_3 вар._сентябрь 2021\ИПР в МЭ_по замеч\[ДГК_АРМ-программа_ИПР 2021-2026гг_для МЭ_28.10.2021.xlsx]искл АГ-41 с 2023'!$F$17:$IU$2605,137,FALSE)/1000</f>
    </nc>
  </rcc>
  <rcc rId="36461" sId="1">
    <oc r="AM810">
      <f>VLOOKUP($C810,'E:\Ли\Пятилетка_Минэнерго\2021 год\ИПР_ФП_2020-2024_3 вар._сентябрь 2021\ИПР в МЭ_по замеч\[ДГК_АРМ-программа_ИПР 2021-2026гг_для МЭ_28.10.2021.xlsx]искл АГ-41 с 2023'!$F$17:$IU$2605,137,FALSE)/1000</f>
    </oc>
    <nc r="AM810">
      <f>VLOOKUP($C810,'E:\Ли\Пятилетка_Минэнерго\2021 год\ИПР_ФП_2020-2024_3 вар._сентябрь 2021\ИПР в МЭ_по замеч\[ДГК_АРМ-программа_ИПР 2021-2026гг_для МЭ_28.10.2021.xlsx]искл АГ-41 с 2023'!$F$17:$IU$2605,137,FALSE)/1000</f>
    </nc>
  </rcc>
  <rcc rId="36462" sId="1">
    <oc r="AM813">
      <f>VLOOKUP($C813,'E:\Ли\Пятилетка_Минэнерго\2021 год\ИПР_ФП_2020-2024_3 вар._сентябрь 2021\ИПР в МЭ_по замеч\[ДГК_АРМ-программа_ИПР 2021-2026гг_для МЭ_28.10.2021.xlsx]искл АГ-41 с 2023'!$F$17:$IU$2605,137,FALSE)/1000</f>
    </oc>
    <nc r="AM813">
      <f>VLOOKUP($C813,'E:\Ли\Пятилетка_Минэнерго\2021 год\ИПР_ФП_2020-2024_3 вар._сентябрь 2021\ИПР в МЭ_по замеч\[ДГК_АРМ-программа_ИПР 2021-2026гг_для МЭ_28.10.2021.xlsx]искл АГ-41 с 2023'!$F$17:$IU$2605,137,FALSE)/1000</f>
    </nc>
  </rcc>
  <rcc rId="36463" sId="1">
    <oc r="AM814">
      <f>VLOOKUP($C814,'E:\Ли\Пятилетка_Минэнерго\2021 год\ИПР_ФП_2020-2024_3 вар._сентябрь 2021\ИПР в МЭ_по замеч\[ДГК_АРМ-программа_ИПР 2021-2026гг_для МЭ_28.10.2021.xlsx]искл АГ-41 с 2023'!$F$17:$IU$2605,137,FALSE)/1000</f>
    </oc>
    <nc r="AM814">
      <f>VLOOKUP($C814,'E:\Ли\Пятилетка_Минэнерго\2021 год\ИПР_ФП_2020-2024_3 вар._сентябрь 2021\ИПР в МЭ_по замеч\[ДГК_АРМ-программа_ИПР 2021-2026гг_для МЭ_28.10.2021.xlsx]искл АГ-41 с 2023'!$F$17:$IU$2605,137,FALSE)/1000</f>
    </nc>
  </rcc>
  <rcc rId="36464" sId="1">
    <oc r="AM815">
      <f>VLOOKUP($C815,'E:\Ли\Пятилетка_Минэнерго\2021 год\ИПР_ФП_2020-2024_3 вар._сентябрь 2021\ИПР в МЭ_по замеч\[ДГК_АРМ-программа_ИПР 2021-2026гг_для МЭ_28.10.2021.xlsx]искл АГ-41 с 2023'!$F$17:$IU$2605,137,FALSE)/1000</f>
    </oc>
    <nc r="AM815">
      <f>VLOOKUP($C815,'E:\Ли\Пятилетка_Минэнерго\2021 год\ИПР_ФП_2020-2024_3 вар._сентябрь 2021\ИПР в МЭ_по замеч\[ДГК_АРМ-программа_ИПР 2021-2026гг_для МЭ_28.10.2021.xlsx]искл АГ-41 с 2023'!$F$17:$IU$2605,137,FALSE)/1000</f>
    </nc>
  </rcc>
  <rcc rId="36465" sId="1">
    <oc r="AM816">
      <f>VLOOKUP($C816,'E:\Ли\Пятилетка_Минэнерго\2021 год\ИПР_ФП_2020-2024_3 вар._сентябрь 2021\ИПР в МЭ_по замеч\[ДГК_АРМ-программа_ИПР 2021-2026гг_для МЭ_28.10.2021.xlsx]искл АГ-41 с 2023'!$F$17:$IU$2605,137,FALSE)/1000</f>
    </oc>
    <nc r="AM816">
      <f>VLOOKUP($C816,'E:\Ли\Пятилетка_Минэнерго\2021 год\ИПР_ФП_2020-2024_3 вар._сентябрь 2021\ИПР в МЭ_по замеч\[ДГК_АРМ-программа_ИПР 2021-2026гг_для МЭ_28.10.2021.xlsx]искл АГ-41 с 2023'!$F$17:$IU$2605,137,FALSE)/1000</f>
    </nc>
  </rcc>
  <rcc rId="36466" sId="1">
    <oc r="AM817">
      <f>VLOOKUP($C817,'E:\Ли\Пятилетка_Минэнерго\2021 год\ИПР_ФП_2020-2024_3 вар._сентябрь 2021\ИПР в МЭ_по замеч\[ДГК_АРМ-программа_ИПР 2021-2026гг_для МЭ_28.10.2021.xlsx]искл АГ-41 с 2023'!$F$17:$IU$2605,137,FALSE)/1000</f>
    </oc>
    <nc r="AM817">
      <f>VLOOKUP($C817,'E:\Ли\Пятилетка_Минэнерго\2021 год\ИПР_ФП_2020-2024_3 вар._сентябрь 2021\ИПР в МЭ_по замеч\[ДГК_АРМ-программа_ИПР 2021-2026гг_для МЭ_28.10.2021.xlsx]искл АГ-41 с 2023'!$F$17:$IU$2605,137,FALSE)/1000</f>
    </nc>
  </rcc>
  <rcc rId="36467" sId="1">
    <oc r="AM818">
      <f>VLOOKUP($C818,'E:\Ли\Пятилетка_Минэнерго\2021 год\ИПР_ФП_2020-2024_3 вар._сентябрь 2021\ИПР в МЭ_по замеч\[ДГК_АРМ-программа_ИПР 2021-2026гг_для МЭ_28.10.2021.xlsx]искл АГ-41 с 2023'!$F$17:$IU$2605,137,FALSE)/1000</f>
    </oc>
    <nc r="AM818">
      <f>VLOOKUP($C818,'E:\Ли\Пятилетка_Минэнерго\2021 год\ИПР_ФП_2020-2024_3 вар._сентябрь 2021\ИПР в МЭ_по замеч\[ДГК_АРМ-программа_ИПР 2021-2026гг_для МЭ_28.10.2021.xlsx]искл АГ-41 с 2023'!$F$17:$IU$2605,137,FALSE)/1000</f>
    </nc>
  </rcc>
  <rcc rId="36468" sId="1">
    <oc r="AM819">
      <f>VLOOKUP($C819,'E:\Ли\Пятилетка_Минэнерго\2021 год\ИПР_ФП_2020-2024_3 вар._сентябрь 2021\ИПР в МЭ_по замеч\[ДГК_АРМ-программа_ИПР 2021-2026гг_для МЭ_28.10.2021.xlsx]искл АГ-41 с 2023'!$F$17:$IU$2605,137,FALSE)/1000</f>
    </oc>
    <nc r="AM819">
      <f>VLOOKUP($C819,'E:\Ли\Пятилетка_Минэнерго\2021 год\ИПР_ФП_2020-2024_3 вар._сентябрь 2021\ИПР в МЭ_по замеч\[ДГК_АРМ-программа_ИПР 2021-2026гг_для МЭ_28.10.2021.xlsx]искл АГ-41 с 2023'!$F$17:$IU$2605,137,FALSE)/1000</f>
    </nc>
  </rcc>
  <rcc rId="36469" sId="1">
    <oc r="AM820">
      <f>VLOOKUP($C820,'E:\Ли\Пятилетка_Минэнерго\2021 год\ИПР_ФП_2020-2024_3 вар._сентябрь 2021\ИПР в МЭ_по замеч\[ДГК_АРМ-программа_ИПР 2021-2026гг_для МЭ_28.10.2021.xlsx]искл АГ-41 с 2023'!$F$17:$IU$2605,137,FALSE)/1000</f>
    </oc>
    <nc r="AM820">
      <f>VLOOKUP($C820,'E:\Ли\Пятилетка_Минэнерго\2021 год\ИПР_ФП_2020-2024_3 вар._сентябрь 2021\ИПР в МЭ_по замеч\[ДГК_АРМ-программа_ИПР 2021-2026гг_для МЭ_28.10.2021.xlsx]искл АГ-41 с 2023'!$F$17:$IU$2605,137,FALSE)/1000</f>
    </nc>
  </rcc>
  <rcc rId="36470" sId="1">
    <oc r="AM821">
      <f>VLOOKUP($C821,'E:\Ли\Пятилетка_Минэнерго\2021 год\ИПР_ФП_2020-2024_3 вар._сентябрь 2021\ИПР в МЭ_по замеч\[ДГК_АРМ-программа_ИПР 2021-2026гг_для МЭ_28.10.2021.xlsx]искл АГ-41 с 2023'!$F$17:$IU$2605,137,FALSE)/1000</f>
    </oc>
    <nc r="AM821">
      <f>VLOOKUP($C821,'E:\Ли\Пятилетка_Минэнерго\2021 год\ИПР_ФП_2020-2024_3 вар._сентябрь 2021\ИПР в МЭ_по замеч\[ДГК_АРМ-программа_ИПР 2021-2026гг_для МЭ_28.10.2021.xlsx]искл АГ-41 с 2023'!$F$17:$IU$2605,137,FALSE)/1000</f>
    </nc>
  </rcc>
  <rcc rId="36471" sId="1">
    <oc r="AM822">
      <f>VLOOKUP($C822,'E:\Ли\Пятилетка_Минэнерго\2021 год\ИПР_ФП_2020-2024_3 вар._сентябрь 2021\ИПР в МЭ_по замеч\[ДГК_АРМ-программа_ИПР 2021-2026гг_для МЭ_28.10.2021.xlsx]искл АГ-41 с 2023'!$F$17:$IU$2605,137,FALSE)/1000</f>
    </oc>
    <nc r="AM822">
      <f>VLOOKUP($C822,'E:\Ли\Пятилетка_Минэнерго\2021 год\ИПР_ФП_2020-2024_3 вар._сентябрь 2021\ИПР в МЭ_по замеч\[ДГК_АРМ-программа_ИПР 2021-2026гг_для МЭ_28.10.2021.xlsx]искл АГ-41 с 2023'!$F$17:$IU$2605,137,FALSE)/1000</f>
    </nc>
  </rcc>
  <rcc rId="36472" sId="1">
    <oc r="AM823">
      <f>VLOOKUP($C823,'E:\Ли\Пятилетка_Минэнерго\2021 год\ИПР_ФП_2020-2024_3 вар._сентябрь 2021\ИПР в МЭ_по замеч\[ДГК_АРМ-программа_ИПР 2021-2026гг_для МЭ_28.10.2021.xlsx]искл АГ-41 с 2023'!$F$17:$IU$2605,137,FALSE)/1000</f>
    </oc>
    <nc r="AM823">
      <f>VLOOKUP($C823,'E:\Ли\Пятилетка_Минэнерго\2021 год\ИПР_ФП_2020-2024_3 вар._сентябрь 2021\ИПР в МЭ_по замеч\[ДГК_АРМ-программа_ИПР 2021-2026гг_для МЭ_28.10.2021.xlsx]искл АГ-41 с 2023'!$F$17:$IU$2605,137,FALSE)/1000</f>
    </nc>
  </rcc>
  <rcc rId="36473" sId="1">
    <oc r="AM824">
      <f>VLOOKUP($C824,'E:\Ли\Пятилетка_Минэнерго\2021 год\ИПР_ФП_2020-2024_3 вар._сентябрь 2021\ИПР в МЭ_по замеч\[ДГК_АРМ-программа_ИПР 2021-2026гг_для МЭ_28.10.2021.xlsx]искл АГ-41 с 2023'!$F$17:$IU$2605,137,FALSE)/1000</f>
    </oc>
    <nc r="AM824">
      <f>VLOOKUP($C824,'E:\Ли\Пятилетка_Минэнерго\2021 год\ИПР_ФП_2020-2024_3 вар._сентябрь 2021\ИПР в МЭ_по замеч\[ДГК_АРМ-программа_ИПР 2021-2026гг_для МЭ_28.10.2021.xlsx]искл АГ-41 с 2023'!$F$17:$IU$2605,137,FALSE)/1000</f>
    </nc>
  </rcc>
  <rcc rId="36474" sId="1">
    <oc r="AM825">
      <f>VLOOKUP($C825,'E:\Ли\Пятилетка_Минэнерго\2021 год\ИПР_ФП_2020-2024_3 вар._сентябрь 2021\ИПР в МЭ_по замеч\[ДГК_АРМ-программа_ИПР 2021-2026гг_для МЭ_28.10.2021.xlsx]искл АГ-41 с 2023'!$F$17:$IU$2605,137,FALSE)/1000</f>
    </oc>
    <nc r="AM825">
      <f>VLOOKUP($C825,'E:\Ли\Пятилетка_Минэнерго\2021 год\ИПР_ФП_2020-2024_3 вар._сентябрь 2021\ИПР в МЭ_по замеч\[ДГК_АРМ-программа_ИПР 2021-2026гг_для МЭ_28.10.2021.xlsx]искл АГ-41 с 2023'!$F$17:$IU$2605,137,FALSE)/1000</f>
    </nc>
  </rcc>
  <rcc rId="36475" sId="1">
    <oc r="AM826">
      <f>VLOOKUP($C826,'E:\Ли\Пятилетка_Минэнерго\2021 год\ИПР_ФП_2020-2024_3 вар._сентябрь 2021\ИПР в МЭ_по замеч\[ДГК_АРМ-программа_ИПР 2021-2026гг_для МЭ_28.10.2021.xlsx]искл АГ-41 с 2023'!$F$17:$IU$2605,137,FALSE)/1000</f>
    </oc>
    <nc r="AM826">
      <f>VLOOKUP($C826,'E:\Ли\Пятилетка_Минэнерго\2021 год\ИПР_ФП_2020-2024_3 вар._сентябрь 2021\ИПР в МЭ_по замеч\[ДГК_АРМ-программа_ИПР 2021-2026гг_для МЭ_28.10.2021.xlsx]искл АГ-41 с 2023'!$F$17:$IU$2605,137,FALSE)/1000</f>
    </nc>
  </rcc>
  <rcc rId="36476" sId="1">
    <oc r="AM827">
      <f>VLOOKUP($C827,'E:\Ли\Пятилетка_Минэнерго\2021 год\ИПР_ФП_2020-2024_3 вар._сентябрь 2021\ИПР в МЭ_по замеч\[ДГК_АРМ-программа_ИПР 2021-2026гг_для МЭ_28.10.2021.xlsx]искл АГ-41 с 2023'!$F$17:$IU$2605,137,FALSE)/1000</f>
    </oc>
    <nc r="AM827">
      <f>VLOOKUP($C827,'E:\Ли\Пятилетка_Минэнерго\2021 год\ИПР_ФП_2020-2024_3 вар._сентябрь 2021\ИПР в МЭ_по замеч\[ДГК_АРМ-программа_ИПР 2021-2026гг_для МЭ_28.10.2021.xlsx]искл АГ-41 с 2023'!$F$17:$IU$2605,137,FALSE)/1000</f>
    </nc>
  </rcc>
  <rcc rId="36477" sId="1">
    <oc r="AM828">
      <f>VLOOKUP($C828,'E:\Ли\Пятилетка_Минэнерго\2021 год\ИПР_ФП_2020-2024_3 вар._сентябрь 2021\ИПР в МЭ_по замеч\[ДГК_АРМ-программа_ИПР 2021-2026гг_для МЭ_28.10.2021.xlsx]искл АГ-41 с 2023'!$F$17:$IU$2605,137,FALSE)/1000</f>
    </oc>
    <nc r="AM828">
      <f>VLOOKUP($C828,'E:\Ли\Пятилетка_Минэнерго\2021 год\ИПР_ФП_2020-2024_3 вар._сентябрь 2021\ИПР в МЭ_по замеч\[ДГК_АРМ-программа_ИПР 2021-2026гг_для МЭ_28.10.2021.xlsx]искл АГ-41 с 2023'!$F$17:$IU$2605,137,FALSE)/1000</f>
    </nc>
  </rcc>
  <rcc rId="36478" sId="1">
    <oc r="AM829">
      <f>VLOOKUP($C829,'E:\Ли\Пятилетка_Минэнерго\2021 год\ИПР_ФП_2020-2024_3 вар._сентябрь 2021\ИПР в МЭ_по замеч\[ДГК_АРМ-программа_ИПР 2021-2026гг_для МЭ_28.10.2021.xlsx]искл АГ-41 с 2023'!$F$17:$IU$2605,137,FALSE)/1000</f>
    </oc>
    <nc r="AM829">
      <f>VLOOKUP($C829,'E:\Ли\Пятилетка_Минэнерго\2021 год\ИПР_ФП_2020-2024_3 вар._сентябрь 2021\ИПР в МЭ_по замеч\[ДГК_АРМ-программа_ИПР 2021-2026гг_для МЭ_28.10.2021.xlsx]искл АГ-41 с 2023'!$F$17:$IU$2605,137,FALSE)/1000</f>
    </nc>
  </rcc>
  <rcc rId="36479" sId="1">
    <oc r="AM830">
      <f>VLOOKUP($C830,'E:\Ли\Пятилетка_Минэнерго\2021 год\ИПР_ФП_2020-2024_3 вар._сентябрь 2021\ИПР в МЭ_по замеч\[ДГК_АРМ-программа_ИПР 2021-2026гг_для МЭ_28.10.2021.xlsx]искл АГ-41 с 2023'!$F$17:$IU$2605,137,FALSE)/1000</f>
    </oc>
    <nc r="AM830">
      <f>VLOOKUP($C830,'E:\Ли\Пятилетка_Минэнерго\2021 год\ИПР_ФП_2020-2024_3 вар._сентябрь 2021\ИПР в МЭ_по замеч\[ДГК_АРМ-программа_ИПР 2021-2026гг_для МЭ_28.10.2021.xlsx]искл АГ-41 с 2023'!$F$17:$IU$2605,137,FALSE)/1000</f>
    </nc>
  </rcc>
  <rcc rId="36480" sId="1">
    <oc r="AM831">
      <f>VLOOKUP($C831,'E:\Ли\Пятилетка_Минэнерго\2021 год\ИПР_ФП_2020-2024_3 вар._сентябрь 2021\ИПР в МЭ_по замеч\[ДГК_АРМ-программа_ИПР 2021-2026гг_для МЭ_28.10.2021.xlsx]искл АГ-41 с 2023'!$F$17:$IU$2605,137,FALSE)/1000</f>
    </oc>
    <nc r="AM831">
      <f>VLOOKUP($C831,'E:\Ли\Пятилетка_Минэнерго\2021 год\ИПР_ФП_2020-2024_3 вар._сентябрь 2021\ИПР в МЭ_по замеч\[ДГК_АРМ-программа_ИПР 2021-2026гг_для МЭ_28.10.2021.xlsx]искл АГ-41 с 2023'!$F$17:$IU$2605,137,FALSE)/1000</f>
    </nc>
  </rcc>
  <rcc rId="36481" sId="1">
    <oc r="AM832">
      <f>VLOOKUP($C832,'E:\Ли\Пятилетка_Минэнерго\2021 год\ИПР_ФП_2020-2024_3 вар._сентябрь 2021\ИПР в МЭ_по замеч\[ДГК_АРМ-программа_ИПР 2021-2026гг_для МЭ_28.10.2021.xlsx]искл АГ-41 с 2023'!$F$17:$IU$2605,137,FALSE)/1000</f>
    </oc>
    <nc r="AM832">
      <f>VLOOKUP($C832,'E:\Ли\Пятилетка_Минэнерго\2021 год\ИПР_ФП_2020-2024_3 вар._сентябрь 2021\ИПР в МЭ_по замеч\[ДГК_АРМ-программа_ИПР 2021-2026гг_для МЭ_28.10.2021.xlsx]искл АГ-41 с 2023'!$F$17:$IU$2605,137,FALSE)/1000</f>
    </nc>
  </rcc>
  <rcc rId="36482" sId="1">
    <oc r="AM833">
      <f>VLOOKUP($C833,'E:\Ли\Пятилетка_Минэнерго\2021 год\ИПР_ФП_2020-2024_3 вар._сентябрь 2021\ИПР в МЭ_по замеч\[ДГК_АРМ-программа_ИПР 2021-2026гг_для МЭ_28.10.2021.xlsx]искл АГ-41 с 2023'!$F$17:$IU$2605,137,FALSE)/1000</f>
    </oc>
    <nc r="AM833">
      <f>VLOOKUP($C833,'E:\Ли\Пятилетка_Минэнерго\2021 год\ИПР_ФП_2020-2024_3 вар._сентябрь 2021\ИПР в МЭ_по замеч\[ДГК_АРМ-программа_ИПР 2021-2026гг_для МЭ_28.10.2021.xlsx]искл АГ-41 с 2023'!$F$17:$IU$2605,137,FALSE)/1000</f>
    </nc>
  </rcc>
  <rcc rId="36483" sId="1">
    <oc r="AM834">
      <f>VLOOKUP($C834,'E:\Ли\Пятилетка_Минэнерго\2021 год\ИПР_ФП_2020-2024_3 вар._сентябрь 2021\ИПР в МЭ_по замеч\[ДГК_АРМ-программа_ИПР 2021-2026гг_для МЭ_28.10.2021.xlsx]искл АГ-41 с 2023'!$F$17:$IU$2605,137,FALSE)/1000</f>
    </oc>
    <nc r="AM834">
      <f>VLOOKUP($C834,'E:\Ли\Пятилетка_Минэнерго\2021 год\ИПР_ФП_2020-2024_3 вар._сентябрь 2021\ИПР в МЭ_по замеч\[ДГК_АРМ-программа_ИПР 2021-2026гг_для МЭ_28.10.2021.xlsx]искл АГ-41 с 2023'!$F$17:$IU$2605,137,FALSE)/1000</f>
    </nc>
  </rcc>
  <rcc rId="36484" sId="1">
    <oc r="AM835">
      <f>VLOOKUP($C835,'E:\Ли\Пятилетка_Минэнерго\2021 год\ИПР_ФП_2020-2024_3 вар._сентябрь 2021\ИПР в МЭ_по замеч\[ДГК_АРМ-программа_ИПР 2021-2026гг_для МЭ_28.10.2021.xlsx]искл АГ-41 с 2023'!$F$17:$IU$2605,137,FALSE)/1000</f>
    </oc>
    <nc r="AM835">
      <f>VLOOKUP($C835,'E:\Ли\Пятилетка_Минэнерго\2021 год\ИПР_ФП_2020-2024_3 вар._сентябрь 2021\ИПР в МЭ_по замеч\[ДГК_АРМ-программа_ИПР 2021-2026гг_для МЭ_28.10.2021.xlsx]искл АГ-41 с 2023'!$F$17:$IU$2605,137,FALSE)/1000</f>
    </nc>
  </rcc>
  <rcc rId="36485" sId="1">
    <oc r="AM836">
      <f>VLOOKUP($C836,'E:\Ли\Пятилетка_Минэнерго\2021 год\ИПР_ФП_2020-2024_3 вар._сентябрь 2021\ИПР в МЭ_по замеч\[ДГК_АРМ-программа_ИПР 2021-2026гг_для МЭ_28.10.2021.xlsx]искл АГ-41 с 2023'!$F$17:$IU$2605,137,FALSE)/1000</f>
    </oc>
    <nc r="AM836">
      <f>VLOOKUP($C836,'E:\Ли\Пятилетка_Минэнерго\2021 год\ИПР_ФП_2020-2024_3 вар._сентябрь 2021\ИПР в МЭ_по замеч\[ДГК_АРМ-программа_ИПР 2021-2026гг_для МЭ_28.10.2021.xlsx]искл АГ-41 с 2023'!$F$17:$IU$2605,137,FALSE)/1000</f>
    </nc>
  </rcc>
  <rcc rId="36486" sId="1">
    <oc r="AM837">
      <f>VLOOKUP($C837,'E:\Ли\Пятилетка_Минэнерго\2021 год\ИПР_ФП_2020-2024_3 вар._сентябрь 2021\ИПР в МЭ_по замеч\[ДГК_АРМ-программа_ИПР 2021-2026гг_для МЭ_28.10.2021.xlsx]искл АГ-41 с 2023'!$F$17:$IU$2605,137,FALSE)/1000</f>
    </oc>
    <nc r="AM837">
      <f>VLOOKUP($C837,'E:\Ли\Пятилетка_Минэнерго\2021 год\ИПР_ФП_2020-2024_3 вар._сентябрь 2021\ИПР в МЭ_по замеч\[ДГК_АРМ-программа_ИПР 2021-2026гг_для МЭ_28.10.2021.xlsx]искл АГ-41 с 2023'!$F$17:$IU$2605,137,FALSE)/1000</f>
    </nc>
  </rcc>
  <rcc rId="36487" sId="1">
    <oc r="AM838">
      <f>VLOOKUP($C838,'E:\Ли\Пятилетка_Минэнерго\2021 год\ИПР_ФП_2020-2024_3 вар._сентябрь 2021\ИПР в МЭ_по замеч\[ДГК_АРМ-программа_ИПР 2021-2026гг_для МЭ_28.10.2021.xlsx]искл АГ-41 с 2023'!$F$17:$IU$2605,137,FALSE)/1000</f>
    </oc>
    <nc r="AM838">
      <f>VLOOKUP($C838,'E:\Ли\Пятилетка_Минэнерго\2021 год\ИПР_ФП_2020-2024_3 вар._сентябрь 2021\ИПР в МЭ_по замеч\[ДГК_АРМ-программа_ИПР 2021-2026гг_для МЭ_28.10.2021.xlsx]искл АГ-41 с 2023'!$F$17:$IU$2605,137,FALSE)/1000</f>
    </nc>
  </rcc>
  <rcc rId="36488" sId="1">
    <oc r="AM839">
      <f>VLOOKUP($C839,'E:\Ли\Пятилетка_Минэнерго\2021 год\ИПР_ФП_2020-2024_3 вар._сентябрь 2021\ИПР в МЭ_по замеч\[ДГК_АРМ-программа_ИПР 2021-2026гг_для МЭ_28.10.2021.xlsx]искл АГ-41 с 2023'!$F$17:$IU$2605,137,FALSE)/1000</f>
    </oc>
    <nc r="AM839">
      <f>VLOOKUP($C839,'E:\Ли\Пятилетка_Минэнерго\2021 год\ИПР_ФП_2020-2024_3 вар._сентябрь 2021\ИПР в МЭ_по замеч\[ДГК_АРМ-программа_ИПР 2021-2026гг_для МЭ_28.10.2021.xlsx]искл АГ-41 с 2023'!$F$17:$IU$2605,137,FALSE)/1000</f>
    </nc>
  </rcc>
  <rcc rId="36489" sId="1">
    <oc r="AM840">
      <f>VLOOKUP($C840,'E:\Ли\Пятилетка_Минэнерго\2021 год\ИПР_ФП_2020-2024_3 вар._сентябрь 2021\ИПР в МЭ_по замеч\[ДГК_АРМ-программа_ИПР 2021-2026гг_для МЭ_28.10.2021.xlsx]искл АГ-41 с 2023'!$F$17:$IU$2605,137,FALSE)/1000</f>
    </oc>
    <nc r="AM840">
      <f>VLOOKUP($C840,'E:\Ли\Пятилетка_Минэнерго\2021 год\ИПР_ФП_2020-2024_3 вар._сентябрь 2021\ИПР в МЭ_по замеч\[ДГК_АРМ-программа_ИПР 2021-2026гг_для МЭ_28.10.2021.xlsx]искл АГ-41 с 2023'!$F$17:$IU$2605,137,FALSE)/1000</f>
    </nc>
  </rcc>
  <rcc rId="36490" sId="1">
    <oc r="AM841">
      <f>VLOOKUP($C841,'E:\Ли\Пятилетка_Минэнерго\2021 год\ИПР_ФП_2020-2024_3 вар._сентябрь 2021\ИПР в МЭ_по замеч\[ДГК_АРМ-программа_ИПР 2021-2026гг_для МЭ_28.10.2021.xlsx]искл АГ-41 с 2023'!$F$17:$IU$2605,137,FALSE)/1000</f>
    </oc>
    <nc r="AM841">
      <f>VLOOKUP($C841,'E:\Ли\Пятилетка_Минэнерго\2021 год\ИПР_ФП_2020-2024_3 вар._сентябрь 2021\ИПР в МЭ_по замеч\[ДГК_АРМ-программа_ИПР 2021-2026гг_для МЭ_28.10.2021.xlsx]искл АГ-41 с 2023'!$F$17:$IU$2605,137,FALSE)/1000</f>
    </nc>
  </rcc>
  <rcc rId="36491" sId="1">
    <oc r="AM842">
      <f>VLOOKUP($C842,'E:\Ли\Пятилетка_Минэнерго\2021 год\ИПР_ФП_2020-2024_3 вар._сентябрь 2021\ИПР в МЭ_по замеч\[ДГК_АРМ-программа_ИПР 2021-2026гг_для МЭ_28.10.2021.xlsx]искл АГ-41 с 2023'!$F$17:$IU$2605,137,FALSE)/1000</f>
    </oc>
    <nc r="AM842">
      <f>VLOOKUP($C842,'E:\Ли\Пятилетка_Минэнерго\2021 год\ИПР_ФП_2020-2024_3 вар._сентябрь 2021\ИПР в МЭ_по замеч\[ДГК_АРМ-программа_ИПР 2021-2026гг_для МЭ_28.10.2021.xlsx]искл АГ-41 с 2023'!$F$17:$IU$2605,137,FALSE)/1000</f>
    </nc>
  </rcc>
  <rcc rId="36492" sId="1">
    <oc r="AM844">
      <f>VLOOKUP($C844,'E:\Ли\Пятилетка_Минэнерго\2021 год\ИПР_ФП_2020-2024_3 вар._сентябрь 2021\ИПР в МЭ_по замеч\[ДГК_АРМ-программа_ИПР 2021-2026гг_для МЭ_28.10.2021.xlsx]искл АГ-41 с 2023'!$F$17:$IU$2605,137,FALSE)/1000</f>
    </oc>
    <nc r="AM844">
      <f>VLOOKUP($C844,'E:\Ли\Пятилетка_Минэнерго\2021 год\ИПР_ФП_2020-2024_3 вар._сентябрь 2021\ИПР в МЭ_по замеч\[ДГК_АРМ-программа_ИПР 2021-2026гг_для МЭ_28.10.2021.xlsx]искл АГ-41 с 2023'!$F$17:$IU$2605,137,FALSE)/1000</f>
    </nc>
  </rcc>
  <rcc rId="36493" sId="1">
    <oc r="AM846">
      <f>VLOOKUP($C846,'E:\Ли\Пятилетка_Минэнерго\2021 год\ИПР_ФП_2020-2024_3 вар._сентябрь 2021\ИПР в МЭ_по замеч\[ДГК_АРМ-программа_ИПР 2021-2026гг_для МЭ_28.10.2021.xlsx]искл АГ-41 с 2023'!$F$17:$IU$2605,137,FALSE)/1000</f>
    </oc>
    <nc r="AM846">
      <f>VLOOKUP($C846,'E:\Ли\Пятилетка_Минэнерго\2021 год\ИПР_ФП_2020-2024_3 вар._сентябрь 2021\ИПР в МЭ_по замеч\[ДГК_АРМ-программа_ИПР 2021-2026гг_для МЭ_28.10.2021.xlsx]искл АГ-41 с 2023'!$F$17:$IU$2605,137,FALSE)/1000</f>
    </nc>
  </rcc>
  <rcc rId="36494" sId="1">
    <oc r="AM847">
      <f>VLOOKUP($C847,'E:\Ли\Пятилетка_Минэнерго\2021 год\ИПР_ФП_2020-2024_3 вар._сентябрь 2021\ИПР в МЭ_по замеч\[ДГК_АРМ-программа_ИПР 2021-2026гг_для МЭ_28.10.2021.xlsx]искл АГ-41 с 2023'!$F$17:$IU$2605,137,FALSE)/1000</f>
    </oc>
    <nc r="AM847">
      <f>VLOOKUP($C847,'E:\Ли\Пятилетка_Минэнерго\2021 год\ИПР_ФП_2020-2024_3 вар._сентябрь 2021\ИПР в МЭ_по замеч\[ДГК_АРМ-программа_ИПР 2021-2026гг_для МЭ_28.10.2021.xlsx]искл АГ-41 с 2023'!$F$17:$IU$2605,137,FALSE)/1000</f>
    </nc>
  </rcc>
  <rcc rId="36495" sId="1">
    <oc r="AM848">
      <f>VLOOKUP($C848,'E:\Ли\Пятилетка_Минэнерго\2021 год\ИПР_ФП_2020-2024_3 вар._сентябрь 2021\ИПР в МЭ_по замеч\[ДГК_АРМ-программа_ИПР 2021-2026гг_для МЭ_28.10.2021.xlsx]искл АГ-41 с 2023'!$F$17:$IU$2605,137,FALSE)/1000</f>
    </oc>
    <nc r="AM848">
      <f>VLOOKUP($C848,'E:\Ли\Пятилетка_Минэнерго\2021 год\ИПР_ФП_2020-2024_3 вар._сентябрь 2021\ИПР в МЭ_по замеч\[ДГК_АРМ-программа_ИПР 2021-2026гг_для МЭ_28.10.2021.xlsx]искл АГ-41 с 2023'!$F$17:$IU$2605,137,FALSE)/1000</f>
    </nc>
  </rcc>
  <rcc rId="36496" sId="1">
    <oc r="AM849">
      <f>VLOOKUP($C849,'E:\Ли\Пятилетка_Минэнерго\2021 год\ИПР_ФП_2020-2024_3 вар._сентябрь 2021\ИПР в МЭ_по замеч\[ДГК_АРМ-программа_ИПР 2021-2026гг_для МЭ_28.10.2021.xlsx]искл АГ-41 с 2023'!$F$17:$IU$2605,137,FALSE)/1000</f>
    </oc>
    <nc r="AM849">
      <f>VLOOKUP($C849,'E:\Ли\Пятилетка_Минэнерго\2021 год\ИПР_ФП_2020-2024_3 вар._сентябрь 2021\ИПР в МЭ_по замеч\[ДГК_АРМ-программа_ИПР 2021-2026гг_для МЭ_28.10.2021.xlsx]искл АГ-41 с 2023'!$F$17:$IU$2605,137,FALSE)/1000</f>
    </nc>
  </rcc>
  <rcc rId="36497" sId="1">
    <oc r="AM850">
      <f>VLOOKUP($C850,'E:\Ли\Пятилетка_Минэнерго\2021 год\ИПР_ФП_2020-2024_3 вар._сентябрь 2021\ИПР в МЭ_по замеч\[ДГК_АРМ-программа_ИПР 2021-2026гг_для МЭ_28.10.2021.xlsx]искл АГ-41 с 2023'!$F$17:$IU$2605,137,FALSE)/1000</f>
    </oc>
    <nc r="AM850">
      <f>VLOOKUP($C850,'E:\Ли\Пятилетка_Минэнерго\2021 год\ИПР_ФП_2020-2024_3 вар._сентябрь 2021\ИПР в МЭ_по замеч\[ДГК_АРМ-программа_ИПР 2021-2026гг_для МЭ_28.10.2021.xlsx]искл АГ-41 с 2023'!$F$17:$IU$2605,137,FALSE)/1000</f>
    </nc>
  </rcc>
  <rcc rId="36498" sId="1">
    <oc r="AM851">
      <f>VLOOKUP($C851,'E:\Ли\Пятилетка_Минэнерго\2021 год\ИПР_ФП_2020-2024_3 вар._сентябрь 2021\ИПР в МЭ_по замеч\[ДГК_АРМ-программа_ИПР 2021-2026гг_для МЭ_28.10.2021.xlsx]искл АГ-41 с 2023'!$F$17:$IU$2605,137,FALSE)/1000</f>
    </oc>
    <nc r="AM851">
      <f>VLOOKUP($C851,'E:\Ли\Пятилетка_Минэнерго\2021 год\ИПР_ФП_2020-2024_3 вар._сентябрь 2021\ИПР в МЭ_по замеч\[ДГК_АРМ-программа_ИПР 2021-2026гг_для МЭ_28.10.2021.xlsx]искл АГ-41 с 2023'!$F$17:$IU$2605,137,FALSE)/1000</f>
    </nc>
  </rcc>
  <rcc rId="36499" sId="1">
    <oc r="AM852">
      <f>VLOOKUP($C852,'E:\Ли\Пятилетка_Минэнерго\2021 год\ИПР_ФП_2020-2024_3 вар._сентябрь 2021\ИПР в МЭ_по замеч\[ДГК_АРМ-программа_ИПР 2021-2026гг_для МЭ_28.10.2021.xlsx]искл АГ-41 с 2023'!$F$17:$IU$2605,137,FALSE)/1000</f>
    </oc>
    <nc r="AM852">
      <f>VLOOKUP($C852,'E:\Ли\Пятилетка_Минэнерго\2021 год\ИПР_ФП_2020-2024_3 вар._сентябрь 2021\ИПР в МЭ_по замеч\[ДГК_АРМ-программа_ИПР 2021-2026гг_для МЭ_28.10.2021.xlsx]искл АГ-41 с 2023'!$F$17:$IU$2605,137,FALSE)/1000</f>
    </nc>
  </rcc>
  <rcc rId="36500" sId="1">
    <oc r="AM853">
      <f>VLOOKUP($C853,'E:\Ли\Пятилетка_Минэнерго\2021 год\ИПР_ФП_2020-2024_3 вар._сентябрь 2021\ИПР в МЭ_по замеч\[ДГК_АРМ-программа_ИПР 2021-2026гг_для МЭ_28.10.2021.xlsx]искл АГ-41 с 2023'!$F$17:$IU$2605,137,FALSE)/1000</f>
    </oc>
    <nc r="AM853">
      <f>VLOOKUP($C853,'E:\Ли\Пятилетка_Минэнерго\2021 год\ИПР_ФП_2020-2024_3 вар._сентябрь 2021\ИПР в МЭ_по замеч\[ДГК_АРМ-программа_ИПР 2021-2026гг_для МЭ_28.10.2021.xlsx]искл АГ-41 с 2023'!$F$17:$IU$2605,137,FALSE)/1000</f>
    </nc>
  </rcc>
  <rcc rId="36501" sId="1">
    <oc r="AM854">
      <f>VLOOKUP($C854,'E:\Ли\Пятилетка_Минэнерго\2021 год\ИПР_ФП_2020-2024_3 вар._сентябрь 2021\ИПР в МЭ_по замеч\[ДГК_АРМ-программа_ИПР 2021-2026гг_для МЭ_28.10.2021.xlsx]искл АГ-41 с 2023'!$F$17:$IU$2605,137,FALSE)/1000</f>
    </oc>
    <nc r="AM854">
      <f>VLOOKUP($C854,'E:\Ли\Пятилетка_Минэнерго\2021 год\ИПР_ФП_2020-2024_3 вар._сентябрь 2021\ИПР в МЭ_по замеч\[ДГК_АРМ-программа_ИПР 2021-2026гг_для МЭ_28.10.2021.xlsx]искл АГ-41 с 2023'!$F$17:$IU$2605,137,FALSE)/1000</f>
    </nc>
  </rcc>
  <rcc rId="36502" sId="1">
    <oc r="AM855">
      <f>VLOOKUP($C855,'E:\Ли\Пятилетка_Минэнерго\2021 год\ИПР_ФП_2020-2024_3 вар._сентябрь 2021\ИПР в МЭ_по замеч\[ДГК_АРМ-программа_ИПР 2021-2026гг_для МЭ_28.10.2021.xlsx]искл АГ-41 с 2023'!$F$17:$IU$2605,137,FALSE)/1000</f>
    </oc>
    <nc r="AM855">
      <f>VLOOKUP($C855,'E:\Ли\Пятилетка_Минэнерго\2021 год\ИПР_ФП_2020-2024_3 вар._сентябрь 2021\ИПР в МЭ_по замеч\[ДГК_АРМ-программа_ИПР 2021-2026гг_для МЭ_28.10.2021.xlsx]искл АГ-41 с 2023'!$F$17:$IU$2605,137,FALSE)/1000</f>
    </nc>
  </rcc>
  <rcc rId="36503" sId="1">
    <oc r="AM856">
      <f>VLOOKUP($C856,'E:\Ли\Пятилетка_Минэнерго\2021 год\ИПР_ФП_2020-2024_3 вар._сентябрь 2021\ИПР в МЭ_по замеч\[ДГК_АРМ-программа_ИПР 2021-2026гг_для МЭ_28.10.2021.xlsx]искл АГ-41 с 2023'!$F$17:$IU$2605,137,FALSE)/1000</f>
    </oc>
    <nc r="AM856">
      <f>VLOOKUP($C856,'E:\Ли\Пятилетка_Минэнерго\2021 год\ИПР_ФП_2020-2024_3 вар._сентябрь 2021\ИПР в МЭ_по замеч\[ДГК_АРМ-программа_ИПР 2021-2026гг_для МЭ_28.10.2021.xlsx]искл АГ-41 с 2023'!$F$17:$IU$2605,137,FALSE)/1000</f>
    </nc>
  </rcc>
  <rcc rId="36504" sId="1">
    <oc r="AM857">
      <f>VLOOKUP($C857,'E:\Ли\Пятилетка_Минэнерго\2021 год\ИПР_ФП_2020-2024_3 вар._сентябрь 2021\ИПР в МЭ_по замеч\[ДГК_АРМ-программа_ИПР 2021-2026гг_для МЭ_28.10.2021.xlsx]искл АГ-41 с 2023'!$F$17:$IU$2605,137,FALSE)/1000</f>
    </oc>
    <nc r="AM857">
      <f>VLOOKUP($C857,'E:\Ли\Пятилетка_Минэнерго\2021 год\ИПР_ФП_2020-2024_3 вар._сентябрь 2021\ИПР в МЭ_по замеч\[ДГК_АРМ-программа_ИПР 2021-2026гг_для МЭ_28.10.2021.xlsx]искл АГ-41 с 2023'!$F$17:$IU$2605,137,FALSE)/1000</f>
    </nc>
  </rcc>
  <rcc rId="36505" sId="1">
    <oc r="AM858">
      <f>VLOOKUP($C858,'E:\Ли\Пятилетка_Минэнерго\2021 год\ИПР_ФП_2020-2024_3 вар._сентябрь 2021\ИПР в МЭ_по замеч\[ДГК_АРМ-программа_ИПР 2021-2026гг_для МЭ_28.10.2021.xlsx]искл АГ-41 с 2023'!$F$17:$IU$2605,137,FALSE)/1000</f>
    </oc>
    <nc r="AM858">
      <f>VLOOKUP($C858,'E:\Ли\Пятилетка_Минэнерго\2021 год\ИПР_ФП_2020-2024_3 вар._сентябрь 2021\ИПР в МЭ_по замеч\[ДГК_АРМ-программа_ИПР 2021-2026гг_для МЭ_28.10.2021.xlsx]искл АГ-41 с 2023'!$F$17:$IU$2605,137,FALSE)/1000</f>
    </nc>
  </rcc>
  <rcc rId="36506" sId="1">
    <oc r="AM859">
      <f>VLOOKUP($C859,'E:\Ли\Пятилетка_Минэнерго\2021 год\ИПР_ФП_2020-2024_3 вар._сентябрь 2021\ИПР в МЭ_по замеч\[ДГК_АРМ-программа_ИПР 2021-2026гг_для МЭ_28.10.2021.xlsx]искл АГ-41 с 2023'!$F$17:$IU$2605,137,FALSE)/1000</f>
    </oc>
    <nc r="AM859">
      <f>VLOOKUP($C859,'E:\Ли\Пятилетка_Минэнерго\2021 год\ИПР_ФП_2020-2024_3 вар._сентябрь 2021\ИПР в МЭ_по замеч\[ДГК_АРМ-программа_ИПР 2021-2026гг_для МЭ_28.10.2021.xlsx]искл АГ-41 с 2023'!$F$17:$IU$2605,137,FALSE)/1000</f>
    </nc>
  </rcc>
  <rcc rId="36507" sId="1">
    <oc r="AM860">
      <f>VLOOKUP($C860,'E:\Ли\Пятилетка_Минэнерго\2021 год\ИПР_ФП_2020-2024_3 вар._сентябрь 2021\ИПР в МЭ_по замеч\[ДГК_АРМ-программа_ИПР 2021-2026гг_для МЭ_28.10.2021.xlsx]искл АГ-41 с 2023'!$F$17:$IU$2605,137,FALSE)/1000</f>
    </oc>
    <nc r="AM860">
      <f>VLOOKUP($C860,'E:\Ли\Пятилетка_Минэнерго\2021 год\ИПР_ФП_2020-2024_3 вар._сентябрь 2021\ИПР в МЭ_по замеч\[ДГК_АРМ-программа_ИПР 2021-2026гг_для МЭ_28.10.2021.xlsx]искл АГ-41 с 2023'!$F$17:$IU$2605,137,FALSE)/1000</f>
    </nc>
  </rcc>
  <rcc rId="36508" sId="1">
    <oc r="AM861">
      <f>VLOOKUP($C861,'E:\Ли\Пятилетка_Минэнерго\2021 год\ИПР_ФП_2020-2024_3 вар._сентябрь 2021\ИПР в МЭ_по замеч\[ДГК_АРМ-программа_ИПР 2021-2026гг_для МЭ_28.10.2021.xlsx]искл АГ-41 с 2023'!$F$17:$IU$2605,137,FALSE)/1000</f>
    </oc>
    <nc r="AM861">
      <f>VLOOKUP($C861,'E:\Ли\Пятилетка_Минэнерго\2021 год\ИПР_ФП_2020-2024_3 вар._сентябрь 2021\ИПР в МЭ_по замеч\[ДГК_АРМ-программа_ИПР 2021-2026гг_для МЭ_28.10.2021.xlsx]искл АГ-41 с 2023'!$F$17:$IU$2605,137,FALSE)/1000</f>
    </nc>
  </rcc>
  <rcc rId="36509" sId="1">
    <oc r="AM862">
      <f>VLOOKUP($C862,'E:\Ли\Пятилетка_Минэнерго\2021 год\ИПР_ФП_2020-2024_3 вар._сентябрь 2021\ИПР в МЭ_по замеч\[ДГК_АРМ-программа_ИПР 2021-2026гг_для МЭ_28.10.2021.xlsx]искл АГ-41 с 2023'!$F$17:$IU$2605,137,FALSE)/1000</f>
    </oc>
    <nc r="AM862">
      <f>VLOOKUP($C862,'E:\Ли\Пятилетка_Минэнерго\2021 год\ИПР_ФП_2020-2024_3 вар._сентябрь 2021\ИПР в МЭ_по замеч\[ДГК_АРМ-программа_ИПР 2021-2026гг_для МЭ_28.10.2021.xlsx]искл АГ-41 с 2023'!$F$17:$IU$2605,137,FALSE)/1000</f>
    </nc>
  </rcc>
  <rcc rId="36510" sId="1">
    <oc r="AM863">
      <f>VLOOKUP($C863,'E:\Ли\Пятилетка_Минэнерго\2021 год\ИПР_ФП_2020-2024_3 вар._сентябрь 2021\ИПР в МЭ_по замеч\[ДГК_АРМ-программа_ИПР 2021-2026гг_для МЭ_28.10.2021.xlsx]искл АГ-41 с 2023'!$F$17:$IU$2605,137,FALSE)/1000</f>
    </oc>
    <nc r="AM863">
      <f>VLOOKUP($C863,'E:\Ли\Пятилетка_Минэнерго\2021 год\ИПР_ФП_2020-2024_3 вар._сентябрь 2021\ИПР в МЭ_по замеч\[ДГК_АРМ-программа_ИПР 2021-2026гг_для МЭ_28.10.2021.xlsx]искл АГ-41 с 2023'!$F$17:$IU$2605,137,FALSE)/1000</f>
    </nc>
  </rcc>
  <rcc rId="36511" sId="1">
    <oc r="AM864">
      <f>VLOOKUP($C864,'E:\Ли\Пятилетка_Минэнерго\2021 год\ИПР_ФП_2020-2024_3 вар._сентябрь 2021\ИПР в МЭ_по замеч\[ДГК_АРМ-программа_ИПР 2021-2026гг_для МЭ_28.10.2021.xlsx]искл АГ-41 с 2023'!$F$17:$IU$2605,137,FALSE)/1000</f>
    </oc>
    <nc r="AM864">
      <f>VLOOKUP($C864,'E:\Ли\Пятилетка_Минэнерго\2021 год\ИПР_ФП_2020-2024_3 вар._сентябрь 2021\ИПР в МЭ_по замеч\[ДГК_АРМ-программа_ИПР 2021-2026гг_для МЭ_28.10.2021.xlsx]искл АГ-41 с 2023'!$F$17:$IU$2605,137,FALSE)/1000</f>
    </nc>
  </rcc>
  <rcc rId="36512" sId="1">
    <oc r="AM865">
      <f>VLOOKUP($C865,'E:\Ли\Пятилетка_Минэнерго\2021 год\ИПР_ФП_2020-2024_3 вар._сентябрь 2021\ИПР в МЭ_по замеч\[ДГК_АРМ-программа_ИПР 2021-2026гг_для МЭ_28.10.2021.xlsx]искл АГ-41 с 2023'!$F$17:$IU$2605,137,FALSE)/1000</f>
    </oc>
    <nc r="AM865">
      <f>VLOOKUP($C865,'E:\Ли\Пятилетка_Минэнерго\2021 год\ИПР_ФП_2020-2024_3 вар._сентябрь 2021\ИПР в МЭ_по замеч\[ДГК_АРМ-программа_ИПР 2021-2026гг_для МЭ_28.10.2021.xlsx]искл АГ-41 с 2023'!$F$17:$IU$2605,137,FALSE)/1000</f>
    </nc>
  </rcc>
  <rcc rId="36513" sId="1">
    <oc r="AM866">
      <f>VLOOKUP($C866,'E:\Ли\Пятилетка_Минэнерго\2021 год\ИПР_ФП_2020-2024_3 вар._сентябрь 2021\ИПР в МЭ_по замеч\[ДГК_АРМ-программа_ИПР 2021-2026гг_для МЭ_28.10.2021.xlsx]искл АГ-41 с 2023'!$F$17:$IU$2605,137,FALSE)/1000</f>
    </oc>
    <nc r="AM866">
      <f>VLOOKUP($C866,'E:\Ли\Пятилетка_Минэнерго\2021 год\ИПР_ФП_2020-2024_3 вар._сентябрь 2021\ИПР в МЭ_по замеч\[ДГК_АРМ-программа_ИПР 2021-2026гг_для МЭ_28.10.2021.xlsx]искл АГ-41 с 2023'!$F$17:$IU$2605,137,FALSE)/1000</f>
    </nc>
  </rcc>
  <rcc rId="36514" sId="1">
    <oc r="AM867">
      <f>VLOOKUP($C867,'E:\Ли\Пятилетка_Минэнерго\2021 год\ИПР_ФП_2020-2024_3 вар._сентябрь 2021\ИПР в МЭ_по замеч\[ДГК_АРМ-программа_ИПР 2021-2026гг_для МЭ_28.10.2021.xlsx]искл АГ-41 с 2023'!$F$17:$IU$2605,137,FALSE)/1000</f>
    </oc>
    <nc r="AM867">
      <f>VLOOKUP($C867,'E:\Ли\Пятилетка_Минэнерго\2021 год\ИПР_ФП_2020-2024_3 вар._сентябрь 2021\ИПР в МЭ_по замеч\[ДГК_АРМ-программа_ИПР 2021-2026гг_для МЭ_28.10.2021.xlsx]искл АГ-41 с 2023'!$F$17:$IU$2605,137,FALSE)/1000</f>
    </nc>
  </rcc>
  <rcc rId="36515" sId="1">
    <oc r="AM868">
      <f>VLOOKUP($C868,'E:\Ли\Пятилетка_Минэнерго\2021 год\ИПР_ФП_2020-2024_3 вар._сентябрь 2021\ИПР в МЭ_по замеч\[ДГК_АРМ-программа_ИПР 2021-2026гг_для МЭ_28.10.2021.xlsx]искл АГ-41 с 2023'!$F$17:$IU$2605,137,FALSE)/1000</f>
    </oc>
    <nc r="AM868">
      <f>VLOOKUP($C868,'E:\Ли\Пятилетка_Минэнерго\2021 год\ИПР_ФП_2020-2024_3 вар._сентябрь 2021\ИПР в МЭ_по замеч\[ДГК_АРМ-программа_ИПР 2021-2026гг_для МЭ_28.10.2021.xlsx]искл АГ-41 с 2023'!$F$17:$IU$2605,137,FALSE)/1000</f>
    </nc>
  </rcc>
  <rcc rId="36516" sId="1">
    <oc r="AM869">
      <f>VLOOKUP($C869,'E:\Ли\Пятилетка_Минэнерго\2021 год\ИПР_ФП_2020-2024_3 вар._сентябрь 2021\ИПР в МЭ_по замеч\[ДГК_АРМ-программа_ИПР 2021-2026гг_для МЭ_28.10.2021.xlsx]искл АГ-41 с 2023'!$F$17:$IU$2605,137,FALSE)/1000</f>
    </oc>
    <nc r="AM869">
      <f>VLOOKUP($C869,'E:\Ли\Пятилетка_Минэнерго\2021 год\ИПР_ФП_2020-2024_3 вар._сентябрь 2021\ИПР в МЭ_по замеч\[ДГК_АРМ-программа_ИПР 2021-2026гг_для МЭ_28.10.2021.xlsx]искл АГ-41 с 2023'!$F$17:$IU$2605,137,FALSE)/1000</f>
    </nc>
  </rcc>
  <rcc rId="36517" sId="1">
    <oc r="AM870">
      <f>VLOOKUP($C870,'E:\Ли\Пятилетка_Минэнерго\2021 год\ИПР_ФП_2020-2024_3 вар._сентябрь 2021\ИПР в МЭ_по замеч\[ДГК_АРМ-программа_ИПР 2021-2026гг_для МЭ_28.10.2021.xlsx]искл АГ-41 с 2023'!$F$17:$IU$2605,137,FALSE)/1000</f>
    </oc>
    <nc r="AM870">
      <f>VLOOKUP($C870,'E:\Ли\Пятилетка_Минэнерго\2021 год\ИПР_ФП_2020-2024_3 вар._сентябрь 2021\ИПР в МЭ_по замеч\[ДГК_АРМ-программа_ИПР 2021-2026гг_для МЭ_28.10.2021.xlsx]искл АГ-41 с 2023'!$F$17:$IU$2605,137,FALSE)/1000</f>
    </nc>
  </rcc>
  <rcc rId="36518" sId="1">
    <oc r="AM871">
      <f>VLOOKUP($C871,'E:\Ли\Пятилетка_Минэнерго\2021 год\ИПР_ФП_2020-2024_3 вар._сентябрь 2021\ИПР в МЭ_по замеч\[ДГК_АРМ-программа_ИПР 2021-2026гг_для МЭ_28.10.2021.xlsx]искл АГ-41 с 2023'!$F$17:$IU$2605,137,FALSE)/1000</f>
    </oc>
    <nc r="AM871">
      <f>VLOOKUP($C871,'E:\Ли\Пятилетка_Минэнерго\2021 год\ИПР_ФП_2020-2024_3 вар._сентябрь 2021\ИПР в МЭ_по замеч\[ДГК_АРМ-программа_ИПР 2021-2026гг_для МЭ_28.10.2021.xlsx]искл АГ-41 с 2023'!$F$17:$IU$2605,137,FALSE)/1000</f>
    </nc>
  </rcc>
  <rcc rId="36519" sId="1">
    <oc r="AM872">
      <f>VLOOKUP($C872,'E:\Ли\Пятилетка_Минэнерго\2021 год\ИПР_ФП_2020-2024_3 вар._сентябрь 2021\ИПР в МЭ_по замеч\[ДГК_АРМ-программа_ИПР 2021-2026гг_для МЭ_28.10.2021.xlsx]искл АГ-41 с 2023'!$F$17:$IU$2605,137,FALSE)/1000</f>
    </oc>
    <nc r="AM872">
      <f>VLOOKUP($C872,'E:\Ли\Пятилетка_Минэнерго\2021 год\ИПР_ФП_2020-2024_3 вар._сентябрь 2021\ИПР в МЭ_по замеч\[ДГК_АРМ-программа_ИПР 2021-2026гг_для МЭ_28.10.2021.xlsx]искл АГ-41 с 2023'!$F$17:$IU$2605,137,FALSE)/1000</f>
    </nc>
  </rcc>
  <rcc rId="36520" sId="1">
    <oc r="AM873">
      <f>VLOOKUP($C873,'E:\Ли\Пятилетка_Минэнерго\2021 год\ИПР_ФП_2020-2024_3 вар._сентябрь 2021\ИПР в МЭ_по замеч\[ДГК_АРМ-программа_ИПР 2021-2026гг_для МЭ_28.10.2021.xlsx]искл АГ-41 с 2023'!$F$17:$IU$2605,137,FALSE)/1000</f>
    </oc>
    <nc r="AM873">
      <f>VLOOKUP($C873,'E:\Ли\Пятилетка_Минэнерго\2021 год\ИПР_ФП_2020-2024_3 вар._сентябрь 2021\ИПР в МЭ_по замеч\[ДГК_АРМ-программа_ИПР 2021-2026гг_для МЭ_28.10.2021.xlsx]искл АГ-41 с 2023'!$F$17:$IU$2605,137,FALSE)/1000</f>
    </nc>
  </rcc>
  <rcc rId="36521" sId="1">
    <oc r="AM874">
      <f>VLOOKUP($C874,'E:\Ли\Пятилетка_Минэнерго\2021 год\ИПР_ФП_2020-2024_3 вар._сентябрь 2021\ИПР в МЭ_по замеч\[ДГК_АРМ-программа_ИПР 2021-2026гг_для МЭ_28.10.2021.xlsx]искл АГ-41 с 2023'!$F$17:$IU$2605,137,FALSE)/1000</f>
    </oc>
    <nc r="AM874">
      <f>VLOOKUP($C874,'E:\Ли\Пятилетка_Минэнерго\2021 год\ИПР_ФП_2020-2024_3 вар._сентябрь 2021\ИПР в МЭ_по замеч\[ДГК_АРМ-программа_ИПР 2021-2026гг_для МЭ_28.10.2021.xlsx]искл АГ-41 с 2023'!$F$17:$IU$2605,137,FALSE)/1000</f>
    </nc>
  </rcc>
  <rcc rId="36522" sId="1">
    <oc r="AM875">
      <f>VLOOKUP($C875,'E:\Ли\Пятилетка_Минэнерго\2021 год\ИПР_ФП_2020-2024_3 вар._сентябрь 2021\ИПР в МЭ_по замеч\[ДГК_АРМ-программа_ИПР 2021-2026гг_для МЭ_28.10.2021.xlsx]искл АГ-41 с 2023'!$F$17:$IU$2605,137,FALSE)/1000</f>
    </oc>
    <nc r="AM875">
      <f>VLOOKUP($C875,'E:\Ли\Пятилетка_Минэнерго\2021 год\ИПР_ФП_2020-2024_3 вар._сентябрь 2021\ИПР в МЭ_по замеч\[ДГК_АРМ-программа_ИПР 2021-2026гг_для МЭ_28.10.2021.xlsx]искл АГ-41 с 2023'!$F$17:$IU$2605,137,FALSE)/1000</f>
    </nc>
  </rcc>
  <rcc rId="36523" sId="1">
    <oc r="AM876">
      <f>VLOOKUP($C876,'E:\Ли\Пятилетка_Минэнерго\2021 год\ИПР_ФП_2020-2024_3 вар._сентябрь 2021\ИПР в МЭ_по замеч\[ДГК_АРМ-программа_ИПР 2021-2026гг_для МЭ_28.10.2021.xlsx]искл АГ-41 с 2023'!$F$17:$IU$2605,137,FALSE)/1000</f>
    </oc>
    <nc r="AM876">
      <f>VLOOKUP($C876,'E:\Ли\Пятилетка_Минэнерго\2021 год\ИПР_ФП_2020-2024_3 вар._сентябрь 2021\ИПР в МЭ_по замеч\[ДГК_АРМ-программа_ИПР 2021-2026гг_для МЭ_28.10.2021.xlsx]искл АГ-41 с 2023'!$F$17:$IU$2605,137,FALSE)/1000</f>
    </nc>
  </rcc>
  <rcc rId="36524" sId="1">
    <oc r="AM877">
      <f>VLOOKUP($C877,'E:\Ли\Пятилетка_Минэнерго\2021 год\ИПР_ФП_2020-2024_3 вар._сентябрь 2021\ИПР в МЭ_по замеч\[ДГК_АРМ-программа_ИПР 2021-2026гг_для МЭ_28.10.2021.xlsx]искл АГ-41 с 2023'!$F$17:$IU$2605,137,FALSE)/1000</f>
    </oc>
    <nc r="AM877">
      <f>VLOOKUP($C877,'E:\Ли\Пятилетка_Минэнерго\2021 год\ИПР_ФП_2020-2024_3 вар._сентябрь 2021\ИПР в МЭ_по замеч\[ДГК_АРМ-программа_ИПР 2021-2026гг_для МЭ_28.10.2021.xlsx]искл АГ-41 с 2023'!$F$17:$IU$2605,137,FALSE)/1000</f>
    </nc>
  </rcc>
  <rcc rId="36525" sId="1">
    <oc r="AM878">
      <f>VLOOKUP($C878,'E:\Ли\Пятилетка_Минэнерго\2021 год\ИПР_ФП_2020-2024_3 вар._сентябрь 2021\ИПР в МЭ_по замеч\[ДГК_АРМ-программа_ИПР 2021-2026гг_для МЭ_28.10.2021.xlsx]искл АГ-41 с 2023'!$F$17:$IU$2605,137,FALSE)/1000</f>
    </oc>
    <nc r="AM878">
      <f>VLOOKUP($C878,'E:\Ли\Пятилетка_Минэнерго\2021 год\ИПР_ФП_2020-2024_3 вар._сентябрь 2021\ИПР в МЭ_по замеч\[ДГК_АРМ-программа_ИПР 2021-2026гг_для МЭ_28.10.2021.xlsx]искл АГ-41 с 2023'!$F$17:$IU$2605,137,FALSE)/1000</f>
    </nc>
  </rcc>
  <rcc rId="36526" sId="1">
    <oc r="AM879">
      <f>VLOOKUP($C879,'E:\Ли\Пятилетка_Минэнерго\2021 год\ИПР_ФП_2020-2024_3 вар._сентябрь 2021\ИПР в МЭ_по замеч\[ДГК_АРМ-программа_ИПР 2021-2026гг_для МЭ_28.10.2021.xlsx]искл АГ-41 с 2023'!$F$17:$IU$2605,137,FALSE)/1000</f>
    </oc>
    <nc r="AM879">
      <f>VLOOKUP($C879,'E:\Ли\Пятилетка_Минэнерго\2021 год\ИПР_ФП_2020-2024_3 вар._сентябрь 2021\ИПР в МЭ_по замеч\[ДГК_АРМ-программа_ИПР 2021-2026гг_для МЭ_28.10.2021.xlsx]искл АГ-41 с 2023'!$F$17:$IU$2605,137,FALSE)/1000</f>
    </nc>
  </rcc>
  <rcc rId="36527" sId="1">
    <oc r="AM880">
      <f>VLOOKUP($C880,'E:\Ли\Пятилетка_Минэнерго\2021 год\ИПР_ФП_2020-2024_3 вар._сентябрь 2021\ИПР в МЭ_по замеч\[ДГК_АРМ-программа_ИПР 2021-2026гг_для МЭ_28.10.2021.xlsx]искл АГ-41 с 2023'!$F$17:$IU$2605,137,FALSE)/1000</f>
    </oc>
    <nc r="AM880">
      <f>VLOOKUP($C880,'E:\Ли\Пятилетка_Минэнерго\2021 год\ИПР_ФП_2020-2024_3 вар._сентябрь 2021\ИПР в МЭ_по замеч\[ДГК_АРМ-программа_ИПР 2021-2026гг_для МЭ_28.10.2021.xlsx]искл АГ-41 с 2023'!$F$17:$IU$2605,137,FALSE)/1000</f>
    </nc>
  </rcc>
  <rcc rId="36528" sId="1">
    <oc r="AM881">
      <f>VLOOKUP($C881,'E:\Ли\Пятилетка_Минэнерго\2021 год\ИПР_ФП_2020-2024_3 вар._сентябрь 2021\ИПР в МЭ_по замеч\[ДГК_АРМ-программа_ИПР 2021-2026гг_для МЭ_28.10.2021.xlsx]искл АГ-41 с 2023'!$F$17:$IU$2605,137,FALSE)/1000</f>
    </oc>
    <nc r="AM881">
      <f>VLOOKUP($C881,'E:\Ли\Пятилетка_Минэнерго\2021 год\ИПР_ФП_2020-2024_3 вар._сентябрь 2021\ИПР в МЭ_по замеч\[ДГК_АРМ-программа_ИПР 2021-2026гг_для МЭ_28.10.2021.xlsx]искл АГ-41 с 2023'!$F$17:$IU$2605,137,FALSE)/1000</f>
    </nc>
  </rcc>
  <rcc rId="36529" sId="1">
    <oc r="AM882">
      <f>VLOOKUP($C882,'E:\Ли\Пятилетка_Минэнерго\2021 год\ИПР_ФП_2020-2024_3 вар._сентябрь 2021\ИПР в МЭ_по замеч\[ДГК_АРМ-программа_ИПР 2021-2026гг_для МЭ_28.10.2021.xlsx]искл АГ-41 с 2023'!$F$17:$IU$2605,137,FALSE)/1000</f>
    </oc>
    <nc r="AM882">
      <f>VLOOKUP($C882,'E:\Ли\Пятилетка_Минэнерго\2021 год\ИПР_ФП_2020-2024_3 вар._сентябрь 2021\ИПР в МЭ_по замеч\[ДГК_АРМ-программа_ИПР 2021-2026гг_для МЭ_28.10.2021.xlsx]искл АГ-41 с 2023'!$F$17:$IU$2605,137,FALSE)/1000</f>
    </nc>
  </rcc>
  <rcc rId="36530" sId="1">
    <oc r="AM883">
      <f>VLOOKUP($C883,'E:\Ли\Пятилетка_Минэнерго\2021 год\ИПР_ФП_2020-2024_3 вар._сентябрь 2021\ИПР в МЭ_по замеч\[ДГК_АРМ-программа_ИПР 2021-2026гг_для МЭ_28.10.2021.xlsx]искл АГ-41 с 2023'!$F$17:$IU$2605,137,FALSE)/1000</f>
    </oc>
    <nc r="AM883">
      <f>VLOOKUP($C883,'E:\Ли\Пятилетка_Минэнерго\2021 год\ИПР_ФП_2020-2024_3 вар._сентябрь 2021\ИПР в МЭ_по замеч\[ДГК_АРМ-программа_ИПР 2021-2026гг_для МЭ_28.10.2021.xlsx]искл АГ-41 с 2023'!$F$17:$IU$2605,137,FALSE)/1000</f>
    </nc>
  </rcc>
  <rcc rId="36531" sId="1">
    <oc r="AM884">
      <f>VLOOKUP($C884,'E:\Ли\Пятилетка_Минэнерго\2021 год\ИПР_ФП_2020-2024_3 вар._сентябрь 2021\ИПР в МЭ_по замеч\[ДГК_АРМ-программа_ИПР 2021-2026гг_для МЭ_28.10.2021.xlsx]искл АГ-41 с 2023'!$F$17:$IU$2605,137,FALSE)/1000</f>
    </oc>
    <nc r="AM884">
      <f>VLOOKUP($C884,'E:\Ли\Пятилетка_Минэнерго\2021 год\ИПР_ФП_2020-2024_3 вар._сентябрь 2021\ИПР в МЭ_по замеч\[ДГК_АРМ-программа_ИПР 2021-2026гг_для МЭ_28.10.2021.xlsx]искл АГ-41 с 2023'!$F$17:$IU$2605,137,FALSE)/1000</f>
    </nc>
  </rcc>
  <rcc rId="36532" sId="1">
    <oc r="AM885">
      <f>VLOOKUP($C885,'E:\Ли\Пятилетка_Минэнерго\2021 год\ИПР_ФП_2020-2024_3 вар._сентябрь 2021\ИПР в МЭ_по замеч\[ДГК_АРМ-программа_ИПР 2021-2026гг_для МЭ_28.10.2021.xlsx]искл АГ-41 с 2023'!$F$17:$IU$2605,137,FALSE)/1000</f>
    </oc>
    <nc r="AM885">
      <f>VLOOKUP($C885,'E:\Ли\Пятилетка_Минэнерго\2021 год\ИПР_ФП_2020-2024_3 вар._сентябрь 2021\ИПР в МЭ_по замеч\[ДГК_АРМ-программа_ИПР 2021-2026гг_для МЭ_28.10.2021.xlsx]искл АГ-41 с 2023'!$F$17:$IU$2605,137,FALSE)/1000</f>
    </nc>
  </rcc>
  <rcc rId="36533" sId="1">
    <oc r="AM886">
      <f>VLOOKUP($C886,'E:\Ли\Пятилетка_Минэнерго\2021 год\ИПР_ФП_2020-2024_3 вар._сентябрь 2021\ИПР в МЭ_по замеч\[ДГК_АРМ-программа_ИПР 2021-2026гг_для МЭ_28.10.2021.xlsx]искл АГ-41 с 2023'!$F$17:$IU$2605,137,FALSE)/1000</f>
    </oc>
    <nc r="AM886">
      <f>VLOOKUP($C886,'E:\Ли\Пятилетка_Минэнерго\2021 год\ИПР_ФП_2020-2024_3 вар._сентябрь 2021\ИПР в МЭ_по замеч\[ДГК_АРМ-программа_ИПР 2021-2026гг_для МЭ_28.10.2021.xlsx]искл АГ-41 с 2023'!$F$17:$IU$2605,137,FALSE)/1000</f>
    </nc>
  </rcc>
  <rcc rId="36534" sId="1">
    <oc r="AM887">
      <f>VLOOKUP($C887,'E:\Ли\Пятилетка_Минэнерго\2021 год\ИПР_ФП_2020-2024_3 вар._сентябрь 2021\ИПР в МЭ_по замеч\[ДГК_АРМ-программа_ИПР 2021-2026гг_для МЭ_28.10.2021.xlsx]искл АГ-41 с 2023'!$F$17:$IU$2605,137,FALSE)/1000</f>
    </oc>
    <nc r="AM887">
      <f>VLOOKUP($C887,'E:\Ли\Пятилетка_Минэнерго\2021 год\ИПР_ФП_2020-2024_3 вар._сентябрь 2021\ИПР в МЭ_по замеч\[ДГК_АРМ-программа_ИПР 2021-2026гг_для МЭ_28.10.2021.xlsx]искл АГ-41 с 2023'!$F$17:$IU$2605,137,FALSE)/1000</f>
    </nc>
  </rcc>
  <rcc rId="36535" sId="1">
    <oc r="AM888">
      <f>VLOOKUP($C888,'E:\Ли\Пятилетка_Минэнерго\2021 год\ИПР_ФП_2020-2024_3 вар._сентябрь 2021\ИПР в МЭ_по замеч\[ДГК_АРМ-программа_ИПР 2021-2026гг_для МЭ_28.10.2021.xlsx]искл АГ-41 с 2023'!$F$17:$IU$2605,137,FALSE)/1000</f>
    </oc>
    <nc r="AM888">
      <f>VLOOKUP($C888,'E:\Ли\Пятилетка_Минэнерго\2021 год\ИПР_ФП_2020-2024_3 вар._сентябрь 2021\ИПР в МЭ_по замеч\[ДГК_АРМ-программа_ИПР 2021-2026гг_для МЭ_28.10.2021.xlsx]искл АГ-41 с 2023'!$F$17:$IU$2605,137,FALSE)/1000</f>
    </nc>
  </rcc>
  <rcc rId="36536" sId="1">
    <oc r="AM889">
      <f>VLOOKUP($C889,'E:\Ли\Пятилетка_Минэнерго\2021 год\ИПР_ФП_2020-2024_3 вар._сентябрь 2021\ИПР в МЭ_по замеч\[ДГК_АРМ-программа_ИПР 2021-2026гг_для МЭ_28.10.2021.xlsx]искл АГ-41 с 2023'!$F$17:$IU$2605,137,FALSE)/1000</f>
    </oc>
    <nc r="AM889">
      <f>VLOOKUP($C889,'E:\Ли\Пятилетка_Минэнерго\2021 год\ИПР_ФП_2020-2024_3 вар._сентябрь 2021\ИПР в МЭ_по замеч\[ДГК_АРМ-программа_ИПР 2021-2026гг_для МЭ_28.10.2021.xlsx]искл АГ-41 с 2023'!$F$17:$IU$2605,137,FALSE)/1000</f>
    </nc>
  </rcc>
  <rcc rId="36537" sId="1">
    <oc r="AM890">
      <f>VLOOKUP($C890,'E:\Ли\Пятилетка_Минэнерго\2021 год\ИПР_ФП_2020-2024_3 вар._сентябрь 2021\ИПР в МЭ_по замеч\[ДГК_АРМ-программа_ИПР 2021-2026гг_для МЭ_28.10.2021.xlsx]искл АГ-41 с 2023'!$F$17:$IU$2605,137,FALSE)/1000</f>
    </oc>
    <nc r="AM890">
      <f>VLOOKUP($C890,'E:\Ли\Пятилетка_Минэнерго\2021 год\ИПР_ФП_2020-2024_3 вар._сентябрь 2021\ИПР в МЭ_по замеч\[ДГК_АРМ-программа_ИПР 2021-2026гг_для МЭ_28.10.2021.xlsx]искл АГ-41 с 2023'!$F$17:$IU$2605,137,FALSE)/1000</f>
    </nc>
  </rcc>
  <rcc rId="36538" sId="1">
    <oc r="AM891">
      <f>VLOOKUP($C891,'E:\Ли\Пятилетка_Минэнерго\2021 год\ИПР_ФП_2020-2024_3 вар._сентябрь 2021\ИПР в МЭ_по замеч\[ДГК_АРМ-программа_ИПР 2021-2026гг_для МЭ_28.10.2021.xlsx]искл АГ-41 с 2023'!$F$17:$IU$2605,137,FALSE)/1000</f>
    </oc>
    <nc r="AM891">
      <f>VLOOKUP($C891,'E:\Ли\Пятилетка_Минэнерго\2021 год\ИПР_ФП_2020-2024_3 вар._сентябрь 2021\ИПР в МЭ_по замеч\[ДГК_АРМ-программа_ИПР 2021-2026гг_для МЭ_28.10.2021.xlsx]искл АГ-41 с 2023'!$F$17:$IU$2605,137,FALSE)/1000</f>
    </nc>
  </rcc>
  <rcc rId="36539" sId="1">
    <oc r="AM892">
      <f>VLOOKUP($C892,'E:\Ли\Пятилетка_Минэнерго\2021 год\ИПР_ФП_2020-2024_3 вар._сентябрь 2021\ИПР в МЭ_по замеч\[ДГК_АРМ-программа_ИПР 2021-2026гг_для МЭ_28.10.2021.xlsx]искл АГ-41 с 2023'!$F$17:$IU$2605,137,FALSE)/1000</f>
    </oc>
    <nc r="AM892">
      <f>VLOOKUP($C892,'E:\Ли\Пятилетка_Минэнерго\2021 год\ИПР_ФП_2020-2024_3 вар._сентябрь 2021\ИПР в МЭ_по замеч\[ДГК_АРМ-программа_ИПР 2021-2026гг_для МЭ_28.10.2021.xlsx]искл АГ-41 с 2023'!$F$17:$IU$2605,137,FALSE)/1000</f>
    </nc>
  </rcc>
  <rcc rId="36540" sId="1">
    <oc r="AM893">
      <f>VLOOKUP($C893,'E:\Ли\Пятилетка_Минэнерго\2021 год\ИПР_ФП_2020-2024_3 вар._сентябрь 2021\ИПР в МЭ_по замеч\[ДГК_АРМ-программа_ИПР 2021-2026гг_для МЭ_28.10.2021.xlsx]искл АГ-41 с 2023'!$F$17:$IU$2605,137,FALSE)/1000</f>
    </oc>
    <nc r="AM893">
      <f>VLOOKUP($C893,'E:\Ли\Пятилетка_Минэнерго\2021 год\ИПР_ФП_2020-2024_3 вар._сентябрь 2021\ИПР в МЭ_по замеч\[ДГК_АРМ-программа_ИПР 2021-2026гг_для МЭ_28.10.2021.xlsx]искл АГ-41 с 2023'!$F$17:$IU$2605,137,FALSE)/1000</f>
    </nc>
  </rcc>
  <rcc rId="36541" sId="1">
    <oc r="AM894">
      <f>VLOOKUP($C894,'E:\Ли\Пятилетка_Минэнерго\2021 год\ИПР_ФП_2020-2024_3 вар._сентябрь 2021\ИПР в МЭ_по замеч\[ДГК_АРМ-программа_ИПР 2021-2026гг_для МЭ_28.10.2021.xlsx]искл АГ-41 с 2023'!$F$17:$IU$2605,137,FALSE)/1000</f>
    </oc>
    <nc r="AM894">
      <f>VLOOKUP($C894,'E:\Ли\Пятилетка_Минэнерго\2021 год\ИПР_ФП_2020-2024_3 вар._сентябрь 2021\ИПР в МЭ_по замеч\[ДГК_АРМ-программа_ИПР 2021-2026гг_для МЭ_28.10.2021.xlsx]искл АГ-41 с 2023'!$F$17:$IU$2605,137,FALSE)/1000</f>
    </nc>
  </rcc>
  <rcc rId="36542" sId="1">
    <oc r="AM895">
      <f>VLOOKUP($C895,'E:\Ли\Пятилетка_Минэнерго\2021 год\ИПР_ФП_2020-2024_3 вар._сентябрь 2021\ИПР в МЭ_по замеч\[ДГК_АРМ-программа_ИПР 2021-2026гг_для МЭ_28.10.2021.xlsx]искл АГ-41 с 2023'!$F$17:$IU$2605,137,FALSE)/1000</f>
    </oc>
    <nc r="AM895">
      <f>VLOOKUP($C895,'E:\Ли\Пятилетка_Минэнерго\2021 год\ИПР_ФП_2020-2024_3 вар._сентябрь 2021\ИПР в МЭ_по замеч\[ДГК_АРМ-программа_ИПР 2021-2026гг_для МЭ_28.10.2021.xlsx]искл АГ-41 с 2023'!$F$17:$IU$2605,137,FALSE)/1000</f>
    </nc>
  </rcc>
  <rcc rId="36543" sId="1">
    <oc r="AM896">
      <f>VLOOKUP($C896,'E:\Ли\Пятилетка_Минэнерго\2021 год\ИПР_ФП_2020-2024_3 вар._сентябрь 2021\ИПР в МЭ_по замеч\[ДГК_АРМ-программа_ИПР 2021-2026гг_для МЭ_28.10.2021.xlsx]искл АГ-41 с 2023'!$F$17:$IU$2605,137,FALSE)/1000</f>
    </oc>
    <nc r="AM896">
      <f>VLOOKUP($C896,'E:\Ли\Пятилетка_Минэнерго\2021 год\ИПР_ФП_2020-2024_3 вар._сентябрь 2021\ИПР в МЭ_по замеч\[ДГК_АРМ-программа_ИПР 2021-2026гг_для МЭ_28.10.2021.xlsx]искл АГ-41 с 2023'!$F$17:$IU$2605,137,FALSE)/1000</f>
    </nc>
  </rcc>
  <rcc rId="36544" sId="1">
    <oc r="AM897">
      <f>VLOOKUP($C897,'E:\Ли\Пятилетка_Минэнерго\2021 год\ИПР_ФП_2020-2024_3 вар._сентябрь 2021\ИПР в МЭ_по замеч\[ДГК_АРМ-программа_ИПР 2021-2026гг_для МЭ_28.10.2021.xlsx]искл АГ-41 с 2023'!$F$17:$IU$2605,137,FALSE)/1000</f>
    </oc>
    <nc r="AM897">
      <f>VLOOKUP($C897,'E:\Ли\Пятилетка_Минэнерго\2021 год\ИПР_ФП_2020-2024_3 вар._сентябрь 2021\ИПР в МЭ_по замеч\[ДГК_АРМ-программа_ИПР 2021-2026гг_для МЭ_28.10.2021.xlsx]искл АГ-41 с 2023'!$F$17:$IU$2605,137,FALSE)/1000</f>
    </nc>
  </rcc>
  <rcc rId="36545" sId="1">
    <oc r="AM898">
      <f>VLOOKUP($C898,'E:\Ли\Пятилетка_Минэнерго\2021 год\ИПР_ФП_2020-2024_3 вар._сентябрь 2021\ИПР в МЭ_по замеч\[ДГК_АРМ-программа_ИПР 2021-2026гг_для МЭ_28.10.2021.xlsx]искл АГ-41 с 2023'!$F$17:$IU$2605,137,FALSE)/1000</f>
    </oc>
    <nc r="AM898">
      <f>VLOOKUP($C898,'E:\Ли\Пятилетка_Минэнерго\2021 год\ИПР_ФП_2020-2024_3 вар._сентябрь 2021\ИПР в МЭ_по замеч\[ДГК_АРМ-программа_ИПР 2021-2026гг_для МЭ_28.10.2021.xlsx]искл АГ-41 с 2023'!$F$17:$IU$2605,137,FALSE)/1000</f>
    </nc>
  </rcc>
  <rcc rId="36546" sId="1">
    <oc r="AM899">
      <f>VLOOKUP($C899,'E:\Ли\Пятилетка_Минэнерго\2021 год\ИПР_ФП_2020-2024_3 вар._сентябрь 2021\ИПР в МЭ_по замеч\[ДГК_АРМ-программа_ИПР 2021-2026гг_для МЭ_28.10.2021.xlsx]искл АГ-41 с 2023'!$F$17:$IU$2605,137,FALSE)/1000</f>
    </oc>
    <nc r="AM899">
      <f>VLOOKUP($C899,'E:\Ли\Пятилетка_Минэнерго\2021 год\ИПР_ФП_2020-2024_3 вар._сентябрь 2021\ИПР в МЭ_по замеч\[ДГК_АРМ-программа_ИПР 2021-2026гг_для МЭ_28.10.2021.xlsx]искл АГ-41 с 2023'!$F$17:$IU$2605,137,FALSE)/1000</f>
    </nc>
  </rcc>
  <rcc rId="36547" sId="1">
    <oc r="AM900">
      <f>VLOOKUP($C900,'E:\Ли\Пятилетка_Минэнерго\2021 год\ИПР_ФП_2020-2024_3 вар._сентябрь 2021\ИПР в МЭ_по замеч\[ДГК_АРМ-программа_ИПР 2021-2026гг_для МЭ_28.10.2021.xlsx]искл АГ-41 с 2023'!$F$17:$IU$2605,137,FALSE)/1000</f>
    </oc>
    <nc r="AM900">
      <f>VLOOKUP($C900,'E:\Ли\Пятилетка_Минэнерго\2021 год\ИПР_ФП_2020-2024_3 вар._сентябрь 2021\ИПР в МЭ_по замеч\[ДГК_АРМ-программа_ИПР 2021-2026гг_для МЭ_28.10.2021.xlsx]искл АГ-41 с 2023'!$F$17:$IU$2605,137,FALSE)/1000</f>
    </nc>
  </rcc>
  <rcc rId="36548" sId="1">
    <oc r="AM901">
      <f>VLOOKUP($C901,'E:\Ли\Пятилетка_Минэнерго\2021 год\ИПР_ФП_2020-2024_3 вар._сентябрь 2021\ИПР в МЭ_по замеч\[ДГК_АРМ-программа_ИПР 2021-2026гг_для МЭ_28.10.2021.xlsx]искл АГ-41 с 2023'!$F$17:$IU$2605,137,FALSE)/1000</f>
    </oc>
    <nc r="AM901">
      <f>VLOOKUP($C901,'E:\Ли\Пятилетка_Минэнерго\2021 год\ИПР_ФП_2020-2024_3 вар._сентябрь 2021\ИПР в МЭ_по замеч\[ДГК_АРМ-программа_ИПР 2021-2026гг_для МЭ_28.10.2021.xlsx]искл АГ-41 с 2023'!$F$17:$IU$2605,137,FALSE)/1000</f>
    </nc>
  </rcc>
  <rcc rId="36549" sId="1">
    <oc r="AM902">
      <f>VLOOKUP($C902,'E:\Ли\Пятилетка_Минэнерго\2021 год\ИПР_ФП_2020-2024_3 вар._сентябрь 2021\ИПР в МЭ_по замеч\[ДГК_АРМ-программа_ИПР 2021-2026гг_для МЭ_28.10.2021.xlsx]искл АГ-41 с 2023'!$F$17:$IU$2605,137,FALSE)/1000</f>
    </oc>
    <nc r="AM902">
      <f>VLOOKUP($C902,'E:\Ли\Пятилетка_Минэнерго\2021 год\ИПР_ФП_2020-2024_3 вар._сентябрь 2021\ИПР в МЭ_по замеч\[ДГК_АРМ-программа_ИПР 2021-2026гг_для МЭ_28.10.2021.xlsx]искл АГ-41 с 2023'!$F$17:$IU$2605,137,FALSE)/1000</f>
    </nc>
  </rcc>
  <rcc rId="36550" sId="1">
    <oc r="AM903">
      <f>VLOOKUP($C903,'E:\Ли\Пятилетка_Минэнерго\2021 год\ИПР_ФП_2020-2024_3 вар._сентябрь 2021\ИПР в МЭ_по замеч\[ДГК_АРМ-программа_ИПР 2021-2026гг_для МЭ_28.10.2021.xlsx]искл АГ-41 с 2023'!$F$17:$IU$2605,137,FALSE)/1000</f>
    </oc>
    <nc r="AM903">
      <f>VLOOKUP($C903,'E:\Ли\Пятилетка_Минэнерго\2021 год\ИПР_ФП_2020-2024_3 вар._сентябрь 2021\ИПР в МЭ_по замеч\[ДГК_АРМ-программа_ИПР 2021-2026гг_для МЭ_28.10.2021.xlsx]искл АГ-41 с 2023'!$F$17:$IU$2605,137,FALSE)/1000</f>
    </nc>
  </rcc>
  <rcc rId="36551" sId="1">
    <oc r="AM904">
      <f>VLOOKUP($C904,'E:\Ли\Пятилетка_Минэнерго\2021 год\ИПР_ФП_2020-2024_3 вар._сентябрь 2021\ИПР в МЭ_по замеч\[ДГК_АРМ-программа_ИПР 2021-2026гг_для МЭ_28.10.2021.xlsx]искл АГ-41 с 2023'!$F$17:$IU$2605,137,FALSE)/1000</f>
    </oc>
    <nc r="AM904">
      <f>VLOOKUP($C904,'E:\Ли\Пятилетка_Минэнерго\2021 год\ИПР_ФП_2020-2024_3 вар._сентябрь 2021\ИПР в МЭ_по замеч\[ДГК_АРМ-программа_ИПР 2021-2026гг_для МЭ_28.10.2021.xlsx]искл АГ-41 с 2023'!$F$17:$IU$2605,137,FALSE)/1000</f>
    </nc>
  </rcc>
  <rcc rId="36552" sId="1">
    <oc r="AM905">
      <f>VLOOKUP($C905,'E:\Ли\Пятилетка_Минэнерго\2021 год\ИПР_ФП_2020-2024_3 вар._сентябрь 2021\ИПР в МЭ_по замеч\[ДГК_АРМ-программа_ИПР 2021-2026гг_для МЭ_28.10.2021.xlsx]искл АГ-41 с 2023'!$F$17:$IU$2605,137,FALSE)/1000</f>
    </oc>
    <nc r="AM905">
      <f>VLOOKUP($C905,'E:\Ли\Пятилетка_Минэнерго\2021 год\ИПР_ФП_2020-2024_3 вар._сентябрь 2021\ИПР в МЭ_по замеч\[ДГК_АРМ-программа_ИПР 2021-2026гг_для МЭ_28.10.2021.xlsx]искл АГ-41 с 2023'!$F$17:$IU$2605,137,FALSE)/1000</f>
    </nc>
  </rcc>
  <rcc rId="36553" sId="1">
    <oc r="AM906">
      <f>VLOOKUP($C906,'E:\Ли\Пятилетка_Минэнерго\2021 год\ИПР_ФП_2020-2024_3 вар._сентябрь 2021\ИПР в МЭ_по замеч\[ДГК_АРМ-программа_ИПР 2021-2026гг_для МЭ_28.10.2021.xlsx]искл АГ-41 с 2023'!$F$17:$IU$2605,137,FALSE)/1000</f>
    </oc>
    <nc r="AM906">
      <f>VLOOKUP($C906,'E:\Ли\Пятилетка_Минэнерго\2021 год\ИПР_ФП_2020-2024_3 вар._сентябрь 2021\ИПР в МЭ_по замеч\[ДГК_АРМ-программа_ИПР 2021-2026гг_для МЭ_28.10.2021.xlsx]искл АГ-41 с 2023'!$F$17:$IU$2605,137,FALSE)/1000</f>
    </nc>
  </rcc>
  <rcc rId="36554" sId="1">
    <oc r="AM907">
      <f>VLOOKUP($C907,'E:\Ли\Пятилетка_Минэнерго\2021 год\ИПР_ФП_2020-2024_3 вар._сентябрь 2021\ИПР в МЭ_по замеч\[ДГК_АРМ-программа_ИПР 2021-2026гг_для МЭ_28.10.2021.xlsx]искл АГ-41 с 2023'!$F$17:$IU$2605,137,FALSE)/1000</f>
    </oc>
    <nc r="AM907">
      <f>VLOOKUP($C907,'E:\Ли\Пятилетка_Минэнерго\2021 год\ИПР_ФП_2020-2024_3 вар._сентябрь 2021\ИПР в МЭ_по замеч\[ДГК_АРМ-программа_ИПР 2021-2026гг_для МЭ_28.10.2021.xlsx]искл АГ-41 с 2023'!$F$17:$IU$2605,137,FALSE)/1000</f>
    </nc>
  </rcc>
  <rcc rId="36555" sId="1">
    <oc r="AM908">
      <f>VLOOKUP($C908,'E:\Ли\Пятилетка_Минэнерго\2021 год\ИПР_ФП_2020-2024_3 вар._сентябрь 2021\ИПР в МЭ_по замеч\[ДГК_АРМ-программа_ИПР 2021-2026гг_для МЭ_28.10.2021.xlsx]искл АГ-41 с 2023'!$F$17:$IU$2605,137,FALSE)/1000</f>
    </oc>
    <nc r="AM908">
      <f>VLOOKUP($C908,'E:\Ли\Пятилетка_Минэнерго\2021 год\ИПР_ФП_2020-2024_3 вар._сентябрь 2021\ИПР в МЭ_по замеч\[ДГК_АРМ-программа_ИПР 2021-2026гг_для МЭ_28.10.2021.xlsx]искл АГ-41 с 2023'!$F$17:$IU$2605,137,FALSE)/1000</f>
    </nc>
  </rcc>
  <rcc rId="36556" sId="1">
    <oc r="AM909">
      <f>VLOOKUP($C909,'E:\Ли\Пятилетка_Минэнерго\2021 год\ИПР_ФП_2020-2024_3 вар._сентябрь 2021\ИПР в МЭ_по замеч\[ДГК_АРМ-программа_ИПР 2021-2026гг_для МЭ_28.10.2021.xlsx]искл АГ-41 с 2023'!$F$17:$IU$2605,137,FALSE)/1000</f>
    </oc>
    <nc r="AM909">
      <f>VLOOKUP($C909,'E:\Ли\Пятилетка_Минэнерго\2021 год\ИПР_ФП_2020-2024_3 вар._сентябрь 2021\ИПР в МЭ_по замеч\[ДГК_АРМ-программа_ИПР 2021-2026гг_для МЭ_28.10.2021.xlsx]искл АГ-41 с 2023'!$F$17:$IU$2605,137,FALSE)/1000</f>
    </nc>
  </rcc>
  <rcc rId="36557" sId="1">
    <oc r="AM910">
      <f>VLOOKUP($C910,'E:\Ли\Пятилетка_Минэнерго\2021 год\ИПР_ФП_2020-2024_3 вар._сентябрь 2021\ИПР в МЭ_по замеч\[ДГК_АРМ-программа_ИПР 2021-2026гг_для МЭ_28.10.2021.xlsx]искл АГ-41 с 2023'!$F$17:$IU$2605,137,FALSE)/1000</f>
    </oc>
    <nc r="AM910">
      <f>VLOOKUP($C910,'E:\Ли\Пятилетка_Минэнерго\2021 год\ИПР_ФП_2020-2024_3 вар._сентябрь 2021\ИПР в МЭ_по замеч\[ДГК_АРМ-программа_ИПР 2021-2026гг_для МЭ_28.10.2021.xlsx]искл АГ-41 с 2023'!$F$17:$IU$2605,137,FALSE)/1000</f>
    </nc>
  </rcc>
  <rcc rId="36558" sId="1">
    <oc r="AM911">
      <f>VLOOKUP($C911,'E:\Ли\Пятилетка_Минэнерго\2021 год\ИПР_ФП_2020-2024_3 вар._сентябрь 2021\ИПР в МЭ_по замеч\[ДГК_АРМ-программа_ИПР 2021-2026гг_для МЭ_28.10.2021.xlsx]искл АГ-41 с 2023'!$F$17:$IU$2605,137,FALSE)/1000</f>
    </oc>
    <nc r="AM911">
      <f>VLOOKUP($C911,'E:\Ли\Пятилетка_Минэнерго\2021 год\ИПР_ФП_2020-2024_3 вар._сентябрь 2021\ИПР в МЭ_по замеч\[ДГК_АРМ-программа_ИПР 2021-2026гг_для МЭ_28.10.2021.xlsx]искл АГ-41 с 2023'!$F$17:$IU$2605,137,FALSE)/1000</f>
    </nc>
  </rcc>
  <rcc rId="36559" sId="1">
    <oc r="AM912">
      <f>VLOOKUP($C912,'E:\Ли\Пятилетка_Минэнерго\2021 год\ИПР_ФП_2020-2024_3 вар._сентябрь 2021\ИПР в МЭ_по замеч\[ДГК_АРМ-программа_ИПР 2021-2026гг_для МЭ_28.10.2021.xlsx]искл АГ-41 с 2023'!$F$17:$IU$2605,137,FALSE)/1000</f>
    </oc>
    <nc r="AM912">
      <f>VLOOKUP($C912,'E:\Ли\Пятилетка_Минэнерго\2021 год\ИПР_ФП_2020-2024_3 вар._сентябрь 2021\ИПР в МЭ_по замеч\[ДГК_АРМ-программа_ИПР 2021-2026гг_для МЭ_28.10.2021.xlsx]искл АГ-41 с 2023'!$F$17:$IU$2605,137,FALSE)/1000</f>
    </nc>
  </rcc>
  <rcc rId="36560" sId="1">
    <oc r="AM913">
      <f>VLOOKUP($C913,'E:\Ли\Пятилетка_Минэнерго\2021 год\ИПР_ФП_2020-2024_3 вар._сентябрь 2021\ИПР в МЭ_по замеч\[ДГК_АРМ-программа_ИПР 2021-2026гг_для МЭ_28.10.2021.xlsx]искл АГ-41 с 2023'!$F$17:$IU$2605,137,FALSE)/1000</f>
    </oc>
    <nc r="AM913">
      <f>VLOOKUP($C913,'E:\Ли\Пятилетка_Минэнерго\2021 год\ИПР_ФП_2020-2024_3 вар._сентябрь 2021\ИПР в МЭ_по замеч\[ДГК_АРМ-программа_ИПР 2021-2026гг_для МЭ_28.10.2021.xlsx]искл АГ-41 с 2023'!$F$17:$IU$2605,137,FALSE)/1000</f>
    </nc>
  </rcc>
  <rcc rId="36561" sId="1">
    <oc r="AM914">
      <f>VLOOKUP($C914,'E:\Ли\Пятилетка_Минэнерго\2021 год\ИПР_ФП_2020-2024_3 вар._сентябрь 2021\ИПР в МЭ_по замеч\[ДГК_АРМ-программа_ИПР 2021-2026гг_для МЭ_28.10.2021.xlsx]искл АГ-41 с 2023'!$F$17:$IU$2605,137,FALSE)/1000</f>
    </oc>
    <nc r="AM914">
      <f>VLOOKUP($C914,'E:\Ли\Пятилетка_Минэнерго\2021 год\ИПР_ФП_2020-2024_3 вар._сентябрь 2021\ИПР в МЭ_по замеч\[ДГК_АРМ-программа_ИПР 2021-2026гг_для МЭ_28.10.2021.xlsx]искл АГ-41 с 2023'!$F$17:$IU$2605,137,FALSE)/1000</f>
    </nc>
  </rcc>
  <rcc rId="36562" sId="1">
    <oc r="AM916">
      <f>VLOOKUP($C916,'E:\Ли\Пятилетка_Минэнерго\2021 год\ИПР_ФП_2020-2024_3 вар._сентябрь 2021\ИПР в МЭ_по замеч\[ДГК_АРМ-программа_ИПР 2021-2026гг_для МЭ_28.10.2021.xlsx]искл АГ-41 с 2023'!$F$17:$IU$2605,137,FALSE)/1000</f>
    </oc>
    <nc r="AM916">
      <f>VLOOKUP($C916,'E:\Ли\Пятилетка_Минэнерго\2021 год\ИПР_ФП_2020-2024_3 вар._сентябрь 2021\ИПР в МЭ_по замеч\[ДГК_АРМ-программа_ИПР 2021-2026гг_для МЭ_28.10.2021.xlsx]искл АГ-41 с 2023'!$F$17:$IU$2605,137,FALSE)/1000</f>
    </nc>
  </rcc>
  <rcc rId="36563" sId="1">
    <oc r="AM917">
      <f>VLOOKUP($C917,'E:\Ли\Пятилетка_Минэнерго\2021 год\ИПР_ФП_2020-2024_3 вар._сентябрь 2021\ИПР в МЭ_по замеч\[ДГК_АРМ-программа_ИПР 2021-2026гг_для МЭ_28.10.2021.xlsx]искл АГ-41 с 2023'!$F$17:$IU$2605,137,FALSE)/1000</f>
    </oc>
    <nc r="AM917">
      <f>VLOOKUP($C917,'E:\Ли\Пятилетка_Минэнерго\2021 год\ИПР_ФП_2020-2024_3 вар._сентябрь 2021\ИПР в МЭ_по замеч\[ДГК_АРМ-программа_ИПР 2021-2026гг_для МЭ_28.10.2021.xlsx]искл АГ-41 с 2023'!$F$17:$IU$2605,137,FALSE)/1000</f>
    </nc>
  </rcc>
  <rcc rId="36564" sId="1">
    <oc r="AM918">
      <f>VLOOKUP($C918,'E:\Ли\Пятилетка_Минэнерго\2021 год\ИПР_ФП_2020-2024_3 вар._сентябрь 2021\ИПР в МЭ_по замеч\[ДГК_АРМ-программа_ИПР 2021-2026гг_для МЭ_28.10.2021.xlsx]искл АГ-41 с 2023'!$F$17:$IU$2605,137,FALSE)/1000</f>
    </oc>
    <nc r="AM918">
      <f>VLOOKUP($C918,'E:\Ли\Пятилетка_Минэнерго\2021 год\ИПР_ФП_2020-2024_3 вар._сентябрь 2021\ИПР в МЭ_по замеч\[ДГК_АРМ-программа_ИПР 2021-2026гг_для МЭ_28.10.2021.xlsx]искл АГ-41 с 2023'!$F$17:$IU$2605,137,FALSE)/1000</f>
    </nc>
  </rcc>
  <rcc rId="36565" sId="1">
    <oc r="AM919">
      <f>VLOOKUP($C919,'E:\Ли\Пятилетка_Минэнерго\2021 год\ИПР_ФП_2020-2024_3 вар._сентябрь 2021\ИПР в МЭ_по замеч\[ДГК_АРМ-программа_ИПР 2021-2026гг_для МЭ_28.10.2021.xlsx]искл АГ-41 с 2023'!$F$17:$IU$2605,137,FALSE)/1000</f>
    </oc>
    <nc r="AM919">
      <f>VLOOKUP($C919,'E:\Ли\Пятилетка_Минэнерго\2021 год\ИПР_ФП_2020-2024_3 вар._сентябрь 2021\ИПР в МЭ_по замеч\[ДГК_АРМ-программа_ИПР 2021-2026гг_для МЭ_28.10.2021.xlsx]искл АГ-41 с 2023'!$F$17:$IU$2605,137,FALSE)/1000</f>
    </nc>
  </rcc>
  <rcc rId="36566" sId="1">
    <oc r="AM920">
      <f>VLOOKUP($C920,'E:\Ли\Пятилетка_Минэнерго\2021 год\ИПР_ФП_2020-2024_3 вар._сентябрь 2021\ИПР в МЭ_по замеч\[ДГК_АРМ-программа_ИПР 2021-2026гг_для МЭ_28.10.2021.xlsx]искл АГ-41 с 2023'!$F$17:$IU$2605,137,FALSE)/1000</f>
    </oc>
    <nc r="AM920">
      <f>VLOOKUP($C920,'E:\Ли\Пятилетка_Минэнерго\2021 год\ИПР_ФП_2020-2024_3 вар._сентябрь 2021\ИПР в МЭ_по замеч\[ДГК_АРМ-программа_ИПР 2021-2026гг_для МЭ_28.10.2021.xlsx]искл АГ-41 с 2023'!$F$17:$IU$2605,137,FALSE)/1000</f>
    </nc>
  </rcc>
  <rcc rId="36567" sId="1">
    <oc r="AM921">
      <f>VLOOKUP($C921,'E:\Ли\Пятилетка_Минэнерго\2021 год\ИПР_ФП_2020-2024_3 вар._сентябрь 2021\ИПР в МЭ_по замеч\[ДГК_АРМ-программа_ИПР 2021-2026гг_для МЭ_28.10.2021.xlsx]искл АГ-41 с 2023'!$F$17:$IU$2605,137,FALSE)/1000</f>
    </oc>
    <nc r="AM921">
      <f>VLOOKUP($C921,'E:\Ли\Пятилетка_Минэнерго\2021 год\ИПР_ФП_2020-2024_3 вар._сентябрь 2021\ИПР в МЭ_по замеч\[ДГК_АРМ-программа_ИПР 2021-2026гг_для МЭ_28.10.2021.xlsx]искл АГ-41 с 2023'!$F$17:$IU$2605,137,FALSE)/1000</f>
    </nc>
  </rcc>
  <rcc rId="36568" sId="1">
    <oc r="AM922">
      <f>VLOOKUP($C922,'E:\Ли\Пятилетка_Минэнерго\2021 год\ИПР_ФП_2020-2024_3 вар._сентябрь 2021\ИПР в МЭ_по замеч\[ДГК_АРМ-программа_ИПР 2021-2026гг_для МЭ_28.10.2021.xlsx]искл АГ-41 с 2023'!$F$17:$IU$2605,137,FALSE)/1000</f>
    </oc>
    <nc r="AM922">
      <f>VLOOKUP($C922,'E:\Ли\Пятилетка_Минэнерго\2021 год\ИПР_ФП_2020-2024_3 вар._сентябрь 2021\ИПР в МЭ_по замеч\[ДГК_АРМ-программа_ИПР 2021-2026гг_для МЭ_28.10.2021.xlsx]искл АГ-41 с 2023'!$F$17:$IU$2605,137,FALSE)/1000</f>
    </nc>
  </rcc>
  <rcc rId="36569" sId="1">
    <oc r="AM923">
      <f>VLOOKUP($C923,'E:\Ли\Пятилетка_Минэнерго\2021 год\ИПР_ФП_2020-2024_3 вар._сентябрь 2021\ИПР в МЭ_по замеч\[ДГК_АРМ-программа_ИПР 2021-2026гг_для МЭ_28.10.2021.xlsx]искл АГ-41 с 2023'!$F$17:$IU$2605,137,FALSE)/1000</f>
    </oc>
    <nc r="AM923">
      <f>VLOOKUP($C923,'E:\Ли\Пятилетка_Минэнерго\2021 год\ИПР_ФП_2020-2024_3 вар._сентябрь 2021\ИПР в МЭ_по замеч\[ДГК_АРМ-программа_ИПР 2021-2026гг_для МЭ_28.10.2021.xlsx]искл АГ-41 с 2023'!$F$17:$IU$2605,137,FALSE)/1000</f>
    </nc>
  </rcc>
  <rcc rId="36570" sId="1">
    <oc r="AM924">
      <f>VLOOKUP($C924,'E:\Ли\Пятилетка_Минэнерго\2021 год\ИПР_ФП_2020-2024_3 вар._сентябрь 2021\ИПР в МЭ_по замеч\[ДГК_АРМ-программа_ИПР 2021-2026гг_для МЭ_28.10.2021.xlsx]искл АГ-41 с 2023'!$F$17:$IU$2605,137,FALSE)/1000</f>
    </oc>
    <nc r="AM924">
      <f>VLOOKUP($C924,'E:\Ли\Пятилетка_Минэнерго\2021 год\ИПР_ФП_2020-2024_3 вар._сентябрь 2021\ИПР в МЭ_по замеч\[ДГК_АРМ-программа_ИПР 2021-2026гг_для МЭ_28.10.2021.xlsx]искл АГ-41 с 2023'!$F$17:$IU$2605,137,FALSE)/1000</f>
    </nc>
  </rcc>
  <rcc rId="36571" sId="1">
    <oc r="AM925">
      <f>VLOOKUP($C925,'E:\Ли\Пятилетка_Минэнерго\2021 год\ИПР_ФП_2020-2024_3 вар._сентябрь 2021\ИПР в МЭ_по замеч\[ДГК_АРМ-программа_ИПР 2021-2026гг_для МЭ_28.10.2021.xlsx]искл АГ-41 с 2023'!$F$17:$IU$2605,137,FALSE)/1000</f>
    </oc>
    <nc r="AM925">
      <f>VLOOKUP($C925,'E:\Ли\Пятилетка_Минэнерго\2021 год\ИПР_ФП_2020-2024_3 вар._сентябрь 2021\ИПР в МЭ_по замеч\[ДГК_АРМ-программа_ИПР 2021-2026гг_для МЭ_28.10.2021.xlsx]искл АГ-41 с 2023'!$F$17:$IU$2605,137,FALSE)/1000</f>
    </nc>
  </rcc>
  <rcc rId="36572" sId="1">
    <oc r="AM926">
      <f>VLOOKUP($C926,'E:\Ли\Пятилетка_Минэнерго\2021 год\ИПР_ФП_2020-2024_3 вар._сентябрь 2021\ИПР в МЭ_по замеч\[ДГК_АРМ-программа_ИПР 2021-2026гг_для МЭ_28.10.2021.xlsx]искл АГ-41 с 2023'!$F$17:$IU$2605,137,FALSE)/1000</f>
    </oc>
    <nc r="AM926">
      <f>VLOOKUP($C926,'E:\Ли\Пятилетка_Минэнерго\2021 год\ИПР_ФП_2020-2024_3 вар._сентябрь 2021\ИПР в МЭ_по замеч\[ДГК_АРМ-программа_ИПР 2021-2026гг_для МЭ_28.10.2021.xlsx]искл АГ-41 с 2023'!$F$17:$IU$2605,137,FALSE)/1000</f>
    </nc>
  </rcc>
  <rcc rId="36573" sId="1">
    <oc r="AM927">
      <f>VLOOKUP($C927,'E:\Ли\Пятилетка_Минэнерго\2021 год\ИПР_ФП_2020-2024_3 вар._сентябрь 2021\ИПР в МЭ_по замеч\[ДГК_АРМ-программа_ИПР 2021-2026гг_для МЭ_28.10.2021.xlsx]искл АГ-41 с 2023'!$F$17:$IU$2605,137,FALSE)/1000</f>
    </oc>
    <nc r="AM927">
      <f>VLOOKUP($C927,'E:\Ли\Пятилетка_Минэнерго\2021 год\ИПР_ФП_2020-2024_3 вар._сентябрь 2021\ИПР в МЭ_по замеч\[ДГК_АРМ-программа_ИПР 2021-2026гг_для МЭ_28.10.2021.xlsx]искл АГ-41 с 2023'!$F$17:$IU$2605,137,FALSE)/1000</f>
    </nc>
  </rcc>
  <rcc rId="36574" sId="1">
    <oc r="AM928">
      <f>VLOOKUP($C928,'E:\Ли\Пятилетка_Минэнерго\2021 год\ИПР_ФП_2020-2024_3 вар._сентябрь 2021\ИПР в МЭ_по замеч\[ДГК_АРМ-программа_ИПР 2021-2026гг_для МЭ_28.10.2021.xlsx]искл АГ-41 с 2023'!$F$17:$IU$2605,137,FALSE)/1000</f>
    </oc>
    <nc r="AM928">
      <f>VLOOKUP($C928,'E:\Ли\Пятилетка_Минэнерго\2021 год\ИПР_ФП_2020-2024_3 вар._сентябрь 2021\ИПР в МЭ_по замеч\[ДГК_АРМ-программа_ИПР 2021-2026гг_для МЭ_28.10.2021.xlsx]искл АГ-41 с 2023'!$F$17:$IU$2605,137,FALSE)/1000</f>
    </nc>
  </rcc>
  <rcc rId="36575" sId="1">
    <oc r="AM929">
      <f>VLOOKUP($C929,'E:\Ли\Пятилетка_Минэнерго\2021 год\ИПР_ФП_2020-2024_3 вар._сентябрь 2021\ИПР в МЭ_по замеч\[ДГК_АРМ-программа_ИПР 2021-2026гг_для МЭ_28.10.2021.xlsx]искл АГ-41 с 2023'!$F$17:$IU$2605,137,FALSE)/1000</f>
    </oc>
    <nc r="AM929">
      <f>VLOOKUP($C929,'E:\Ли\Пятилетка_Минэнерго\2021 год\ИПР_ФП_2020-2024_3 вар._сентябрь 2021\ИПР в МЭ_по замеч\[ДГК_АРМ-программа_ИПР 2021-2026гг_для МЭ_28.10.2021.xlsx]искл АГ-41 с 2023'!$F$17:$IU$2605,137,FALSE)/1000</f>
    </nc>
  </rcc>
  <rcc rId="36576" sId="1">
    <oc r="AM930">
      <f>VLOOKUP($C930,'E:\Ли\Пятилетка_Минэнерго\2021 год\ИПР_ФП_2020-2024_3 вар._сентябрь 2021\ИПР в МЭ_по замеч\[ДГК_АРМ-программа_ИПР 2021-2026гг_для МЭ_28.10.2021.xlsx]искл АГ-41 с 2023'!$F$17:$IU$2605,137,FALSE)/1000</f>
    </oc>
    <nc r="AM930">
      <f>VLOOKUP($C930,'E:\Ли\Пятилетка_Минэнерго\2021 год\ИПР_ФП_2020-2024_3 вар._сентябрь 2021\ИПР в МЭ_по замеч\[ДГК_АРМ-программа_ИПР 2021-2026гг_для МЭ_28.10.2021.xlsx]искл АГ-41 с 2023'!$F$17:$IU$2605,137,FALSE)/1000</f>
    </nc>
  </rcc>
  <rcc rId="36577" sId="1">
    <oc r="AM931">
      <f>VLOOKUP($C931,'E:\Ли\Пятилетка_Минэнерго\2021 год\ИПР_ФП_2020-2024_3 вар._сентябрь 2021\ИПР в МЭ_по замеч\[ДГК_АРМ-программа_ИПР 2021-2026гг_для МЭ_28.10.2021.xlsx]искл АГ-41 с 2023'!$F$17:$IU$2605,137,FALSE)/1000</f>
    </oc>
    <nc r="AM931">
      <f>VLOOKUP($C931,'E:\Ли\Пятилетка_Минэнерго\2021 год\ИПР_ФП_2020-2024_3 вар._сентябрь 2021\ИПР в МЭ_по замеч\[ДГК_АРМ-программа_ИПР 2021-2026гг_для МЭ_28.10.2021.xlsx]искл АГ-41 с 2023'!$F$17:$IU$2605,137,FALSE)/1000</f>
    </nc>
  </rcc>
  <rcc rId="36578" sId="1">
    <oc r="AM932">
      <f>VLOOKUP($C932,'E:\Ли\Пятилетка_Минэнерго\2021 год\ИПР_ФП_2020-2024_3 вар._сентябрь 2021\ИПР в МЭ_по замеч\[ДГК_АРМ-программа_ИПР 2021-2026гг_для МЭ_28.10.2021.xlsx]искл АГ-41 с 2023'!$F$17:$IU$2605,137,FALSE)/1000</f>
    </oc>
    <nc r="AM932">
      <f>VLOOKUP($C932,'E:\Ли\Пятилетка_Минэнерго\2021 год\ИПР_ФП_2020-2024_3 вар._сентябрь 2021\ИПР в МЭ_по замеч\[ДГК_АРМ-программа_ИПР 2021-2026гг_для МЭ_28.10.2021.xlsx]искл АГ-41 с 2023'!$F$17:$IU$2605,137,FALSE)/1000</f>
    </nc>
  </rcc>
  <rcc rId="36579" sId="1">
    <oc r="AM933">
      <f>VLOOKUP($C933,'E:\Ли\Пятилетка_Минэнерго\2021 год\ИПР_ФП_2020-2024_3 вар._сентябрь 2021\ИПР в МЭ_по замеч\[ДГК_АРМ-программа_ИПР 2021-2026гг_для МЭ_28.10.2021.xlsx]искл АГ-41 с 2023'!$F$17:$IU$2605,137,FALSE)/1000</f>
    </oc>
    <nc r="AM933">
      <f>VLOOKUP($C933,'E:\Ли\Пятилетка_Минэнерго\2021 год\ИПР_ФП_2020-2024_3 вар._сентябрь 2021\ИПР в МЭ_по замеч\[ДГК_АРМ-программа_ИПР 2021-2026гг_для МЭ_28.10.2021.xlsx]искл АГ-41 с 2023'!$F$17:$IU$2605,137,FALSE)/1000</f>
    </nc>
  </rcc>
  <rcc rId="36580" sId="1">
    <oc r="AM934">
      <f>VLOOKUP($C934,'E:\Ли\Пятилетка_Минэнерго\2021 год\ИПР_ФП_2020-2024_3 вар._сентябрь 2021\ИПР в МЭ_по замеч\[ДГК_АРМ-программа_ИПР 2021-2026гг_для МЭ_28.10.2021.xlsx]искл АГ-41 с 2023'!$F$17:$IU$2605,137,FALSE)/1000</f>
    </oc>
    <nc r="AM934">
      <f>VLOOKUP($C934,'E:\Ли\Пятилетка_Минэнерго\2021 год\ИПР_ФП_2020-2024_3 вар._сентябрь 2021\ИПР в МЭ_по замеч\[ДГК_АРМ-программа_ИПР 2021-2026гг_для МЭ_28.10.2021.xlsx]искл АГ-41 с 2023'!$F$17:$IU$2605,137,FALSE)/1000</f>
    </nc>
  </rcc>
  <rcc rId="36581" sId="1">
    <oc r="AM935">
      <f>VLOOKUP($C935,'E:\Ли\Пятилетка_Минэнерго\2021 год\ИПР_ФП_2020-2024_3 вар._сентябрь 2021\ИПР в МЭ_по замеч\[ДГК_АРМ-программа_ИПР 2021-2026гг_для МЭ_28.10.2021.xlsx]искл АГ-41 с 2023'!$F$17:$IU$2605,137,FALSE)/1000</f>
    </oc>
    <nc r="AM935">
      <f>VLOOKUP($C935,'E:\Ли\Пятилетка_Минэнерго\2021 год\ИПР_ФП_2020-2024_3 вар._сентябрь 2021\ИПР в МЭ_по замеч\[ДГК_АРМ-программа_ИПР 2021-2026гг_для МЭ_28.10.2021.xlsx]искл АГ-41 с 2023'!$F$17:$IU$2605,137,FALSE)/1000</f>
    </nc>
  </rcc>
  <rcc rId="36582" sId="1">
    <oc r="AM936">
      <f>VLOOKUP($C936,'E:\Ли\Пятилетка_Минэнерго\2021 год\ИПР_ФП_2020-2024_3 вар._сентябрь 2021\ИПР в МЭ_по замеч\[ДГК_АРМ-программа_ИПР 2021-2026гг_для МЭ_28.10.2021.xlsx]искл АГ-41 с 2023'!$F$17:$IU$2605,137,FALSE)/1000</f>
    </oc>
    <nc r="AM936">
      <f>VLOOKUP($C936,'E:\Ли\Пятилетка_Минэнерго\2021 год\ИПР_ФП_2020-2024_3 вар._сентябрь 2021\ИПР в МЭ_по замеч\[ДГК_АРМ-программа_ИПР 2021-2026гг_для МЭ_28.10.2021.xlsx]искл АГ-41 с 2023'!$F$17:$IU$2605,137,FALSE)/1000</f>
    </nc>
  </rcc>
  <rcc rId="36583" sId="1">
    <oc r="AM937">
      <f>VLOOKUP($C937,'E:\Ли\Пятилетка_Минэнерго\2021 год\ИПР_ФП_2020-2024_3 вар._сентябрь 2021\ИПР в МЭ_по замеч\[ДГК_АРМ-программа_ИПР 2021-2026гг_для МЭ_28.10.2021.xlsx]искл АГ-41 с 2023'!$F$17:$IU$2605,137,FALSE)/1000</f>
    </oc>
    <nc r="AM937">
      <f>VLOOKUP($C937,'E:\Ли\Пятилетка_Минэнерго\2021 год\ИПР_ФП_2020-2024_3 вар._сентябрь 2021\ИПР в МЭ_по замеч\[ДГК_АРМ-программа_ИПР 2021-2026гг_для МЭ_28.10.2021.xlsx]искл АГ-41 с 2023'!$F$17:$IU$2605,137,FALSE)/1000</f>
    </nc>
  </rcc>
  <rcc rId="36584" sId="1">
    <oc r="AM938">
      <f>VLOOKUP($C938,'E:\Ли\Пятилетка_Минэнерго\2021 год\ИПР_ФП_2020-2024_3 вар._сентябрь 2021\ИПР в МЭ_по замеч\[ДГК_АРМ-программа_ИПР 2021-2026гг_для МЭ_28.10.2021.xlsx]искл АГ-41 с 2023'!$F$17:$IU$2605,137,FALSE)/1000</f>
    </oc>
    <nc r="AM938">
      <f>VLOOKUP($C938,'E:\Ли\Пятилетка_Минэнерго\2021 год\ИПР_ФП_2020-2024_3 вар._сентябрь 2021\ИПР в МЭ_по замеч\[ДГК_АРМ-программа_ИПР 2021-2026гг_для МЭ_28.10.2021.xlsx]искл АГ-41 с 2023'!$F$17:$IU$2605,137,FALSE)/1000</f>
    </nc>
  </rcc>
  <rcc rId="36585" sId="1">
    <oc r="AM939">
      <f>VLOOKUP($C939,'E:\Ли\Пятилетка_Минэнерго\2021 год\ИПР_ФП_2020-2024_3 вар._сентябрь 2021\ИПР в МЭ_по замеч\[ДГК_АРМ-программа_ИПР 2021-2026гг_для МЭ_28.10.2021.xlsx]искл АГ-41 с 2023'!$F$17:$IU$2605,137,FALSE)/1000</f>
    </oc>
    <nc r="AM939">
      <f>VLOOKUP($C939,'E:\Ли\Пятилетка_Минэнерго\2021 год\ИПР_ФП_2020-2024_3 вар._сентябрь 2021\ИПР в МЭ_по замеч\[ДГК_АРМ-программа_ИПР 2021-2026гг_для МЭ_28.10.2021.xlsx]искл АГ-41 с 2023'!$F$17:$IU$2605,137,FALSE)/1000</f>
    </nc>
  </rcc>
  <rcc rId="36586" sId="1">
    <oc r="AM940">
      <f>VLOOKUP($C940,'E:\Ли\Пятилетка_Минэнерго\2021 год\ИПР_ФП_2020-2024_3 вар._сентябрь 2021\ИПР в МЭ_по замеч\[ДГК_АРМ-программа_ИПР 2021-2026гг_для МЭ_28.10.2021.xlsx]искл АГ-41 с 2023'!$F$17:$IU$2605,137,FALSE)/1000</f>
    </oc>
    <nc r="AM940">
      <f>VLOOKUP($C940,'E:\Ли\Пятилетка_Минэнерго\2021 год\ИПР_ФП_2020-2024_3 вар._сентябрь 2021\ИПР в МЭ_по замеч\[ДГК_АРМ-программа_ИПР 2021-2026гг_для МЭ_28.10.2021.xlsx]искл АГ-41 с 2023'!$F$17:$IU$2605,137,FALSE)/1000</f>
    </nc>
  </rcc>
  <rcc rId="36587" sId="1">
    <oc r="AM941">
      <f>VLOOKUP($C941,'E:\Ли\Пятилетка_Минэнерго\2021 год\ИПР_ФП_2020-2024_3 вар._сентябрь 2021\ИПР в МЭ_по замеч\[ДГК_АРМ-программа_ИПР 2021-2026гг_для МЭ_28.10.2021.xlsx]искл АГ-41 с 2023'!$F$17:$IU$2605,137,FALSE)/1000</f>
    </oc>
    <nc r="AM941">
      <f>VLOOKUP($C941,'E:\Ли\Пятилетка_Минэнерго\2021 год\ИПР_ФП_2020-2024_3 вар._сентябрь 2021\ИПР в МЭ_по замеч\[ДГК_АРМ-программа_ИПР 2021-2026гг_для МЭ_28.10.2021.xlsx]искл АГ-41 с 2023'!$F$17:$IU$2605,137,FALSE)/1000</f>
    </nc>
  </rcc>
  <rcc rId="36588" sId="1">
    <oc r="AM942">
      <f>VLOOKUP($C942,'E:\Ли\Пятилетка_Минэнерго\2021 год\ИПР_ФП_2020-2024_3 вар._сентябрь 2021\ИПР в МЭ_по замеч\[ДГК_АРМ-программа_ИПР 2021-2026гг_для МЭ_28.10.2021.xlsx]искл АГ-41 с 2023'!$F$17:$IU$2605,137,FALSE)/1000</f>
    </oc>
    <nc r="AM942">
      <f>VLOOKUP($C942,'E:\Ли\Пятилетка_Минэнерго\2021 год\ИПР_ФП_2020-2024_3 вар._сентябрь 2021\ИПР в МЭ_по замеч\[ДГК_АРМ-программа_ИПР 2021-2026гг_для МЭ_28.10.2021.xlsx]искл АГ-41 с 2023'!$F$17:$IU$2605,137,FALSE)/1000</f>
    </nc>
  </rcc>
  <rcc rId="36589" sId="1">
    <oc r="AM943">
      <f>VLOOKUP($C943,'E:\Ли\Пятилетка_Минэнерго\2021 год\ИПР_ФП_2020-2024_3 вар._сентябрь 2021\ИПР в МЭ_по замеч\[ДГК_АРМ-программа_ИПР 2021-2026гг_для МЭ_28.10.2021.xlsx]искл АГ-41 с 2023'!$F$17:$IU$2605,137,FALSE)/1000</f>
    </oc>
    <nc r="AM943">
      <f>VLOOKUP($C943,'E:\Ли\Пятилетка_Минэнерго\2021 год\ИПР_ФП_2020-2024_3 вар._сентябрь 2021\ИПР в МЭ_по замеч\[ДГК_АРМ-программа_ИПР 2021-2026гг_для МЭ_28.10.2021.xlsx]искл АГ-41 с 2023'!$F$17:$IU$2605,137,FALSE)/1000</f>
    </nc>
  </rcc>
  <rcc rId="36590" sId="1">
    <oc r="AM944">
      <f>VLOOKUP($C944,'E:\Ли\Пятилетка_Минэнерго\2021 год\ИПР_ФП_2020-2024_3 вар._сентябрь 2021\ИПР в МЭ_по замеч\[ДГК_АРМ-программа_ИПР 2021-2026гг_для МЭ_28.10.2021.xlsx]искл АГ-41 с 2023'!$F$17:$IU$2605,137,FALSE)/1000</f>
    </oc>
    <nc r="AM944">
      <f>VLOOKUP($C944,'E:\Ли\Пятилетка_Минэнерго\2021 год\ИПР_ФП_2020-2024_3 вар._сентябрь 2021\ИПР в МЭ_по замеч\[ДГК_АРМ-программа_ИПР 2021-2026гг_для МЭ_28.10.2021.xlsx]искл АГ-41 с 2023'!$F$17:$IU$2605,137,FALSE)/1000</f>
    </nc>
  </rcc>
  <rcc rId="36591" sId="1">
    <oc r="AM945">
      <f>VLOOKUP($C945,'E:\Ли\Пятилетка_Минэнерго\2021 год\ИПР_ФП_2020-2024_3 вар._сентябрь 2021\ИПР в МЭ_по замеч\[ДГК_АРМ-программа_ИПР 2021-2026гг_для МЭ_28.10.2021.xlsx]искл АГ-41 с 2023'!$F$17:$IU$2605,137,FALSE)/1000</f>
    </oc>
    <nc r="AM945">
      <f>VLOOKUP($C945,'E:\Ли\Пятилетка_Минэнерго\2021 год\ИПР_ФП_2020-2024_3 вар._сентябрь 2021\ИПР в МЭ_по замеч\[ДГК_АРМ-программа_ИПР 2021-2026гг_для МЭ_28.10.2021.xlsx]искл АГ-41 с 2023'!$F$17:$IU$2605,137,FALSE)/1000</f>
    </nc>
  </rcc>
  <rcc rId="36592" sId="1">
    <oc r="AM946">
      <f>VLOOKUP($C946,'E:\Ли\Пятилетка_Минэнерго\2021 год\ИПР_ФП_2020-2024_3 вар._сентябрь 2021\ИПР в МЭ_по замеч\[ДГК_АРМ-программа_ИПР 2021-2026гг_для МЭ_28.10.2021.xlsx]искл АГ-41 с 2023'!$F$17:$IU$2605,137,FALSE)/1000</f>
    </oc>
    <nc r="AM946">
      <f>VLOOKUP($C946,'E:\Ли\Пятилетка_Минэнерго\2021 год\ИПР_ФП_2020-2024_3 вар._сентябрь 2021\ИПР в МЭ_по замеч\[ДГК_АРМ-программа_ИПР 2021-2026гг_для МЭ_28.10.2021.xlsx]искл АГ-41 с 2023'!$F$17:$IU$2605,137,FALSE)/1000</f>
    </nc>
  </rcc>
  <rcc rId="36593" sId="1">
    <oc r="AM947">
      <f>VLOOKUP($C947,'E:\Ли\Пятилетка_Минэнерго\2021 год\ИПР_ФП_2020-2024_3 вар._сентябрь 2021\ИПР в МЭ_по замеч\[ДГК_АРМ-программа_ИПР 2021-2026гг_для МЭ_28.10.2021.xlsx]искл АГ-41 с 2023'!$F$17:$IU$2605,137,FALSE)/1000</f>
    </oc>
    <nc r="AM947">
      <f>VLOOKUP($C947,'E:\Ли\Пятилетка_Минэнерго\2021 год\ИПР_ФП_2020-2024_3 вар._сентябрь 2021\ИПР в МЭ_по замеч\[ДГК_АРМ-программа_ИПР 2021-2026гг_для МЭ_28.10.2021.xlsx]искл АГ-41 с 2023'!$F$17:$IU$2605,137,FALSE)/1000</f>
    </nc>
  </rcc>
  <rcc rId="36594" sId="1">
    <oc r="AM948">
      <f>VLOOKUP($C948,'E:\Ли\Пятилетка_Минэнерго\2021 год\ИПР_ФП_2020-2024_3 вар._сентябрь 2021\ИПР в МЭ_по замеч\[ДГК_АРМ-программа_ИПР 2021-2026гг_для МЭ_28.10.2021.xlsx]искл АГ-41 с 2023'!$F$17:$IU$2605,137,FALSE)/1000</f>
    </oc>
    <nc r="AM948">
      <f>VLOOKUP($C948,'E:\Ли\Пятилетка_Минэнерго\2021 год\ИПР_ФП_2020-2024_3 вар._сентябрь 2021\ИПР в МЭ_по замеч\[ДГК_АРМ-программа_ИПР 2021-2026гг_для МЭ_28.10.2021.xlsx]искл АГ-41 с 2023'!$F$17:$IU$2605,137,FALSE)/1000</f>
    </nc>
  </rcc>
  <rcc rId="36595" sId="1">
    <oc r="AM949">
      <f>VLOOKUP($C949,'E:\Ли\Пятилетка_Минэнерго\2021 год\ИПР_ФП_2020-2024_3 вар._сентябрь 2021\ИПР в МЭ_по замеч\[ДГК_АРМ-программа_ИПР 2021-2026гг_для МЭ_28.10.2021.xlsx]искл АГ-41 с 2023'!$F$17:$IU$2605,137,FALSE)/1000</f>
    </oc>
    <nc r="AM949">
      <f>VLOOKUP($C949,'E:\Ли\Пятилетка_Минэнерго\2021 год\ИПР_ФП_2020-2024_3 вар._сентябрь 2021\ИПР в МЭ_по замеч\[ДГК_АРМ-программа_ИПР 2021-2026гг_для МЭ_28.10.2021.xlsx]искл АГ-41 с 2023'!$F$17:$IU$2605,137,FALSE)/1000</f>
    </nc>
  </rcc>
  <rcc rId="36596" sId="1">
    <oc r="AM950">
      <f>VLOOKUP($C950,'E:\Ли\Пятилетка_Минэнерго\2021 год\ИПР_ФП_2020-2024_3 вар._сентябрь 2021\ИПР в МЭ_по замеч\[ДГК_АРМ-программа_ИПР 2021-2026гг_для МЭ_28.10.2021.xlsx]искл АГ-41 с 2023'!$F$17:$IU$2605,137,FALSE)/1000</f>
    </oc>
    <nc r="AM950">
      <f>VLOOKUP($C950,'E:\Ли\Пятилетка_Минэнерго\2021 год\ИПР_ФП_2020-2024_3 вар._сентябрь 2021\ИПР в МЭ_по замеч\[ДГК_АРМ-программа_ИПР 2021-2026гг_для МЭ_28.10.2021.xlsx]искл АГ-41 с 2023'!$F$17:$IU$2605,137,FALSE)/1000</f>
    </nc>
  </rcc>
  <rcc rId="36597" sId="1">
    <oc r="AM951">
      <f>VLOOKUP($C951,'E:\Ли\Пятилетка_Минэнерго\2021 год\ИПР_ФП_2020-2024_3 вар._сентябрь 2021\ИПР в МЭ_по замеч\[ДГК_АРМ-программа_ИПР 2021-2026гг_для МЭ_28.10.2021.xlsx]искл АГ-41 с 2023'!$F$17:$IU$2605,137,FALSE)/1000</f>
    </oc>
    <nc r="AM951">
      <f>VLOOKUP($C951,'E:\Ли\Пятилетка_Минэнерго\2021 год\ИПР_ФП_2020-2024_3 вар._сентябрь 2021\ИПР в МЭ_по замеч\[ДГК_АРМ-программа_ИПР 2021-2026гг_для МЭ_28.10.2021.xlsx]искл АГ-41 с 2023'!$F$17:$IU$2605,137,FALSE)/1000</f>
    </nc>
  </rcc>
  <rcc rId="36598" sId="1">
    <oc r="AM952">
      <f>VLOOKUP($C952,'E:\Ли\Пятилетка_Минэнерго\2021 год\ИПР_ФП_2020-2024_3 вар._сентябрь 2021\ИПР в МЭ_по замеч\[ДГК_АРМ-программа_ИПР 2021-2026гг_для МЭ_28.10.2021.xlsx]искл АГ-41 с 2023'!$F$17:$IU$2605,137,FALSE)/1000</f>
    </oc>
    <nc r="AM952">
      <f>VLOOKUP($C952,'E:\Ли\Пятилетка_Минэнерго\2021 год\ИПР_ФП_2020-2024_3 вар._сентябрь 2021\ИПР в МЭ_по замеч\[ДГК_АРМ-программа_ИПР 2021-2026гг_для МЭ_28.10.2021.xlsx]искл АГ-41 с 2023'!$F$17:$IU$2605,137,FALSE)/1000</f>
    </nc>
  </rcc>
  <rcc rId="36599" sId="1">
    <oc r="AM953">
      <f>VLOOKUP($C953,'E:\Ли\Пятилетка_Минэнерго\2021 год\ИПР_ФП_2020-2024_3 вар._сентябрь 2021\ИПР в МЭ_по замеч\[ДГК_АРМ-программа_ИПР 2021-2026гг_для МЭ_28.10.2021.xlsx]искл АГ-41 с 2023'!$F$17:$IU$2605,137,FALSE)/1000</f>
    </oc>
    <nc r="AM953">
      <f>VLOOKUP($C953,'E:\Ли\Пятилетка_Минэнерго\2021 год\ИПР_ФП_2020-2024_3 вар._сентябрь 2021\ИПР в МЭ_по замеч\[ДГК_АРМ-программа_ИПР 2021-2026гг_для МЭ_28.10.2021.xlsx]искл АГ-41 с 2023'!$F$17:$IU$2605,137,FALSE)/1000</f>
    </nc>
  </rcc>
  <rcc rId="36600" sId="1">
    <oc r="AM954">
      <f>VLOOKUP($C954,'E:\Ли\Пятилетка_Минэнерго\2021 год\ИПР_ФП_2020-2024_3 вар._сентябрь 2021\ИПР в МЭ_по замеч\[ДГК_АРМ-программа_ИПР 2021-2026гг_для МЭ_28.10.2021.xlsx]искл АГ-41 с 2023'!$F$17:$IU$2605,137,FALSE)/1000</f>
    </oc>
    <nc r="AM954">
      <f>VLOOKUP($C954,'E:\Ли\Пятилетка_Минэнерго\2021 год\ИПР_ФП_2020-2024_3 вар._сентябрь 2021\ИПР в МЭ_по замеч\[ДГК_АРМ-программа_ИПР 2021-2026гг_для МЭ_28.10.2021.xlsx]искл АГ-41 с 2023'!$F$17:$IU$2605,137,FALSE)/1000</f>
    </nc>
  </rcc>
  <rcc rId="36601" sId="1">
    <oc r="AM955">
      <f>VLOOKUP($C955,'E:\Ли\Пятилетка_Минэнерго\2021 год\ИПР_ФП_2020-2024_3 вар._сентябрь 2021\ИПР в МЭ_по замеч\[ДГК_АРМ-программа_ИПР 2021-2026гг_для МЭ_28.10.2021.xlsx]искл АГ-41 с 2023'!$F$17:$IU$2605,137,FALSE)/1000</f>
    </oc>
    <nc r="AM955">
      <f>VLOOKUP($C955,'E:\Ли\Пятилетка_Минэнерго\2021 год\ИПР_ФП_2020-2024_3 вар._сентябрь 2021\ИПР в МЭ_по замеч\[ДГК_АРМ-программа_ИПР 2021-2026гг_для МЭ_28.10.2021.xlsx]искл АГ-41 с 2023'!$F$17:$IU$2605,137,FALSE)/1000</f>
    </nc>
  </rcc>
  <rcc rId="36602" sId="1">
    <oc r="AM956">
      <f>VLOOKUP($C956,'E:\Ли\Пятилетка_Минэнерго\2021 год\ИПР_ФП_2020-2024_3 вар._сентябрь 2021\ИПР в МЭ_по замеч\[ДГК_АРМ-программа_ИПР 2021-2026гг_для МЭ_28.10.2021.xlsx]искл АГ-41 с 2023'!$F$17:$IU$2605,137,FALSE)/1000</f>
    </oc>
    <nc r="AM956">
      <f>VLOOKUP($C956,'E:\Ли\Пятилетка_Минэнерго\2021 год\ИПР_ФП_2020-2024_3 вар._сентябрь 2021\ИПР в МЭ_по замеч\[ДГК_АРМ-программа_ИПР 2021-2026гг_для МЭ_28.10.2021.xlsx]искл АГ-41 с 2023'!$F$17:$IU$2605,137,FALSE)/1000</f>
    </nc>
  </rcc>
  <rcc rId="36603" sId="1">
    <oc r="AM957">
      <f>VLOOKUP($C957,'E:\Ли\Пятилетка_Минэнерго\2021 год\ИПР_ФП_2020-2024_3 вар._сентябрь 2021\ИПР в МЭ_по замеч\[ДГК_АРМ-программа_ИПР 2021-2026гг_для МЭ_28.10.2021.xlsx]искл АГ-41 с 2023'!$F$17:$IU$2605,137,FALSE)/1000</f>
    </oc>
    <nc r="AM957">
      <f>VLOOKUP($C957,'E:\Ли\Пятилетка_Минэнерго\2021 год\ИПР_ФП_2020-2024_3 вар._сентябрь 2021\ИПР в МЭ_по замеч\[ДГК_АРМ-программа_ИПР 2021-2026гг_для МЭ_28.10.2021.xlsx]искл АГ-41 с 2023'!$F$17:$IU$2605,137,FALSE)/1000</f>
    </nc>
  </rcc>
  <rcc rId="36604" sId="1">
    <oc r="AM958">
      <f>VLOOKUP($C958,'E:\Ли\Пятилетка_Минэнерго\2021 год\ИПР_ФП_2020-2024_3 вар._сентябрь 2021\ИПР в МЭ_по замеч\[ДГК_АРМ-программа_ИПР 2021-2026гг_для МЭ_28.10.2021.xlsx]искл АГ-41 с 2023'!$F$17:$IU$2605,137,FALSE)/1000</f>
    </oc>
    <nc r="AM958">
      <f>VLOOKUP($C958,'E:\Ли\Пятилетка_Минэнерго\2021 год\ИПР_ФП_2020-2024_3 вар._сентябрь 2021\ИПР в МЭ_по замеч\[ДГК_АРМ-программа_ИПР 2021-2026гг_для МЭ_28.10.2021.xlsx]искл АГ-41 с 2023'!$F$17:$IU$2605,137,FALSE)/1000</f>
    </nc>
  </rcc>
  <rcc rId="36605" sId="1">
    <oc r="AM959">
      <f>VLOOKUP($C959,'E:\Ли\Пятилетка_Минэнерго\2021 год\ИПР_ФП_2020-2024_3 вар._сентябрь 2021\ИПР в МЭ_по замеч\[ДГК_АРМ-программа_ИПР 2021-2026гг_для МЭ_28.10.2021.xlsx]искл АГ-41 с 2023'!$F$17:$IU$2605,137,FALSE)/1000</f>
    </oc>
    <nc r="AM959">
      <f>VLOOKUP($C959,'E:\Ли\Пятилетка_Минэнерго\2021 год\ИПР_ФП_2020-2024_3 вар._сентябрь 2021\ИПР в МЭ_по замеч\[ДГК_АРМ-программа_ИПР 2021-2026гг_для МЭ_28.10.2021.xlsx]искл АГ-41 с 2023'!$F$17:$IU$2605,137,FALSE)/1000</f>
    </nc>
  </rcc>
  <rcc rId="36606" sId="1">
    <oc r="AM960">
      <f>VLOOKUP($C960,'E:\Ли\Пятилетка_Минэнерго\2021 год\ИПР_ФП_2020-2024_3 вар._сентябрь 2021\ИПР в МЭ_по замеч\[ДГК_АРМ-программа_ИПР 2021-2026гг_для МЭ_28.10.2021.xlsx]искл АГ-41 с 2023'!$F$17:$IU$2605,137,FALSE)/1000</f>
    </oc>
    <nc r="AM960">
      <f>VLOOKUP($C960,'E:\Ли\Пятилетка_Минэнерго\2021 год\ИПР_ФП_2020-2024_3 вар._сентябрь 2021\ИПР в МЭ_по замеч\[ДГК_АРМ-программа_ИПР 2021-2026гг_для МЭ_28.10.2021.xlsx]искл АГ-41 с 2023'!$F$17:$IU$2605,137,FALSE)/1000</f>
    </nc>
  </rcc>
  <rcc rId="36607" sId="1">
    <oc r="AM961">
      <f>VLOOKUP($C961,'E:\Ли\Пятилетка_Минэнерго\2021 год\ИПР_ФП_2020-2024_3 вар._сентябрь 2021\ИПР в МЭ_по замеч\[ДГК_АРМ-программа_ИПР 2021-2026гг_для МЭ_28.10.2021.xlsx]искл АГ-41 с 2023'!$F$17:$IU$2605,137,FALSE)/1000</f>
    </oc>
    <nc r="AM961">
      <f>VLOOKUP($C961,'E:\Ли\Пятилетка_Минэнерго\2021 год\ИПР_ФП_2020-2024_3 вар._сентябрь 2021\ИПР в МЭ_по замеч\[ДГК_АРМ-программа_ИПР 2021-2026гг_для МЭ_28.10.2021.xlsx]искл АГ-41 с 2023'!$F$17:$IU$2605,137,FALSE)/1000</f>
    </nc>
  </rcc>
  <rcc rId="36608" sId="1">
    <oc r="AM962">
      <f>VLOOKUP($C962,'E:\Ли\Пятилетка_Минэнерго\2021 год\ИПР_ФП_2020-2024_3 вар._сентябрь 2021\ИПР в МЭ_по замеч\[ДГК_АРМ-программа_ИПР 2021-2026гг_для МЭ_28.10.2021.xlsx]искл АГ-41 с 2023'!$F$17:$IU$2605,137,FALSE)/1000</f>
    </oc>
    <nc r="AM962">
      <f>VLOOKUP($C962,'E:\Ли\Пятилетка_Минэнерго\2021 год\ИПР_ФП_2020-2024_3 вар._сентябрь 2021\ИПР в МЭ_по замеч\[ДГК_АРМ-программа_ИПР 2021-2026гг_для МЭ_28.10.2021.xlsx]искл АГ-41 с 2023'!$F$17:$IU$2605,137,FALSE)/1000</f>
    </nc>
  </rcc>
  <rcc rId="36609" sId="1">
    <oc r="AM963">
      <f>VLOOKUP($C963,'E:\Ли\Пятилетка_Минэнерго\2021 год\ИПР_ФП_2020-2024_3 вар._сентябрь 2021\ИПР в МЭ_по замеч\[ДГК_АРМ-программа_ИПР 2021-2026гг_для МЭ_28.10.2021.xlsx]искл АГ-41 с 2023'!$F$17:$IU$2605,137,FALSE)/1000</f>
    </oc>
    <nc r="AM963">
      <f>VLOOKUP($C963,'E:\Ли\Пятилетка_Минэнерго\2021 год\ИПР_ФП_2020-2024_3 вар._сентябрь 2021\ИПР в МЭ_по замеч\[ДГК_АРМ-программа_ИПР 2021-2026гг_для МЭ_28.10.2021.xlsx]искл АГ-41 с 2023'!$F$17:$IU$2605,137,FALSE)/1000</f>
    </nc>
  </rcc>
  <rcc rId="36610" sId="1">
    <oc r="AM964">
      <f>VLOOKUP($C964,'E:\Ли\Пятилетка_Минэнерго\2021 год\ИПР_ФП_2020-2024_3 вар._сентябрь 2021\ИПР в МЭ_по замеч\[ДГК_АРМ-программа_ИПР 2021-2026гг_для МЭ_28.10.2021.xlsx]искл АГ-41 с 2023'!$F$17:$IU$2605,137,FALSE)/1000</f>
    </oc>
    <nc r="AM964">
      <f>VLOOKUP($C964,'E:\Ли\Пятилетка_Минэнерго\2021 год\ИПР_ФП_2020-2024_3 вар._сентябрь 2021\ИПР в МЭ_по замеч\[ДГК_АРМ-программа_ИПР 2021-2026гг_для МЭ_28.10.2021.xlsx]искл АГ-41 с 2023'!$F$17:$IU$2605,137,FALSE)/1000</f>
    </nc>
  </rcc>
  <rcc rId="36611" sId="1">
    <oc r="AM965">
      <f>VLOOKUP($C965,'E:\Ли\Пятилетка_Минэнерго\2021 год\ИПР_ФП_2020-2024_3 вар._сентябрь 2021\ИПР в МЭ_по замеч\[ДГК_АРМ-программа_ИПР 2021-2026гг_для МЭ_28.10.2021.xlsx]искл АГ-41 с 2023'!$F$17:$IU$2605,137,FALSE)/1000</f>
    </oc>
    <nc r="AM965">
      <f>VLOOKUP($C965,'E:\Ли\Пятилетка_Минэнерго\2021 год\ИПР_ФП_2020-2024_3 вар._сентябрь 2021\ИПР в МЭ_по замеч\[ДГК_АРМ-программа_ИПР 2021-2026гг_для МЭ_28.10.2021.xlsx]искл АГ-41 с 2023'!$F$17:$IU$2605,137,FALSE)/1000</f>
    </nc>
  </rcc>
  <rcc rId="36612" sId="1">
    <oc r="AM966">
      <f>VLOOKUP($C966,'E:\Ли\Пятилетка_Минэнерго\2021 год\ИПР_ФП_2020-2024_3 вар._сентябрь 2021\ИПР в МЭ_по замеч\[ДГК_АРМ-программа_ИПР 2021-2026гг_для МЭ_28.10.2021.xlsx]искл АГ-41 с 2023'!$F$17:$IU$2605,137,FALSE)/1000</f>
    </oc>
    <nc r="AM966">
      <f>VLOOKUP($C966,'E:\Ли\Пятилетка_Минэнерго\2021 год\ИПР_ФП_2020-2024_3 вар._сентябрь 2021\ИПР в МЭ_по замеч\[ДГК_АРМ-программа_ИПР 2021-2026гг_для МЭ_28.10.2021.xlsx]искл АГ-41 с 2023'!$F$17:$IU$2605,137,FALSE)/1000</f>
    </nc>
  </rcc>
  <rcc rId="36613" sId="1">
    <oc r="AM967">
      <f>VLOOKUP($C967,'E:\Ли\Пятилетка_Минэнерго\2021 год\ИПР_ФП_2020-2024_3 вар._сентябрь 2021\ИПР в МЭ_по замеч\[ДГК_АРМ-программа_ИПР 2021-2026гг_для МЭ_28.10.2021.xlsx]искл АГ-41 с 2023'!$F$17:$IU$2605,137,FALSE)/1000</f>
    </oc>
    <nc r="AM967">
      <f>VLOOKUP($C967,'E:\Ли\Пятилетка_Минэнерго\2021 год\ИПР_ФП_2020-2024_3 вар._сентябрь 2021\ИПР в МЭ_по замеч\[ДГК_АРМ-программа_ИПР 2021-2026гг_для МЭ_28.10.2021.xlsx]искл АГ-41 с 2023'!$F$17:$IU$2605,137,FALSE)/1000</f>
    </nc>
  </rcc>
  <rcc rId="36614" sId="1">
    <oc r="AM968">
      <f>VLOOKUP($C968,'E:\Ли\Пятилетка_Минэнерго\2021 год\ИПР_ФП_2020-2024_3 вар._сентябрь 2021\ИПР в МЭ_по замеч\[ДГК_АРМ-программа_ИПР 2021-2026гг_для МЭ_28.10.2021.xlsx]искл АГ-41 с 2023'!$F$17:$IU$2605,137,FALSE)/1000</f>
    </oc>
    <nc r="AM968">
      <f>VLOOKUP($C968,'E:\Ли\Пятилетка_Минэнерго\2021 год\ИПР_ФП_2020-2024_3 вар._сентябрь 2021\ИПР в МЭ_по замеч\[ДГК_АРМ-программа_ИПР 2021-2026гг_для МЭ_28.10.2021.xlsx]искл АГ-41 с 2023'!$F$17:$IU$2605,137,FALSE)/1000</f>
    </nc>
  </rcc>
  <rcc rId="36615" sId="1">
    <oc r="AM969">
      <f>VLOOKUP($C969,'E:\Ли\Пятилетка_Минэнерго\2021 год\ИПР_ФП_2020-2024_3 вар._сентябрь 2021\ИПР в МЭ_по замеч\[ДГК_АРМ-программа_ИПР 2021-2026гг_для МЭ_28.10.2021.xlsx]искл АГ-41 с 2023'!$F$17:$IU$2605,137,FALSE)/1000</f>
    </oc>
    <nc r="AM969">
      <f>VLOOKUP($C969,'E:\Ли\Пятилетка_Минэнерго\2021 год\ИПР_ФП_2020-2024_3 вар._сентябрь 2021\ИПР в МЭ_по замеч\[ДГК_АРМ-программа_ИПР 2021-2026гг_для МЭ_28.10.2021.xlsx]искл АГ-41 с 2023'!$F$17:$IU$2605,137,FALSE)/1000</f>
    </nc>
  </rcc>
  <rcc rId="36616" sId="1">
    <oc r="AM970">
      <f>VLOOKUP($C970,'E:\Ли\Пятилетка_Минэнерго\2021 год\ИПР_ФП_2020-2024_3 вар._сентябрь 2021\ИПР в МЭ_по замеч\[ДГК_АРМ-программа_ИПР 2021-2026гг_для МЭ_28.10.2021.xlsx]искл АГ-41 с 2023'!$F$17:$IU$2605,137,FALSE)/1000</f>
    </oc>
    <nc r="AM970">
      <f>VLOOKUP($C970,'E:\Ли\Пятилетка_Минэнерго\2021 год\ИПР_ФП_2020-2024_3 вар._сентябрь 2021\ИПР в МЭ_по замеч\[ДГК_АРМ-программа_ИПР 2021-2026гг_для МЭ_28.10.2021.xlsx]искл АГ-41 с 2023'!$F$17:$IU$2605,137,FALSE)/1000</f>
    </nc>
  </rcc>
  <rcc rId="36617" sId="1">
    <oc r="AM971">
      <f>VLOOKUP($C971,'E:\Ли\Пятилетка_Минэнерго\2021 год\ИПР_ФП_2020-2024_3 вар._сентябрь 2021\ИПР в МЭ_по замеч\[ДГК_АРМ-программа_ИПР 2021-2026гг_для МЭ_28.10.2021.xlsx]искл АГ-41 с 2023'!$F$17:$IU$2605,137,FALSE)/1000</f>
    </oc>
    <nc r="AM971">
      <f>VLOOKUP($C971,'E:\Ли\Пятилетка_Минэнерго\2021 год\ИПР_ФП_2020-2024_3 вар._сентябрь 2021\ИПР в МЭ_по замеч\[ДГК_АРМ-программа_ИПР 2021-2026гг_для МЭ_28.10.2021.xlsx]искл АГ-41 с 2023'!$F$17:$IU$2605,137,FALSE)/1000</f>
    </nc>
  </rcc>
  <rcc rId="36618" sId="1">
    <oc r="AM972">
      <f>VLOOKUP($C972,'E:\Ли\Пятилетка_Минэнерго\2021 год\ИПР_ФП_2020-2024_3 вар._сентябрь 2021\ИПР в МЭ_по замеч\[ДГК_АРМ-программа_ИПР 2021-2026гг_для МЭ_28.10.2021.xlsx]искл АГ-41 с 2023'!$F$17:$IU$2605,137,FALSE)/1000</f>
    </oc>
    <nc r="AM972">
      <f>VLOOKUP($C972,'E:\Ли\Пятилетка_Минэнерго\2021 год\ИПР_ФП_2020-2024_3 вар._сентябрь 2021\ИПР в МЭ_по замеч\[ДГК_АРМ-программа_ИПР 2021-2026гг_для МЭ_28.10.2021.xlsx]искл АГ-41 с 2023'!$F$17:$IU$2605,137,FALSE)/1000</f>
    </nc>
  </rcc>
  <rcc rId="36619" sId="1">
    <oc r="AM973">
      <f>VLOOKUP($C973,'E:\Ли\Пятилетка_Минэнерго\2021 год\ИПР_ФП_2020-2024_3 вар._сентябрь 2021\ИПР в МЭ_по замеч\[ДГК_АРМ-программа_ИПР 2021-2026гг_для МЭ_28.10.2021.xlsx]искл АГ-41 с 2023'!$F$17:$IU$2605,137,FALSE)/1000</f>
    </oc>
    <nc r="AM973">
      <f>VLOOKUP($C973,'E:\Ли\Пятилетка_Минэнерго\2021 год\ИПР_ФП_2020-2024_3 вар._сентябрь 2021\ИПР в МЭ_по замеч\[ДГК_АРМ-программа_ИПР 2021-2026гг_для МЭ_28.10.2021.xlsx]искл АГ-41 с 2023'!$F$17:$IU$2605,137,FALSE)/1000</f>
    </nc>
  </rcc>
  <rcc rId="36620" sId="1">
    <oc r="AM974">
      <f>VLOOKUP($C974,'E:\Ли\Пятилетка_Минэнерго\2021 год\ИПР_ФП_2020-2024_3 вар._сентябрь 2021\ИПР в МЭ_по замеч\[ДГК_АРМ-программа_ИПР 2021-2026гг_для МЭ_28.10.2021.xlsx]искл АГ-41 с 2023'!$F$17:$IU$2605,137,FALSE)/1000</f>
    </oc>
    <nc r="AM974">
      <f>VLOOKUP($C974,'E:\Ли\Пятилетка_Минэнерго\2021 год\ИПР_ФП_2020-2024_3 вар._сентябрь 2021\ИПР в МЭ_по замеч\[ДГК_АРМ-программа_ИПР 2021-2026гг_для МЭ_28.10.2021.xlsx]искл АГ-41 с 2023'!$F$17:$IU$2605,137,FALSE)/1000</f>
    </nc>
  </rcc>
  <rcc rId="36621" sId="1">
    <oc r="AM975">
      <f>VLOOKUP($C975,'E:\Ли\Пятилетка_Минэнерго\2021 год\ИПР_ФП_2020-2024_3 вар._сентябрь 2021\ИПР в МЭ_по замеч\[ДГК_АРМ-программа_ИПР 2021-2026гг_для МЭ_28.10.2021.xlsx]искл АГ-41 с 2023'!$F$17:$IU$2605,137,FALSE)/1000</f>
    </oc>
    <nc r="AM975">
      <f>VLOOKUP($C975,'E:\Ли\Пятилетка_Минэнерго\2021 год\ИПР_ФП_2020-2024_3 вар._сентябрь 2021\ИПР в МЭ_по замеч\[ДГК_АРМ-программа_ИПР 2021-2026гг_для МЭ_28.10.2021.xlsx]искл АГ-41 с 2023'!$F$17:$IU$2605,137,FALSE)/1000</f>
    </nc>
  </rcc>
  <rcc rId="36622" sId="1">
    <oc r="AM976">
      <f>VLOOKUP($C976,'E:\Ли\Пятилетка_Минэнерго\2021 год\ИПР_ФП_2020-2024_3 вар._сентябрь 2021\ИПР в МЭ_по замеч\[ДГК_АРМ-программа_ИПР 2021-2026гг_для МЭ_28.10.2021.xlsx]искл АГ-41 с 2023'!$F$17:$IU$2605,137,FALSE)/1000</f>
    </oc>
    <nc r="AM976">
      <f>VLOOKUP($C976,'E:\Ли\Пятилетка_Минэнерго\2021 год\ИПР_ФП_2020-2024_3 вар._сентябрь 2021\ИПР в МЭ_по замеч\[ДГК_АРМ-программа_ИПР 2021-2026гг_для МЭ_28.10.2021.xlsx]искл АГ-41 с 2023'!$F$17:$IU$2605,137,FALSE)/1000</f>
    </nc>
  </rcc>
  <rcc rId="36623" sId="1">
    <oc r="AM977">
      <f>VLOOKUP($C977,'E:\Ли\Пятилетка_Минэнерго\2021 год\ИПР_ФП_2020-2024_3 вар._сентябрь 2021\ИПР в МЭ_по замеч\[ДГК_АРМ-программа_ИПР 2021-2026гг_для МЭ_28.10.2021.xlsx]искл АГ-41 с 2023'!$F$17:$IU$2605,137,FALSE)/1000</f>
    </oc>
    <nc r="AM977">
      <f>VLOOKUP($C977,'E:\Ли\Пятилетка_Минэнерго\2021 год\ИПР_ФП_2020-2024_3 вар._сентябрь 2021\ИПР в МЭ_по замеч\[ДГК_АРМ-программа_ИПР 2021-2026гг_для МЭ_28.10.2021.xlsx]искл АГ-41 с 2023'!$F$17:$IU$2605,137,FALSE)/1000</f>
    </nc>
  </rcc>
  <rcc rId="36624" sId="1">
    <oc r="AM978">
      <f>VLOOKUP($C978,'E:\Ли\Пятилетка_Минэнерго\2021 год\ИПР_ФП_2020-2024_3 вар._сентябрь 2021\ИПР в МЭ_по замеч\[ДГК_АРМ-программа_ИПР 2021-2026гг_для МЭ_28.10.2021.xlsx]искл АГ-41 с 2023'!$F$17:$IU$2605,137,FALSE)/1000</f>
    </oc>
    <nc r="AM978">
      <f>VLOOKUP($C978,'E:\Ли\Пятилетка_Минэнерго\2021 год\ИПР_ФП_2020-2024_3 вар._сентябрь 2021\ИПР в МЭ_по замеч\[ДГК_АРМ-программа_ИПР 2021-2026гг_для МЭ_28.10.2021.xlsx]искл АГ-41 с 2023'!$F$17:$IU$2605,137,FALSE)/1000</f>
    </nc>
  </rcc>
  <rcc rId="36625" sId="1">
    <oc r="AM979">
      <f>VLOOKUP($C979,'E:\Ли\Пятилетка_Минэнерго\2021 год\ИПР_ФП_2020-2024_3 вар._сентябрь 2021\ИПР в МЭ_по замеч\[ДГК_АРМ-программа_ИПР 2021-2026гг_для МЭ_28.10.2021.xlsx]искл АГ-41 с 2023'!$F$17:$IU$2605,137,FALSE)/1000</f>
    </oc>
    <nc r="AM979">
      <f>VLOOKUP($C979,'E:\Ли\Пятилетка_Минэнерго\2021 год\ИПР_ФП_2020-2024_3 вар._сентябрь 2021\ИПР в МЭ_по замеч\[ДГК_АРМ-программа_ИПР 2021-2026гг_для МЭ_28.10.2021.xlsx]искл АГ-41 с 2023'!$F$17:$IU$2605,137,FALSE)/1000</f>
    </nc>
  </rcc>
  <rcc rId="36626" sId="1">
    <oc r="AM980">
      <f>VLOOKUP($C980,'E:\Ли\Пятилетка_Минэнерго\2021 год\ИПР_ФП_2020-2024_3 вар._сентябрь 2021\ИПР в МЭ_по замеч\[ДГК_АРМ-программа_ИПР 2021-2026гг_для МЭ_28.10.2021.xlsx]искл АГ-41 с 2023'!$F$17:$IU$2605,137,FALSE)/1000</f>
    </oc>
    <nc r="AM980">
      <f>VLOOKUP($C980,'E:\Ли\Пятилетка_Минэнерго\2021 год\ИПР_ФП_2020-2024_3 вар._сентябрь 2021\ИПР в МЭ_по замеч\[ДГК_АРМ-программа_ИПР 2021-2026гг_для МЭ_28.10.2021.xlsx]искл АГ-41 с 2023'!$F$17:$IU$2605,137,FALSE)/1000</f>
    </nc>
  </rcc>
  <rcc rId="36627" sId="1">
    <oc r="AM981">
      <f>VLOOKUP($C981,'E:\Ли\Пятилетка_Минэнерго\2021 год\ИПР_ФП_2020-2024_3 вар._сентябрь 2021\ИПР в МЭ_по замеч\[ДГК_АРМ-программа_ИПР 2021-2026гг_для МЭ_28.10.2021.xlsx]искл АГ-41 с 2023'!$F$17:$IU$2605,137,FALSE)/1000</f>
    </oc>
    <nc r="AM981">
      <f>VLOOKUP($C981,'E:\Ли\Пятилетка_Минэнерго\2021 год\ИПР_ФП_2020-2024_3 вар._сентябрь 2021\ИПР в МЭ_по замеч\[ДГК_АРМ-программа_ИПР 2021-2026гг_для МЭ_28.10.2021.xlsx]искл АГ-41 с 2023'!$F$17:$IU$2605,137,FALSE)/1000</f>
    </nc>
  </rcc>
  <rcc rId="36628" sId="1">
    <oc r="AM982">
      <f>VLOOKUP($C982,'E:\Ли\Пятилетка_Минэнерго\2021 год\ИПР_ФП_2020-2024_3 вар._сентябрь 2021\ИПР в МЭ_по замеч\[ДГК_АРМ-программа_ИПР 2021-2026гг_для МЭ_28.10.2021.xlsx]искл АГ-41 с 2023'!$F$17:$IU$2605,137,FALSE)/1000</f>
    </oc>
    <nc r="AM982">
      <f>VLOOKUP($C982,'E:\Ли\Пятилетка_Минэнерго\2021 год\ИПР_ФП_2020-2024_3 вар._сентябрь 2021\ИПР в МЭ_по замеч\[ДГК_АРМ-программа_ИПР 2021-2026гг_для МЭ_28.10.2021.xlsx]искл АГ-41 с 2023'!$F$17:$IU$2605,137,FALSE)/1000</f>
    </nc>
  </rcc>
  <rcc rId="36629" sId="1">
    <oc r="AM983">
      <f>VLOOKUP($C983,'E:\Ли\Пятилетка_Минэнерго\2021 год\ИПР_ФП_2020-2024_3 вар._сентябрь 2021\ИПР в МЭ_по замеч\[ДГК_АРМ-программа_ИПР 2021-2026гг_для МЭ_28.10.2021.xlsx]искл АГ-41 с 2023'!$F$17:$IU$2605,137,FALSE)/1000</f>
    </oc>
    <nc r="AM983">
      <f>VLOOKUP($C983,'E:\Ли\Пятилетка_Минэнерго\2021 год\ИПР_ФП_2020-2024_3 вар._сентябрь 2021\ИПР в МЭ_по замеч\[ДГК_АРМ-программа_ИПР 2021-2026гг_для МЭ_28.10.2021.xlsx]искл АГ-41 с 2023'!$F$17:$IU$2605,137,FALSE)/1000</f>
    </nc>
  </rcc>
  <rcc rId="36630" sId="1">
    <oc r="AM984">
      <f>VLOOKUP($C984,'E:\Ли\Пятилетка_Минэнерго\2021 год\ИПР_ФП_2020-2024_3 вар._сентябрь 2021\ИПР в МЭ_по замеч\[ДГК_АРМ-программа_ИПР 2021-2026гг_для МЭ_28.10.2021.xlsx]искл АГ-41 с 2023'!$F$17:$IU$2605,137,FALSE)/1000</f>
    </oc>
    <nc r="AM984">
      <f>VLOOKUP($C984,'E:\Ли\Пятилетка_Минэнерго\2021 год\ИПР_ФП_2020-2024_3 вар._сентябрь 2021\ИПР в МЭ_по замеч\[ДГК_АРМ-программа_ИПР 2021-2026гг_для МЭ_28.10.2021.xlsx]искл АГ-41 с 2023'!$F$17:$IU$2605,137,FALSE)/1000</f>
    </nc>
  </rcc>
  <rcc rId="36631" sId="1">
    <oc r="AM985">
      <f>VLOOKUP($C985,'E:\Ли\Пятилетка_Минэнерго\2021 год\ИПР_ФП_2020-2024_3 вар._сентябрь 2021\ИПР в МЭ_по замеч\[ДГК_АРМ-программа_ИПР 2021-2026гг_для МЭ_28.10.2021.xlsx]искл АГ-41 с 2023'!$F$17:$IU$2605,137,FALSE)/1000</f>
    </oc>
    <nc r="AM985">
      <f>VLOOKUP($C985,'E:\Ли\Пятилетка_Минэнерго\2021 год\ИПР_ФП_2020-2024_3 вар._сентябрь 2021\ИПР в МЭ_по замеч\[ДГК_АРМ-программа_ИПР 2021-2026гг_для МЭ_28.10.2021.xlsx]искл АГ-41 с 2023'!$F$17:$IU$2605,137,FALSE)/1000</f>
    </nc>
  </rcc>
  <rcc rId="36632" sId="1">
    <oc r="AM986">
      <f>VLOOKUP($C986,'E:\Ли\Пятилетка_Минэнерго\2021 год\ИПР_ФП_2020-2024_3 вар._сентябрь 2021\ИПР в МЭ_по замеч\[ДГК_АРМ-программа_ИПР 2021-2026гг_для МЭ_28.10.2021.xlsx]искл АГ-41 с 2023'!$F$17:$IU$2605,137,FALSE)/1000</f>
    </oc>
    <nc r="AM986">
      <f>VLOOKUP($C986,'E:\Ли\Пятилетка_Минэнерго\2021 год\ИПР_ФП_2020-2024_3 вар._сентябрь 2021\ИПР в МЭ_по замеч\[ДГК_АРМ-программа_ИПР 2021-2026гг_для МЭ_28.10.2021.xlsx]искл АГ-41 с 2023'!$F$17:$IU$2605,137,FALSE)/1000</f>
    </nc>
  </rcc>
  <rcc rId="36633" sId="1">
    <oc r="AM987">
      <f>VLOOKUP($C987,'E:\Ли\Пятилетка_Минэнерго\2021 год\ИПР_ФП_2020-2024_3 вар._сентябрь 2021\ИПР в МЭ_по замеч\[ДГК_АРМ-программа_ИПР 2021-2026гг_для МЭ_28.10.2021.xlsx]искл АГ-41 с 2023'!$F$17:$IU$2605,137,FALSE)/1000</f>
    </oc>
    <nc r="AM987">
      <f>VLOOKUP($C987,'E:\Ли\Пятилетка_Минэнерго\2021 год\ИПР_ФП_2020-2024_3 вар._сентябрь 2021\ИПР в МЭ_по замеч\[ДГК_АРМ-программа_ИПР 2021-2026гг_для МЭ_28.10.2021.xlsx]искл АГ-41 с 2023'!$F$17:$IU$2605,137,FALSE)/1000</f>
    </nc>
  </rcc>
  <rcc rId="36634" sId="1">
    <oc r="AM988">
      <f>VLOOKUP($C988,'E:\Ли\Пятилетка_Минэнерго\2021 год\ИПР_ФП_2020-2024_3 вар._сентябрь 2021\ИПР в МЭ_по замеч\[ДГК_АРМ-программа_ИПР 2021-2026гг_для МЭ_28.10.2021.xlsx]искл АГ-41 с 2023'!$F$17:$IU$2605,137,FALSE)/1000</f>
    </oc>
    <nc r="AM988">
      <f>VLOOKUP($C988,'E:\Ли\Пятилетка_Минэнерго\2021 год\ИПР_ФП_2020-2024_3 вар._сентябрь 2021\ИПР в МЭ_по замеч\[ДГК_АРМ-программа_ИПР 2021-2026гг_для МЭ_28.10.2021.xlsx]искл АГ-41 с 2023'!$F$17:$IU$2605,137,FALSE)/1000</f>
    </nc>
  </rcc>
  <rcc rId="36635" sId="1">
    <oc r="AM989">
      <f>VLOOKUP($C989,'E:\Ли\Пятилетка_Минэнерго\2021 год\ИПР_ФП_2020-2024_3 вар._сентябрь 2021\ИПР в МЭ_по замеч\[ДГК_АРМ-программа_ИПР 2021-2026гг_для МЭ_28.10.2021.xlsx]искл АГ-41 с 2023'!$F$17:$IU$2605,137,FALSE)/1000</f>
    </oc>
    <nc r="AM989">
      <f>VLOOKUP($C989,'E:\Ли\Пятилетка_Минэнерго\2021 год\ИПР_ФП_2020-2024_3 вар._сентябрь 2021\ИПР в МЭ_по замеч\[ДГК_АРМ-программа_ИПР 2021-2026гг_для МЭ_28.10.2021.xlsx]искл АГ-41 с 2023'!$F$17:$IU$2605,137,FALSE)/1000</f>
    </nc>
  </rcc>
  <rcc rId="36636" sId="1">
    <oc r="AM990">
      <f>VLOOKUP($C990,'E:\Ли\Пятилетка_Минэнерго\2021 год\ИПР_ФП_2020-2024_3 вар._сентябрь 2021\ИПР в МЭ_по замеч\[ДГК_АРМ-программа_ИПР 2021-2026гг_для МЭ_28.10.2021.xlsx]искл АГ-41 с 2023'!$F$17:$IU$2605,137,FALSE)/1000</f>
    </oc>
    <nc r="AM990">
      <f>VLOOKUP($C990,'E:\Ли\Пятилетка_Минэнерго\2021 год\ИПР_ФП_2020-2024_3 вар._сентябрь 2021\ИПР в МЭ_по замеч\[ДГК_АРМ-программа_ИПР 2021-2026гг_для МЭ_28.10.2021.xlsx]искл АГ-41 с 2023'!$F$17:$IU$2605,137,FALSE)/1000</f>
    </nc>
  </rcc>
  <rcc rId="36637" sId="1">
    <oc r="AM991">
      <f>VLOOKUP($C991,'E:\Ли\Пятилетка_Минэнерго\2021 год\ИПР_ФП_2020-2024_3 вар._сентябрь 2021\ИПР в МЭ_по замеч\[ДГК_АРМ-программа_ИПР 2021-2026гг_для МЭ_28.10.2021.xlsx]искл АГ-41 с 2023'!$F$17:$IU$2605,137,FALSE)/1000</f>
    </oc>
    <nc r="AM991">
      <f>VLOOKUP($C991,'E:\Ли\Пятилетка_Минэнерго\2021 год\ИПР_ФП_2020-2024_3 вар._сентябрь 2021\ИПР в МЭ_по замеч\[ДГК_АРМ-программа_ИПР 2021-2026гг_для МЭ_28.10.2021.xlsx]искл АГ-41 с 2023'!$F$17:$IU$2605,137,FALSE)/1000</f>
    </nc>
  </rcc>
  <rcc rId="36638" sId="1">
    <oc r="AM992">
      <f>VLOOKUP($C992,'E:\Ли\Пятилетка_Минэнерго\2021 год\ИПР_ФП_2020-2024_3 вар._сентябрь 2021\ИПР в МЭ_по замеч\[ДГК_АРМ-программа_ИПР 2021-2026гг_для МЭ_28.10.2021.xlsx]искл АГ-41 с 2023'!$F$17:$IU$2605,137,FALSE)/1000</f>
    </oc>
    <nc r="AM992">
      <f>VLOOKUP($C992,'E:\Ли\Пятилетка_Минэнерго\2021 год\ИПР_ФП_2020-2024_3 вар._сентябрь 2021\ИПР в МЭ_по замеч\[ДГК_АРМ-программа_ИПР 2021-2026гг_для МЭ_28.10.2021.xlsx]искл АГ-41 с 2023'!$F$17:$IU$2605,137,FALSE)/1000</f>
    </nc>
  </rcc>
  <rcc rId="36639" sId="1">
    <oc r="AM993">
      <f>VLOOKUP($C993,'E:\Ли\Пятилетка_Минэнерго\2021 год\ИПР_ФП_2020-2024_3 вар._сентябрь 2021\ИПР в МЭ_по замеч\[ДГК_АРМ-программа_ИПР 2021-2026гг_для МЭ_28.10.2021.xlsx]искл АГ-41 с 2023'!$F$17:$IU$2605,137,FALSE)/1000</f>
    </oc>
    <nc r="AM993">
      <f>VLOOKUP($C993,'E:\Ли\Пятилетка_Минэнерго\2021 год\ИПР_ФП_2020-2024_3 вар._сентябрь 2021\ИПР в МЭ_по замеч\[ДГК_АРМ-программа_ИПР 2021-2026гг_для МЭ_28.10.2021.xlsx]искл АГ-41 с 2023'!$F$17:$IU$2605,137,FALSE)/1000</f>
    </nc>
  </rcc>
  <rcc rId="36640" sId="1">
    <oc r="AM994">
      <f>VLOOKUP($C994,'E:\Ли\Пятилетка_Минэнерго\2021 год\ИПР_ФП_2020-2024_3 вар._сентябрь 2021\ИПР в МЭ_по замеч\[ДГК_АРМ-программа_ИПР 2021-2026гг_для МЭ_28.10.2021.xlsx]искл АГ-41 с 2023'!$F$17:$IU$2605,137,FALSE)/1000</f>
    </oc>
    <nc r="AM994">
      <f>VLOOKUP($C994,'E:\Ли\Пятилетка_Минэнерго\2021 год\ИПР_ФП_2020-2024_3 вар._сентябрь 2021\ИПР в МЭ_по замеч\[ДГК_АРМ-программа_ИПР 2021-2026гг_для МЭ_28.10.2021.xlsx]искл АГ-41 с 2023'!$F$17:$IU$2605,137,FALSE)/1000</f>
    </nc>
  </rcc>
  <rcc rId="36641" sId="1">
    <oc r="AM995">
      <f>VLOOKUP($C995,'E:\Ли\Пятилетка_Минэнерго\2021 год\ИПР_ФП_2020-2024_3 вар._сентябрь 2021\ИПР в МЭ_по замеч\[ДГК_АРМ-программа_ИПР 2021-2026гг_для МЭ_28.10.2021.xlsx]искл АГ-41 с 2023'!$F$17:$IU$2605,137,FALSE)/1000</f>
    </oc>
    <nc r="AM995">
      <f>VLOOKUP($C995,'E:\Ли\Пятилетка_Минэнерго\2021 год\ИПР_ФП_2020-2024_3 вар._сентябрь 2021\ИПР в МЭ_по замеч\[ДГК_АРМ-программа_ИПР 2021-2026гг_для МЭ_28.10.2021.xlsx]искл АГ-41 с 2023'!$F$17:$IU$2605,137,FALSE)/1000</f>
    </nc>
  </rcc>
  <rcc rId="36642" sId="1">
    <oc r="AM996">
      <f>VLOOKUP($C996,'E:\Ли\Пятилетка_Минэнерго\2021 год\ИПР_ФП_2020-2024_3 вар._сентябрь 2021\ИПР в МЭ_по замеч\[ДГК_АРМ-программа_ИПР 2021-2026гг_для МЭ_28.10.2021.xlsx]искл АГ-41 с 2023'!$F$17:$IU$2605,137,FALSE)/1000</f>
    </oc>
    <nc r="AM996">
      <f>VLOOKUP($C996,'E:\Ли\Пятилетка_Минэнерго\2021 год\ИПР_ФП_2020-2024_3 вар._сентябрь 2021\ИПР в МЭ_по замеч\[ДГК_АРМ-программа_ИПР 2021-2026гг_для МЭ_28.10.2021.xlsx]искл АГ-41 с 2023'!$F$17:$IU$2605,137,FALSE)/1000</f>
    </nc>
  </rcc>
  <rcc rId="36643" sId="1">
    <oc r="AM997">
      <f>VLOOKUP($C997,'E:\Ли\Пятилетка_Минэнерго\2021 год\ИПР_ФП_2020-2024_3 вар._сентябрь 2021\ИПР в МЭ_по замеч\[ДГК_АРМ-программа_ИПР 2021-2026гг_для МЭ_28.10.2021.xlsx]искл АГ-41 с 2023'!$F$17:$IU$2605,137,FALSE)/1000</f>
    </oc>
    <nc r="AM997">
      <f>VLOOKUP($C997,'E:\Ли\Пятилетка_Минэнерго\2021 год\ИПР_ФП_2020-2024_3 вар._сентябрь 2021\ИПР в МЭ_по замеч\[ДГК_АРМ-программа_ИПР 2021-2026гг_для МЭ_28.10.2021.xlsx]искл АГ-41 с 2023'!$F$17:$IU$2605,137,FALSE)/1000</f>
    </nc>
  </rcc>
  <rcc rId="36644" sId="1">
    <oc r="AM998">
      <f>VLOOKUP($C998,'E:\Ли\Пятилетка_Минэнерго\2021 год\ИПР_ФП_2020-2024_3 вар._сентябрь 2021\ИПР в МЭ_по замеч\[ДГК_АРМ-программа_ИПР 2021-2026гг_для МЭ_28.10.2021.xlsx]искл АГ-41 с 2023'!$F$17:$IU$2605,137,FALSE)/1000</f>
    </oc>
    <nc r="AM998">
      <f>VLOOKUP($C998,'E:\Ли\Пятилетка_Минэнерго\2021 год\ИПР_ФП_2020-2024_3 вар._сентябрь 2021\ИПР в МЭ_по замеч\[ДГК_АРМ-программа_ИПР 2021-2026гг_для МЭ_28.10.2021.xlsx]искл АГ-41 с 2023'!$F$17:$IU$2605,137,FALSE)/1000</f>
    </nc>
  </rcc>
  <rcc rId="36645" sId="1">
    <oc r="AM999">
      <f>VLOOKUP($C999,'E:\Ли\Пятилетка_Минэнерго\2021 год\ИПР_ФП_2020-2024_3 вар._сентябрь 2021\ИПР в МЭ_по замеч\[ДГК_АРМ-программа_ИПР 2021-2026гг_для МЭ_28.10.2021.xlsx]искл АГ-41 с 2023'!$F$17:$IU$2605,137,FALSE)/1000</f>
    </oc>
    <nc r="AM999">
      <f>VLOOKUP($C999,'E:\Ли\Пятилетка_Минэнерго\2021 год\ИПР_ФП_2020-2024_3 вар._сентябрь 2021\ИПР в МЭ_по замеч\[ДГК_АРМ-программа_ИПР 2021-2026гг_для МЭ_28.10.2021.xlsx]искл АГ-41 с 2023'!$F$17:$IU$2605,137,FALSE)/1000</f>
    </nc>
  </rcc>
  <rcc rId="36646" sId="1">
    <oc r="AM1000">
      <f>VLOOKUP($C1000,'E:\Ли\Пятилетка_Минэнерго\2021 год\ИПР_ФП_2020-2024_3 вар._сентябрь 2021\ИПР в МЭ_по замеч\[ДГК_АРМ-программа_ИПР 2021-2026гг_для МЭ_28.10.2021.xlsx]искл АГ-41 с 2023'!$F$17:$IU$2605,137,FALSE)/1000</f>
    </oc>
    <nc r="AM1000">
      <f>VLOOKUP($C1000,'E:\Ли\Пятилетка_Минэнерго\2021 год\ИПР_ФП_2020-2024_3 вар._сентябрь 2021\ИПР в МЭ_по замеч\[ДГК_АРМ-программа_ИПР 2021-2026гг_для МЭ_28.10.2021.xlsx]искл АГ-41 с 2023'!$F$17:$IU$2605,137,FALSE)/1000</f>
    </nc>
  </rcc>
  <rcc rId="36647" sId="1">
    <oc r="AM1001">
      <f>VLOOKUP($C1001,'E:\Ли\Пятилетка_Минэнерго\2021 год\ИПР_ФП_2020-2024_3 вар._сентябрь 2021\ИПР в МЭ_по замеч\[ДГК_АРМ-программа_ИПР 2021-2026гг_для МЭ_28.10.2021.xlsx]искл АГ-41 с 2023'!$F$17:$IU$2605,137,FALSE)/1000</f>
    </oc>
    <nc r="AM1001">
      <f>VLOOKUP($C1001,'E:\Ли\Пятилетка_Минэнерго\2021 год\ИПР_ФП_2020-2024_3 вар._сентябрь 2021\ИПР в МЭ_по замеч\[ДГК_АРМ-программа_ИПР 2021-2026гг_для МЭ_28.10.2021.xlsx]искл АГ-41 с 2023'!$F$17:$IU$2605,137,FALSE)/1000</f>
    </nc>
  </rcc>
  <rcc rId="36648" sId="1">
    <oc r="AM1002">
      <f>VLOOKUP($C1002,'E:\Ли\Пятилетка_Минэнерго\2021 год\ИПР_ФП_2020-2024_3 вар._сентябрь 2021\ИПР в МЭ_по замеч\[ДГК_АРМ-программа_ИПР 2021-2026гг_для МЭ_28.10.2021.xlsx]искл АГ-41 с 2023'!$F$17:$IU$2605,137,FALSE)/1000</f>
    </oc>
    <nc r="AM1002">
      <f>VLOOKUP($C1002,'E:\Ли\Пятилетка_Минэнерго\2021 год\ИПР_ФП_2020-2024_3 вар._сентябрь 2021\ИПР в МЭ_по замеч\[ДГК_АРМ-программа_ИПР 2021-2026гг_для МЭ_28.10.2021.xlsx]искл АГ-41 с 2023'!$F$17:$IU$2605,137,FALSE)/1000</f>
    </nc>
  </rcc>
  <rcc rId="36649" sId="1">
    <oc r="AM1003">
      <f>VLOOKUP($C1003,'E:\Ли\Пятилетка_Минэнерго\2021 год\ИПР_ФП_2020-2024_3 вар._сентябрь 2021\ИПР в МЭ_по замеч\[ДГК_АРМ-программа_ИПР 2021-2026гг_для МЭ_28.10.2021.xlsx]искл АГ-41 с 2023'!$F$17:$IU$2605,137,FALSE)/1000</f>
    </oc>
    <nc r="AM1003">
      <f>VLOOKUP($C1003,'E:\Ли\Пятилетка_Минэнерго\2021 год\ИПР_ФП_2020-2024_3 вар._сентябрь 2021\ИПР в МЭ_по замеч\[ДГК_АРМ-программа_ИПР 2021-2026гг_для МЭ_28.10.2021.xlsx]искл АГ-41 с 2023'!$F$17:$IU$2605,137,FALSE)/1000</f>
    </nc>
  </rcc>
  <rcc rId="36650" sId="1">
    <oc r="AM1016">
      <f>VLOOKUP($C1016,'E:\Ли\Пятилетка_Минэнерго\2021 год\ИПР_ФП_2020-2024_3 вар._сентябрь 2021\ИПР в МЭ_по замеч\[ДГК_АРМ-программа_ИПР 2021-2026гг_для МЭ_28.10.2021.xlsx]искл АГ-41 с 2023'!$F$17:$IU$2605,137,FALSE)/1000</f>
    </oc>
    <nc r="AM1016">
      <f>VLOOKUP($C1016,'E:\Ли\Пятилетка_Минэнерго\2021 год\ИПР_ФП_2020-2024_3 вар._сентябрь 2021\ИПР в МЭ_по замеч\[ДГК_АРМ-программа_ИПР 2021-2026гг_для МЭ_28.10.2021.xlsx]искл АГ-41 с 2023'!$F$17:$IU$2605,137,FALSE)/1000</f>
    </nc>
  </rcc>
  <rcc rId="36651" sId="1">
    <oc r="AM1017">
      <f>VLOOKUP($C1017,'E:\Ли\Пятилетка_Минэнерго\2021 год\ИПР_ФП_2020-2024_3 вар._сентябрь 2021\ИПР в МЭ_по замеч\[ДГК_АРМ-программа_ИПР 2021-2026гг_для МЭ_28.10.2021.xlsx]искл АГ-41 с 2023'!$F$17:$IU$2605,137,FALSE)/1000</f>
    </oc>
    <nc r="AM1017">
      <f>VLOOKUP($C1017,'E:\Ли\Пятилетка_Минэнерго\2021 год\ИПР_ФП_2020-2024_3 вар._сентябрь 2021\ИПР в МЭ_по замеч\[ДГК_АРМ-программа_ИПР 2021-2026гг_для МЭ_28.10.2021.xlsx]искл АГ-41 с 2023'!$F$17:$IU$2605,137,FALSE)/1000</f>
    </nc>
  </rcc>
  <rcc rId="36652" sId="1">
    <oc r="AM1018">
      <f>VLOOKUP($C1018,'E:\Ли\Пятилетка_Минэнерго\2021 год\ИПР_ФП_2020-2024_3 вар._сентябрь 2021\ИПР в МЭ_по замеч\[ДГК_АРМ-программа_ИПР 2021-2026гг_для МЭ_28.10.2021.xlsx]искл АГ-41 с 2023'!$F$17:$IU$2605,137,FALSE)/1000</f>
    </oc>
    <nc r="AM1018">
      <f>VLOOKUP($C1018,'E:\Ли\Пятилетка_Минэнерго\2021 год\ИПР_ФП_2020-2024_3 вар._сентябрь 2021\ИПР в МЭ_по замеч\[ДГК_АРМ-программа_ИПР 2021-2026гг_для МЭ_28.10.2021.xlsx]искл АГ-41 с 2023'!$F$17:$IU$2605,137,FALSE)/1000</f>
    </nc>
  </rcc>
  <rcc rId="36653" sId="1">
    <oc r="AM1021">
      <f>VLOOKUP($C1021,'E:\Ли\Пятилетка_Минэнерго\2021 год\ИПР_ФП_2020-2024_3 вар._сентябрь 2021\ИПР в МЭ_по замеч\[ДГК_АРМ-программа_ИПР 2021-2026гг_для МЭ_28.10.2021.xlsx]искл АГ-41 с 2023'!$F$17:$IU$2605,137,FALSE)/1000</f>
    </oc>
    <nc r="AM1021">
      <f>VLOOKUP($C1021,'E:\Ли\Пятилетка_Минэнерго\2021 год\ИПР_ФП_2020-2024_3 вар._сентябрь 2021\ИПР в МЭ_по замеч\[ДГК_АРМ-программа_ИПР 2021-2026гг_для МЭ_28.10.2021.xlsx]искл АГ-41 с 2023'!$F$17:$IU$2605,137,FALSE)/1000</f>
    </nc>
  </rcc>
  <rcc rId="36654" sId="1">
    <oc r="AM1022">
      <f>VLOOKUP($C1022,'E:\Ли\Пятилетка_Минэнерго\2021 год\ИПР_ФП_2020-2024_3 вар._сентябрь 2021\ИПР в МЭ_по замеч\[ДГК_АРМ-программа_ИПР 2021-2026гг_для МЭ_28.10.2021.xlsx]искл АГ-41 с 2023'!$F$17:$IU$2605,137,FALSE)/1000</f>
    </oc>
    <nc r="AM1022">
      <f>VLOOKUP($C1022,'E:\Ли\Пятилетка_Минэнерго\2021 год\ИПР_ФП_2020-2024_3 вар._сентябрь 2021\ИПР в МЭ_по замеч\[ДГК_АРМ-программа_ИПР 2021-2026гг_для МЭ_28.10.2021.xlsx]искл АГ-41 с 2023'!$F$17:$IU$2605,137,FALSE)/1000</f>
    </nc>
  </rcc>
  <rcc rId="36655" sId="1">
    <oc r="AM1023">
      <f>VLOOKUP($C1023,'E:\Ли\Пятилетка_Минэнерго\2021 год\ИПР_ФП_2020-2024_3 вар._сентябрь 2021\ИПР в МЭ_по замеч\[ДГК_АРМ-программа_ИПР 2021-2026гг_для МЭ_28.10.2021.xlsx]искл АГ-41 с 2023'!$F$17:$IU$2605,137,FALSE)/1000</f>
    </oc>
    <nc r="AM1023">
      <f>VLOOKUP($C1023,'E:\Ли\Пятилетка_Минэнерго\2021 год\ИПР_ФП_2020-2024_3 вар._сентябрь 2021\ИПР в МЭ_по замеч\[ДГК_АРМ-программа_ИПР 2021-2026гг_для МЭ_28.10.2021.xlsx]искл АГ-41 с 2023'!$F$17:$IU$2605,137,FALSE)/1000</f>
    </nc>
  </rcc>
  <rcc rId="36656" sId="1">
    <oc r="AM1024">
      <f>VLOOKUP($C1024,'E:\Ли\Пятилетка_Минэнерго\2021 год\ИПР_ФП_2020-2024_3 вар._сентябрь 2021\ИПР в МЭ_по замеч\[ДГК_АРМ-программа_ИПР 2021-2026гг_для МЭ_28.10.2021.xlsx]искл АГ-41 с 2023'!$F$17:$IU$2605,137,FALSE)/1000</f>
    </oc>
    <nc r="AM1024">
      <f>VLOOKUP($C1024,'E:\Ли\Пятилетка_Минэнерго\2021 год\ИПР_ФП_2020-2024_3 вар._сентябрь 2021\ИПР в МЭ_по замеч\[ДГК_АРМ-программа_ИПР 2021-2026гг_для МЭ_28.10.2021.xlsx]искл АГ-41 с 2023'!$F$17:$IU$2605,137,FALSE)/1000</f>
    </nc>
  </rcc>
  <rcc rId="36657" sId="1">
    <oc r="AM1025">
      <f>VLOOKUP($C1025,'E:\Ли\Пятилетка_Минэнерго\2021 год\ИПР_ФП_2020-2024_3 вар._сентябрь 2021\ИПР в МЭ_по замеч\[ДГК_АРМ-программа_ИПР 2021-2026гг_для МЭ_28.10.2021.xlsx]искл АГ-41 с 2023'!$F$17:$IU$2605,137,FALSE)/1000</f>
    </oc>
    <nc r="AM1025">
      <f>VLOOKUP($C1025,'E:\Ли\Пятилетка_Минэнерго\2021 год\ИПР_ФП_2020-2024_3 вар._сентябрь 2021\ИПР в МЭ_по замеч\[ДГК_АРМ-программа_ИПР 2021-2026гг_для МЭ_28.10.2021.xlsx]искл АГ-41 с 2023'!$F$17:$IU$2605,137,FALSE)/1000</f>
    </nc>
  </rcc>
  <rcc rId="36658" sId="1">
    <oc r="AM1026">
      <f>VLOOKUP($C1026,'E:\Ли\Пятилетка_Минэнерго\2021 год\ИПР_ФП_2020-2024_3 вар._сентябрь 2021\ИПР в МЭ_по замеч\[ДГК_АРМ-программа_ИПР 2021-2026гг_для МЭ_28.10.2021.xlsx]искл АГ-41 с 2023'!$F$17:$IU$2605,137,FALSE)/1000</f>
    </oc>
    <nc r="AM1026">
      <f>VLOOKUP($C1026,'E:\Ли\Пятилетка_Минэнерго\2021 год\ИПР_ФП_2020-2024_3 вар._сентябрь 2021\ИПР в МЭ_по замеч\[ДГК_АРМ-программа_ИПР 2021-2026гг_для МЭ_28.10.2021.xlsx]искл АГ-41 с 2023'!$F$17:$IU$2605,137,FALSE)/1000</f>
    </nc>
  </rcc>
  <rcc rId="36659" sId="1">
    <oc r="AM1027">
      <f>VLOOKUP($C1027,'E:\Ли\Пятилетка_Минэнерго\2021 год\ИПР_ФП_2020-2024_3 вар._сентябрь 2021\ИПР в МЭ_по замеч\[ДГК_АРМ-программа_ИПР 2021-2026гг_для МЭ_28.10.2021.xlsx]искл АГ-41 с 2023'!$F$17:$IU$2605,137,FALSE)/1000</f>
    </oc>
    <nc r="AM1027">
      <f>VLOOKUP($C1027,'E:\Ли\Пятилетка_Минэнерго\2021 год\ИПР_ФП_2020-2024_3 вар._сентябрь 2021\ИПР в МЭ_по замеч\[ДГК_АРМ-программа_ИПР 2021-2026гг_для МЭ_28.10.2021.xlsx]искл АГ-41 с 2023'!$F$17:$IU$2605,137,FALSE)/1000</f>
    </nc>
  </rcc>
  <rcc rId="36660" sId="1">
    <oc r="AM1028">
      <f>VLOOKUP($C1028,'E:\Ли\Пятилетка_Минэнерго\2021 год\ИПР_ФП_2020-2024_3 вар._сентябрь 2021\ИПР в МЭ_по замеч\[ДГК_АРМ-программа_ИПР 2021-2026гг_для МЭ_28.10.2021.xlsx]искл АГ-41 с 2023'!$F$17:$IU$2605,137,FALSE)/1000</f>
    </oc>
    <nc r="AM1028">
      <f>VLOOKUP($C1028,'E:\Ли\Пятилетка_Минэнерго\2021 год\ИПР_ФП_2020-2024_3 вар._сентябрь 2021\ИПР в МЭ_по замеч\[ДГК_АРМ-программа_ИПР 2021-2026гг_для МЭ_28.10.2021.xlsx]искл АГ-41 с 2023'!$F$17:$IU$2605,137,FALSE)/1000</f>
    </nc>
  </rcc>
  <rcc rId="36661" sId="1">
    <oc r="AM1029">
      <f>VLOOKUP($C1029,'E:\Ли\Пятилетка_Минэнерго\2021 год\ИПР_ФП_2020-2024_3 вар._сентябрь 2021\ИПР в МЭ_по замеч\[ДГК_АРМ-программа_ИПР 2021-2026гг_для МЭ_28.10.2021.xlsx]искл АГ-41 с 2023'!$F$17:$IU$2605,137,FALSE)/1000</f>
    </oc>
    <nc r="AM1029">
      <f>VLOOKUP($C1029,'E:\Ли\Пятилетка_Минэнерго\2021 год\ИПР_ФП_2020-2024_3 вар._сентябрь 2021\ИПР в МЭ_по замеч\[ДГК_АРМ-программа_ИПР 2021-2026гг_для МЭ_28.10.2021.xlsx]искл АГ-41 с 2023'!$F$17:$IU$2605,137,FALSE)/1000</f>
    </nc>
  </rcc>
  <rcc rId="36662" sId="1">
    <oc r="AM1030">
      <f>VLOOKUP($C1030,'E:\Ли\Пятилетка_Минэнерго\2021 год\ИПР_ФП_2020-2024_3 вар._сентябрь 2021\ИПР в МЭ_по замеч\[ДГК_АРМ-программа_ИПР 2021-2026гг_для МЭ_28.10.2021.xlsx]искл АГ-41 с 2023'!$F$17:$IU$2605,137,FALSE)/1000</f>
    </oc>
    <nc r="AM1030">
      <f>VLOOKUP($C1030,'E:\Ли\Пятилетка_Минэнерго\2021 год\ИПР_ФП_2020-2024_3 вар._сентябрь 2021\ИПР в МЭ_по замеч\[ДГК_АРМ-программа_ИПР 2021-2026гг_для МЭ_28.10.2021.xlsx]искл АГ-41 с 2023'!$F$17:$IU$2605,137,FALSE)/1000</f>
    </nc>
  </rcc>
  <rcc rId="36663" sId="1">
    <oc r="AM1031">
      <f>VLOOKUP($C1031,'E:\Ли\Пятилетка_Минэнерго\2021 год\ИПР_ФП_2020-2024_3 вар._сентябрь 2021\ИПР в МЭ_по замеч\[ДГК_АРМ-программа_ИПР 2021-2026гг_для МЭ_28.10.2021.xlsx]искл АГ-41 с 2023'!$F$17:$IU$2605,137,FALSE)/1000</f>
    </oc>
    <nc r="AM1031">
      <f>VLOOKUP($C1031,'E:\Ли\Пятилетка_Минэнерго\2021 год\ИПР_ФП_2020-2024_3 вар._сентябрь 2021\ИПР в МЭ_по замеч\[ДГК_АРМ-программа_ИПР 2021-2026гг_для МЭ_28.10.2021.xlsx]искл АГ-41 с 2023'!$F$17:$IU$2605,137,FALSE)/1000</f>
    </nc>
  </rcc>
  <rcc rId="36664" sId="1">
    <oc r="AM1032">
      <f>VLOOKUP($C1032,'E:\Ли\Пятилетка_Минэнерго\2021 год\ИПР_ФП_2020-2024_3 вар._сентябрь 2021\ИПР в МЭ_по замеч\[ДГК_АРМ-программа_ИПР 2021-2026гг_для МЭ_28.10.2021.xlsx]искл АГ-41 с 2023'!$F$17:$IU$2605,137,FALSE)/1000</f>
    </oc>
    <nc r="AM1032">
      <f>VLOOKUP($C1032,'E:\Ли\Пятилетка_Минэнерго\2021 год\ИПР_ФП_2020-2024_3 вар._сентябрь 2021\ИПР в МЭ_по замеч\[ДГК_АРМ-программа_ИПР 2021-2026гг_для МЭ_28.10.2021.xlsx]искл АГ-41 с 2023'!$F$17:$IU$2605,137,FALSE)/1000</f>
    </nc>
  </rcc>
  <rcc rId="36665" sId="1">
    <oc r="AM1033">
      <f>VLOOKUP($C1033,'E:\Ли\Пятилетка_Минэнерго\2021 год\ИПР_ФП_2020-2024_3 вар._сентябрь 2021\ИПР в МЭ_по замеч\[ДГК_АРМ-программа_ИПР 2021-2026гг_для МЭ_28.10.2021.xlsx]искл АГ-41 с 2023'!$F$17:$IU$2605,137,FALSE)/1000</f>
    </oc>
    <nc r="AM1033">
      <f>VLOOKUP($C1033,'E:\Ли\Пятилетка_Минэнерго\2021 год\ИПР_ФП_2020-2024_3 вар._сентябрь 2021\ИПР в МЭ_по замеч\[ДГК_АРМ-программа_ИПР 2021-2026гг_для МЭ_28.10.2021.xlsx]искл АГ-41 с 2023'!$F$17:$IU$2605,137,FALSE)/1000</f>
    </nc>
  </rcc>
  <rcc rId="36666" sId="1">
    <oc r="AM1034">
      <f>VLOOKUP($C1034,'E:\Ли\Пятилетка_Минэнерго\2021 год\ИПР_ФП_2020-2024_3 вар._сентябрь 2021\ИПР в МЭ_по замеч\[ДГК_АРМ-программа_ИПР 2021-2026гг_для МЭ_28.10.2021.xlsx]искл АГ-41 с 2023'!$F$17:$IU$2605,137,FALSE)/1000</f>
    </oc>
    <nc r="AM1034">
      <f>VLOOKUP($C1034,'E:\Ли\Пятилетка_Минэнерго\2021 год\ИПР_ФП_2020-2024_3 вар._сентябрь 2021\ИПР в МЭ_по замеч\[ДГК_АРМ-программа_ИПР 2021-2026гг_для МЭ_28.10.2021.xlsx]искл АГ-41 с 2023'!$F$17:$IU$2605,137,FALSE)/1000</f>
    </nc>
  </rcc>
  <rcc rId="36667" sId="1">
    <oc r="AM1035">
      <f>VLOOKUP($C1035,'E:\Ли\Пятилетка_Минэнерго\2021 год\ИПР_ФП_2020-2024_3 вар._сентябрь 2021\ИПР в МЭ_по замеч\[ДГК_АРМ-программа_ИПР 2021-2026гг_для МЭ_28.10.2021.xlsx]искл АГ-41 с 2023'!$F$17:$IU$2605,137,FALSE)/1000</f>
    </oc>
    <nc r="AM1035">
      <f>VLOOKUP($C1035,'E:\Ли\Пятилетка_Минэнерго\2021 год\ИПР_ФП_2020-2024_3 вар._сентябрь 2021\ИПР в МЭ_по замеч\[ДГК_АРМ-программа_ИПР 2021-2026гг_для МЭ_28.10.2021.xlsx]искл АГ-41 с 2023'!$F$17:$IU$2605,137,FALSE)/1000</f>
    </nc>
  </rcc>
  <rcc rId="36668" sId="1">
    <oc r="AM1036">
      <f>VLOOKUP($C1036,'E:\Ли\Пятилетка_Минэнерго\2021 год\ИПР_ФП_2020-2024_3 вар._сентябрь 2021\ИПР в МЭ_по замеч\[ДГК_АРМ-программа_ИПР 2021-2026гг_для МЭ_28.10.2021.xlsx]искл АГ-41 с 2023'!$F$17:$IU$2605,137,FALSE)/1000</f>
    </oc>
    <nc r="AM1036">
      <f>VLOOKUP($C1036,'E:\Ли\Пятилетка_Минэнерго\2021 год\ИПР_ФП_2020-2024_3 вар._сентябрь 2021\ИПР в МЭ_по замеч\[ДГК_АРМ-программа_ИПР 2021-2026гг_для МЭ_28.10.2021.xlsx]искл АГ-41 с 2023'!$F$17:$IU$2605,137,FALSE)/1000</f>
    </nc>
  </rcc>
  <rcc rId="36669" sId="1">
    <oc r="AM1037">
      <f>VLOOKUP($C1037,'E:\Ли\Пятилетка_Минэнерго\2021 год\ИПР_ФП_2020-2024_3 вар._сентябрь 2021\ИПР в МЭ_по замеч\[ДГК_АРМ-программа_ИПР 2021-2026гг_для МЭ_28.10.2021.xlsx]искл АГ-41 с 2023'!$F$17:$IU$2605,137,FALSE)/1000</f>
    </oc>
    <nc r="AM1037">
      <f>VLOOKUP($C1037,'E:\Ли\Пятилетка_Минэнерго\2021 год\ИПР_ФП_2020-2024_3 вар._сентябрь 2021\ИПР в МЭ_по замеч\[ДГК_АРМ-программа_ИПР 2021-2026гг_для МЭ_28.10.2021.xlsx]искл АГ-41 с 2023'!$F$17:$IU$2605,137,FALSE)/1000</f>
    </nc>
  </rcc>
  <rcc rId="36670" sId="1">
    <oc r="AM1038">
      <f>VLOOKUP($C1038,'E:\Ли\Пятилетка_Минэнерго\2021 год\ИПР_ФП_2020-2024_3 вар._сентябрь 2021\ИПР в МЭ_по замеч\[ДГК_АРМ-программа_ИПР 2021-2026гг_для МЭ_28.10.2021.xlsx]искл АГ-41 с 2023'!$F$17:$IU$2605,137,FALSE)/1000</f>
    </oc>
    <nc r="AM1038">
      <f>VLOOKUP($C1038,'E:\Ли\Пятилетка_Минэнерго\2021 год\ИПР_ФП_2020-2024_3 вар._сентябрь 2021\ИПР в МЭ_по замеч\[ДГК_АРМ-программа_ИПР 2021-2026гг_для МЭ_28.10.2021.xlsx]искл АГ-41 с 2023'!$F$17:$IU$2605,137,FALSE)/1000</f>
    </nc>
  </rcc>
  <rcc rId="36671" sId="1">
    <oc r="AM1039">
      <f>VLOOKUP($C1039,'E:\Ли\Пятилетка_Минэнерго\2021 год\ИПР_ФП_2020-2024_3 вар._сентябрь 2021\ИПР в МЭ_по замеч\[ДГК_АРМ-программа_ИПР 2021-2026гг_для МЭ_28.10.2021.xlsx]искл АГ-41 с 2023'!$F$17:$IU$2605,137,FALSE)/1000</f>
    </oc>
    <nc r="AM1039">
      <f>VLOOKUP($C1039,'E:\Ли\Пятилетка_Минэнерго\2021 год\ИПР_ФП_2020-2024_3 вар._сентябрь 2021\ИПР в МЭ_по замеч\[ДГК_АРМ-программа_ИПР 2021-2026гг_для МЭ_28.10.2021.xlsx]искл АГ-41 с 2023'!$F$17:$IU$2605,137,FALSE)/1000</f>
    </nc>
  </rcc>
  <rcc rId="36672" sId="1">
    <oc r="AM1040">
      <f>VLOOKUP($C1040,'E:\Ли\Пятилетка_Минэнерго\2021 год\ИПР_ФП_2020-2024_3 вар._сентябрь 2021\ИПР в МЭ_по замеч\[ДГК_АРМ-программа_ИПР 2021-2026гг_для МЭ_28.10.2021.xlsx]искл АГ-41 с 2023'!$F$17:$IU$2605,137,FALSE)/1000</f>
    </oc>
    <nc r="AM1040">
      <f>VLOOKUP($C1040,'E:\Ли\Пятилетка_Минэнерго\2021 год\ИПР_ФП_2020-2024_3 вар._сентябрь 2021\ИПР в МЭ_по замеч\[ДГК_АРМ-программа_ИПР 2021-2026гг_для МЭ_28.10.2021.xlsx]искл АГ-41 с 2023'!$F$17:$IU$2605,137,FALSE)/1000</f>
    </nc>
  </rcc>
  <rcc rId="36673" sId="1">
    <oc r="AM1041">
      <f>VLOOKUP($C1041,'E:\Ли\Пятилетка_Минэнерго\2021 год\ИПР_ФП_2020-2024_3 вар._сентябрь 2021\ИПР в МЭ_по замеч\[ДГК_АРМ-программа_ИПР 2021-2026гг_для МЭ_28.10.2021.xlsx]искл АГ-41 с 2023'!$F$17:$IU$2605,137,FALSE)/1000</f>
    </oc>
    <nc r="AM1041">
      <f>VLOOKUP($C1041,'E:\Ли\Пятилетка_Минэнерго\2021 год\ИПР_ФП_2020-2024_3 вар._сентябрь 2021\ИПР в МЭ_по замеч\[ДГК_АРМ-программа_ИПР 2021-2026гг_для МЭ_28.10.2021.xlsx]искл АГ-41 с 2023'!$F$17:$IU$2605,137,FALSE)/1000</f>
    </nc>
  </rcc>
  <rcc rId="36674" sId="1">
    <oc r="AM1042">
      <f>VLOOKUP($C1042,'E:\Ли\Пятилетка_Минэнерго\2021 год\ИПР_ФП_2020-2024_3 вар._сентябрь 2021\ИПР в МЭ_по замеч\[ДГК_АРМ-программа_ИПР 2021-2026гг_для МЭ_28.10.2021.xlsx]искл АГ-41 с 2023'!$F$17:$IU$2605,137,FALSE)/1000</f>
    </oc>
    <nc r="AM1042">
      <f>VLOOKUP($C1042,'E:\Ли\Пятилетка_Минэнерго\2021 год\ИПР_ФП_2020-2024_3 вар._сентябрь 2021\ИПР в МЭ_по замеч\[ДГК_АРМ-программа_ИПР 2021-2026гг_для МЭ_28.10.2021.xlsx]искл АГ-41 с 2023'!$F$17:$IU$2605,137,FALSE)/1000</f>
    </nc>
  </rcc>
  <rcc rId="36675" sId="1">
    <oc r="AM1043">
      <f>VLOOKUP($C1043,'E:\Ли\Пятилетка_Минэнерго\2021 год\ИПР_ФП_2020-2024_3 вар._сентябрь 2021\ИПР в МЭ_по замеч\[ДГК_АРМ-программа_ИПР 2021-2026гг_для МЭ_28.10.2021.xlsx]искл АГ-41 с 2023'!$F$17:$IU$2605,137,FALSE)/1000</f>
    </oc>
    <nc r="AM1043">
      <f>VLOOKUP($C1043,'E:\Ли\Пятилетка_Минэнерго\2021 год\ИПР_ФП_2020-2024_3 вар._сентябрь 2021\ИПР в МЭ_по замеч\[ДГК_АРМ-программа_ИПР 2021-2026гг_для МЭ_28.10.2021.xlsx]искл АГ-41 с 2023'!$F$17:$IU$2605,137,FALSE)/1000</f>
    </nc>
  </rcc>
  <rcc rId="36676" sId="1">
    <oc r="AM1044">
      <f>VLOOKUP($C1044,'E:\Ли\Пятилетка_Минэнерго\2021 год\ИПР_ФП_2020-2024_3 вар._сентябрь 2021\ИПР в МЭ_по замеч\[ДГК_АРМ-программа_ИПР 2021-2026гг_для МЭ_28.10.2021.xlsx]искл АГ-41 с 2023'!$F$17:$IU$2605,137,FALSE)/1000</f>
    </oc>
    <nc r="AM1044">
      <f>VLOOKUP($C1044,'E:\Ли\Пятилетка_Минэнерго\2021 год\ИПР_ФП_2020-2024_3 вар._сентябрь 2021\ИПР в МЭ_по замеч\[ДГК_АРМ-программа_ИПР 2021-2026гг_для МЭ_28.10.2021.xlsx]искл АГ-41 с 2023'!$F$17:$IU$2605,137,FALSE)/1000</f>
    </nc>
  </rcc>
  <rcc rId="36677" sId="1">
    <oc r="AM1045">
      <f>VLOOKUP($C1045,'E:\Ли\Пятилетка_Минэнерго\2021 год\ИПР_ФП_2020-2024_3 вар._сентябрь 2021\ИПР в МЭ_по замеч\[ДГК_АРМ-программа_ИПР 2021-2026гг_для МЭ_28.10.2021.xlsx]искл АГ-41 с 2023'!$F$17:$IU$2605,137,FALSE)/1000</f>
    </oc>
    <nc r="AM1045">
      <f>VLOOKUP($C1045,'E:\Ли\Пятилетка_Минэнерго\2021 год\ИПР_ФП_2020-2024_3 вар._сентябрь 2021\ИПР в МЭ_по замеч\[ДГК_АРМ-программа_ИПР 2021-2026гг_для МЭ_28.10.2021.xlsx]искл АГ-41 с 2023'!$F$17:$IU$2605,137,FALSE)/1000</f>
    </nc>
  </rcc>
  <rcc rId="36678" sId="1">
    <oc r="AM1046">
      <f>VLOOKUP($C1046,'E:\Ли\Пятилетка_Минэнерго\2021 год\ИПР_ФП_2020-2024_3 вар._сентябрь 2021\ИПР в МЭ_по замеч\[ДГК_АРМ-программа_ИПР 2021-2026гг_для МЭ_28.10.2021.xlsx]искл АГ-41 с 2023'!$F$17:$IU$2605,137,FALSE)/1000</f>
    </oc>
    <nc r="AM1046">
      <f>VLOOKUP($C1046,'E:\Ли\Пятилетка_Минэнерго\2021 год\ИПР_ФП_2020-2024_3 вар._сентябрь 2021\ИПР в МЭ_по замеч\[ДГК_АРМ-программа_ИПР 2021-2026гг_для МЭ_28.10.2021.xlsx]искл АГ-41 с 2023'!$F$17:$IU$2605,137,FALSE)/1000</f>
    </nc>
  </rcc>
  <rcc rId="36679" sId="1">
    <oc r="AM1047">
      <f>VLOOKUP($C1047,'E:\Ли\Пятилетка_Минэнерго\2021 год\ИПР_ФП_2020-2024_3 вар._сентябрь 2021\ИПР в МЭ_по замеч\[ДГК_АРМ-программа_ИПР 2021-2026гг_для МЭ_28.10.2021.xlsx]искл АГ-41 с 2023'!$F$17:$IU$2605,137,FALSE)/1000</f>
    </oc>
    <nc r="AM1047">
      <f>VLOOKUP($C1047,'E:\Ли\Пятилетка_Минэнерго\2021 год\ИПР_ФП_2020-2024_3 вар._сентябрь 2021\ИПР в МЭ_по замеч\[ДГК_АРМ-программа_ИПР 2021-2026гг_для МЭ_28.10.2021.xlsx]искл АГ-41 с 2023'!$F$17:$IU$2605,137,FALSE)/1000</f>
    </nc>
  </rcc>
  <rcc rId="36680" sId="1">
    <oc r="AM1048">
      <f>VLOOKUP($C1048,'E:\Ли\Пятилетка_Минэнерго\2021 год\ИПР_ФП_2020-2024_3 вар._сентябрь 2021\ИПР в МЭ_по замеч\[ДГК_АРМ-программа_ИПР 2021-2026гг_для МЭ_28.10.2021.xlsx]искл АГ-41 с 2023'!$F$17:$IU$2605,137,FALSE)/1000</f>
    </oc>
    <nc r="AM1048">
      <f>VLOOKUP($C1048,'E:\Ли\Пятилетка_Минэнерго\2021 год\ИПР_ФП_2020-2024_3 вар._сентябрь 2021\ИПР в МЭ_по замеч\[ДГК_АРМ-программа_ИПР 2021-2026гг_для МЭ_28.10.2021.xlsx]искл АГ-41 с 2023'!$F$17:$IU$2605,137,FALSE)/1000</f>
    </nc>
  </rcc>
  <rcc rId="36681" sId="1">
    <oc r="AM1049">
      <f>VLOOKUP($C1049,'E:\Ли\Пятилетка_Минэнерго\2021 год\ИПР_ФП_2020-2024_3 вар._сентябрь 2021\ИПР в МЭ_по замеч\[ДГК_АРМ-программа_ИПР 2021-2026гг_для МЭ_28.10.2021.xlsx]искл АГ-41 с 2023'!$F$17:$IU$2605,137,FALSE)/1000</f>
    </oc>
    <nc r="AM1049">
      <f>VLOOKUP($C1049,'E:\Ли\Пятилетка_Минэнерго\2021 год\ИПР_ФП_2020-2024_3 вар._сентябрь 2021\ИПР в МЭ_по замеч\[ДГК_АРМ-программа_ИПР 2021-2026гг_для МЭ_28.10.2021.xlsx]искл АГ-41 с 2023'!$F$17:$IU$2605,137,FALSE)/1000</f>
    </nc>
  </rcc>
  <rcc rId="36682" sId="1">
    <oc r="AM1050">
      <f>VLOOKUP($C1050,'E:\Ли\Пятилетка_Минэнерго\2021 год\ИПР_ФП_2020-2024_3 вар._сентябрь 2021\ИПР в МЭ_по замеч\[ДГК_АРМ-программа_ИПР 2021-2026гг_для МЭ_28.10.2021.xlsx]искл АГ-41 с 2023'!$F$17:$IU$2605,137,FALSE)/1000</f>
    </oc>
    <nc r="AM1050">
      <f>VLOOKUP($C1050,'E:\Ли\Пятилетка_Минэнерго\2021 год\ИПР_ФП_2020-2024_3 вар._сентябрь 2021\ИПР в МЭ_по замеч\[ДГК_АРМ-программа_ИПР 2021-2026гг_для МЭ_28.10.2021.xlsx]искл АГ-41 с 2023'!$F$17:$IU$2605,137,FALSE)/1000</f>
    </nc>
  </rcc>
  <rcc rId="36683" sId="1">
    <oc r="AM1051">
      <f>VLOOKUP($C1051,'E:\Ли\Пятилетка_Минэнерго\2021 год\ИПР_ФП_2020-2024_3 вар._сентябрь 2021\ИПР в МЭ_по замеч\[ДГК_АРМ-программа_ИПР 2021-2026гг_для МЭ_28.10.2021.xlsx]искл АГ-41 с 2023'!$F$17:$IU$2605,137,FALSE)/1000</f>
    </oc>
    <nc r="AM1051">
      <f>VLOOKUP($C1051,'E:\Ли\Пятилетка_Минэнерго\2021 год\ИПР_ФП_2020-2024_3 вар._сентябрь 2021\ИПР в МЭ_по замеч\[ДГК_АРМ-программа_ИПР 2021-2026гг_для МЭ_28.10.2021.xlsx]искл АГ-41 с 2023'!$F$17:$IU$2605,137,FALSE)/1000</f>
    </nc>
  </rcc>
  <rcc rId="36684" sId="1">
    <oc r="AM1052">
      <f>VLOOKUP($C1052,'E:\Ли\Пятилетка_Минэнерго\2021 год\ИПР_ФП_2020-2024_3 вар._сентябрь 2021\ИПР в МЭ_по замеч\[ДГК_АРМ-программа_ИПР 2021-2026гг_для МЭ_28.10.2021.xlsx]искл АГ-41 с 2023'!$F$17:$IU$2605,137,FALSE)/1000</f>
    </oc>
    <nc r="AM1052">
      <f>VLOOKUP($C1052,'E:\Ли\Пятилетка_Минэнерго\2021 год\ИПР_ФП_2020-2024_3 вар._сентябрь 2021\ИПР в МЭ_по замеч\[ДГК_АРМ-программа_ИПР 2021-2026гг_для МЭ_28.10.2021.xlsx]искл АГ-41 с 2023'!$F$17:$IU$2605,137,FALSE)/1000</f>
    </nc>
  </rcc>
  <rcc rId="36685" sId="1">
    <oc r="AM1053">
      <f>VLOOKUP($C1053,'E:\Ли\Пятилетка_Минэнерго\2021 год\ИПР_ФП_2020-2024_3 вар._сентябрь 2021\ИПР в МЭ_по замеч\[ДГК_АРМ-программа_ИПР 2021-2026гг_для МЭ_28.10.2021.xlsx]искл АГ-41 с 2023'!$F$17:$IU$2605,137,FALSE)/1000</f>
    </oc>
    <nc r="AM1053">
      <f>VLOOKUP($C1053,'E:\Ли\Пятилетка_Минэнерго\2021 год\ИПР_ФП_2020-2024_3 вар._сентябрь 2021\ИПР в МЭ_по замеч\[ДГК_АРМ-программа_ИПР 2021-2026гг_для МЭ_28.10.2021.xlsx]искл АГ-41 с 2023'!$F$17:$IU$2605,137,FALSE)/1000</f>
    </nc>
  </rcc>
  <rcc rId="36686" sId="1">
    <oc r="AM1054">
      <f>VLOOKUP($C1054,'E:\Ли\Пятилетка_Минэнерго\2021 год\ИПР_ФП_2020-2024_3 вар._сентябрь 2021\ИПР в МЭ_по замеч\[ДГК_АРМ-программа_ИПР 2021-2026гг_для МЭ_28.10.2021.xlsx]искл АГ-41 с 2023'!$F$17:$IU$2605,137,FALSE)/1000</f>
    </oc>
    <nc r="AM1054">
      <f>VLOOKUP($C1054,'E:\Ли\Пятилетка_Минэнерго\2021 год\ИПР_ФП_2020-2024_3 вар._сентябрь 2021\ИПР в МЭ_по замеч\[ДГК_АРМ-программа_ИПР 2021-2026гг_для МЭ_28.10.2021.xlsx]искл АГ-41 с 2023'!$F$17:$IU$2605,137,FALSE)/1000</f>
    </nc>
  </rcc>
  <rcc rId="36687" sId="1">
    <oc r="AM1055">
      <f>VLOOKUP($C1055,'E:\Ли\Пятилетка_Минэнерго\2021 год\ИПР_ФП_2020-2024_3 вар._сентябрь 2021\ИПР в МЭ_по замеч\[ДГК_АРМ-программа_ИПР 2021-2026гг_для МЭ_28.10.2021.xlsx]искл АГ-41 с 2023'!$F$17:$IU$2605,137,FALSE)/1000</f>
    </oc>
    <nc r="AM1055">
      <f>VLOOKUP($C1055,'E:\Ли\Пятилетка_Минэнерго\2021 год\ИПР_ФП_2020-2024_3 вар._сентябрь 2021\ИПР в МЭ_по замеч\[ДГК_АРМ-программа_ИПР 2021-2026гг_для МЭ_28.10.2021.xlsx]искл АГ-41 с 2023'!$F$17:$IU$2605,137,FALSE)/1000</f>
    </nc>
  </rcc>
  <rcc rId="36688" sId="1">
    <oc r="AM1056">
      <f>VLOOKUP($C1056,'E:\Ли\Пятилетка_Минэнерго\2021 год\ИПР_ФП_2020-2024_3 вар._сентябрь 2021\ИПР в МЭ_по замеч\[ДГК_АРМ-программа_ИПР 2021-2026гг_для МЭ_28.10.2021.xlsx]искл АГ-41 с 2023'!$F$17:$IU$2605,137,FALSE)/1000</f>
    </oc>
    <nc r="AM1056">
      <f>VLOOKUP($C1056,'E:\Ли\Пятилетка_Минэнерго\2021 год\ИПР_ФП_2020-2024_3 вар._сентябрь 2021\ИПР в МЭ_по замеч\[ДГК_АРМ-программа_ИПР 2021-2026гг_для МЭ_28.10.2021.xlsx]искл АГ-41 с 2023'!$F$17:$IU$2605,137,FALSE)/1000</f>
    </nc>
  </rcc>
  <rcc rId="36689" sId="1">
    <oc r="AM1057">
      <f>VLOOKUP($C1057,'E:\Ли\Пятилетка_Минэнерго\2021 год\ИПР_ФП_2020-2024_3 вар._сентябрь 2021\ИПР в МЭ_по замеч\[ДГК_АРМ-программа_ИПР 2021-2026гг_для МЭ_28.10.2021.xlsx]искл АГ-41 с 2023'!$F$17:$IU$2605,137,FALSE)/1000</f>
    </oc>
    <nc r="AM1057">
      <f>VLOOKUP($C1057,'E:\Ли\Пятилетка_Минэнерго\2021 год\ИПР_ФП_2020-2024_3 вар._сентябрь 2021\ИПР в МЭ_по замеч\[ДГК_АРМ-программа_ИПР 2021-2026гг_для МЭ_28.10.2021.xlsx]искл АГ-41 с 2023'!$F$17:$IU$2605,137,FALSE)/1000</f>
    </nc>
  </rcc>
  <rcc rId="36690" sId="1">
    <oc r="AM1058">
      <f>VLOOKUP($C1058,'E:\Ли\Пятилетка_Минэнерго\2021 год\ИПР_ФП_2020-2024_3 вар._сентябрь 2021\ИПР в МЭ_по замеч\[ДГК_АРМ-программа_ИПР 2021-2026гг_для МЭ_28.10.2021.xlsx]искл АГ-41 с 2023'!$F$17:$IU$2605,137,FALSE)/1000</f>
    </oc>
    <nc r="AM1058">
      <f>VLOOKUP($C1058,'E:\Ли\Пятилетка_Минэнерго\2021 год\ИПР_ФП_2020-2024_3 вар._сентябрь 2021\ИПР в МЭ_по замеч\[ДГК_АРМ-программа_ИПР 2021-2026гг_для МЭ_28.10.2021.xlsx]искл АГ-41 с 2023'!$F$17:$IU$2605,137,FALSE)/1000</f>
    </nc>
  </rcc>
  <rcc rId="36691" sId="1">
    <oc r="AM1059">
      <f>VLOOKUP($C1059,'E:\Ли\Пятилетка_Минэнерго\2021 год\ИПР_ФП_2020-2024_3 вар._сентябрь 2021\ИПР в МЭ_по замеч\[ДГК_АРМ-программа_ИПР 2021-2026гг_для МЭ_28.10.2021.xlsx]искл АГ-41 с 2023'!$F$17:$IU$2605,137,FALSE)/1000</f>
    </oc>
    <nc r="AM1059">
      <f>VLOOKUP($C1059,'E:\Ли\Пятилетка_Минэнерго\2021 год\ИПР_ФП_2020-2024_3 вар._сентябрь 2021\ИПР в МЭ_по замеч\[ДГК_АРМ-программа_ИПР 2021-2026гг_для МЭ_28.10.2021.xlsx]искл АГ-41 с 2023'!$F$17:$IU$2605,137,FALSE)/1000</f>
    </nc>
  </rcc>
  <rcc rId="36692" sId="1">
    <oc r="AM1060">
      <f>VLOOKUP($C1060,'E:\Ли\Пятилетка_Минэнерго\2021 год\ИПР_ФП_2020-2024_3 вар._сентябрь 2021\ИПР в МЭ_по замеч\[ДГК_АРМ-программа_ИПР 2021-2026гг_для МЭ_28.10.2021.xlsx]искл АГ-41 с 2023'!$F$17:$IU$2605,137,FALSE)/1000</f>
    </oc>
    <nc r="AM1060">
      <f>VLOOKUP($C1060,'E:\Ли\Пятилетка_Минэнерго\2021 год\ИПР_ФП_2020-2024_3 вар._сентябрь 2021\ИПР в МЭ_по замеч\[ДГК_АРМ-программа_ИПР 2021-2026гг_для МЭ_28.10.2021.xlsx]искл АГ-41 с 2023'!$F$17:$IU$2605,137,FALSE)/1000</f>
    </nc>
  </rcc>
  <rcc rId="36693" sId="1">
    <oc r="AM1061">
      <f>VLOOKUP($C1061,'E:\Ли\Пятилетка_Минэнерго\2021 год\ИПР_ФП_2020-2024_3 вар._сентябрь 2021\ИПР в МЭ_по замеч\[ДГК_АРМ-программа_ИПР 2021-2026гг_для МЭ_28.10.2021.xlsx]искл АГ-41 с 2023'!$F$17:$IU$2605,137,FALSE)/1000</f>
    </oc>
    <nc r="AM1061">
      <f>VLOOKUP($C1061,'E:\Ли\Пятилетка_Минэнерго\2021 год\ИПР_ФП_2020-2024_3 вар._сентябрь 2021\ИПР в МЭ_по замеч\[ДГК_АРМ-программа_ИПР 2021-2026гг_для МЭ_28.10.2021.xlsx]искл АГ-41 с 2023'!$F$17:$IU$2605,137,FALSE)/1000</f>
    </nc>
  </rcc>
  <rcc rId="36694" sId="1">
    <oc r="AM1062">
      <f>VLOOKUP($C1062,'E:\Ли\Пятилетка_Минэнерго\2021 год\ИПР_ФП_2020-2024_3 вар._сентябрь 2021\ИПР в МЭ_по замеч\[ДГК_АРМ-программа_ИПР 2021-2026гг_для МЭ_28.10.2021.xlsx]искл АГ-41 с 2023'!$F$17:$IU$2605,137,FALSE)/1000</f>
    </oc>
    <nc r="AM1062">
      <f>VLOOKUP($C1062,'E:\Ли\Пятилетка_Минэнерго\2021 год\ИПР_ФП_2020-2024_3 вар._сентябрь 2021\ИПР в МЭ_по замеч\[ДГК_АРМ-программа_ИПР 2021-2026гг_для МЭ_28.10.2021.xlsx]искл АГ-41 с 2023'!$F$17:$IU$2605,137,FALSE)/1000</f>
    </nc>
  </rcc>
  <rcc rId="36695" sId="1">
    <oc r="AM1063">
      <f>VLOOKUP($C1063,'E:\Ли\Пятилетка_Минэнерго\2021 год\ИПР_ФП_2020-2024_3 вар._сентябрь 2021\ИПР в МЭ_по замеч\[ДГК_АРМ-программа_ИПР 2021-2026гг_для МЭ_28.10.2021.xlsx]искл АГ-41 с 2023'!$F$17:$IU$2605,137,FALSE)/1000</f>
    </oc>
    <nc r="AM1063">
      <f>VLOOKUP($C1063,'E:\Ли\Пятилетка_Минэнерго\2021 год\ИПР_ФП_2020-2024_3 вар._сентябрь 2021\ИПР в МЭ_по замеч\[ДГК_АРМ-программа_ИПР 2021-2026гг_для МЭ_28.10.2021.xlsx]искл АГ-41 с 2023'!$F$17:$IU$2605,137,FALSE)/1000</f>
    </nc>
  </rcc>
  <rcc rId="36696" sId="1">
    <oc r="AM1064">
      <f>VLOOKUP($C1064,'E:\Ли\Пятилетка_Минэнерго\2021 год\ИПР_ФП_2020-2024_3 вар._сентябрь 2021\ИПР в МЭ_по замеч\[ДГК_АРМ-программа_ИПР 2021-2026гг_для МЭ_28.10.2021.xlsx]искл АГ-41 с 2023'!$F$17:$IU$2605,137,FALSE)/1000</f>
    </oc>
    <nc r="AM1064">
      <f>VLOOKUP($C1064,'E:\Ли\Пятилетка_Минэнерго\2021 год\ИПР_ФП_2020-2024_3 вар._сентябрь 2021\ИПР в МЭ_по замеч\[ДГК_АРМ-программа_ИПР 2021-2026гг_для МЭ_28.10.2021.xlsx]искл АГ-41 с 2023'!$F$17:$IU$2605,137,FALSE)/1000</f>
    </nc>
  </rcc>
  <rcc rId="36697" sId="1">
    <oc r="AM1065">
      <f>VLOOKUP($C1065,'E:\Ли\Пятилетка_Минэнерго\2021 год\ИПР_ФП_2020-2024_3 вар._сентябрь 2021\ИПР в МЭ_по замеч\[ДГК_АРМ-программа_ИПР 2021-2026гг_для МЭ_28.10.2021.xlsx]искл АГ-41 с 2023'!$F$17:$IU$2605,137,FALSE)/1000</f>
    </oc>
    <nc r="AM1065">
      <f>VLOOKUP($C1065,'E:\Ли\Пятилетка_Минэнерго\2021 год\ИПР_ФП_2020-2024_3 вар._сентябрь 2021\ИПР в МЭ_по замеч\[ДГК_АРМ-программа_ИПР 2021-2026гг_для МЭ_28.10.2021.xlsx]искл АГ-41 с 2023'!$F$17:$IU$2605,137,FALSE)/1000</f>
    </nc>
  </rcc>
  <rcc rId="36698" sId="1">
    <oc r="AM1066">
      <f>VLOOKUP($C1066,'E:\Ли\Пятилетка_Минэнерго\2021 год\ИПР_ФП_2020-2024_3 вар._сентябрь 2021\ИПР в МЭ_по замеч\[ДГК_АРМ-программа_ИПР 2021-2026гг_для МЭ_28.10.2021.xlsx]искл АГ-41 с 2023'!$F$17:$IU$2605,137,FALSE)/1000</f>
    </oc>
    <nc r="AM1066">
      <f>VLOOKUP($C1066,'E:\Ли\Пятилетка_Минэнерго\2021 год\ИПР_ФП_2020-2024_3 вар._сентябрь 2021\ИПР в МЭ_по замеч\[ДГК_АРМ-программа_ИПР 2021-2026гг_для МЭ_28.10.2021.xlsx]искл АГ-41 с 2023'!$F$17:$IU$2605,137,FALSE)/1000</f>
    </nc>
  </rcc>
  <rcc rId="36699" sId="1">
    <oc r="AM1067">
      <f>VLOOKUP($C1067,'E:\Ли\Пятилетка_Минэнерго\2021 год\ИПР_ФП_2020-2024_3 вар._сентябрь 2021\ИПР в МЭ_по замеч\[ДГК_АРМ-программа_ИПР 2021-2026гг_для МЭ_28.10.2021.xlsx]искл АГ-41 с 2023'!$F$17:$IU$2605,137,FALSE)/1000</f>
    </oc>
    <nc r="AM1067">
      <f>VLOOKUP($C1067,'E:\Ли\Пятилетка_Минэнерго\2021 год\ИПР_ФП_2020-2024_3 вар._сентябрь 2021\ИПР в МЭ_по замеч\[ДГК_АРМ-программа_ИПР 2021-2026гг_для МЭ_28.10.2021.xlsx]искл АГ-41 с 2023'!$F$17:$IU$2605,137,FALSE)/1000</f>
    </nc>
  </rcc>
  <rcc rId="36700" sId="1">
    <oc r="AM1068">
      <f>VLOOKUP($C1068,'E:\Ли\Пятилетка_Минэнерго\2021 год\ИПР_ФП_2020-2024_3 вар._сентябрь 2021\ИПР в МЭ_по замеч\[ДГК_АРМ-программа_ИПР 2021-2026гг_для МЭ_28.10.2021.xlsx]искл АГ-41 с 2023'!$F$17:$IU$2605,137,FALSE)/1000</f>
    </oc>
    <nc r="AM1068">
      <f>VLOOKUP($C1068,'E:\Ли\Пятилетка_Минэнерго\2021 год\ИПР_ФП_2020-2024_3 вар._сентябрь 2021\ИПР в МЭ_по замеч\[ДГК_АРМ-программа_ИПР 2021-2026гг_для МЭ_28.10.2021.xlsx]искл АГ-41 с 2023'!$F$17:$IU$2605,137,FALSE)/1000</f>
    </nc>
  </rcc>
  <rcc rId="36701" sId="1">
    <oc r="AM1069">
      <f>VLOOKUP($C1069,'E:\Ли\Пятилетка_Минэнерго\2021 год\ИПР_ФП_2020-2024_3 вар._сентябрь 2021\ИПР в МЭ_по замеч\[ДГК_АРМ-программа_ИПР 2021-2026гг_для МЭ_28.10.2021.xlsx]искл АГ-41 с 2023'!$F$17:$IU$2605,137,FALSE)/1000</f>
    </oc>
    <nc r="AM1069">
      <f>VLOOKUP($C1069,'E:\Ли\Пятилетка_Минэнерго\2021 год\ИПР_ФП_2020-2024_3 вар._сентябрь 2021\ИПР в МЭ_по замеч\[ДГК_АРМ-программа_ИПР 2021-2026гг_для МЭ_28.10.2021.xlsx]искл АГ-41 с 2023'!$F$17:$IU$2605,137,FALSE)/1000</f>
    </nc>
  </rcc>
  <rcc rId="36702" sId="1">
    <oc r="AM1070">
      <f>VLOOKUP($C1070,'E:\Ли\Пятилетка_Минэнерго\2021 год\ИПР_ФП_2020-2024_3 вар._сентябрь 2021\ИПР в МЭ_по замеч\[ДГК_АРМ-программа_ИПР 2021-2026гг_для МЭ_28.10.2021.xlsx]искл АГ-41 с 2023'!$F$17:$IU$2605,137,FALSE)/1000</f>
    </oc>
    <nc r="AM1070">
      <f>VLOOKUP($C1070,'E:\Ли\Пятилетка_Минэнерго\2021 год\ИПР_ФП_2020-2024_3 вар._сентябрь 2021\ИПР в МЭ_по замеч\[ДГК_АРМ-программа_ИПР 2021-2026гг_для МЭ_28.10.2021.xlsx]искл АГ-41 с 2023'!$F$17:$IU$2605,137,FALSE)/1000</f>
    </nc>
  </rcc>
  <rcc rId="36703" sId="1">
    <oc r="AM1071">
      <f>VLOOKUP($C1071,'E:\Ли\Пятилетка_Минэнерго\2021 год\ИПР_ФП_2020-2024_3 вар._сентябрь 2021\ИПР в МЭ_по замеч\[ДГК_АРМ-программа_ИПР 2021-2026гг_для МЭ_28.10.2021.xlsx]искл АГ-41 с 2023'!$F$17:$IU$2605,137,FALSE)/1000</f>
    </oc>
    <nc r="AM1071">
      <f>VLOOKUP($C1071,'E:\Ли\Пятилетка_Минэнерго\2021 год\ИПР_ФП_2020-2024_3 вар._сентябрь 2021\ИПР в МЭ_по замеч\[ДГК_АРМ-программа_ИПР 2021-2026гг_для МЭ_28.10.2021.xlsx]искл АГ-41 с 2023'!$F$17:$IU$2605,137,FALSE)/1000</f>
    </nc>
  </rcc>
  <rcc rId="36704" sId="1">
    <oc r="AM1072">
      <f>VLOOKUP($C1072,'E:\Ли\Пятилетка_Минэнерго\2021 год\ИПР_ФП_2020-2024_3 вар._сентябрь 2021\ИПР в МЭ_по замеч\[ДГК_АРМ-программа_ИПР 2021-2026гг_для МЭ_28.10.2021.xlsx]искл АГ-41 с 2023'!$F$17:$IU$2605,137,FALSE)/1000</f>
    </oc>
    <nc r="AM1072">
      <f>VLOOKUP($C1072,'E:\Ли\Пятилетка_Минэнерго\2021 год\ИПР_ФП_2020-2024_3 вар._сентябрь 2021\ИПР в МЭ_по замеч\[ДГК_АРМ-программа_ИПР 2021-2026гг_для МЭ_28.10.2021.xlsx]искл АГ-41 с 2023'!$F$17:$IU$2605,137,FALSE)/1000</f>
    </nc>
  </rcc>
  <rcc rId="36705" sId="1">
    <oc r="AM1073">
      <f>VLOOKUP($C1073,'E:\Ли\Пятилетка_Минэнерго\2021 год\ИПР_ФП_2020-2024_3 вар._сентябрь 2021\ИПР в МЭ_по замеч\[ДГК_АРМ-программа_ИПР 2021-2026гг_для МЭ_28.10.2021.xlsx]искл АГ-41 с 2023'!$F$17:$IU$2605,137,FALSE)/1000</f>
    </oc>
    <nc r="AM1073">
      <f>VLOOKUP($C1073,'E:\Ли\Пятилетка_Минэнерго\2021 год\ИПР_ФП_2020-2024_3 вар._сентябрь 2021\ИПР в МЭ_по замеч\[ДГК_АРМ-программа_ИПР 2021-2026гг_для МЭ_28.10.2021.xlsx]искл АГ-41 с 2023'!$F$17:$IU$2605,137,FALSE)/1000</f>
    </nc>
  </rcc>
  <rcc rId="36706" sId="1">
    <oc r="AM1074">
      <f>VLOOKUP($C1074,'E:\Ли\Пятилетка_Минэнерго\2021 год\ИПР_ФП_2020-2024_3 вар._сентябрь 2021\ИПР в МЭ_по замеч\[ДГК_АРМ-программа_ИПР 2021-2026гг_для МЭ_28.10.2021.xlsx]искл АГ-41 с 2023'!$F$17:$IU$2605,137,FALSE)/1000</f>
    </oc>
    <nc r="AM1074">
      <f>VLOOKUP($C1074,'E:\Ли\Пятилетка_Минэнерго\2021 год\ИПР_ФП_2020-2024_3 вар._сентябрь 2021\ИПР в МЭ_по замеч\[ДГК_АРМ-программа_ИПР 2021-2026гг_для МЭ_28.10.2021.xlsx]искл АГ-41 с 2023'!$F$17:$IU$2605,137,FALSE)/1000</f>
    </nc>
  </rcc>
  <rcc rId="36707" sId="1">
    <oc r="AM1075">
      <f>VLOOKUP($C1075,'E:\Ли\Пятилетка_Минэнерго\2021 год\ИПР_ФП_2020-2024_3 вар._сентябрь 2021\ИПР в МЭ_по замеч\[ДГК_АРМ-программа_ИПР 2021-2026гг_для МЭ_28.10.2021.xlsx]искл АГ-41 с 2023'!$F$17:$IU$2605,137,FALSE)/1000</f>
    </oc>
    <nc r="AM1075">
      <f>VLOOKUP($C1075,'E:\Ли\Пятилетка_Минэнерго\2021 год\ИПР_ФП_2020-2024_3 вар._сентябрь 2021\ИПР в МЭ_по замеч\[ДГК_АРМ-программа_ИПР 2021-2026гг_для МЭ_28.10.2021.xlsx]искл АГ-41 с 2023'!$F$17:$IU$2605,137,FALSE)/1000</f>
    </nc>
  </rcc>
  <rcc rId="36708" sId="1">
    <oc r="AM1076">
      <f>VLOOKUP($C1076,'E:\Ли\Пятилетка_Минэнерго\2021 год\ИПР_ФП_2020-2024_3 вар._сентябрь 2021\ИПР в МЭ_по замеч\[ДГК_АРМ-программа_ИПР 2021-2026гг_для МЭ_28.10.2021.xlsx]искл АГ-41 с 2023'!$F$17:$IU$2605,137,FALSE)/1000</f>
    </oc>
    <nc r="AM1076">
      <f>VLOOKUP($C1076,'E:\Ли\Пятилетка_Минэнерго\2021 год\ИПР_ФП_2020-2024_3 вар._сентябрь 2021\ИПР в МЭ_по замеч\[ДГК_АРМ-программа_ИПР 2021-2026гг_для МЭ_28.10.2021.xlsx]искл АГ-41 с 2023'!$F$17:$IU$2605,137,FALSE)/1000</f>
    </nc>
  </rcc>
  <rcc rId="36709" sId="1">
    <oc r="AM1077">
      <f>VLOOKUP($C1077,'E:\Ли\Пятилетка_Минэнерго\2021 год\ИПР_ФП_2020-2024_3 вар._сентябрь 2021\ИПР в МЭ_по замеч\[ДГК_АРМ-программа_ИПР 2021-2026гг_для МЭ_28.10.2021.xlsx]искл АГ-41 с 2023'!$F$17:$IU$2605,137,FALSE)/1000</f>
    </oc>
    <nc r="AM1077">
      <f>VLOOKUP($C1077,'E:\Ли\Пятилетка_Минэнерго\2021 год\ИПР_ФП_2020-2024_3 вар._сентябрь 2021\ИПР в МЭ_по замеч\[ДГК_АРМ-программа_ИПР 2021-2026гг_для МЭ_28.10.2021.xlsx]искл АГ-41 с 2023'!$F$17:$IU$2605,137,FALSE)/1000</f>
    </nc>
  </rcc>
  <rcc rId="36710" sId="1">
    <oc r="AM1078">
      <f>VLOOKUP($C1078,'E:\Ли\Пятилетка_Минэнерго\2021 год\ИПР_ФП_2020-2024_3 вар._сентябрь 2021\ИПР в МЭ_по замеч\[ДГК_АРМ-программа_ИПР 2021-2026гг_для МЭ_28.10.2021.xlsx]искл АГ-41 с 2023'!$F$17:$IU$2605,137,FALSE)/1000</f>
    </oc>
    <nc r="AM1078">
      <f>VLOOKUP($C1078,'E:\Ли\Пятилетка_Минэнерго\2021 год\ИПР_ФП_2020-2024_3 вар._сентябрь 2021\ИПР в МЭ_по замеч\[ДГК_АРМ-программа_ИПР 2021-2026гг_для МЭ_28.10.2021.xlsx]искл АГ-41 с 2023'!$F$17:$IU$2605,137,FALSE)/1000</f>
    </nc>
  </rcc>
  <rcc rId="36711" sId="1">
    <oc r="AM1079">
      <f>VLOOKUP($C1079,'E:\Ли\Пятилетка_Минэнерго\2021 год\ИПР_ФП_2020-2024_3 вар._сентябрь 2021\ИПР в МЭ_по замеч\[ДГК_АРМ-программа_ИПР 2021-2026гг_для МЭ_28.10.2021.xlsx]искл АГ-41 с 2023'!$F$17:$IU$2605,137,FALSE)/1000</f>
    </oc>
    <nc r="AM1079">
      <f>VLOOKUP($C1079,'E:\Ли\Пятилетка_Минэнерго\2021 год\ИПР_ФП_2020-2024_3 вар._сентябрь 2021\ИПР в МЭ_по замеч\[ДГК_АРМ-программа_ИПР 2021-2026гг_для МЭ_28.10.2021.xlsx]искл АГ-41 с 2023'!$F$17:$IU$2605,137,FALSE)/1000</f>
    </nc>
  </rcc>
  <rcc rId="36712" sId="1">
    <oc r="AM1080">
      <f>VLOOKUP($C1080,'E:\Ли\Пятилетка_Минэнерго\2021 год\ИПР_ФП_2020-2024_3 вар._сентябрь 2021\ИПР в МЭ_по замеч\[ДГК_АРМ-программа_ИПР 2021-2026гг_для МЭ_28.10.2021.xlsx]искл АГ-41 с 2023'!$F$17:$IU$2605,137,FALSE)/1000</f>
    </oc>
    <nc r="AM1080">
      <f>VLOOKUP($C1080,'E:\Ли\Пятилетка_Минэнерго\2021 год\ИПР_ФП_2020-2024_3 вар._сентябрь 2021\ИПР в МЭ_по замеч\[ДГК_АРМ-программа_ИПР 2021-2026гг_для МЭ_28.10.2021.xlsx]искл АГ-41 с 2023'!$F$17:$IU$2605,137,FALSE)/1000</f>
    </nc>
  </rcc>
  <rcc rId="36713" sId="1">
    <oc r="AM1081">
      <f>VLOOKUP($C1081,'E:\Ли\Пятилетка_Минэнерго\2021 год\ИПР_ФП_2020-2024_3 вар._сентябрь 2021\ИПР в МЭ_по замеч\[ДГК_АРМ-программа_ИПР 2021-2026гг_для МЭ_28.10.2021.xlsx]искл АГ-41 с 2023'!$F$17:$IU$2605,137,FALSE)/1000</f>
    </oc>
    <nc r="AM1081">
      <f>VLOOKUP($C1081,'E:\Ли\Пятилетка_Минэнерго\2021 год\ИПР_ФП_2020-2024_3 вар._сентябрь 2021\ИПР в МЭ_по замеч\[ДГК_АРМ-программа_ИПР 2021-2026гг_для МЭ_28.10.2021.xlsx]искл АГ-41 с 2023'!$F$17:$IU$2605,137,FALSE)/1000</f>
    </nc>
  </rcc>
  <rcc rId="36714" sId="1">
    <oc r="AM1082">
      <f>VLOOKUP($C1082,'E:\Ли\Пятилетка_Минэнерго\2021 год\ИПР_ФП_2020-2024_3 вар._сентябрь 2021\ИПР в МЭ_по замеч\[ДГК_АРМ-программа_ИПР 2021-2026гг_для МЭ_28.10.2021.xlsx]искл АГ-41 с 2023'!$F$17:$IU$2605,137,FALSE)/1000</f>
    </oc>
    <nc r="AM1082">
      <f>VLOOKUP($C1082,'E:\Ли\Пятилетка_Минэнерго\2021 год\ИПР_ФП_2020-2024_3 вар._сентябрь 2021\ИПР в МЭ_по замеч\[ДГК_АРМ-программа_ИПР 2021-2026гг_для МЭ_28.10.2021.xlsx]искл АГ-41 с 2023'!$F$17:$IU$2605,137,FALSE)/1000</f>
    </nc>
  </rcc>
  <rcc rId="36715" sId="1">
    <oc r="AM1083">
      <f>VLOOKUP($C1083,'E:\Ли\Пятилетка_Минэнерго\2021 год\ИПР_ФП_2020-2024_3 вар._сентябрь 2021\ИПР в МЭ_по замеч\[ДГК_АРМ-программа_ИПР 2021-2026гг_для МЭ_28.10.2021.xlsx]искл АГ-41 с 2023'!$F$17:$IU$2605,137,FALSE)/1000</f>
    </oc>
    <nc r="AM1083">
      <f>VLOOKUP($C1083,'E:\Ли\Пятилетка_Минэнерго\2021 год\ИПР_ФП_2020-2024_3 вар._сентябрь 2021\ИПР в МЭ_по замеч\[ДГК_АРМ-программа_ИПР 2021-2026гг_для МЭ_28.10.2021.xlsx]искл АГ-41 с 2023'!$F$17:$IU$2605,137,FALSE)/1000</f>
    </nc>
  </rcc>
  <rcc rId="36716" sId="1">
    <oc r="AM1084">
      <f>VLOOKUP($C1084,'E:\Ли\Пятилетка_Минэнерго\2021 год\ИПР_ФП_2020-2024_3 вар._сентябрь 2021\ИПР в МЭ_по замеч\[ДГК_АРМ-программа_ИПР 2021-2026гг_для МЭ_28.10.2021.xlsx]искл АГ-41 с 2023'!$F$17:$IU$2605,137,FALSE)/1000</f>
    </oc>
    <nc r="AM1084">
      <f>VLOOKUP($C1084,'E:\Ли\Пятилетка_Минэнерго\2021 год\ИПР_ФП_2020-2024_3 вар._сентябрь 2021\ИПР в МЭ_по замеч\[ДГК_АРМ-программа_ИПР 2021-2026гг_для МЭ_28.10.2021.xlsx]искл АГ-41 с 2023'!$F$17:$IU$2605,137,FALSE)/1000</f>
    </nc>
  </rcc>
  <rcc rId="36717" sId="1">
    <oc r="AM1085">
      <f>VLOOKUP($C1085,'E:\Ли\Пятилетка_Минэнерго\2021 год\ИПР_ФП_2020-2024_3 вар._сентябрь 2021\ИПР в МЭ_по замеч\[ДГК_АРМ-программа_ИПР 2021-2026гг_для МЭ_28.10.2021.xlsx]искл АГ-41 с 2023'!$F$17:$IU$2605,137,FALSE)/1000</f>
    </oc>
    <nc r="AM1085">
      <f>VLOOKUP($C1085,'E:\Ли\Пятилетка_Минэнерго\2021 год\ИПР_ФП_2020-2024_3 вар._сентябрь 2021\ИПР в МЭ_по замеч\[ДГК_АРМ-программа_ИПР 2021-2026гг_для МЭ_28.10.2021.xlsx]искл АГ-41 с 2023'!$F$17:$IU$2605,137,FALSE)/1000</f>
    </nc>
  </rcc>
  <rcc rId="36718" sId="1">
    <oc r="AM1086">
      <f>VLOOKUP($C1086,'E:\Ли\Пятилетка_Минэнерго\2021 год\ИПР_ФП_2020-2024_3 вар._сентябрь 2021\ИПР в МЭ_по замеч\[ДГК_АРМ-программа_ИПР 2021-2026гг_для МЭ_28.10.2021.xlsx]искл АГ-41 с 2023'!$F$17:$IU$2605,137,FALSE)/1000</f>
    </oc>
    <nc r="AM1086">
      <f>VLOOKUP($C1086,'E:\Ли\Пятилетка_Минэнерго\2021 год\ИПР_ФП_2020-2024_3 вар._сентябрь 2021\ИПР в МЭ_по замеч\[ДГК_АРМ-программа_ИПР 2021-2026гг_для МЭ_28.10.2021.xlsx]искл АГ-41 с 2023'!$F$17:$IU$2605,137,FALSE)/1000</f>
    </nc>
  </rcc>
  <rcc rId="36719" sId="1">
    <oc r="AM1087">
      <f>VLOOKUP($C1087,'E:\Ли\Пятилетка_Минэнерго\2021 год\ИПР_ФП_2020-2024_3 вар._сентябрь 2021\ИПР в МЭ_по замеч\[ДГК_АРМ-программа_ИПР 2021-2026гг_для МЭ_28.10.2021.xlsx]искл АГ-41 с 2023'!$F$17:$IU$2605,137,FALSE)/1000</f>
    </oc>
    <nc r="AM1087">
      <f>VLOOKUP($C1087,'E:\Ли\Пятилетка_Минэнерго\2021 год\ИПР_ФП_2020-2024_3 вар._сентябрь 2021\ИПР в МЭ_по замеч\[ДГК_АРМ-программа_ИПР 2021-2026гг_для МЭ_28.10.2021.xlsx]искл АГ-41 с 2023'!$F$17:$IU$2605,137,FALSE)/1000</f>
    </nc>
  </rcc>
  <rcc rId="36720" sId="1">
    <oc r="AM1088">
      <f>VLOOKUP($C1088,'E:\Ли\Пятилетка_Минэнерго\2021 год\ИПР_ФП_2020-2024_3 вар._сентябрь 2021\ИПР в МЭ_по замеч\[ДГК_АРМ-программа_ИПР 2021-2026гг_для МЭ_28.10.2021.xlsx]искл АГ-41 с 2023'!$F$17:$IU$2605,137,FALSE)/1000</f>
    </oc>
    <nc r="AM1088">
      <f>VLOOKUP($C1088,'E:\Ли\Пятилетка_Минэнерго\2021 год\ИПР_ФП_2020-2024_3 вар._сентябрь 2021\ИПР в МЭ_по замеч\[ДГК_АРМ-программа_ИПР 2021-2026гг_для МЭ_28.10.2021.xlsx]искл АГ-41 с 2023'!$F$17:$IU$2605,137,FALSE)/1000</f>
    </nc>
  </rcc>
  <rcc rId="36721" sId="1">
    <oc r="AM1089">
      <f>VLOOKUP($C1089,'E:\Ли\Пятилетка_Минэнерго\2021 год\ИПР_ФП_2020-2024_3 вар._сентябрь 2021\ИПР в МЭ_по замеч\[ДГК_АРМ-программа_ИПР 2021-2026гг_для МЭ_28.10.2021.xlsx]искл АГ-41 с 2023'!$F$17:$IU$2605,137,FALSE)/1000</f>
    </oc>
    <nc r="AM1089">
      <f>VLOOKUP($C1089,'E:\Ли\Пятилетка_Минэнерго\2021 год\ИПР_ФП_2020-2024_3 вар._сентябрь 2021\ИПР в МЭ_по замеч\[ДГК_АРМ-программа_ИПР 2021-2026гг_для МЭ_28.10.2021.xlsx]искл АГ-41 с 2023'!$F$17:$IU$2605,137,FALSE)/1000</f>
    </nc>
  </rcc>
  <rcc rId="36722" sId="1">
    <oc r="AM1090">
      <f>VLOOKUP($C1090,'E:\Ли\Пятилетка_Минэнерго\2021 год\ИПР_ФП_2020-2024_3 вар._сентябрь 2021\ИПР в МЭ_по замеч\[ДГК_АРМ-программа_ИПР 2021-2026гг_для МЭ_28.10.2021.xlsx]искл АГ-41 с 2023'!$F$17:$IU$2605,137,FALSE)/1000</f>
    </oc>
    <nc r="AM1090">
      <f>VLOOKUP($C1090,'E:\Ли\Пятилетка_Минэнерго\2021 год\ИПР_ФП_2020-2024_3 вар._сентябрь 2021\ИПР в МЭ_по замеч\[ДГК_АРМ-программа_ИПР 2021-2026гг_для МЭ_28.10.2021.xlsx]искл АГ-41 с 2023'!$F$17:$IU$2605,137,FALSE)/1000</f>
    </nc>
  </rcc>
  <rcc rId="36723" sId="1">
    <oc r="AM1091">
      <f>VLOOKUP($C1091,'E:\Ли\Пятилетка_Минэнерго\2021 год\ИПР_ФП_2020-2024_3 вар._сентябрь 2021\ИПР в МЭ_по замеч\[ДГК_АРМ-программа_ИПР 2021-2026гг_для МЭ_28.10.2021.xlsx]искл АГ-41 с 2023'!$F$17:$IU$2605,137,FALSE)/1000</f>
    </oc>
    <nc r="AM1091">
      <f>VLOOKUP($C1091,'E:\Ли\Пятилетка_Минэнерго\2021 год\ИПР_ФП_2020-2024_3 вар._сентябрь 2021\ИПР в МЭ_по замеч\[ДГК_АРМ-программа_ИПР 2021-2026гг_для МЭ_28.10.2021.xlsx]искл АГ-41 с 2023'!$F$17:$IU$2605,137,FALSE)/1000</f>
    </nc>
  </rcc>
  <rcc rId="36724" sId="1">
    <oc r="AM1092">
      <f>VLOOKUP($C1092,'E:\Ли\Пятилетка_Минэнерго\2021 год\ИПР_ФП_2020-2024_3 вар._сентябрь 2021\ИПР в МЭ_по замеч\[ДГК_АРМ-программа_ИПР 2021-2026гг_для МЭ_28.10.2021.xlsx]искл АГ-41 с 2023'!$F$17:$IU$2605,137,FALSE)/1000</f>
    </oc>
    <nc r="AM1092">
      <f>VLOOKUP($C1092,'E:\Ли\Пятилетка_Минэнерго\2021 год\ИПР_ФП_2020-2024_3 вар._сентябрь 2021\ИПР в МЭ_по замеч\[ДГК_АРМ-программа_ИПР 2021-2026гг_для МЭ_28.10.2021.xlsx]искл АГ-41 с 2023'!$F$17:$IU$2605,137,FALSE)/1000</f>
    </nc>
  </rcc>
  <rcc rId="36725" sId="1">
    <oc r="AM1093">
      <f>VLOOKUP($C1093,'E:\Ли\Пятилетка_Минэнерго\2021 год\ИПР_ФП_2020-2024_3 вар._сентябрь 2021\ИПР в МЭ_по замеч\[ДГК_АРМ-программа_ИПР 2021-2026гг_для МЭ_28.10.2021.xlsx]искл АГ-41 с 2023'!$F$17:$IU$2605,137,FALSE)/1000</f>
    </oc>
    <nc r="AM1093">
      <f>VLOOKUP($C1093,'E:\Ли\Пятилетка_Минэнерго\2021 год\ИПР_ФП_2020-2024_3 вар._сентябрь 2021\ИПР в МЭ_по замеч\[ДГК_АРМ-программа_ИПР 2021-2026гг_для МЭ_28.10.2021.xlsx]искл АГ-41 с 2023'!$F$17:$IU$2605,137,FALSE)/1000</f>
    </nc>
  </rcc>
  <rcc rId="36726" sId="1">
    <oc r="AM1094">
      <f>VLOOKUP($C1094,'E:\Ли\Пятилетка_Минэнерго\2021 год\ИПР_ФП_2020-2024_3 вар._сентябрь 2021\ИПР в МЭ_по замеч\[ДГК_АРМ-программа_ИПР 2021-2026гг_для МЭ_28.10.2021.xlsx]искл АГ-41 с 2023'!$F$17:$IU$2605,137,FALSE)/1000</f>
    </oc>
    <nc r="AM1094">
      <f>VLOOKUP($C1094,'E:\Ли\Пятилетка_Минэнерго\2021 год\ИПР_ФП_2020-2024_3 вар._сентябрь 2021\ИПР в МЭ_по замеч\[ДГК_АРМ-программа_ИПР 2021-2026гг_для МЭ_28.10.2021.xlsx]искл АГ-41 с 2023'!$F$17:$IU$2605,137,FALSE)/1000</f>
    </nc>
  </rcc>
  <rcc rId="36727" sId="1">
    <oc r="AM1095">
      <f>VLOOKUP($C1095,'E:\Ли\Пятилетка_Минэнерго\2021 год\ИПР_ФП_2020-2024_3 вар._сентябрь 2021\ИПР в МЭ_по замеч\[ДГК_АРМ-программа_ИПР 2021-2026гг_для МЭ_28.10.2021.xlsx]искл АГ-41 с 2023'!$F$17:$IU$2605,137,FALSE)/1000</f>
    </oc>
    <nc r="AM1095">
      <f>VLOOKUP($C1095,'E:\Ли\Пятилетка_Минэнерго\2021 год\ИПР_ФП_2020-2024_3 вар._сентябрь 2021\ИПР в МЭ_по замеч\[ДГК_АРМ-программа_ИПР 2021-2026гг_для МЭ_28.10.2021.xlsx]искл АГ-41 с 2023'!$F$17:$IU$2605,137,FALSE)/1000</f>
    </nc>
  </rcc>
  <rcc rId="36728" sId="1">
    <oc r="AM1096">
      <f>VLOOKUP($C1096,'E:\Ли\Пятилетка_Минэнерго\2021 год\ИПР_ФП_2020-2024_3 вар._сентябрь 2021\ИПР в МЭ_по замеч\[ДГК_АРМ-программа_ИПР 2021-2026гг_для МЭ_28.10.2021.xlsx]искл АГ-41 с 2023'!$F$17:$IU$2605,137,FALSE)/1000</f>
    </oc>
    <nc r="AM1096">
      <f>VLOOKUP($C1096,'E:\Ли\Пятилетка_Минэнерго\2021 год\ИПР_ФП_2020-2024_3 вар._сентябрь 2021\ИПР в МЭ_по замеч\[ДГК_АРМ-программа_ИПР 2021-2026гг_для МЭ_28.10.2021.xlsx]искл АГ-41 с 2023'!$F$17:$IU$2605,137,FALSE)/1000</f>
    </nc>
  </rcc>
  <rcc rId="36729" sId="1">
    <oc r="AM1097">
      <f>VLOOKUP($C1097,'E:\Ли\Пятилетка_Минэнерго\2021 год\ИПР_ФП_2020-2024_3 вар._сентябрь 2021\ИПР в МЭ_по замеч\[ДГК_АРМ-программа_ИПР 2021-2026гг_для МЭ_28.10.2021.xlsx]искл АГ-41 с 2023'!$F$17:$IU$2605,137,FALSE)/1000</f>
    </oc>
    <nc r="AM1097">
      <f>VLOOKUP($C1097,'E:\Ли\Пятилетка_Минэнерго\2021 год\ИПР_ФП_2020-2024_3 вар._сентябрь 2021\ИПР в МЭ_по замеч\[ДГК_АРМ-программа_ИПР 2021-2026гг_для МЭ_28.10.2021.xlsx]искл АГ-41 с 2023'!$F$17:$IU$2605,137,FALSE)/1000</f>
    </nc>
  </rcc>
  <rcc rId="36730" sId="1">
    <oc r="AM1098">
      <f>VLOOKUP($C1098,'E:\Ли\Пятилетка_Минэнерго\2021 год\ИПР_ФП_2020-2024_3 вар._сентябрь 2021\ИПР в МЭ_по замеч\[ДГК_АРМ-программа_ИПР 2021-2026гг_для МЭ_28.10.2021.xlsx]искл АГ-41 с 2023'!$F$17:$IU$2605,137,FALSE)/1000</f>
    </oc>
    <nc r="AM1098">
      <f>VLOOKUP($C1098,'E:\Ли\Пятилетка_Минэнерго\2021 год\ИПР_ФП_2020-2024_3 вар._сентябрь 2021\ИПР в МЭ_по замеч\[ДГК_АРМ-программа_ИПР 2021-2026гг_для МЭ_28.10.2021.xlsx]искл АГ-41 с 2023'!$F$17:$IU$2605,137,FALSE)/1000</f>
    </nc>
  </rcc>
  <rcc rId="36731" sId="1">
    <oc r="AM1099">
      <f>VLOOKUP($C1099,'E:\Ли\Пятилетка_Минэнерго\2021 год\ИПР_ФП_2020-2024_3 вар._сентябрь 2021\ИПР в МЭ_по замеч\[ДГК_АРМ-программа_ИПР 2021-2026гг_для МЭ_28.10.2021.xlsx]искл АГ-41 с 2023'!$F$17:$IU$2605,137,FALSE)/1000</f>
    </oc>
    <nc r="AM1099">
      <f>VLOOKUP($C1099,'E:\Ли\Пятилетка_Минэнерго\2021 год\ИПР_ФП_2020-2024_3 вар._сентябрь 2021\ИПР в МЭ_по замеч\[ДГК_АРМ-программа_ИПР 2021-2026гг_для МЭ_28.10.2021.xlsx]искл АГ-41 с 2023'!$F$17:$IU$2605,137,FALSE)/1000</f>
    </nc>
  </rcc>
  <rcc rId="36732" sId="1">
    <oc r="AM1100">
      <f>VLOOKUP($C1100,'E:\Ли\Пятилетка_Минэнерго\2021 год\ИПР_ФП_2020-2024_3 вар._сентябрь 2021\ИПР в МЭ_по замеч\[ДГК_АРМ-программа_ИПР 2021-2026гг_для МЭ_28.10.2021.xlsx]искл АГ-41 с 2023'!$F$17:$IU$2605,137,FALSE)/1000</f>
    </oc>
    <nc r="AM1100">
      <f>VLOOKUP($C1100,'E:\Ли\Пятилетка_Минэнерго\2021 год\ИПР_ФП_2020-2024_3 вар._сентябрь 2021\ИПР в МЭ_по замеч\[ДГК_АРМ-программа_ИПР 2021-2026гг_для МЭ_28.10.2021.xlsx]искл АГ-41 с 2023'!$F$17:$IU$2605,137,FALSE)/1000</f>
    </nc>
  </rcc>
  <rcc rId="36733" sId="1">
    <oc r="AM1101">
      <f>VLOOKUP($C1101,'E:\Ли\Пятилетка_Минэнерго\2021 год\ИПР_ФП_2020-2024_3 вар._сентябрь 2021\ИПР в МЭ_по замеч\[ДГК_АРМ-программа_ИПР 2021-2026гг_для МЭ_28.10.2021.xlsx]искл АГ-41 с 2023'!$F$17:$IU$2605,137,FALSE)/1000</f>
    </oc>
    <nc r="AM1101">
      <f>VLOOKUP($C1101,'E:\Ли\Пятилетка_Минэнерго\2021 год\ИПР_ФП_2020-2024_3 вар._сентябрь 2021\ИПР в МЭ_по замеч\[ДГК_АРМ-программа_ИПР 2021-2026гг_для МЭ_28.10.2021.xlsx]искл АГ-41 с 2023'!$F$17:$IU$2605,137,FALSE)/1000</f>
    </nc>
  </rcc>
  <rcc rId="36734" sId="1">
    <oc r="AM1102">
      <f>VLOOKUP($C1102,'E:\Ли\Пятилетка_Минэнерго\2021 год\ИПР_ФП_2020-2024_3 вар._сентябрь 2021\ИПР в МЭ_по замеч\[ДГК_АРМ-программа_ИПР 2021-2026гг_для МЭ_28.10.2021.xlsx]искл АГ-41 с 2023'!$F$17:$IU$2605,137,FALSE)/1000</f>
    </oc>
    <nc r="AM1102">
      <f>VLOOKUP($C1102,'E:\Ли\Пятилетка_Минэнерго\2021 год\ИПР_ФП_2020-2024_3 вар._сентябрь 2021\ИПР в МЭ_по замеч\[ДГК_АРМ-программа_ИПР 2021-2026гг_для МЭ_28.10.2021.xlsx]искл АГ-41 с 2023'!$F$17:$IU$2605,137,FALSE)/1000</f>
    </nc>
  </rcc>
  <rcc rId="36735" sId="1">
    <oc r="AM1103">
      <f>VLOOKUP($C1103,'E:\Ли\Пятилетка_Минэнерго\2021 год\ИПР_ФП_2020-2024_3 вар._сентябрь 2021\ИПР в МЭ_по замеч\[ДГК_АРМ-программа_ИПР 2021-2026гг_для МЭ_28.10.2021.xlsx]искл АГ-41 с 2023'!$F$17:$IU$2605,137,FALSE)/1000</f>
    </oc>
    <nc r="AM1103">
      <f>VLOOKUP($C1103,'E:\Ли\Пятилетка_Минэнерго\2021 год\ИПР_ФП_2020-2024_3 вар._сентябрь 2021\ИПР в МЭ_по замеч\[ДГК_АРМ-программа_ИПР 2021-2026гг_для МЭ_28.10.2021.xlsx]искл АГ-41 с 2023'!$F$17:$IU$2605,137,FALSE)/1000</f>
    </nc>
  </rcc>
  <rcc rId="36736" sId="1">
    <oc r="AM1104">
      <f>VLOOKUP($C1104,'E:\Ли\Пятилетка_Минэнерго\2021 год\ИПР_ФП_2020-2024_3 вар._сентябрь 2021\ИПР в МЭ_по замеч\[ДГК_АРМ-программа_ИПР 2021-2026гг_для МЭ_28.10.2021.xlsx]искл АГ-41 с 2023'!$F$17:$IU$2605,137,FALSE)/1000</f>
    </oc>
    <nc r="AM1104">
      <f>VLOOKUP($C1104,'E:\Ли\Пятилетка_Минэнерго\2021 год\ИПР_ФП_2020-2024_3 вар._сентябрь 2021\ИПР в МЭ_по замеч\[ДГК_АРМ-программа_ИПР 2021-2026гг_для МЭ_28.10.2021.xlsx]искл АГ-41 с 2023'!$F$17:$IU$2605,137,FALSE)/1000</f>
    </nc>
  </rcc>
  <rcc rId="36737" sId="1">
    <oc r="AM1105">
      <f>VLOOKUP($C1105,'E:\Ли\Пятилетка_Минэнерго\2021 год\ИПР_ФП_2020-2024_3 вар._сентябрь 2021\ИПР в МЭ_по замеч\[ДГК_АРМ-программа_ИПР 2021-2026гг_для МЭ_28.10.2021.xlsx]искл АГ-41 с 2023'!$F$17:$IU$2605,137,FALSE)/1000</f>
    </oc>
    <nc r="AM1105">
      <f>VLOOKUP($C1105,'E:\Ли\Пятилетка_Минэнерго\2021 год\ИПР_ФП_2020-2024_3 вар._сентябрь 2021\ИПР в МЭ_по замеч\[ДГК_АРМ-программа_ИПР 2021-2026гг_для МЭ_28.10.2021.xlsx]искл АГ-41 с 2023'!$F$17:$IU$2605,137,FALSE)/1000</f>
    </nc>
  </rcc>
  <rcc rId="36738" sId="1">
    <oc r="AM1106">
      <f>VLOOKUP($C1106,'E:\Ли\Пятилетка_Минэнерго\2021 год\ИПР_ФП_2020-2024_3 вар._сентябрь 2021\ИПР в МЭ_по замеч\[ДГК_АРМ-программа_ИПР 2021-2026гг_для МЭ_28.10.2021.xlsx]искл АГ-41 с 2023'!$F$17:$IU$2605,137,FALSE)/1000</f>
    </oc>
    <nc r="AM1106">
      <f>VLOOKUP($C1106,'E:\Ли\Пятилетка_Минэнерго\2021 год\ИПР_ФП_2020-2024_3 вар._сентябрь 2021\ИПР в МЭ_по замеч\[ДГК_АРМ-программа_ИПР 2021-2026гг_для МЭ_28.10.2021.xlsx]искл АГ-41 с 2023'!$F$17:$IU$2605,137,FALSE)/1000</f>
    </nc>
  </rcc>
  <rcc rId="36739" sId="1">
    <oc r="AM1107">
      <f>VLOOKUP($C1107,'E:\Ли\Пятилетка_Минэнерго\2021 год\ИПР_ФП_2020-2024_3 вар._сентябрь 2021\ИПР в МЭ_по замеч\[ДГК_АРМ-программа_ИПР 2021-2026гг_для МЭ_28.10.2021.xlsx]искл АГ-41 с 2023'!$F$17:$IU$2605,137,FALSE)/1000</f>
    </oc>
    <nc r="AM1107">
      <f>VLOOKUP($C1107,'E:\Ли\Пятилетка_Минэнерго\2021 год\ИПР_ФП_2020-2024_3 вар._сентябрь 2021\ИПР в МЭ_по замеч\[ДГК_АРМ-программа_ИПР 2021-2026гг_для МЭ_28.10.2021.xlsx]искл АГ-41 с 2023'!$F$17:$IU$2605,137,FALSE)/1000</f>
    </nc>
  </rcc>
  <rcc rId="36740" sId="1">
    <oc r="AM1108">
      <f>VLOOKUP($C1108,'E:\Ли\Пятилетка_Минэнерго\2021 год\ИПР_ФП_2020-2024_3 вар._сентябрь 2021\ИПР в МЭ_по замеч\[ДГК_АРМ-программа_ИПР 2021-2026гг_для МЭ_28.10.2021.xlsx]искл АГ-41 с 2023'!$F$17:$IU$2605,137,FALSE)/1000</f>
    </oc>
    <nc r="AM1108">
      <f>VLOOKUP($C1108,'E:\Ли\Пятилетка_Минэнерго\2021 год\ИПР_ФП_2020-2024_3 вар._сентябрь 2021\ИПР в МЭ_по замеч\[ДГК_АРМ-программа_ИПР 2021-2026гг_для МЭ_28.10.2021.xlsx]искл АГ-41 с 2023'!$F$17:$IU$2605,137,FALSE)/1000</f>
    </nc>
  </rcc>
  <rcc rId="36741" sId="1">
    <oc r="AM1109">
      <f>VLOOKUP($C1109,'E:\Ли\Пятилетка_Минэнерго\2021 год\ИПР_ФП_2020-2024_3 вар._сентябрь 2021\ИПР в МЭ_по замеч\[ДГК_АРМ-программа_ИПР 2021-2026гг_для МЭ_28.10.2021.xlsx]искл АГ-41 с 2023'!$F$17:$IU$2605,137,FALSE)/1000</f>
    </oc>
    <nc r="AM1109">
      <f>VLOOKUP($C1109,'E:\Ли\Пятилетка_Минэнерго\2021 год\ИПР_ФП_2020-2024_3 вар._сентябрь 2021\ИПР в МЭ_по замеч\[ДГК_АРМ-программа_ИПР 2021-2026гг_для МЭ_28.10.2021.xlsx]искл АГ-41 с 2023'!$F$17:$IU$2605,137,FALSE)/1000</f>
    </nc>
  </rcc>
  <rcc rId="36742" sId="1">
    <oc r="AM1110">
      <f>VLOOKUP($C1110,'E:\Ли\Пятилетка_Минэнерго\2021 год\ИПР_ФП_2020-2024_3 вар._сентябрь 2021\ИПР в МЭ_по замеч\[ДГК_АРМ-программа_ИПР 2021-2026гг_для МЭ_28.10.2021.xlsx]искл АГ-41 с 2023'!$F$17:$IU$2605,137,FALSE)/1000</f>
    </oc>
    <nc r="AM1110">
      <f>VLOOKUP($C1110,'E:\Ли\Пятилетка_Минэнерго\2021 год\ИПР_ФП_2020-2024_3 вар._сентябрь 2021\ИПР в МЭ_по замеч\[ДГК_АРМ-программа_ИПР 2021-2026гг_для МЭ_28.10.2021.xlsx]искл АГ-41 с 2023'!$F$17:$IU$2605,137,FALSE)/1000</f>
    </nc>
  </rcc>
  <rcc rId="36743" sId="1">
    <oc r="AM1111">
      <f>VLOOKUP($C1111,'E:\Ли\Пятилетка_Минэнерго\2021 год\ИПР_ФП_2020-2024_3 вар._сентябрь 2021\ИПР в МЭ_по замеч\[ДГК_АРМ-программа_ИПР 2021-2026гг_для МЭ_28.10.2021.xlsx]искл АГ-41 с 2023'!$F$17:$IU$2605,137,FALSE)/1000</f>
    </oc>
    <nc r="AM1111">
      <f>VLOOKUP($C1111,'E:\Ли\Пятилетка_Минэнерго\2021 год\ИПР_ФП_2020-2024_3 вар._сентябрь 2021\ИПР в МЭ_по замеч\[ДГК_АРМ-программа_ИПР 2021-2026гг_для МЭ_28.10.2021.xlsx]искл АГ-41 с 2023'!$F$17:$IU$2605,137,FALSE)/1000</f>
    </nc>
  </rcc>
  <rcc rId="36744" sId="1">
    <oc r="AM1112">
      <f>VLOOKUP($C1112,'E:\Ли\Пятилетка_Минэнерго\2021 год\ИПР_ФП_2020-2024_3 вар._сентябрь 2021\ИПР в МЭ_по замеч\[ДГК_АРМ-программа_ИПР 2021-2026гг_для МЭ_28.10.2021.xlsx]искл АГ-41 с 2023'!$F$17:$IU$2605,137,FALSE)/1000</f>
    </oc>
    <nc r="AM1112">
      <f>VLOOKUP($C1112,'E:\Ли\Пятилетка_Минэнерго\2021 год\ИПР_ФП_2020-2024_3 вар._сентябрь 2021\ИПР в МЭ_по замеч\[ДГК_АРМ-программа_ИПР 2021-2026гг_для МЭ_28.10.2021.xlsx]искл АГ-41 с 2023'!$F$17:$IU$2605,137,FALSE)/1000</f>
    </nc>
  </rcc>
  <rcc rId="36745" sId="1">
    <oc r="AM1113">
      <f>VLOOKUP($C1113,'E:\Ли\Пятилетка_Минэнерго\2021 год\ИПР_ФП_2020-2024_3 вар._сентябрь 2021\ИПР в МЭ_по замеч\[ДГК_АРМ-программа_ИПР 2021-2026гг_для МЭ_28.10.2021.xlsx]искл АГ-41 с 2023'!$F$17:$IU$2605,137,FALSE)/1000</f>
    </oc>
    <nc r="AM1113">
      <f>VLOOKUP($C1113,'E:\Ли\Пятилетка_Минэнерго\2021 год\ИПР_ФП_2020-2024_3 вар._сентябрь 2021\ИПР в МЭ_по замеч\[ДГК_АРМ-программа_ИПР 2021-2026гг_для МЭ_28.10.2021.xlsx]искл АГ-41 с 2023'!$F$17:$IU$2605,137,FALSE)/1000</f>
    </nc>
  </rcc>
  <rcc rId="36746" sId="1">
    <oc r="AM1114">
      <f>VLOOKUP($C1114,'E:\Ли\Пятилетка_Минэнерго\2021 год\ИПР_ФП_2020-2024_3 вар._сентябрь 2021\ИПР в МЭ_по замеч\[ДГК_АРМ-программа_ИПР 2021-2026гг_для МЭ_28.10.2021.xlsx]искл АГ-41 с 2023'!$F$17:$IU$2605,137,FALSE)/1000</f>
    </oc>
    <nc r="AM1114">
      <f>VLOOKUP($C1114,'E:\Ли\Пятилетка_Минэнерго\2021 год\ИПР_ФП_2020-2024_3 вар._сентябрь 2021\ИПР в МЭ_по замеч\[ДГК_АРМ-программа_ИПР 2021-2026гг_для МЭ_28.10.2021.xlsx]искл АГ-41 с 2023'!$F$17:$IU$2605,137,FALSE)/1000</f>
    </nc>
  </rcc>
  <rcc rId="36747" sId="1">
    <oc r="AM1115">
      <f>VLOOKUP($C1115,'E:\Ли\Пятилетка_Минэнерго\2021 год\ИПР_ФП_2020-2024_3 вар._сентябрь 2021\ИПР в МЭ_по замеч\[ДГК_АРМ-программа_ИПР 2021-2026гг_для МЭ_28.10.2021.xlsx]искл АГ-41 с 2023'!$F$17:$IU$2605,137,FALSE)/1000</f>
    </oc>
    <nc r="AM1115">
      <f>VLOOKUP($C1115,'E:\Ли\Пятилетка_Минэнерго\2021 год\ИПР_ФП_2020-2024_3 вар._сентябрь 2021\ИПР в МЭ_по замеч\[ДГК_АРМ-программа_ИПР 2021-2026гг_для МЭ_28.10.2021.xlsx]искл АГ-41 с 2023'!$F$17:$IU$2605,137,FALSE)/1000</f>
    </nc>
  </rcc>
  <rcc rId="36748" sId="1">
    <oc r="AM1116">
      <f>VLOOKUP($C1116,'E:\Ли\Пятилетка_Минэнерго\2021 год\ИПР_ФП_2020-2024_3 вар._сентябрь 2021\ИПР в МЭ_по замеч\[ДГК_АРМ-программа_ИПР 2021-2026гг_для МЭ_28.10.2021.xlsx]искл АГ-41 с 2023'!$F$17:$IU$2605,137,FALSE)/1000</f>
    </oc>
    <nc r="AM1116">
      <f>VLOOKUP($C1116,'E:\Ли\Пятилетка_Минэнерго\2021 год\ИПР_ФП_2020-2024_3 вар._сентябрь 2021\ИПР в МЭ_по замеч\[ДГК_АРМ-программа_ИПР 2021-2026гг_для МЭ_28.10.2021.xlsx]искл АГ-41 с 2023'!$F$17:$IU$2605,137,FALSE)/1000</f>
    </nc>
  </rcc>
  <rcc rId="36749" sId="1">
    <oc r="AM1117">
      <f>VLOOKUP($C1117,'E:\Ли\Пятилетка_Минэнерго\2021 год\ИПР_ФП_2020-2024_3 вар._сентябрь 2021\ИПР в МЭ_по замеч\[ДГК_АРМ-программа_ИПР 2021-2026гг_для МЭ_28.10.2021.xlsx]искл АГ-41 с 2023'!$F$17:$IU$2605,137,FALSE)/1000</f>
    </oc>
    <nc r="AM1117">
      <f>VLOOKUP($C1117,'E:\Ли\Пятилетка_Минэнерго\2021 год\ИПР_ФП_2020-2024_3 вар._сентябрь 2021\ИПР в МЭ_по замеч\[ДГК_АРМ-программа_ИПР 2021-2026гг_для МЭ_28.10.2021.xlsx]искл АГ-41 с 2023'!$F$17:$IU$2605,137,FALSE)/1000</f>
    </nc>
  </rcc>
  <rcc rId="36750" sId="1">
    <oc r="AM1118">
      <f>VLOOKUP($C1118,'E:\Ли\Пятилетка_Минэнерго\2021 год\ИПР_ФП_2020-2024_3 вар._сентябрь 2021\ИПР в МЭ_по замеч\[ДГК_АРМ-программа_ИПР 2021-2026гг_для МЭ_28.10.2021.xlsx]искл АГ-41 с 2023'!$F$17:$IU$2605,137,FALSE)/1000</f>
    </oc>
    <nc r="AM1118">
      <f>VLOOKUP($C1118,'E:\Ли\Пятилетка_Минэнерго\2021 год\ИПР_ФП_2020-2024_3 вар._сентябрь 2021\ИПР в МЭ_по замеч\[ДГК_АРМ-программа_ИПР 2021-2026гг_для МЭ_28.10.2021.xlsx]искл АГ-41 с 2023'!$F$17:$IU$2605,137,FALSE)/1000</f>
    </nc>
  </rcc>
  <rcc rId="36751" sId="1">
    <oc r="AM1119">
      <f>VLOOKUP($C1119,'E:\Ли\Пятилетка_Минэнерго\2021 год\ИПР_ФП_2020-2024_3 вар._сентябрь 2021\ИПР в МЭ_по замеч\[ДГК_АРМ-программа_ИПР 2021-2026гг_для МЭ_28.10.2021.xlsx]искл АГ-41 с 2023'!$F$17:$IU$2605,137,FALSE)/1000</f>
    </oc>
    <nc r="AM1119">
      <f>VLOOKUP($C1119,'E:\Ли\Пятилетка_Минэнерго\2021 год\ИПР_ФП_2020-2024_3 вар._сентябрь 2021\ИПР в МЭ_по замеч\[ДГК_АРМ-программа_ИПР 2021-2026гг_для МЭ_28.10.2021.xlsx]искл АГ-41 с 2023'!$F$17:$IU$2605,137,FALSE)/1000</f>
    </nc>
  </rcc>
  <rcc rId="36752" sId="1">
    <oc r="AM1120">
      <f>VLOOKUP($C1120,'E:\Ли\Пятилетка_Минэнерго\2021 год\ИПР_ФП_2020-2024_3 вар._сентябрь 2021\ИПР в МЭ_по замеч\[ДГК_АРМ-программа_ИПР 2021-2026гг_для МЭ_28.10.2021.xlsx]искл АГ-41 с 2023'!$F$17:$IU$2605,137,FALSE)/1000</f>
    </oc>
    <nc r="AM1120">
      <f>VLOOKUP($C1120,'E:\Ли\Пятилетка_Минэнерго\2021 год\ИПР_ФП_2020-2024_3 вар._сентябрь 2021\ИПР в МЭ_по замеч\[ДГК_АРМ-программа_ИПР 2021-2026гг_для МЭ_28.10.2021.xlsx]искл АГ-41 с 2023'!$F$17:$IU$2605,137,FALSE)/1000</f>
    </nc>
  </rcc>
  <rcc rId="36753" sId="1">
    <oc r="AM1121">
      <f>VLOOKUP($C1121,'E:\Ли\Пятилетка_Минэнерго\2021 год\ИПР_ФП_2020-2024_3 вар._сентябрь 2021\ИПР в МЭ_по замеч\[ДГК_АРМ-программа_ИПР 2021-2026гг_для МЭ_28.10.2021.xlsx]искл АГ-41 с 2023'!$F$17:$IU$2605,137,FALSE)/1000</f>
    </oc>
    <nc r="AM1121">
      <f>VLOOKUP($C1121,'E:\Ли\Пятилетка_Минэнерго\2021 год\ИПР_ФП_2020-2024_3 вар._сентябрь 2021\ИПР в МЭ_по замеч\[ДГК_АРМ-программа_ИПР 2021-2026гг_для МЭ_28.10.2021.xlsx]искл АГ-41 с 2023'!$F$17:$IU$2605,137,FALSE)/1000</f>
    </nc>
  </rcc>
  <rcc rId="36754" sId="1">
    <oc r="AM1122">
      <f>VLOOKUP($C1122,'E:\Ли\Пятилетка_Минэнерго\2021 год\ИПР_ФП_2020-2024_3 вар._сентябрь 2021\ИПР в МЭ_по замеч\[ДГК_АРМ-программа_ИПР 2021-2026гг_для МЭ_28.10.2021.xlsx]искл АГ-41 с 2023'!$F$17:$IU$2605,137,FALSE)/1000</f>
    </oc>
    <nc r="AM1122">
      <f>VLOOKUP($C1122,'E:\Ли\Пятилетка_Минэнерго\2021 год\ИПР_ФП_2020-2024_3 вар._сентябрь 2021\ИПР в МЭ_по замеч\[ДГК_АРМ-программа_ИПР 2021-2026гг_для МЭ_28.10.2021.xlsx]искл АГ-41 с 2023'!$F$17:$IU$2605,137,FALSE)/1000</f>
    </nc>
  </rcc>
  <rcc rId="36755" sId="1">
    <oc r="AM1123">
      <f>VLOOKUP($C1123,'E:\Ли\Пятилетка_Минэнерго\2021 год\ИПР_ФП_2020-2024_3 вар._сентябрь 2021\ИПР в МЭ_по замеч\[ДГК_АРМ-программа_ИПР 2021-2026гг_для МЭ_28.10.2021.xlsx]искл АГ-41 с 2023'!$F$17:$IU$2605,137,FALSE)/1000</f>
    </oc>
    <nc r="AM1123">
      <f>VLOOKUP($C1123,'E:\Ли\Пятилетка_Минэнерго\2021 год\ИПР_ФП_2020-2024_3 вар._сентябрь 2021\ИПР в МЭ_по замеч\[ДГК_АРМ-программа_ИПР 2021-2026гг_для МЭ_28.10.2021.xlsx]искл АГ-41 с 2023'!$F$17:$IU$2605,137,FALSE)/1000</f>
    </nc>
  </rcc>
  <rcc rId="36756" sId="1">
    <oc r="AM1124">
      <f>VLOOKUP($C1124,'E:\Ли\Пятилетка_Минэнерго\2021 год\ИПР_ФП_2020-2024_3 вар._сентябрь 2021\ИПР в МЭ_по замеч\[ДГК_АРМ-программа_ИПР 2021-2026гг_для МЭ_28.10.2021.xlsx]искл АГ-41 с 2023'!$F$17:$IU$2605,137,FALSE)/1000</f>
    </oc>
    <nc r="AM1124">
      <f>VLOOKUP($C1124,'E:\Ли\Пятилетка_Минэнерго\2021 год\ИПР_ФП_2020-2024_3 вар._сентябрь 2021\ИПР в МЭ_по замеч\[ДГК_АРМ-программа_ИПР 2021-2026гг_для МЭ_28.10.2021.xlsx]искл АГ-41 с 2023'!$F$17:$IU$2605,137,FALSE)/1000</f>
    </nc>
  </rcc>
  <rcc rId="36757" sId="1">
    <oc r="AM1125">
      <f>VLOOKUP($C1125,'E:\Ли\Пятилетка_Минэнерго\2021 год\ИПР_ФП_2020-2024_3 вар._сентябрь 2021\ИПР в МЭ_по замеч\[ДГК_АРМ-программа_ИПР 2021-2026гг_для МЭ_28.10.2021.xlsx]искл АГ-41 с 2023'!$F$17:$IU$2605,137,FALSE)/1000</f>
    </oc>
    <nc r="AM1125">
      <f>VLOOKUP($C1125,'E:\Ли\Пятилетка_Минэнерго\2021 год\ИПР_ФП_2020-2024_3 вар._сентябрь 2021\ИПР в МЭ_по замеч\[ДГК_АРМ-программа_ИПР 2021-2026гг_для МЭ_28.10.2021.xlsx]искл АГ-41 с 2023'!$F$17:$IU$2605,137,FALSE)/1000</f>
    </nc>
  </rcc>
  <rcc rId="36758" sId="1">
    <oc r="AM1126">
      <f>VLOOKUP($C1126,'E:\Ли\Пятилетка_Минэнерго\2021 год\ИПР_ФП_2020-2024_3 вар._сентябрь 2021\ИПР в МЭ_по замеч\[ДГК_АРМ-программа_ИПР 2021-2026гг_для МЭ_28.10.2021.xlsx]искл АГ-41 с 2023'!$F$17:$IU$2605,137,FALSE)/1000</f>
    </oc>
    <nc r="AM1126">
      <f>VLOOKUP($C1126,'E:\Ли\Пятилетка_Минэнерго\2021 год\ИПР_ФП_2020-2024_3 вар._сентябрь 2021\ИПР в МЭ_по замеч\[ДГК_АРМ-программа_ИПР 2021-2026гг_для МЭ_28.10.2021.xlsx]искл АГ-41 с 2023'!$F$17:$IU$2605,137,FALSE)/1000</f>
    </nc>
  </rcc>
  <rcc rId="36759" sId="1">
    <oc r="AM1127">
      <f>VLOOKUP($C1127,'E:\Ли\Пятилетка_Минэнерго\2021 год\ИПР_ФП_2020-2024_3 вар._сентябрь 2021\ИПР в МЭ_по замеч\[ДГК_АРМ-программа_ИПР 2021-2026гг_для МЭ_28.10.2021.xlsx]искл АГ-41 с 2023'!$F$17:$IU$2605,137,FALSE)/1000</f>
    </oc>
    <nc r="AM1127">
      <f>VLOOKUP($C1127,'E:\Ли\Пятилетка_Минэнерго\2021 год\ИПР_ФП_2020-2024_3 вар._сентябрь 2021\ИПР в МЭ_по замеч\[ДГК_АРМ-программа_ИПР 2021-2026гг_для МЭ_28.10.2021.xlsx]искл АГ-41 с 2023'!$F$17:$IU$2605,137,FALSE)/1000</f>
    </nc>
  </rcc>
  <rcc rId="36760" sId="1">
    <oc r="AM1128">
      <f>VLOOKUP($C1128,'E:\Ли\Пятилетка_Минэнерго\2021 год\ИПР_ФП_2020-2024_3 вар._сентябрь 2021\ИПР в МЭ_по замеч\[ДГК_АРМ-программа_ИПР 2021-2026гг_для МЭ_28.10.2021.xlsx]искл АГ-41 с 2023'!$F$17:$IU$2605,137,FALSE)/1000</f>
    </oc>
    <nc r="AM1128">
      <f>VLOOKUP($C1128,'E:\Ли\Пятилетка_Минэнерго\2021 год\ИПР_ФП_2020-2024_3 вар._сентябрь 2021\ИПР в МЭ_по замеч\[ДГК_АРМ-программа_ИПР 2021-2026гг_для МЭ_28.10.2021.xlsx]искл АГ-41 с 2023'!$F$17:$IU$2605,137,FALSE)/1000</f>
    </nc>
  </rcc>
  <rcc rId="36761" sId="1">
    <oc r="AM1129">
      <f>VLOOKUP($C1129,'E:\Ли\Пятилетка_Минэнерго\2021 год\ИПР_ФП_2020-2024_3 вар._сентябрь 2021\ИПР в МЭ_по замеч\[ДГК_АРМ-программа_ИПР 2021-2026гг_для МЭ_28.10.2021.xlsx]искл АГ-41 с 2023'!$F$17:$IU$2605,137,FALSE)/1000</f>
    </oc>
    <nc r="AM1129">
      <f>VLOOKUP($C1129,'E:\Ли\Пятилетка_Минэнерго\2021 год\ИПР_ФП_2020-2024_3 вар._сентябрь 2021\ИПР в МЭ_по замеч\[ДГК_АРМ-программа_ИПР 2021-2026гг_для МЭ_28.10.2021.xlsx]искл АГ-41 с 2023'!$F$17:$IU$2605,137,FALSE)/1000</f>
    </nc>
  </rcc>
  <rcc rId="36762" sId="1">
    <oc r="AM1130">
      <f>VLOOKUP($C1130,'E:\Ли\Пятилетка_Минэнерго\2021 год\ИПР_ФП_2020-2024_3 вар._сентябрь 2021\ИПР в МЭ_по замеч\[ДГК_АРМ-программа_ИПР 2021-2026гг_для МЭ_28.10.2021.xlsx]искл АГ-41 с 2023'!$F$17:$IU$2605,137,FALSE)/1000</f>
    </oc>
    <nc r="AM1130">
      <f>VLOOKUP($C1130,'E:\Ли\Пятилетка_Минэнерго\2021 год\ИПР_ФП_2020-2024_3 вар._сентябрь 2021\ИПР в МЭ_по замеч\[ДГК_АРМ-программа_ИПР 2021-2026гг_для МЭ_28.10.2021.xlsx]искл АГ-41 с 2023'!$F$17:$IU$2605,137,FALSE)/1000</f>
    </nc>
  </rcc>
  <rcc rId="36763" sId="1">
    <oc r="AM1131">
      <f>VLOOKUP($C1131,'E:\Ли\Пятилетка_Минэнерго\2021 год\ИПР_ФП_2020-2024_3 вар._сентябрь 2021\ИПР в МЭ_по замеч\[ДГК_АРМ-программа_ИПР 2021-2026гг_для МЭ_28.10.2021.xlsx]искл АГ-41 с 2023'!$F$17:$IU$2605,137,FALSE)/1000</f>
    </oc>
    <nc r="AM1131">
      <f>VLOOKUP($C1131,'E:\Ли\Пятилетка_Минэнерго\2021 год\ИПР_ФП_2020-2024_3 вар._сентябрь 2021\ИПР в МЭ_по замеч\[ДГК_АРМ-программа_ИПР 2021-2026гг_для МЭ_28.10.2021.xlsx]искл АГ-41 с 2023'!$F$17:$IU$2605,137,FALSE)/1000</f>
    </nc>
  </rcc>
  <rcc rId="36764" sId="1">
    <oc r="AM1132">
      <f>VLOOKUP($C1132,'E:\Ли\Пятилетка_Минэнерго\2021 год\ИПР_ФП_2020-2024_3 вар._сентябрь 2021\ИПР в МЭ_по замеч\[ДГК_АРМ-программа_ИПР 2021-2026гг_для МЭ_28.10.2021.xlsx]искл АГ-41 с 2023'!$F$17:$IU$2605,137,FALSE)/1000</f>
    </oc>
    <nc r="AM1132">
      <f>VLOOKUP($C1132,'E:\Ли\Пятилетка_Минэнерго\2021 год\ИПР_ФП_2020-2024_3 вар._сентябрь 2021\ИПР в МЭ_по замеч\[ДГК_АРМ-программа_ИПР 2021-2026гг_для МЭ_28.10.2021.xlsx]искл АГ-41 с 2023'!$F$17:$IU$2605,137,FALSE)/1000</f>
    </nc>
  </rcc>
  <rcc rId="36765" sId="1">
    <oc r="AM1133">
      <f>VLOOKUP($C1133,'E:\Ли\Пятилетка_Минэнерго\2021 год\ИПР_ФП_2020-2024_3 вар._сентябрь 2021\ИПР в МЭ_по замеч\[ДГК_АРМ-программа_ИПР 2021-2026гг_для МЭ_28.10.2021.xlsx]искл АГ-41 с 2023'!$F$17:$IU$2605,137,FALSE)/1000</f>
    </oc>
    <nc r="AM1133">
      <f>VLOOKUP($C1133,'E:\Ли\Пятилетка_Минэнерго\2021 год\ИПР_ФП_2020-2024_3 вар._сентябрь 2021\ИПР в МЭ_по замеч\[ДГК_АРМ-программа_ИПР 2021-2026гг_для МЭ_28.10.2021.xlsx]искл АГ-41 с 2023'!$F$17:$IU$2605,137,FALSE)/1000</f>
    </nc>
  </rcc>
  <rcc rId="36766" sId="1">
    <oc r="AM1134">
      <f>VLOOKUP($C1134,'E:\Ли\Пятилетка_Минэнерго\2021 год\ИПР_ФП_2020-2024_3 вар._сентябрь 2021\ИПР в МЭ_по замеч\[ДГК_АРМ-программа_ИПР 2021-2026гг_для МЭ_28.10.2021.xlsx]искл АГ-41 с 2023'!$F$17:$IU$2605,137,FALSE)/1000</f>
    </oc>
    <nc r="AM1134">
      <f>VLOOKUP($C1134,'E:\Ли\Пятилетка_Минэнерго\2021 год\ИПР_ФП_2020-2024_3 вар._сентябрь 2021\ИПР в МЭ_по замеч\[ДГК_АРМ-программа_ИПР 2021-2026гг_для МЭ_28.10.2021.xlsx]искл АГ-41 с 2023'!$F$17:$IU$2605,137,FALSE)/1000</f>
    </nc>
  </rcc>
  <rcc rId="36767" sId="1">
    <oc r="AM1135">
      <f>VLOOKUP($C1135,'E:\Ли\Пятилетка_Минэнерго\2021 год\ИПР_ФП_2020-2024_3 вар._сентябрь 2021\ИПР в МЭ_по замеч\[ДГК_АРМ-программа_ИПР 2021-2026гг_для МЭ_28.10.2021.xlsx]искл АГ-41 с 2023'!$F$17:$IU$2605,137,FALSE)/1000</f>
    </oc>
    <nc r="AM1135">
      <f>VLOOKUP($C1135,'E:\Ли\Пятилетка_Минэнерго\2021 год\ИПР_ФП_2020-2024_3 вар._сентябрь 2021\ИПР в МЭ_по замеч\[ДГК_АРМ-программа_ИПР 2021-2026гг_для МЭ_28.10.2021.xlsx]искл АГ-41 с 2023'!$F$17:$IU$2605,137,FALSE)/1000</f>
    </nc>
  </rcc>
  <rcc rId="36768" sId="1">
    <oc r="AM1136">
      <f>VLOOKUP($C1136,'E:\Ли\Пятилетка_Минэнерго\2021 год\ИПР_ФП_2020-2024_3 вар._сентябрь 2021\ИПР в МЭ_по замеч\[ДГК_АРМ-программа_ИПР 2021-2026гг_для МЭ_28.10.2021.xlsx]искл АГ-41 с 2023'!$F$17:$IU$2605,137,FALSE)/1000</f>
    </oc>
    <nc r="AM1136">
      <f>VLOOKUP($C1136,'E:\Ли\Пятилетка_Минэнерго\2021 год\ИПР_ФП_2020-2024_3 вар._сентябрь 2021\ИПР в МЭ_по замеч\[ДГК_АРМ-программа_ИПР 2021-2026гг_для МЭ_28.10.2021.xlsx]искл АГ-41 с 2023'!$F$17:$IU$2605,137,FALSE)/1000</f>
    </nc>
  </rcc>
  <rcc rId="36769" sId="1">
    <oc r="AM1137">
      <f>VLOOKUP($C1137,'E:\Ли\Пятилетка_Минэнерго\2021 год\ИПР_ФП_2020-2024_3 вар._сентябрь 2021\ИПР в МЭ_по замеч\[ДГК_АРМ-программа_ИПР 2021-2026гг_для МЭ_28.10.2021.xlsx]искл АГ-41 с 2023'!$F$17:$IU$2605,137,FALSE)/1000</f>
    </oc>
    <nc r="AM1137">
      <f>VLOOKUP($C1137,'E:\Ли\Пятилетка_Минэнерго\2021 год\ИПР_ФП_2020-2024_3 вар._сентябрь 2021\ИПР в МЭ_по замеч\[ДГК_АРМ-программа_ИПР 2021-2026гг_для МЭ_28.10.2021.xlsx]искл АГ-41 с 2023'!$F$17:$IU$2605,137,FALSE)/1000</f>
    </nc>
  </rcc>
  <rcc rId="36770" sId="1">
    <oc r="AM1138">
      <f>VLOOKUP($C1138,'E:\Ли\Пятилетка_Минэнерго\2021 год\ИПР_ФП_2020-2024_3 вар._сентябрь 2021\ИПР в МЭ_по замеч\[ДГК_АРМ-программа_ИПР 2021-2026гг_для МЭ_28.10.2021.xlsx]искл АГ-41 с 2023'!$F$17:$IU$2605,137,FALSE)/1000</f>
    </oc>
    <nc r="AM1138">
      <f>VLOOKUP($C1138,'E:\Ли\Пятилетка_Минэнерго\2021 год\ИПР_ФП_2020-2024_3 вар._сентябрь 2021\ИПР в МЭ_по замеч\[ДГК_АРМ-программа_ИПР 2021-2026гг_для МЭ_28.10.2021.xlsx]искл АГ-41 с 2023'!$F$17:$IU$2605,137,FALSE)/1000</f>
    </nc>
  </rcc>
  <rcc rId="36771" sId="1">
    <oc r="AM1139">
      <f>VLOOKUP($C1139,'E:\Ли\Пятилетка_Минэнерго\2021 год\ИПР_ФП_2020-2024_3 вар._сентябрь 2021\ИПР в МЭ_по замеч\[ДГК_АРМ-программа_ИПР 2021-2026гг_для МЭ_28.10.2021.xlsx]искл АГ-41 с 2023'!$F$17:$IU$2605,137,FALSE)/1000</f>
    </oc>
    <nc r="AM1139">
      <f>VLOOKUP($C1139,'E:\Ли\Пятилетка_Минэнерго\2021 год\ИПР_ФП_2020-2024_3 вар._сентябрь 2021\ИПР в МЭ_по замеч\[ДГК_АРМ-программа_ИПР 2021-2026гг_для МЭ_28.10.2021.xlsx]искл АГ-41 с 2023'!$F$17:$IU$2605,137,FALSE)/1000</f>
    </nc>
  </rcc>
  <rcc rId="36772" sId="1">
    <oc r="AM1140">
      <f>VLOOKUP($C1140,'E:\Ли\Пятилетка_Минэнерго\2021 год\ИПР_ФП_2020-2024_3 вар._сентябрь 2021\ИПР в МЭ_по замеч\[ДГК_АРМ-программа_ИПР 2021-2026гг_для МЭ_28.10.2021.xlsx]искл АГ-41 с 2023'!$F$17:$IU$2605,137,FALSE)/1000</f>
    </oc>
    <nc r="AM1140">
      <f>VLOOKUP($C1140,'E:\Ли\Пятилетка_Минэнерго\2021 год\ИПР_ФП_2020-2024_3 вар._сентябрь 2021\ИПР в МЭ_по замеч\[ДГК_АРМ-программа_ИПР 2021-2026гг_для МЭ_28.10.2021.xlsx]искл АГ-41 с 2023'!$F$17:$IU$2605,137,FALSE)/1000</f>
    </nc>
  </rcc>
  <rcc rId="36773" sId="1">
    <oc r="AM1141">
      <f>VLOOKUP($C1141,'E:\Ли\Пятилетка_Минэнерго\2021 год\ИПР_ФП_2020-2024_3 вар._сентябрь 2021\ИПР в МЭ_по замеч\[ДГК_АРМ-программа_ИПР 2021-2026гг_для МЭ_28.10.2021.xlsx]искл АГ-41 с 2023'!$F$17:$IU$2605,137,FALSE)/1000</f>
    </oc>
    <nc r="AM1141">
      <f>VLOOKUP($C1141,'E:\Ли\Пятилетка_Минэнерго\2021 год\ИПР_ФП_2020-2024_3 вар._сентябрь 2021\ИПР в МЭ_по замеч\[ДГК_АРМ-программа_ИПР 2021-2026гг_для МЭ_28.10.2021.xlsx]искл АГ-41 с 2023'!$F$17:$IU$2605,137,FALSE)/1000</f>
    </nc>
  </rcc>
  <rcc rId="36774" sId="1">
    <oc r="AM1142">
      <f>VLOOKUP($C1142,'E:\Ли\Пятилетка_Минэнерго\2021 год\ИПР_ФП_2020-2024_3 вар._сентябрь 2021\ИПР в МЭ_по замеч\[ДГК_АРМ-программа_ИПР 2021-2026гг_для МЭ_28.10.2021.xlsx]искл АГ-41 с 2023'!$F$17:$IU$2605,137,FALSE)/1000</f>
    </oc>
    <nc r="AM1142">
      <f>VLOOKUP($C1142,'E:\Ли\Пятилетка_Минэнерго\2021 год\ИПР_ФП_2020-2024_3 вар._сентябрь 2021\ИПР в МЭ_по замеч\[ДГК_АРМ-программа_ИПР 2021-2026гг_для МЭ_28.10.2021.xlsx]искл АГ-41 с 2023'!$F$17:$IU$2605,137,FALSE)/1000</f>
    </nc>
  </rcc>
  <rcc rId="36775" sId="1">
    <oc r="AM1143">
      <f>VLOOKUP($C1143,'E:\Ли\Пятилетка_Минэнерго\2021 год\ИПР_ФП_2020-2024_3 вар._сентябрь 2021\ИПР в МЭ_по замеч\[ДГК_АРМ-программа_ИПР 2021-2026гг_для МЭ_28.10.2021.xlsx]искл АГ-41 с 2023'!$F$17:$IU$2605,137,FALSE)/1000</f>
    </oc>
    <nc r="AM1143">
      <f>VLOOKUP($C1143,'E:\Ли\Пятилетка_Минэнерго\2021 год\ИПР_ФП_2020-2024_3 вар._сентябрь 2021\ИПР в МЭ_по замеч\[ДГК_АРМ-программа_ИПР 2021-2026гг_для МЭ_28.10.2021.xlsx]искл АГ-41 с 2023'!$F$17:$IU$2605,137,FALSE)/1000</f>
    </nc>
  </rcc>
  <rcc rId="36776" sId="1">
    <oc r="AM1144">
      <f>VLOOKUP($C1144,'E:\Ли\Пятилетка_Минэнерго\2021 год\ИПР_ФП_2020-2024_3 вар._сентябрь 2021\ИПР в МЭ_по замеч\[ДГК_АРМ-программа_ИПР 2021-2026гг_для МЭ_28.10.2021.xlsx]искл АГ-41 с 2023'!$F$17:$IU$2605,137,FALSE)/1000</f>
    </oc>
    <nc r="AM1144">
      <f>VLOOKUP($C1144,'E:\Ли\Пятилетка_Минэнерго\2021 год\ИПР_ФП_2020-2024_3 вар._сентябрь 2021\ИПР в МЭ_по замеч\[ДГК_АРМ-программа_ИПР 2021-2026гг_для МЭ_28.10.2021.xlsx]искл АГ-41 с 2023'!$F$17:$IU$2605,137,FALSE)/1000</f>
    </nc>
  </rcc>
  <rcc rId="36777" sId="1">
    <oc r="AM1145">
      <f>VLOOKUP($C1145,'E:\Ли\Пятилетка_Минэнерго\2021 год\ИПР_ФП_2020-2024_3 вар._сентябрь 2021\ИПР в МЭ_по замеч\[ДГК_АРМ-программа_ИПР 2021-2026гг_для МЭ_28.10.2021.xlsx]искл АГ-41 с 2023'!$F$17:$IU$2605,137,FALSE)/1000</f>
    </oc>
    <nc r="AM1145">
      <f>VLOOKUP($C1145,'E:\Ли\Пятилетка_Минэнерго\2021 год\ИПР_ФП_2020-2024_3 вар._сентябрь 2021\ИПР в МЭ_по замеч\[ДГК_АРМ-программа_ИПР 2021-2026гг_для МЭ_28.10.2021.xlsx]искл АГ-41 с 2023'!$F$17:$IU$2605,137,FALSE)/1000</f>
    </nc>
  </rcc>
  <rcc rId="36778" sId="1">
    <oc r="AM1146">
      <f>VLOOKUP($C1146,'E:\Ли\Пятилетка_Минэнерго\2021 год\ИПР_ФП_2020-2024_3 вар._сентябрь 2021\ИПР в МЭ_по замеч\[ДГК_АРМ-программа_ИПР 2021-2026гг_для МЭ_28.10.2021.xlsx]искл АГ-41 с 2023'!$F$17:$IU$2605,137,FALSE)/1000</f>
    </oc>
    <nc r="AM1146">
      <f>VLOOKUP($C1146,'E:\Ли\Пятилетка_Минэнерго\2021 год\ИПР_ФП_2020-2024_3 вар._сентябрь 2021\ИПР в МЭ_по замеч\[ДГК_АРМ-программа_ИПР 2021-2026гг_для МЭ_28.10.2021.xlsx]искл АГ-41 с 2023'!$F$17:$IU$2605,137,FALSE)/1000</f>
    </nc>
  </rcc>
  <rcc rId="36779" sId="1">
    <oc r="AM1147">
      <f>VLOOKUP($C1147,'E:\Ли\Пятилетка_Минэнерго\2021 год\ИПР_ФП_2020-2024_3 вар._сентябрь 2021\ИПР в МЭ_по замеч\[ДГК_АРМ-программа_ИПР 2021-2026гг_для МЭ_28.10.2021.xlsx]искл АГ-41 с 2023'!$F$17:$IU$2605,137,FALSE)/1000</f>
    </oc>
    <nc r="AM1147">
      <f>VLOOKUP($C1147,'E:\Ли\Пятилетка_Минэнерго\2021 год\ИПР_ФП_2020-2024_3 вар._сентябрь 2021\ИПР в МЭ_по замеч\[ДГК_АРМ-программа_ИПР 2021-2026гг_для МЭ_28.10.2021.xlsx]искл АГ-41 с 2023'!$F$17:$IU$2605,137,FALSE)/1000</f>
    </nc>
  </rcc>
  <rcc rId="36780" sId="1">
    <oc r="AM1148">
      <f>VLOOKUP($C1148,'E:\Ли\Пятилетка_Минэнерго\2021 год\ИПР_ФП_2020-2024_3 вар._сентябрь 2021\ИПР в МЭ_по замеч\[ДГК_АРМ-программа_ИПР 2021-2026гг_для МЭ_28.10.2021.xlsx]искл АГ-41 с 2023'!$F$17:$IU$2605,137,FALSE)/1000</f>
    </oc>
    <nc r="AM1148">
      <f>VLOOKUP($C1148,'E:\Ли\Пятилетка_Минэнерго\2021 год\ИПР_ФП_2020-2024_3 вар._сентябрь 2021\ИПР в МЭ_по замеч\[ДГК_АРМ-программа_ИПР 2021-2026гг_для МЭ_28.10.2021.xlsx]искл АГ-41 с 2023'!$F$17:$IU$2605,137,FALSE)/1000</f>
    </nc>
  </rcc>
  <rcc rId="36781" sId="1">
    <oc r="AM1149">
      <f>VLOOKUP($C1149,'E:\Ли\Пятилетка_Минэнерго\2021 год\ИПР_ФП_2020-2024_3 вар._сентябрь 2021\ИПР в МЭ_по замеч\[ДГК_АРМ-программа_ИПР 2021-2026гг_для МЭ_28.10.2021.xlsx]искл АГ-41 с 2023'!$F$17:$IU$2605,137,FALSE)/1000</f>
    </oc>
    <nc r="AM1149">
      <f>VLOOKUP($C1149,'E:\Ли\Пятилетка_Минэнерго\2021 год\ИПР_ФП_2020-2024_3 вар._сентябрь 2021\ИПР в МЭ_по замеч\[ДГК_АРМ-программа_ИПР 2021-2026гг_для МЭ_28.10.2021.xlsx]искл АГ-41 с 2023'!$F$17:$IU$2605,137,FALSE)/1000</f>
    </nc>
  </rcc>
  <rcc rId="36782" sId="1">
    <oc r="AM1150">
      <f>VLOOKUP($C1150,'E:\Ли\Пятилетка_Минэнерго\2021 год\ИПР_ФП_2020-2024_3 вар._сентябрь 2021\ИПР в МЭ_по замеч\[ДГК_АРМ-программа_ИПР 2021-2026гг_для МЭ_28.10.2021.xlsx]искл АГ-41 с 2023'!$F$17:$IU$2605,137,FALSE)/1000</f>
    </oc>
    <nc r="AM1150">
      <f>VLOOKUP($C1150,'E:\Ли\Пятилетка_Минэнерго\2021 год\ИПР_ФП_2020-2024_3 вар._сентябрь 2021\ИПР в МЭ_по замеч\[ДГК_АРМ-программа_ИПР 2021-2026гг_для МЭ_28.10.2021.xlsx]искл АГ-41 с 2023'!$F$17:$IU$2605,137,FALSE)/1000</f>
    </nc>
  </rcc>
  <rcc rId="36783" sId="1">
    <oc r="AM1151">
      <f>VLOOKUP($C1151,'E:\Ли\Пятилетка_Минэнерго\2021 год\ИПР_ФП_2020-2024_3 вар._сентябрь 2021\ИПР в МЭ_по замеч\[ДГК_АРМ-программа_ИПР 2021-2026гг_для МЭ_28.10.2021.xlsx]искл АГ-41 с 2023'!$F$17:$IU$2605,137,FALSE)/1000</f>
    </oc>
    <nc r="AM1151">
      <f>VLOOKUP($C1151,'E:\Ли\Пятилетка_Минэнерго\2021 год\ИПР_ФП_2020-2024_3 вар._сентябрь 2021\ИПР в МЭ_по замеч\[ДГК_АРМ-программа_ИПР 2021-2026гг_для МЭ_28.10.2021.xlsx]искл АГ-41 с 2023'!$F$17:$IU$2605,137,FALSE)/1000</f>
    </nc>
  </rcc>
  <rcc rId="36784" sId="1">
    <oc r="AM1152">
      <f>VLOOKUP($C1152,'E:\Ли\Пятилетка_Минэнерго\2021 год\ИПР_ФП_2020-2024_3 вар._сентябрь 2021\ИПР в МЭ_по замеч\[ДГК_АРМ-программа_ИПР 2021-2026гг_для МЭ_28.10.2021.xlsx]искл АГ-41 с 2023'!$F$17:$IU$2605,137,FALSE)/1000</f>
    </oc>
    <nc r="AM1152">
      <f>VLOOKUP($C1152,'E:\Ли\Пятилетка_Минэнерго\2021 год\ИПР_ФП_2020-2024_3 вар._сентябрь 2021\ИПР в МЭ_по замеч\[ДГК_АРМ-программа_ИПР 2021-2026гг_для МЭ_28.10.2021.xlsx]искл АГ-41 с 2023'!$F$17:$IU$2605,137,FALSE)/1000</f>
    </nc>
  </rcc>
  <rcc rId="36785" sId="1">
    <oc r="AM1153">
      <f>VLOOKUP($C1153,'E:\Ли\Пятилетка_Минэнерго\2021 год\ИПР_ФП_2020-2024_3 вар._сентябрь 2021\ИПР в МЭ_по замеч\[ДГК_АРМ-программа_ИПР 2021-2026гг_для МЭ_28.10.2021.xlsx]искл АГ-41 с 2023'!$F$17:$IU$2605,137,FALSE)/1000</f>
    </oc>
    <nc r="AM1153">
      <f>VLOOKUP($C1153,'E:\Ли\Пятилетка_Минэнерго\2021 год\ИПР_ФП_2020-2024_3 вар._сентябрь 2021\ИПР в МЭ_по замеч\[ДГК_АРМ-программа_ИПР 2021-2026гг_для МЭ_28.10.2021.xlsx]искл АГ-41 с 2023'!$F$17:$IU$2605,137,FALSE)/1000</f>
    </nc>
  </rcc>
  <rcc rId="36786" sId="1">
    <oc r="AM1154">
      <f>VLOOKUP($C1154,'E:\Ли\Пятилетка_Минэнерго\2021 год\ИПР_ФП_2020-2024_3 вар._сентябрь 2021\ИПР в МЭ_по замеч\[ДГК_АРМ-программа_ИПР 2021-2026гг_для МЭ_28.10.2021.xlsx]искл АГ-41 с 2023'!$F$17:$IU$2605,137,FALSE)/1000</f>
    </oc>
    <nc r="AM1154">
      <f>VLOOKUP($C1154,'E:\Ли\Пятилетка_Минэнерго\2021 год\ИПР_ФП_2020-2024_3 вар._сентябрь 2021\ИПР в МЭ_по замеч\[ДГК_АРМ-программа_ИПР 2021-2026гг_для МЭ_28.10.2021.xlsx]искл АГ-41 с 2023'!$F$17:$IU$2605,137,FALSE)/1000</f>
    </nc>
  </rcc>
  <rcc rId="36787" sId="1">
    <oc r="AM1155">
      <f>VLOOKUP($C1155,'E:\Ли\Пятилетка_Минэнерго\2021 год\ИПР_ФП_2020-2024_3 вар._сентябрь 2021\ИПР в МЭ_по замеч\[ДГК_АРМ-программа_ИПР 2021-2026гг_для МЭ_28.10.2021.xlsx]искл АГ-41 с 2023'!$F$17:$IU$2605,137,FALSE)/1000</f>
    </oc>
    <nc r="AM1155">
      <f>VLOOKUP($C1155,'E:\Ли\Пятилетка_Минэнерго\2021 год\ИПР_ФП_2020-2024_3 вар._сентябрь 2021\ИПР в МЭ_по замеч\[ДГК_АРМ-программа_ИПР 2021-2026гг_для МЭ_28.10.2021.xlsx]искл АГ-41 с 2023'!$F$17:$IU$2605,137,FALSE)/1000</f>
    </nc>
  </rcc>
  <rcc rId="36788" sId="1">
    <oc r="AM1156">
      <f>VLOOKUP($C1156,'E:\Ли\Пятилетка_Минэнерго\2021 год\ИПР_ФП_2020-2024_3 вар._сентябрь 2021\ИПР в МЭ_по замеч\[ДГК_АРМ-программа_ИПР 2021-2026гг_для МЭ_28.10.2021.xlsx]искл АГ-41 с 2023'!$F$17:$IU$2605,137,FALSE)/1000</f>
    </oc>
    <nc r="AM1156">
      <f>VLOOKUP($C1156,'E:\Ли\Пятилетка_Минэнерго\2021 год\ИПР_ФП_2020-2024_3 вар._сентябрь 2021\ИПР в МЭ_по замеч\[ДГК_АРМ-программа_ИПР 2021-2026гг_для МЭ_28.10.2021.xlsx]искл АГ-41 с 2023'!$F$17:$IU$2605,137,FALSE)/1000</f>
    </nc>
  </rcc>
  <rcc rId="36789" sId="1">
    <oc r="AM1157">
      <f>VLOOKUP($C1157,'E:\Ли\Пятилетка_Минэнерго\2021 год\ИПР_ФП_2020-2024_3 вар._сентябрь 2021\ИПР в МЭ_по замеч\[ДГК_АРМ-программа_ИПР 2021-2026гг_для МЭ_28.10.2021.xlsx]искл АГ-41 с 2023'!$F$17:$IU$2605,137,FALSE)/1000</f>
    </oc>
    <nc r="AM1157">
      <f>VLOOKUP($C1157,'E:\Ли\Пятилетка_Минэнерго\2021 год\ИПР_ФП_2020-2024_3 вар._сентябрь 2021\ИПР в МЭ_по замеч\[ДГК_АРМ-программа_ИПР 2021-2026гг_для МЭ_28.10.2021.xlsx]искл АГ-41 с 2023'!$F$17:$IU$2605,137,FALSE)/1000</f>
    </nc>
  </rcc>
  <rcc rId="36790" sId="1">
    <oc r="AM1158">
      <f>VLOOKUP($C1158,'E:\Ли\Пятилетка_Минэнерго\2021 год\ИПР_ФП_2020-2024_3 вар._сентябрь 2021\ИПР в МЭ_по замеч\[ДГК_АРМ-программа_ИПР 2021-2026гг_для МЭ_28.10.2021.xlsx]искл АГ-41 с 2023'!$F$17:$IU$2605,137,FALSE)/1000</f>
    </oc>
    <nc r="AM1158">
      <f>VLOOKUP($C1158,'E:\Ли\Пятилетка_Минэнерго\2021 год\ИПР_ФП_2020-2024_3 вар._сентябрь 2021\ИПР в МЭ_по замеч\[ДГК_АРМ-программа_ИПР 2021-2026гг_для МЭ_28.10.2021.xlsx]искл АГ-41 с 2023'!$F$17:$IU$2605,137,FALSE)/1000</f>
    </nc>
  </rcc>
  <rcc rId="36791" sId="1">
    <oc r="AM1159">
      <f>VLOOKUP($C1159,'E:\Ли\Пятилетка_Минэнерго\2021 год\ИПР_ФП_2020-2024_3 вар._сентябрь 2021\ИПР в МЭ_по замеч\[ДГК_АРМ-программа_ИПР 2021-2026гг_для МЭ_28.10.2021.xlsx]искл АГ-41 с 2023'!$F$17:$IU$2605,137,FALSE)/1000</f>
    </oc>
    <nc r="AM1159">
      <f>VLOOKUP($C1159,'E:\Ли\Пятилетка_Минэнерго\2021 год\ИПР_ФП_2020-2024_3 вар._сентябрь 2021\ИПР в МЭ_по замеч\[ДГК_АРМ-программа_ИПР 2021-2026гг_для МЭ_28.10.2021.xlsx]искл АГ-41 с 2023'!$F$17:$IU$2605,137,FALSE)/1000</f>
    </nc>
  </rcc>
  <rcc rId="36792" sId="1">
    <oc r="AM1160">
      <f>VLOOKUP($C1160,'E:\Ли\Пятилетка_Минэнерго\2021 год\ИПР_ФП_2020-2024_3 вар._сентябрь 2021\ИПР в МЭ_по замеч\[ДГК_АРМ-программа_ИПР 2021-2026гг_для МЭ_28.10.2021.xlsx]искл АГ-41 с 2023'!$F$17:$IU$2605,137,FALSE)/1000</f>
    </oc>
    <nc r="AM1160">
      <f>VLOOKUP($C1160,'E:\Ли\Пятилетка_Минэнерго\2021 год\ИПР_ФП_2020-2024_3 вар._сентябрь 2021\ИПР в МЭ_по замеч\[ДГК_АРМ-программа_ИПР 2021-2026гг_для МЭ_28.10.2021.xlsx]искл АГ-41 с 2023'!$F$17:$IU$2605,137,FALSE)/1000</f>
    </nc>
  </rcc>
  <rcc rId="36793" sId="1">
    <oc r="AM1161">
      <f>VLOOKUP($C1161,'E:\Ли\Пятилетка_Минэнерго\2021 год\ИПР_ФП_2020-2024_3 вар._сентябрь 2021\ИПР в МЭ_по замеч\[ДГК_АРМ-программа_ИПР 2021-2026гг_для МЭ_28.10.2021.xlsx]искл АГ-41 с 2023'!$F$17:$IU$2605,137,FALSE)/1000</f>
    </oc>
    <nc r="AM1161">
      <f>VLOOKUP($C1161,'E:\Ли\Пятилетка_Минэнерго\2021 год\ИПР_ФП_2020-2024_3 вар._сентябрь 2021\ИПР в МЭ_по замеч\[ДГК_АРМ-программа_ИПР 2021-2026гг_для МЭ_28.10.2021.xlsx]искл АГ-41 с 2023'!$F$17:$IU$2605,137,FALSE)/1000</f>
    </nc>
  </rcc>
  <rcc rId="36794" sId="1">
    <oc r="AM1162">
      <f>VLOOKUP($C1162,'E:\Ли\Пятилетка_Минэнерго\2021 год\ИПР_ФП_2020-2024_3 вар._сентябрь 2021\ИПР в МЭ_по замеч\[ДГК_АРМ-программа_ИПР 2021-2026гг_для МЭ_28.10.2021.xlsx]искл АГ-41 с 2023'!$F$17:$IU$2605,137,FALSE)/1000</f>
    </oc>
    <nc r="AM1162">
      <f>VLOOKUP($C1162,'E:\Ли\Пятилетка_Минэнерго\2021 год\ИПР_ФП_2020-2024_3 вар._сентябрь 2021\ИПР в МЭ_по замеч\[ДГК_АРМ-программа_ИПР 2021-2026гг_для МЭ_28.10.2021.xlsx]искл АГ-41 с 2023'!$F$17:$IU$2605,137,FALSE)/1000</f>
    </nc>
  </rcc>
  <rcc rId="36795" sId="1">
    <oc r="AM1163">
      <f>VLOOKUP($C1163,'E:\Ли\Пятилетка_Минэнерго\2021 год\ИПР_ФП_2020-2024_3 вар._сентябрь 2021\ИПР в МЭ_по замеч\[ДГК_АРМ-программа_ИПР 2021-2026гг_для МЭ_28.10.2021.xlsx]искл АГ-41 с 2023'!$F$17:$IU$2605,137,FALSE)/1000</f>
    </oc>
    <nc r="AM1163">
      <f>VLOOKUP($C1163,'E:\Ли\Пятилетка_Минэнерго\2021 год\ИПР_ФП_2020-2024_3 вар._сентябрь 2021\ИПР в МЭ_по замеч\[ДГК_АРМ-программа_ИПР 2021-2026гг_для МЭ_28.10.2021.xlsx]искл АГ-41 с 2023'!$F$17:$IU$2605,137,FALSE)/1000</f>
    </nc>
  </rcc>
  <rcc rId="36796" sId="1">
    <oc r="AM1164">
      <f>VLOOKUP($C1164,'E:\Ли\Пятилетка_Минэнерго\2021 год\ИПР_ФП_2020-2024_3 вар._сентябрь 2021\ИПР в МЭ_по замеч\[ДГК_АРМ-программа_ИПР 2021-2026гг_для МЭ_28.10.2021.xlsx]искл АГ-41 с 2023'!$F$17:$IU$2605,137,FALSE)/1000</f>
    </oc>
    <nc r="AM1164">
      <f>VLOOKUP($C1164,'E:\Ли\Пятилетка_Минэнерго\2021 год\ИПР_ФП_2020-2024_3 вар._сентябрь 2021\ИПР в МЭ_по замеч\[ДГК_АРМ-программа_ИПР 2021-2026гг_для МЭ_28.10.2021.xlsx]искл АГ-41 с 2023'!$F$17:$IU$2605,137,FALSE)/1000</f>
    </nc>
  </rcc>
  <rcc rId="36797" sId="1">
    <oc r="AM1165">
      <f>VLOOKUP($C1165,'E:\Ли\Пятилетка_Минэнерго\2021 год\ИПР_ФП_2020-2024_3 вар._сентябрь 2021\ИПР в МЭ_по замеч\[ДГК_АРМ-программа_ИПР 2021-2026гг_для МЭ_28.10.2021.xlsx]искл АГ-41 с 2023'!$F$17:$IU$2605,137,FALSE)/1000</f>
    </oc>
    <nc r="AM1165">
      <f>VLOOKUP($C1165,'E:\Ли\Пятилетка_Минэнерго\2021 год\ИПР_ФП_2020-2024_3 вар._сентябрь 2021\ИПР в МЭ_по замеч\[ДГК_АРМ-программа_ИПР 2021-2026гг_для МЭ_28.10.2021.xlsx]искл АГ-41 с 2023'!$F$17:$IU$2605,137,FALSE)/1000</f>
    </nc>
  </rcc>
  <rcc rId="36798" sId="1">
    <oc r="AM1166">
      <f>VLOOKUP($C1166,'E:\Ли\Пятилетка_Минэнерго\2021 год\ИПР_ФП_2020-2024_3 вар._сентябрь 2021\ИПР в МЭ_по замеч\[ДГК_АРМ-программа_ИПР 2021-2026гг_для МЭ_28.10.2021.xlsx]искл АГ-41 с 2023'!$F$17:$IU$2605,137,FALSE)/1000</f>
    </oc>
    <nc r="AM1166">
      <f>VLOOKUP($C1166,'E:\Ли\Пятилетка_Минэнерго\2021 год\ИПР_ФП_2020-2024_3 вар._сентябрь 2021\ИПР в МЭ_по замеч\[ДГК_АРМ-программа_ИПР 2021-2026гг_для МЭ_28.10.2021.xlsx]искл АГ-41 с 2023'!$F$17:$IU$2605,137,FALSE)/1000</f>
    </nc>
  </rcc>
  <rcc rId="36799" sId="1">
    <oc r="AM1167">
      <f>VLOOKUP($C1167,'E:\Ли\Пятилетка_Минэнерго\2021 год\ИПР_ФП_2020-2024_3 вар._сентябрь 2021\ИПР в МЭ_по замеч\[ДГК_АРМ-программа_ИПР 2021-2026гг_для МЭ_28.10.2021.xlsx]искл АГ-41 с 2023'!$F$17:$IU$2605,137,FALSE)/1000</f>
    </oc>
    <nc r="AM1167">
      <f>VLOOKUP($C1167,'E:\Ли\Пятилетка_Минэнерго\2021 год\ИПР_ФП_2020-2024_3 вар._сентябрь 2021\ИПР в МЭ_по замеч\[ДГК_АРМ-программа_ИПР 2021-2026гг_для МЭ_28.10.2021.xlsx]искл АГ-41 с 2023'!$F$17:$IU$2605,137,FALSE)/1000</f>
    </nc>
  </rcc>
  <rcc rId="36800" sId="1">
    <oc r="AM1168">
      <f>VLOOKUP($C1168,'E:\Ли\Пятилетка_Минэнерго\2021 год\ИПР_ФП_2020-2024_3 вар._сентябрь 2021\ИПР в МЭ_по замеч\[ДГК_АРМ-программа_ИПР 2021-2026гг_для МЭ_28.10.2021.xlsx]искл АГ-41 с 2023'!$F$17:$IU$2605,137,FALSE)/1000</f>
    </oc>
    <nc r="AM1168">
      <f>VLOOKUP($C1168,'E:\Ли\Пятилетка_Минэнерго\2021 год\ИПР_ФП_2020-2024_3 вар._сентябрь 2021\ИПР в МЭ_по замеч\[ДГК_АРМ-программа_ИПР 2021-2026гг_для МЭ_28.10.2021.xlsx]искл АГ-41 с 2023'!$F$17:$IU$2605,137,FALSE)/1000</f>
    </nc>
  </rcc>
  <rcc rId="36801" sId="1">
    <oc r="AM1169">
      <f>VLOOKUP($C1169,'E:\Ли\Пятилетка_Минэнерго\2021 год\ИПР_ФП_2020-2024_3 вар._сентябрь 2021\ИПР в МЭ_по замеч\[ДГК_АРМ-программа_ИПР 2021-2026гг_для МЭ_28.10.2021.xlsx]искл АГ-41 с 2023'!$F$17:$IU$2605,137,FALSE)/1000</f>
    </oc>
    <nc r="AM1169">
      <f>VLOOKUP($C1169,'E:\Ли\Пятилетка_Минэнерго\2021 год\ИПР_ФП_2020-2024_3 вар._сентябрь 2021\ИПР в МЭ_по замеч\[ДГК_АРМ-программа_ИПР 2021-2026гг_для МЭ_28.10.2021.xlsx]искл АГ-41 с 2023'!$F$17:$IU$2605,137,FALSE)/1000</f>
    </nc>
  </rcc>
  <rcc rId="36802" sId="1">
    <oc r="AM1170">
      <f>VLOOKUP($C1170,'E:\Ли\Пятилетка_Минэнерго\2021 год\ИПР_ФП_2020-2024_3 вар._сентябрь 2021\ИПР в МЭ_по замеч\[ДГК_АРМ-программа_ИПР 2021-2026гг_для МЭ_28.10.2021.xlsx]искл АГ-41 с 2023'!$F$17:$IU$2605,137,FALSE)/1000</f>
    </oc>
    <nc r="AM1170">
      <f>VLOOKUP($C1170,'E:\Ли\Пятилетка_Минэнерго\2021 год\ИПР_ФП_2020-2024_3 вар._сентябрь 2021\ИПР в МЭ_по замеч\[ДГК_АРМ-программа_ИПР 2021-2026гг_для МЭ_28.10.2021.xlsx]искл АГ-41 с 2023'!$F$17:$IU$2605,137,FALSE)/1000</f>
    </nc>
  </rcc>
  <rcc rId="36803" sId="1">
    <oc r="AM1171">
      <f>VLOOKUP($C1171,'E:\Ли\Пятилетка_Минэнерго\2021 год\ИПР_ФП_2020-2024_3 вар._сентябрь 2021\ИПР в МЭ_по замеч\[ДГК_АРМ-программа_ИПР 2021-2026гг_для МЭ_28.10.2021.xlsx]искл АГ-41 с 2023'!$F$17:$IU$2605,137,FALSE)/1000</f>
    </oc>
    <nc r="AM1171">
      <f>VLOOKUP($C1171,'E:\Ли\Пятилетка_Минэнерго\2021 год\ИПР_ФП_2020-2024_3 вар._сентябрь 2021\ИПР в МЭ_по замеч\[ДГК_АРМ-программа_ИПР 2021-2026гг_для МЭ_28.10.2021.xlsx]искл АГ-41 с 2023'!$F$17:$IU$2605,137,FALSE)/1000</f>
    </nc>
  </rcc>
  <rcc rId="36804" sId="1">
    <oc r="AM1172">
      <f>VLOOKUP($C1172,'E:\Ли\Пятилетка_Минэнерго\2021 год\ИПР_ФП_2020-2024_3 вар._сентябрь 2021\ИПР в МЭ_по замеч\[ДГК_АРМ-программа_ИПР 2021-2026гг_для МЭ_28.10.2021.xlsx]искл АГ-41 с 2023'!$F$17:$IU$2605,137,FALSE)/1000</f>
    </oc>
    <nc r="AM1172">
      <f>VLOOKUP($C1172,'E:\Ли\Пятилетка_Минэнерго\2021 год\ИПР_ФП_2020-2024_3 вар._сентябрь 2021\ИПР в МЭ_по замеч\[ДГК_АРМ-программа_ИПР 2021-2026гг_для МЭ_28.10.2021.xlsx]искл АГ-41 с 2023'!$F$17:$IU$2605,137,FALSE)/1000</f>
    </nc>
  </rcc>
  <rcc rId="36805" sId="1">
    <oc r="AM1173">
      <f>VLOOKUP($C1173,'E:\Ли\Пятилетка_Минэнерго\2021 год\ИПР_ФП_2020-2024_3 вар._сентябрь 2021\ИПР в МЭ_по замеч\[ДГК_АРМ-программа_ИПР 2021-2026гг_для МЭ_28.10.2021.xlsx]искл АГ-41 с 2023'!$F$17:$IU$2605,137,FALSE)/1000</f>
    </oc>
    <nc r="AM1173">
      <f>VLOOKUP($C1173,'E:\Ли\Пятилетка_Минэнерго\2021 год\ИПР_ФП_2020-2024_3 вар._сентябрь 2021\ИПР в МЭ_по замеч\[ДГК_АРМ-программа_ИПР 2021-2026гг_для МЭ_28.10.2021.xlsx]искл АГ-41 с 2023'!$F$17:$IU$2605,137,FALSE)/1000</f>
    </nc>
  </rcc>
  <rcc rId="36806" sId="1">
    <oc r="AM1174">
      <f>VLOOKUP($C1174,'E:\Ли\Пятилетка_Минэнерго\2021 год\ИПР_ФП_2020-2024_3 вар._сентябрь 2021\ИПР в МЭ_по замеч\[ДГК_АРМ-программа_ИПР 2021-2026гг_для МЭ_28.10.2021.xlsx]искл АГ-41 с 2023'!$F$17:$IU$2605,137,FALSE)/1000</f>
    </oc>
    <nc r="AM1174">
      <f>VLOOKUP($C1174,'E:\Ли\Пятилетка_Минэнерго\2021 год\ИПР_ФП_2020-2024_3 вар._сентябрь 2021\ИПР в МЭ_по замеч\[ДГК_АРМ-программа_ИПР 2021-2026гг_для МЭ_28.10.2021.xlsx]искл АГ-41 с 2023'!$F$17:$IU$2605,137,FALSE)/1000</f>
    </nc>
  </rcc>
  <rcc rId="36807" sId="1">
    <oc r="AM1175">
      <f>VLOOKUP($C1175,'E:\Ли\Пятилетка_Минэнерго\2021 год\ИПР_ФП_2020-2024_3 вар._сентябрь 2021\ИПР в МЭ_по замеч\[ДГК_АРМ-программа_ИПР 2021-2026гг_для МЭ_28.10.2021.xlsx]искл АГ-41 с 2023'!$F$17:$IU$2605,137,FALSE)/1000</f>
    </oc>
    <nc r="AM1175">
      <f>VLOOKUP($C1175,'E:\Ли\Пятилетка_Минэнерго\2021 год\ИПР_ФП_2020-2024_3 вар._сентябрь 2021\ИПР в МЭ_по замеч\[ДГК_АРМ-программа_ИПР 2021-2026гг_для МЭ_28.10.2021.xlsx]искл АГ-41 с 2023'!$F$17:$IU$2605,137,FALSE)/1000</f>
    </nc>
  </rcc>
  <rcc rId="36808" sId="1">
    <oc r="AM1176">
      <f>VLOOKUP($C1176,'E:\Ли\Пятилетка_Минэнерго\2021 год\ИПР_ФП_2020-2024_3 вар._сентябрь 2021\ИПР в МЭ_по замеч\[ДГК_АРМ-программа_ИПР 2021-2026гг_для МЭ_28.10.2021.xlsx]искл АГ-41 с 2023'!$F$17:$IU$2605,137,FALSE)/1000</f>
    </oc>
    <nc r="AM1176">
      <f>VLOOKUP($C1176,'E:\Ли\Пятилетка_Минэнерго\2021 год\ИПР_ФП_2020-2024_3 вар._сентябрь 2021\ИПР в МЭ_по замеч\[ДГК_АРМ-программа_ИПР 2021-2026гг_для МЭ_28.10.2021.xlsx]искл АГ-41 с 2023'!$F$17:$IU$2605,137,FALSE)/1000</f>
    </nc>
  </rcc>
  <rcc rId="36809" sId="1">
    <oc r="AM1177">
      <f>VLOOKUP($C1177,'E:\Ли\Пятилетка_Минэнерго\2021 год\ИПР_ФП_2020-2024_3 вар._сентябрь 2021\ИПР в МЭ_по замеч\[ДГК_АРМ-программа_ИПР 2021-2026гг_для МЭ_28.10.2021.xlsx]искл АГ-41 с 2023'!$F$17:$IU$2605,137,FALSE)/1000</f>
    </oc>
    <nc r="AM1177">
      <f>VLOOKUP($C1177,'E:\Ли\Пятилетка_Минэнерго\2021 год\ИПР_ФП_2020-2024_3 вар._сентябрь 2021\ИПР в МЭ_по замеч\[ДГК_АРМ-программа_ИПР 2021-2026гг_для МЭ_28.10.2021.xlsx]искл АГ-41 с 2023'!$F$17:$IU$2605,137,FALSE)/1000</f>
    </nc>
  </rcc>
  <rcc rId="36810" sId="1">
    <oc r="AM1178">
      <f>VLOOKUP($C1178,'E:\Ли\Пятилетка_Минэнерго\2021 год\ИПР_ФП_2020-2024_3 вар._сентябрь 2021\ИПР в МЭ_по замеч\[ДГК_АРМ-программа_ИПР 2021-2026гг_для МЭ_28.10.2021.xlsx]искл АГ-41 с 2023'!$F$17:$IU$2605,137,FALSE)/1000</f>
    </oc>
    <nc r="AM1178">
      <f>VLOOKUP($C1178,'E:\Ли\Пятилетка_Минэнерго\2021 год\ИПР_ФП_2020-2024_3 вар._сентябрь 2021\ИПР в МЭ_по замеч\[ДГК_АРМ-программа_ИПР 2021-2026гг_для МЭ_28.10.2021.xlsx]искл АГ-41 с 2023'!$F$17:$IU$2605,137,FALSE)/1000</f>
    </nc>
  </rcc>
  <rcc rId="36811" sId="1">
    <oc r="AM1179">
      <f>VLOOKUP($C1179,'E:\Ли\Пятилетка_Минэнерго\2021 год\ИПР_ФП_2020-2024_3 вар._сентябрь 2021\ИПР в МЭ_по замеч\[ДГК_АРМ-программа_ИПР 2021-2026гг_для МЭ_28.10.2021.xlsx]искл АГ-41 с 2023'!$F$17:$IU$2605,137,FALSE)/1000</f>
    </oc>
    <nc r="AM1179">
      <f>VLOOKUP($C1179,'E:\Ли\Пятилетка_Минэнерго\2021 год\ИПР_ФП_2020-2024_3 вар._сентябрь 2021\ИПР в МЭ_по замеч\[ДГК_АРМ-программа_ИПР 2021-2026гг_для МЭ_28.10.2021.xlsx]искл АГ-41 с 2023'!$F$17:$IU$2605,137,FALSE)/1000</f>
    </nc>
  </rcc>
  <rcc rId="36812" sId="1">
    <oc r="AM1180">
      <f>VLOOKUP($C1180,'E:\Ли\Пятилетка_Минэнерго\2021 год\ИПР_ФП_2020-2024_3 вар._сентябрь 2021\ИПР в МЭ_по замеч\[ДГК_АРМ-программа_ИПР 2021-2026гг_для МЭ_28.10.2021.xlsx]искл АГ-41 с 2023'!$F$17:$IU$2605,137,FALSE)/1000</f>
    </oc>
    <nc r="AM1180">
      <f>VLOOKUP($C1180,'E:\Ли\Пятилетка_Минэнерго\2021 год\ИПР_ФП_2020-2024_3 вар._сентябрь 2021\ИПР в МЭ_по замеч\[ДГК_АРМ-программа_ИПР 2021-2026гг_для МЭ_28.10.2021.xlsx]искл АГ-41 с 2023'!$F$17:$IU$2605,137,FALSE)/1000</f>
    </nc>
  </rcc>
  <rcc rId="36813" sId="1">
    <oc r="AM1181">
      <f>VLOOKUP($C1181,'E:\Ли\Пятилетка_Минэнерго\2021 год\ИПР_ФП_2020-2024_3 вар._сентябрь 2021\ИПР в МЭ_по замеч\[ДГК_АРМ-программа_ИПР 2021-2026гг_для МЭ_28.10.2021.xlsx]искл АГ-41 с 2023'!$F$17:$IU$2605,137,FALSE)/1000</f>
    </oc>
    <nc r="AM1181">
      <f>VLOOKUP($C1181,'E:\Ли\Пятилетка_Минэнерго\2021 год\ИПР_ФП_2020-2024_3 вар._сентябрь 2021\ИПР в МЭ_по замеч\[ДГК_АРМ-программа_ИПР 2021-2026гг_для МЭ_28.10.2021.xlsx]искл АГ-41 с 2023'!$F$17:$IU$2605,137,FALSE)/1000</f>
    </nc>
  </rcc>
  <rcc rId="36814" sId="1">
    <oc r="AM1182">
      <f>VLOOKUP($C1182,'E:\Ли\Пятилетка_Минэнерго\2021 год\ИПР_ФП_2020-2024_3 вар._сентябрь 2021\ИПР в МЭ_по замеч\[ДГК_АРМ-программа_ИПР 2021-2026гг_для МЭ_28.10.2021.xlsx]искл АГ-41 с 2023'!$F$17:$IU$2605,137,FALSE)/1000</f>
    </oc>
    <nc r="AM1182">
      <f>VLOOKUP($C1182,'E:\Ли\Пятилетка_Минэнерго\2021 год\ИПР_ФП_2020-2024_3 вар._сентябрь 2021\ИПР в МЭ_по замеч\[ДГК_АРМ-программа_ИПР 2021-2026гг_для МЭ_28.10.2021.xlsx]искл АГ-41 с 2023'!$F$17:$IU$2605,137,FALSE)/1000</f>
    </nc>
  </rcc>
  <rcc rId="36815" sId="1">
    <oc r="AM1183">
      <f>VLOOKUP($C1183,'E:\Ли\Пятилетка_Минэнерго\2021 год\ИПР_ФП_2020-2024_3 вар._сентябрь 2021\ИПР в МЭ_по замеч\[ДГК_АРМ-программа_ИПР 2021-2026гг_для МЭ_28.10.2021.xlsx]искл АГ-41 с 2023'!$F$17:$IU$2605,137,FALSE)/1000</f>
    </oc>
    <nc r="AM1183">
      <f>VLOOKUP($C1183,'E:\Ли\Пятилетка_Минэнерго\2021 год\ИПР_ФП_2020-2024_3 вар._сентябрь 2021\ИПР в МЭ_по замеч\[ДГК_АРМ-программа_ИПР 2021-2026гг_для МЭ_28.10.2021.xlsx]искл АГ-41 с 2023'!$F$17:$IU$2605,137,FALSE)/1000</f>
    </nc>
  </rcc>
  <rcc rId="36816" sId="1">
    <oc r="AM1184">
      <f>VLOOKUP($C1184,'E:\Ли\Пятилетка_Минэнерго\2021 год\ИПР_ФП_2020-2024_3 вар._сентябрь 2021\ИПР в МЭ_по замеч\[ДГК_АРМ-программа_ИПР 2021-2026гг_для МЭ_28.10.2021.xlsx]искл АГ-41 с 2023'!$F$17:$IU$2605,137,FALSE)/1000</f>
    </oc>
    <nc r="AM1184">
      <f>VLOOKUP($C1184,'E:\Ли\Пятилетка_Минэнерго\2021 год\ИПР_ФП_2020-2024_3 вар._сентябрь 2021\ИПР в МЭ_по замеч\[ДГК_АРМ-программа_ИПР 2021-2026гг_для МЭ_28.10.2021.xlsx]искл АГ-41 с 2023'!$F$17:$IU$2605,137,FALSE)/1000</f>
    </nc>
  </rcc>
  <rcc rId="36817" sId="1">
    <oc r="AM1185">
      <f>VLOOKUP($C1185,'E:\Ли\Пятилетка_Минэнерго\2021 год\ИПР_ФП_2020-2024_3 вар._сентябрь 2021\ИПР в МЭ_по замеч\[ДГК_АРМ-программа_ИПР 2021-2026гг_для МЭ_28.10.2021.xlsx]искл АГ-41 с 2023'!$F$17:$IU$2605,137,FALSE)/1000</f>
    </oc>
    <nc r="AM1185">
      <f>VLOOKUP($C1185,'E:\Ли\Пятилетка_Минэнерго\2021 год\ИПР_ФП_2020-2024_3 вар._сентябрь 2021\ИПР в МЭ_по замеч\[ДГК_АРМ-программа_ИПР 2021-2026гг_для МЭ_28.10.2021.xlsx]искл АГ-41 с 2023'!$F$17:$IU$2605,137,FALSE)/1000</f>
    </nc>
  </rcc>
  <rcc rId="36818" sId="1">
    <oc r="AM1186">
      <f>VLOOKUP($C1186,'E:\Ли\Пятилетка_Минэнерго\2021 год\ИПР_ФП_2020-2024_3 вар._сентябрь 2021\ИПР в МЭ_по замеч\[ДГК_АРМ-программа_ИПР 2021-2026гг_для МЭ_28.10.2021.xlsx]искл АГ-41 с 2023'!$F$17:$IU$2605,137,FALSE)/1000</f>
    </oc>
    <nc r="AM1186">
      <f>VLOOKUP($C1186,'E:\Ли\Пятилетка_Минэнерго\2021 год\ИПР_ФП_2020-2024_3 вар._сентябрь 2021\ИПР в МЭ_по замеч\[ДГК_АРМ-программа_ИПР 2021-2026гг_для МЭ_28.10.2021.xlsx]искл АГ-41 с 2023'!$F$17:$IU$2605,137,FALSE)/1000</f>
    </nc>
  </rcc>
  <rcc rId="36819" sId="1">
    <oc r="AM1187">
      <f>VLOOKUP($C1187,'E:\Ли\Пятилетка_Минэнерго\2021 год\ИПР_ФП_2020-2024_3 вар._сентябрь 2021\ИПР в МЭ_по замеч\[ДГК_АРМ-программа_ИПР 2021-2026гг_для МЭ_28.10.2021.xlsx]искл АГ-41 с 2023'!$F$17:$IU$2605,137,FALSE)/1000</f>
    </oc>
    <nc r="AM1187">
      <f>VLOOKUP($C1187,'E:\Ли\Пятилетка_Минэнерго\2021 год\ИПР_ФП_2020-2024_3 вар._сентябрь 2021\ИПР в МЭ_по замеч\[ДГК_АРМ-программа_ИПР 2021-2026гг_для МЭ_28.10.2021.xlsx]искл АГ-41 с 2023'!$F$17:$IU$2605,137,FALSE)/1000</f>
    </nc>
  </rcc>
  <rcc rId="36820" sId="1">
    <oc r="AM1188">
      <f>VLOOKUP($C1188,'E:\Ли\Пятилетка_Минэнерго\2021 год\ИПР_ФП_2020-2024_3 вар._сентябрь 2021\ИПР в МЭ_по замеч\[ДГК_АРМ-программа_ИПР 2021-2026гг_для МЭ_28.10.2021.xlsx]искл АГ-41 с 2023'!$F$17:$IU$2605,137,FALSE)/1000</f>
    </oc>
    <nc r="AM1188">
      <f>VLOOKUP($C1188,'E:\Ли\Пятилетка_Минэнерго\2021 год\ИПР_ФП_2020-2024_3 вар._сентябрь 2021\ИПР в МЭ_по замеч\[ДГК_АРМ-программа_ИПР 2021-2026гг_для МЭ_28.10.2021.xlsx]искл АГ-41 с 2023'!$F$17:$IU$2605,137,FALSE)/1000</f>
    </nc>
  </rcc>
  <rcc rId="36821" sId="1">
    <oc r="AM1189">
      <f>VLOOKUP($C1189,'E:\Ли\Пятилетка_Минэнерго\2021 год\ИПР_ФП_2020-2024_3 вар._сентябрь 2021\ИПР в МЭ_по замеч\[ДГК_АРМ-программа_ИПР 2021-2026гг_для МЭ_28.10.2021.xlsx]искл АГ-41 с 2023'!$F$17:$IU$2605,137,FALSE)/1000</f>
    </oc>
    <nc r="AM1189">
      <f>VLOOKUP($C1189,'E:\Ли\Пятилетка_Минэнерго\2021 год\ИПР_ФП_2020-2024_3 вар._сентябрь 2021\ИПР в МЭ_по замеч\[ДГК_АРМ-программа_ИПР 2021-2026гг_для МЭ_28.10.2021.xlsx]искл АГ-41 с 2023'!$F$17:$IU$2605,137,FALSE)/1000</f>
    </nc>
  </rcc>
  <rcc rId="36822" sId="1">
    <oc r="AM1190">
      <f>VLOOKUP($C1190,'E:\Ли\Пятилетка_Минэнерго\2021 год\ИПР_ФП_2020-2024_3 вар._сентябрь 2021\ИПР в МЭ_по замеч\[ДГК_АРМ-программа_ИПР 2021-2026гг_для МЭ_28.10.2021.xlsx]искл АГ-41 с 2023'!$F$17:$IU$2605,137,FALSE)/1000</f>
    </oc>
    <nc r="AM1190">
      <f>VLOOKUP($C1190,'E:\Ли\Пятилетка_Минэнерго\2021 год\ИПР_ФП_2020-2024_3 вар._сентябрь 2021\ИПР в МЭ_по замеч\[ДГК_АРМ-программа_ИПР 2021-2026гг_для МЭ_28.10.2021.xlsx]искл АГ-41 с 2023'!$F$17:$IU$2605,137,FALSE)/1000</f>
    </nc>
  </rcc>
  <rcc rId="36823" sId="1">
    <oc r="AM1191">
      <f>VLOOKUP($C1191,'E:\Ли\Пятилетка_Минэнерго\2021 год\ИПР_ФП_2020-2024_3 вар._сентябрь 2021\ИПР в МЭ_по замеч\[ДГК_АРМ-программа_ИПР 2021-2026гг_для МЭ_28.10.2021.xlsx]искл АГ-41 с 2023'!$F$17:$IU$2605,137,FALSE)/1000</f>
    </oc>
    <nc r="AM1191">
      <f>VLOOKUP($C1191,'E:\Ли\Пятилетка_Минэнерго\2021 год\ИПР_ФП_2020-2024_3 вар._сентябрь 2021\ИПР в МЭ_по замеч\[ДГК_АРМ-программа_ИПР 2021-2026гг_для МЭ_28.10.2021.xlsx]искл АГ-41 с 2023'!$F$17:$IU$2605,137,FALSE)/1000</f>
    </nc>
  </rcc>
  <rcc rId="36824" sId="1">
    <oc r="AM1192">
      <f>VLOOKUP($C1192,'E:\Ли\Пятилетка_Минэнерго\2021 год\ИПР_ФП_2020-2024_3 вар._сентябрь 2021\ИПР в МЭ_по замеч\[ДГК_АРМ-программа_ИПР 2021-2026гг_для МЭ_28.10.2021.xlsx]искл АГ-41 с 2023'!$F$17:$IU$2605,137,FALSE)/1000</f>
    </oc>
    <nc r="AM1192">
      <f>VLOOKUP($C1192,'E:\Ли\Пятилетка_Минэнерго\2021 год\ИПР_ФП_2020-2024_3 вар._сентябрь 2021\ИПР в МЭ_по замеч\[ДГК_АРМ-программа_ИПР 2021-2026гг_для МЭ_28.10.2021.xlsx]искл АГ-41 с 2023'!$F$17:$IU$2605,137,FALSE)/1000</f>
    </nc>
  </rcc>
  <rcc rId="36825" sId="1">
    <oc r="AM1193">
      <f>VLOOKUP($C1193,'E:\Ли\Пятилетка_Минэнерго\2021 год\ИПР_ФП_2020-2024_3 вар._сентябрь 2021\ИПР в МЭ_по замеч\[ДГК_АРМ-программа_ИПР 2021-2026гг_для МЭ_28.10.2021.xlsx]искл АГ-41 с 2023'!$F$17:$IU$2605,137,FALSE)/1000</f>
    </oc>
    <nc r="AM1193">
      <f>VLOOKUP($C1193,'E:\Ли\Пятилетка_Минэнерго\2021 год\ИПР_ФП_2020-2024_3 вар._сентябрь 2021\ИПР в МЭ_по замеч\[ДГК_АРМ-программа_ИПР 2021-2026гг_для МЭ_28.10.2021.xlsx]искл АГ-41 с 2023'!$F$17:$IU$2605,137,FALSE)/1000</f>
    </nc>
  </rcc>
  <rcc rId="36826" sId="1">
    <oc r="AM1194">
      <f>VLOOKUP($C1194,'E:\Ли\Пятилетка_Минэнерго\2021 год\ИПР_ФП_2020-2024_3 вар._сентябрь 2021\ИПР в МЭ_по замеч\[ДГК_АРМ-программа_ИПР 2021-2026гг_для МЭ_28.10.2021.xlsx]искл АГ-41 с 2023'!$F$17:$IU$2605,137,FALSE)/1000</f>
    </oc>
    <nc r="AM1194">
      <f>VLOOKUP($C1194,'E:\Ли\Пятилетка_Минэнерго\2021 год\ИПР_ФП_2020-2024_3 вар._сентябрь 2021\ИПР в МЭ_по замеч\[ДГК_АРМ-программа_ИПР 2021-2026гг_для МЭ_28.10.2021.xlsx]искл АГ-41 с 2023'!$F$17:$IU$2605,137,FALSE)/1000</f>
    </nc>
  </rcc>
  <rcc rId="36827" sId="1">
    <oc r="AM1195">
      <f>VLOOKUP($C1195,'E:\Ли\Пятилетка_Минэнерго\2021 год\ИПР_ФП_2020-2024_3 вар._сентябрь 2021\ИПР в МЭ_по замеч\[ДГК_АРМ-программа_ИПР 2021-2026гг_для МЭ_28.10.2021.xlsx]искл АГ-41 с 2023'!$F$17:$IU$2605,137,FALSE)/1000</f>
    </oc>
    <nc r="AM1195">
      <f>VLOOKUP($C1195,'E:\Ли\Пятилетка_Минэнерго\2021 год\ИПР_ФП_2020-2024_3 вар._сентябрь 2021\ИПР в МЭ_по замеч\[ДГК_АРМ-программа_ИПР 2021-2026гг_для МЭ_28.10.2021.xlsx]искл АГ-41 с 2023'!$F$17:$IU$2605,137,FALSE)/1000</f>
    </nc>
  </rcc>
  <rcc rId="36828" sId="1">
    <oc r="AM1196">
      <f>VLOOKUP($C1196,'E:\Ли\Пятилетка_Минэнерго\2021 год\ИПР_ФП_2020-2024_3 вар._сентябрь 2021\ИПР в МЭ_по замеч\[ДГК_АРМ-программа_ИПР 2021-2026гг_для МЭ_28.10.2021.xlsx]искл АГ-41 с 2023'!$F$17:$IU$2605,137,FALSE)/1000</f>
    </oc>
    <nc r="AM1196">
      <f>VLOOKUP($C1196,'E:\Ли\Пятилетка_Минэнерго\2021 год\ИПР_ФП_2020-2024_3 вар._сентябрь 2021\ИПР в МЭ_по замеч\[ДГК_АРМ-программа_ИПР 2021-2026гг_для МЭ_28.10.2021.xlsx]искл АГ-41 с 2023'!$F$17:$IU$2605,137,FALSE)/1000</f>
    </nc>
  </rcc>
  <rcc rId="36829" sId="1">
    <oc r="AM1197">
      <f>VLOOKUP($C1197,'E:\Ли\Пятилетка_Минэнерго\2021 год\ИПР_ФП_2020-2024_3 вар._сентябрь 2021\ИПР в МЭ_по замеч\[ДГК_АРМ-программа_ИПР 2021-2026гг_для МЭ_28.10.2021.xlsx]искл АГ-41 с 2023'!$F$17:$IU$2605,137,FALSE)/1000</f>
    </oc>
    <nc r="AM1197">
      <f>VLOOKUP($C1197,'E:\Ли\Пятилетка_Минэнерго\2021 год\ИПР_ФП_2020-2024_3 вар._сентябрь 2021\ИПР в МЭ_по замеч\[ДГК_АРМ-программа_ИПР 2021-2026гг_для МЭ_28.10.2021.xlsx]искл АГ-41 с 2023'!$F$17:$IU$2605,137,FALSE)/1000</f>
    </nc>
  </rcc>
  <rcc rId="36830" sId="1">
    <oc r="AM1198">
      <f>VLOOKUP($C1198,'E:\Ли\Пятилетка_Минэнерго\2021 год\ИПР_ФП_2020-2024_3 вар._сентябрь 2021\ИПР в МЭ_по замеч\[ДГК_АРМ-программа_ИПР 2021-2026гг_для МЭ_28.10.2021.xlsx]искл АГ-41 с 2023'!$F$17:$IU$2605,137,FALSE)/1000</f>
    </oc>
    <nc r="AM1198">
      <f>VLOOKUP($C1198,'E:\Ли\Пятилетка_Минэнерго\2021 год\ИПР_ФП_2020-2024_3 вар._сентябрь 2021\ИПР в МЭ_по замеч\[ДГК_АРМ-программа_ИПР 2021-2026гг_для МЭ_28.10.2021.xlsx]искл АГ-41 с 2023'!$F$17:$IU$2605,137,FALSE)/1000</f>
    </nc>
  </rcc>
  <rcc rId="36831" sId="1">
    <oc r="AM1199">
      <f>VLOOKUP($C1199,'E:\Ли\Пятилетка_Минэнерго\2021 год\ИПР_ФП_2020-2024_3 вар._сентябрь 2021\ИПР в МЭ_по замеч\[ДГК_АРМ-программа_ИПР 2021-2026гг_для МЭ_28.10.2021.xlsx]искл АГ-41 с 2023'!$F$17:$IU$2605,137,FALSE)/1000</f>
    </oc>
    <nc r="AM1199">
      <f>VLOOKUP($C1199,'E:\Ли\Пятилетка_Минэнерго\2021 год\ИПР_ФП_2020-2024_3 вар._сентябрь 2021\ИПР в МЭ_по замеч\[ДГК_АРМ-программа_ИПР 2021-2026гг_для МЭ_28.10.2021.xlsx]искл АГ-41 с 2023'!$F$17:$IU$2605,137,FALSE)/1000</f>
    </nc>
  </rcc>
  <rcc rId="36832" sId="1">
    <oc r="AM1200">
      <f>VLOOKUP($C1200,'E:\Ли\Пятилетка_Минэнерго\2021 год\ИПР_ФП_2020-2024_3 вар._сентябрь 2021\ИПР в МЭ_по замеч\[ДГК_АРМ-программа_ИПР 2021-2026гг_для МЭ_28.10.2021.xlsx]искл АГ-41 с 2023'!$F$17:$IU$2605,137,FALSE)/1000</f>
    </oc>
    <nc r="AM1200">
      <f>VLOOKUP($C1200,'E:\Ли\Пятилетка_Минэнерго\2021 год\ИПР_ФП_2020-2024_3 вар._сентябрь 2021\ИПР в МЭ_по замеч\[ДГК_АРМ-программа_ИПР 2021-2026гг_для МЭ_28.10.2021.xlsx]искл АГ-41 с 2023'!$F$17:$IU$2605,137,FALSE)/1000</f>
    </nc>
  </rcc>
  <rcc rId="36833" sId="1">
    <oc r="AM1201">
      <f>VLOOKUP($C1201,'E:\Ли\Пятилетка_Минэнерго\2021 год\ИПР_ФП_2020-2024_3 вар._сентябрь 2021\ИПР в МЭ_по замеч\[ДГК_АРМ-программа_ИПР 2021-2026гг_для МЭ_28.10.2021.xlsx]искл АГ-41 с 2023'!$F$17:$IU$2605,137,FALSE)/1000</f>
    </oc>
    <nc r="AM1201">
      <f>VLOOKUP($C1201,'E:\Ли\Пятилетка_Минэнерго\2021 год\ИПР_ФП_2020-2024_3 вар._сентябрь 2021\ИПР в МЭ_по замеч\[ДГК_АРМ-программа_ИПР 2021-2026гг_для МЭ_28.10.2021.xlsx]искл АГ-41 с 2023'!$F$17:$IU$2605,137,FALSE)/1000</f>
    </nc>
  </rcc>
  <rcc rId="36834" sId="1">
    <oc r="AM1202">
      <f>VLOOKUP($C1202,'E:\Ли\Пятилетка_Минэнерго\2021 год\ИПР_ФП_2020-2024_3 вар._сентябрь 2021\ИПР в МЭ_по замеч\[ДГК_АРМ-программа_ИПР 2021-2026гг_для МЭ_28.10.2021.xlsx]искл АГ-41 с 2023'!$F$17:$IU$2605,137,FALSE)/1000</f>
    </oc>
    <nc r="AM1202">
      <f>VLOOKUP($C1202,'E:\Ли\Пятилетка_Минэнерго\2021 год\ИПР_ФП_2020-2024_3 вар._сентябрь 2021\ИПР в МЭ_по замеч\[ДГК_АРМ-программа_ИПР 2021-2026гг_для МЭ_28.10.2021.xlsx]искл АГ-41 с 2023'!$F$17:$IU$2605,137,FALSE)/1000</f>
    </nc>
  </rcc>
  <rcc rId="36835" sId="1">
    <oc r="AM1203">
      <f>VLOOKUP($C1203,'E:\Ли\Пятилетка_Минэнерго\2021 год\ИПР_ФП_2020-2024_3 вар._сентябрь 2021\ИПР в МЭ_по замеч\[ДГК_АРМ-программа_ИПР 2021-2026гг_для МЭ_28.10.2021.xlsx]искл АГ-41 с 2023'!$F$17:$IU$2605,137,FALSE)/1000</f>
    </oc>
    <nc r="AM1203">
      <f>VLOOKUP($C1203,'E:\Ли\Пятилетка_Минэнерго\2021 год\ИПР_ФП_2020-2024_3 вар._сентябрь 2021\ИПР в МЭ_по замеч\[ДГК_АРМ-программа_ИПР 2021-2026гг_для МЭ_28.10.2021.xlsx]искл АГ-41 с 2023'!$F$17:$IU$2605,137,FALSE)/1000</f>
    </nc>
  </rcc>
  <rcc rId="36836" sId="1">
    <oc r="AM1204">
      <f>VLOOKUP($C1204,'E:\Ли\Пятилетка_Минэнерго\2021 год\ИПР_ФП_2020-2024_3 вар._сентябрь 2021\ИПР в МЭ_по замеч\[ДГК_АРМ-программа_ИПР 2021-2026гг_для МЭ_28.10.2021.xlsx]искл АГ-41 с 2023'!$F$17:$IU$2605,137,FALSE)/1000</f>
    </oc>
    <nc r="AM1204">
      <f>VLOOKUP($C1204,'E:\Ли\Пятилетка_Минэнерго\2021 год\ИПР_ФП_2020-2024_3 вар._сентябрь 2021\ИПР в МЭ_по замеч\[ДГК_АРМ-программа_ИПР 2021-2026гг_для МЭ_28.10.2021.xlsx]искл АГ-41 с 2023'!$F$17:$IU$2605,137,FALSE)/1000</f>
    </nc>
  </rcc>
  <rcc rId="36837" sId="1">
    <oc r="AM1205">
      <f>VLOOKUP($C1205,'E:\Ли\Пятилетка_Минэнерго\2021 год\ИПР_ФП_2020-2024_3 вар._сентябрь 2021\ИПР в МЭ_по замеч\[ДГК_АРМ-программа_ИПР 2021-2026гг_для МЭ_28.10.2021.xlsx]искл АГ-41 с 2023'!$F$17:$IU$2605,137,FALSE)/1000</f>
    </oc>
    <nc r="AM1205">
      <f>VLOOKUP($C1205,'E:\Ли\Пятилетка_Минэнерго\2021 год\ИПР_ФП_2020-2024_3 вар._сентябрь 2021\ИПР в МЭ_по замеч\[ДГК_АРМ-программа_ИПР 2021-2026гг_для МЭ_28.10.2021.xlsx]искл АГ-41 с 2023'!$F$17:$IU$2605,137,FALSE)/1000</f>
    </nc>
  </rcc>
  <rcc rId="36838" sId="1">
    <oc r="AM1206">
      <f>VLOOKUP($C1206,'E:\Ли\Пятилетка_Минэнерго\2021 год\ИПР_ФП_2020-2024_3 вар._сентябрь 2021\ИПР в МЭ_по замеч\[ДГК_АРМ-программа_ИПР 2021-2026гг_для МЭ_28.10.2021.xlsx]искл АГ-41 с 2023'!$F$17:$IU$2605,137,FALSE)/1000</f>
    </oc>
    <nc r="AM1206">
      <f>VLOOKUP($C1206,'E:\Ли\Пятилетка_Минэнерго\2021 год\ИПР_ФП_2020-2024_3 вар._сентябрь 2021\ИПР в МЭ_по замеч\[ДГК_АРМ-программа_ИПР 2021-2026гг_для МЭ_28.10.2021.xlsx]искл АГ-41 с 2023'!$F$17:$IU$2605,137,FALSE)/1000</f>
    </nc>
  </rcc>
  <rcc rId="36839" sId="1">
    <oc r="AM1207">
      <f>VLOOKUP($C1207,'E:\Ли\Пятилетка_Минэнерго\2021 год\ИПР_ФП_2020-2024_3 вар._сентябрь 2021\ИПР в МЭ_по замеч\[ДГК_АРМ-программа_ИПР 2021-2026гг_для МЭ_28.10.2021.xlsx]искл АГ-41 с 2023'!$F$17:$IU$2605,137,FALSE)/1000</f>
    </oc>
    <nc r="AM1207">
      <f>VLOOKUP($C1207,'E:\Ли\Пятилетка_Минэнерго\2021 год\ИПР_ФП_2020-2024_3 вар._сентябрь 2021\ИПР в МЭ_по замеч\[ДГК_АРМ-программа_ИПР 2021-2026гг_для МЭ_28.10.2021.xlsx]искл АГ-41 с 2023'!$F$17:$IU$2605,137,FALSE)/1000</f>
    </nc>
  </rcc>
  <rcc rId="36840" sId="1">
    <oc r="AM1208">
      <f>VLOOKUP($C1208,'E:\Ли\Пятилетка_Минэнерго\2021 год\ИПР_ФП_2020-2024_3 вар._сентябрь 2021\ИПР в МЭ_по замеч\[ДГК_АРМ-программа_ИПР 2021-2026гг_для МЭ_28.10.2021.xlsx]искл АГ-41 с 2023'!$F$17:$IU$2605,137,FALSE)/1000</f>
    </oc>
    <nc r="AM1208">
      <f>VLOOKUP($C1208,'E:\Ли\Пятилетка_Минэнерго\2021 год\ИПР_ФП_2020-2024_3 вар._сентябрь 2021\ИПР в МЭ_по замеч\[ДГК_АРМ-программа_ИПР 2021-2026гг_для МЭ_28.10.2021.xlsx]искл АГ-41 с 2023'!$F$17:$IU$2605,137,FALSE)/1000</f>
    </nc>
  </rcc>
  <rcc rId="36841" sId="1">
    <oc r="AM1209">
      <f>VLOOKUP($C1209,'E:\Ли\Пятилетка_Минэнерго\2021 год\ИПР_ФП_2020-2024_3 вар._сентябрь 2021\ИПР в МЭ_по замеч\[ДГК_АРМ-программа_ИПР 2021-2026гг_для МЭ_28.10.2021.xlsx]искл АГ-41 с 2023'!$F$17:$IU$2605,137,FALSE)/1000</f>
    </oc>
    <nc r="AM1209">
      <f>VLOOKUP($C1209,'E:\Ли\Пятилетка_Минэнерго\2021 год\ИПР_ФП_2020-2024_3 вар._сентябрь 2021\ИПР в МЭ_по замеч\[ДГК_АРМ-программа_ИПР 2021-2026гг_для МЭ_28.10.2021.xlsx]искл АГ-41 с 2023'!$F$17:$IU$2605,137,FALSE)/1000</f>
    </nc>
  </rcc>
  <rcc rId="36842" sId="1">
    <oc r="AM1210">
      <f>VLOOKUP($C1210,'E:\Ли\Пятилетка_Минэнерго\2021 год\ИПР_ФП_2020-2024_3 вар._сентябрь 2021\ИПР в МЭ_по замеч\[ДГК_АРМ-программа_ИПР 2021-2026гг_для МЭ_28.10.2021.xlsx]искл АГ-41 с 2023'!$F$17:$IU$2605,137,FALSE)/1000</f>
    </oc>
    <nc r="AM1210">
      <f>VLOOKUP($C1210,'E:\Ли\Пятилетка_Минэнерго\2021 год\ИПР_ФП_2020-2024_3 вар._сентябрь 2021\ИПР в МЭ_по замеч\[ДГК_АРМ-программа_ИПР 2021-2026гг_для МЭ_28.10.2021.xlsx]искл АГ-41 с 2023'!$F$17:$IU$2605,137,FALSE)/1000</f>
    </nc>
  </rcc>
  <rcc rId="36843" sId="1">
    <oc r="AM1211">
      <f>VLOOKUP($C1211,'E:\Ли\Пятилетка_Минэнерго\2021 год\ИПР_ФП_2020-2024_3 вар._сентябрь 2021\ИПР в МЭ_по замеч\[ДГК_АРМ-программа_ИПР 2021-2026гг_для МЭ_28.10.2021.xlsx]искл АГ-41 с 2023'!$F$17:$IU$2605,137,FALSE)/1000</f>
    </oc>
    <nc r="AM1211">
      <f>VLOOKUP($C1211,'E:\Ли\Пятилетка_Минэнерго\2021 год\ИПР_ФП_2020-2024_3 вар._сентябрь 2021\ИПР в МЭ_по замеч\[ДГК_АРМ-программа_ИПР 2021-2026гг_для МЭ_28.10.2021.xlsx]искл АГ-41 с 2023'!$F$17:$IU$2605,137,FALSE)/1000</f>
    </nc>
  </rcc>
  <rcc rId="36844" sId="1">
    <oc r="AM1212">
      <f>VLOOKUP($C1212,'E:\Ли\Пятилетка_Минэнерго\2021 год\ИПР_ФП_2020-2024_3 вар._сентябрь 2021\ИПР в МЭ_по замеч\[ДГК_АРМ-программа_ИПР 2021-2026гг_для МЭ_28.10.2021.xlsx]искл АГ-41 с 2023'!$F$17:$IU$2605,137,FALSE)/1000</f>
    </oc>
    <nc r="AM1212">
      <f>VLOOKUP($C1212,'E:\Ли\Пятилетка_Минэнерго\2021 год\ИПР_ФП_2020-2024_3 вар._сентябрь 2021\ИПР в МЭ_по замеч\[ДГК_АРМ-программа_ИПР 2021-2026гг_для МЭ_28.10.2021.xlsx]искл АГ-41 с 2023'!$F$17:$IU$2605,137,FALSE)/1000</f>
    </nc>
  </rcc>
  <rcc rId="36845" sId="1">
    <oc r="AM1213">
      <f>VLOOKUP($C1213,'E:\Ли\Пятилетка_Минэнерго\2021 год\ИПР_ФП_2020-2024_3 вар._сентябрь 2021\ИПР в МЭ_по замеч\[ДГК_АРМ-программа_ИПР 2021-2026гг_для МЭ_28.10.2021.xlsx]искл АГ-41 с 2023'!$F$17:$IU$2605,137,FALSE)/1000</f>
    </oc>
    <nc r="AM1213">
      <f>VLOOKUP($C1213,'E:\Ли\Пятилетка_Минэнерго\2021 год\ИПР_ФП_2020-2024_3 вар._сентябрь 2021\ИПР в МЭ_по замеч\[ДГК_АРМ-программа_ИПР 2021-2026гг_для МЭ_28.10.2021.xlsx]искл АГ-41 с 2023'!$F$17:$IU$2605,137,FALSE)/1000</f>
    </nc>
  </rcc>
  <rcc rId="36846" sId="1">
    <oc r="AM1214">
      <f>VLOOKUP($C1214,'E:\Ли\Пятилетка_Минэнерго\2021 год\ИПР_ФП_2020-2024_3 вар._сентябрь 2021\ИПР в МЭ_по замеч\[ДГК_АРМ-программа_ИПР 2021-2026гг_для МЭ_28.10.2021.xlsx]искл АГ-41 с 2023'!$F$17:$IU$2605,137,FALSE)/1000</f>
    </oc>
    <nc r="AM1214">
      <f>VLOOKUP($C1214,'E:\Ли\Пятилетка_Минэнерго\2021 год\ИПР_ФП_2020-2024_3 вар._сентябрь 2021\ИПР в МЭ_по замеч\[ДГК_АРМ-программа_ИПР 2021-2026гг_для МЭ_28.10.2021.xlsx]искл АГ-41 с 2023'!$F$17:$IU$2605,137,FALSE)/1000</f>
    </nc>
  </rcc>
  <rcc rId="36847" sId="1">
    <oc r="AM1215">
      <f>VLOOKUP($C1215,'E:\Ли\Пятилетка_Минэнерго\2021 год\ИПР_ФП_2020-2024_3 вар._сентябрь 2021\ИПР в МЭ_по замеч\[ДГК_АРМ-программа_ИПР 2021-2026гг_для МЭ_28.10.2021.xlsx]искл АГ-41 с 2023'!$F$17:$IU$2605,137,FALSE)/1000</f>
    </oc>
    <nc r="AM1215">
      <f>VLOOKUP($C1215,'E:\Ли\Пятилетка_Минэнерго\2021 год\ИПР_ФП_2020-2024_3 вар._сентябрь 2021\ИПР в МЭ_по замеч\[ДГК_АРМ-программа_ИПР 2021-2026гг_для МЭ_28.10.2021.xlsx]искл АГ-41 с 2023'!$F$17:$IU$2605,137,FALSE)/1000</f>
    </nc>
  </rcc>
  <rcc rId="36848" sId="1">
    <oc r="AM1216">
      <f>VLOOKUP($C1216,'E:\Ли\Пятилетка_Минэнерго\2021 год\ИПР_ФП_2020-2024_3 вар._сентябрь 2021\ИПР в МЭ_по замеч\[ДГК_АРМ-программа_ИПР 2021-2026гг_для МЭ_28.10.2021.xlsx]искл АГ-41 с 2023'!$F$17:$IU$2605,137,FALSE)/1000</f>
    </oc>
    <nc r="AM1216">
      <f>VLOOKUP($C1216,'E:\Ли\Пятилетка_Минэнерго\2021 год\ИПР_ФП_2020-2024_3 вар._сентябрь 2021\ИПР в МЭ_по замеч\[ДГК_АРМ-программа_ИПР 2021-2026гг_для МЭ_28.10.2021.xlsx]искл АГ-41 с 2023'!$F$17:$IU$2605,137,FALSE)/1000</f>
    </nc>
  </rcc>
  <rcc rId="36849" sId="1">
    <oc r="AM1217">
      <f>VLOOKUP($C1217,'E:\Ли\Пятилетка_Минэнерго\2021 год\ИПР_ФП_2020-2024_3 вар._сентябрь 2021\ИПР в МЭ_по замеч\[ДГК_АРМ-программа_ИПР 2021-2026гг_для МЭ_28.10.2021.xlsx]искл АГ-41 с 2023'!$F$17:$IU$2605,137,FALSE)/1000</f>
    </oc>
    <nc r="AM1217">
      <f>VLOOKUP($C1217,'E:\Ли\Пятилетка_Минэнерго\2021 год\ИПР_ФП_2020-2024_3 вар._сентябрь 2021\ИПР в МЭ_по замеч\[ДГК_АРМ-программа_ИПР 2021-2026гг_для МЭ_28.10.2021.xlsx]искл АГ-41 с 2023'!$F$17:$IU$2605,137,FALSE)/1000</f>
    </nc>
  </rcc>
  <rcc rId="36850" sId="1">
    <oc r="AM1218">
      <f>VLOOKUP($C1218,'E:\Ли\Пятилетка_Минэнерго\2021 год\ИПР_ФП_2020-2024_3 вар._сентябрь 2021\ИПР в МЭ_по замеч\[ДГК_АРМ-программа_ИПР 2021-2026гг_для МЭ_28.10.2021.xlsx]искл АГ-41 с 2023'!$F$17:$IU$2605,137,FALSE)/1000</f>
    </oc>
    <nc r="AM1218">
      <f>VLOOKUP($C1218,'E:\Ли\Пятилетка_Минэнерго\2021 год\ИПР_ФП_2020-2024_3 вар._сентябрь 2021\ИПР в МЭ_по замеч\[ДГК_АРМ-программа_ИПР 2021-2026гг_для МЭ_28.10.2021.xlsx]искл АГ-41 с 2023'!$F$17:$IU$2605,137,FALSE)/1000</f>
    </nc>
  </rcc>
  <rcc rId="36851" sId="1">
    <oc r="AM1219">
      <f>VLOOKUP($C1219,'E:\Ли\Пятилетка_Минэнерго\2021 год\ИПР_ФП_2020-2024_3 вар._сентябрь 2021\ИПР в МЭ_по замеч\[ДГК_АРМ-программа_ИПР 2021-2026гг_для МЭ_28.10.2021.xlsx]искл АГ-41 с 2023'!$F$17:$IU$2605,137,FALSE)/1000</f>
    </oc>
    <nc r="AM1219">
      <f>VLOOKUP($C1219,'E:\Ли\Пятилетка_Минэнерго\2021 год\ИПР_ФП_2020-2024_3 вар._сентябрь 2021\ИПР в МЭ_по замеч\[ДГК_АРМ-программа_ИПР 2021-2026гг_для МЭ_28.10.2021.xlsx]искл АГ-41 с 2023'!$F$17:$IU$2605,137,FALSE)/1000</f>
    </nc>
  </rcc>
  <rcc rId="36852" sId="1">
    <oc r="AM1220">
      <f>VLOOKUP($C1220,'E:\Ли\Пятилетка_Минэнерго\2021 год\ИПР_ФП_2020-2024_3 вар._сентябрь 2021\ИПР в МЭ_по замеч\[ДГК_АРМ-программа_ИПР 2021-2026гг_для МЭ_28.10.2021.xlsx]искл АГ-41 с 2023'!$F$17:$IU$2605,137,FALSE)/1000</f>
    </oc>
    <nc r="AM1220">
      <f>VLOOKUP($C1220,'E:\Ли\Пятилетка_Минэнерго\2021 год\ИПР_ФП_2020-2024_3 вар._сентябрь 2021\ИПР в МЭ_по замеч\[ДГК_АРМ-программа_ИПР 2021-2026гг_для МЭ_28.10.2021.xlsx]искл АГ-41 с 2023'!$F$17:$IU$2605,137,FALSE)/1000</f>
    </nc>
  </rcc>
  <rcc rId="36853" sId="1">
    <oc r="AM1221">
      <f>VLOOKUP($C1221,'E:\Ли\Пятилетка_Минэнерго\2021 год\ИПР_ФП_2020-2024_3 вар._сентябрь 2021\ИПР в МЭ_по замеч\[ДГК_АРМ-программа_ИПР 2021-2026гг_для МЭ_28.10.2021.xlsx]искл АГ-41 с 2023'!$F$17:$IU$2605,137,FALSE)/1000</f>
    </oc>
    <nc r="AM1221">
      <f>VLOOKUP($C1221,'E:\Ли\Пятилетка_Минэнерго\2021 год\ИПР_ФП_2020-2024_3 вар._сентябрь 2021\ИПР в МЭ_по замеч\[ДГК_АРМ-программа_ИПР 2021-2026гг_для МЭ_28.10.2021.xlsx]искл АГ-41 с 2023'!$F$17:$IU$2605,137,FALSE)/1000</f>
    </nc>
  </rcc>
  <rcc rId="36854" sId="1">
    <oc r="AM1222">
      <f>VLOOKUP($C1222,'E:\Ли\Пятилетка_Минэнерго\2021 год\ИПР_ФП_2020-2024_3 вар._сентябрь 2021\ИПР в МЭ_по замеч\[ДГК_АРМ-программа_ИПР 2021-2026гг_для МЭ_28.10.2021.xlsx]искл АГ-41 с 2023'!$F$17:$IU$2605,137,FALSE)/1000</f>
    </oc>
    <nc r="AM1222">
      <f>VLOOKUP($C1222,'E:\Ли\Пятилетка_Минэнерго\2021 год\ИПР_ФП_2020-2024_3 вар._сентябрь 2021\ИПР в МЭ_по замеч\[ДГК_АРМ-программа_ИПР 2021-2026гг_для МЭ_28.10.2021.xlsx]искл АГ-41 с 2023'!$F$17:$IU$2605,137,FALSE)/1000</f>
    </nc>
  </rcc>
  <rcc rId="36855" sId="1">
    <oc r="AM1223">
      <f>VLOOKUP($C1223,'E:\Ли\Пятилетка_Минэнерго\2021 год\ИПР_ФП_2020-2024_3 вар._сентябрь 2021\ИПР в МЭ_по замеч\[ДГК_АРМ-программа_ИПР 2021-2026гг_для МЭ_28.10.2021.xlsx]искл АГ-41 с 2023'!$F$17:$IU$2605,137,FALSE)/1000</f>
    </oc>
    <nc r="AM1223">
      <f>VLOOKUP($C1223,'E:\Ли\Пятилетка_Минэнерго\2021 год\ИПР_ФП_2020-2024_3 вар._сентябрь 2021\ИПР в МЭ_по замеч\[ДГК_АРМ-программа_ИПР 2021-2026гг_для МЭ_28.10.2021.xlsx]искл АГ-41 с 2023'!$F$17:$IU$2605,137,FALSE)/1000</f>
    </nc>
  </rcc>
  <rcc rId="36856" sId="1">
    <oc r="AM1224">
      <f>VLOOKUP($C1224,'E:\Ли\Пятилетка_Минэнерго\2021 год\ИПР_ФП_2020-2024_3 вар._сентябрь 2021\ИПР в МЭ_по замеч\[ДГК_АРМ-программа_ИПР 2021-2026гг_для МЭ_28.10.2021.xlsx]искл АГ-41 с 2023'!$F$17:$IU$2605,137,FALSE)/1000</f>
    </oc>
    <nc r="AM1224">
      <f>VLOOKUP($C1224,'E:\Ли\Пятилетка_Минэнерго\2021 год\ИПР_ФП_2020-2024_3 вар._сентябрь 2021\ИПР в МЭ_по замеч\[ДГК_АРМ-программа_ИПР 2021-2026гг_для МЭ_28.10.2021.xlsx]искл АГ-41 с 2023'!$F$17:$IU$2605,137,FALSE)/1000</f>
    </nc>
  </rcc>
  <rcc rId="36857" sId="1">
    <oc r="AM1225">
      <f>VLOOKUP($C1225,'E:\Ли\Пятилетка_Минэнерго\2021 год\ИПР_ФП_2020-2024_3 вар._сентябрь 2021\ИПР в МЭ_по замеч\[ДГК_АРМ-программа_ИПР 2021-2026гг_для МЭ_28.10.2021.xlsx]искл АГ-41 с 2023'!$F$17:$IU$2605,137,FALSE)/1000</f>
    </oc>
    <nc r="AM1225">
      <f>VLOOKUP($C1225,'E:\Ли\Пятилетка_Минэнерго\2021 год\ИПР_ФП_2020-2024_3 вар._сентябрь 2021\ИПР в МЭ_по замеч\[ДГК_АРМ-программа_ИПР 2021-2026гг_для МЭ_28.10.2021.xlsx]искл АГ-41 с 2023'!$F$17:$IU$2605,137,FALSE)/1000</f>
    </nc>
  </rcc>
  <rcc rId="36858" sId="1">
    <oc r="AM1226">
      <f>VLOOKUP($C1226,'E:\Ли\Пятилетка_Минэнерго\2021 год\ИПР_ФП_2020-2024_3 вар._сентябрь 2021\ИПР в МЭ_по замеч\[ДГК_АРМ-программа_ИПР 2021-2026гг_для МЭ_28.10.2021.xlsx]искл АГ-41 с 2023'!$F$17:$IU$2605,137,FALSE)/1000</f>
    </oc>
    <nc r="AM1226">
      <f>VLOOKUP($C1226,'E:\Ли\Пятилетка_Минэнерго\2021 год\ИПР_ФП_2020-2024_3 вар._сентябрь 2021\ИПР в МЭ_по замеч\[ДГК_АРМ-программа_ИПР 2021-2026гг_для МЭ_28.10.2021.xlsx]искл АГ-41 с 2023'!$F$17:$IU$2605,137,FALSE)/1000</f>
    </nc>
  </rcc>
  <rcc rId="36859" sId="1">
    <oc r="AM1227">
      <f>VLOOKUP($C1227,'E:\Ли\Пятилетка_Минэнерго\2021 год\ИПР_ФП_2020-2024_3 вар._сентябрь 2021\ИПР в МЭ_по замеч\[ДГК_АРМ-программа_ИПР 2021-2026гг_для МЭ_28.10.2021.xlsx]искл АГ-41 с 2023'!$F$17:$IU$2605,137,FALSE)/1000</f>
    </oc>
    <nc r="AM1227">
      <f>VLOOKUP($C1227,'E:\Ли\Пятилетка_Минэнерго\2021 год\ИПР_ФП_2020-2024_3 вар._сентябрь 2021\ИПР в МЭ_по замеч\[ДГК_АРМ-программа_ИПР 2021-2026гг_для МЭ_28.10.2021.xlsx]искл АГ-41 с 2023'!$F$17:$IU$2605,137,FALSE)/1000</f>
    </nc>
  </rcc>
  <rcc rId="36860" sId="1">
    <oc r="AM1228">
      <f>VLOOKUP($C1228,'E:\Ли\Пятилетка_Минэнерго\2021 год\ИПР_ФП_2020-2024_3 вар._сентябрь 2021\ИПР в МЭ_по замеч\[ДГК_АРМ-программа_ИПР 2021-2026гг_для МЭ_28.10.2021.xlsx]искл АГ-41 с 2023'!$F$17:$IU$2605,137,FALSE)/1000</f>
    </oc>
    <nc r="AM1228">
      <f>VLOOKUP($C1228,'E:\Ли\Пятилетка_Минэнерго\2021 год\ИПР_ФП_2020-2024_3 вар._сентябрь 2021\ИПР в МЭ_по замеч\[ДГК_АРМ-программа_ИПР 2021-2026гг_для МЭ_28.10.2021.xlsx]искл АГ-41 с 2023'!$F$17:$IU$2605,137,FALSE)/1000</f>
    </nc>
  </rcc>
  <rcc rId="36861" sId="1">
    <oc r="AM1229">
      <f>VLOOKUP($C1229,'E:\Ли\Пятилетка_Минэнерго\2021 год\ИПР_ФП_2020-2024_3 вар._сентябрь 2021\ИПР в МЭ_по замеч\[ДГК_АРМ-программа_ИПР 2021-2026гг_для МЭ_28.10.2021.xlsx]искл АГ-41 с 2023'!$F$17:$IU$2605,137,FALSE)/1000</f>
    </oc>
    <nc r="AM1229">
      <f>VLOOKUP($C1229,'E:\Ли\Пятилетка_Минэнерго\2021 год\ИПР_ФП_2020-2024_3 вар._сентябрь 2021\ИПР в МЭ_по замеч\[ДГК_АРМ-программа_ИПР 2021-2026гг_для МЭ_28.10.2021.xlsx]искл АГ-41 с 2023'!$F$17:$IU$2605,137,FALSE)/1000</f>
    </nc>
  </rcc>
  <rcc rId="36862" sId="1">
    <oc r="AM1230">
      <f>VLOOKUP($C1230,'E:\Ли\Пятилетка_Минэнерго\2021 год\ИПР_ФП_2020-2024_3 вар._сентябрь 2021\ИПР в МЭ_по замеч\[ДГК_АРМ-программа_ИПР 2021-2026гг_для МЭ_28.10.2021.xlsx]искл АГ-41 с 2023'!$F$17:$IU$2605,137,FALSE)/1000</f>
    </oc>
    <nc r="AM1230">
      <f>VLOOKUP($C1230,'E:\Ли\Пятилетка_Минэнерго\2021 год\ИПР_ФП_2020-2024_3 вар._сентябрь 2021\ИПР в МЭ_по замеч\[ДГК_АРМ-программа_ИПР 2021-2026гг_для МЭ_28.10.2021.xlsx]искл АГ-41 с 2023'!$F$17:$IU$2605,137,FALSE)/1000</f>
    </nc>
  </rcc>
  <rcc rId="36863" sId="1">
    <oc r="AM1231">
      <f>VLOOKUP($C1231,'E:\Ли\Пятилетка_Минэнерго\2021 год\ИПР_ФП_2020-2024_3 вар._сентябрь 2021\ИПР в МЭ_по замеч\[ДГК_АРМ-программа_ИПР 2021-2026гг_для МЭ_28.10.2021.xlsx]искл АГ-41 с 2023'!$F$17:$IU$2605,137,FALSE)/1000</f>
    </oc>
    <nc r="AM1231">
      <f>VLOOKUP($C1231,'E:\Ли\Пятилетка_Минэнерго\2021 год\ИПР_ФП_2020-2024_3 вар._сентябрь 2021\ИПР в МЭ_по замеч\[ДГК_АРМ-программа_ИПР 2021-2026гг_для МЭ_28.10.2021.xlsx]искл АГ-41 с 2023'!$F$17:$IU$2605,137,FALSE)/1000</f>
    </nc>
  </rcc>
  <rcc rId="36864" sId="1">
    <oc r="AM1232">
      <f>VLOOKUP($C1232,'E:\Ли\Пятилетка_Минэнерго\2021 год\ИПР_ФП_2020-2024_3 вар._сентябрь 2021\ИПР в МЭ_по замеч\[ДГК_АРМ-программа_ИПР 2021-2026гг_для МЭ_28.10.2021.xlsx]искл АГ-41 с 2023'!$F$17:$IU$2605,137,FALSE)/1000</f>
    </oc>
    <nc r="AM1232">
      <f>VLOOKUP($C1232,'E:\Ли\Пятилетка_Минэнерго\2021 год\ИПР_ФП_2020-2024_3 вар._сентябрь 2021\ИПР в МЭ_по замеч\[ДГК_АРМ-программа_ИПР 2021-2026гг_для МЭ_28.10.2021.xlsx]искл АГ-41 с 2023'!$F$17:$IU$2605,137,FALSE)/1000</f>
    </nc>
  </rcc>
  <rcc rId="36865" sId="1">
    <oc r="AM1233">
      <f>VLOOKUP($C1233,'E:\Ли\Пятилетка_Минэнерго\2021 год\ИПР_ФП_2020-2024_3 вар._сентябрь 2021\ИПР в МЭ_по замеч\[ДГК_АРМ-программа_ИПР 2021-2026гг_для МЭ_28.10.2021.xlsx]искл АГ-41 с 2023'!$F$17:$IU$2605,137,FALSE)/1000</f>
    </oc>
    <nc r="AM1233">
      <f>VLOOKUP($C1233,'E:\Ли\Пятилетка_Минэнерго\2021 год\ИПР_ФП_2020-2024_3 вар._сентябрь 2021\ИПР в МЭ_по замеч\[ДГК_АРМ-программа_ИПР 2021-2026гг_для МЭ_28.10.2021.xlsx]искл АГ-41 с 2023'!$F$17:$IU$2605,137,FALSE)/1000</f>
    </nc>
  </rcc>
  <rcc rId="36866" sId="1">
    <oc r="AM1234">
      <f>VLOOKUP($C1234,'E:\Ли\Пятилетка_Минэнерго\2021 год\ИПР_ФП_2020-2024_3 вар._сентябрь 2021\ИПР в МЭ_по замеч\[ДГК_АРМ-программа_ИПР 2021-2026гг_для МЭ_28.10.2021.xlsx]искл АГ-41 с 2023'!$F$17:$IU$2605,137,FALSE)/1000</f>
    </oc>
    <nc r="AM1234">
      <f>VLOOKUP($C1234,'E:\Ли\Пятилетка_Минэнерго\2021 год\ИПР_ФП_2020-2024_3 вар._сентябрь 2021\ИПР в МЭ_по замеч\[ДГК_АРМ-программа_ИПР 2021-2026гг_для МЭ_28.10.2021.xlsx]искл АГ-41 с 2023'!$F$17:$IU$2605,137,FALSE)/1000</f>
    </nc>
  </rcc>
  <rcc rId="36867" sId="1">
    <oc r="AM1235">
      <f>VLOOKUP($C1235,'E:\Ли\Пятилетка_Минэнерго\2021 год\ИПР_ФП_2020-2024_3 вар._сентябрь 2021\ИПР в МЭ_по замеч\[ДГК_АРМ-программа_ИПР 2021-2026гг_для МЭ_28.10.2021.xlsx]искл АГ-41 с 2023'!$F$17:$IU$2605,137,FALSE)/1000</f>
    </oc>
    <nc r="AM1235">
      <f>VLOOKUP($C1235,'E:\Ли\Пятилетка_Минэнерго\2021 год\ИПР_ФП_2020-2024_3 вар._сентябрь 2021\ИПР в МЭ_по замеч\[ДГК_АРМ-программа_ИПР 2021-2026гг_для МЭ_28.10.2021.xlsx]искл АГ-41 с 2023'!$F$17:$IU$2605,137,FALSE)/1000</f>
    </nc>
  </rcc>
  <rcc rId="36868" sId="1">
    <oc r="AM1236">
      <f>VLOOKUP($C1236,'E:\Ли\Пятилетка_Минэнерго\2021 год\ИПР_ФП_2020-2024_3 вар._сентябрь 2021\ИПР в МЭ_по замеч\[ДГК_АРМ-программа_ИПР 2021-2026гг_для МЭ_28.10.2021.xlsx]искл АГ-41 с 2023'!$F$17:$IU$2605,137,FALSE)/1000</f>
    </oc>
    <nc r="AM1236">
      <f>VLOOKUP($C1236,'E:\Ли\Пятилетка_Минэнерго\2021 год\ИПР_ФП_2020-2024_3 вар._сентябрь 2021\ИПР в МЭ_по замеч\[ДГК_АРМ-программа_ИПР 2021-2026гг_для МЭ_28.10.2021.xlsx]искл АГ-41 с 2023'!$F$17:$IU$2605,137,FALSE)/1000</f>
    </nc>
  </rcc>
  <rcc rId="36869" sId="1">
    <oc r="AM1237">
      <f>VLOOKUP($C1237,'E:\Ли\Пятилетка_Минэнерго\2021 год\ИПР_ФП_2020-2024_3 вар._сентябрь 2021\ИПР в МЭ_по замеч\[ДГК_АРМ-программа_ИПР 2021-2026гг_для МЭ_28.10.2021.xlsx]искл АГ-41 с 2023'!$F$17:$IU$2605,137,FALSE)/1000</f>
    </oc>
    <nc r="AM1237">
      <f>VLOOKUP($C1237,'E:\Ли\Пятилетка_Минэнерго\2021 год\ИПР_ФП_2020-2024_3 вар._сентябрь 2021\ИПР в МЭ_по замеч\[ДГК_АРМ-программа_ИПР 2021-2026гг_для МЭ_28.10.2021.xlsx]искл АГ-41 с 2023'!$F$17:$IU$2605,137,FALSE)/1000</f>
    </nc>
  </rcc>
  <rcc rId="36870" sId="1">
    <oc r="AM1238">
      <f>VLOOKUP($C1238,'E:\Ли\Пятилетка_Минэнерго\2021 год\ИПР_ФП_2020-2024_3 вар._сентябрь 2021\ИПР в МЭ_по замеч\[ДГК_АРМ-программа_ИПР 2021-2026гг_для МЭ_28.10.2021.xlsx]искл АГ-41 с 2023'!$F$17:$IU$2605,137,FALSE)/1000</f>
    </oc>
    <nc r="AM1238">
      <f>VLOOKUP($C1238,'E:\Ли\Пятилетка_Минэнерго\2021 год\ИПР_ФП_2020-2024_3 вар._сентябрь 2021\ИПР в МЭ_по замеч\[ДГК_АРМ-программа_ИПР 2021-2026гг_для МЭ_28.10.2021.xlsx]искл АГ-41 с 2023'!$F$17:$IU$2605,137,FALSE)/1000</f>
    </nc>
  </rcc>
  <rcc rId="36871" sId="1">
    <oc r="AM1239">
      <f>VLOOKUP($C1239,'E:\Ли\Пятилетка_Минэнерго\2021 год\ИПР_ФП_2020-2024_3 вар._сентябрь 2021\ИПР в МЭ_по замеч\[ДГК_АРМ-программа_ИПР 2021-2026гг_для МЭ_28.10.2021.xlsx]искл АГ-41 с 2023'!$F$17:$IU$2605,137,FALSE)/1000</f>
    </oc>
    <nc r="AM1239">
      <f>VLOOKUP($C1239,'E:\Ли\Пятилетка_Минэнерго\2021 год\ИПР_ФП_2020-2024_3 вар._сентябрь 2021\ИПР в МЭ_по замеч\[ДГК_АРМ-программа_ИПР 2021-2026гг_для МЭ_28.10.2021.xlsx]искл АГ-41 с 2023'!$F$17:$IU$2605,137,FALSE)/1000</f>
    </nc>
  </rcc>
  <rcc rId="36872" sId="1">
    <oc r="AM1240">
      <f>VLOOKUP($C1240,'E:\Ли\Пятилетка_Минэнерго\2021 год\ИПР_ФП_2020-2024_3 вар._сентябрь 2021\ИПР в МЭ_по замеч\[ДГК_АРМ-программа_ИПР 2021-2026гг_для МЭ_28.10.2021.xlsx]искл АГ-41 с 2023'!$F$17:$IU$2605,137,FALSE)/1000</f>
    </oc>
    <nc r="AM1240">
      <f>VLOOKUP($C1240,'E:\Ли\Пятилетка_Минэнерго\2021 год\ИПР_ФП_2020-2024_3 вар._сентябрь 2021\ИПР в МЭ_по замеч\[ДГК_АРМ-программа_ИПР 2021-2026гг_для МЭ_28.10.2021.xlsx]искл АГ-41 с 2023'!$F$17:$IU$2605,137,FALSE)/1000</f>
    </nc>
  </rcc>
  <rcc rId="36873" sId="1">
    <oc r="AM1241">
      <f>VLOOKUP($C1241,'E:\Ли\Пятилетка_Минэнерго\2021 год\ИПР_ФП_2020-2024_3 вар._сентябрь 2021\ИПР в МЭ_по замеч\[ДГК_АРМ-программа_ИПР 2021-2026гг_для МЭ_28.10.2021.xlsx]искл АГ-41 с 2023'!$F$17:$IU$2605,137,FALSE)/1000</f>
    </oc>
    <nc r="AM1241">
      <f>VLOOKUP($C1241,'E:\Ли\Пятилетка_Минэнерго\2021 год\ИПР_ФП_2020-2024_3 вар._сентябрь 2021\ИПР в МЭ_по замеч\[ДГК_АРМ-программа_ИПР 2021-2026гг_для МЭ_28.10.2021.xlsx]искл АГ-41 с 2023'!$F$17:$IU$2605,137,FALSE)/1000</f>
    </nc>
  </rcc>
  <rcc rId="36874" sId="1">
    <oc r="AM1242">
      <f>VLOOKUP($C1242,'E:\Ли\Пятилетка_Минэнерго\2021 год\ИПР_ФП_2020-2024_3 вар._сентябрь 2021\ИПР в МЭ_по замеч\[ДГК_АРМ-программа_ИПР 2021-2026гг_для МЭ_28.10.2021.xlsx]искл АГ-41 с 2023'!$F$17:$IU$2605,137,FALSE)/1000</f>
    </oc>
    <nc r="AM1242">
      <f>VLOOKUP($C1242,'E:\Ли\Пятилетка_Минэнерго\2021 год\ИПР_ФП_2020-2024_3 вар._сентябрь 2021\ИПР в МЭ_по замеч\[ДГК_АРМ-программа_ИПР 2021-2026гг_для МЭ_28.10.2021.xlsx]искл АГ-41 с 2023'!$F$17:$IU$2605,137,FALSE)/1000</f>
    </nc>
  </rcc>
  <rcc rId="36875" sId="1">
    <oc r="AM1243">
      <f>VLOOKUP($C1243,'E:\Ли\Пятилетка_Минэнерго\2021 год\ИПР_ФП_2020-2024_3 вар._сентябрь 2021\ИПР в МЭ_по замеч\[ДГК_АРМ-программа_ИПР 2021-2026гг_для МЭ_28.10.2021.xlsx]искл АГ-41 с 2023'!$F$17:$IU$2605,137,FALSE)/1000</f>
    </oc>
    <nc r="AM1243">
      <f>VLOOKUP($C1243,'E:\Ли\Пятилетка_Минэнерго\2021 год\ИПР_ФП_2020-2024_3 вар._сентябрь 2021\ИПР в МЭ_по замеч\[ДГК_АРМ-программа_ИПР 2021-2026гг_для МЭ_28.10.2021.xlsx]искл АГ-41 с 2023'!$F$17:$IU$2605,137,FALSE)/1000</f>
    </nc>
  </rcc>
  <rcc rId="36876" sId="1">
    <oc r="AM1244">
      <f>VLOOKUP($C1244,'E:\Ли\Пятилетка_Минэнерго\2021 год\ИПР_ФП_2020-2024_3 вар._сентябрь 2021\ИПР в МЭ_по замеч\[ДГК_АРМ-программа_ИПР 2021-2026гг_для МЭ_28.10.2021.xlsx]искл АГ-41 с 2023'!$F$17:$IU$2605,137,FALSE)/1000</f>
    </oc>
    <nc r="AM1244">
      <f>VLOOKUP($C1244,'E:\Ли\Пятилетка_Минэнерго\2021 год\ИПР_ФП_2020-2024_3 вар._сентябрь 2021\ИПР в МЭ_по замеч\[ДГК_АРМ-программа_ИПР 2021-2026гг_для МЭ_28.10.2021.xlsx]искл АГ-41 с 2023'!$F$17:$IU$2605,137,FALSE)/1000</f>
    </nc>
  </rcc>
  <rcc rId="36877" sId="1">
    <oc r="AM1245">
      <f>VLOOKUP($C1245,'E:\Ли\Пятилетка_Минэнерго\2021 год\ИПР_ФП_2020-2024_3 вар._сентябрь 2021\ИПР в МЭ_по замеч\[ДГК_АРМ-программа_ИПР 2021-2026гг_для МЭ_28.10.2021.xlsx]искл АГ-41 с 2023'!$F$17:$IU$2605,137,FALSE)/1000</f>
    </oc>
    <nc r="AM1245">
      <f>VLOOKUP($C1245,'E:\Ли\Пятилетка_Минэнерго\2021 год\ИПР_ФП_2020-2024_3 вар._сентябрь 2021\ИПР в МЭ_по замеч\[ДГК_АРМ-программа_ИПР 2021-2026гг_для МЭ_28.10.2021.xlsx]искл АГ-41 с 2023'!$F$17:$IU$2605,137,FALSE)/1000</f>
    </nc>
  </rcc>
  <rcc rId="36878" sId="1">
    <oc r="AM1246">
      <f>VLOOKUP($C1246,'E:\Ли\Пятилетка_Минэнерго\2021 год\ИПР_ФП_2020-2024_3 вар._сентябрь 2021\ИПР в МЭ_по замеч\[ДГК_АРМ-программа_ИПР 2021-2026гг_для МЭ_28.10.2021.xlsx]искл АГ-41 с 2023'!$F$17:$IU$2605,137,FALSE)/1000</f>
    </oc>
    <nc r="AM1246">
      <f>VLOOKUP($C1246,'E:\Ли\Пятилетка_Минэнерго\2021 год\ИПР_ФП_2020-2024_3 вар._сентябрь 2021\ИПР в МЭ_по замеч\[ДГК_АРМ-программа_ИПР 2021-2026гг_для МЭ_28.10.2021.xlsx]искл АГ-41 с 2023'!$F$17:$IU$2605,137,FALSE)/1000</f>
    </nc>
  </rcc>
  <rcc rId="36879" sId="1">
    <oc r="AM1247">
      <f>VLOOKUP($C1247,'E:\Ли\Пятилетка_Минэнерго\2021 год\ИПР_ФП_2020-2024_3 вар._сентябрь 2021\ИПР в МЭ_по замеч\[ДГК_АРМ-программа_ИПР 2021-2026гг_для МЭ_28.10.2021.xlsx]искл АГ-41 с 2023'!$F$17:$IU$2605,137,FALSE)/1000</f>
    </oc>
    <nc r="AM1247">
      <f>VLOOKUP($C1247,'E:\Ли\Пятилетка_Минэнерго\2021 год\ИПР_ФП_2020-2024_3 вар._сентябрь 2021\ИПР в МЭ_по замеч\[ДГК_АРМ-программа_ИПР 2021-2026гг_для МЭ_28.10.2021.xlsx]искл АГ-41 с 2023'!$F$17:$IU$2605,137,FALSE)/1000</f>
    </nc>
  </rcc>
  <rcc rId="36880" sId="1">
    <oc r="AM1248">
      <f>VLOOKUP($C1248,'E:\Ли\Пятилетка_Минэнерго\2021 год\ИПР_ФП_2020-2024_3 вар._сентябрь 2021\ИПР в МЭ_по замеч\[ДГК_АРМ-программа_ИПР 2021-2026гг_для МЭ_28.10.2021.xlsx]искл АГ-41 с 2023'!$F$17:$IU$2605,137,FALSE)/1000</f>
    </oc>
    <nc r="AM1248">
      <f>VLOOKUP($C1248,'E:\Ли\Пятилетка_Минэнерго\2021 год\ИПР_ФП_2020-2024_3 вар._сентябрь 2021\ИПР в МЭ_по замеч\[ДГК_АРМ-программа_ИПР 2021-2026гг_для МЭ_28.10.2021.xlsx]искл АГ-41 с 2023'!$F$17:$IU$2605,137,FALSE)/1000</f>
    </nc>
  </rcc>
  <rcc rId="36881" sId="1">
    <oc r="AM1249">
      <f>VLOOKUP($C1249,'E:\Ли\Пятилетка_Минэнерго\2021 год\ИПР_ФП_2020-2024_3 вар._сентябрь 2021\ИПР в МЭ_по замеч\[ДГК_АРМ-программа_ИПР 2021-2026гг_для МЭ_28.10.2021.xlsx]искл АГ-41 с 2023'!$F$17:$IU$2605,137,FALSE)/1000</f>
    </oc>
    <nc r="AM1249">
      <f>VLOOKUP($C1249,'E:\Ли\Пятилетка_Минэнерго\2021 год\ИПР_ФП_2020-2024_3 вар._сентябрь 2021\ИПР в МЭ_по замеч\[ДГК_АРМ-программа_ИПР 2021-2026гг_для МЭ_28.10.2021.xlsx]искл АГ-41 с 2023'!$F$17:$IU$2605,137,FALSE)/1000</f>
    </nc>
  </rcc>
  <rcc rId="36882" sId="1">
    <oc r="AM1250">
      <f>VLOOKUP($C1250,'E:\Ли\Пятилетка_Минэнерго\2021 год\ИПР_ФП_2020-2024_3 вар._сентябрь 2021\ИПР в МЭ_по замеч\[ДГК_АРМ-программа_ИПР 2021-2026гг_для МЭ_28.10.2021.xlsx]искл АГ-41 с 2023'!$F$17:$IU$2605,137,FALSE)/1000</f>
    </oc>
    <nc r="AM1250">
      <f>VLOOKUP($C1250,'E:\Ли\Пятилетка_Минэнерго\2021 год\ИПР_ФП_2020-2024_3 вар._сентябрь 2021\ИПР в МЭ_по замеч\[ДГК_АРМ-программа_ИПР 2021-2026гг_для МЭ_28.10.2021.xlsx]искл АГ-41 с 2023'!$F$17:$IU$2605,137,FALSE)/1000</f>
    </nc>
  </rcc>
  <rcc rId="36883" sId="1">
    <oc r="AM1251">
      <f>VLOOKUP($C1251,'E:\Ли\Пятилетка_Минэнерго\2021 год\ИПР_ФП_2020-2024_3 вар._сентябрь 2021\ИПР в МЭ_по замеч\[ДГК_АРМ-программа_ИПР 2021-2026гг_для МЭ_28.10.2021.xlsx]искл АГ-41 с 2023'!$F$17:$IU$2605,137,FALSE)/1000</f>
    </oc>
    <nc r="AM1251">
      <f>VLOOKUP($C1251,'E:\Ли\Пятилетка_Минэнерго\2021 год\ИПР_ФП_2020-2024_3 вар._сентябрь 2021\ИПР в МЭ_по замеч\[ДГК_АРМ-программа_ИПР 2021-2026гг_для МЭ_28.10.2021.xlsx]искл АГ-41 с 2023'!$F$17:$IU$2605,137,FALSE)/1000</f>
    </nc>
  </rcc>
  <rcc rId="36884" sId="1">
    <oc r="AM1252">
      <f>VLOOKUP($C1252,'E:\Ли\Пятилетка_Минэнерго\2021 год\ИПР_ФП_2020-2024_3 вар._сентябрь 2021\ИПР в МЭ_по замеч\[ДГК_АРМ-программа_ИПР 2021-2026гг_для МЭ_28.10.2021.xlsx]искл АГ-41 с 2023'!$F$17:$IU$2605,137,FALSE)/1000</f>
    </oc>
    <nc r="AM1252">
      <f>VLOOKUP($C1252,'E:\Ли\Пятилетка_Минэнерго\2021 год\ИПР_ФП_2020-2024_3 вар._сентябрь 2021\ИПР в МЭ_по замеч\[ДГК_АРМ-программа_ИПР 2021-2026гг_для МЭ_28.10.2021.xlsx]искл АГ-41 с 2023'!$F$17:$IU$2605,137,FALSE)/1000</f>
    </nc>
  </rcc>
  <rcc rId="36885" sId="1">
    <oc r="AM1253">
      <f>VLOOKUP($C1253,'E:\Ли\Пятилетка_Минэнерго\2021 год\ИПР_ФП_2020-2024_3 вар._сентябрь 2021\ИПР в МЭ_по замеч\[ДГК_АРМ-программа_ИПР 2021-2026гг_для МЭ_28.10.2021.xlsx]искл АГ-41 с 2023'!$F$17:$IU$2605,137,FALSE)/1000</f>
    </oc>
    <nc r="AM1253">
      <f>VLOOKUP($C1253,'E:\Ли\Пятилетка_Минэнерго\2021 год\ИПР_ФП_2020-2024_3 вар._сентябрь 2021\ИПР в МЭ_по замеч\[ДГК_АРМ-программа_ИПР 2021-2026гг_для МЭ_28.10.2021.xlsx]искл АГ-41 с 2023'!$F$17:$IU$2605,137,FALSE)/1000</f>
    </nc>
  </rcc>
  <rcc rId="36886" sId="1">
    <oc r="AM1254">
      <f>VLOOKUP($C1254,'E:\Ли\Пятилетка_Минэнерго\2021 год\ИПР_ФП_2020-2024_3 вар._сентябрь 2021\ИПР в МЭ_по замеч\[ДГК_АРМ-программа_ИПР 2021-2026гг_для МЭ_28.10.2021.xlsx]искл АГ-41 с 2023'!$F$17:$IU$2605,137,FALSE)/1000</f>
    </oc>
    <nc r="AM1254">
      <f>VLOOKUP($C1254,'E:\Ли\Пятилетка_Минэнерго\2021 год\ИПР_ФП_2020-2024_3 вар._сентябрь 2021\ИПР в МЭ_по замеч\[ДГК_АРМ-программа_ИПР 2021-2026гг_для МЭ_28.10.2021.xlsx]искл АГ-41 с 2023'!$F$17:$IU$2605,137,FALSE)/1000</f>
    </nc>
  </rcc>
  <rcc rId="36887" sId="1">
    <oc r="AM1255">
      <f>VLOOKUP($C1255,'E:\Ли\Пятилетка_Минэнерго\2021 год\ИПР_ФП_2020-2024_3 вар._сентябрь 2021\ИПР в МЭ_по замеч\[ДГК_АРМ-программа_ИПР 2021-2026гг_для МЭ_28.10.2021.xlsx]искл АГ-41 с 2023'!$F$17:$IU$2605,137,FALSE)/1000</f>
    </oc>
    <nc r="AM1255">
      <f>VLOOKUP($C1255,'E:\Ли\Пятилетка_Минэнерго\2021 год\ИПР_ФП_2020-2024_3 вар._сентябрь 2021\ИПР в МЭ_по замеч\[ДГК_АРМ-программа_ИПР 2021-2026гг_для МЭ_28.10.2021.xlsx]искл АГ-41 с 2023'!$F$17:$IU$2605,137,FALSE)/1000</f>
    </nc>
  </rcc>
  <rcc rId="36888" sId="1">
    <oc r="AM1256">
      <f>VLOOKUP($C1256,'E:\Ли\Пятилетка_Минэнерго\2021 год\ИПР_ФП_2020-2024_3 вар._сентябрь 2021\ИПР в МЭ_по замеч\[ДГК_АРМ-программа_ИПР 2021-2026гг_для МЭ_28.10.2021.xlsx]искл АГ-41 с 2023'!$F$17:$IU$2605,137,FALSE)/1000</f>
    </oc>
    <nc r="AM1256">
      <f>VLOOKUP($C1256,'E:\Ли\Пятилетка_Минэнерго\2021 год\ИПР_ФП_2020-2024_3 вар._сентябрь 2021\ИПР в МЭ_по замеч\[ДГК_АРМ-программа_ИПР 2021-2026гг_для МЭ_28.10.2021.xlsx]искл АГ-41 с 2023'!$F$17:$IU$2605,137,FALSE)/1000</f>
    </nc>
  </rcc>
  <rcc rId="36889" sId="1">
    <oc r="AM1257">
      <f>VLOOKUP($C1257,'E:\Ли\Пятилетка_Минэнерго\2021 год\ИПР_ФП_2020-2024_3 вар._сентябрь 2021\ИПР в МЭ_по замеч\[ДГК_АРМ-программа_ИПР 2021-2026гг_для МЭ_28.10.2021.xlsx]искл АГ-41 с 2023'!$F$17:$IU$2605,137,FALSE)/1000</f>
    </oc>
    <nc r="AM1257">
      <f>VLOOKUP($C1257,'E:\Ли\Пятилетка_Минэнерго\2021 год\ИПР_ФП_2020-2024_3 вар._сентябрь 2021\ИПР в МЭ_по замеч\[ДГК_АРМ-программа_ИПР 2021-2026гг_для МЭ_28.10.2021.xlsx]искл АГ-41 с 2023'!$F$17:$IU$2605,137,FALSE)/1000</f>
    </nc>
  </rcc>
  <rcc rId="36890" sId="1">
    <oc r="AM1258">
      <f>VLOOKUP($C1258,'E:\Ли\Пятилетка_Минэнерго\2021 год\ИПР_ФП_2020-2024_3 вар._сентябрь 2021\ИПР в МЭ_по замеч\[ДГК_АРМ-программа_ИПР 2021-2026гг_для МЭ_28.10.2021.xlsx]искл АГ-41 с 2023'!$F$17:$IU$2605,137,FALSE)/1000</f>
    </oc>
    <nc r="AM1258">
      <f>VLOOKUP($C1258,'E:\Ли\Пятилетка_Минэнерго\2021 год\ИПР_ФП_2020-2024_3 вар._сентябрь 2021\ИПР в МЭ_по замеч\[ДГК_АРМ-программа_ИПР 2021-2026гг_для МЭ_28.10.2021.xlsx]искл АГ-41 с 2023'!$F$17:$IU$2605,137,FALSE)/1000</f>
    </nc>
  </rcc>
  <rcc rId="36891" sId="1">
    <oc r="AM1259">
      <f>VLOOKUP($C1259,'E:\Ли\Пятилетка_Минэнерго\2021 год\ИПР_ФП_2020-2024_3 вар._сентябрь 2021\ИПР в МЭ_по замеч\[ДГК_АРМ-программа_ИПР 2021-2026гг_для МЭ_28.10.2021.xlsx]искл АГ-41 с 2023'!$F$17:$IU$2605,137,FALSE)/1000</f>
    </oc>
    <nc r="AM1259">
      <f>VLOOKUP($C1259,'E:\Ли\Пятилетка_Минэнерго\2021 год\ИПР_ФП_2020-2024_3 вар._сентябрь 2021\ИПР в МЭ_по замеч\[ДГК_АРМ-программа_ИПР 2021-2026гг_для МЭ_28.10.2021.xlsx]искл АГ-41 с 2023'!$F$17:$IU$2605,137,FALSE)/1000</f>
    </nc>
  </rcc>
  <rcc rId="36892" sId="1">
    <oc r="AM1260">
      <f>VLOOKUP($C1260,'E:\Ли\Пятилетка_Минэнерго\2021 год\ИПР_ФП_2020-2024_3 вар._сентябрь 2021\ИПР в МЭ_по замеч\[ДГК_АРМ-программа_ИПР 2021-2026гг_для МЭ_28.10.2021.xlsx]искл АГ-41 с 2023'!$F$17:$IU$2605,137,FALSE)/1000</f>
    </oc>
    <nc r="AM1260">
      <f>VLOOKUP($C1260,'E:\Ли\Пятилетка_Минэнерго\2021 год\ИПР_ФП_2020-2024_3 вар._сентябрь 2021\ИПР в МЭ_по замеч\[ДГК_АРМ-программа_ИПР 2021-2026гг_для МЭ_28.10.2021.xlsx]искл АГ-41 с 2023'!$F$17:$IU$2605,137,FALSE)/1000</f>
    </nc>
  </rcc>
  <rcc rId="36893" sId="1">
    <oc r="AM1261">
      <f>VLOOKUP($C1261,'E:\Ли\Пятилетка_Минэнерго\2021 год\ИПР_ФП_2020-2024_3 вар._сентябрь 2021\ИПР в МЭ_по замеч\[ДГК_АРМ-программа_ИПР 2021-2026гг_для МЭ_28.10.2021.xlsx]искл АГ-41 с 2023'!$F$17:$IU$2605,137,FALSE)/1000</f>
    </oc>
    <nc r="AM1261">
      <f>VLOOKUP($C1261,'E:\Ли\Пятилетка_Минэнерго\2021 год\ИПР_ФП_2020-2024_3 вар._сентябрь 2021\ИПР в МЭ_по замеч\[ДГК_АРМ-программа_ИПР 2021-2026гг_для МЭ_28.10.2021.xlsx]искл АГ-41 с 2023'!$F$17:$IU$2605,137,FALSE)/1000</f>
    </nc>
  </rcc>
  <rcc rId="36894" sId="1">
    <oc r="AM1262">
      <f>VLOOKUP($C1262,'E:\Ли\Пятилетка_Минэнерго\2021 год\ИПР_ФП_2020-2024_3 вар._сентябрь 2021\ИПР в МЭ_по замеч\[ДГК_АРМ-программа_ИПР 2021-2026гг_для МЭ_28.10.2021.xlsx]искл АГ-41 с 2023'!$F$17:$IU$2605,137,FALSE)/1000</f>
    </oc>
    <nc r="AM1262">
      <f>VLOOKUP($C1262,'E:\Ли\Пятилетка_Минэнерго\2021 год\ИПР_ФП_2020-2024_3 вар._сентябрь 2021\ИПР в МЭ_по замеч\[ДГК_АРМ-программа_ИПР 2021-2026гг_для МЭ_28.10.2021.xlsx]искл АГ-41 с 2023'!$F$17:$IU$2605,137,FALSE)/1000</f>
    </nc>
  </rcc>
  <rcc rId="36895" sId="1">
    <oc r="AM1263">
      <f>VLOOKUP($C1263,'E:\Ли\Пятилетка_Минэнерго\2021 год\ИПР_ФП_2020-2024_3 вар._сентябрь 2021\ИПР в МЭ_по замеч\[ДГК_АРМ-программа_ИПР 2021-2026гг_для МЭ_28.10.2021.xlsx]искл АГ-41 с 2023'!$F$17:$IU$2605,137,FALSE)/1000</f>
    </oc>
    <nc r="AM1263">
      <f>VLOOKUP($C1263,'E:\Ли\Пятилетка_Минэнерго\2021 год\ИПР_ФП_2020-2024_3 вар._сентябрь 2021\ИПР в МЭ_по замеч\[ДГК_АРМ-программа_ИПР 2021-2026гг_для МЭ_28.10.2021.xlsx]искл АГ-41 с 2023'!$F$17:$IU$2605,137,FALSE)/1000</f>
    </nc>
  </rcc>
  <rcc rId="36896" sId="1">
    <oc r="AM1264">
      <f>VLOOKUP($C1264,'E:\Ли\Пятилетка_Минэнерго\2021 год\ИПР_ФП_2020-2024_3 вар._сентябрь 2021\ИПР в МЭ_по замеч\[ДГК_АРМ-программа_ИПР 2021-2026гг_для МЭ_28.10.2021.xlsx]искл АГ-41 с 2023'!$F$17:$IU$2605,137,FALSE)/1000</f>
    </oc>
    <nc r="AM1264">
      <f>VLOOKUP($C1264,'E:\Ли\Пятилетка_Минэнерго\2021 год\ИПР_ФП_2020-2024_3 вар._сентябрь 2021\ИПР в МЭ_по замеч\[ДГК_АРМ-программа_ИПР 2021-2026гг_для МЭ_28.10.2021.xlsx]искл АГ-41 с 2023'!$F$17:$IU$2605,137,FALSE)/1000</f>
    </nc>
  </rcc>
  <rcc rId="36897" sId="1">
    <oc r="AM1265">
      <f>VLOOKUP($C1265,'E:\Ли\Пятилетка_Минэнерго\2021 год\ИПР_ФП_2020-2024_3 вар._сентябрь 2021\ИПР в МЭ_по замеч\[ДГК_АРМ-программа_ИПР 2021-2026гг_для МЭ_28.10.2021.xlsx]искл АГ-41 с 2023'!$F$17:$IU$2605,137,FALSE)/1000</f>
    </oc>
    <nc r="AM1265">
      <f>VLOOKUP($C1265,'E:\Ли\Пятилетка_Минэнерго\2021 год\ИПР_ФП_2020-2024_3 вар._сентябрь 2021\ИПР в МЭ_по замеч\[ДГК_АРМ-программа_ИПР 2021-2026гг_для МЭ_28.10.2021.xlsx]искл АГ-41 с 2023'!$F$17:$IU$2605,137,FALSE)/1000</f>
    </nc>
  </rcc>
  <rcc rId="36898" sId="1">
    <oc r="AM1266">
      <f>VLOOKUP($C1266,'E:\Ли\Пятилетка_Минэнерго\2021 год\ИПР_ФП_2020-2024_3 вар._сентябрь 2021\ИПР в МЭ_по замеч\[ДГК_АРМ-программа_ИПР 2021-2026гг_для МЭ_28.10.2021.xlsx]искл АГ-41 с 2023'!$F$17:$IU$2605,137,FALSE)/1000</f>
    </oc>
    <nc r="AM1266">
      <f>VLOOKUP($C1266,'E:\Ли\Пятилетка_Минэнерго\2021 год\ИПР_ФП_2020-2024_3 вар._сентябрь 2021\ИПР в МЭ_по замеч\[ДГК_АРМ-программа_ИПР 2021-2026гг_для МЭ_28.10.2021.xlsx]искл АГ-41 с 2023'!$F$17:$IU$2605,137,FALSE)/1000</f>
    </nc>
  </rcc>
  <rcc rId="36899" sId="1">
    <oc r="AM1267">
      <f>VLOOKUP($C1267,'E:\Ли\Пятилетка_Минэнерго\2021 год\ИПР_ФП_2020-2024_3 вар._сентябрь 2021\ИПР в МЭ_по замеч\[ДГК_АРМ-программа_ИПР 2021-2026гг_для МЭ_28.10.2021.xlsx]искл АГ-41 с 2023'!$F$17:$IU$2605,137,FALSE)/1000</f>
    </oc>
    <nc r="AM1267">
      <f>VLOOKUP($C1267,'E:\Ли\Пятилетка_Минэнерго\2021 год\ИПР_ФП_2020-2024_3 вар._сентябрь 2021\ИПР в МЭ_по замеч\[ДГК_АРМ-программа_ИПР 2021-2026гг_для МЭ_28.10.2021.xlsx]искл АГ-41 с 2023'!$F$17:$IU$2605,137,FALSE)/1000</f>
    </nc>
  </rcc>
  <rcc rId="36900" sId="1">
    <oc r="AM1268">
      <f>VLOOKUP($C1268,'E:\Ли\Пятилетка_Минэнерго\2021 год\ИПР_ФП_2020-2024_3 вар._сентябрь 2021\ИПР в МЭ_по замеч\[ДГК_АРМ-программа_ИПР 2021-2026гг_для МЭ_28.10.2021.xlsx]искл АГ-41 с 2023'!$F$17:$IU$2605,137,FALSE)/1000</f>
    </oc>
    <nc r="AM1268">
      <f>VLOOKUP($C1268,'E:\Ли\Пятилетка_Минэнерго\2021 год\ИПР_ФП_2020-2024_3 вар._сентябрь 2021\ИПР в МЭ_по замеч\[ДГК_АРМ-программа_ИПР 2021-2026гг_для МЭ_28.10.2021.xlsx]искл АГ-41 с 2023'!$F$17:$IU$2605,137,FALSE)/1000</f>
    </nc>
  </rcc>
  <rcc rId="36901" sId="1">
    <oc r="AM1274">
      <f>VLOOKUP($C1274,'E:\Ли\Пятилетка_Минэнерго\2021 год\ИПР_ФП_2020-2024_3 вар._сентябрь 2021\ИПР в МЭ_по замеч\[ДГК_АРМ-программа_ИПР 2021-2026гг_для МЭ_28.10.2021.xlsx]искл АГ-41 с 2023'!$F$17:$IU$2605,137,FALSE)/1000</f>
    </oc>
    <nc r="AM1274">
      <f>VLOOKUP($C1274,'E:\Ли\Пятилетка_Минэнерго\2021 год\ИПР_ФП_2020-2024_3 вар._сентябрь 2021\ИПР в МЭ_по замеч\[ДГК_АРМ-программа_ИПР 2021-2026гг_для МЭ_28.10.2021.xlsx]искл АГ-41 с 2023'!$F$17:$IU$2605,137,FALSE)/1000</f>
    </nc>
  </rcc>
  <rcc rId="36902" sId="1">
    <oc r="AM1284">
      <f>VLOOKUP($C1284,'E:\Ли\Пятилетка_Минэнерго\2021 год\ИПР_ФП_2020-2024_3 вар._сентябрь 2021\ИПР в МЭ_по замеч\[ДГК_АРМ-программа_ИПР 2021-2026гг_для МЭ_28.10.2021.xlsx]искл АГ-41 с 2023'!$F$17:$IU$2605,137,FALSE)/1000</f>
    </oc>
    <nc r="AM1284">
      <f>VLOOKUP($C1284,'E:\Ли\Пятилетка_Минэнерго\2021 год\ИПР_ФП_2020-2024_3 вар._сентябрь 2021\ИПР в МЭ_по замеч\[ДГК_АРМ-программа_ИПР 2021-2026гг_для МЭ_28.10.2021.xlsx]искл АГ-41 с 2023'!$F$17:$IU$2605,137,FALSE)/1000</f>
    </nc>
  </rcc>
  <rcc rId="36903" sId="1">
    <oc r="AM1285">
      <f>VLOOKUP($C1285,'E:\Ли\Пятилетка_Минэнерго\2021 год\ИПР_ФП_2020-2024_3 вар._сентябрь 2021\ИПР в МЭ_по замеч\[ДГК_АРМ-программа_ИПР 2021-2026гг_для МЭ_28.10.2021.xlsx]искл АГ-41 с 2023'!$F$17:$IU$2605,137,FALSE)/1000</f>
    </oc>
    <nc r="AM1285">
      <f>VLOOKUP($C1285,'E:\Ли\Пятилетка_Минэнерго\2021 год\ИПР_ФП_2020-2024_3 вар._сентябрь 2021\ИПР в МЭ_по замеч\[ДГК_АРМ-программа_ИПР 2021-2026гг_для МЭ_28.10.2021.xlsx]искл АГ-41 с 2023'!$F$17:$IU$2605,137,FALSE)/1000</f>
    </nc>
  </rcc>
  <rcc rId="36904" sId="1">
    <oc r="AM1286">
      <f>VLOOKUP($C1286,'E:\Ли\Пятилетка_Минэнерго\2021 год\ИПР_ФП_2020-2024_3 вар._сентябрь 2021\ИПР в МЭ_по замеч\[ДГК_АРМ-программа_ИПР 2021-2026гг_для МЭ_28.10.2021.xlsx]искл АГ-41 с 2023'!$F$17:$IU$2605,137,FALSE)/1000</f>
    </oc>
    <nc r="AM1286">
      <f>VLOOKUP($C1286,'E:\Ли\Пятилетка_Минэнерго\2021 год\ИПР_ФП_2020-2024_3 вар._сентябрь 2021\ИПР в МЭ_по замеч\[ДГК_АРМ-программа_ИПР 2021-2026гг_для МЭ_28.10.2021.xlsx]искл АГ-41 с 2023'!$F$17:$IU$2605,137,FALSE)/1000</f>
    </nc>
  </rcc>
  <rcc rId="36905" sId="1">
    <oc r="AM1290">
      <f>VLOOKUP($C1290,'E:\Ли\Пятилетка_Минэнерго\2021 год\ИПР_ФП_2020-2024_3 вар._сентябрь 2021\ИПР в МЭ_по замеч\[ДГК_АРМ-программа_ИПР 2021-2026гг_для МЭ_28.10.2021.xlsx]искл АГ-41 с 2023'!$F$17:$IU$2605,137,FALSE)/1000</f>
    </oc>
    <nc r="AM1290">
      <f>VLOOKUP($C1290,'E:\Ли\Пятилетка_Минэнерго\2021 год\ИПР_ФП_2020-2024_3 вар._сентябрь 2021\ИПР в МЭ_по замеч\[ДГК_АРМ-программа_ИПР 2021-2026гг_для МЭ_28.10.2021.xlsx]искл АГ-41 с 2023'!$F$17:$IU$2605,137,FALSE)/1000</f>
    </nc>
  </rcc>
  <rcc rId="36906" sId="1">
    <oc r="AM1291">
      <f>VLOOKUP($C1291,'E:\Ли\Пятилетка_Минэнерго\2021 год\ИПР_ФП_2020-2024_3 вар._сентябрь 2021\ИПР в МЭ_по замеч\[ДГК_АРМ-программа_ИПР 2021-2026гг_для МЭ_28.10.2021.xlsx]искл АГ-41 с 2023'!$F$17:$IU$2605,137,FALSE)/1000</f>
    </oc>
    <nc r="AM1291">
      <f>VLOOKUP($C1291,'E:\Ли\Пятилетка_Минэнерго\2021 год\ИПР_ФП_2020-2024_3 вар._сентябрь 2021\ИПР в МЭ_по замеч\[ДГК_АРМ-программа_ИПР 2021-2026гг_для МЭ_28.10.2021.xlsx]искл АГ-41 с 2023'!$F$17:$IU$2605,137,FALSE)/1000</f>
    </nc>
  </rcc>
  <rcc rId="36907" sId="1">
    <oc r="AM1292">
      <f>VLOOKUP($C1292,'E:\Ли\Пятилетка_Минэнерго\2021 год\ИПР_ФП_2020-2024_3 вар._сентябрь 2021\ИПР в МЭ_по замеч\[ДГК_АРМ-программа_ИПР 2021-2026гг_для МЭ_28.10.2021.xlsx]искл АГ-41 с 2023'!$F$17:$IU$2605,137,FALSE)/1000</f>
    </oc>
    <nc r="AM1292">
      <f>VLOOKUP($C1292,'E:\Ли\Пятилетка_Минэнерго\2021 год\ИПР_ФП_2020-2024_3 вар._сентябрь 2021\ИПР в МЭ_по замеч\[ДГК_АРМ-программа_ИПР 2021-2026гг_для МЭ_28.10.2021.xlsx]искл АГ-41 с 2023'!$F$17:$IU$2605,137,FALSE)/1000</f>
    </nc>
  </rcc>
  <rcc rId="36908" sId="1">
    <oc r="AM1293">
      <f>VLOOKUP($C1293,'E:\Ли\Пятилетка_Минэнерго\2021 год\ИПР_ФП_2020-2024_3 вар._сентябрь 2021\ИПР в МЭ_по замеч\[ДГК_АРМ-программа_ИПР 2021-2026гг_для МЭ_28.10.2021.xlsx]искл АГ-41 с 2023'!$F$17:$IU$2605,137,FALSE)/1000</f>
    </oc>
    <nc r="AM1293">
      <f>VLOOKUP($C1293,'E:\Ли\Пятилетка_Минэнерго\2021 год\ИПР_ФП_2020-2024_3 вар._сентябрь 2021\ИПР в МЭ_по замеч\[ДГК_АРМ-программа_ИПР 2021-2026гг_для МЭ_28.10.2021.xlsx]искл АГ-41 с 2023'!$F$17:$IU$2605,137,FALSE)/1000</f>
    </nc>
  </rcc>
  <rcc rId="36909" sId="1">
    <oc r="AM1294">
      <f>VLOOKUP($C1294,'E:\Ли\Пятилетка_Минэнерго\2021 год\ИПР_ФП_2020-2024_3 вар._сентябрь 2021\ИПР в МЭ_по замеч\[ДГК_АРМ-программа_ИПР 2021-2026гг_для МЭ_28.10.2021.xlsx]искл АГ-41 с 2023'!$F$17:$IU$2605,137,FALSE)/1000</f>
    </oc>
    <nc r="AM1294">
      <f>VLOOKUP($C1294,'E:\Ли\Пятилетка_Минэнерго\2021 год\ИПР_ФП_2020-2024_3 вар._сентябрь 2021\ИПР в МЭ_по замеч\[ДГК_АРМ-программа_ИПР 2021-2026гг_для МЭ_28.10.2021.xlsx]искл АГ-41 с 2023'!$F$17:$IU$2605,137,FALSE)/1000</f>
    </nc>
  </rcc>
  <rcc rId="36910" sId="1">
    <oc r="AM1295">
      <f>VLOOKUP($C1295,'E:\Ли\Пятилетка_Минэнерго\2021 год\ИПР_ФП_2020-2024_3 вар._сентябрь 2021\ИПР в МЭ_по замеч\[ДГК_АРМ-программа_ИПР 2021-2026гг_для МЭ_28.10.2021.xlsx]искл АГ-41 с 2023'!$F$17:$IU$2605,137,FALSE)/1000</f>
    </oc>
    <nc r="AM1295">
      <f>VLOOKUP($C1295,'E:\Ли\Пятилетка_Минэнерго\2021 год\ИПР_ФП_2020-2024_3 вар._сентябрь 2021\ИПР в МЭ_по замеч\[ДГК_АРМ-программа_ИПР 2021-2026гг_для МЭ_28.10.2021.xlsx]искл АГ-41 с 2023'!$F$17:$IU$2605,137,FALSE)/1000</f>
    </nc>
  </rcc>
  <rcc rId="36911" sId="1">
    <oc r="AM1296">
      <f>VLOOKUP($C1296,'E:\Ли\Пятилетка_Минэнерго\2021 год\ИПР_ФП_2020-2024_3 вар._сентябрь 2021\ИПР в МЭ_по замеч\[ДГК_АРМ-программа_ИПР 2021-2026гг_для МЭ_28.10.2021.xlsx]искл АГ-41 с 2023'!$F$17:$IU$2605,137,FALSE)/1000</f>
    </oc>
    <nc r="AM1296">
      <f>VLOOKUP($C1296,'E:\Ли\Пятилетка_Минэнерго\2021 год\ИПР_ФП_2020-2024_3 вар._сентябрь 2021\ИПР в МЭ_по замеч\[ДГК_АРМ-программа_ИПР 2021-2026гг_для МЭ_28.10.2021.xlsx]искл АГ-41 с 2023'!$F$17:$IU$2605,137,FALSE)/1000</f>
    </nc>
  </rcc>
  <rcc rId="36912" sId="1">
    <oc r="AM1297">
      <f>VLOOKUP($C1297,'E:\Ли\Пятилетка_Минэнерго\2021 год\ИПР_ФП_2020-2024_3 вар._сентябрь 2021\ИПР в МЭ_по замеч\[ДГК_АРМ-программа_ИПР 2021-2026гг_для МЭ_28.10.2021.xlsx]искл АГ-41 с 2023'!$F$17:$IU$2605,137,FALSE)/1000</f>
    </oc>
    <nc r="AM1297">
      <f>VLOOKUP($C1297,'E:\Ли\Пятилетка_Минэнерго\2021 год\ИПР_ФП_2020-2024_3 вар._сентябрь 2021\ИПР в МЭ_по замеч\[ДГК_АРМ-программа_ИПР 2021-2026гг_для МЭ_28.10.2021.xlsx]искл АГ-41 с 2023'!$F$17:$IU$2605,137,FALSE)/1000</f>
    </nc>
  </rcc>
  <rcc rId="36913" sId="1">
    <oc r="AM1298">
      <f>VLOOKUP($C1298,'E:\Ли\Пятилетка_Минэнерго\2021 год\ИПР_ФП_2020-2024_3 вар._сентябрь 2021\ИПР в МЭ_по замеч\[ДГК_АРМ-программа_ИПР 2021-2026гг_для МЭ_28.10.2021.xlsx]искл АГ-41 с 2023'!$F$17:$IU$2605,137,FALSE)/1000</f>
    </oc>
    <nc r="AM1298">
      <f>VLOOKUP($C1298,'E:\Ли\Пятилетка_Минэнерго\2021 год\ИПР_ФП_2020-2024_3 вар._сентябрь 2021\ИПР в МЭ_по замеч\[ДГК_АРМ-программа_ИПР 2021-2026гг_для МЭ_28.10.2021.xlsx]искл АГ-41 с 2023'!$F$17:$IU$2605,137,FALSE)/1000</f>
    </nc>
  </rcc>
  <rcc rId="36914" sId="1">
    <oc r="AM1299">
      <f>VLOOKUP($C1299,'E:\Ли\Пятилетка_Минэнерго\2021 год\ИПР_ФП_2020-2024_3 вар._сентябрь 2021\ИПР в МЭ_по замеч\[ДГК_АРМ-программа_ИПР 2021-2026гг_для МЭ_28.10.2021.xlsx]искл АГ-41 с 2023'!$F$17:$IU$2605,137,FALSE)/1000</f>
    </oc>
    <nc r="AM1299">
      <f>VLOOKUP($C1299,'E:\Ли\Пятилетка_Минэнерго\2021 год\ИПР_ФП_2020-2024_3 вар._сентябрь 2021\ИПР в МЭ_по замеч\[ДГК_АРМ-программа_ИПР 2021-2026гг_для МЭ_28.10.2021.xlsx]искл АГ-41 с 2023'!$F$17:$IU$2605,137,FALSE)/1000</f>
    </nc>
  </rcc>
  <rcc rId="36915" sId="1">
    <oc r="AM1301">
      <f>VLOOKUP($C1301,'E:\Ли\Пятилетка_Минэнерго\2021 год\ИПР_ФП_2020-2024_3 вар._сентябрь 2021\ИПР в МЭ_по замеч\[ДГК_АРМ-программа_ИПР 2021-2026гг_для МЭ_28.10.2021.xlsx]искл АГ-41 с 2023'!$F$17:$IU$2605,137,FALSE)/1000</f>
    </oc>
    <nc r="AM1301">
      <f>VLOOKUP($C1301,'E:\Ли\Пятилетка_Минэнерго\2021 год\ИПР_ФП_2020-2024_3 вар._сентябрь 2021\ИПР в МЭ_по замеч\[ДГК_АРМ-программа_ИПР 2021-2026гг_для МЭ_28.10.2021.xlsx]искл АГ-41 с 2023'!$F$17:$IU$2605,137,FALSE)/1000</f>
    </nc>
  </rcc>
  <rcc rId="36916" sId="1">
    <oc r="AM1303">
      <f>VLOOKUP($C1303,'E:\Ли\Пятилетка_Минэнерго\2021 год\ИПР_ФП_2020-2024_3 вар._сентябрь 2021\ИПР в МЭ_по замеч\[ДГК_АРМ-программа_ИПР 2021-2026гг_для МЭ_28.10.2021.xlsx]искл АГ-41 с 2023'!$F$17:$IU$2605,137,FALSE)/1000</f>
    </oc>
    <nc r="AM1303">
      <f>VLOOKUP($C1303,'E:\Ли\Пятилетка_Минэнерго\2021 год\ИПР_ФП_2020-2024_3 вар._сентябрь 2021\ИПР в МЭ_по замеч\[ДГК_АРМ-программа_ИПР 2021-2026гг_для МЭ_28.10.2021.xlsx]искл АГ-41 с 2023'!$F$17:$IU$2605,137,FALSE)/1000</f>
    </nc>
  </rcc>
  <rcc rId="36917" sId="1">
    <oc r="AM1305">
      <f>VLOOKUP($C1305,'E:\Ли\Пятилетка_Минэнерго\2021 год\ИПР_ФП_2020-2024_3 вар._сентябрь 2021\ИПР в МЭ_по замеч\[ДГК_АРМ-программа_ИПР 2021-2026гг_для МЭ_28.10.2021.xlsx]искл АГ-41 с 2023'!$F$17:$IU$2605,137,FALSE)/1000</f>
    </oc>
    <nc r="AM1305">
      <f>VLOOKUP($C1305,'E:\Ли\Пятилетка_Минэнерго\2021 год\ИПР_ФП_2020-2024_3 вар._сентябрь 2021\ИПР в МЭ_по замеч\[ДГК_АРМ-программа_ИПР 2021-2026гг_для МЭ_28.10.2021.xlsx]искл АГ-41 с 2023'!$F$17:$IU$2605,137,FALSE)/1000</f>
    </nc>
  </rcc>
  <rcc rId="36918" sId="1">
    <oc r="AM1306">
      <f>VLOOKUP($C1306,'E:\Ли\Пятилетка_Минэнерго\2021 год\ИПР_ФП_2020-2024_3 вар._сентябрь 2021\ИПР в МЭ_по замеч\[ДГК_АРМ-программа_ИПР 2021-2026гг_для МЭ_28.10.2021.xlsx]искл АГ-41 с 2023'!$F$17:$IU$2605,137,FALSE)/1000</f>
    </oc>
    <nc r="AM1306">
      <f>VLOOKUP($C1306,'E:\Ли\Пятилетка_Минэнерго\2021 год\ИПР_ФП_2020-2024_3 вар._сентябрь 2021\ИПР в МЭ_по замеч\[ДГК_АРМ-программа_ИПР 2021-2026гг_для МЭ_28.10.2021.xlsx]искл АГ-41 с 2023'!$F$17:$IU$2605,137,FALSE)/1000</f>
    </nc>
  </rcc>
  <rcc rId="36919" sId="1">
    <oc r="AM1307">
      <f>VLOOKUP($C1307,'E:\Ли\Пятилетка_Минэнерго\2021 год\ИПР_ФП_2020-2024_3 вар._сентябрь 2021\ИПР в МЭ_по замеч\[ДГК_АРМ-программа_ИПР 2021-2026гг_для МЭ_28.10.2021.xlsx]искл АГ-41 с 2023'!$F$17:$IU$2605,137,FALSE)/1000</f>
    </oc>
    <nc r="AM1307">
      <f>VLOOKUP($C1307,'E:\Ли\Пятилетка_Минэнерго\2021 год\ИПР_ФП_2020-2024_3 вар._сентябрь 2021\ИПР в МЭ_по замеч\[ДГК_АРМ-программа_ИПР 2021-2026гг_для МЭ_28.10.2021.xlsx]искл АГ-41 с 2023'!$F$17:$IU$2605,137,FALSE)/1000</f>
    </nc>
  </rcc>
  <rcc rId="36920" sId="1">
    <oc r="AM1308">
      <f>VLOOKUP($C1308,'E:\Ли\Пятилетка_Минэнерго\2021 год\ИПР_ФП_2020-2024_3 вар._сентябрь 2021\ИПР в МЭ_по замеч\[ДГК_АРМ-программа_ИПР 2021-2026гг_для МЭ_28.10.2021.xlsx]искл АГ-41 с 2023'!$F$17:$IU$2605,137,FALSE)/1000</f>
    </oc>
    <nc r="AM1308">
      <f>VLOOKUP($C1308,'E:\Ли\Пятилетка_Минэнерго\2021 год\ИПР_ФП_2020-2024_3 вар._сентябрь 2021\ИПР в МЭ_по замеч\[ДГК_АРМ-программа_ИПР 2021-2026гг_для МЭ_28.10.2021.xlsx]искл АГ-41 с 2023'!$F$17:$IU$2605,137,FALSE)/1000</f>
    </nc>
  </rcc>
  <rcc rId="36921" sId="1">
    <oc r="AM1311">
      <f>VLOOKUP($C1311,'E:\Ли\Пятилетка_Минэнерго\2021 год\ИПР_ФП_2020-2024_3 вар._сентябрь 2021\ИПР в МЭ_по замеч\[ДГК_АРМ-программа_ИПР 2021-2026гг_для МЭ_28.10.2021.xlsx]искл АГ-41 с 2023'!$F$17:$IU$2605,137,FALSE)/1000</f>
    </oc>
    <nc r="AM1311">
      <f>VLOOKUP($C1311,'E:\Ли\Пятилетка_Минэнерго\2021 год\ИПР_ФП_2020-2024_3 вар._сентябрь 2021\ИПР в МЭ_по замеч\[ДГК_АРМ-программа_ИПР 2021-2026гг_для МЭ_28.10.2021.xlsx]искл АГ-41 с 2023'!$F$17:$IU$2605,137,FALSE)/1000</f>
    </nc>
  </rcc>
  <rcc rId="36922" sId="1">
    <oc r="AM1312">
      <f>VLOOKUP($C1312,'E:\Ли\Пятилетка_Минэнерго\2021 год\ИПР_ФП_2020-2024_3 вар._сентябрь 2021\ИПР в МЭ_по замеч\[ДГК_АРМ-программа_ИПР 2021-2026гг_для МЭ_28.10.2021.xlsx]искл АГ-41 с 2023'!$F$17:$IU$2605,137,FALSE)/1000</f>
    </oc>
    <nc r="AM1312">
      <f>VLOOKUP($C1312,'E:\Ли\Пятилетка_Минэнерго\2021 год\ИПР_ФП_2020-2024_3 вар._сентябрь 2021\ИПР в МЭ_по замеч\[ДГК_АРМ-программа_ИПР 2021-2026гг_для МЭ_28.10.2021.xlsx]искл АГ-41 с 2023'!$F$17:$IU$2605,137,FALSE)/1000</f>
    </nc>
  </rcc>
  <rcc rId="36923" sId="1">
    <oc r="AM1313">
      <f>VLOOKUP($C1313,'E:\Ли\Пятилетка_Минэнерго\2021 год\ИПР_ФП_2020-2024_3 вар._сентябрь 2021\ИПР в МЭ_по замеч\[ДГК_АРМ-программа_ИПР 2021-2026гг_для МЭ_28.10.2021.xlsx]искл АГ-41 с 2023'!$F$17:$IU$2605,137,FALSE)/1000</f>
    </oc>
    <nc r="AM1313">
      <f>VLOOKUP($C1313,'E:\Ли\Пятилетка_Минэнерго\2021 год\ИПР_ФП_2020-2024_3 вар._сентябрь 2021\ИПР в МЭ_по замеч\[ДГК_АРМ-программа_ИПР 2021-2026гг_для МЭ_28.10.2021.xlsx]искл АГ-41 с 2023'!$F$17:$IU$2605,137,FALSE)/1000</f>
    </nc>
  </rcc>
  <rcc rId="36924" sId="1">
    <oc r="AM1314">
      <f>VLOOKUP($C1314,'E:\Ли\Пятилетка_Минэнерго\2021 год\ИПР_ФП_2020-2024_3 вар._сентябрь 2021\ИПР в МЭ_по замеч\[ДГК_АРМ-программа_ИПР 2021-2026гг_для МЭ_28.10.2021.xlsx]искл АГ-41 с 2023'!$F$17:$IU$2605,137,FALSE)/1000</f>
    </oc>
    <nc r="AM1314">
      <f>VLOOKUP($C1314,'E:\Ли\Пятилетка_Минэнерго\2021 год\ИПР_ФП_2020-2024_3 вар._сентябрь 2021\ИПР в МЭ_по замеч\[ДГК_АРМ-программа_ИПР 2021-2026гг_для МЭ_28.10.2021.xlsx]искл АГ-41 с 2023'!$F$17:$IU$2605,137,FALSE)/1000</f>
    </nc>
  </rcc>
  <rcc rId="36925" sId="1">
    <oc r="AM1315">
      <f>VLOOKUP($C1315,'E:\Ли\Пятилетка_Минэнерго\2021 год\ИПР_ФП_2020-2024_3 вар._сентябрь 2021\ИПР в МЭ_по замеч\[ДГК_АРМ-программа_ИПР 2021-2026гг_для МЭ_28.10.2021.xlsx]искл АГ-41 с 2023'!$F$17:$IU$2605,137,FALSE)/1000</f>
    </oc>
    <nc r="AM1315">
      <f>VLOOKUP($C1315,'E:\Ли\Пятилетка_Минэнерго\2021 год\ИПР_ФП_2020-2024_3 вар._сентябрь 2021\ИПР в МЭ_по замеч\[ДГК_АРМ-программа_ИПР 2021-2026гг_для МЭ_28.10.2021.xlsx]искл АГ-41 с 2023'!$F$17:$IU$2605,137,FALSE)/1000</f>
    </nc>
  </rcc>
  <rcc rId="36926" sId="1">
    <oc r="AM1316">
      <f>VLOOKUP($C1316,'E:\Ли\Пятилетка_Минэнерго\2021 год\ИПР_ФП_2020-2024_3 вар._сентябрь 2021\ИПР в МЭ_по замеч\[ДГК_АРМ-программа_ИПР 2021-2026гг_для МЭ_28.10.2021.xlsx]искл АГ-41 с 2023'!$F$17:$IU$2605,137,FALSE)/1000</f>
    </oc>
    <nc r="AM1316">
      <f>VLOOKUP($C1316,'E:\Ли\Пятилетка_Минэнерго\2021 год\ИПР_ФП_2020-2024_3 вар._сентябрь 2021\ИПР в МЭ_по замеч\[ДГК_АРМ-программа_ИПР 2021-2026гг_для МЭ_28.10.2021.xlsx]искл АГ-41 с 2023'!$F$17:$IU$2605,137,FALSE)/1000</f>
    </nc>
  </rcc>
  <rcc rId="36927" sId="1">
    <oc r="AM1317">
      <f>VLOOKUP($C1317,'E:\Ли\Пятилетка_Минэнерго\2021 год\ИПР_ФП_2020-2024_3 вар._сентябрь 2021\ИПР в МЭ_по замеч\[ДГК_АРМ-программа_ИПР 2021-2026гг_для МЭ_28.10.2021.xlsx]искл АГ-41 с 2023'!$F$17:$IU$2605,137,FALSE)/1000</f>
    </oc>
    <nc r="AM1317">
      <f>VLOOKUP($C1317,'E:\Ли\Пятилетка_Минэнерго\2021 год\ИПР_ФП_2020-2024_3 вар._сентябрь 2021\ИПР в МЭ_по замеч\[ДГК_АРМ-программа_ИПР 2021-2026гг_для МЭ_28.10.2021.xlsx]искл АГ-41 с 2023'!$F$17:$IU$2605,137,FALSE)/1000</f>
    </nc>
  </rcc>
  <rcc rId="36928" sId="1">
    <oc r="AM1318">
      <f>VLOOKUP($C1318,'E:\Ли\Пятилетка_Минэнерго\2021 год\ИПР_ФП_2020-2024_3 вар._сентябрь 2021\ИПР в МЭ_по замеч\[ДГК_АРМ-программа_ИПР 2021-2026гг_для МЭ_28.10.2021.xlsx]искл АГ-41 с 2023'!$F$17:$IU$2605,137,FALSE)/1000</f>
    </oc>
    <nc r="AM1318">
      <f>VLOOKUP($C1318,'E:\Ли\Пятилетка_Минэнерго\2021 год\ИПР_ФП_2020-2024_3 вар._сентябрь 2021\ИПР в МЭ_по замеч\[ДГК_АРМ-программа_ИПР 2021-2026гг_для МЭ_28.10.2021.xlsx]искл АГ-41 с 2023'!$F$17:$IU$2605,137,FALSE)/1000</f>
    </nc>
  </rcc>
  <rcc rId="36929" sId="1">
    <oc r="AM1321">
      <f>VLOOKUP($C1321,'E:\Ли\Пятилетка_Минэнерго\2021 год\ИПР_ФП_2020-2024_3 вар._сентябрь 2021\ИПР в МЭ_по замеч\[ДГК_АРМ-программа_ИПР 2021-2026гг_для МЭ_28.10.2021.xlsx]искл АГ-41 с 2023'!$F$17:$IU$2605,137,FALSE)/1000</f>
    </oc>
    <nc r="AM1321">
      <f>VLOOKUP($C1321,'E:\Ли\Пятилетка_Минэнерго\2021 год\ИПР_ФП_2020-2024_3 вар._сентябрь 2021\ИПР в МЭ_по замеч\[ДГК_АРМ-программа_ИПР 2021-2026гг_для МЭ_28.10.2021.xlsx]искл АГ-41 с 2023'!$F$17:$IU$2605,137,FALSE)/1000</f>
    </nc>
  </rcc>
  <rcc rId="36930" sId="1">
    <oc r="AM1323">
      <f>VLOOKUP($C1323,'E:\Ли\Пятилетка_Минэнерго\2021 год\ИПР_ФП_2020-2024_3 вар._сентябрь 2021\ИПР в МЭ_по замеч\[ДГК_АРМ-программа_ИПР 2021-2026гг_для МЭ_28.10.2021.xlsx]искл АГ-41 с 2023'!$F$17:$IU$2605,137,FALSE)/1000</f>
    </oc>
    <nc r="AM1323">
      <f>VLOOKUP($C1323,'E:\Ли\Пятилетка_Минэнерго\2021 год\ИПР_ФП_2020-2024_3 вар._сентябрь 2021\ИПР в МЭ_по замеч\[ДГК_АРМ-программа_ИПР 2021-2026гг_для МЭ_28.10.2021.xlsx]искл АГ-41 с 2023'!$F$17:$IU$2605,137,FALSE)/1000</f>
    </nc>
  </rcc>
  <rcc rId="36931" sId="1">
    <oc r="AM1324">
      <f>VLOOKUP($C1324,'E:\Ли\Пятилетка_Минэнерго\2021 год\ИПР_ФП_2020-2024_3 вар._сентябрь 2021\ИПР в МЭ_по замеч\[ДГК_АРМ-программа_ИПР 2021-2026гг_для МЭ_28.10.2021.xlsx]искл АГ-41 с 2023'!$F$17:$IU$2605,137,FALSE)/1000</f>
    </oc>
    <nc r="AM1324">
      <f>VLOOKUP($C1324,'E:\Ли\Пятилетка_Минэнерго\2021 год\ИПР_ФП_2020-2024_3 вар._сентябрь 2021\ИПР в МЭ_по замеч\[ДГК_АРМ-программа_ИПР 2021-2026гг_для МЭ_28.10.2021.xlsx]искл АГ-41 с 2023'!$F$17:$IU$2605,137,FALSE)/1000</f>
    </nc>
  </rcc>
  <rcc rId="36932" sId="1">
    <oc r="AM1325">
      <f>VLOOKUP($C1325,'E:\Ли\Пятилетка_Минэнерго\2021 год\ИПР_ФП_2020-2024_3 вар._сентябрь 2021\ИПР в МЭ_по замеч\[ДГК_АРМ-программа_ИПР 2021-2026гг_для МЭ_28.10.2021.xlsx]искл АГ-41 с 2023'!$F$17:$IU$2605,137,FALSE)/1000</f>
    </oc>
    <nc r="AM1325">
      <f>VLOOKUP($C1325,'E:\Ли\Пятилетка_Минэнерго\2021 год\ИПР_ФП_2020-2024_3 вар._сентябрь 2021\ИПР в МЭ_по замеч\[ДГК_АРМ-программа_ИПР 2021-2026гг_для МЭ_28.10.2021.xlsx]искл АГ-41 с 2023'!$F$17:$IU$2605,137,FALSE)/1000</f>
    </nc>
  </rcc>
  <rcc rId="36933" sId="1">
    <oc r="AM1326">
      <f>VLOOKUP($C1326,'E:\Ли\Пятилетка_Минэнерго\2021 год\ИПР_ФП_2020-2024_3 вар._сентябрь 2021\ИПР в МЭ_по замеч\[ДГК_АРМ-программа_ИПР 2021-2026гг_для МЭ_28.10.2021.xlsx]искл АГ-41 с 2023'!$F$17:$IU$2605,137,FALSE)/1000</f>
    </oc>
    <nc r="AM1326">
      <f>VLOOKUP($C1326,'E:\Ли\Пятилетка_Минэнерго\2021 год\ИПР_ФП_2020-2024_3 вар._сентябрь 2021\ИПР в МЭ_по замеч\[ДГК_АРМ-программа_ИПР 2021-2026гг_для МЭ_28.10.2021.xlsx]искл АГ-41 с 2023'!$F$17:$IU$2605,137,FALSE)/1000</f>
    </nc>
  </rcc>
  <rcc rId="36934" sId="1">
    <oc r="AM1327">
      <f>VLOOKUP($C1327,'E:\Ли\Пятилетка_Минэнерго\2021 год\ИПР_ФП_2020-2024_3 вар._сентябрь 2021\ИПР в МЭ_по замеч\[ДГК_АРМ-программа_ИПР 2021-2026гг_для МЭ_28.10.2021.xlsx]искл АГ-41 с 2023'!$F$17:$IU$2605,137,FALSE)/1000</f>
    </oc>
    <nc r="AM1327">
      <f>VLOOKUP($C1327,'E:\Ли\Пятилетка_Минэнерго\2021 год\ИПР_ФП_2020-2024_3 вар._сентябрь 2021\ИПР в МЭ_по замеч\[ДГК_АРМ-программа_ИПР 2021-2026гг_для МЭ_28.10.2021.xlsx]искл АГ-41 с 2023'!$F$17:$IU$2605,137,FALSE)/1000</f>
    </nc>
  </rcc>
  <rcc rId="36935" sId="1">
    <oc r="AM1328">
      <f>VLOOKUP($C1328,'E:\Ли\Пятилетка_Минэнерго\2021 год\ИПР_ФП_2020-2024_3 вар._сентябрь 2021\ИПР в МЭ_по замеч\[ДГК_АРМ-программа_ИПР 2021-2026гг_для МЭ_28.10.2021.xlsx]искл АГ-41 с 2023'!$F$17:$IU$2605,137,FALSE)/1000</f>
    </oc>
    <nc r="AM1328">
      <f>VLOOKUP($C1328,'E:\Ли\Пятилетка_Минэнерго\2021 год\ИПР_ФП_2020-2024_3 вар._сентябрь 2021\ИПР в МЭ_по замеч\[ДГК_АРМ-программа_ИПР 2021-2026гг_для МЭ_28.10.2021.xlsx]искл АГ-41 с 2023'!$F$17:$IU$2605,137,FALSE)/1000</f>
    </nc>
  </rcc>
  <rcc rId="36936" sId="1">
    <oc r="AM1329">
      <f>VLOOKUP($C1329,'E:\Ли\Пятилетка_Минэнерго\2021 год\ИПР_ФП_2020-2024_3 вар._сентябрь 2021\ИПР в МЭ_по замеч\[ДГК_АРМ-программа_ИПР 2021-2026гг_для МЭ_28.10.2021.xlsx]искл АГ-41 с 2023'!$F$17:$IU$2605,137,FALSE)/1000</f>
    </oc>
    <nc r="AM1329">
      <f>VLOOKUP($C1329,'E:\Ли\Пятилетка_Минэнерго\2021 год\ИПР_ФП_2020-2024_3 вар._сентябрь 2021\ИПР в МЭ_по замеч\[ДГК_АРМ-программа_ИПР 2021-2026гг_для МЭ_28.10.2021.xlsx]искл АГ-41 с 2023'!$F$17:$IU$2605,137,FALSE)/1000</f>
    </nc>
  </rcc>
  <rcc rId="36937" sId="1">
    <oc r="AM1330">
      <f>VLOOKUP($C1330,'E:\Ли\Пятилетка_Минэнерго\2021 год\ИПР_ФП_2020-2024_3 вар._сентябрь 2021\ИПР в МЭ_по замеч\[ДГК_АРМ-программа_ИПР 2021-2026гг_для МЭ_28.10.2021.xlsx]искл АГ-41 с 2023'!$F$17:$IU$2605,137,FALSE)/1000</f>
    </oc>
    <nc r="AM1330">
      <f>VLOOKUP($C1330,'E:\Ли\Пятилетка_Минэнерго\2021 год\ИПР_ФП_2020-2024_3 вар._сентябрь 2021\ИПР в МЭ_по замеч\[ДГК_АРМ-программа_ИПР 2021-2026гг_для МЭ_28.10.2021.xlsx]искл АГ-41 с 2023'!$F$17:$IU$2605,137,FALSE)/1000</f>
    </nc>
  </rcc>
  <rcc rId="36938" sId="1">
    <oc r="AM1331">
      <f>VLOOKUP($C1331,'E:\Ли\Пятилетка_Минэнерго\2021 год\ИПР_ФП_2020-2024_3 вар._сентябрь 2021\ИПР в МЭ_по замеч\[ДГК_АРМ-программа_ИПР 2021-2026гг_для МЭ_28.10.2021.xlsx]искл АГ-41 с 2023'!$F$17:$IU$2605,137,FALSE)/1000</f>
    </oc>
    <nc r="AM1331">
      <f>VLOOKUP($C1331,'E:\Ли\Пятилетка_Минэнерго\2021 год\ИПР_ФП_2020-2024_3 вар._сентябрь 2021\ИПР в МЭ_по замеч\[ДГК_АРМ-программа_ИПР 2021-2026гг_для МЭ_28.10.2021.xlsx]искл АГ-41 с 2023'!$F$17:$IU$2605,137,FALSE)/1000</f>
    </nc>
  </rcc>
  <rcc rId="36939" sId="1">
    <oc r="AM1332">
      <f>VLOOKUP($C1332,'E:\Ли\Пятилетка_Минэнерго\2021 год\ИПР_ФП_2020-2024_3 вар._сентябрь 2021\ИПР в МЭ_по замеч\[ДГК_АРМ-программа_ИПР 2021-2026гг_для МЭ_28.10.2021.xlsx]искл АГ-41 с 2023'!$F$17:$IU$2605,137,FALSE)/1000</f>
    </oc>
    <nc r="AM1332">
      <f>VLOOKUP($C1332,'E:\Ли\Пятилетка_Минэнерго\2021 год\ИПР_ФП_2020-2024_3 вар._сентябрь 2021\ИПР в МЭ_по замеч\[ДГК_АРМ-программа_ИПР 2021-2026гг_для МЭ_28.10.2021.xlsx]искл АГ-41 с 2023'!$F$17:$IU$2605,137,FALSE)/1000</f>
    </nc>
  </rcc>
  <rcc rId="36940" sId="1">
    <oc r="AM1333">
      <f>VLOOKUP($C1333,'E:\Ли\Пятилетка_Минэнерго\2021 год\ИПР_ФП_2020-2024_3 вар._сентябрь 2021\ИПР в МЭ_по замеч\[ДГК_АРМ-программа_ИПР 2021-2026гг_для МЭ_28.10.2021.xlsx]искл АГ-41 с 2023'!$F$17:$IU$2605,137,FALSE)/1000</f>
    </oc>
    <nc r="AM1333">
      <f>VLOOKUP($C1333,'E:\Ли\Пятилетка_Минэнерго\2021 год\ИПР_ФП_2020-2024_3 вар._сентябрь 2021\ИПР в МЭ_по замеч\[ДГК_АРМ-программа_ИПР 2021-2026гг_для МЭ_28.10.2021.xlsx]искл АГ-41 с 2023'!$F$17:$IU$2605,137,FALSE)/1000</f>
    </nc>
  </rcc>
  <rcc rId="36941" sId="1">
    <oc r="AM1334">
      <f>VLOOKUP($C1334,'E:\Ли\Пятилетка_Минэнерго\2021 год\ИПР_ФП_2020-2024_3 вар._сентябрь 2021\ИПР в МЭ_по замеч\[ДГК_АРМ-программа_ИПР 2021-2026гг_для МЭ_28.10.2021.xlsx]искл АГ-41 с 2023'!$F$17:$IU$2605,137,FALSE)/1000</f>
    </oc>
    <nc r="AM1334">
      <f>VLOOKUP($C1334,'E:\Ли\Пятилетка_Минэнерго\2021 год\ИПР_ФП_2020-2024_3 вар._сентябрь 2021\ИПР в МЭ_по замеч\[ДГК_АРМ-программа_ИПР 2021-2026гг_для МЭ_28.10.2021.xlsx]искл АГ-41 с 2023'!$F$17:$IU$2605,137,FALSE)/1000</f>
    </nc>
  </rcc>
  <rcc rId="36942" sId="1">
    <oc r="AM1335">
      <f>VLOOKUP($C1335,'E:\Ли\Пятилетка_Минэнерго\2021 год\ИПР_ФП_2020-2024_3 вар._сентябрь 2021\ИПР в МЭ_по замеч\[ДГК_АРМ-программа_ИПР 2021-2026гг_для МЭ_28.10.2021.xlsx]искл АГ-41 с 2023'!$F$17:$IU$2605,137,FALSE)/1000</f>
    </oc>
    <nc r="AM1335">
      <f>VLOOKUP($C1335,'E:\Ли\Пятилетка_Минэнерго\2021 год\ИПР_ФП_2020-2024_3 вар._сентябрь 2021\ИПР в МЭ_по замеч\[ДГК_АРМ-программа_ИПР 2021-2026гг_для МЭ_28.10.2021.xlsx]искл АГ-41 с 2023'!$F$17:$IU$2605,137,FALSE)/1000</f>
    </nc>
  </rcc>
  <rcc rId="36943" sId="1">
    <oc r="AM1336">
      <f>VLOOKUP($C1336,'E:\Ли\Пятилетка_Минэнерго\2021 год\ИПР_ФП_2020-2024_3 вар._сентябрь 2021\ИПР в МЭ_по замеч\[ДГК_АРМ-программа_ИПР 2021-2026гг_для МЭ_28.10.2021.xlsx]искл АГ-41 с 2023'!$F$17:$IU$2605,137,FALSE)/1000</f>
    </oc>
    <nc r="AM1336">
      <f>VLOOKUP($C1336,'E:\Ли\Пятилетка_Минэнерго\2021 год\ИПР_ФП_2020-2024_3 вар._сентябрь 2021\ИПР в МЭ_по замеч\[ДГК_АРМ-программа_ИПР 2021-2026гг_для МЭ_28.10.2021.xlsx]искл АГ-41 с 2023'!$F$17:$IU$2605,137,FALSE)/1000</f>
    </nc>
  </rcc>
  <rcc rId="36944" sId="1">
    <oc r="AM1337">
      <f>VLOOKUP($C1337,'E:\Ли\Пятилетка_Минэнерго\2021 год\ИПР_ФП_2020-2024_3 вар._сентябрь 2021\ИПР в МЭ_по замеч\[ДГК_АРМ-программа_ИПР 2021-2026гг_для МЭ_28.10.2021.xlsx]искл АГ-41 с 2023'!$F$17:$IU$2605,137,FALSE)/1000</f>
    </oc>
    <nc r="AM1337">
      <f>VLOOKUP($C1337,'E:\Ли\Пятилетка_Минэнерго\2021 год\ИПР_ФП_2020-2024_3 вар._сентябрь 2021\ИПР в МЭ_по замеч\[ДГК_АРМ-программа_ИПР 2021-2026гг_для МЭ_28.10.2021.xlsx]искл АГ-41 с 2023'!$F$17:$IU$2605,137,FALSE)/1000</f>
    </nc>
  </rcc>
  <rcc rId="36945" sId="1">
    <oc r="AM1338">
      <f>VLOOKUP($C1338,'E:\Ли\Пятилетка_Минэнерго\2021 год\ИПР_ФП_2020-2024_3 вар._сентябрь 2021\ИПР в МЭ_по замеч\[ДГК_АРМ-программа_ИПР 2021-2026гг_для МЭ_28.10.2021.xlsx]искл АГ-41 с 2023'!$F$17:$IU$2605,137,FALSE)/1000</f>
    </oc>
    <nc r="AM1338">
      <f>VLOOKUP($C1338,'E:\Ли\Пятилетка_Минэнерго\2021 год\ИПР_ФП_2020-2024_3 вар._сентябрь 2021\ИПР в МЭ_по замеч\[ДГК_АРМ-программа_ИПР 2021-2026гг_для МЭ_28.10.2021.xlsx]искл АГ-41 с 2023'!$F$17:$IU$2605,137,FALSE)/1000</f>
    </nc>
  </rcc>
  <rcc rId="36946" sId="1">
    <oc r="AM1339">
      <f>VLOOKUP($C1339,'E:\Ли\Пятилетка_Минэнерго\2021 год\ИПР_ФП_2020-2024_3 вар._сентябрь 2021\ИПР в МЭ_по замеч\[ДГК_АРМ-программа_ИПР 2021-2026гг_для МЭ_28.10.2021.xlsx]искл АГ-41 с 2023'!$F$17:$IU$2605,137,FALSE)/1000</f>
    </oc>
    <nc r="AM1339">
      <f>VLOOKUP($C1339,'E:\Ли\Пятилетка_Минэнерго\2021 год\ИПР_ФП_2020-2024_3 вар._сентябрь 2021\ИПР в МЭ_по замеч\[ДГК_АРМ-программа_ИПР 2021-2026гг_для МЭ_28.10.2021.xlsx]искл АГ-41 с 2023'!$F$17:$IU$2605,137,FALSE)/1000</f>
    </nc>
  </rcc>
  <rcc rId="36947" sId="1">
    <oc r="AM1340">
      <f>VLOOKUP($C1340,'E:\Ли\Пятилетка_Минэнерго\2021 год\ИПР_ФП_2020-2024_3 вар._сентябрь 2021\ИПР в МЭ_по замеч\[ДГК_АРМ-программа_ИПР 2021-2026гг_для МЭ_28.10.2021.xlsx]искл АГ-41 с 2023'!$F$17:$IU$2605,137,FALSE)/1000</f>
    </oc>
    <nc r="AM1340">
      <f>VLOOKUP($C1340,'E:\Ли\Пятилетка_Минэнерго\2021 год\ИПР_ФП_2020-2024_3 вар._сентябрь 2021\ИПР в МЭ_по замеч\[ДГК_АРМ-программа_ИПР 2021-2026гг_для МЭ_28.10.2021.xlsx]искл АГ-41 с 2023'!$F$17:$IU$2605,137,FALSE)/1000</f>
    </nc>
  </rcc>
  <rcc rId="36948" sId="1">
    <oc r="AM1341">
      <f>VLOOKUP($C1341,'E:\Ли\Пятилетка_Минэнерго\2021 год\ИПР_ФП_2020-2024_3 вар._сентябрь 2021\ИПР в МЭ_по замеч\[ДГК_АРМ-программа_ИПР 2021-2026гг_для МЭ_28.10.2021.xlsx]искл АГ-41 с 2023'!$F$17:$IU$2605,137,FALSE)/1000</f>
    </oc>
    <nc r="AM1341">
      <f>VLOOKUP($C1341,'E:\Ли\Пятилетка_Минэнерго\2021 год\ИПР_ФП_2020-2024_3 вар._сентябрь 2021\ИПР в МЭ_по замеч\[ДГК_АРМ-программа_ИПР 2021-2026гг_для МЭ_28.10.2021.xlsx]искл АГ-41 с 2023'!$F$17:$IU$2605,137,FALSE)/1000</f>
    </nc>
  </rcc>
  <rcc rId="36949" sId="1">
    <oc r="AM1342">
      <f>VLOOKUP($C1342,'E:\Ли\Пятилетка_Минэнерго\2021 год\ИПР_ФП_2020-2024_3 вар._сентябрь 2021\ИПР в МЭ_по замеч\[ДГК_АРМ-программа_ИПР 2021-2026гг_для МЭ_28.10.2021.xlsx]искл АГ-41 с 2023'!$F$17:$IU$2605,137,FALSE)/1000</f>
    </oc>
    <nc r="AM1342">
      <f>VLOOKUP($C1342,'E:\Ли\Пятилетка_Минэнерго\2021 год\ИПР_ФП_2020-2024_3 вар._сентябрь 2021\ИПР в МЭ_по замеч\[ДГК_АРМ-программа_ИПР 2021-2026гг_для МЭ_28.10.2021.xlsx]искл АГ-41 с 2023'!$F$17:$IU$2605,137,FALSE)/1000</f>
    </nc>
  </rcc>
  <rcc rId="36950" sId="1">
    <oc r="AM1343">
      <f>VLOOKUP($C1343,'E:\Ли\Пятилетка_Минэнерго\2021 год\ИПР_ФП_2020-2024_3 вар._сентябрь 2021\ИПР в МЭ_по замеч\[ДГК_АРМ-программа_ИПР 2021-2026гг_для МЭ_28.10.2021.xlsx]искл АГ-41 с 2023'!$F$17:$IU$2605,137,FALSE)/1000</f>
    </oc>
    <nc r="AM1343">
      <f>VLOOKUP($C1343,'E:\Ли\Пятилетка_Минэнерго\2021 год\ИПР_ФП_2020-2024_3 вар._сентябрь 2021\ИПР в МЭ_по замеч\[ДГК_АРМ-программа_ИПР 2021-2026гг_для МЭ_28.10.2021.xlsx]искл АГ-41 с 2023'!$F$17:$IU$2605,137,FALSE)/1000</f>
    </nc>
  </rcc>
  <rcc rId="36951" sId="1">
    <oc r="AM1344">
      <f>VLOOKUP($C1344,'E:\Ли\Пятилетка_Минэнерго\2021 год\ИПР_ФП_2020-2024_3 вар._сентябрь 2021\ИПР в МЭ_по замеч\[ДГК_АРМ-программа_ИПР 2021-2026гг_для МЭ_28.10.2021.xlsx]искл АГ-41 с 2023'!$F$17:$IU$2605,137,FALSE)/1000</f>
    </oc>
    <nc r="AM1344">
      <f>VLOOKUP($C1344,'E:\Ли\Пятилетка_Минэнерго\2021 год\ИПР_ФП_2020-2024_3 вар._сентябрь 2021\ИПР в МЭ_по замеч\[ДГК_АРМ-программа_ИПР 2021-2026гг_для МЭ_28.10.2021.xlsx]искл АГ-41 с 2023'!$F$17:$IU$2605,137,FALSE)/1000</f>
    </nc>
  </rcc>
  <rcc rId="36952" sId="1">
    <oc r="AM1345">
      <f>VLOOKUP($C1345,'E:\Ли\Пятилетка_Минэнерго\2021 год\ИПР_ФП_2020-2024_3 вар._сентябрь 2021\ИПР в МЭ_по замеч\[ДГК_АРМ-программа_ИПР 2021-2026гг_для МЭ_28.10.2021.xlsx]искл АГ-41 с 2023'!$F$17:$IU$2605,137,FALSE)/1000</f>
    </oc>
    <nc r="AM1345">
      <f>VLOOKUP($C1345,'E:\Ли\Пятилетка_Минэнерго\2021 год\ИПР_ФП_2020-2024_3 вар._сентябрь 2021\ИПР в МЭ_по замеч\[ДГК_АРМ-программа_ИПР 2021-2026гг_для МЭ_28.10.2021.xlsx]искл АГ-41 с 2023'!$F$17:$IU$2605,137,FALSE)/1000</f>
    </nc>
  </rcc>
  <rcc rId="36953" sId="1">
    <oc r="AM1346">
      <f>VLOOKUP($C1346,'E:\Ли\Пятилетка_Минэнерго\2021 год\ИПР_ФП_2020-2024_3 вар._сентябрь 2021\ИПР в МЭ_по замеч\[ДГК_АРМ-программа_ИПР 2021-2026гг_для МЭ_28.10.2021.xlsx]искл АГ-41 с 2023'!$F$17:$IU$2605,137,FALSE)/1000</f>
    </oc>
    <nc r="AM1346">
      <f>VLOOKUP($C1346,'E:\Ли\Пятилетка_Минэнерго\2021 год\ИПР_ФП_2020-2024_3 вар._сентябрь 2021\ИПР в МЭ_по замеч\[ДГК_АРМ-программа_ИПР 2021-2026гг_для МЭ_28.10.2021.xlsx]искл АГ-41 с 2023'!$F$17:$IU$2605,137,FALSE)/1000</f>
    </nc>
  </rcc>
  <rcc rId="36954" sId="1">
    <oc r="AM1347">
      <f>VLOOKUP($C1347,'E:\Ли\Пятилетка_Минэнерго\2021 год\ИПР_ФП_2020-2024_3 вар._сентябрь 2021\ИПР в МЭ_по замеч\[ДГК_АРМ-программа_ИПР 2021-2026гг_для МЭ_28.10.2021.xlsx]искл АГ-41 с 2023'!$F$17:$IU$2605,137,FALSE)/1000</f>
    </oc>
    <nc r="AM1347">
      <f>VLOOKUP($C1347,'E:\Ли\Пятилетка_Минэнерго\2021 год\ИПР_ФП_2020-2024_3 вар._сентябрь 2021\ИПР в МЭ_по замеч\[ДГК_АРМ-программа_ИПР 2021-2026гг_для МЭ_28.10.2021.xlsx]искл АГ-41 с 2023'!$F$17:$IU$2605,137,FALSE)/1000</f>
    </nc>
  </rcc>
  <rcc rId="36955" sId="1">
    <oc r="AM1348">
      <f>VLOOKUP($C1348,'E:\Ли\Пятилетка_Минэнерго\2021 год\ИПР_ФП_2020-2024_3 вар._сентябрь 2021\ИПР в МЭ_по замеч\[ДГК_АРМ-программа_ИПР 2021-2026гг_для МЭ_28.10.2021.xlsx]искл АГ-41 с 2023'!$F$17:$IU$2605,137,FALSE)/1000</f>
    </oc>
    <nc r="AM1348">
      <f>VLOOKUP($C1348,'E:\Ли\Пятилетка_Минэнерго\2021 год\ИПР_ФП_2020-2024_3 вар._сентябрь 2021\ИПР в МЭ_по замеч\[ДГК_АРМ-программа_ИПР 2021-2026гг_для МЭ_28.10.2021.xlsx]искл АГ-41 с 2023'!$F$17:$IU$2605,137,FALSE)/1000</f>
    </nc>
  </rcc>
  <rcc rId="36956" sId="1">
    <oc r="AM1349">
      <f>VLOOKUP($C1349,'E:\Ли\Пятилетка_Минэнерго\2021 год\ИПР_ФП_2020-2024_3 вар._сентябрь 2021\ИПР в МЭ_по замеч\[ДГК_АРМ-программа_ИПР 2021-2026гг_для МЭ_28.10.2021.xlsx]искл АГ-41 с 2023'!$F$17:$IU$2605,137,FALSE)/1000</f>
    </oc>
    <nc r="AM1349">
      <f>VLOOKUP($C1349,'E:\Ли\Пятилетка_Минэнерго\2021 год\ИПР_ФП_2020-2024_3 вар._сентябрь 2021\ИПР в МЭ_по замеч\[ДГК_АРМ-программа_ИПР 2021-2026гг_для МЭ_28.10.2021.xlsx]искл АГ-41 с 2023'!$F$17:$IU$2605,137,FALSE)/1000</f>
    </nc>
  </rcc>
  <rcc rId="36957" sId="1">
    <oc r="AM1350">
      <f>VLOOKUP($C1350,'E:\Ли\Пятилетка_Минэнерго\2021 год\ИПР_ФП_2020-2024_3 вар._сентябрь 2021\ИПР в МЭ_по замеч\[ДГК_АРМ-программа_ИПР 2021-2026гг_для МЭ_28.10.2021.xlsx]искл АГ-41 с 2023'!$F$17:$IU$2605,137,FALSE)/1000</f>
    </oc>
    <nc r="AM1350">
      <f>VLOOKUP($C1350,'E:\Ли\Пятилетка_Минэнерго\2021 год\ИПР_ФП_2020-2024_3 вар._сентябрь 2021\ИПР в МЭ_по замеч\[ДГК_АРМ-программа_ИПР 2021-2026гг_для МЭ_28.10.2021.xlsx]искл АГ-41 с 2023'!$F$17:$IU$2605,137,FALSE)/1000</f>
    </nc>
  </rcc>
  <rcc rId="36958" sId="1">
    <oc r="AM1363">
      <f>VLOOKUP($C1363,'E:\Ли\Пятилетка_Минэнерго\2021 год\ИПР_ФП_2020-2024_3 вар._сентябрь 2021\ИПР в МЭ_по замеч\[ДГК_АРМ-программа_ИПР 2021-2026гг_для МЭ_28.10.2021.xlsx]искл АГ-41 с 2023'!$F$17:$IU$2605,137,FALSE)/1000</f>
    </oc>
    <nc r="AM1363">
      <f>VLOOKUP($C1363,'E:\Ли\Пятилетка_Минэнерго\2021 год\ИПР_ФП_2020-2024_3 вар._сентябрь 2021\ИПР в МЭ_по замеч\[ДГК_АРМ-программа_ИПР 2021-2026гг_для МЭ_28.10.2021.xlsx]искл АГ-41 с 2023'!$F$17:$IU$2605,137,FALSE)/1000</f>
    </nc>
  </rcc>
  <rcc rId="36959" sId="1">
    <oc r="AM1364">
      <f>VLOOKUP($C1364,'E:\Ли\Пятилетка_Минэнерго\2021 год\ИПР_ФП_2020-2024_3 вар._сентябрь 2021\ИПР в МЭ_по замеч\[ДГК_АРМ-программа_ИПР 2021-2026гг_для МЭ_28.10.2021.xlsx]искл АГ-41 с 2023'!$F$17:$IU$2605,137,FALSE)/1000</f>
    </oc>
    <nc r="AM1364">
      <f>VLOOKUP($C1364,'E:\Ли\Пятилетка_Минэнерго\2021 год\ИПР_ФП_2020-2024_3 вар._сентябрь 2021\ИПР в МЭ_по замеч\[ДГК_АРМ-программа_ИПР 2021-2026гг_для МЭ_28.10.2021.xlsx]искл АГ-41 с 2023'!$F$17:$IU$2605,137,FALSE)/1000</f>
    </nc>
  </rcc>
  <rcc rId="36960" sId="1">
    <oc r="AM1367">
      <f>VLOOKUP($C1367,'E:\Ли\Пятилетка_Минэнерго\2021 год\ИПР_ФП_2020-2024_3 вар._сентябрь 2021\ИПР в МЭ_по замеч\[ДГК_АРМ-программа_ИПР 2021-2026гг_для МЭ_28.10.2021.xlsx]искл АГ-41 с 2023'!$F$17:$IU$2605,137,FALSE)/1000</f>
    </oc>
    <nc r="AM1367">
      <f>VLOOKUP($C1367,'E:\Ли\Пятилетка_Минэнерго\2021 год\ИПР_ФП_2020-2024_3 вар._сентябрь 2021\ИПР в МЭ_по замеч\[ДГК_АРМ-программа_ИПР 2021-2026гг_для МЭ_28.10.2021.xlsx]искл АГ-41 с 2023'!$F$17:$IU$2605,137,FALSE)/1000</f>
    </nc>
  </rcc>
  <rcc rId="36961" sId="1">
    <oc r="AM1368">
      <f>VLOOKUP($C1368,'E:\Ли\Пятилетка_Минэнерго\2021 год\ИПР_ФП_2020-2024_3 вар._сентябрь 2021\ИПР в МЭ_по замеч\[ДГК_АРМ-программа_ИПР 2021-2026гг_для МЭ_28.10.2021.xlsx]искл АГ-41 с 2023'!$F$17:$IU$2605,137,FALSE)/1000</f>
    </oc>
    <nc r="AM1368">
      <f>VLOOKUP($C1368,'E:\Ли\Пятилетка_Минэнерго\2021 год\ИПР_ФП_2020-2024_3 вар._сентябрь 2021\ИПР в МЭ_по замеч\[ДГК_АРМ-программа_ИПР 2021-2026гг_для МЭ_28.10.2021.xlsx]искл АГ-41 с 2023'!$F$17:$IU$2605,137,FALSE)/1000</f>
    </nc>
  </rcc>
  <rcc rId="36962" sId="1">
    <oc r="AM1369">
      <f>VLOOKUP($C1369,'E:\Ли\Пятилетка_Минэнерго\2021 год\ИПР_ФП_2020-2024_3 вар._сентябрь 2021\ИПР в МЭ_по замеч\[ДГК_АРМ-программа_ИПР 2021-2026гг_для МЭ_28.10.2021.xlsx]искл АГ-41 с 2023'!$F$17:$IU$2605,137,FALSE)/1000</f>
    </oc>
    <nc r="AM1369">
      <f>VLOOKUP($C1369,'E:\Ли\Пятилетка_Минэнерго\2021 год\ИПР_ФП_2020-2024_3 вар._сентябрь 2021\ИПР в МЭ_по замеч\[ДГК_АРМ-программа_ИПР 2021-2026гг_для МЭ_28.10.2021.xlsx]искл АГ-41 с 2023'!$F$17:$IU$2605,137,FALSE)/1000</f>
    </nc>
  </rcc>
  <rcc rId="36963" sId="1">
    <oc r="AM1370">
      <f>VLOOKUP($C1370,'E:\Ли\Пятилетка_Минэнерго\2021 год\ИПР_ФП_2020-2024_3 вар._сентябрь 2021\ИПР в МЭ_по замеч\[ДГК_АРМ-программа_ИПР 2021-2026гг_для МЭ_28.10.2021.xlsx]искл АГ-41 с 2023'!$F$17:$IU$2605,137,FALSE)/1000</f>
    </oc>
    <nc r="AM1370">
      <f>VLOOKUP($C1370,'E:\Ли\Пятилетка_Минэнерго\2021 год\ИПР_ФП_2020-2024_3 вар._сентябрь 2021\ИПР в МЭ_по замеч\[ДГК_АРМ-программа_ИПР 2021-2026гг_для МЭ_28.10.2021.xlsx]искл АГ-41 с 2023'!$F$17:$IU$2605,137,FALSE)/1000</f>
    </nc>
  </rcc>
  <rcc rId="36964" sId="1">
    <oc r="AM1371">
      <f>VLOOKUP($C1371,'E:\Ли\Пятилетка_Минэнерго\2021 год\ИПР_ФП_2020-2024_3 вар._сентябрь 2021\ИПР в МЭ_по замеч\[ДГК_АРМ-программа_ИПР 2021-2026гг_для МЭ_28.10.2021.xlsx]искл АГ-41 с 2023'!$F$17:$IU$2605,137,FALSE)/1000</f>
    </oc>
    <nc r="AM1371">
      <f>VLOOKUP($C1371,'E:\Ли\Пятилетка_Минэнерго\2021 год\ИПР_ФП_2020-2024_3 вар._сентябрь 2021\ИПР в МЭ_по замеч\[ДГК_АРМ-программа_ИПР 2021-2026гг_для МЭ_28.10.2021.xlsx]искл АГ-41 с 2023'!$F$17:$IU$2605,137,FALSE)/1000</f>
    </nc>
  </rcc>
  <rcc rId="36965" sId="1">
    <oc r="AM1372">
      <f>VLOOKUP($C1372,'E:\Ли\Пятилетка_Минэнерго\2021 год\ИПР_ФП_2020-2024_3 вар._сентябрь 2021\ИПР в МЭ_по замеч\[ДГК_АРМ-программа_ИПР 2021-2026гг_для МЭ_28.10.2021.xlsx]искл АГ-41 с 2023'!$F$17:$IU$2605,137,FALSE)/1000</f>
    </oc>
    <nc r="AM1372">
      <f>VLOOKUP($C1372,'E:\Ли\Пятилетка_Минэнерго\2021 год\ИПР_ФП_2020-2024_3 вар._сентябрь 2021\ИПР в МЭ_по замеч\[ДГК_АРМ-программа_ИПР 2021-2026гг_для МЭ_28.10.2021.xlsx]искл АГ-41 с 2023'!$F$17:$IU$2605,137,FALSE)/1000</f>
    </nc>
  </rcc>
  <rcc rId="36966" sId="1">
    <oc r="AM1373">
      <f>VLOOKUP($C1373,'E:\Ли\Пятилетка_Минэнерго\2021 год\ИПР_ФП_2020-2024_3 вар._сентябрь 2021\ИПР в МЭ_по замеч\[ДГК_АРМ-программа_ИПР 2021-2026гг_для МЭ_28.10.2021.xlsx]искл АГ-41 с 2023'!$F$17:$IU$2605,137,FALSE)/1000</f>
    </oc>
    <nc r="AM1373">
      <f>VLOOKUP($C1373,'E:\Ли\Пятилетка_Минэнерго\2021 год\ИПР_ФП_2020-2024_3 вар._сентябрь 2021\ИПР в МЭ_по замеч\[ДГК_АРМ-программа_ИПР 2021-2026гг_для МЭ_28.10.2021.xlsx]искл АГ-41 с 2023'!$F$17:$IU$2605,137,FALSE)/1000</f>
    </nc>
  </rcc>
  <rcc rId="36967" sId="1">
    <oc r="AM1374">
      <f>VLOOKUP($C1374,'E:\Ли\Пятилетка_Минэнерго\2021 год\ИПР_ФП_2020-2024_3 вар._сентябрь 2021\ИПР в МЭ_по замеч\[ДГК_АРМ-программа_ИПР 2021-2026гг_для МЭ_28.10.2021.xlsx]искл АГ-41 с 2023'!$F$17:$IU$2605,137,FALSE)/1000</f>
    </oc>
    <nc r="AM1374">
      <f>VLOOKUP($C1374,'E:\Ли\Пятилетка_Минэнерго\2021 год\ИПР_ФП_2020-2024_3 вар._сентябрь 2021\ИПР в МЭ_по замеч\[ДГК_АРМ-программа_ИПР 2021-2026гг_для МЭ_28.10.2021.xlsx]искл АГ-41 с 2023'!$F$17:$IU$2605,137,FALSE)/1000</f>
    </nc>
  </rcc>
  <rcc rId="36968" sId="1">
    <oc r="AM1375">
      <f>VLOOKUP($C1375,'E:\Ли\Пятилетка_Минэнерго\2021 год\ИПР_ФП_2020-2024_3 вар._сентябрь 2021\ИПР в МЭ_по замеч\[ДГК_АРМ-программа_ИПР 2021-2026гг_для МЭ_28.10.2021.xlsx]искл АГ-41 с 2023'!$F$17:$IU$2605,137,FALSE)/1000</f>
    </oc>
    <nc r="AM1375">
      <f>VLOOKUP($C1375,'E:\Ли\Пятилетка_Минэнерго\2021 год\ИПР_ФП_2020-2024_3 вар._сентябрь 2021\ИПР в МЭ_по замеч\[ДГК_АРМ-программа_ИПР 2021-2026гг_для МЭ_28.10.2021.xlsx]искл АГ-41 с 2023'!$F$17:$IU$2605,137,FALSE)/1000</f>
    </nc>
  </rcc>
  <rcc rId="36969" sId="1">
    <oc r="AM1376">
      <f>VLOOKUP($C1376,'E:\Ли\Пятилетка_Минэнерго\2021 год\ИПР_ФП_2020-2024_3 вар._сентябрь 2021\ИПР в МЭ_по замеч\[ДГК_АРМ-программа_ИПР 2021-2026гг_для МЭ_28.10.2021.xlsx]искл АГ-41 с 2023'!$F$17:$IU$2605,137,FALSE)/1000</f>
    </oc>
    <nc r="AM1376">
      <f>VLOOKUP($C1376,'E:\Ли\Пятилетка_Минэнерго\2021 год\ИПР_ФП_2020-2024_3 вар._сентябрь 2021\ИПР в МЭ_по замеч\[ДГК_АРМ-программа_ИПР 2021-2026гг_для МЭ_28.10.2021.xlsx]искл АГ-41 с 2023'!$F$17:$IU$2605,137,FALSE)/1000</f>
    </nc>
  </rcc>
  <rcc rId="36970" sId="1">
    <oc r="AM1377">
      <f>VLOOKUP($C1377,'E:\Ли\Пятилетка_Минэнерго\2021 год\ИПР_ФП_2020-2024_3 вар._сентябрь 2021\ИПР в МЭ_по замеч\[ДГК_АРМ-программа_ИПР 2021-2026гг_для МЭ_28.10.2021.xlsx]искл АГ-41 с 2023'!$F$17:$IU$2605,137,FALSE)/1000</f>
    </oc>
    <nc r="AM1377">
      <f>VLOOKUP($C1377,'E:\Ли\Пятилетка_Минэнерго\2021 год\ИПР_ФП_2020-2024_3 вар._сентябрь 2021\ИПР в МЭ_по замеч\[ДГК_АРМ-программа_ИПР 2021-2026гг_для МЭ_28.10.2021.xlsx]искл АГ-41 с 2023'!$F$17:$IU$2605,137,FALSE)/1000</f>
    </nc>
  </rcc>
  <rcc rId="36971" sId="1">
    <oc r="AM1378">
      <f>VLOOKUP($C1378,'E:\Ли\Пятилетка_Минэнерго\2021 год\ИПР_ФП_2020-2024_3 вар._сентябрь 2021\ИПР в МЭ_по замеч\[ДГК_АРМ-программа_ИПР 2021-2026гг_для МЭ_28.10.2021.xlsx]искл АГ-41 с 2023'!$F$17:$IU$2605,137,FALSE)/1000</f>
    </oc>
    <nc r="AM1378">
      <f>VLOOKUP($C1378,'E:\Ли\Пятилетка_Минэнерго\2021 год\ИПР_ФП_2020-2024_3 вар._сентябрь 2021\ИПР в МЭ_по замеч\[ДГК_АРМ-программа_ИПР 2021-2026гг_для МЭ_28.10.2021.xlsx]искл АГ-41 с 2023'!$F$17:$IU$2605,137,FALSE)/1000</f>
    </nc>
  </rcc>
  <rcc rId="36972" sId="1">
    <oc r="AM1379">
      <f>VLOOKUP($C1379,'E:\Ли\Пятилетка_Минэнерго\2021 год\ИПР_ФП_2020-2024_3 вар._сентябрь 2021\ИПР в МЭ_по замеч\[ДГК_АРМ-программа_ИПР 2021-2026гг_для МЭ_28.10.2021.xlsx]искл АГ-41 с 2023'!$F$17:$IU$2605,137,FALSE)/1000</f>
    </oc>
    <nc r="AM1379">
      <f>VLOOKUP($C1379,'E:\Ли\Пятилетка_Минэнерго\2021 год\ИПР_ФП_2020-2024_3 вар._сентябрь 2021\ИПР в МЭ_по замеч\[ДГК_АРМ-программа_ИПР 2021-2026гг_для МЭ_28.10.2021.xlsx]искл АГ-41 с 2023'!$F$17:$IU$2605,137,FALSE)/1000</f>
    </nc>
  </rcc>
  <rcc rId="36973" sId="1">
    <oc r="AM1380">
      <f>VLOOKUP($C1380,'E:\Ли\Пятилетка_Минэнерго\2021 год\ИПР_ФП_2020-2024_3 вар._сентябрь 2021\ИПР в МЭ_по замеч\[ДГК_АРМ-программа_ИПР 2021-2026гг_для МЭ_28.10.2021.xlsx]искл АГ-41 с 2023'!$F$17:$IU$2605,137,FALSE)/1000</f>
    </oc>
    <nc r="AM1380">
      <f>VLOOKUP($C1380,'E:\Ли\Пятилетка_Минэнерго\2021 год\ИПР_ФП_2020-2024_3 вар._сентябрь 2021\ИПР в МЭ_по замеч\[ДГК_АРМ-программа_ИПР 2021-2026гг_для МЭ_28.10.2021.xlsx]искл АГ-41 с 2023'!$F$17:$IU$2605,137,FALSE)/1000</f>
    </nc>
  </rcc>
  <rcc rId="36974" sId="1">
    <oc r="AM1381">
      <f>VLOOKUP($C1381,'E:\Ли\Пятилетка_Минэнерго\2021 год\ИПР_ФП_2020-2024_3 вар._сентябрь 2021\ИПР в МЭ_по замеч\[ДГК_АРМ-программа_ИПР 2021-2026гг_для МЭ_28.10.2021.xlsx]искл АГ-41 с 2023'!$F$17:$IU$2605,137,FALSE)/1000</f>
    </oc>
    <nc r="AM1381">
      <f>VLOOKUP($C1381,'E:\Ли\Пятилетка_Минэнерго\2021 год\ИПР_ФП_2020-2024_3 вар._сентябрь 2021\ИПР в МЭ_по замеч\[ДГК_АРМ-программа_ИПР 2021-2026гг_для МЭ_28.10.2021.xlsx]искл АГ-41 с 2023'!$F$17:$IU$2605,137,FALSE)/1000</f>
    </nc>
  </rcc>
  <rcc rId="36975" sId="1">
    <oc r="AM1382">
      <f>VLOOKUP($C1382,'E:\Ли\Пятилетка_Минэнерго\2021 год\ИПР_ФП_2020-2024_3 вар._сентябрь 2021\ИПР в МЭ_по замеч\[ДГК_АРМ-программа_ИПР 2021-2026гг_для МЭ_28.10.2021.xlsx]искл АГ-41 с 2023'!$F$17:$IU$2605,137,FALSE)/1000</f>
    </oc>
    <nc r="AM1382">
      <f>VLOOKUP($C1382,'E:\Ли\Пятилетка_Минэнерго\2021 год\ИПР_ФП_2020-2024_3 вар._сентябрь 2021\ИПР в МЭ_по замеч\[ДГК_АРМ-программа_ИПР 2021-2026гг_для МЭ_28.10.2021.xlsx]искл АГ-41 с 2023'!$F$17:$IU$2605,137,FALSE)/1000</f>
    </nc>
  </rcc>
  <rcc rId="36976" sId="1">
    <oc r="AM1383">
      <f>VLOOKUP($C1383,'E:\Ли\Пятилетка_Минэнерго\2021 год\ИПР_ФП_2020-2024_3 вар._сентябрь 2021\ИПР в МЭ_по замеч\[ДГК_АРМ-программа_ИПР 2021-2026гг_для МЭ_28.10.2021.xlsx]искл АГ-41 с 2023'!$F$17:$IU$2605,137,FALSE)/1000</f>
    </oc>
    <nc r="AM1383">
      <f>VLOOKUP($C1383,'E:\Ли\Пятилетка_Минэнерго\2021 год\ИПР_ФП_2020-2024_3 вар._сентябрь 2021\ИПР в МЭ_по замеч\[ДГК_АРМ-программа_ИПР 2021-2026гг_для МЭ_28.10.2021.xlsx]искл АГ-41 с 2023'!$F$17:$IU$2605,137,FALSE)/1000</f>
    </nc>
  </rcc>
  <rcc rId="36977" sId="1">
    <oc r="AM1384">
      <f>VLOOKUP($C1384,'E:\Ли\Пятилетка_Минэнерго\2021 год\ИПР_ФП_2020-2024_3 вар._сентябрь 2021\ИПР в МЭ_по замеч\[ДГК_АРМ-программа_ИПР 2021-2026гг_для МЭ_28.10.2021.xlsx]искл АГ-41 с 2023'!$F$17:$IU$2605,137,FALSE)/1000</f>
    </oc>
    <nc r="AM1384">
      <f>VLOOKUP($C1384,'E:\Ли\Пятилетка_Минэнерго\2021 год\ИПР_ФП_2020-2024_3 вар._сентябрь 2021\ИПР в МЭ_по замеч\[ДГК_АРМ-программа_ИПР 2021-2026гг_для МЭ_28.10.2021.xlsx]искл АГ-41 с 2023'!$F$17:$IU$2605,137,FALSE)/1000</f>
    </nc>
  </rcc>
  <rcc rId="36978" sId="1">
    <oc r="AM1385">
      <f>VLOOKUP($C1385,'E:\Ли\Пятилетка_Минэнерго\2021 год\ИПР_ФП_2020-2024_3 вар._сентябрь 2021\ИПР в МЭ_по замеч\[ДГК_АРМ-программа_ИПР 2021-2026гг_для МЭ_28.10.2021.xlsx]искл АГ-41 с 2023'!$F$17:$IU$2605,137,FALSE)/1000</f>
    </oc>
    <nc r="AM1385">
      <f>VLOOKUP($C1385,'E:\Ли\Пятилетка_Минэнерго\2021 год\ИПР_ФП_2020-2024_3 вар._сентябрь 2021\ИПР в МЭ_по замеч\[ДГК_АРМ-программа_ИПР 2021-2026гг_для МЭ_28.10.2021.xlsx]искл АГ-41 с 2023'!$F$17:$IU$2605,137,FALSE)/1000</f>
    </nc>
  </rcc>
  <rcc rId="36979" sId="1">
    <oc r="AM1386">
      <f>VLOOKUP($C1386,'E:\Ли\Пятилетка_Минэнерго\2021 год\ИПР_ФП_2020-2024_3 вар._сентябрь 2021\ИПР в МЭ_по замеч\[ДГК_АРМ-программа_ИПР 2021-2026гг_для МЭ_28.10.2021.xlsx]искл АГ-41 с 2023'!$F$17:$IU$2605,137,FALSE)/1000</f>
    </oc>
    <nc r="AM1386">
      <f>VLOOKUP($C1386,'E:\Ли\Пятилетка_Минэнерго\2021 год\ИПР_ФП_2020-2024_3 вар._сентябрь 2021\ИПР в МЭ_по замеч\[ДГК_АРМ-программа_ИПР 2021-2026гг_для МЭ_28.10.2021.xlsx]искл АГ-41 с 2023'!$F$17:$IU$2605,137,FALSE)/1000</f>
    </nc>
  </rcc>
  <rcc rId="36980" sId="1">
    <oc r="AM1387">
      <f>VLOOKUP($C1387,'E:\Ли\Пятилетка_Минэнерго\2021 год\ИПР_ФП_2020-2024_3 вар._сентябрь 2021\ИПР в МЭ_по замеч\[ДГК_АРМ-программа_ИПР 2021-2026гг_для МЭ_28.10.2021.xlsx]искл АГ-41 с 2023'!$F$17:$IU$2605,137,FALSE)/1000</f>
    </oc>
    <nc r="AM1387">
      <f>VLOOKUP($C1387,'E:\Ли\Пятилетка_Минэнерго\2021 год\ИПР_ФП_2020-2024_3 вар._сентябрь 2021\ИПР в МЭ_по замеч\[ДГК_АРМ-программа_ИПР 2021-2026гг_для МЭ_28.10.2021.xlsx]искл АГ-41 с 2023'!$F$17:$IU$2605,137,FALSE)/1000</f>
    </nc>
  </rcc>
  <rcc rId="36981" sId="1">
    <oc r="AM1388">
      <f>VLOOKUP($C1388,'E:\Ли\Пятилетка_Минэнерго\2021 год\ИПР_ФП_2020-2024_3 вар._сентябрь 2021\ИПР в МЭ_по замеч\[ДГК_АРМ-программа_ИПР 2021-2026гг_для МЭ_28.10.2021.xlsx]искл АГ-41 с 2023'!$F$17:$IU$2605,137,FALSE)/1000</f>
    </oc>
    <nc r="AM1388">
      <f>VLOOKUP($C1388,'E:\Ли\Пятилетка_Минэнерго\2021 год\ИПР_ФП_2020-2024_3 вар._сентябрь 2021\ИПР в МЭ_по замеч\[ДГК_АРМ-программа_ИПР 2021-2026гг_для МЭ_28.10.2021.xlsx]искл АГ-41 с 2023'!$F$17:$IU$2605,137,FALSE)/1000</f>
    </nc>
  </rcc>
  <rcc rId="36982" sId="1">
    <oc r="AM1389">
      <f>VLOOKUP($C1389,'E:\Ли\Пятилетка_Минэнерго\2021 год\ИПР_ФП_2020-2024_3 вар._сентябрь 2021\ИПР в МЭ_по замеч\[ДГК_АРМ-программа_ИПР 2021-2026гг_для МЭ_28.10.2021.xlsx]искл АГ-41 с 2023'!$F$17:$IU$2605,137,FALSE)/1000</f>
    </oc>
    <nc r="AM1389">
      <f>VLOOKUP($C1389,'E:\Ли\Пятилетка_Минэнерго\2021 год\ИПР_ФП_2020-2024_3 вар._сентябрь 2021\ИПР в МЭ_по замеч\[ДГК_АРМ-программа_ИПР 2021-2026гг_для МЭ_28.10.2021.xlsx]искл АГ-41 с 2023'!$F$17:$IU$2605,137,FALSE)/1000</f>
    </nc>
  </rcc>
  <rcc rId="36983" sId="1">
    <oc r="AM1390">
      <f>VLOOKUP($C1390,'E:\Ли\Пятилетка_Минэнерго\2021 год\ИПР_ФП_2020-2024_3 вар._сентябрь 2021\ИПР в МЭ_по замеч\[ДГК_АРМ-программа_ИПР 2021-2026гг_для МЭ_28.10.2021.xlsx]искл АГ-41 с 2023'!$F$17:$IU$2605,137,FALSE)/1000</f>
    </oc>
    <nc r="AM1390">
      <f>VLOOKUP($C1390,'E:\Ли\Пятилетка_Минэнерго\2021 год\ИПР_ФП_2020-2024_3 вар._сентябрь 2021\ИПР в МЭ_по замеч\[ДГК_АРМ-программа_ИПР 2021-2026гг_для МЭ_28.10.2021.xlsx]искл АГ-41 с 2023'!$F$17:$IU$2605,137,FALSE)/1000</f>
    </nc>
  </rcc>
  <rcc rId="36984" sId="1">
    <oc r="AM1391">
      <f>VLOOKUP($C1391,'E:\Ли\Пятилетка_Минэнерго\2021 год\ИПР_ФП_2020-2024_3 вар._сентябрь 2021\ИПР в МЭ_по замеч\[ДГК_АРМ-программа_ИПР 2021-2026гг_для МЭ_28.10.2021.xlsx]искл АГ-41 с 2023'!$F$17:$IU$2605,137,FALSE)/1000</f>
    </oc>
    <nc r="AM1391">
      <f>VLOOKUP($C1391,'E:\Ли\Пятилетка_Минэнерго\2021 год\ИПР_ФП_2020-2024_3 вар._сентябрь 2021\ИПР в МЭ_по замеч\[ДГК_АРМ-программа_ИПР 2021-2026гг_для МЭ_28.10.2021.xlsx]искл АГ-41 с 2023'!$F$17:$IU$2605,137,FALSE)/1000</f>
    </nc>
  </rcc>
  <rcc rId="36985" sId="1">
    <oc r="AM1392">
      <f>VLOOKUP($C1392,'E:\Ли\Пятилетка_Минэнерго\2021 год\ИПР_ФП_2020-2024_3 вар._сентябрь 2021\ИПР в МЭ_по замеч\[ДГК_АРМ-программа_ИПР 2021-2026гг_для МЭ_28.10.2021.xlsx]искл АГ-41 с 2023'!$F$17:$IU$2605,137,FALSE)/1000</f>
    </oc>
    <nc r="AM1392">
      <f>VLOOKUP($C1392,'E:\Ли\Пятилетка_Минэнерго\2021 год\ИПР_ФП_2020-2024_3 вар._сентябрь 2021\ИПР в МЭ_по замеч\[ДГК_АРМ-программа_ИПР 2021-2026гг_для МЭ_28.10.2021.xlsx]искл АГ-41 с 2023'!$F$17:$IU$2605,137,FALSE)/1000</f>
    </nc>
  </rcc>
  <rcc rId="36986" sId="1">
    <oc r="AM1393">
      <f>VLOOKUP($C1393,'E:\Ли\Пятилетка_Минэнерго\2021 год\ИПР_ФП_2020-2024_3 вар._сентябрь 2021\ИПР в МЭ_по замеч\[ДГК_АРМ-программа_ИПР 2021-2026гг_для МЭ_28.10.2021.xlsx]искл АГ-41 с 2023'!$F$17:$IU$2605,137,FALSE)/1000</f>
    </oc>
    <nc r="AM1393">
      <f>VLOOKUP($C1393,'E:\Ли\Пятилетка_Минэнерго\2021 год\ИПР_ФП_2020-2024_3 вар._сентябрь 2021\ИПР в МЭ_по замеч\[ДГК_АРМ-программа_ИПР 2021-2026гг_для МЭ_28.10.2021.xlsx]искл АГ-41 с 2023'!$F$17:$IU$2605,137,FALSE)/1000</f>
    </nc>
  </rcc>
  <rcc rId="36987" sId="1">
    <oc r="AM1394">
      <f>VLOOKUP($C1394,'E:\Ли\Пятилетка_Минэнерго\2021 год\ИПР_ФП_2020-2024_3 вар._сентябрь 2021\ИПР в МЭ_по замеч\[ДГК_АРМ-программа_ИПР 2021-2026гг_для МЭ_28.10.2021.xlsx]искл АГ-41 с 2023'!$F$17:$IU$2605,137,FALSE)/1000</f>
    </oc>
    <nc r="AM1394">
      <f>VLOOKUP($C1394,'E:\Ли\Пятилетка_Минэнерго\2021 год\ИПР_ФП_2020-2024_3 вар._сентябрь 2021\ИПР в МЭ_по замеч\[ДГК_АРМ-программа_ИПР 2021-2026гг_для МЭ_28.10.2021.xlsx]искл АГ-41 с 2023'!$F$17:$IU$2605,137,FALSE)/1000</f>
    </nc>
  </rcc>
  <rcc rId="36988" sId="1">
    <oc r="AM1395">
      <f>VLOOKUP($C1395,'E:\Ли\Пятилетка_Минэнерго\2021 год\ИПР_ФП_2020-2024_3 вар._сентябрь 2021\ИПР в МЭ_по замеч\[ДГК_АРМ-программа_ИПР 2021-2026гг_для МЭ_28.10.2021.xlsx]искл АГ-41 с 2023'!$F$17:$IU$2605,137,FALSE)/1000</f>
    </oc>
    <nc r="AM1395">
      <f>VLOOKUP($C1395,'E:\Ли\Пятилетка_Минэнерго\2021 год\ИПР_ФП_2020-2024_3 вар._сентябрь 2021\ИПР в МЭ_по замеч\[ДГК_АРМ-программа_ИПР 2021-2026гг_для МЭ_28.10.2021.xlsx]искл АГ-41 с 2023'!$F$17:$IU$2605,137,FALSE)/1000</f>
    </nc>
  </rcc>
  <rcc rId="36989" sId="1">
    <oc r="AM1396">
      <f>VLOOKUP($C1396,'E:\Ли\Пятилетка_Минэнерго\2021 год\ИПР_ФП_2020-2024_3 вар._сентябрь 2021\ИПР в МЭ_по замеч\[ДГК_АРМ-программа_ИПР 2021-2026гг_для МЭ_28.10.2021.xlsx]искл АГ-41 с 2023'!$F$17:$IU$2605,137,FALSE)/1000</f>
    </oc>
    <nc r="AM1396">
      <f>VLOOKUP($C1396,'E:\Ли\Пятилетка_Минэнерго\2021 год\ИПР_ФП_2020-2024_3 вар._сентябрь 2021\ИПР в МЭ_по замеч\[ДГК_АРМ-программа_ИПР 2021-2026гг_для МЭ_28.10.2021.xlsx]искл АГ-41 с 2023'!$F$17:$IU$2605,137,FALSE)/1000</f>
    </nc>
  </rcc>
  <rcc rId="36990" sId="1">
    <oc r="AM1397">
      <f>VLOOKUP($C1397,'E:\Ли\Пятилетка_Минэнерго\2021 год\ИПР_ФП_2020-2024_3 вар._сентябрь 2021\ИПР в МЭ_по замеч\[ДГК_АРМ-программа_ИПР 2021-2026гг_для МЭ_28.10.2021.xlsx]искл АГ-41 с 2023'!$F$17:$IU$2605,137,FALSE)/1000</f>
    </oc>
    <nc r="AM1397">
      <f>VLOOKUP($C1397,'E:\Ли\Пятилетка_Минэнерго\2021 год\ИПР_ФП_2020-2024_3 вар._сентябрь 2021\ИПР в МЭ_по замеч\[ДГК_АРМ-программа_ИПР 2021-2026гг_для МЭ_28.10.2021.xlsx]искл АГ-41 с 2023'!$F$17:$IU$2605,137,FALSE)/1000</f>
    </nc>
  </rcc>
  <rcc rId="36991" sId="1">
    <oc r="AM1398">
      <f>VLOOKUP($C1398,'E:\Ли\Пятилетка_Минэнерго\2021 год\ИПР_ФП_2020-2024_3 вар._сентябрь 2021\ИПР в МЭ_по замеч\[ДГК_АРМ-программа_ИПР 2021-2026гг_для МЭ_28.10.2021.xlsx]искл АГ-41 с 2023'!$F$17:$IU$2605,137,FALSE)/1000</f>
    </oc>
    <nc r="AM1398">
      <f>VLOOKUP($C1398,'E:\Ли\Пятилетка_Минэнерго\2021 год\ИПР_ФП_2020-2024_3 вар._сентябрь 2021\ИПР в МЭ_по замеч\[ДГК_АРМ-программа_ИПР 2021-2026гг_для МЭ_28.10.2021.xlsx]искл АГ-41 с 2023'!$F$17:$IU$2605,137,FALSE)/1000</f>
    </nc>
  </rcc>
  <rcc rId="36992" sId="1">
    <oc r="AM1399">
      <f>VLOOKUP($C1399,'E:\Ли\Пятилетка_Минэнерго\2021 год\ИПР_ФП_2020-2024_3 вар._сентябрь 2021\ИПР в МЭ_по замеч\[ДГК_АРМ-программа_ИПР 2021-2026гг_для МЭ_28.10.2021.xlsx]искл АГ-41 с 2023'!$F$17:$IU$2605,137,FALSE)/1000</f>
    </oc>
    <nc r="AM1399">
      <f>VLOOKUP($C1399,'E:\Ли\Пятилетка_Минэнерго\2021 год\ИПР_ФП_2020-2024_3 вар._сентябрь 2021\ИПР в МЭ_по замеч\[ДГК_АРМ-программа_ИПР 2021-2026гг_для МЭ_28.10.2021.xlsx]искл АГ-41 с 2023'!$F$17:$IU$2605,137,FALSE)/1000</f>
    </nc>
  </rcc>
  <rcc rId="36993" sId="1">
    <oc r="AM1400">
      <f>VLOOKUP($C1400,'E:\Ли\Пятилетка_Минэнерго\2021 год\ИПР_ФП_2020-2024_3 вар._сентябрь 2021\ИПР в МЭ_по замеч\[ДГК_АРМ-программа_ИПР 2021-2026гг_для МЭ_28.10.2021.xlsx]искл АГ-41 с 2023'!$F$17:$IU$2605,137,FALSE)/1000</f>
    </oc>
    <nc r="AM1400">
      <f>VLOOKUP($C1400,'E:\Ли\Пятилетка_Минэнерго\2021 год\ИПР_ФП_2020-2024_3 вар._сентябрь 2021\ИПР в МЭ_по замеч\[ДГК_АРМ-программа_ИПР 2021-2026гг_для МЭ_28.10.2021.xlsx]искл АГ-41 с 2023'!$F$17:$IU$2605,137,FALSE)/1000</f>
    </nc>
  </rcc>
  <rcc rId="36994" sId="1">
    <oc r="AM1401">
      <f>VLOOKUP($C1401,'E:\Ли\Пятилетка_Минэнерго\2021 год\ИПР_ФП_2020-2024_3 вар._сентябрь 2021\ИПР в МЭ_по замеч\[ДГК_АРМ-программа_ИПР 2021-2026гг_для МЭ_28.10.2021.xlsx]искл АГ-41 с 2023'!$F$17:$IU$2605,137,FALSE)/1000</f>
    </oc>
    <nc r="AM1401">
      <f>VLOOKUP($C1401,'E:\Ли\Пятилетка_Минэнерго\2021 год\ИПР_ФП_2020-2024_3 вар._сентябрь 2021\ИПР в МЭ_по замеч\[ДГК_АРМ-программа_ИПР 2021-2026гг_для МЭ_28.10.2021.xlsx]искл АГ-41 с 2023'!$F$17:$IU$2605,137,FALSE)/1000</f>
    </nc>
  </rcc>
  <rcc rId="36995" sId="1">
    <oc r="AM1402">
      <f>VLOOKUP($C1402,'E:\Ли\Пятилетка_Минэнерго\2021 год\ИПР_ФП_2020-2024_3 вар._сентябрь 2021\ИПР в МЭ_по замеч\[ДГК_АРМ-программа_ИПР 2021-2026гг_для МЭ_28.10.2021.xlsx]искл АГ-41 с 2023'!$F$17:$IU$2605,137,FALSE)/1000</f>
    </oc>
    <nc r="AM1402">
      <f>VLOOKUP($C1402,'E:\Ли\Пятилетка_Минэнерго\2021 год\ИПР_ФП_2020-2024_3 вар._сентябрь 2021\ИПР в МЭ_по замеч\[ДГК_АРМ-программа_ИПР 2021-2026гг_для МЭ_28.10.2021.xlsx]искл АГ-41 с 2023'!$F$17:$IU$2605,137,FALSE)/1000</f>
    </nc>
  </rcc>
  <rcc rId="36996" sId="1">
    <oc r="AM1403">
      <f>VLOOKUP($C1403,'E:\Ли\Пятилетка_Минэнерго\2021 год\ИПР_ФП_2020-2024_3 вар._сентябрь 2021\ИПР в МЭ_по замеч\[ДГК_АРМ-программа_ИПР 2021-2026гг_для МЭ_28.10.2021.xlsx]искл АГ-41 с 2023'!$F$17:$IU$2605,137,FALSE)/1000</f>
    </oc>
    <nc r="AM1403">
      <f>VLOOKUP($C1403,'E:\Ли\Пятилетка_Минэнерго\2021 год\ИПР_ФП_2020-2024_3 вар._сентябрь 2021\ИПР в МЭ_по замеч\[ДГК_АРМ-программа_ИПР 2021-2026гг_для МЭ_28.10.2021.xlsx]искл АГ-41 с 2023'!$F$17:$IU$2605,137,FALSE)/1000</f>
    </nc>
  </rcc>
  <rcc rId="36997" sId="1">
    <oc r="AM1404">
      <f>VLOOKUP($C1404,'E:\Ли\Пятилетка_Минэнерго\2021 год\ИПР_ФП_2020-2024_3 вар._сентябрь 2021\ИПР в МЭ_по замеч\[ДГК_АРМ-программа_ИПР 2021-2026гг_для МЭ_28.10.2021.xlsx]искл АГ-41 с 2023'!$F$17:$IU$2605,137,FALSE)/1000</f>
    </oc>
    <nc r="AM1404">
      <f>VLOOKUP($C1404,'E:\Ли\Пятилетка_Минэнерго\2021 год\ИПР_ФП_2020-2024_3 вар._сентябрь 2021\ИПР в МЭ_по замеч\[ДГК_АРМ-программа_ИПР 2021-2026гг_для МЭ_28.10.2021.xlsx]искл АГ-41 с 2023'!$F$17:$IU$2605,137,FALSE)/1000</f>
    </nc>
  </rcc>
  <rcc rId="36998" sId="1">
    <oc r="AM1405">
      <f>VLOOKUP($C1405,'E:\Ли\Пятилетка_Минэнерго\2021 год\ИПР_ФП_2020-2024_3 вар._сентябрь 2021\ИПР в МЭ_по замеч\[ДГК_АРМ-программа_ИПР 2021-2026гг_для МЭ_28.10.2021.xlsx]искл АГ-41 с 2023'!$F$17:$IU$2605,137,FALSE)/1000</f>
    </oc>
    <nc r="AM1405">
      <f>VLOOKUP($C1405,'E:\Ли\Пятилетка_Минэнерго\2021 год\ИПР_ФП_2020-2024_3 вар._сентябрь 2021\ИПР в МЭ_по замеч\[ДГК_АРМ-программа_ИПР 2021-2026гг_для МЭ_28.10.2021.xlsx]искл АГ-41 с 2023'!$F$17:$IU$2605,137,FALSE)/1000</f>
    </nc>
  </rcc>
  <rcc rId="36999" sId="1">
    <oc r="AM1406">
      <f>VLOOKUP($C1406,'E:\Ли\Пятилетка_Минэнерго\2021 год\ИПР_ФП_2020-2024_3 вар._сентябрь 2021\ИПР в МЭ_по замеч\[ДГК_АРМ-программа_ИПР 2021-2026гг_для МЭ_28.10.2021.xlsx]искл АГ-41 с 2023'!$F$17:$IU$2605,137,FALSE)/1000</f>
    </oc>
    <nc r="AM1406">
      <f>VLOOKUP($C1406,'E:\Ли\Пятилетка_Минэнерго\2021 год\ИПР_ФП_2020-2024_3 вар._сентябрь 2021\ИПР в МЭ_по замеч\[ДГК_АРМ-программа_ИПР 2021-2026гг_для МЭ_28.10.2021.xlsx]искл АГ-41 с 2023'!$F$17:$IU$2605,137,FALSE)/1000</f>
    </nc>
  </rcc>
  <rcc rId="37000" sId="1">
    <oc r="AM1407">
      <f>VLOOKUP($C1407,'E:\Ли\Пятилетка_Минэнерго\2021 год\ИПР_ФП_2020-2024_3 вар._сентябрь 2021\ИПР в МЭ_по замеч\[ДГК_АРМ-программа_ИПР 2021-2026гг_для МЭ_28.10.2021.xlsx]искл АГ-41 с 2023'!$F$17:$IU$2605,137,FALSE)/1000</f>
    </oc>
    <nc r="AM1407">
      <f>VLOOKUP($C1407,'E:\Ли\Пятилетка_Минэнерго\2021 год\ИПР_ФП_2020-2024_3 вар._сентябрь 2021\ИПР в МЭ_по замеч\[ДГК_АРМ-программа_ИПР 2021-2026гг_для МЭ_28.10.2021.xlsx]искл АГ-41 с 2023'!$F$17:$IU$2605,137,FALSE)/1000</f>
    </nc>
  </rcc>
  <rcc rId="37001" sId="1">
    <oc r="AM1408">
      <f>VLOOKUP($C1408,'E:\Ли\Пятилетка_Минэнерго\2021 год\ИПР_ФП_2020-2024_3 вар._сентябрь 2021\ИПР в МЭ_по замеч\[ДГК_АРМ-программа_ИПР 2021-2026гг_для МЭ_28.10.2021.xlsx]искл АГ-41 с 2023'!$F$17:$IU$2605,137,FALSE)/1000</f>
    </oc>
    <nc r="AM1408">
      <f>VLOOKUP($C1408,'E:\Ли\Пятилетка_Минэнерго\2021 год\ИПР_ФП_2020-2024_3 вар._сентябрь 2021\ИПР в МЭ_по замеч\[ДГК_АРМ-программа_ИПР 2021-2026гг_для МЭ_28.10.2021.xlsx]искл АГ-41 с 2023'!$F$17:$IU$2605,137,FALSE)/1000</f>
    </nc>
  </rcc>
  <rcc rId="37002" sId="1">
    <oc r="AM1423">
      <f>VLOOKUP($C1423,'E:\Ли\Пятилетка_Минэнерго\2021 год\ИПР_ФП_2020-2024_3 вар._сентябрь 2021\ИПР в МЭ_по замеч\[ДГК_АРМ-программа_ИПР 2021-2026гг_для МЭ_28.10.2021.xlsx]искл АГ-41 с 2023'!$F$17:$IU$2605,137,FALSE)/1000</f>
    </oc>
    <nc r="AM1423">
      <f>VLOOKUP($C1423,'E:\Ли\Пятилетка_Минэнерго\2021 год\ИПР_ФП_2020-2024_3 вар._сентябрь 2021\ИПР в МЭ_по замеч\[ДГК_АРМ-программа_ИПР 2021-2026гг_для МЭ_28.10.2021.xlsx]искл АГ-41 с 2023'!$F$17:$IU$2605,137,FALSE)/1000</f>
    </nc>
  </rcc>
  <rcc rId="37003" sId="1">
    <oc r="AM1428">
      <f>VLOOKUP($C1428,'E:\Ли\Пятилетка_Минэнерго\2021 год\ИПР_ФП_2020-2024_3 вар._сентябрь 2021\ИПР в МЭ_по замеч\[ДГК_АРМ-программа_ИПР 2021-2026гг_для МЭ_28.10.2021.xlsx]искл АГ-41 с 2023'!$F$17:$IU$2605,137,FALSE)/1000</f>
    </oc>
    <nc r="AM1428">
      <f>VLOOKUP($C1428,'E:\Ли\Пятилетка_Минэнерго\2021 год\ИПР_ФП_2020-2024_3 вар._сентябрь 2021\ИПР в МЭ_по замеч\[ДГК_АРМ-программа_ИПР 2021-2026гг_для МЭ_28.10.2021.xlsx]искл АГ-41 с 2023'!$F$17:$IU$2605,137,FALSE)/1000</f>
    </nc>
  </rcc>
  <rcc rId="37004" sId="1">
    <oc r="AM1431">
      <f>VLOOKUP($C1431,'E:\Ли\Пятилетка_Минэнерго\2021 год\ИПР_ФП_2020-2024_3 вар._сентябрь 2021\ИПР в МЭ_по замеч\[ДГК_АРМ-программа_ИПР 2021-2026гг_для МЭ_28.10.2021.xlsx]искл АГ-41 с 2023'!$F$17:$IU$2605,137,FALSE)/1000</f>
    </oc>
    <nc r="AM1431">
      <f>VLOOKUP($C1431,'E:\Ли\Пятилетка_Минэнерго\2021 год\ИПР_ФП_2020-2024_3 вар._сентябрь 2021\ИПР в МЭ_по замеч\[ДГК_АРМ-программа_ИПР 2021-2026гг_для МЭ_28.10.2021.xlsx]искл АГ-41 с 2023'!$F$17:$IU$2605,137,FALSE)/1000</f>
    </nc>
  </rcc>
  <rcc rId="37005" sId="1">
    <oc r="AM1432">
      <f>VLOOKUP($C1432,'E:\Ли\Пятилетка_Минэнерго\2021 год\ИПР_ФП_2020-2024_3 вар._сентябрь 2021\ИПР в МЭ_по замеч\[ДГК_АРМ-программа_ИПР 2021-2026гг_для МЭ_28.10.2021.xlsx]искл АГ-41 с 2023'!$F$17:$IU$2605,137,FALSE)/1000</f>
    </oc>
    <nc r="AM1432">
      <f>VLOOKUP($C1432,'E:\Ли\Пятилетка_Минэнерго\2021 год\ИПР_ФП_2020-2024_3 вар._сентябрь 2021\ИПР в МЭ_по замеч\[ДГК_АРМ-программа_ИПР 2021-2026гг_для МЭ_28.10.2021.xlsx]искл АГ-41 с 2023'!$F$17:$IU$2605,137,FALSE)/1000</f>
    </nc>
  </rcc>
  <rcc rId="37006" sId="1">
    <oc r="AM1433">
      <f>VLOOKUP($C1433,'E:\Ли\Пятилетка_Минэнерго\2021 год\ИПР_ФП_2020-2024_3 вар._сентябрь 2021\ИПР в МЭ_по замеч\[ДГК_АРМ-программа_ИПР 2021-2026гг_для МЭ_28.10.2021.xlsx]искл АГ-41 с 2023'!$F$17:$IU$2605,137,FALSE)/1000</f>
    </oc>
    <nc r="AM1433">
      <f>VLOOKUP($C1433,'E:\Ли\Пятилетка_Минэнерго\2021 год\ИПР_ФП_2020-2024_3 вар._сентябрь 2021\ИПР в МЭ_по замеч\[ДГК_АРМ-программа_ИПР 2021-2026гг_для МЭ_28.10.2021.xlsx]искл АГ-41 с 2023'!$F$17:$IU$2605,137,FALSE)/1000</f>
    </nc>
  </rcc>
  <rcc rId="37007" sId="1">
    <oc r="AM1439">
      <f>VLOOKUP($C1439,'E:\Ли\Пятилетка_Минэнерго\2021 год\ИПР_ФП_2020-2024_3 вар._сентябрь 2021\ИПР в МЭ_по замеч\[ДГК_АРМ-программа_ИПР 2021-2026гг_для МЭ_28.10.2021.xlsx]искл АГ-41 с 2023'!$F$17:$IU$2605,137,FALSE)/1000</f>
    </oc>
    <nc r="AM1439">
      <f>VLOOKUP($C1439,'E:\Ли\Пятилетка_Минэнерго\2021 год\ИПР_ФП_2020-2024_3 вар._сентябрь 2021\ИПР в МЭ_по замеч\[ДГК_АРМ-программа_ИПР 2021-2026гг_для МЭ_28.10.2021.xlsx]искл АГ-41 с 2023'!$F$17:$IU$2605,137,FALSE)/1000</f>
    </nc>
  </rcc>
  <rcc rId="37008" sId="1">
    <oc r="AM1440">
      <f>VLOOKUP($C1440,'E:\Ли\Пятилетка_Минэнерго\2021 год\ИПР_ФП_2020-2024_3 вар._сентябрь 2021\ИПР в МЭ_по замеч\[ДГК_АРМ-программа_ИПР 2021-2026гг_для МЭ_28.10.2021.xlsx]искл АГ-41 с 2023'!$F$17:$IU$2605,137,FALSE)/1000</f>
    </oc>
    <nc r="AM1440">
      <f>VLOOKUP($C1440,'E:\Ли\Пятилетка_Минэнерго\2021 год\ИПР_ФП_2020-2024_3 вар._сентябрь 2021\ИПР в МЭ_по замеч\[ДГК_АРМ-программа_ИПР 2021-2026гг_для МЭ_28.10.2021.xlsx]искл АГ-41 с 2023'!$F$17:$IU$2605,137,FALSE)/1000</f>
    </nc>
  </rcc>
  <rcc rId="37009" sId="1">
    <oc r="AM1441">
      <f>VLOOKUP($C1441,'E:\Ли\Пятилетка_Минэнерго\2021 год\ИПР_ФП_2020-2024_3 вар._сентябрь 2021\ИПР в МЭ_по замеч\[ДГК_АРМ-программа_ИПР 2021-2026гг_для МЭ_28.10.2021.xlsx]искл АГ-41 с 2023'!$F$17:$IU$2605,137,FALSE)/1000</f>
    </oc>
    <nc r="AM1441">
      <f>VLOOKUP($C1441,'E:\Ли\Пятилетка_Минэнерго\2021 год\ИПР_ФП_2020-2024_3 вар._сентябрь 2021\ИПР в МЭ_по замеч\[ДГК_АРМ-программа_ИПР 2021-2026гг_для МЭ_28.10.2021.xlsx]искл АГ-41 с 2023'!$F$17:$IU$2605,137,FALSE)/1000</f>
    </nc>
  </rcc>
  <rcc rId="37010" sId="1">
    <oc r="AM1442">
      <f>VLOOKUP($C1442,'E:\Ли\Пятилетка_Минэнерго\2021 год\ИПР_ФП_2020-2024_3 вар._сентябрь 2021\ИПР в МЭ_по замеч\[ДГК_АРМ-программа_ИПР 2021-2026гг_для МЭ_28.10.2021.xlsx]искл АГ-41 с 2023'!$F$17:$IU$2605,137,FALSE)/1000</f>
    </oc>
    <nc r="AM1442">
      <f>VLOOKUP($C1442,'E:\Ли\Пятилетка_Минэнерго\2021 год\ИПР_ФП_2020-2024_3 вар._сентябрь 2021\ИПР в МЭ_по замеч\[ДГК_АРМ-программа_ИПР 2021-2026гг_для МЭ_28.10.2021.xlsx]искл АГ-41 с 2023'!$F$17:$IU$2605,137,FALSE)/1000</f>
    </nc>
  </rcc>
  <rcc rId="37011" sId="1">
    <oc r="AM1443">
      <f>VLOOKUP($C1443,'E:\Ли\Пятилетка_Минэнерго\2021 год\ИПР_ФП_2020-2024_3 вар._сентябрь 2021\ИПР в МЭ_по замеч\[ДГК_АРМ-программа_ИПР 2021-2026гг_для МЭ_28.10.2021.xlsx]искл АГ-41 с 2023'!$F$17:$IU$2605,137,FALSE)/1000</f>
    </oc>
    <nc r="AM1443">
      <f>VLOOKUP($C1443,'E:\Ли\Пятилетка_Минэнерго\2021 год\ИПР_ФП_2020-2024_3 вар._сентябрь 2021\ИПР в МЭ_по замеч\[ДГК_АРМ-программа_ИПР 2021-2026гг_для МЭ_28.10.2021.xlsx]искл АГ-41 с 2023'!$F$17:$IU$2605,137,FALSE)/1000</f>
    </nc>
  </rcc>
  <rcc rId="37012" sId="1">
    <oc r="AM1444">
      <f>VLOOKUP($C1444,'E:\Ли\Пятилетка_Минэнерго\2021 год\ИПР_ФП_2020-2024_3 вар._сентябрь 2021\ИПР в МЭ_по замеч\[ДГК_АРМ-программа_ИПР 2021-2026гг_для МЭ_28.10.2021.xlsx]искл АГ-41 с 2023'!$F$17:$IU$2605,137,FALSE)/1000</f>
    </oc>
    <nc r="AM1444">
      <f>VLOOKUP($C1444,'E:\Ли\Пятилетка_Минэнерго\2021 год\ИПР_ФП_2020-2024_3 вар._сентябрь 2021\ИПР в МЭ_по замеч\[ДГК_АРМ-программа_ИПР 2021-2026гг_для МЭ_28.10.2021.xlsx]искл АГ-41 с 2023'!$F$17:$IU$2605,137,FALSE)/1000</f>
    </nc>
  </rcc>
  <rcc rId="37013" sId="1">
    <oc r="AM1457">
      <f>VLOOKUP($C1457,'E:\Ли\Пятилетка_Минэнерго\2021 год\ИПР_ФП_2020-2024_3 вар._сентябрь 2021\ИПР в МЭ_по замеч\[ДГК_АРМ-программа_ИПР 2021-2026гг_для МЭ_28.10.2021.xlsx]искл АГ-41 с 2023'!$F$17:$IU$2605,137,FALSE)/1000</f>
    </oc>
    <nc r="AM1457">
      <f>VLOOKUP($C1457,'E:\Ли\Пятилетка_Минэнерго\2021 год\ИПР_ФП_2020-2024_3 вар._сентябрь 2021\ИПР в МЭ_по замеч\[ДГК_АРМ-программа_ИПР 2021-2026гг_для МЭ_28.10.2021.xlsx]искл АГ-41 с 2023'!$F$17:$IU$2605,137,FALSE)/1000</f>
    </nc>
  </rcc>
  <rcc rId="37014" sId="1">
    <oc r="AM1458">
      <f>VLOOKUP($C1458,'E:\Ли\Пятилетка_Минэнерго\2021 год\ИПР_ФП_2020-2024_3 вар._сентябрь 2021\ИПР в МЭ_по замеч\[ДГК_АРМ-программа_ИПР 2021-2026гг_для МЭ_28.10.2021.xlsx]искл АГ-41 с 2023'!$F$17:$IU$2605,137,FALSE)/1000</f>
    </oc>
    <nc r="AM1458">
      <f>VLOOKUP($C1458,'E:\Ли\Пятилетка_Минэнерго\2021 год\ИПР_ФП_2020-2024_3 вар._сентябрь 2021\ИПР в МЭ_по замеч\[ДГК_АРМ-программа_ИПР 2021-2026гг_для МЭ_28.10.2021.xlsx]искл АГ-41 с 2023'!$F$17:$IU$2605,137,FALSE)/1000</f>
    </nc>
  </rcc>
  <rcc rId="37015" sId="1">
    <oc r="AM1461">
      <f>VLOOKUP($C1461,'E:\Ли\Пятилетка_Минэнерго\2021 год\ИПР_ФП_2020-2024_3 вар._сентябрь 2021\ИПР в МЭ_по замеч\[ДГК_АРМ-программа_ИПР 2021-2026гг_для МЭ_28.10.2021.xlsx]искл АГ-41 с 2023'!$F$17:$IU$2605,137,FALSE)/1000</f>
    </oc>
    <nc r="AM1461">
      <f>VLOOKUP($C1461,'E:\Ли\Пятилетка_Минэнерго\2021 год\ИПР_ФП_2020-2024_3 вар._сентябрь 2021\ИПР в МЭ_по замеч\[ДГК_АРМ-программа_ИПР 2021-2026гг_для МЭ_28.10.2021.xlsx]искл АГ-41 с 2023'!$F$17:$IU$2605,137,FALSE)/1000</f>
    </nc>
  </rcc>
  <rcc rId="37016" sId="1">
    <oc r="AM1462">
      <f>VLOOKUP($C1462,'E:\Ли\Пятилетка_Минэнерго\2021 год\ИПР_ФП_2020-2024_3 вар._сентябрь 2021\ИПР в МЭ_по замеч\[ДГК_АРМ-программа_ИПР 2021-2026гг_для МЭ_28.10.2021.xlsx]искл АГ-41 с 2023'!$F$17:$IU$2605,137,FALSE)/1000</f>
    </oc>
    <nc r="AM1462">
      <f>VLOOKUP($C1462,'E:\Ли\Пятилетка_Минэнерго\2021 год\ИПР_ФП_2020-2024_3 вар._сентябрь 2021\ИПР в МЭ_по замеч\[ДГК_АРМ-программа_ИПР 2021-2026гг_для МЭ_28.10.2021.xlsx]искл АГ-41 с 2023'!$F$17:$IU$2605,137,FALSE)/1000</f>
    </nc>
  </rcc>
  <rcc rId="37017" sId="1">
    <oc r="AM1463">
      <f>VLOOKUP($C1463,'E:\Ли\Пятилетка_Минэнерго\2021 год\ИПР_ФП_2020-2024_3 вар._сентябрь 2021\ИПР в МЭ_по замеч\[ДГК_АРМ-программа_ИПР 2021-2026гг_для МЭ_28.10.2021.xlsx]искл АГ-41 с 2023'!$F$17:$IU$2605,137,FALSE)/1000</f>
    </oc>
    <nc r="AM1463">
      <f>VLOOKUP($C1463,'E:\Ли\Пятилетка_Минэнерго\2021 год\ИПР_ФП_2020-2024_3 вар._сентябрь 2021\ИПР в МЭ_по замеч\[ДГК_АРМ-программа_ИПР 2021-2026гг_для МЭ_28.10.2021.xlsx]искл АГ-41 с 2023'!$F$17:$IU$2605,137,FALSE)/1000</f>
    </nc>
  </rcc>
  <rcc rId="37018" sId="1">
    <oc r="AM1464">
      <f>VLOOKUP($C1464,'E:\Ли\Пятилетка_Минэнерго\2021 год\ИПР_ФП_2020-2024_3 вар._сентябрь 2021\ИПР в МЭ_по замеч\[ДГК_АРМ-программа_ИПР 2021-2026гг_для МЭ_28.10.2021.xlsx]искл АГ-41 с 2023'!$F$17:$IU$2605,137,FALSE)/1000</f>
    </oc>
    <nc r="AM1464">
      <f>VLOOKUP($C1464,'E:\Ли\Пятилетка_Минэнерго\2021 год\ИПР_ФП_2020-2024_3 вар._сентябрь 2021\ИПР в МЭ_по замеч\[ДГК_АРМ-программа_ИПР 2021-2026гг_для МЭ_28.10.2021.xlsx]искл АГ-41 с 2023'!$F$17:$IU$2605,137,FALSE)/1000</f>
    </nc>
  </rcc>
  <rcc rId="37019" sId="1">
    <oc r="AM1465">
      <f>VLOOKUP($C1465,'E:\Ли\Пятилетка_Минэнерго\2021 год\ИПР_ФП_2020-2024_3 вар._сентябрь 2021\ИПР в МЭ_по замеч\[ДГК_АРМ-программа_ИПР 2021-2026гг_для МЭ_28.10.2021.xlsx]искл АГ-41 с 2023'!$F$17:$IU$2605,137,FALSE)/1000</f>
    </oc>
    <nc r="AM1465">
      <f>VLOOKUP($C1465,'E:\Ли\Пятилетка_Минэнерго\2021 год\ИПР_ФП_2020-2024_3 вар._сентябрь 2021\ИПР в МЭ_по замеч\[ДГК_АРМ-программа_ИПР 2021-2026гг_для МЭ_28.10.2021.xlsx]искл АГ-41 с 2023'!$F$17:$IU$2605,137,FALSE)/1000</f>
    </nc>
  </rcc>
  <rcc rId="37020" sId="1">
    <oc r="AM1466">
      <f>VLOOKUP($C1466,'E:\Ли\Пятилетка_Минэнерго\2021 год\ИПР_ФП_2020-2024_3 вар._сентябрь 2021\ИПР в МЭ_по замеч\[ДГК_АРМ-программа_ИПР 2021-2026гг_для МЭ_28.10.2021.xlsx]искл АГ-41 с 2023'!$F$17:$IU$2605,137,FALSE)/1000</f>
    </oc>
    <nc r="AM1466">
      <f>VLOOKUP($C1466,'E:\Ли\Пятилетка_Минэнерго\2021 год\ИПР_ФП_2020-2024_3 вар._сентябрь 2021\ИПР в МЭ_по замеч\[ДГК_АРМ-программа_ИПР 2021-2026гг_для МЭ_28.10.2021.xlsx]искл АГ-41 с 2023'!$F$17:$IU$2605,137,FALSE)/1000</f>
    </nc>
  </rcc>
  <rcc rId="37021" sId="1">
    <oc r="AM1467">
      <f>VLOOKUP($C1467,'E:\Ли\Пятилетка_Минэнерго\2021 год\ИПР_ФП_2020-2024_3 вар._сентябрь 2021\ИПР в МЭ_по замеч\[ДГК_АРМ-программа_ИПР 2021-2026гг_для МЭ_28.10.2021.xlsx]искл АГ-41 с 2023'!$F$17:$IU$2605,137,FALSE)/1000</f>
    </oc>
    <nc r="AM1467">
      <f>VLOOKUP($C1467,'E:\Ли\Пятилетка_Минэнерго\2021 год\ИПР_ФП_2020-2024_3 вар._сентябрь 2021\ИПР в МЭ_по замеч\[ДГК_АРМ-программа_ИПР 2021-2026гг_для МЭ_28.10.2021.xlsx]искл АГ-41 с 2023'!$F$17:$IU$2605,137,FALSE)/1000</f>
    </nc>
  </rcc>
  <rcc rId="37022" sId="1">
    <oc r="AM1468">
      <f>VLOOKUP($C1468,'E:\Ли\Пятилетка_Минэнерго\2021 год\ИПР_ФП_2020-2024_3 вар._сентябрь 2021\ИПР в МЭ_по замеч\[ДГК_АРМ-программа_ИПР 2021-2026гг_для МЭ_28.10.2021.xlsx]искл АГ-41 с 2023'!$F$17:$IU$2605,137,FALSE)/1000</f>
    </oc>
    <nc r="AM1468">
      <f>VLOOKUP($C1468,'E:\Ли\Пятилетка_Минэнерго\2021 год\ИПР_ФП_2020-2024_3 вар._сентябрь 2021\ИПР в МЭ_по замеч\[ДГК_АРМ-программа_ИПР 2021-2026гг_для МЭ_28.10.2021.xlsx]искл АГ-41 с 2023'!$F$17:$IU$2605,137,FALSE)/1000</f>
    </nc>
  </rcc>
  <rcc rId="37023" sId="1">
    <oc r="AM1469">
      <f>VLOOKUP($C1469,'E:\Ли\Пятилетка_Минэнерго\2021 год\ИПР_ФП_2020-2024_3 вар._сентябрь 2021\ИПР в МЭ_по замеч\[ДГК_АРМ-программа_ИПР 2021-2026гг_для МЭ_28.10.2021.xlsx]искл АГ-41 с 2023'!$F$17:$IU$2605,137,FALSE)/1000</f>
    </oc>
    <nc r="AM1469">
      <f>VLOOKUP($C1469,'E:\Ли\Пятилетка_Минэнерго\2021 год\ИПР_ФП_2020-2024_3 вар._сентябрь 2021\ИПР в МЭ_по замеч\[ДГК_АРМ-программа_ИПР 2021-2026гг_для МЭ_28.10.2021.xlsx]искл АГ-41 с 2023'!$F$17:$IU$2605,137,FALSE)/1000</f>
    </nc>
  </rcc>
  <rcc rId="37024" sId="1">
    <oc r="AM1470">
      <f>VLOOKUP($C1470,'E:\Ли\Пятилетка_Минэнерго\2021 год\ИПР_ФП_2020-2024_3 вар._сентябрь 2021\ИПР в МЭ_по замеч\[ДГК_АРМ-программа_ИПР 2021-2026гг_для МЭ_28.10.2021.xlsx]искл АГ-41 с 2023'!$F$17:$IU$2605,137,FALSE)/1000</f>
    </oc>
    <nc r="AM1470">
      <f>VLOOKUP($C1470,'E:\Ли\Пятилетка_Минэнерго\2021 год\ИПР_ФП_2020-2024_3 вар._сентябрь 2021\ИПР в МЭ_по замеч\[ДГК_АРМ-программа_ИПР 2021-2026гг_для МЭ_28.10.2021.xlsx]искл АГ-41 с 2023'!$F$17:$IU$2605,137,FALSE)/1000</f>
    </nc>
  </rcc>
  <rcc rId="37025" sId="1">
    <oc r="AM1471">
      <f>VLOOKUP($C1471,'E:\Ли\Пятилетка_Минэнерго\2021 год\ИПР_ФП_2020-2024_3 вар._сентябрь 2021\ИПР в МЭ_по замеч\[ДГК_АРМ-программа_ИПР 2021-2026гг_для МЭ_28.10.2021.xlsx]искл АГ-41 с 2023'!$F$17:$IU$2605,137,FALSE)/1000</f>
    </oc>
    <nc r="AM1471">
      <f>VLOOKUP($C1471,'E:\Ли\Пятилетка_Минэнерго\2021 год\ИПР_ФП_2020-2024_3 вар._сентябрь 2021\ИПР в МЭ_по замеч\[ДГК_АРМ-программа_ИПР 2021-2026гг_для МЭ_28.10.2021.xlsx]искл АГ-41 с 2023'!$F$17:$IU$2605,137,FALSE)/1000</f>
    </nc>
  </rcc>
  <rcc rId="37026" sId="1">
    <oc r="AM1472">
      <f>VLOOKUP($C1472,'E:\Ли\Пятилетка_Минэнерго\2021 год\ИПР_ФП_2020-2024_3 вар._сентябрь 2021\ИПР в МЭ_по замеч\[ДГК_АРМ-программа_ИПР 2021-2026гг_для МЭ_28.10.2021.xlsx]искл АГ-41 с 2023'!$F$17:$IU$2605,137,FALSE)/1000</f>
    </oc>
    <nc r="AM1472">
      <f>VLOOKUP($C1472,'E:\Ли\Пятилетка_Минэнерго\2021 год\ИПР_ФП_2020-2024_3 вар._сентябрь 2021\ИПР в МЭ_по замеч\[ДГК_АРМ-программа_ИПР 2021-2026гг_для МЭ_28.10.2021.xlsx]искл АГ-41 с 2023'!$F$17:$IU$2605,137,FALSE)/1000</f>
    </nc>
  </rcc>
  <rcc rId="37027" sId="1">
    <oc r="AQ33">
      <f>VLOOKUP($C33,'E:\Ли\Пятилетка_Минэнерго\2021 год\ИПР_ФП_2020-2024_3 вар._сентябрь 2021\ИПР в МЭ_по замеч\[ДГК_АРМ-программа_ИПР 2021-2026гг_для МЭ_28.10.2021.xlsx]искл АГ-41 с 2023'!$F$17:$IU$2605,160,FALSE)/1000</f>
    </oc>
    <nc r="AQ33">
      <f>VLOOKUP($C33,'E:\Ли\Пятилетка_Минэнерго\2021 год\ИПР_ФП_2020-2024_3 вар._сентябрь 2021\ИПР в МЭ_по замеч\[ДГК_АРМ-программа_ИПР 2021-2026гг_для МЭ_28.10.2021.xlsx]искл АГ-41 с 2023'!$F$17:$IU$2605,160,FALSE)/1000</f>
    </nc>
  </rcc>
  <rcc rId="37028" sId="1">
    <oc r="AQ42">
      <f>VLOOKUP($C42,'E:\Ли\Пятилетка_Минэнерго\2021 год\ИПР_ФП_2020-2024_3 вар._сентябрь 2021\ИПР в МЭ_по замеч\[ДГК_АРМ-программа_ИПР 2021-2026гг_для МЭ_28.10.2021.xlsx]искл АГ-41 с 2023'!$F$17:$IU$2605,160,FALSE)/1000</f>
    </oc>
    <nc r="AQ42">
      <f>VLOOKUP($C42,'E:\Ли\Пятилетка_Минэнерго\2021 год\ИПР_ФП_2020-2024_3 вар._сентябрь 2021\ИПР в МЭ_по замеч\[ДГК_АРМ-программа_ИПР 2021-2026гг_для МЭ_28.10.2021.xlsx]искл АГ-41 с 2023'!$F$17:$IU$2605,160,FALSE)/1000</f>
    </nc>
  </rcc>
  <rcc rId="37029" sId="1">
    <oc r="AQ43">
      <f>VLOOKUP($C43,'E:\Ли\Пятилетка_Минэнерго\2021 год\ИПР_ФП_2020-2024_3 вар._сентябрь 2021\ИПР в МЭ_по замеч\[ДГК_АРМ-программа_ИПР 2021-2026гг_для МЭ_28.10.2021.xlsx]искл АГ-41 с 2023'!$F$17:$IU$2605,160,FALSE)/1000</f>
    </oc>
    <nc r="AQ43">
      <f>VLOOKUP($C43,'E:\Ли\Пятилетка_Минэнерго\2021 год\ИПР_ФП_2020-2024_3 вар._сентябрь 2021\ИПР в МЭ_по замеч\[ДГК_АРМ-программа_ИПР 2021-2026гг_для МЭ_28.10.2021.xlsx]искл АГ-41 с 2023'!$F$17:$IU$2605,160,FALSE)/1000</f>
    </nc>
  </rcc>
  <rcc rId="37030" sId="1">
    <oc r="AQ45">
      <f>VLOOKUP($C45,'E:\Ли\Пятилетка_Минэнерго\2021 год\ИПР_ФП_2020-2024_3 вар._сентябрь 2021\ИПР в МЭ_по замеч\[ДГК_АРМ-программа_ИПР 2021-2026гг_для МЭ_28.10.2021.xlsx]искл АГ-41 с 2023'!$F$17:$IU$2605,160,FALSE)/1000</f>
    </oc>
    <nc r="AQ45">
      <f>VLOOKUP($C45,'E:\Ли\Пятилетка_Минэнерго\2021 год\ИПР_ФП_2020-2024_3 вар._сентябрь 2021\ИПР в МЭ_по замеч\[ДГК_АРМ-программа_ИПР 2021-2026гг_для МЭ_28.10.2021.xlsx]искл АГ-41 с 2023'!$F$17:$IU$2605,160,FALSE)/1000</f>
    </nc>
  </rcc>
  <rcc rId="37031" sId="1">
    <oc r="AQ47">
      <f>VLOOKUP($C47,'E:\Ли\Пятилетка_Минэнерго\2021 год\ИПР_ФП_2020-2024_3 вар._сентябрь 2021\ИПР в МЭ_по замеч\[ДГК_АРМ-программа_ИПР 2021-2026гг_для МЭ_28.10.2021.xlsx]искл АГ-41 с 2023'!$F$17:$IU$2605,160,FALSE)/1000</f>
    </oc>
    <nc r="AQ47">
      <f>VLOOKUP($C47,'E:\Ли\Пятилетка_Минэнерго\2021 год\ИПР_ФП_2020-2024_3 вар._сентябрь 2021\ИПР в МЭ_по замеч\[ДГК_АРМ-программа_ИПР 2021-2026гг_для МЭ_28.10.2021.xlsx]искл АГ-41 с 2023'!$F$17:$IU$2605,160,FALSE)/1000</f>
    </nc>
  </rcc>
  <rcc rId="37032" sId="1">
    <oc r="AQ48">
      <f>VLOOKUP($C48,'E:\Ли\Пятилетка_Минэнерго\2021 год\ИПР_ФП_2020-2024_3 вар._сентябрь 2021\ИПР в МЭ_по замеч\[ДГК_АРМ-программа_ИПР 2021-2026гг_для МЭ_28.10.2021.xlsx]искл АГ-41 с 2023'!$F$17:$IU$2605,160,FALSE)/1000</f>
    </oc>
    <nc r="AQ48">
      <f>VLOOKUP($C48,'E:\Ли\Пятилетка_Минэнерго\2021 год\ИПР_ФП_2020-2024_3 вар._сентябрь 2021\ИПР в МЭ_по замеч\[ДГК_АРМ-программа_ИПР 2021-2026гг_для МЭ_28.10.2021.xlsx]искл АГ-41 с 2023'!$F$17:$IU$2605,160,FALSE)/1000</f>
    </nc>
  </rcc>
  <rcc rId="37033" sId="1">
    <oc r="AQ49">
      <f>VLOOKUP($C49,'E:\Ли\Пятилетка_Минэнерго\2021 год\ИПР_ФП_2020-2024_3 вар._сентябрь 2021\ИПР в МЭ_по замеч\[ДГК_АРМ-программа_ИПР 2021-2026гг_для МЭ_28.10.2021.xlsx]искл АГ-41 с 2023'!$F$17:$IU$2605,160,FALSE)/1000</f>
    </oc>
    <nc r="AQ49">
      <f>VLOOKUP($C49,'E:\Ли\Пятилетка_Минэнерго\2021 год\ИПР_ФП_2020-2024_3 вар._сентябрь 2021\ИПР в МЭ_по замеч\[ДГК_АРМ-программа_ИПР 2021-2026гг_для МЭ_28.10.2021.xlsx]искл АГ-41 с 2023'!$F$17:$IU$2605,160,FALSE)/1000</f>
    </nc>
  </rcc>
  <rcc rId="37034" sId="1">
    <oc r="AQ50">
      <f>VLOOKUP($C50,'E:\Ли\Пятилетка_Минэнерго\2021 год\ИПР_ФП_2020-2024_3 вар._сентябрь 2021\ИПР в МЭ_по замеч\[ДГК_АРМ-программа_ИПР 2021-2026гг_для МЭ_28.10.2021.xlsx]искл АГ-41 с 2023'!$F$17:$IU$2605,160,FALSE)/1000</f>
    </oc>
    <nc r="AQ50">
      <f>VLOOKUP($C50,'E:\Ли\Пятилетка_Минэнерго\2021 год\ИПР_ФП_2020-2024_3 вар._сентябрь 2021\ИПР в МЭ_по замеч\[ДГК_АРМ-программа_ИПР 2021-2026гг_для МЭ_28.10.2021.xlsx]искл АГ-41 с 2023'!$F$17:$IU$2605,160,FALSE)/1000</f>
    </nc>
  </rcc>
  <rcc rId="37035" sId="1">
    <oc r="AQ51">
      <f>VLOOKUP($C51,'E:\Ли\Пятилетка_Минэнерго\2021 год\ИПР_ФП_2020-2024_3 вар._сентябрь 2021\ИПР в МЭ_по замеч\[ДГК_АРМ-программа_ИПР 2021-2026гг_для МЭ_28.10.2021.xlsx]искл АГ-41 с 2023'!$F$17:$IU$2605,160,FALSE)/1000</f>
    </oc>
    <nc r="AQ51">
      <f>VLOOKUP($C51,'E:\Ли\Пятилетка_Минэнерго\2021 год\ИПР_ФП_2020-2024_3 вар._сентябрь 2021\ИПР в МЭ_по замеч\[ДГК_АРМ-программа_ИПР 2021-2026гг_для МЭ_28.10.2021.xlsx]искл АГ-41 с 2023'!$F$17:$IU$2605,160,FALSE)/1000</f>
    </nc>
  </rcc>
  <rcc rId="37036" sId="1">
    <oc r="AQ52">
      <f>VLOOKUP($C52,'E:\Ли\Пятилетка_Минэнерго\2021 год\ИПР_ФП_2020-2024_3 вар._сентябрь 2021\ИПР в МЭ_по замеч\[ДГК_АРМ-программа_ИПР 2021-2026гг_для МЭ_28.10.2021.xlsx]искл АГ-41 с 2023'!$F$17:$IU$2605,160,FALSE)/1000</f>
    </oc>
    <nc r="AQ52">
      <f>VLOOKUP($C52,'E:\Ли\Пятилетка_Минэнерго\2021 год\ИПР_ФП_2020-2024_3 вар._сентябрь 2021\ИПР в МЭ_по замеч\[ДГК_АРМ-программа_ИПР 2021-2026гг_для МЭ_28.10.2021.xlsx]искл АГ-41 с 2023'!$F$17:$IU$2605,160,FALSE)/1000</f>
    </nc>
  </rcc>
  <rcc rId="37037" sId="1">
    <oc r="AQ53">
      <f>VLOOKUP($C53,'E:\Ли\Пятилетка_Минэнерго\2021 год\ИПР_ФП_2020-2024_3 вар._сентябрь 2021\ИПР в МЭ_по замеч\[ДГК_АРМ-программа_ИПР 2021-2026гг_для МЭ_28.10.2021.xlsx]искл АГ-41 с 2023'!$F$17:$IU$2605,160,FALSE)/1000</f>
    </oc>
    <nc r="AQ53">
      <f>VLOOKUP($C53,'E:\Ли\Пятилетка_Минэнерго\2021 год\ИПР_ФП_2020-2024_3 вар._сентябрь 2021\ИПР в МЭ_по замеч\[ДГК_АРМ-программа_ИПР 2021-2026гг_для МЭ_28.10.2021.xlsx]искл АГ-41 с 2023'!$F$17:$IU$2605,160,FALSE)/1000</f>
    </nc>
  </rcc>
  <rcc rId="37038" sId="1">
    <oc r="AQ54">
      <f>VLOOKUP($C54,'E:\Ли\Пятилетка_Минэнерго\2021 год\ИПР_ФП_2020-2024_3 вар._сентябрь 2021\ИПР в МЭ_по замеч\[ДГК_АРМ-программа_ИПР 2021-2026гг_для МЭ_28.10.2021.xlsx]искл АГ-41 с 2023'!$F$17:$IU$2605,160,FALSE)/1000</f>
    </oc>
    <nc r="AQ54">
      <f>VLOOKUP($C54,'E:\Ли\Пятилетка_Минэнерго\2021 год\ИПР_ФП_2020-2024_3 вар._сентябрь 2021\ИПР в МЭ_по замеч\[ДГК_АРМ-программа_ИПР 2021-2026гг_для МЭ_28.10.2021.xlsx]искл АГ-41 с 2023'!$F$17:$IU$2605,160,FALSE)/1000</f>
    </nc>
  </rcc>
  <rcc rId="37039" sId="1">
    <oc r="AQ55">
      <f>VLOOKUP($C55,'E:\Ли\Пятилетка_Минэнерго\2021 год\ИПР_ФП_2020-2024_3 вар._сентябрь 2021\ИПР в МЭ_по замеч\[ДГК_АРМ-программа_ИПР 2021-2026гг_для МЭ_28.10.2021.xlsx]искл АГ-41 с 2023'!$F$17:$IU$2605,160,FALSE)/1000</f>
    </oc>
    <nc r="AQ55">
      <f>VLOOKUP($C55,'E:\Ли\Пятилетка_Минэнерго\2021 год\ИПР_ФП_2020-2024_3 вар._сентябрь 2021\ИПР в МЭ_по замеч\[ДГК_АРМ-программа_ИПР 2021-2026гг_для МЭ_28.10.2021.xlsx]искл АГ-41 с 2023'!$F$17:$IU$2605,160,FALSE)/1000</f>
    </nc>
  </rcc>
  <rcc rId="37040" sId="1">
    <oc r="AQ56">
      <f>VLOOKUP($C56,'E:\Ли\Пятилетка_Минэнерго\2021 год\ИПР_ФП_2020-2024_3 вар._сентябрь 2021\ИПР в МЭ_по замеч\[ДГК_АРМ-программа_ИПР 2021-2026гг_для МЭ_28.10.2021.xlsx]искл АГ-41 с 2023'!$F$17:$IU$2605,160,FALSE)/1000</f>
    </oc>
    <nc r="AQ56">
      <f>VLOOKUP($C56,'E:\Ли\Пятилетка_Минэнерго\2021 год\ИПР_ФП_2020-2024_3 вар._сентябрь 2021\ИПР в МЭ_по замеч\[ДГК_АРМ-программа_ИПР 2021-2026гг_для МЭ_28.10.2021.xlsx]искл АГ-41 с 2023'!$F$17:$IU$2605,160,FALSE)/1000</f>
    </nc>
  </rcc>
  <rcc rId="37041" sId="1">
    <oc r="AQ60">
      <f>VLOOKUP($C60,'E:\Ли\Пятилетка_Минэнерго\2021 год\ИПР_ФП_2020-2024_3 вар._сентябрь 2021\ИПР в МЭ_по замеч\[ДГК_АРМ-программа_ИПР 2021-2026гг_для МЭ_28.10.2021.xlsx]искл АГ-41 с 2023'!$F$17:$IU$2605,160,FALSE)/1000</f>
    </oc>
    <nc r="AQ60">
      <f>VLOOKUP($C60,'E:\Ли\Пятилетка_Минэнерго\2021 год\ИПР_ФП_2020-2024_3 вар._сентябрь 2021\ИПР в МЭ_по замеч\[ДГК_АРМ-программа_ИПР 2021-2026гг_для МЭ_28.10.2021.xlsx]искл АГ-41 с 2023'!$F$17:$IU$2605,160,FALSE)/1000</f>
    </nc>
  </rcc>
  <rcc rId="37042" sId="1">
    <oc r="AQ61">
      <f>VLOOKUP($C61,'E:\Ли\Пятилетка_Минэнерго\2021 год\ИПР_ФП_2020-2024_3 вар._сентябрь 2021\ИПР в МЭ_по замеч\[ДГК_АРМ-программа_ИПР 2021-2026гг_для МЭ_28.10.2021.xlsx]искл АГ-41 с 2023'!$F$17:$IU$2605,160,FALSE)/1000</f>
    </oc>
    <nc r="AQ61">
      <f>VLOOKUP($C61,'E:\Ли\Пятилетка_Минэнерго\2021 год\ИПР_ФП_2020-2024_3 вар._сентябрь 2021\ИПР в МЭ_по замеч\[ДГК_АРМ-программа_ИПР 2021-2026гг_для МЭ_28.10.2021.xlsx]искл АГ-41 с 2023'!$F$17:$IU$2605,160,FALSE)/1000</f>
    </nc>
  </rcc>
  <rcc rId="37043" sId="1">
    <oc r="AQ62">
      <f>VLOOKUP($C62,'E:\Ли\Пятилетка_Минэнерго\2021 год\ИПР_ФП_2020-2024_3 вар._сентябрь 2021\ИПР в МЭ_по замеч\[ДГК_АРМ-программа_ИПР 2021-2026гг_для МЭ_28.10.2021.xlsx]искл АГ-41 с 2023'!$F$17:$IU$2605,160,FALSE)/1000</f>
    </oc>
    <nc r="AQ62">
      <f>VLOOKUP($C62,'E:\Ли\Пятилетка_Минэнерго\2021 год\ИПР_ФП_2020-2024_3 вар._сентябрь 2021\ИПР в МЭ_по замеч\[ДГК_АРМ-программа_ИПР 2021-2026гг_для МЭ_28.10.2021.xlsx]искл АГ-41 с 2023'!$F$17:$IU$2605,160,FALSE)/1000</f>
    </nc>
  </rcc>
  <rcc rId="37044" sId="1">
    <oc r="AQ63">
      <f>VLOOKUP($C63,'E:\Ли\Пятилетка_Минэнерго\2021 год\ИПР_ФП_2020-2024_3 вар._сентябрь 2021\ИПР в МЭ_по замеч\[ДГК_АРМ-программа_ИПР 2021-2026гг_для МЭ_28.10.2021.xlsx]искл АГ-41 с 2023'!$F$17:$IU$2605,160,FALSE)/1000</f>
    </oc>
    <nc r="AQ63">
      <f>VLOOKUP($C63,'E:\Ли\Пятилетка_Минэнерго\2021 год\ИПР_ФП_2020-2024_3 вар._сентябрь 2021\ИПР в МЭ_по замеч\[ДГК_АРМ-программа_ИПР 2021-2026гг_для МЭ_28.10.2021.xlsx]искл АГ-41 с 2023'!$F$17:$IU$2605,160,FALSE)/1000</f>
    </nc>
  </rcc>
  <rcc rId="37045" sId="1">
    <oc r="AQ64">
      <f>VLOOKUP($C64,'E:\Ли\Пятилетка_Минэнерго\2021 год\ИПР_ФП_2020-2024_3 вар._сентябрь 2021\ИПР в МЭ_по замеч\[ДГК_АРМ-программа_ИПР 2021-2026гг_для МЭ_28.10.2021.xlsx]искл АГ-41 с 2023'!$F$17:$IU$2605,160,FALSE)/1000</f>
    </oc>
    <nc r="AQ64">
      <f>VLOOKUP($C64,'E:\Ли\Пятилетка_Минэнерго\2021 год\ИПР_ФП_2020-2024_3 вар._сентябрь 2021\ИПР в МЭ_по замеч\[ДГК_АРМ-программа_ИПР 2021-2026гг_для МЭ_28.10.2021.xlsx]искл АГ-41 с 2023'!$F$17:$IU$2605,160,FALSE)/1000</f>
    </nc>
  </rcc>
  <rcc rId="37046" sId="1">
    <oc r="AQ65">
      <f>VLOOKUP($C65,'E:\Ли\Пятилетка_Минэнерго\2021 год\ИПР_ФП_2020-2024_3 вар._сентябрь 2021\ИПР в МЭ_по замеч\[ДГК_АРМ-программа_ИПР 2021-2026гг_для МЭ_28.10.2021.xlsx]искл АГ-41 с 2023'!$F$17:$IU$2605,160,FALSE)/1000</f>
    </oc>
    <nc r="AQ65">
      <f>VLOOKUP($C65,'E:\Ли\Пятилетка_Минэнерго\2021 год\ИПР_ФП_2020-2024_3 вар._сентябрь 2021\ИПР в МЭ_по замеч\[ДГК_АРМ-программа_ИПР 2021-2026гг_для МЭ_28.10.2021.xlsx]искл АГ-41 с 2023'!$F$17:$IU$2605,160,FALSE)/1000</f>
    </nc>
  </rcc>
  <rcc rId="37047" sId="1">
    <oc r="AQ66">
      <f>VLOOKUP($C66,'E:\Ли\Пятилетка_Минэнерго\2021 год\ИПР_ФП_2020-2024_3 вар._сентябрь 2021\ИПР в МЭ_по замеч\[ДГК_АРМ-программа_ИПР 2021-2026гг_для МЭ_28.10.2021.xlsx]искл АГ-41 с 2023'!$F$17:$IU$2605,160,FALSE)/1000</f>
    </oc>
    <nc r="AQ66">
      <f>VLOOKUP($C66,'E:\Ли\Пятилетка_Минэнерго\2021 год\ИПР_ФП_2020-2024_3 вар._сентябрь 2021\ИПР в МЭ_по замеч\[ДГК_АРМ-программа_ИПР 2021-2026гг_для МЭ_28.10.2021.xlsx]искл АГ-41 с 2023'!$F$17:$IU$2605,160,FALSE)/1000</f>
    </nc>
  </rcc>
  <rcc rId="37048" sId="1">
    <oc r="AQ68">
      <f>VLOOKUP($C68,'E:\Ли\Пятилетка_Минэнерго\2021 год\ИПР_ФП_2020-2024_3 вар._сентябрь 2021\ИПР в МЭ_по замеч\[ДГК_АРМ-программа_ИПР 2021-2026гг_для МЭ_28.10.2021.xlsx]искл АГ-41 с 2023'!$F$17:$IU$2605,160,FALSE)/1000</f>
    </oc>
    <nc r="AQ68">
      <f>VLOOKUP($C68,'E:\Ли\Пятилетка_Минэнерго\2021 год\ИПР_ФП_2020-2024_3 вар._сентябрь 2021\ИПР в МЭ_по замеч\[ДГК_АРМ-программа_ИПР 2021-2026гг_для МЭ_28.10.2021.xlsx]искл АГ-41 с 2023'!$F$17:$IU$2605,160,FALSE)/1000</f>
    </nc>
  </rcc>
  <rcc rId="37049" sId="1">
    <oc r="AQ69">
      <f>VLOOKUP($C69,'E:\Ли\Пятилетка_Минэнерго\2021 год\ИПР_ФП_2020-2024_3 вар._сентябрь 2021\ИПР в МЭ_по замеч\[ДГК_АРМ-программа_ИПР 2021-2026гг_для МЭ_28.10.2021.xlsx]искл АГ-41 с 2023'!$F$17:$IU$2605,160,FALSE)/1000</f>
    </oc>
    <nc r="AQ69">
      <f>VLOOKUP($C69,'E:\Ли\Пятилетка_Минэнерго\2021 год\ИПР_ФП_2020-2024_3 вар._сентябрь 2021\ИПР в МЭ_по замеч\[ДГК_АРМ-программа_ИПР 2021-2026гг_для МЭ_28.10.2021.xlsx]искл АГ-41 с 2023'!$F$17:$IU$2605,160,FALSE)/1000</f>
    </nc>
  </rcc>
  <rcc rId="37050" sId="1">
    <oc r="AQ70">
      <f>VLOOKUP($C70,'E:\Ли\Пятилетка_Минэнерго\2021 год\ИПР_ФП_2020-2024_3 вар._сентябрь 2021\ИПР в МЭ_по замеч\[ДГК_АРМ-программа_ИПР 2021-2026гг_для МЭ_28.10.2021.xlsx]искл АГ-41 с 2023'!$F$17:$IU$2605,160,FALSE)/1000</f>
    </oc>
    <nc r="AQ70">
      <f>VLOOKUP($C70,'E:\Ли\Пятилетка_Минэнерго\2021 год\ИПР_ФП_2020-2024_3 вар._сентябрь 2021\ИПР в МЭ_по замеч\[ДГК_АРМ-программа_ИПР 2021-2026гг_для МЭ_28.10.2021.xlsx]искл АГ-41 с 2023'!$F$17:$IU$2605,160,FALSE)/1000</f>
    </nc>
  </rcc>
  <rcc rId="37051" sId="1">
    <oc r="AQ71">
      <f>VLOOKUP($C71,'E:\Ли\Пятилетка_Минэнерго\2021 год\ИПР_ФП_2020-2024_3 вар._сентябрь 2021\ИПР в МЭ_по замеч\[ДГК_АРМ-программа_ИПР 2021-2026гг_для МЭ_28.10.2021.xlsx]искл АГ-41 с 2023'!$F$17:$IU$2605,160,FALSE)/1000</f>
    </oc>
    <nc r="AQ71">
      <f>VLOOKUP($C71,'E:\Ли\Пятилетка_Минэнерго\2021 год\ИПР_ФП_2020-2024_3 вар._сентябрь 2021\ИПР в МЭ_по замеч\[ДГК_АРМ-программа_ИПР 2021-2026гг_для МЭ_28.10.2021.xlsx]искл АГ-41 с 2023'!$F$17:$IU$2605,160,FALSE)/1000</f>
    </nc>
  </rcc>
  <rcc rId="37052" sId="1">
    <oc r="AQ72">
      <f>VLOOKUP($C72,'E:\Ли\Пятилетка_Минэнерго\2021 год\ИПР_ФП_2020-2024_3 вар._сентябрь 2021\ИПР в МЭ_по замеч\[ДГК_АРМ-программа_ИПР 2021-2026гг_для МЭ_28.10.2021.xlsx]искл АГ-41 с 2023'!$F$17:$IU$2605,160,FALSE)/1000</f>
    </oc>
    <nc r="AQ72">
      <f>VLOOKUP($C72,'E:\Ли\Пятилетка_Минэнерго\2021 год\ИПР_ФП_2020-2024_3 вар._сентябрь 2021\ИПР в МЭ_по замеч\[ДГК_АРМ-программа_ИПР 2021-2026гг_для МЭ_28.10.2021.xlsx]искл АГ-41 с 2023'!$F$17:$IU$2605,160,FALSE)/1000</f>
    </nc>
  </rcc>
  <rcc rId="37053" sId="1">
    <oc r="AQ73">
      <f>VLOOKUP($C73,'E:\Ли\Пятилетка_Минэнерго\2021 год\ИПР_ФП_2020-2024_3 вар._сентябрь 2021\ИПР в МЭ_по замеч\[ДГК_АРМ-программа_ИПР 2021-2026гг_для МЭ_28.10.2021.xlsx]искл АГ-41 с 2023'!$F$17:$IU$2605,160,FALSE)/1000</f>
    </oc>
    <nc r="AQ73">
      <f>VLOOKUP($C73,'E:\Ли\Пятилетка_Минэнерго\2021 год\ИПР_ФП_2020-2024_3 вар._сентябрь 2021\ИПР в МЭ_по замеч\[ДГК_АРМ-программа_ИПР 2021-2026гг_для МЭ_28.10.2021.xlsx]искл АГ-41 с 2023'!$F$17:$IU$2605,160,FALSE)/1000</f>
    </nc>
  </rcc>
  <rcc rId="37054" sId="1">
    <oc r="AQ75">
      <f>VLOOKUP($C75,'E:\Ли\Пятилетка_Минэнерго\2021 год\ИПР_ФП_2020-2024_3 вар._сентябрь 2021\ИПР в МЭ_по замеч\[ДГК_АРМ-программа_ИПР 2021-2026гг_для МЭ_28.10.2021.xlsx]искл АГ-41 с 2023'!$F$17:$IU$2605,160,FALSE)/1000</f>
    </oc>
    <nc r="AQ75">
      <f>VLOOKUP($C75,'E:\Ли\Пятилетка_Минэнерго\2021 год\ИПР_ФП_2020-2024_3 вар._сентябрь 2021\ИПР в МЭ_по замеч\[ДГК_АРМ-программа_ИПР 2021-2026гг_для МЭ_28.10.2021.xlsx]искл АГ-41 с 2023'!$F$17:$IU$2605,160,FALSE)/1000</f>
    </nc>
  </rcc>
  <rcc rId="37055" sId="1">
    <oc r="AQ76">
      <f>VLOOKUP($C76,'E:\Ли\Пятилетка_Минэнерго\2021 год\ИПР_ФП_2020-2024_3 вар._сентябрь 2021\ИПР в МЭ_по замеч\[ДГК_АРМ-программа_ИПР 2021-2026гг_для МЭ_28.10.2021.xlsx]искл АГ-41 с 2023'!$F$17:$IU$2605,160,FALSE)/1000</f>
    </oc>
    <nc r="AQ76">
      <f>VLOOKUP($C76,'E:\Ли\Пятилетка_Минэнерго\2021 год\ИПР_ФП_2020-2024_3 вар._сентябрь 2021\ИПР в МЭ_по замеч\[ДГК_АРМ-программа_ИПР 2021-2026гг_для МЭ_28.10.2021.xlsx]искл АГ-41 с 2023'!$F$17:$IU$2605,160,FALSE)/1000</f>
    </nc>
  </rcc>
  <rcc rId="37056" sId="1">
    <oc r="AQ78">
      <f>VLOOKUP($C78,'E:\Ли\Пятилетка_Минэнерго\2021 год\ИПР_ФП_2020-2024_3 вар._сентябрь 2021\ИПР в МЭ_по замеч\[ДГК_АРМ-программа_ИПР 2021-2026гг_для МЭ_28.10.2021.xlsx]искл АГ-41 с 2023'!$F$17:$IU$2605,160,FALSE)/1000</f>
    </oc>
    <nc r="AQ78">
      <f>VLOOKUP($C78,'E:\Ли\Пятилетка_Минэнерго\2021 год\ИПР_ФП_2020-2024_3 вар._сентябрь 2021\ИПР в МЭ_по замеч\[ДГК_АРМ-программа_ИПР 2021-2026гг_для МЭ_28.10.2021.xlsx]искл АГ-41 с 2023'!$F$17:$IU$2605,160,FALSE)/1000</f>
    </nc>
  </rcc>
  <rcc rId="37057" sId="1">
    <oc r="AQ79">
      <f>VLOOKUP($C79,'E:\Ли\Пятилетка_Минэнерго\2021 год\ИПР_ФП_2020-2024_3 вар._сентябрь 2021\ИПР в МЭ_по замеч\[ДГК_АРМ-программа_ИПР 2021-2026гг_для МЭ_28.10.2021.xlsx]искл АГ-41 с 2023'!$F$17:$IU$2605,160,FALSE)/1000</f>
    </oc>
    <nc r="AQ79">
      <f>VLOOKUP($C79,'E:\Ли\Пятилетка_Минэнерго\2021 год\ИПР_ФП_2020-2024_3 вар._сентябрь 2021\ИПР в МЭ_по замеч\[ДГК_АРМ-программа_ИПР 2021-2026гг_для МЭ_28.10.2021.xlsx]искл АГ-41 с 2023'!$F$17:$IU$2605,160,FALSE)/1000</f>
    </nc>
  </rcc>
  <rcc rId="37058" sId="1">
    <oc r="AQ80">
      <f>VLOOKUP($C80,'E:\Ли\Пятилетка_Минэнерго\2021 год\ИПР_ФП_2020-2024_3 вар._сентябрь 2021\ИПР в МЭ_по замеч\[ДГК_АРМ-программа_ИПР 2021-2026гг_для МЭ_28.10.2021.xlsx]искл АГ-41 с 2023'!$F$17:$IU$2605,160,FALSE)/1000</f>
    </oc>
    <nc r="AQ80">
      <f>VLOOKUP($C80,'E:\Ли\Пятилетка_Минэнерго\2021 год\ИПР_ФП_2020-2024_3 вар._сентябрь 2021\ИПР в МЭ_по замеч\[ДГК_АРМ-программа_ИПР 2021-2026гг_для МЭ_28.10.2021.xlsx]искл АГ-41 с 2023'!$F$17:$IU$2605,160,FALSE)/1000</f>
    </nc>
  </rcc>
  <rcc rId="37059" sId="1">
    <oc r="AQ81">
      <f>VLOOKUP($C81,'E:\Ли\Пятилетка_Минэнерго\2021 год\ИПР_ФП_2020-2024_3 вар._сентябрь 2021\ИПР в МЭ_по замеч\[ДГК_АРМ-программа_ИПР 2021-2026гг_для МЭ_28.10.2021.xlsx]искл АГ-41 с 2023'!$F$17:$IU$2605,160,FALSE)/1000</f>
    </oc>
    <nc r="AQ81">
      <f>VLOOKUP($C81,'E:\Ли\Пятилетка_Минэнерго\2021 год\ИПР_ФП_2020-2024_3 вар._сентябрь 2021\ИПР в МЭ_по замеч\[ДГК_АРМ-программа_ИПР 2021-2026гг_для МЭ_28.10.2021.xlsx]искл АГ-41 с 2023'!$F$17:$IU$2605,160,FALSE)/1000</f>
    </nc>
  </rcc>
  <rcc rId="37060" sId="1">
    <oc r="AQ82">
      <f>VLOOKUP($C82,'E:\Ли\Пятилетка_Минэнерго\2021 год\ИПР_ФП_2020-2024_3 вар._сентябрь 2021\ИПР в МЭ_по замеч\[ДГК_АРМ-программа_ИПР 2021-2026гг_для МЭ_28.10.2021.xlsx]искл АГ-41 с 2023'!$F$17:$IU$2605,160,FALSE)/1000</f>
    </oc>
    <nc r="AQ82">
      <f>VLOOKUP($C82,'E:\Ли\Пятилетка_Минэнерго\2021 год\ИПР_ФП_2020-2024_3 вар._сентябрь 2021\ИПР в МЭ_по замеч\[ДГК_АРМ-программа_ИПР 2021-2026гг_для МЭ_28.10.2021.xlsx]искл АГ-41 с 2023'!$F$17:$IU$2605,160,FALSE)/1000</f>
    </nc>
  </rcc>
  <rcc rId="37061" sId="1">
    <oc r="AQ83">
      <f>VLOOKUP($C83,'E:\Ли\Пятилетка_Минэнерго\2021 год\ИПР_ФП_2020-2024_3 вар._сентябрь 2021\ИПР в МЭ_по замеч\[ДГК_АРМ-программа_ИПР 2021-2026гг_для МЭ_28.10.2021.xlsx]искл АГ-41 с 2023'!$F$17:$IU$2605,160,FALSE)/1000</f>
    </oc>
    <nc r="AQ83">
      <f>VLOOKUP($C83,'E:\Ли\Пятилетка_Минэнерго\2021 год\ИПР_ФП_2020-2024_3 вар._сентябрь 2021\ИПР в МЭ_по замеч\[ДГК_АРМ-программа_ИПР 2021-2026гг_для МЭ_28.10.2021.xlsx]искл АГ-41 с 2023'!$F$17:$IU$2605,160,FALSE)/1000</f>
    </nc>
  </rcc>
  <rcc rId="37062" sId="1">
    <oc r="AQ84">
      <f>VLOOKUP($C84,'E:\Ли\Пятилетка_Минэнерго\2021 год\ИПР_ФП_2020-2024_3 вар._сентябрь 2021\ИПР в МЭ_по замеч\[ДГК_АРМ-программа_ИПР 2021-2026гг_для МЭ_28.10.2021.xlsx]искл АГ-41 с 2023'!$F$17:$IU$2605,160,FALSE)/1000</f>
    </oc>
    <nc r="AQ84">
      <f>VLOOKUP($C84,'E:\Ли\Пятилетка_Минэнерго\2021 год\ИПР_ФП_2020-2024_3 вар._сентябрь 2021\ИПР в МЭ_по замеч\[ДГК_АРМ-программа_ИПР 2021-2026гг_для МЭ_28.10.2021.xlsx]искл АГ-41 с 2023'!$F$17:$IU$2605,160,FALSE)/1000</f>
    </nc>
  </rcc>
  <rcc rId="37063" sId="1">
    <oc r="AQ85">
      <f>VLOOKUP($C85,'E:\Ли\Пятилетка_Минэнерго\2021 год\ИПР_ФП_2020-2024_3 вар._сентябрь 2021\ИПР в МЭ_по замеч\[ДГК_АРМ-программа_ИПР 2021-2026гг_для МЭ_28.10.2021.xlsx]искл АГ-41 с 2023'!$F$17:$IU$2605,160,FALSE)/1000</f>
    </oc>
    <nc r="AQ85">
      <f>VLOOKUP($C85,'E:\Ли\Пятилетка_Минэнерго\2021 год\ИПР_ФП_2020-2024_3 вар._сентябрь 2021\ИПР в МЭ_по замеч\[ДГК_АРМ-программа_ИПР 2021-2026гг_для МЭ_28.10.2021.xlsx]искл АГ-41 с 2023'!$F$17:$IU$2605,160,FALSE)/1000</f>
    </nc>
  </rcc>
  <rcc rId="37064" sId="1">
    <oc r="AQ86">
      <f>VLOOKUP($C86,'E:\Ли\Пятилетка_Минэнерго\2021 год\ИПР_ФП_2020-2024_3 вар._сентябрь 2021\ИПР в МЭ_по замеч\[ДГК_АРМ-программа_ИПР 2021-2026гг_для МЭ_28.10.2021.xlsx]искл АГ-41 с 2023'!$F$17:$IU$2605,160,FALSE)/1000</f>
    </oc>
    <nc r="AQ86">
      <f>VLOOKUP($C86,'E:\Ли\Пятилетка_Минэнерго\2021 год\ИПР_ФП_2020-2024_3 вар._сентябрь 2021\ИПР в МЭ_по замеч\[ДГК_АРМ-программа_ИПР 2021-2026гг_для МЭ_28.10.2021.xlsx]искл АГ-41 с 2023'!$F$17:$IU$2605,160,FALSE)/1000</f>
    </nc>
  </rcc>
  <rcc rId="37065" sId="1">
    <oc r="AQ87">
      <f>VLOOKUP($C87,'E:\Ли\Пятилетка_Минэнерго\2021 год\ИПР_ФП_2020-2024_3 вар._сентябрь 2021\ИПР в МЭ_по замеч\[ДГК_АРМ-программа_ИПР 2021-2026гг_для МЭ_28.10.2021.xlsx]искл АГ-41 с 2023'!$F$17:$IU$2605,160,FALSE)/1000</f>
    </oc>
    <nc r="AQ87">
      <f>VLOOKUP($C87,'E:\Ли\Пятилетка_Минэнерго\2021 год\ИПР_ФП_2020-2024_3 вар._сентябрь 2021\ИПР в МЭ_по замеч\[ДГК_АРМ-программа_ИПР 2021-2026гг_для МЭ_28.10.2021.xlsx]искл АГ-41 с 2023'!$F$17:$IU$2605,160,FALSE)/1000</f>
    </nc>
  </rcc>
  <rcc rId="37066" sId="1">
    <oc r="AQ88">
      <f>VLOOKUP($C88,'E:\Ли\Пятилетка_Минэнерго\2021 год\ИПР_ФП_2020-2024_3 вар._сентябрь 2021\ИПР в МЭ_по замеч\[ДГК_АРМ-программа_ИПР 2021-2026гг_для МЭ_28.10.2021.xlsx]искл АГ-41 с 2023'!$F$17:$IU$2605,160,FALSE)/1000</f>
    </oc>
    <nc r="AQ88">
      <f>VLOOKUP($C88,'E:\Ли\Пятилетка_Минэнерго\2021 год\ИПР_ФП_2020-2024_3 вар._сентябрь 2021\ИПР в МЭ_по замеч\[ДГК_АРМ-программа_ИПР 2021-2026гг_для МЭ_28.10.2021.xlsx]искл АГ-41 с 2023'!$F$17:$IU$2605,160,FALSE)/1000</f>
    </nc>
  </rcc>
  <rcc rId="37067" sId="1">
    <oc r="AQ89">
      <f>VLOOKUP($C89,'E:\Ли\Пятилетка_Минэнерго\2021 год\ИПР_ФП_2020-2024_3 вар._сентябрь 2021\ИПР в МЭ_по замеч\[ДГК_АРМ-программа_ИПР 2021-2026гг_для МЭ_28.10.2021.xlsx]искл АГ-41 с 2023'!$F$17:$IU$2605,160,FALSE)/1000</f>
    </oc>
    <nc r="AQ89">
      <f>VLOOKUP($C89,'E:\Ли\Пятилетка_Минэнерго\2021 год\ИПР_ФП_2020-2024_3 вар._сентябрь 2021\ИПР в МЭ_по замеч\[ДГК_АРМ-программа_ИПР 2021-2026гг_для МЭ_28.10.2021.xlsx]искл АГ-41 с 2023'!$F$17:$IU$2605,160,FALSE)/1000</f>
    </nc>
  </rcc>
  <rcc rId="37068" sId="1">
    <oc r="AQ90">
      <f>VLOOKUP($C90,'E:\Ли\Пятилетка_Минэнерго\2021 год\ИПР_ФП_2020-2024_3 вар._сентябрь 2021\ИПР в МЭ_по замеч\[ДГК_АРМ-программа_ИПР 2021-2026гг_для МЭ_28.10.2021.xlsx]искл АГ-41 с 2023'!$F$17:$IU$2605,160,FALSE)/1000</f>
    </oc>
    <nc r="AQ90">
      <f>VLOOKUP($C90,'E:\Ли\Пятилетка_Минэнерго\2021 год\ИПР_ФП_2020-2024_3 вар._сентябрь 2021\ИПР в МЭ_по замеч\[ДГК_АРМ-программа_ИПР 2021-2026гг_для МЭ_28.10.2021.xlsx]искл АГ-41 с 2023'!$F$17:$IU$2605,160,FALSE)/1000</f>
    </nc>
  </rcc>
  <rcc rId="37069" sId="1">
    <oc r="AQ91">
      <f>VLOOKUP($C91,'E:\Ли\Пятилетка_Минэнерго\2021 год\ИПР_ФП_2020-2024_3 вар._сентябрь 2021\ИПР в МЭ_по замеч\[ДГК_АРМ-программа_ИПР 2021-2026гг_для МЭ_28.10.2021.xlsx]искл АГ-41 с 2023'!$F$17:$IU$2605,160,FALSE)/1000</f>
    </oc>
    <nc r="AQ91">
      <f>VLOOKUP($C91,'E:\Ли\Пятилетка_Минэнерго\2021 год\ИПР_ФП_2020-2024_3 вар._сентябрь 2021\ИПР в МЭ_по замеч\[ДГК_АРМ-программа_ИПР 2021-2026гг_для МЭ_28.10.2021.xlsx]искл АГ-41 с 2023'!$F$17:$IU$2605,160,FALSE)/1000</f>
    </nc>
  </rcc>
  <rcc rId="37070" sId="1">
    <oc r="AQ92">
      <f>VLOOKUP($C92,'E:\Ли\Пятилетка_Минэнерго\2021 год\ИПР_ФП_2020-2024_3 вар._сентябрь 2021\ИПР в МЭ_по замеч\[ДГК_АРМ-программа_ИПР 2021-2026гг_для МЭ_28.10.2021.xlsx]искл АГ-41 с 2023'!$F$17:$IU$2605,160,FALSE)/1000</f>
    </oc>
    <nc r="AQ92">
      <f>VLOOKUP($C92,'E:\Ли\Пятилетка_Минэнерго\2021 год\ИПР_ФП_2020-2024_3 вар._сентябрь 2021\ИПР в МЭ_по замеч\[ДГК_АРМ-программа_ИПР 2021-2026гг_для МЭ_28.10.2021.xlsx]искл АГ-41 с 2023'!$F$17:$IU$2605,160,FALSE)/1000</f>
    </nc>
  </rcc>
  <rcc rId="37071" sId="1">
    <oc r="AQ95">
      <f>VLOOKUP($C95,'E:\Ли\Пятилетка_Минэнерго\2021 год\ИПР_ФП_2020-2024_3 вар._сентябрь 2021\ИПР в МЭ_по замеч\[ДГК_АРМ-программа_ИПР 2021-2026гг_для МЭ_28.10.2021.xlsx]искл АГ-41 с 2023'!$F$17:$IU$2605,160,FALSE)/1000</f>
    </oc>
    <nc r="AQ95">
      <f>VLOOKUP($C95,'E:\Ли\Пятилетка_Минэнерго\2021 год\ИПР_ФП_2020-2024_3 вар._сентябрь 2021\ИПР в МЭ_по замеч\[ДГК_АРМ-программа_ИПР 2021-2026гг_для МЭ_28.10.2021.xlsx]искл АГ-41 с 2023'!$F$17:$IU$2605,160,FALSE)/1000</f>
    </nc>
  </rcc>
  <rcc rId="37072" sId="1">
    <oc r="AQ96">
      <f>VLOOKUP($C96,'E:\Ли\Пятилетка_Минэнерго\2021 год\ИПР_ФП_2020-2024_3 вар._сентябрь 2021\ИПР в МЭ_по замеч\[ДГК_АРМ-программа_ИПР 2021-2026гг_для МЭ_28.10.2021.xlsx]искл АГ-41 с 2023'!$F$17:$IU$2605,160,FALSE)/1000</f>
    </oc>
    <nc r="AQ96">
      <f>VLOOKUP($C96,'E:\Ли\Пятилетка_Минэнерго\2021 год\ИПР_ФП_2020-2024_3 вар._сентябрь 2021\ИПР в МЭ_по замеч\[ДГК_АРМ-программа_ИПР 2021-2026гг_для МЭ_28.10.2021.xlsx]искл АГ-41 с 2023'!$F$17:$IU$2605,160,FALSE)/1000</f>
    </nc>
  </rcc>
  <rcc rId="37073" sId="1">
    <oc r="AQ97">
      <f>VLOOKUP($C97,'E:\Ли\Пятилетка_Минэнерго\2021 год\ИПР_ФП_2020-2024_3 вар._сентябрь 2021\ИПР в МЭ_по замеч\[ДГК_АРМ-программа_ИПР 2021-2026гг_для МЭ_28.10.2021.xlsx]искл АГ-41 с 2023'!$F$17:$IU$2605,160,FALSE)/1000</f>
    </oc>
    <nc r="AQ97">
      <f>VLOOKUP($C97,'E:\Ли\Пятилетка_Минэнерго\2021 год\ИПР_ФП_2020-2024_3 вар._сентябрь 2021\ИПР в МЭ_по замеч\[ДГК_АРМ-программа_ИПР 2021-2026гг_для МЭ_28.10.2021.xlsx]искл АГ-41 с 2023'!$F$17:$IU$2605,160,FALSE)/1000</f>
    </nc>
  </rcc>
  <rcc rId="37074" sId="1">
    <oc r="AQ98">
      <f>VLOOKUP($C98,'E:\Ли\Пятилетка_Минэнерго\2021 год\ИПР_ФП_2020-2024_3 вар._сентябрь 2021\ИПР в МЭ_по замеч\[ДГК_АРМ-программа_ИПР 2021-2026гг_для МЭ_28.10.2021.xlsx]искл АГ-41 с 2023'!$F$17:$IU$2605,160,FALSE)/1000</f>
    </oc>
    <nc r="AQ98">
      <f>VLOOKUP($C98,'E:\Ли\Пятилетка_Минэнерго\2021 год\ИПР_ФП_2020-2024_3 вар._сентябрь 2021\ИПР в МЭ_по замеч\[ДГК_АРМ-программа_ИПР 2021-2026гг_для МЭ_28.10.2021.xlsx]искл АГ-41 с 2023'!$F$17:$IU$2605,160,FALSE)/1000</f>
    </nc>
  </rcc>
  <rcc rId="37075" sId="1">
    <oc r="AQ99">
      <f>VLOOKUP($C99,'E:\Ли\Пятилетка_Минэнерго\2021 год\ИПР_ФП_2020-2024_3 вар._сентябрь 2021\ИПР в МЭ_по замеч\[ДГК_АРМ-программа_ИПР 2021-2026гг_для МЭ_28.10.2021.xlsx]искл АГ-41 с 2023'!$F$17:$IU$2605,160,FALSE)/1000</f>
    </oc>
    <nc r="AQ99">
      <f>VLOOKUP($C99,'E:\Ли\Пятилетка_Минэнерго\2021 год\ИПР_ФП_2020-2024_3 вар._сентябрь 2021\ИПР в МЭ_по замеч\[ДГК_АРМ-программа_ИПР 2021-2026гг_для МЭ_28.10.2021.xlsx]искл АГ-41 с 2023'!$F$17:$IU$2605,160,FALSE)/1000</f>
    </nc>
  </rcc>
  <rcc rId="37076" sId="1">
    <oc r="AQ100">
      <f>VLOOKUP($C100,'E:\Ли\Пятилетка_Минэнерго\2021 год\ИПР_ФП_2020-2024_3 вар._сентябрь 2021\ИПР в МЭ_по замеч\[ДГК_АРМ-программа_ИПР 2021-2026гг_для МЭ_28.10.2021.xlsx]искл АГ-41 с 2023'!$F$17:$IU$2605,160,FALSE)/1000</f>
    </oc>
    <nc r="AQ100">
      <f>VLOOKUP($C100,'E:\Ли\Пятилетка_Минэнерго\2021 год\ИПР_ФП_2020-2024_3 вар._сентябрь 2021\ИПР в МЭ_по замеч\[ДГК_АРМ-программа_ИПР 2021-2026гг_для МЭ_28.10.2021.xlsx]искл АГ-41 с 2023'!$F$17:$IU$2605,160,FALSE)/1000</f>
    </nc>
  </rcc>
  <rcc rId="37077" sId="1">
    <oc r="AQ101">
      <f>VLOOKUP($C101,'E:\Ли\Пятилетка_Минэнерго\2021 год\ИПР_ФП_2020-2024_3 вар._сентябрь 2021\ИПР в МЭ_по замеч\[ДГК_АРМ-программа_ИПР 2021-2026гг_для МЭ_28.10.2021.xlsx]искл АГ-41 с 2023'!$F$17:$IU$2605,160,FALSE)/1000</f>
    </oc>
    <nc r="AQ101">
      <f>VLOOKUP($C101,'E:\Ли\Пятилетка_Минэнерго\2021 год\ИПР_ФП_2020-2024_3 вар._сентябрь 2021\ИПР в МЭ_по замеч\[ДГК_АРМ-программа_ИПР 2021-2026гг_для МЭ_28.10.2021.xlsx]искл АГ-41 с 2023'!$F$17:$IU$2605,160,FALSE)/1000</f>
    </nc>
  </rcc>
  <rcc rId="37078" sId="1">
    <oc r="AQ102">
      <f>VLOOKUP($C102,'E:\Ли\Пятилетка_Минэнерго\2021 год\ИПР_ФП_2020-2024_3 вар._сентябрь 2021\ИПР в МЭ_по замеч\[ДГК_АРМ-программа_ИПР 2021-2026гг_для МЭ_28.10.2021.xlsx]искл АГ-41 с 2023'!$F$17:$IU$2605,160,FALSE)/1000</f>
    </oc>
    <nc r="AQ102">
      <f>VLOOKUP($C102,'E:\Ли\Пятилетка_Минэнерго\2021 год\ИПР_ФП_2020-2024_3 вар._сентябрь 2021\ИПР в МЭ_по замеч\[ДГК_АРМ-программа_ИПР 2021-2026гг_для МЭ_28.10.2021.xlsx]искл АГ-41 с 2023'!$F$17:$IU$2605,160,FALSE)/1000</f>
    </nc>
  </rcc>
  <rcc rId="37079" sId="1">
    <oc r="AQ103">
      <f>VLOOKUP($C103,'E:\Ли\Пятилетка_Минэнерго\2021 год\ИПР_ФП_2020-2024_3 вар._сентябрь 2021\ИПР в МЭ_по замеч\[ДГК_АРМ-программа_ИПР 2021-2026гг_для МЭ_28.10.2021.xlsx]искл АГ-41 с 2023'!$F$17:$IU$2605,160,FALSE)/1000</f>
    </oc>
    <nc r="AQ103">
      <f>VLOOKUP($C103,'E:\Ли\Пятилетка_Минэнерго\2021 год\ИПР_ФП_2020-2024_3 вар._сентябрь 2021\ИПР в МЭ_по замеч\[ДГК_АРМ-программа_ИПР 2021-2026гг_для МЭ_28.10.2021.xlsx]искл АГ-41 с 2023'!$F$17:$IU$2605,160,FALSE)/1000</f>
    </nc>
  </rcc>
  <rcc rId="37080" sId="1">
    <oc r="AQ104">
      <f>VLOOKUP($C104,'E:\Ли\Пятилетка_Минэнерго\2021 год\ИПР_ФП_2020-2024_3 вар._сентябрь 2021\ИПР в МЭ_по замеч\[ДГК_АРМ-программа_ИПР 2021-2026гг_для МЭ_28.10.2021.xlsx]искл АГ-41 с 2023'!$F$17:$IU$2605,160,FALSE)/1000</f>
    </oc>
    <nc r="AQ104">
      <f>VLOOKUP($C104,'E:\Ли\Пятилетка_Минэнерго\2021 год\ИПР_ФП_2020-2024_3 вар._сентябрь 2021\ИПР в МЭ_по замеч\[ДГК_АРМ-программа_ИПР 2021-2026гг_для МЭ_28.10.2021.xlsx]искл АГ-41 с 2023'!$F$17:$IU$2605,160,FALSE)/1000</f>
    </nc>
  </rcc>
  <rcc rId="37081" sId="1">
    <oc r="AQ105">
      <f>VLOOKUP($C105,'E:\Ли\Пятилетка_Минэнерго\2021 год\ИПР_ФП_2020-2024_3 вар._сентябрь 2021\ИПР в МЭ_по замеч\[ДГК_АРМ-программа_ИПР 2021-2026гг_для МЭ_28.10.2021.xlsx]искл АГ-41 с 2023'!$F$17:$IU$2605,160,FALSE)/1000</f>
    </oc>
    <nc r="AQ105">
      <f>VLOOKUP($C105,'E:\Ли\Пятилетка_Минэнерго\2021 год\ИПР_ФП_2020-2024_3 вар._сентябрь 2021\ИПР в МЭ_по замеч\[ДГК_АРМ-программа_ИПР 2021-2026гг_для МЭ_28.10.2021.xlsx]искл АГ-41 с 2023'!$F$17:$IU$2605,160,FALSE)/1000</f>
    </nc>
  </rcc>
  <rcc rId="37082" sId="1">
    <oc r="AQ106">
      <f>VLOOKUP($C106,'E:\Ли\Пятилетка_Минэнерго\2021 год\ИПР_ФП_2020-2024_3 вар._сентябрь 2021\ИПР в МЭ_по замеч\[ДГК_АРМ-программа_ИПР 2021-2026гг_для МЭ_28.10.2021.xlsx]искл АГ-41 с 2023'!$F$17:$IU$2605,160,FALSE)/1000</f>
    </oc>
    <nc r="AQ106">
      <f>VLOOKUP($C106,'E:\Ли\Пятилетка_Минэнерго\2021 год\ИПР_ФП_2020-2024_3 вар._сентябрь 2021\ИПР в МЭ_по замеч\[ДГК_АРМ-программа_ИПР 2021-2026гг_для МЭ_28.10.2021.xlsx]искл АГ-41 с 2023'!$F$17:$IU$2605,160,FALSE)/1000</f>
    </nc>
  </rcc>
  <rcc rId="37083" sId="1">
    <oc r="AQ107">
      <f>VLOOKUP($C107,'E:\Ли\Пятилетка_Минэнерго\2021 год\ИПР_ФП_2020-2024_3 вар._сентябрь 2021\ИПР в МЭ_по замеч\[ДГК_АРМ-программа_ИПР 2021-2026гг_для МЭ_28.10.2021.xlsx]искл АГ-41 с 2023'!$F$17:$IU$2605,160,FALSE)/1000</f>
    </oc>
    <nc r="AQ107">
      <f>VLOOKUP($C107,'E:\Ли\Пятилетка_Минэнерго\2021 год\ИПР_ФП_2020-2024_3 вар._сентябрь 2021\ИПР в МЭ_по замеч\[ДГК_АРМ-программа_ИПР 2021-2026гг_для МЭ_28.10.2021.xlsx]искл АГ-41 с 2023'!$F$17:$IU$2605,160,FALSE)/1000</f>
    </nc>
  </rcc>
  <rcc rId="37084" sId="1">
    <oc r="AQ108">
      <f>VLOOKUP($C108,'E:\Ли\Пятилетка_Минэнерго\2021 год\ИПР_ФП_2020-2024_3 вар._сентябрь 2021\ИПР в МЭ_по замеч\[ДГК_АРМ-программа_ИПР 2021-2026гг_для МЭ_28.10.2021.xlsx]искл АГ-41 с 2023'!$F$17:$IU$2605,160,FALSE)/1000</f>
    </oc>
    <nc r="AQ108">
      <f>VLOOKUP($C108,'E:\Ли\Пятилетка_Минэнерго\2021 год\ИПР_ФП_2020-2024_3 вар._сентябрь 2021\ИПР в МЭ_по замеч\[ДГК_АРМ-программа_ИПР 2021-2026гг_для МЭ_28.10.2021.xlsx]искл АГ-41 с 2023'!$F$17:$IU$2605,160,FALSE)/1000</f>
    </nc>
  </rcc>
  <rcc rId="37085" sId="1">
    <oc r="AQ109">
      <f>VLOOKUP($C109,'E:\Ли\Пятилетка_Минэнерго\2021 год\ИПР_ФП_2020-2024_3 вар._сентябрь 2021\ИПР в МЭ_по замеч\[ДГК_АРМ-программа_ИПР 2021-2026гг_для МЭ_28.10.2021.xlsx]искл АГ-41 с 2023'!$F$17:$IU$2605,160,FALSE)/1000</f>
    </oc>
    <nc r="AQ109">
      <f>VLOOKUP($C109,'E:\Ли\Пятилетка_Минэнерго\2021 год\ИПР_ФП_2020-2024_3 вар._сентябрь 2021\ИПР в МЭ_по замеч\[ДГК_АРМ-программа_ИПР 2021-2026гг_для МЭ_28.10.2021.xlsx]искл АГ-41 с 2023'!$F$17:$IU$2605,160,FALSE)/1000</f>
    </nc>
  </rcc>
  <rcc rId="37086" sId="1">
    <oc r="AQ110">
      <f>VLOOKUP($C110,'E:\Ли\Пятилетка_Минэнерго\2021 год\ИПР_ФП_2020-2024_3 вар._сентябрь 2021\ИПР в МЭ_по замеч\[ДГК_АРМ-программа_ИПР 2021-2026гг_для МЭ_28.10.2021.xlsx]искл АГ-41 с 2023'!$F$17:$IU$2605,160,FALSE)/1000</f>
    </oc>
    <nc r="AQ110">
      <f>VLOOKUP($C110,'E:\Ли\Пятилетка_Минэнерго\2021 год\ИПР_ФП_2020-2024_3 вар._сентябрь 2021\ИПР в МЭ_по замеч\[ДГК_АРМ-программа_ИПР 2021-2026гг_для МЭ_28.10.2021.xlsx]искл АГ-41 с 2023'!$F$17:$IU$2605,160,FALSE)/1000</f>
    </nc>
  </rcc>
  <rcc rId="37087" sId="1">
    <oc r="AQ111">
      <f>VLOOKUP($C111,'E:\Ли\Пятилетка_Минэнерго\2021 год\ИПР_ФП_2020-2024_3 вар._сентябрь 2021\ИПР в МЭ_по замеч\[ДГК_АРМ-программа_ИПР 2021-2026гг_для МЭ_28.10.2021.xlsx]искл АГ-41 с 2023'!$F$17:$IU$2605,160,FALSE)/1000</f>
    </oc>
    <nc r="AQ111">
      <f>VLOOKUP($C111,'E:\Ли\Пятилетка_Минэнерго\2021 год\ИПР_ФП_2020-2024_3 вар._сентябрь 2021\ИПР в МЭ_по замеч\[ДГК_АРМ-программа_ИПР 2021-2026гг_для МЭ_28.10.2021.xlsx]искл АГ-41 с 2023'!$F$17:$IU$2605,160,FALSE)/1000</f>
    </nc>
  </rcc>
  <rcc rId="37088" sId="1">
    <oc r="AQ112">
      <f>VLOOKUP($C112,'E:\Ли\Пятилетка_Минэнерго\2021 год\ИПР_ФП_2020-2024_3 вар._сентябрь 2021\ИПР в МЭ_по замеч\[ДГК_АРМ-программа_ИПР 2021-2026гг_для МЭ_28.10.2021.xlsx]искл АГ-41 с 2023'!$F$17:$IU$2605,160,FALSE)/1000</f>
    </oc>
    <nc r="AQ112">
      <f>VLOOKUP($C112,'E:\Ли\Пятилетка_Минэнерго\2021 год\ИПР_ФП_2020-2024_3 вар._сентябрь 2021\ИПР в МЭ_по замеч\[ДГК_АРМ-программа_ИПР 2021-2026гг_для МЭ_28.10.2021.xlsx]искл АГ-41 с 2023'!$F$17:$IU$2605,160,FALSE)/1000</f>
    </nc>
  </rcc>
  <rcc rId="37089" sId="1">
    <oc r="AQ113">
      <f>VLOOKUP($C113,'E:\Ли\Пятилетка_Минэнерго\2021 год\ИПР_ФП_2020-2024_3 вар._сентябрь 2021\ИПР в МЭ_по замеч\[ДГК_АРМ-программа_ИПР 2021-2026гг_для МЭ_28.10.2021.xlsx]искл АГ-41 с 2023'!$F$17:$IU$2605,160,FALSE)/1000</f>
    </oc>
    <nc r="AQ113">
      <f>VLOOKUP($C113,'E:\Ли\Пятилетка_Минэнерго\2021 год\ИПР_ФП_2020-2024_3 вар._сентябрь 2021\ИПР в МЭ_по замеч\[ДГК_АРМ-программа_ИПР 2021-2026гг_для МЭ_28.10.2021.xlsx]искл АГ-41 с 2023'!$F$17:$IU$2605,160,FALSE)/1000</f>
    </nc>
  </rcc>
  <rcc rId="37090" sId="1">
    <oc r="AQ114">
      <f>VLOOKUP($C114,'E:\Ли\Пятилетка_Минэнерго\2021 год\ИПР_ФП_2020-2024_3 вар._сентябрь 2021\ИПР в МЭ_по замеч\[ДГК_АРМ-программа_ИПР 2021-2026гг_для МЭ_28.10.2021.xlsx]искл АГ-41 с 2023'!$F$17:$IU$2605,160,FALSE)/1000</f>
    </oc>
    <nc r="AQ114">
      <f>VLOOKUP($C114,'E:\Ли\Пятилетка_Минэнерго\2021 год\ИПР_ФП_2020-2024_3 вар._сентябрь 2021\ИПР в МЭ_по замеч\[ДГК_АРМ-программа_ИПР 2021-2026гг_для МЭ_28.10.2021.xlsx]искл АГ-41 с 2023'!$F$17:$IU$2605,160,FALSE)/1000</f>
    </nc>
  </rcc>
  <rcc rId="37091" sId="1">
    <oc r="AQ115">
      <f>VLOOKUP($C115,'E:\Ли\Пятилетка_Минэнерго\2021 год\ИПР_ФП_2020-2024_3 вар._сентябрь 2021\ИПР в МЭ_по замеч\[ДГК_АРМ-программа_ИПР 2021-2026гг_для МЭ_28.10.2021.xlsx]искл АГ-41 с 2023'!$F$17:$IU$2605,160,FALSE)/1000</f>
    </oc>
    <nc r="AQ115">
      <f>VLOOKUP($C115,'E:\Ли\Пятилетка_Минэнерго\2021 год\ИПР_ФП_2020-2024_3 вар._сентябрь 2021\ИПР в МЭ_по замеч\[ДГК_АРМ-программа_ИПР 2021-2026гг_для МЭ_28.10.2021.xlsx]искл АГ-41 с 2023'!$F$17:$IU$2605,160,FALSE)/1000</f>
    </nc>
  </rcc>
  <rcc rId="37092" sId="1">
    <oc r="AQ116">
      <f>VLOOKUP($C116,'E:\Ли\Пятилетка_Минэнерго\2021 год\ИПР_ФП_2020-2024_3 вар._сентябрь 2021\ИПР в МЭ_по замеч\[ДГК_АРМ-программа_ИПР 2021-2026гг_для МЭ_28.10.2021.xlsx]искл АГ-41 с 2023'!$F$17:$IU$2605,160,FALSE)/1000</f>
    </oc>
    <nc r="AQ116">
      <f>VLOOKUP($C116,'E:\Ли\Пятилетка_Минэнерго\2021 год\ИПР_ФП_2020-2024_3 вар._сентябрь 2021\ИПР в МЭ_по замеч\[ДГК_АРМ-программа_ИПР 2021-2026гг_для МЭ_28.10.2021.xlsx]искл АГ-41 с 2023'!$F$17:$IU$2605,160,FALSE)/1000</f>
    </nc>
  </rcc>
  <rcc rId="37093" sId="1">
    <oc r="AQ117">
      <f>VLOOKUP($C117,'E:\Ли\Пятилетка_Минэнерго\2021 год\ИПР_ФП_2020-2024_3 вар._сентябрь 2021\ИПР в МЭ_по замеч\[ДГК_АРМ-программа_ИПР 2021-2026гг_для МЭ_28.10.2021.xlsx]искл АГ-41 с 2023'!$F$17:$IU$2605,160,FALSE)/1000</f>
    </oc>
    <nc r="AQ117">
      <f>VLOOKUP($C117,'E:\Ли\Пятилетка_Минэнерго\2021 год\ИПР_ФП_2020-2024_3 вар._сентябрь 2021\ИПР в МЭ_по замеч\[ДГК_АРМ-программа_ИПР 2021-2026гг_для МЭ_28.10.2021.xlsx]искл АГ-41 с 2023'!$F$17:$IU$2605,160,FALSE)/1000</f>
    </nc>
  </rcc>
  <rcc rId="37094" sId="1">
    <oc r="AQ118">
      <f>VLOOKUP($C118,'E:\Ли\Пятилетка_Минэнерго\2021 год\ИПР_ФП_2020-2024_3 вар._сентябрь 2021\ИПР в МЭ_по замеч\[ДГК_АРМ-программа_ИПР 2021-2026гг_для МЭ_28.10.2021.xlsx]искл АГ-41 с 2023'!$F$17:$IU$2605,160,FALSE)/1000</f>
    </oc>
    <nc r="AQ118">
      <f>VLOOKUP($C118,'E:\Ли\Пятилетка_Минэнерго\2021 год\ИПР_ФП_2020-2024_3 вар._сентябрь 2021\ИПР в МЭ_по замеч\[ДГК_АРМ-программа_ИПР 2021-2026гг_для МЭ_28.10.2021.xlsx]искл АГ-41 с 2023'!$F$17:$IU$2605,160,FALSE)/1000</f>
    </nc>
  </rcc>
  <rcc rId="37095" sId="1">
    <oc r="AQ119">
      <f>VLOOKUP($C119,'E:\Ли\Пятилетка_Минэнерго\2021 год\ИПР_ФП_2020-2024_3 вар._сентябрь 2021\ИПР в МЭ_по замеч\[ДГК_АРМ-программа_ИПР 2021-2026гг_для МЭ_28.10.2021.xlsx]искл АГ-41 с 2023'!$F$17:$IU$2605,160,FALSE)/1000</f>
    </oc>
    <nc r="AQ119">
      <f>VLOOKUP($C119,'E:\Ли\Пятилетка_Минэнерго\2021 год\ИПР_ФП_2020-2024_3 вар._сентябрь 2021\ИПР в МЭ_по замеч\[ДГК_АРМ-программа_ИПР 2021-2026гг_для МЭ_28.10.2021.xlsx]искл АГ-41 с 2023'!$F$17:$IU$2605,160,FALSE)/1000</f>
    </nc>
  </rcc>
  <rcc rId="37096" sId="1">
    <oc r="AQ120">
      <f>VLOOKUP($C120,'E:\Ли\Пятилетка_Минэнерго\2021 год\ИПР_ФП_2020-2024_3 вар._сентябрь 2021\ИПР в МЭ_по замеч\[ДГК_АРМ-программа_ИПР 2021-2026гг_для МЭ_28.10.2021.xlsx]искл АГ-41 с 2023'!$F$17:$IU$2605,160,FALSE)/1000</f>
    </oc>
    <nc r="AQ120">
      <f>VLOOKUP($C120,'E:\Ли\Пятилетка_Минэнерго\2021 год\ИПР_ФП_2020-2024_3 вар._сентябрь 2021\ИПР в МЭ_по замеч\[ДГК_АРМ-программа_ИПР 2021-2026гг_для МЭ_28.10.2021.xlsx]искл АГ-41 с 2023'!$F$17:$IU$2605,160,FALSE)/1000</f>
    </nc>
  </rcc>
  <rcc rId="37097" sId="1">
    <oc r="AQ121">
      <f>VLOOKUP($C121,'E:\Ли\Пятилетка_Минэнерго\2021 год\ИПР_ФП_2020-2024_3 вар._сентябрь 2021\ИПР в МЭ_по замеч\[ДГК_АРМ-программа_ИПР 2021-2026гг_для МЭ_28.10.2021.xlsx]искл АГ-41 с 2023'!$F$17:$IU$2605,160,FALSE)/1000</f>
    </oc>
    <nc r="AQ121">
      <f>VLOOKUP($C121,'E:\Ли\Пятилетка_Минэнерго\2021 год\ИПР_ФП_2020-2024_3 вар._сентябрь 2021\ИПР в МЭ_по замеч\[ДГК_АРМ-программа_ИПР 2021-2026гг_для МЭ_28.10.2021.xlsx]искл АГ-41 с 2023'!$F$17:$IU$2605,160,FALSE)/1000</f>
    </nc>
  </rcc>
  <rcc rId="37098" sId="1">
    <oc r="AQ122">
      <f>VLOOKUP($C122,'E:\Ли\Пятилетка_Минэнерго\2021 год\ИПР_ФП_2020-2024_3 вар._сентябрь 2021\ИПР в МЭ_по замеч\[ДГК_АРМ-программа_ИПР 2021-2026гг_для МЭ_28.10.2021.xlsx]искл АГ-41 с 2023'!$F$17:$IU$2605,160,FALSE)/1000</f>
    </oc>
    <nc r="AQ122">
      <f>VLOOKUP($C122,'E:\Ли\Пятилетка_Минэнерго\2021 год\ИПР_ФП_2020-2024_3 вар._сентябрь 2021\ИПР в МЭ_по замеч\[ДГК_АРМ-программа_ИПР 2021-2026гг_для МЭ_28.10.2021.xlsx]искл АГ-41 с 2023'!$F$17:$IU$2605,160,FALSE)/1000</f>
    </nc>
  </rcc>
  <rcc rId="37099" sId="1">
    <oc r="AQ123">
      <f>VLOOKUP($C123,'E:\Ли\Пятилетка_Минэнерго\2021 год\ИПР_ФП_2020-2024_3 вар._сентябрь 2021\ИПР в МЭ_по замеч\[ДГК_АРМ-программа_ИПР 2021-2026гг_для МЭ_28.10.2021.xlsx]искл АГ-41 с 2023'!$F$17:$IU$2605,160,FALSE)/1000</f>
    </oc>
    <nc r="AQ123">
      <f>VLOOKUP($C123,'E:\Ли\Пятилетка_Минэнерго\2021 год\ИПР_ФП_2020-2024_3 вар._сентябрь 2021\ИПР в МЭ_по замеч\[ДГК_АРМ-программа_ИПР 2021-2026гг_для МЭ_28.10.2021.xlsx]искл АГ-41 с 2023'!$F$17:$IU$2605,160,FALSE)/1000</f>
    </nc>
  </rcc>
  <rcc rId="37100" sId="1">
    <oc r="AQ126">
      <f>VLOOKUP($C126,'E:\Ли\Пятилетка_Минэнерго\2021 год\ИПР_ФП_2020-2024_3 вар._сентябрь 2021\ИПР в МЭ_по замеч\[ДГК_АРМ-программа_ИПР 2021-2026гг_для МЭ_28.10.2021.xlsx]искл АГ-41 с 2023'!$F$17:$IU$2605,160,FALSE)/1000</f>
    </oc>
    <nc r="AQ126">
      <f>VLOOKUP($C126,'E:\Ли\Пятилетка_Минэнерго\2021 год\ИПР_ФП_2020-2024_3 вар._сентябрь 2021\ИПР в МЭ_по замеч\[ДГК_АРМ-программа_ИПР 2021-2026гг_для МЭ_28.10.2021.xlsx]искл АГ-41 с 2023'!$F$17:$IU$2605,160,FALSE)/1000</f>
    </nc>
  </rcc>
  <rcc rId="37101" sId="1">
    <oc r="AQ127">
      <f>VLOOKUP($C127,'E:\Ли\Пятилетка_Минэнерго\2021 год\ИПР_ФП_2020-2024_3 вар._сентябрь 2021\ИПР в МЭ_по замеч\[ДГК_АРМ-программа_ИПР 2021-2026гг_для МЭ_28.10.2021.xlsx]искл АГ-41 с 2023'!$F$17:$IU$2605,160,FALSE)/1000</f>
    </oc>
    <nc r="AQ127">
      <f>VLOOKUP($C127,'E:\Ли\Пятилетка_Минэнерго\2021 год\ИПР_ФП_2020-2024_3 вар._сентябрь 2021\ИПР в МЭ_по замеч\[ДГК_АРМ-программа_ИПР 2021-2026гг_для МЭ_28.10.2021.xlsx]искл АГ-41 с 2023'!$F$17:$IU$2605,160,FALSE)/1000</f>
    </nc>
  </rcc>
  <rcc rId="37102" sId="1">
    <oc r="AQ128">
      <f>VLOOKUP($C128,'E:\Ли\Пятилетка_Минэнерго\2021 год\ИПР_ФП_2020-2024_3 вар._сентябрь 2021\ИПР в МЭ_по замеч\[ДГК_АРМ-программа_ИПР 2021-2026гг_для МЭ_28.10.2021.xlsx]искл АГ-41 с 2023'!$F$17:$IU$2605,160,FALSE)/1000</f>
    </oc>
    <nc r="AQ128">
      <f>VLOOKUP($C128,'E:\Ли\Пятилетка_Минэнерго\2021 год\ИПР_ФП_2020-2024_3 вар._сентябрь 2021\ИПР в МЭ_по замеч\[ДГК_АРМ-программа_ИПР 2021-2026гг_для МЭ_28.10.2021.xlsx]искл АГ-41 с 2023'!$F$17:$IU$2605,160,FALSE)/1000</f>
    </nc>
  </rcc>
  <rcc rId="37103" sId="1">
    <oc r="AQ129">
      <f>VLOOKUP($C129,'E:\Ли\Пятилетка_Минэнерго\2021 год\ИПР_ФП_2020-2024_3 вар._сентябрь 2021\ИПР в МЭ_по замеч\[ДГК_АРМ-программа_ИПР 2021-2026гг_для МЭ_28.10.2021.xlsx]искл АГ-41 с 2023'!$F$17:$IU$2605,160,FALSE)/1000</f>
    </oc>
    <nc r="AQ129">
      <f>VLOOKUP($C129,'E:\Ли\Пятилетка_Минэнерго\2021 год\ИПР_ФП_2020-2024_3 вар._сентябрь 2021\ИПР в МЭ_по замеч\[ДГК_АРМ-программа_ИПР 2021-2026гг_для МЭ_28.10.2021.xlsx]искл АГ-41 с 2023'!$F$17:$IU$2605,160,FALSE)/1000</f>
    </nc>
  </rcc>
  <rcc rId="37104" sId="1">
    <oc r="AQ130">
      <f>VLOOKUP($C130,'E:\Ли\Пятилетка_Минэнерго\2021 год\ИПР_ФП_2020-2024_3 вар._сентябрь 2021\ИПР в МЭ_по замеч\[ДГК_АРМ-программа_ИПР 2021-2026гг_для МЭ_28.10.2021.xlsx]искл АГ-41 с 2023'!$F$17:$IU$2605,160,FALSE)/1000</f>
    </oc>
    <nc r="AQ130">
      <f>VLOOKUP($C130,'E:\Ли\Пятилетка_Минэнерго\2021 год\ИПР_ФП_2020-2024_3 вар._сентябрь 2021\ИПР в МЭ_по замеч\[ДГК_АРМ-программа_ИПР 2021-2026гг_для МЭ_28.10.2021.xlsx]искл АГ-41 с 2023'!$F$17:$IU$2605,160,FALSE)/1000</f>
    </nc>
  </rcc>
  <rcc rId="37105" sId="1">
    <oc r="AQ131">
      <f>VLOOKUP($C131,'E:\Ли\Пятилетка_Минэнерго\2021 год\ИПР_ФП_2020-2024_3 вар._сентябрь 2021\ИПР в МЭ_по замеч\[ДГК_АРМ-программа_ИПР 2021-2026гг_для МЭ_28.10.2021.xlsx]искл АГ-41 с 2023'!$F$17:$IU$2605,160,FALSE)/1000</f>
    </oc>
    <nc r="AQ131">
      <f>VLOOKUP($C131,'E:\Ли\Пятилетка_Минэнерго\2021 год\ИПР_ФП_2020-2024_3 вар._сентябрь 2021\ИПР в МЭ_по замеч\[ДГК_АРМ-программа_ИПР 2021-2026гг_для МЭ_28.10.2021.xlsx]искл АГ-41 с 2023'!$F$17:$IU$2605,160,FALSE)/1000</f>
    </nc>
  </rcc>
  <rcc rId="37106" sId="1">
    <oc r="AQ132">
      <f>VLOOKUP($C132,'E:\Ли\Пятилетка_Минэнерго\2021 год\ИПР_ФП_2020-2024_3 вар._сентябрь 2021\ИПР в МЭ_по замеч\[ДГК_АРМ-программа_ИПР 2021-2026гг_для МЭ_28.10.2021.xlsx]искл АГ-41 с 2023'!$F$17:$IU$2605,160,FALSE)/1000</f>
    </oc>
    <nc r="AQ132">
      <f>VLOOKUP($C132,'E:\Ли\Пятилетка_Минэнерго\2021 год\ИПР_ФП_2020-2024_3 вар._сентябрь 2021\ИПР в МЭ_по замеч\[ДГК_АРМ-программа_ИПР 2021-2026гг_для МЭ_28.10.2021.xlsx]искл АГ-41 с 2023'!$F$17:$IU$2605,160,FALSE)/1000</f>
    </nc>
  </rcc>
  <rcc rId="37107" sId="1">
    <oc r="AQ133">
      <f>VLOOKUP($C133,'E:\Ли\Пятилетка_Минэнерго\2021 год\ИПР_ФП_2020-2024_3 вар._сентябрь 2021\ИПР в МЭ_по замеч\[ДГК_АРМ-программа_ИПР 2021-2026гг_для МЭ_28.10.2021.xlsx]искл АГ-41 с 2023'!$F$17:$IU$2605,160,FALSE)/1000</f>
    </oc>
    <nc r="AQ133">
      <f>VLOOKUP($C133,'E:\Ли\Пятилетка_Минэнерго\2021 год\ИПР_ФП_2020-2024_3 вар._сентябрь 2021\ИПР в МЭ_по замеч\[ДГК_АРМ-программа_ИПР 2021-2026гг_для МЭ_28.10.2021.xlsx]искл АГ-41 с 2023'!$F$17:$IU$2605,160,FALSE)/1000</f>
    </nc>
  </rcc>
  <rcc rId="37108" sId="1">
    <oc r="AQ134">
      <f>VLOOKUP($C134,'E:\Ли\Пятилетка_Минэнерго\2021 год\ИПР_ФП_2020-2024_3 вар._сентябрь 2021\ИПР в МЭ_по замеч\[ДГК_АРМ-программа_ИПР 2021-2026гг_для МЭ_28.10.2021.xlsx]искл АГ-41 с 2023'!$F$17:$IU$2605,160,FALSE)/1000</f>
    </oc>
    <nc r="AQ134">
      <f>VLOOKUP($C134,'E:\Ли\Пятилетка_Минэнерго\2021 год\ИПР_ФП_2020-2024_3 вар._сентябрь 2021\ИПР в МЭ_по замеч\[ДГК_АРМ-программа_ИПР 2021-2026гг_для МЭ_28.10.2021.xlsx]искл АГ-41 с 2023'!$F$17:$IU$2605,160,FALSE)/1000</f>
    </nc>
  </rcc>
  <rcc rId="37109" sId="1">
    <oc r="AQ135">
      <f>VLOOKUP($C135,'E:\Ли\Пятилетка_Минэнерго\2021 год\ИПР_ФП_2020-2024_3 вар._сентябрь 2021\ИПР в МЭ_по замеч\[ДГК_АРМ-программа_ИПР 2021-2026гг_для МЭ_28.10.2021.xlsx]искл АГ-41 с 2023'!$F$17:$IU$2605,160,FALSE)/1000</f>
    </oc>
    <nc r="AQ135">
      <f>VLOOKUP($C135,'E:\Ли\Пятилетка_Минэнерго\2021 год\ИПР_ФП_2020-2024_3 вар._сентябрь 2021\ИПР в МЭ_по замеч\[ДГК_АРМ-программа_ИПР 2021-2026гг_для МЭ_28.10.2021.xlsx]искл АГ-41 с 2023'!$F$17:$IU$2605,160,FALSE)/1000</f>
    </nc>
  </rcc>
  <rcc rId="37110" sId="1">
    <oc r="AQ136">
      <f>VLOOKUP($C136,'E:\Ли\Пятилетка_Минэнерго\2021 год\ИПР_ФП_2020-2024_3 вар._сентябрь 2021\ИПР в МЭ_по замеч\[ДГК_АРМ-программа_ИПР 2021-2026гг_для МЭ_28.10.2021.xlsx]искл АГ-41 с 2023'!$F$17:$IU$2605,160,FALSE)/1000</f>
    </oc>
    <nc r="AQ136">
      <f>VLOOKUP($C136,'E:\Ли\Пятилетка_Минэнерго\2021 год\ИПР_ФП_2020-2024_3 вар._сентябрь 2021\ИПР в МЭ_по замеч\[ДГК_АРМ-программа_ИПР 2021-2026гг_для МЭ_28.10.2021.xlsx]искл АГ-41 с 2023'!$F$17:$IU$2605,160,FALSE)/1000</f>
    </nc>
  </rcc>
  <rcc rId="37111" sId="1">
    <oc r="AQ137">
      <f>VLOOKUP($C137,'E:\Ли\Пятилетка_Минэнерго\2021 год\ИПР_ФП_2020-2024_3 вар._сентябрь 2021\ИПР в МЭ_по замеч\[ДГК_АРМ-программа_ИПР 2021-2026гг_для МЭ_28.10.2021.xlsx]искл АГ-41 с 2023'!$F$17:$IU$2605,160,FALSE)/1000</f>
    </oc>
    <nc r="AQ137">
      <f>VLOOKUP($C137,'E:\Ли\Пятилетка_Минэнерго\2021 год\ИПР_ФП_2020-2024_3 вар._сентябрь 2021\ИПР в МЭ_по замеч\[ДГК_АРМ-программа_ИПР 2021-2026гг_для МЭ_28.10.2021.xlsx]искл АГ-41 с 2023'!$F$17:$IU$2605,160,FALSE)/1000</f>
    </nc>
  </rcc>
  <rcc rId="37112" sId="1">
    <oc r="AQ138">
      <f>VLOOKUP($C138,'E:\Ли\Пятилетка_Минэнерго\2021 год\ИПР_ФП_2020-2024_3 вар._сентябрь 2021\ИПР в МЭ_по замеч\[ДГК_АРМ-программа_ИПР 2021-2026гг_для МЭ_28.10.2021.xlsx]искл АГ-41 с 2023'!$F$17:$IU$2605,160,FALSE)/1000</f>
    </oc>
    <nc r="AQ138">
      <f>VLOOKUP($C138,'E:\Ли\Пятилетка_Минэнерго\2021 год\ИПР_ФП_2020-2024_3 вар._сентябрь 2021\ИПР в МЭ_по замеч\[ДГК_АРМ-программа_ИПР 2021-2026гг_для МЭ_28.10.2021.xlsx]искл АГ-41 с 2023'!$F$17:$IU$2605,160,FALSE)/1000</f>
    </nc>
  </rcc>
  <rcc rId="37113" sId="1">
    <oc r="AQ139">
      <f>VLOOKUP($C139,'E:\Ли\Пятилетка_Минэнерго\2021 год\ИПР_ФП_2020-2024_3 вар._сентябрь 2021\ИПР в МЭ_по замеч\[ДГК_АРМ-программа_ИПР 2021-2026гг_для МЭ_28.10.2021.xlsx]искл АГ-41 с 2023'!$F$17:$IU$2605,160,FALSE)/1000</f>
    </oc>
    <nc r="AQ139">
      <f>VLOOKUP($C139,'E:\Ли\Пятилетка_Минэнерго\2021 год\ИПР_ФП_2020-2024_3 вар._сентябрь 2021\ИПР в МЭ_по замеч\[ДГК_АРМ-программа_ИПР 2021-2026гг_для МЭ_28.10.2021.xlsx]искл АГ-41 с 2023'!$F$17:$IU$2605,160,FALSE)/1000</f>
    </nc>
  </rcc>
  <rcc rId="37114" sId="1">
    <oc r="AQ140">
      <f>VLOOKUP($C140,'E:\Ли\Пятилетка_Минэнерго\2021 год\ИПР_ФП_2020-2024_3 вар._сентябрь 2021\ИПР в МЭ_по замеч\[ДГК_АРМ-программа_ИПР 2021-2026гг_для МЭ_28.10.2021.xlsx]искл АГ-41 с 2023'!$F$17:$IU$2605,160,FALSE)/1000</f>
    </oc>
    <nc r="AQ140">
      <f>VLOOKUP($C140,'E:\Ли\Пятилетка_Минэнерго\2021 год\ИПР_ФП_2020-2024_3 вар._сентябрь 2021\ИПР в МЭ_по замеч\[ДГК_АРМ-программа_ИПР 2021-2026гг_для МЭ_28.10.2021.xlsx]искл АГ-41 с 2023'!$F$17:$IU$2605,160,FALSE)/1000</f>
    </nc>
  </rcc>
  <rcc rId="37115" sId="1">
    <oc r="AQ141">
      <f>VLOOKUP($C141,'E:\Ли\Пятилетка_Минэнерго\2021 год\ИПР_ФП_2020-2024_3 вар._сентябрь 2021\ИПР в МЭ_по замеч\[ДГК_АРМ-программа_ИПР 2021-2026гг_для МЭ_28.10.2021.xlsx]искл АГ-41 с 2023'!$F$17:$IU$2605,160,FALSE)/1000</f>
    </oc>
    <nc r="AQ141">
      <f>VLOOKUP($C141,'E:\Ли\Пятилетка_Минэнерго\2021 год\ИПР_ФП_2020-2024_3 вар._сентябрь 2021\ИПР в МЭ_по замеч\[ДГК_АРМ-программа_ИПР 2021-2026гг_для МЭ_28.10.2021.xlsx]искл АГ-41 с 2023'!$F$17:$IU$2605,160,FALSE)/1000</f>
    </nc>
  </rcc>
  <rcc rId="37116" sId="1">
    <oc r="AQ142">
      <f>VLOOKUP($C142,'E:\Ли\Пятилетка_Минэнерго\2021 год\ИПР_ФП_2020-2024_3 вар._сентябрь 2021\ИПР в МЭ_по замеч\[ДГК_АРМ-программа_ИПР 2021-2026гг_для МЭ_28.10.2021.xlsx]искл АГ-41 с 2023'!$F$17:$IU$2605,160,FALSE)/1000</f>
    </oc>
    <nc r="AQ142">
      <f>VLOOKUP($C142,'E:\Ли\Пятилетка_Минэнерго\2021 год\ИПР_ФП_2020-2024_3 вар._сентябрь 2021\ИПР в МЭ_по замеч\[ДГК_АРМ-программа_ИПР 2021-2026гг_для МЭ_28.10.2021.xlsx]искл АГ-41 с 2023'!$F$17:$IU$2605,160,FALSE)/1000</f>
    </nc>
  </rcc>
  <rcc rId="37117" sId="1">
    <oc r="AQ143">
      <f>VLOOKUP($C143,'E:\Ли\Пятилетка_Минэнерго\2021 год\ИПР_ФП_2020-2024_3 вар._сентябрь 2021\ИПР в МЭ_по замеч\[ДГК_АРМ-программа_ИПР 2021-2026гг_для МЭ_28.10.2021.xlsx]искл АГ-41 с 2023'!$F$17:$IU$2605,160,FALSE)/1000</f>
    </oc>
    <nc r="AQ143">
      <f>VLOOKUP($C143,'E:\Ли\Пятилетка_Минэнерго\2021 год\ИПР_ФП_2020-2024_3 вар._сентябрь 2021\ИПР в МЭ_по замеч\[ДГК_АРМ-программа_ИПР 2021-2026гг_для МЭ_28.10.2021.xlsx]искл АГ-41 с 2023'!$F$17:$IU$2605,160,FALSE)/1000</f>
    </nc>
  </rcc>
  <rcc rId="37118" sId="1">
    <oc r="AQ144">
      <f>VLOOKUP($C144,'E:\Ли\Пятилетка_Минэнерго\2021 год\ИПР_ФП_2020-2024_3 вар._сентябрь 2021\ИПР в МЭ_по замеч\[ДГК_АРМ-программа_ИПР 2021-2026гг_для МЭ_28.10.2021.xlsx]искл АГ-41 с 2023'!$F$17:$IU$2605,160,FALSE)/1000</f>
    </oc>
    <nc r="AQ144">
      <f>VLOOKUP($C144,'E:\Ли\Пятилетка_Минэнерго\2021 год\ИПР_ФП_2020-2024_3 вар._сентябрь 2021\ИПР в МЭ_по замеч\[ДГК_АРМ-программа_ИПР 2021-2026гг_для МЭ_28.10.2021.xlsx]искл АГ-41 с 2023'!$F$17:$IU$2605,160,FALSE)/1000</f>
    </nc>
  </rcc>
  <rcc rId="37119" sId="1">
    <oc r="AQ145">
      <f>VLOOKUP($C145,'E:\Ли\Пятилетка_Минэнерго\2021 год\ИПР_ФП_2020-2024_3 вар._сентябрь 2021\ИПР в МЭ_по замеч\[ДГК_АРМ-программа_ИПР 2021-2026гг_для МЭ_28.10.2021.xlsx]искл АГ-41 с 2023'!$F$17:$IU$2605,160,FALSE)/1000</f>
    </oc>
    <nc r="AQ145">
      <f>VLOOKUP($C145,'E:\Ли\Пятилетка_Минэнерго\2021 год\ИПР_ФП_2020-2024_3 вар._сентябрь 2021\ИПР в МЭ_по замеч\[ДГК_АРМ-программа_ИПР 2021-2026гг_для МЭ_28.10.2021.xlsx]искл АГ-41 с 2023'!$F$17:$IU$2605,160,FALSE)/1000</f>
    </nc>
  </rcc>
  <rcc rId="37120" sId="1">
    <oc r="AQ146">
      <f>VLOOKUP($C146,'E:\Ли\Пятилетка_Минэнерго\2021 год\ИПР_ФП_2020-2024_3 вар._сентябрь 2021\ИПР в МЭ_по замеч\[ДГК_АРМ-программа_ИПР 2021-2026гг_для МЭ_28.10.2021.xlsx]искл АГ-41 с 2023'!$F$17:$IU$2605,160,FALSE)/1000</f>
    </oc>
    <nc r="AQ146">
      <f>VLOOKUP($C146,'E:\Ли\Пятилетка_Минэнерго\2021 год\ИПР_ФП_2020-2024_3 вар._сентябрь 2021\ИПР в МЭ_по замеч\[ДГК_АРМ-программа_ИПР 2021-2026гг_для МЭ_28.10.2021.xlsx]искл АГ-41 с 2023'!$F$17:$IU$2605,160,FALSE)/1000</f>
    </nc>
  </rcc>
  <rcc rId="37121" sId="1">
    <oc r="AQ147">
      <f>VLOOKUP($C147,'E:\Ли\Пятилетка_Минэнерго\2021 год\ИПР_ФП_2020-2024_3 вар._сентябрь 2021\ИПР в МЭ_по замеч\[ДГК_АРМ-программа_ИПР 2021-2026гг_для МЭ_28.10.2021.xlsx]искл АГ-41 с 2023'!$F$17:$IU$2605,160,FALSE)/1000</f>
    </oc>
    <nc r="AQ147">
      <f>VLOOKUP($C147,'E:\Ли\Пятилетка_Минэнерго\2021 год\ИПР_ФП_2020-2024_3 вар._сентябрь 2021\ИПР в МЭ_по замеч\[ДГК_АРМ-программа_ИПР 2021-2026гг_для МЭ_28.10.2021.xlsx]искл АГ-41 с 2023'!$F$17:$IU$2605,160,FALSE)/1000</f>
    </nc>
  </rcc>
  <rcc rId="37122" sId="1">
    <oc r="AQ148">
      <f>VLOOKUP($C148,'E:\Ли\Пятилетка_Минэнерго\2021 год\ИПР_ФП_2020-2024_3 вар._сентябрь 2021\ИПР в МЭ_по замеч\[ДГК_АРМ-программа_ИПР 2021-2026гг_для МЭ_28.10.2021.xlsx]искл АГ-41 с 2023'!$F$17:$IU$2605,160,FALSE)/1000</f>
    </oc>
    <nc r="AQ148">
      <f>VLOOKUP($C148,'E:\Ли\Пятилетка_Минэнерго\2021 год\ИПР_ФП_2020-2024_3 вар._сентябрь 2021\ИПР в МЭ_по замеч\[ДГК_АРМ-программа_ИПР 2021-2026гг_для МЭ_28.10.2021.xlsx]искл АГ-41 с 2023'!$F$17:$IU$2605,160,FALSE)/1000</f>
    </nc>
  </rcc>
  <rcc rId="37123" sId="1">
    <oc r="AQ149">
      <f>VLOOKUP($C149,'E:\Ли\Пятилетка_Минэнерго\2021 год\ИПР_ФП_2020-2024_3 вар._сентябрь 2021\ИПР в МЭ_по замеч\[ДГК_АРМ-программа_ИПР 2021-2026гг_для МЭ_28.10.2021.xlsx]искл АГ-41 с 2023'!$F$17:$IU$2605,160,FALSE)/1000</f>
    </oc>
    <nc r="AQ149">
      <f>VLOOKUP($C149,'E:\Ли\Пятилетка_Минэнерго\2021 год\ИПР_ФП_2020-2024_3 вар._сентябрь 2021\ИПР в МЭ_по замеч\[ДГК_АРМ-программа_ИПР 2021-2026гг_для МЭ_28.10.2021.xlsx]искл АГ-41 с 2023'!$F$17:$IU$2605,160,FALSE)/1000</f>
    </nc>
  </rcc>
  <rcc rId="37124" sId="1">
    <oc r="AQ150">
      <f>VLOOKUP($C150,'E:\Ли\Пятилетка_Минэнерго\2021 год\ИПР_ФП_2020-2024_3 вар._сентябрь 2021\ИПР в МЭ_по замеч\[ДГК_АРМ-программа_ИПР 2021-2026гг_для МЭ_28.10.2021.xlsx]искл АГ-41 с 2023'!$F$17:$IU$2605,160,FALSE)/1000</f>
    </oc>
    <nc r="AQ150">
      <f>VLOOKUP($C150,'E:\Ли\Пятилетка_Минэнерго\2021 год\ИПР_ФП_2020-2024_3 вар._сентябрь 2021\ИПР в МЭ_по замеч\[ДГК_АРМ-программа_ИПР 2021-2026гг_для МЭ_28.10.2021.xlsx]искл АГ-41 с 2023'!$F$17:$IU$2605,160,FALSE)/1000</f>
    </nc>
  </rcc>
  <rcc rId="37125" sId="1">
    <oc r="AQ151">
      <f>VLOOKUP($C151,'E:\Ли\Пятилетка_Минэнерго\2021 год\ИПР_ФП_2020-2024_3 вар._сентябрь 2021\ИПР в МЭ_по замеч\[ДГК_АРМ-программа_ИПР 2021-2026гг_для МЭ_28.10.2021.xlsx]искл АГ-41 с 2023'!$F$17:$IU$2605,160,FALSE)/1000</f>
    </oc>
    <nc r="AQ151">
      <f>VLOOKUP($C151,'E:\Ли\Пятилетка_Минэнерго\2021 год\ИПР_ФП_2020-2024_3 вар._сентябрь 2021\ИПР в МЭ_по замеч\[ДГК_АРМ-программа_ИПР 2021-2026гг_для МЭ_28.10.2021.xlsx]искл АГ-41 с 2023'!$F$17:$IU$2605,160,FALSE)/1000</f>
    </nc>
  </rcc>
  <rcc rId="37126" sId="1">
    <oc r="AQ152">
      <f>VLOOKUP($C152,'E:\Ли\Пятилетка_Минэнерго\2021 год\ИПР_ФП_2020-2024_3 вар._сентябрь 2021\ИПР в МЭ_по замеч\[ДГК_АРМ-программа_ИПР 2021-2026гг_для МЭ_28.10.2021.xlsx]искл АГ-41 с 2023'!$F$17:$IU$2605,160,FALSE)/1000</f>
    </oc>
    <nc r="AQ152">
      <f>VLOOKUP($C152,'E:\Ли\Пятилетка_Минэнерго\2021 год\ИПР_ФП_2020-2024_3 вар._сентябрь 2021\ИПР в МЭ_по замеч\[ДГК_АРМ-программа_ИПР 2021-2026гг_для МЭ_28.10.2021.xlsx]искл АГ-41 с 2023'!$F$17:$IU$2605,160,FALSE)/1000</f>
    </nc>
  </rcc>
  <rcc rId="37127" sId="1">
    <oc r="AQ153">
      <f>VLOOKUP($C153,'E:\Ли\Пятилетка_Минэнерго\2021 год\ИПР_ФП_2020-2024_3 вар._сентябрь 2021\ИПР в МЭ_по замеч\[ДГК_АРМ-программа_ИПР 2021-2026гг_для МЭ_28.10.2021.xlsx]искл АГ-41 с 2023'!$F$17:$IU$2605,160,FALSE)/1000</f>
    </oc>
    <nc r="AQ153">
      <f>VLOOKUP($C153,'E:\Ли\Пятилетка_Минэнерго\2021 год\ИПР_ФП_2020-2024_3 вар._сентябрь 2021\ИПР в МЭ_по замеч\[ДГК_АРМ-программа_ИПР 2021-2026гг_для МЭ_28.10.2021.xlsx]искл АГ-41 с 2023'!$F$17:$IU$2605,160,FALSE)/1000</f>
    </nc>
  </rcc>
  <rcc rId="37128" sId="1">
    <oc r="AQ154">
      <f>VLOOKUP($C154,'E:\Ли\Пятилетка_Минэнерго\2021 год\ИПР_ФП_2020-2024_3 вар._сентябрь 2021\ИПР в МЭ_по замеч\[ДГК_АРМ-программа_ИПР 2021-2026гг_для МЭ_28.10.2021.xlsx]искл АГ-41 с 2023'!$F$17:$IU$2605,160,FALSE)/1000</f>
    </oc>
    <nc r="AQ154">
      <f>VLOOKUP($C154,'E:\Ли\Пятилетка_Минэнерго\2021 год\ИПР_ФП_2020-2024_3 вар._сентябрь 2021\ИПР в МЭ_по замеч\[ДГК_АРМ-программа_ИПР 2021-2026гг_для МЭ_28.10.2021.xlsx]искл АГ-41 с 2023'!$F$17:$IU$2605,160,FALSE)/1000</f>
    </nc>
  </rcc>
  <rcc rId="37129" sId="1">
    <oc r="AQ155">
      <f>VLOOKUP($C155,'E:\Ли\Пятилетка_Минэнерго\2021 год\ИПР_ФП_2020-2024_3 вар._сентябрь 2021\ИПР в МЭ_по замеч\[ДГК_АРМ-программа_ИПР 2021-2026гг_для МЭ_28.10.2021.xlsx]искл АГ-41 с 2023'!$F$17:$IU$2605,160,FALSE)/1000</f>
    </oc>
    <nc r="AQ155">
      <f>VLOOKUP($C155,'E:\Ли\Пятилетка_Минэнерго\2021 год\ИПР_ФП_2020-2024_3 вар._сентябрь 2021\ИПР в МЭ_по замеч\[ДГК_АРМ-программа_ИПР 2021-2026гг_для МЭ_28.10.2021.xlsx]искл АГ-41 с 2023'!$F$17:$IU$2605,160,FALSE)/1000</f>
    </nc>
  </rcc>
  <rcc rId="37130" sId="1">
    <oc r="AQ156">
      <f>VLOOKUP($C156,'E:\Ли\Пятилетка_Минэнерго\2021 год\ИПР_ФП_2020-2024_3 вар._сентябрь 2021\ИПР в МЭ_по замеч\[ДГК_АРМ-программа_ИПР 2021-2026гг_для МЭ_28.10.2021.xlsx]искл АГ-41 с 2023'!$F$17:$IU$2605,160,FALSE)/1000</f>
    </oc>
    <nc r="AQ156">
      <f>VLOOKUP($C156,'E:\Ли\Пятилетка_Минэнерго\2021 год\ИПР_ФП_2020-2024_3 вар._сентябрь 2021\ИПР в МЭ_по замеч\[ДГК_АРМ-программа_ИПР 2021-2026гг_для МЭ_28.10.2021.xlsx]искл АГ-41 с 2023'!$F$17:$IU$2605,160,FALSE)/1000</f>
    </nc>
  </rcc>
  <rcc rId="37131" sId="1">
    <oc r="AQ157">
      <f>VLOOKUP($C157,'E:\Ли\Пятилетка_Минэнерго\2021 год\ИПР_ФП_2020-2024_3 вар._сентябрь 2021\ИПР в МЭ_по замеч\[ДГК_АРМ-программа_ИПР 2021-2026гг_для МЭ_28.10.2021.xlsx]искл АГ-41 с 2023'!$F$17:$IU$2605,160,FALSE)/1000</f>
    </oc>
    <nc r="AQ157">
      <f>VLOOKUP($C157,'E:\Ли\Пятилетка_Минэнерго\2021 год\ИПР_ФП_2020-2024_3 вар._сентябрь 2021\ИПР в МЭ_по замеч\[ДГК_АРМ-программа_ИПР 2021-2026гг_для МЭ_28.10.2021.xlsx]искл АГ-41 с 2023'!$F$17:$IU$2605,160,FALSE)/1000</f>
    </nc>
  </rcc>
  <rcc rId="37132" sId="1">
    <oc r="AQ158">
      <f>VLOOKUP($C158,'E:\Ли\Пятилетка_Минэнерго\2021 год\ИПР_ФП_2020-2024_3 вар._сентябрь 2021\ИПР в МЭ_по замеч\[ДГК_АРМ-программа_ИПР 2021-2026гг_для МЭ_28.10.2021.xlsx]искл АГ-41 с 2023'!$F$17:$IU$2605,160,FALSE)/1000</f>
    </oc>
    <nc r="AQ158">
      <f>VLOOKUP($C158,'E:\Ли\Пятилетка_Минэнерго\2021 год\ИПР_ФП_2020-2024_3 вар._сентябрь 2021\ИПР в МЭ_по замеч\[ДГК_АРМ-программа_ИПР 2021-2026гг_для МЭ_28.10.2021.xlsx]искл АГ-41 с 2023'!$F$17:$IU$2605,160,FALSE)/1000</f>
    </nc>
  </rcc>
  <rcc rId="37133" sId="1">
    <oc r="AQ159">
      <f>VLOOKUP($C159,'E:\Ли\Пятилетка_Минэнерго\2021 год\ИПР_ФП_2020-2024_3 вар._сентябрь 2021\ИПР в МЭ_по замеч\[ДГК_АРМ-программа_ИПР 2021-2026гг_для МЭ_28.10.2021.xlsx]искл АГ-41 с 2023'!$F$17:$IU$2605,160,FALSE)/1000</f>
    </oc>
    <nc r="AQ159">
      <f>VLOOKUP($C159,'E:\Ли\Пятилетка_Минэнерго\2021 год\ИПР_ФП_2020-2024_3 вар._сентябрь 2021\ИПР в МЭ_по замеч\[ДГК_АРМ-программа_ИПР 2021-2026гг_для МЭ_28.10.2021.xlsx]искл АГ-41 с 2023'!$F$17:$IU$2605,160,FALSE)/1000</f>
    </nc>
  </rcc>
  <rcc rId="37134" sId="1">
    <oc r="AQ160">
      <f>VLOOKUP($C160,'E:\Ли\Пятилетка_Минэнерго\2021 год\ИПР_ФП_2020-2024_3 вар._сентябрь 2021\ИПР в МЭ_по замеч\[ДГК_АРМ-программа_ИПР 2021-2026гг_для МЭ_28.10.2021.xlsx]искл АГ-41 с 2023'!$F$17:$IU$2605,160,FALSE)/1000</f>
    </oc>
    <nc r="AQ160">
      <f>VLOOKUP($C160,'E:\Ли\Пятилетка_Минэнерго\2021 год\ИПР_ФП_2020-2024_3 вар._сентябрь 2021\ИПР в МЭ_по замеч\[ДГК_АРМ-программа_ИПР 2021-2026гг_для МЭ_28.10.2021.xlsx]искл АГ-41 с 2023'!$F$17:$IU$2605,160,FALSE)/1000</f>
    </nc>
  </rcc>
  <rcc rId="37135" sId="1">
    <oc r="AQ161">
      <f>VLOOKUP($C161,'E:\Ли\Пятилетка_Минэнерго\2021 год\ИПР_ФП_2020-2024_3 вар._сентябрь 2021\ИПР в МЭ_по замеч\[ДГК_АРМ-программа_ИПР 2021-2026гг_для МЭ_28.10.2021.xlsx]искл АГ-41 с 2023'!$F$17:$IU$2605,160,FALSE)/1000</f>
    </oc>
    <nc r="AQ161">
      <f>VLOOKUP($C161,'E:\Ли\Пятилетка_Минэнерго\2021 год\ИПР_ФП_2020-2024_3 вар._сентябрь 2021\ИПР в МЭ_по замеч\[ДГК_АРМ-программа_ИПР 2021-2026гг_для МЭ_28.10.2021.xlsx]искл АГ-41 с 2023'!$F$17:$IU$2605,160,FALSE)/1000</f>
    </nc>
  </rcc>
  <rcc rId="37136" sId="1">
    <oc r="AQ162">
      <f>VLOOKUP($C162,'E:\Ли\Пятилетка_Минэнерго\2021 год\ИПР_ФП_2020-2024_3 вар._сентябрь 2021\ИПР в МЭ_по замеч\[ДГК_АРМ-программа_ИПР 2021-2026гг_для МЭ_28.10.2021.xlsx]искл АГ-41 с 2023'!$F$17:$IU$2605,160,FALSE)/1000</f>
    </oc>
    <nc r="AQ162">
      <f>VLOOKUP($C162,'E:\Ли\Пятилетка_Минэнерго\2021 год\ИПР_ФП_2020-2024_3 вар._сентябрь 2021\ИПР в МЭ_по замеч\[ДГК_АРМ-программа_ИПР 2021-2026гг_для МЭ_28.10.2021.xlsx]искл АГ-41 с 2023'!$F$17:$IU$2605,160,FALSE)/1000</f>
    </nc>
  </rcc>
  <rcc rId="37137" sId="1">
    <oc r="AQ164">
      <f>VLOOKUP($C164,'E:\Ли\Пятилетка_Минэнерго\2021 год\ИПР_ФП_2020-2024_3 вар._сентябрь 2021\ИПР в МЭ_по замеч\[ДГК_АРМ-программа_ИПР 2021-2026гг_для МЭ_28.10.2021.xlsx]искл АГ-41 с 2023'!$F$17:$IU$2605,160,FALSE)/1000</f>
    </oc>
    <nc r="AQ164">
      <f>VLOOKUP($C164,'E:\Ли\Пятилетка_Минэнерго\2021 год\ИПР_ФП_2020-2024_3 вар._сентябрь 2021\ИПР в МЭ_по замеч\[ДГК_АРМ-программа_ИПР 2021-2026гг_для МЭ_28.10.2021.xlsx]искл АГ-41 с 2023'!$F$17:$IU$2605,160,FALSE)/1000</f>
    </nc>
  </rcc>
  <rcc rId="37138" sId="1">
    <oc r="AQ165">
      <f>VLOOKUP($C165,'E:\Ли\Пятилетка_Минэнерго\2021 год\ИПР_ФП_2020-2024_3 вар._сентябрь 2021\ИПР в МЭ_по замеч\[ДГК_АРМ-программа_ИПР 2021-2026гг_для МЭ_28.10.2021.xlsx]искл АГ-41 с 2023'!$F$17:$IU$2605,160,FALSE)/1000</f>
    </oc>
    <nc r="AQ165">
      <f>VLOOKUP($C165,'E:\Ли\Пятилетка_Минэнерго\2021 год\ИПР_ФП_2020-2024_3 вар._сентябрь 2021\ИПР в МЭ_по замеч\[ДГК_АРМ-программа_ИПР 2021-2026гг_для МЭ_28.10.2021.xlsx]искл АГ-41 с 2023'!$F$17:$IU$2605,160,FALSE)/1000</f>
    </nc>
  </rcc>
  <rcc rId="37139" sId="1">
    <oc r="AQ166">
      <f>VLOOKUP($C166,'E:\Ли\Пятилетка_Минэнерго\2021 год\ИПР_ФП_2020-2024_3 вар._сентябрь 2021\ИПР в МЭ_по замеч\[ДГК_АРМ-программа_ИПР 2021-2026гг_для МЭ_28.10.2021.xlsx]искл АГ-41 с 2023'!$F$17:$IU$2605,160,FALSE)/1000</f>
    </oc>
    <nc r="AQ166">
      <f>VLOOKUP($C166,'E:\Ли\Пятилетка_Минэнерго\2021 год\ИПР_ФП_2020-2024_3 вар._сентябрь 2021\ИПР в МЭ_по замеч\[ДГК_АРМ-программа_ИПР 2021-2026гг_для МЭ_28.10.2021.xlsx]искл АГ-41 с 2023'!$F$17:$IU$2605,160,FALSE)/1000</f>
    </nc>
  </rcc>
  <rcc rId="37140" sId="1">
    <oc r="AQ167">
      <f>VLOOKUP($C167,'E:\Ли\Пятилетка_Минэнерго\2021 год\ИПР_ФП_2020-2024_3 вар._сентябрь 2021\ИПР в МЭ_по замеч\[ДГК_АРМ-программа_ИПР 2021-2026гг_для МЭ_28.10.2021.xlsx]искл АГ-41 с 2023'!$F$17:$IU$2605,160,FALSE)/1000</f>
    </oc>
    <nc r="AQ167">
      <f>VLOOKUP($C167,'E:\Ли\Пятилетка_Минэнерго\2021 год\ИПР_ФП_2020-2024_3 вар._сентябрь 2021\ИПР в МЭ_по замеч\[ДГК_АРМ-программа_ИПР 2021-2026гг_для МЭ_28.10.2021.xlsx]искл АГ-41 с 2023'!$F$17:$IU$2605,160,FALSE)/1000</f>
    </nc>
  </rcc>
  <rcc rId="37141" sId="1">
    <oc r="AQ168">
      <f>VLOOKUP($C168,'E:\Ли\Пятилетка_Минэнерго\2021 год\ИПР_ФП_2020-2024_3 вар._сентябрь 2021\ИПР в МЭ_по замеч\[ДГК_АРМ-программа_ИПР 2021-2026гг_для МЭ_28.10.2021.xlsx]искл АГ-41 с 2023'!$F$17:$IU$2605,160,FALSE)/1000</f>
    </oc>
    <nc r="AQ168">
      <f>VLOOKUP($C168,'E:\Ли\Пятилетка_Минэнерго\2021 год\ИПР_ФП_2020-2024_3 вар._сентябрь 2021\ИПР в МЭ_по замеч\[ДГК_АРМ-программа_ИПР 2021-2026гг_для МЭ_28.10.2021.xlsx]искл АГ-41 с 2023'!$F$17:$IU$2605,160,FALSE)/1000</f>
    </nc>
  </rcc>
  <rcc rId="37142" sId="1">
    <oc r="AQ169">
      <f>VLOOKUP($C169,'E:\Ли\Пятилетка_Минэнерго\2021 год\ИПР_ФП_2020-2024_3 вар._сентябрь 2021\ИПР в МЭ_по замеч\[ДГК_АРМ-программа_ИПР 2021-2026гг_для МЭ_28.10.2021.xlsx]искл АГ-41 с 2023'!$F$17:$IU$2605,160,FALSE)/1000</f>
    </oc>
    <nc r="AQ169">
      <f>VLOOKUP($C169,'E:\Ли\Пятилетка_Минэнерго\2021 год\ИПР_ФП_2020-2024_3 вар._сентябрь 2021\ИПР в МЭ_по замеч\[ДГК_АРМ-программа_ИПР 2021-2026гг_для МЭ_28.10.2021.xlsx]искл АГ-41 с 2023'!$F$17:$IU$2605,160,FALSE)/1000</f>
    </nc>
  </rcc>
  <rcc rId="37143" sId="1">
    <oc r="AQ170">
      <f>VLOOKUP($C170,'E:\Ли\Пятилетка_Минэнерго\2021 год\ИПР_ФП_2020-2024_3 вар._сентябрь 2021\ИПР в МЭ_по замеч\[ДГК_АРМ-программа_ИПР 2021-2026гг_для МЭ_28.10.2021.xlsx]искл АГ-41 с 2023'!$F$17:$IU$2605,160,FALSE)/1000</f>
    </oc>
    <nc r="AQ170">
      <f>VLOOKUP($C170,'E:\Ли\Пятилетка_Минэнерго\2021 год\ИПР_ФП_2020-2024_3 вар._сентябрь 2021\ИПР в МЭ_по замеч\[ДГК_АРМ-программа_ИПР 2021-2026гг_для МЭ_28.10.2021.xlsx]искл АГ-41 с 2023'!$F$17:$IU$2605,160,FALSE)/1000</f>
    </nc>
  </rcc>
  <rcc rId="37144" sId="1">
    <oc r="AQ171">
      <f>VLOOKUP($C171,'E:\Ли\Пятилетка_Минэнерго\2021 год\ИПР_ФП_2020-2024_3 вар._сентябрь 2021\ИПР в МЭ_по замеч\[ДГК_АРМ-программа_ИПР 2021-2026гг_для МЭ_28.10.2021.xlsx]искл АГ-41 с 2023'!$F$17:$IU$2605,160,FALSE)/1000</f>
    </oc>
    <nc r="AQ171">
      <f>VLOOKUP($C171,'E:\Ли\Пятилетка_Минэнерго\2021 год\ИПР_ФП_2020-2024_3 вар._сентябрь 2021\ИПР в МЭ_по замеч\[ДГК_АРМ-программа_ИПР 2021-2026гг_для МЭ_28.10.2021.xlsx]искл АГ-41 с 2023'!$F$17:$IU$2605,160,FALSE)/1000</f>
    </nc>
  </rcc>
  <rcc rId="37145" sId="1">
    <oc r="AQ172">
      <f>VLOOKUP($C172,'E:\Ли\Пятилетка_Минэнерго\2021 год\ИПР_ФП_2020-2024_3 вар._сентябрь 2021\ИПР в МЭ_по замеч\[ДГК_АРМ-программа_ИПР 2021-2026гг_для МЭ_28.10.2021.xlsx]искл АГ-41 с 2023'!$F$17:$IU$2605,160,FALSE)/1000</f>
    </oc>
    <nc r="AQ172">
      <f>VLOOKUP($C172,'E:\Ли\Пятилетка_Минэнерго\2021 год\ИПР_ФП_2020-2024_3 вар._сентябрь 2021\ИПР в МЭ_по замеч\[ДГК_АРМ-программа_ИПР 2021-2026гг_для МЭ_28.10.2021.xlsx]искл АГ-41 с 2023'!$F$17:$IU$2605,160,FALSE)/1000</f>
    </nc>
  </rcc>
  <rcc rId="37146" sId="1">
    <oc r="AQ173">
      <f>VLOOKUP($C173,'E:\Ли\Пятилетка_Минэнерго\2021 год\ИПР_ФП_2020-2024_3 вар._сентябрь 2021\ИПР в МЭ_по замеч\[ДГК_АРМ-программа_ИПР 2021-2026гг_для МЭ_28.10.2021.xlsx]искл АГ-41 с 2023'!$F$17:$IU$2605,160,FALSE)/1000</f>
    </oc>
    <nc r="AQ173">
      <f>VLOOKUP($C173,'E:\Ли\Пятилетка_Минэнерго\2021 год\ИПР_ФП_2020-2024_3 вар._сентябрь 2021\ИПР в МЭ_по замеч\[ДГК_АРМ-программа_ИПР 2021-2026гг_для МЭ_28.10.2021.xlsx]искл АГ-41 с 2023'!$F$17:$IU$2605,160,FALSE)/1000</f>
    </nc>
  </rcc>
  <rcc rId="37147" sId="1">
    <oc r="AQ174">
      <f>VLOOKUP($C174,'E:\Ли\Пятилетка_Минэнерго\2021 год\ИПР_ФП_2020-2024_3 вар._сентябрь 2021\ИПР в МЭ_по замеч\[ДГК_АРМ-программа_ИПР 2021-2026гг_для МЭ_28.10.2021.xlsx]искл АГ-41 с 2023'!$F$17:$IU$2605,160,FALSE)/1000</f>
    </oc>
    <nc r="AQ174">
      <f>VLOOKUP($C174,'E:\Ли\Пятилетка_Минэнерго\2021 год\ИПР_ФП_2020-2024_3 вар._сентябрь 2021\ИПР в МЭ_по замеч\[ДГК_АРМ-программа_ИПР 2021-2026гг_для МЭ_28.10.2021.xlsx]искл АГ-41 с 2023'!$F$17:$IU$2605,160,FALSE)/1000</f>
    </nc>
  </rcc>
  <rcc rId="37148" sId="1">
    <oc r="AQ175">
      <f>VLOOKUP($C175,'E:\Ли\Пятилетка_Минэнерго\2021 год\ИПР_ФП_2020-2024_3 вар._сентябрь 2021\ИПР в МЭ_по замеч\[ДГК_АРМ-программа_ИПР 2021-2026гг_для МЭ_28.10.2021.xlsx]искл АГ-41 с 2023'!$F$17:$IU$2605,160,FALSE)/1000</f>
    </oc>
    <nc r="AQ175">
      <f>VLOOKUP($C175,'E:\Ли\Пятилетка_Минэнерго\2021 год\ИПР_ФП_2020-2024_3 вар._сентябрь 2021\ИПР в МЭ_по замеч\[ДГК_АРМ-программа_ИПР 2021-2026гг_для МЭ_28.10.2021.xlsx]искл АГ-41 с 2023'!$F$17:$IU$2605,160,FALSE)/1000</f>
    </nc>
  </rcc>
  <rcc rId="37149" sId="1">
    <oc r="AQ176">
      <f>VLOOKUP($C176,'E:\Ли\Пятилетка_Минэнерго\2021 год\ИПР_ФП_2020-2024_3 вар._сентябрь 2021\ИПР в МЭ_по замеч\[ДГК_АРМ-программа_ИПР 2021-2026гг_для МЭ_28.10.2021.xlsx]искл АГ-41 с 2023'!$F$17:$IU$2605,160,FALSE)/1000</f>
    </oc>
    <nc r="AQ176">
      <f>VLOOKUP($C176,'E:\Ли\Пятилетка_Минэнерго\2021 год\ИПР_ФП_2020-2024_3 вар._сентябрь 2021\ИПР в МЭ_по замеч\[ДГК_АРМ-программа_ИПР 2021-2026гг_для МЭ_28.10.2021.xlsx]искл АГ-41 с 2023'!$F$17:$IU$2605,160,FALSE)/1000</f>
    </nc>
  </rcc>
  <rcc rId="37150" sId="1">
    <oc r="AQ177">
      <f>VLOOKUP($C177,'E:\Ли\Пятилетка_Минэнерго\2021 год\ИПР_ФП_2020-2024_3 вар._сентябрь 2021\ИПР в МЭ_по замеч\[ДГК_АРМ-программа_ИПР 2021-2026гг_для МЭ_28.10.2021.xlsx]искл АГ-41 с 2023'!$F$17:$IU$2605,160,FALSE)/1000</f>
    </oc>
    <nc r="AQ177">
      <f>VLOOKUP($C177,'E:\Ли\Пятилетка_Минэнерго\2021 год\ИПР_ФП_2020-2024_3 вар._сентябрь 2021\ИПР в МЭ_по замеч\[ДГК_АРМ-программа_ИПР 2021-2026гг_для МЭ_28.10.2021.xlsx]искл АГ-41 с 2023'!$F$17:$IU$2605,160,FALSE)/1000</f>
    </nc>
  </rcc>
  <rcc rId="37151" sId="1">
    <oc r="AQ178">
      <f>VLOOKUP($C178,'E:\Ли\Пятилетка_Минэнерго\2021 год\ИПР_ФП_2020-2024_3 вар._сентябрь 2021\ИПР в МЭ_по замеч\[ДГК_АРМ-программа_ИПР 2021-2026гг_для МЭ_28.10.2021.xlsx]искл АГ-41 с 2023'!$F$17:$IU$2605,160,FALSE)/1000</f>
    </oc>
    <nc r="AQ178">
      <f>VLOOKUP($C178,'E:\Ли\Пятилетка_Минэнерго\2021 год\ИПР_ФП_2020-2024_3 вар._сентябрь 2021\ИПР в МЭ_по замеч\[ДГК_АРМ-программа_ИПР 2021-2026гг_для МЭ_28.10.2021.xlsx]искл АГ-41 с 2023'!$F$17:$IU$2605,160,FALSE)/1000</f>
    </nc>
  </rcc>
  <rcc rId="37152" sId="1">
    <oc r="AQ179">
      <f>VLOOKUP($C179,'E:\Ли\Пятилетка_Минэнерго\2021 год\ИПР_ФП_2020-2024_3 вар._сентябрь 2021\ИПР в МЭ_по замеч\[ДГК_АРМ-программа_ИПР 2021-2026гг_для МЭ_28.10.2021.xlsx]искл АГ-41 с 2023'!$F$17:$IU$2605,160,FALSE)/1000</f>
    </oc>
    <nc r="AQ179">
      <f>VLOOKUP($C179,'E:\Ли\Пятилетка_Минэнерго\2021 год\ИПР_ФП_2020-2024_3 вар._сентябрь 2021\ИПР в МЭ_по замеч\[ДГК_АРМ-программа_ИПР 2021-2026гг_для МЭ_28.10.2021.xlsx]искл АГ-41 с 2023'!$F$17:$IU$2605,160,FALSE)/1000</f>
    </nc>
  </rcc>
  <rcc rId="37153" sId="1">
    <oc r="AQ180">
      <f>VLOOKUP($C180,'E:\Ли\Пятилетка_Минэнерго\2021 год\ИПР_ФП_2020-2024_3 вар._сентябрь 2021\ИПР в МЭ_по замеч\[ДГК_АРМ-программа_ИПР 2021-2026гг_для МЭ_28.10.2021.xlsx]искл АГ-41 с 2023'!$F$17:$IU$2605,160,FALSE)/1000</f>
    </oc>
    <nc r="AQ180">
      <f>VLOOKUP($C180,'E:\Ли\Пятилетка_Минэнерго\2021 год\ИПР_ФП_2020-2024_3 вар._сентябрь 2021\ИПР в МЭ_по замеч\[ДГК_АРМ-программа_ИПР 2021-2026гг_для МЭ_28.10.2021.xlsx]искл АГ-41 с 2023'!$F$17:$IU$2605,160,FALSE)/1000</f>
    </nc>
  </rcc>
  <rcc rId="37154" sId="1">
    <oc r="AQ181">
      <f>VLOOKUP($C181,'E:\Ли\Пятилетка_Минэнерго\2021 год\ИПР_ФП_2020-2024_3 вар._сентябрь 2021\ИПР в МЭ_по замеч\[ДГК_АРМ-программа_ИПР 2021-2026гг_для МЭ_28.10.2021.xlsx]искл АГ-41 с 2023'!$F$17:$IU$2605,160,FALSE)/1000</f>
    </oc>
    <nc r="AQ181">
      <f>VLOOKUP($C181,'E:\Ли\Пятилетка_Минэнерго\2021 год\ИПР_ФП_2020-2024_3 вар._сентябрь 2021\ИПР в МЭ_по замеч\[ДГК_АРМ-программа_ИПР 2021-2026гг_для МЭ_28.10.2021.xlsx]искл АГ-41 с 2023'!$F$17:$IU$2605,160,FALSE)/1000</f>
    </nc>
  </rcc>
  <rcc rId="37155" sId="1">
    <oc r="AQ182">
      <f>VLOOKUP($C182,'E:\Ли\Пятилетка_Минэнерго\2021 год\ИПР_ФП_2020-2024_3 вар._сентябрь 2021\ИПР в МЭ_по замеч\[ДГК_АРМ-программа_ИПР 2021-2026гг_для МЭ_28.10.2021.xlsx]искл АГ-41 с 2023'!$F$17:$IU$2605,160,FALSE)/1000</f>
    </oc>
    <nc r="AQ182">
      <f>VLOOKUP($C182,'E:\Ли\Пятилетка_Минэнерго\2021 год\ИПР_ФП_2020-2024_3 вар._сентябрь 2021\ИПР в МЭ_по замеч\[ДГК_АРМ-программа_ИПР 2021-2026гг_для МЭ_28.10.2021.xlsx]искл АГ-41 с 2023'!$F$17:$IU$2605,160,FALSE)/1000</f>
    </nc>
  </rcc>
  <rcc rId="37156" sId="1">
    <oc r="AQ183">
      <f>VLOOKUP($C183,'E:\Ли\Пятилетка_Минэнерго\2021 год\ИПР_ФП_2020-2024_3 вар._сентябрь 2021\ИПР в МЭ_по замеч\[ДГК_АРМ-программа_ИПР 2021-2026гг_для МЭ_28.10.2021.xlsx]искл АГ-41 с 2023'!$F$17:$IU$2605,160,FALSE)/1000</f>
    </oc>
    <nc r="AQ183">
      <f>VLOOKUP($C183,'E:\Ли\Пятилетка_Минэнерго\2021 год\ИПР_ФП_2020-2024_3 вар._сентябрь 2021\ИПР в МЭ_по замеч\[ДГК_АРМ-программа_ИПР 2021-2026гг_для МЭ_28.10.2021.xlsx]искл АГ-41 с 2023'!$F$17:$IU$2605,160,FALSE)/1000</f>
    </nc>
  </rcc>
  <rcc rId="37157" sId="1">
    <oc r="AQ184">
      <f>VLOOKUP($C184,'E:\Ли\Пятилетка_Минэнерго\2021 год\ИПР_ФП_2020-2024_3 вар._сентябрь 2021\ИПР в МЭ_по замеч\[ДГК_АРМ-программа_ИПР 2021-2026гг_для МЭ_28.10.2021.xlsx]искл АГ-41 с 2023'!$F$17:$IU$2605,160,FALSE)/1000</f>
    </oc>
    <nc r="AQ184">
      <f>VLOOKUP($C184,'E:\Ли\Пятилетка_Минэнерго\2021 год\ИПР_ФП_2020-2024_3 вар._сентябрь 2021\ИПР в МЭ_по замеч\[ДГК_АРМ-программа_ИПР 2021-2026гг_для МЭ_28.10.2021.xlsx]искл АГ-41 с 2023'!$F$17:$IU$2605,160,FALSE)/1000</f>
    </nc>
  </rcc>
  <rcc rId="37158" sId="1">
    <oc r="AQ185">
      <f>VLOOKUP($C185,'E:\Ли\Пятилетка_Минэнерго\2021 год\ИПР_ФП_2020-2024_3 вар._сентябрь 2021\ИПР в МЭ_по замеч\[ДГК_АРМ-программа_ИПР 2021-2026гг_для МЭ_28.10.2021.xlsx]искл АГ-41 с 2023'!$F$17:$IU$2605,160,FALSE)/1000</f>
    </oc>
    <nc r="AQ185">
      <f>VLOOKUP($C185,'E:\Ли\Пятилетка_Минэнерго\2021 год\ИПР_ФП_2020-2024_3 вар._сентябрь 2021\ИПР в МЭ_по замеч\[ДГК_АРМ-программа_ИПР 2021-2026гг_для МЭ_28.10.2021.xlsx]искл АГ-41 с 2023'!$F$17:$IU$2605,160,FALSE)/1000</f>
    </nc>
  </rcc>
  <rcc rId="37159" sId="1">
    <oc r="AQ186">
      <f>VLOOKUP($C186,'E:\Ли\Пятилетка_Минэнерго\2021 год\ИПР_ФП_2020-2024_3 вар._сентябрь 2021\ИПР в МЭ_по замеч\[ДГК_АРМ-программа_ИПР 2021-2026гг_для МЭ_28.10.2021.xlsx]искл АГ-41 с 2023'!$F$17:$IU$2605,160,FALSE)/1000</f>
    </oc>
    <nc r="AQ186">
      <f>VLOOKUP($C186,'E:\Ли\Пятилетка_Минэнерго\2021 год\ИПР_ФП_2020-2024_3 вар._сентябрь 2021\ИПР в МЭ_по замеч\[ДГК_АРМ-программа_ИПР 2021-2026гг_для МЭ_28.10.2021.xlsx]искл АГ-41 с 2023'!$F$17:$IU$2605,160,FALSE)/1000</f>
    </nc>
  </rcc>
  <rcc rId="37160" sId="1">
    <oc r="AQ187">
      <f>VLOOKUP($C187,'E:\Ли\Пятилетка_Минэнерго\2021 год\ИПР_ФП_2020-2024_3 вар._сентябрь 2021\ИПР в МЭ_по замеч\[ДГК_АРМ-программа_ИПР 2021-2026гг_для МЭ_28.10.2021.xlsx]искл АГ-41 с 2023'!$F$17:$IU$2605,160,FALSE)/1000</f>
    </oc>
    <nc r="AQ187">
      <f>VLOOKUP($C187,'E:\Ли\Пятилетка_Минэнерго\2021 год\ИПР_ФП_2020-2024_3 вар._сентябрь 2021\ИПР в МЭ_по замеч\[ДГК_АРМ-программа_ИПР 2021-2026гг_для МЭ_28.10.2021.xlsx]искл АГ-41 с 2023'!$F$17:$IU$2605,160,FALSE)/1000</f>
    </nc>
  </rcc>
  <rcc rId="37161" sId="1">
    <oc r="AQ188">
      <f>VLOOKUP($C188,'E:\Ли\Пятилетка_Минэнерго\2021 год\ИПР_ФП_2020-2024_3 вар._сентябрь 2021\ИПР в МЭ_по замеч\[ДГК_АРМ-программа_ИПР 2021-2026гг_для МЭ_28.10.2021.xlsx]искл АГ-41 с 2023'!$F$17:$IU$2605,160,FALSE)/1000</f>
    </oc>
    <nc r="AQ188">
      <f>VLOOKUP($C188,'E:\Ли\Пятилетка_Минэнерго\2021 год\ИПР_ФП_2020-2024_3 вар._сентябрь 2021\ИПР в МЭ_по замеч\[ДГК_АРМ-программа_ИПР 2021-2026гг_для МЭ_28.10.2021.xlsx]искл АГ-41 с 2023'!$F$17:$IU$2605,160,FALSE)/1000</f>
    </nc>
  </rcc>
  <rcc rId="37162" sId="1">
    <oc r="AQ189">
      <f>VLOOKUP($C189,'E:\Ли\Пятилетка_Минэнерго\2021 год\ИПР_ФП_2020-2024_3 вар._сентябрь 2021\ИПР в МЭ_по замеч\[ДГК_АРМ-программа_ИПР 2021-2026гг_для МЭ_28.10.2021.xlsx]искл АГ-41 с 2023'!$F$17:$IU$2605,160,FALSE)/1000</f>
    </oc>
    <nc r="AQ189">
      <f>VLOOKUP($C189,'E:\Ли\Пятилетка_Минэнерго\2021 год\ИПР_ФП_2020-2024_3 вар._сентябрь 2021\ИПР в МЭ_по замеч\[ДГК_АРМ-программа_ИПР 2021-2026гг_для МЭ_28.10.2021.xlsx]искл АГ-41 с 2023'!$F$17:$IU$2605,160,FALSE)/1000</f>
    </nc>
  </rcc>
  <rcc rId="37163" sId="1">
    <oc r="AQ190">
      <f>VLOOKUP($C190,'E:\Ли\Пятилетка_Минэнерго\2021 год\ИПР_ФП_2020-2024_3 вар._сентябрь 2021\ИПР в МЭ_по замеч\[ДГК_АРМ-программа_ИПР 2021-2026гг_для МЭ_28.10.2021.xlsx]искл АГ-41 с 2023'!$F$17:$IU$2605,160,FALSE)/1000</f>
    </oc>
    <nc r="AQ190">
      <f>VLOOKUP($C190,'E:\Ли\Пятилетка_Минэнерго\2021 год\ИПР_ФП_2020-2024_3 вар._сентябрь 2021\ИПР в МЭ_по замеч\[ДГК_АРМ-программа_ИПР 2021-2026гг_для МЭ_28.10.2021.xlsx]искл АГ-41 с 2023'!$F$17:$IU$2605,160,FALSE)/1000</f>
    </nc>
  </rcc>
  <rcc rId="37164" sId="1">
    <oc r="AQ191">
      <f>VLOOKUP($C191,'E:\Ли\Пятилетка_Минэнерго\2021 год\ИПР_ФП_2020-2024_3 вар._сентябрь 2021\ИПР в МЭ_по замеч\[ДГК_АРМ-программа_ИПР 2021-2026гг_для МЭ_28.10.2021.xlsx]искл АГ-41 с 2023'!$F$17:$IU$2605,160,FALSE)/1000</f>
    </oc>
    <nc r="AQ191">
      <f>VLOOKUP($C191,'E:\Ли\Пятилетка_Минэнерго\2021 год\ИПР_ФП_2020-2024_3 вар._сентябрь 2021\ИПР в МЭ_по замеч\[ДГК_АРМ-программа_ИПР 2021-2026гг_для МЭ_28.10.2021.xlsx]искл АГ-41 с 2023'!$F$17:$IU$2605,160,FALSE)/1000</f>
    </nc>
  </rcc>
  <rcc rId="37165" sId="1">
    <oc r="AQ192">
      <f>VLOOKUP($C192,'E:\Ли\Пятилетка_Минэнерго\2021 год\ИПР_ФП_2020-2024_3 вар._сентябрь 2021\ИПР в МЭ_по замеч\[ДГК_АРМ-программа_ИПР 2021-2026гг_для МЭ_28.10.2021.xlsx]искл АГ-41 с 2023'!$F$17:$IU$2605,160,FALSE)/1000</f>
    </oc>
    <nc r="AQ192">
      <f>VLOOKUP($C192,'E:\Ли\Пятилетка_Минэнерго\2021 год\ИПР_ФП_2020-2024_3 вар._сентябрь 2021\ИПР в МЭ_по замеч\[ДГК_АРМ-программа_ИПР 2021-2026гг_для МЭ_28.10.2021.xlsx]искл АГ-41 с 2023'!$F$17:$IU$2605,160,FALSE)/1000</f>
    </nc>
  </rcc>
  <rcc rId="37166" sId="1">
    <oc r="AQ193">
      <f>VLOOKUP($C193,'E:\Ли\Пятилетка_Минэнерго\2021 год\ИПР_ФП_2020-2024_3 вар._сентябрь 2021\ИПР в МЭ_по замеч\[ДГК_АРМ-программа_ИПР 2021-2026гг_для МЭ_28.10.2021.xlsx]искл АГ-41 с 2023'!$F$17:$IU$2605,160,FALSE)/1000</f>
    </oc>
    <nc r="AQ193">
      <f>VLOOKUP($C193,'E:\Ли\Пятилетка_Минэнерго\2021 год\ИПР_ФП_2020-2024_3 вар._сентябрь 2021\ИПР в МЭ_по замеч\[ДГК_АРМ-программа_ИПР 2021-2026гг_для МЭ_28.10.2021.xlsx]искл АГ-41 с 2023'!$F$17:$IU$2605,160,FALSE)/1000</f>
    </nc>
  </rcc>
  <rcc rId="37167" sId="1">
    <oc r="AQ194">
      <f>VLOOKUP($C194,'E:\Ли\Пятилетка_Минэнерго\2021 год\ИПР_ФП_2020-2024_3 вар._сентябрь 2021\ИПР в МЭ_по замеч\[ДГК_АРМ-программа_ИПР 2021-2026гг_для МЭ_28.10.2021.xlsx]искл АГ-41 с 2023'!$F$17:$IU$2605,160,FALSE)/1000</f>
    </oc>
    <nc r="AQ194">
      <f>VLOOKUP($C194,'E:\Ли\Пятилетка_Минэнерго\2021 год\ИПР_ФП_2020-2024_3 вар._сентябрь 2021\ИПР в МЭ_по замеч\[ДГК_АРМ-программа_ИПР 2021-2026гг_для МЭ_28.10.2021.xlsx]искл АГ-41 с 2023'!$F$17:$IU$2605,160,FALSE)/1000</f>
    </nc>
  </rcc>
  <rcc rId="37168" sId="1">
    <oc r="AQ195">
      <f>VLOOKUP($C195,'E:\Ли\Пятилетка_Минэнерго\2021 год\ИПР_ФП_2020-2024_3 вар._сентябрь 2021\ИПР в МЭ_по замеч\[ДГК_АРМ-программа_ИПР 2021-2026гг_для МЭ_28.10.2021.xlsx]искл АГ-41 с 2023'!$F$17:$IU$2605,160,FALSE)/1000</f>
    </oc>
    <nc r="AQ195">
      <f>VLOOKUP($C195,'E:\Ли\Пятилетка_Минэнерго\2021 год\ИПР_ФП_2020-2024_3 вар._сентябрь 2021\ИПР в МЭ_по замеч\[ДГК_АРМ-программа_ИПР 2021-2026гг_для МЭ_28.10.2021.xlsx]искл АГ-41 с 2023'!$F$17:$IU$2605,160,FALSE)/1000</f>
    </nc>
  </rcc>
  <rcc rId="37169" sId="1">
    <oc r="AQ196">
      <f>VLOOKUP($C196,'E:\Ли\Пятилетка_Минэнерго\2021 год\ИПР_ФП_2020-2024_3 вар._сентябрь 2021\ИПР в МЭ_по замеч\[ДГК_АРМ-программа_ИПР 2021-2026гг_для МЭ_28.10.2021.xlsx]искл АГ-41 с 2023'!$F$17:$IU$2605,160,FALSE)/1000</f>
    </oc>
    <nc r="AQ196">
      <f>VLOOKUP($C196,'E:\Ли\Пятилетка_Минэнерго\2021 год\ИПР_ФП_2020-2024_3 вар._сентябрь 2021\ИПР в МЭ_по замеч\[ДГК_АРМ-программа_ИПР 2021-2026гг_для МЭ_28.10.2021.xlsx]искл АГ-41 с 2023'!$F$17:$IU$2605,160,FALSE)/1000</f>
    </nc>
  </rcc>
  <rcc rId="37170" sId="1">
    <oc r="AQ197">
      <f>VLOOKUP($C197,'E:\Ли\Пятилетка_Минэнерго\2021 год\ИПР_ФП_2020-2024_3 вар._сентябрь 2021\ИПР в МЭ_по замеч\[ДГК_АРМ-программа_ИПР 2021-2026гг_для МЭ_28.10.2021.xlsx]искл АГ-41 с 2023'!$F$17:$IU$2605,160,FALSE)/1000</f>
    </oc>
    <nc r="AQ197">
      <f>VLOOKUP($C197,'E:\Ли\Пятилетка_Минэнерго\2021 год\ИПР_ФП_2020-2024_3 вар._сентябрь 2021\ИПР в МЭ_по замеч\[ДГК_АРМ-программа_ИПР 2021-2026гг_для МЭ_28.10.2021.xlsx]искл АГ-41 с 2023'!$F$17:$IU$2605,160,FALSE)/1000</f>
    </nc>
  </rcc>
  <rcc rId="37171" sId="1">
    <oc r="AQ198">
      <f>VLOOKUP($C198,'E:\Ли\Пятилетка_Минэнерго\2021 год\ИПР_ФП_2020-2024_3 вар._сентябрь 2021\ИПР в МЭ_по замеч\[ДГК_АРМ-программа_ИПР 2021-2026гг_для МЭ_28.10.2021.xlsx]искл АГ-41 с 2023'!$F$17:$IU$2605,160,FALSE)/1000</f>
    </oc>
    <nc r="AQ198">
      <f>VLOOKUP($C198,'E:\Ли\Пятилетка_Минэнерго\2021 год\ИПР_ФП_2020-2024_3 вар._сентябрь 2021\ИПР в МЭ_по замеч\[ДГК_АРМ-программа_ИПР 2021-2026гг_для МЭ_28.10.2021.xlsx]искл АГ-41 с 2023'!$F$17:$IU$2605,160,FALSE)/1000</f>
    </nc>
  </rcc>
  <rcc rId="37172" sId="1">
    <oc r="AQ199">
      <f>VLOOKUP($C199,'E:\Ли\Пятилетка_Минэнерго\2021 год\ИПР_ФП_2020-2024_3 вар._сентябрь 2021\ИПР в МЭ_по замеч\[ДГК_АРМ-программа_ИПР 2021-2026гг_для МЭ_28.10.2021.xlsx]искл АГ-41 с 2023'!$F$17:$IU$2605,160,FALSE)/1000</f>
    </oc>
    <nc r="AQ199">
      <f>VLOOKUP($C199,'E:\Ли\Пятилетка_Минэнерго\2021 год\ИПР_ФП_2020-2024_3 вар._сентябрь 2021\ИПР в МЭ_по замеч\[ДГК_АРМ-программа_ИПР 2021-2026гг_для МЭ_28.10.2021.xlsx]искл АГ-41 с 2023'!$F$17:$IU$2605,160,FALSE)/1000</f>
    </nc>
  </rcc>
  <rcc rId="37173" sId="1">
    <oc r="AQ200">
      <f>VLOOKUP($C200,'E:\Ли\Пятилетка_Минэнерго\2021 год\ИПР_ФП_2020-2024_3 вар._сентябрь 2021\ИПР в МЭ_по замеч\[ДГК_АРМ-программа_ИПР 2021-2026гг_для МЭ_28.10.2021.xlsx]искл АГ-41 с 2023'!$F$17:$IU$2605,160,FALSE)/1000</f>
    </oc>
    <nc r="AQ200">
      <f>VLOOKUP($C200,'E:\Ли\Пятилетка_Минэнерго\2021 год\ИПР_ФП_2020-2024_3 вар._сентябрь 2021\ИПР в МЭ_по замеч\[ДГК_АРМ-программа_ИПР 2021-2026гг_для МЭ_28.10.2021.xlsx]искл АГ-41 с 2023'!$F$17:$IU$2605,160,FALSE)/1000</f>
    </nc>
  </rcc>
  <rcc rId="37174" sId="1">
    <oc r="AQ201">
      <f>VLOOKUP($C201,'E:\Ли\Пятилетка_Минэнерго\2021 год\ИПР_ФП_2020-2024_3 вар._сентябрь 2021\ИПР в МЭ_по замеч\[ДГК_АРМ-программа_ИПР 2021-2026гг_для МЭ_28.10.2021.xlsx]искл АГ-41 с 2023'!$F$17:$IU$2605,160,FALSE)/1000</f>
    </oc>
    <nc r="AQ201">
      <f>VLOOKUP($C201,'E:\Ли\Пятилетка_Минэнерго\2021 год\ИПР_ФП_2020-2024_3 вар._сентябрь 2021\ИПР в МЭ_по замеч\[ДГК_АРМ-программа_ИПР 2021-2026гг_для МЭ_28.10.2021.xlsx]искл АГ-41 с 2023'!$F$17:$IU$2605,160,FALSE)/1000</f>
    </nc>
  </rcc>
  <rcc rId="37175" sId="1">
    <oc r="AQ202">
      <f>VLOOKUP($C202,'E:\Ли\Пятилетка_Минэнерго\2021 год\ИПР_ФП_2020-2024_3 вар._сентябрь 2021\ИПР в МЭ_по замеч\[ДГК_АРМ-программа_ИПР 2021-2026гг_для МЭ_28.10.2021.xlsx]искл АГ-41 с 2023'!$F$17:$IU$2605,160,FALSE)/1000</f>
    </oc>
    <nc r="AQ202">
      <f>VLOOKUP($C202,'E:\Ли\Пятилетка_Минэнерго\2021 год\ИПР_ФП_2020-2024_3 вар._сентябрь 2021\ИПР в МЭ_по замеч\[ДГК_АРМ-программа_ИПР 2021-2026гг_для МЭ_28.10.2021.xlsx]искл АГ-41 с 2023'!$F$17:$IU$2605,160,FALSE)/1000</f>
    </nc>
  </rcc>
  <rcc rId="37176" sId="1">
    <oc r="AQ203">
      <f>VLOOKUP($C203,'E:\Ли\Пятилетка_Минэнерго\2021 год\ИПР_ФП_2020-2024_3 вар._сентябрь 2021\ИПР в МЭ_по замеч\[ДГК_АРМ-программа_ИПР 2021-2026гг_для МЭ_28.10.2021.xlsx]искл АГ-41 с 2023'!$F$17:$IU$2605,160,FALSE)/1000</f>
    </oc>
    <nc r="AQ203">
      <f>VLOOKUP($C203,'E:\Ли\Пятилетка_Минэнерго\2021 год\ИПР_ФП_2020-2024_3 вар._сентябрь 2021\ИПР в МЭ_по замеч\[ДГК_АРМ-программа_ИПР 2021-2026гг_для МЭ_28.10.2021.xlsx]искл АГ-41 с 2023'!$F$17:$IU$2605,160,FALSE)/1000</f>
    </nc>
  </rcc>
  <rcc rId="37177" sId="1">
    <oc r="AQ204">
      <f>VLOOKUP($C204,'E:\Ли\Пятилетка_Минэнерго\2021 год\ИПР_ФП_2020-2024_3 вар._сентябрь 2021\ИПР в МЭ_по замеч\[ДГК_АРМ-программа_ИПР 2021-2026гг_для МЭ_28.10.2021.xlsx]искл АГ-41 с 2023'!$F$17:$IU$2605,160,FALSE)/1000</f>
    </oc>
    <nc r="AQ204">
      <f>VLOOKUP($C204,'E:\Ли\Пятилетка_Минэнерго\2021 год\ИПР_ФП_2020-2024_3 вар._сентябрь 2021\ИПР в МЭ_по замеч\[ДГК_АРМ-программа_ИПР 2021-2026гг_для МЭ_28.10.2021.xlsx]искл АГ-41 с 2023'!$F$17:$IU$2605,160,FALSE)/1000</f>
    </nc>
  </rcc>
  <rcc rId="37178" sId="1">
    <oc r="AQ205">
      <f>VLOOKUP($C205,'E:\Ли\Пятилетка_Минэнерго\2021 год\ИПР_ФП_2020-2024_3 вар._сентябрь 2021\ИПР в МЭ_по замеч\[ДГК_АРМ-программа_ИПР 2021-2026гг_для МЭ_28.10.2021.xlsx]искл АГ-41 с 2023'!$F$17:$IU$2605,160,FALSE)/1000</f>
    </oc>
    <nc r="AQ205">
      <f>VLOOKUP($C205,'E:\Ли\Пятилетка_Минэнерго\2021 год\ИПР_ФП_2020-2024_3 вар._сентябрь 2021\ИПР в МЭ_по замеч\[ДГК_АРМ-программа_ИПР 2021-2026гг_для МЭ_28.10.2021.xlsx]искл АГ-41 с 2023'!$F$17:$IU$2605,160,FALSE)/1000</f>
    </nc>
  </rcc>
  <rcc rId="37179" sId="1">
    <oc r="AQ206">
      <f>VLOOKUP($C206,'E:\Ли\Пятилетка_Минэнерго\2021 год\ИПР_ФП_2020-2024_3 вар._сентябрь 2021\ИПР в МЭ_по замеч\[ДГК_АРМ-программа_ИПР 2021-2026гг_для МЭ_28.10.2021.xlsx]искл АГ-41 с 2023'!$F$17:$IU$2605,160,FALSE)/1000</f>
    </oc>
    <nc r="AQ206">
      <f>VLOOKUP($C206,'E:\Ли\Пятилетка_Минэнерго\2021 год\ИПР_ФП_2020-2024_3 вар._сентябрь 2021\ИПР в МЭ_по замеч\[ДГК_АРМ-программа_ИПР 2021-2026гг_для МЭ_28.10.2021.xlsx]искл АГ-41 с 2023'!$F$17:$IU$2605,160,FALSE)/1000</f>
    </nc>
  </rcc>
  <rcc rId="37180" sId="1">
    <oc r="AQ207">
      <f>VLOOKUP($C207,'E:\Ли\Пятилетка_Минэнерго\2021 год\ИПР_ФП_2020-2024_3 вар._сентябрь 2021\ИПР в МЭ_по замеч\[ДГК_АРМ-программа_ИПР 2021-2026гг_для МЭ_28.10.2021.xlsx]искл АГ-41 с 2023'!$F$17:$IU$2605,160,FALSE)/1000</f>
    </oc>
    <nc r="AQ207">
      <f>VLOOKUP($C207,'E:\Ли\Пятилетка_Минэнерго\2021 год\ИПР_ФП_2020-2024_3 вар._сентябрь 2021\ИПР в МЭ_по замеч\[ДГК_АРМ-программа_ИПР 2021-2026гг_для МЭ_28.10.2021.xlsx]искл АГ-41 с 2023'!$F$17:$IU$2605,160,FALSE)/1000</f>
    </nc>
  </rcc>
  <rcc rId="37181" sId="1">
    <oc r="AQ208">
      <f>VLOOKUP($C208,'E:\Ли\Пятилетка_Минэнерго\2021 год\ИПР_ФП_2020-2024_3 вар._сентябрь 2021\ИПР в МЭ_по замеч\[ДГК_АРМ-программа_ИПР 2021-2026гг_для МЭ_28.10.2021.xlsx]искл АГ-41 с 2023'!$F$17:$IU$2605,160,FALSE)/1000</f>
    </oc>
    <nc r="AQ208">
      <f>VLOOKUP($C208,'E:\Ли\Пятилетка_Минэнерго\2021 год\ИПР_ФП_2020-2024_3 вар._сентябрь 2021\ИПР в МЭ_по замеч\[ДГК_АРМ-программа_ИПР 2021-2026гг_для МЭ_28.10.2021.xlsx]искл АГ-41 с 2023'!$F$17:$IU$2605,160,FALSE)/1000</f>
    </nc>
  </rcc>
  <rcc rId="37182" sId="1">
    <oc r="AQ209">
      <f>VLOOKUP($C209,'E:\Ли\Пятилетка_Минэнерго\2021 год\ИПР_ФП_2020-2024_3 вар._сентябрь 2021\ИПР в МЭ_по замеч\[ДГК_АРМ-программа_ИПР 2021-2026гг_для МЭ_28.10.2021.xlsx]искл АГ-41 с 2023'!$F$17:$IU$2605,160,FALSE)/1000</f>
    </oc>
    <nc r="AQ209">
      <f>VLOOKUP($C209,'E:\Ли\Пятилетка_Минэнерго\2021 год\ИПР_ФП_2020-2024_3 вар._сентябрь 2021\ИПР в МЭ_по замеч\[ДГК_АРМ-программа_ИПР 2021-2026гг_для МЭ_28.10.2021.xlsx]искл АГ-41 с 2023'!$F$17:$IU$2605,160,FALSE)/1000</f>
    </nc>
  </rcc>
  <rcc rId="37183" sId="1">
    <oc r="AQ210">
      <f>VLOOKUP($C210,'E:\Ли\Пятилетка_Минэнерго\2021 год\ИПР_ФП_2020-2024_3 вар._сентябрь 2021\ИПР в МЭ_по замеч\[ДГК_АРМ-программа_ИПР 2021-2026гг_для МЭ_28.10.2021.xlsx]искл АГ-41 с 2023'!$F$17:$IU$2605,160,FALSE)/1000</f>
    </oc>
    <nc r="AQ210">
      <f>VLOOKUP($C210,'E:\Ли\Пятилетка_Минэнерго\2021 год\ИПР_ФП_2020-2024_3 вар._сентябрь 2021\ИПР в МЭ_по замеч\[ДГК_АРМ-программа_ИПР 2021-2026гг_для МЭ_28.10.2021.xlsx]искл АГ-41 с 2023'!$F$17:$IU$2605,160,FALSE)/1000</f>
    </nc>
  </rcc>
  <rcc rId="37184" sId="1">
    <oc r="AQ211">
      <f>VLOOKUP($C211,'E:\Ли\Пятилетка_Минэнерго\2021 год\ИПР_ФП_2020-2024_3 вар._сентябрь 2021\ИПР в МЭ_по замеч\[ДГК_АРМ-программа_ИПР 2021-2026гг_для МЭ_28.10.2021.xlsx]искл АГ-41 с 2023'!$F$17:$IU$2605,160,FALSE)/1000</f>
    </oc>
    <nc r="AQ211">
      <f>VLOOKUP($C211,'E:\Ли\Пятилетка_Минэнерго\2021 год\ИПР_ФП_2020-2024_3 вар._сентябрь 2021\ИПР в МЭ_по замеч\[ДГК_АРМ-программа_ИПР 2021-2026гг_для МЭ_28.10.2021.xlsx]искл АГ-41 с 2023'!$F$17:$IU$2605,160,FALSE)/1000</f>
    </nc>
  </rcc>
  <rcc rId="37185" sId="1">
    <oc r="AQ212">
      <f>VLOOKUP($C212,'E:\Ли\Пятилетка_Минэнерго\2021 год\ИПР_ФП_2020-2024_3 вар._сентябрь 2021\ИПР в МЭ_по замеч\[ДГК_АРМ-программа_ИПР 2021-2026гг_для МЭ_28.10.2021.xlsx]искл АГ-41 с 2023'!$F$17:$IU$2605,160,FALSE)/1000</f>
    </oc>
    <nc r="AQ212">
      <f>VLOOKUP($C212,'E:\Ли\Пятилетка_Минэнерго\2021 год\ИПР_ФП_2020-2024_3 вар._сентябрь 2021\ИПР в МЭ_по замеч\[ДГК_АРМ-программа_ИПР 2021-2026гг_для МЭ_28.10.2021.xlsx]искл АГ-41 с 2023'!$F$17:$IU$2605,160,FALSE)/1000</f>
    </nc>
  </rcc>
  <rcc rId="37186" sId="1">
    <oc r="AQ213">
      <f>VLOOKUP($C213,'E:\Ли\Пятилетка_Минэнерго\2021 год\ИПР_ФП_2020-2024_3 вар._сентябрь 2021\ИПР в МЭ_по замеч\[ДГК_АРМ-программа_ИПР 2021-2026гг_для МЭ_28.10.2021.xlsx]искл АГ-41 с 2023'!$F$17:$IU$2605,160,FALSE)/1000</f>
    </oc>
    <nc r="AQ213">
      <f>VLOOKUP($C213,'E:\Ли\Пятилетка_Минэнерго\2021 год\ИПР_ФП_2020-2024_3 вар._сентябрь 2021\ИПР в МЭ_по замеч\[ДГК_АРМ-программа_ИПР 2021-2026гг_для МЭ_28.10.2021.xlsx]искл АГ-41 с 2023'!$F$17:$IU$2605,160,FALSE)/1000</f>
    </nc>
  </rcc>
  <rcc rId="37187" sId="1">
    <oc r="AQ214">
      <f>VLOOKUP($C214,'E:\Ли\Пятилетка_Минэнерго\2021 год\ИПР_ФП_2020-2024_3 вар._сентябрь 2021\ИПР в МЭ_по замеч\[ДГК_АРМ-программа_ИПР 2021-2026гг_для МЭ_28.10.2021.xlsx]искл АГ-41 с 2023'!$F$17:$IU$2605,160,FALSE)/1000</f>
    </oc>
    <nc r="AQ214">
      <f>VLOOKUP($C214,'E:\Ли\Пятилетка_Минэнерго\2021 год\ИПР_ФП_2020-2024_3 вар._сентябрь 2021\ИПР в МЭ_по замеч\[ДГК_АРМ-программа_ИПР 2021-2026гг_для МЭ_28.10.2021.xlsx]искл АГ-41 с 2023'!$F$17:$IU$2605,160,FALSE)/1000</f>
    </nc>
  </rcc>
  <rcc rId="37188" sId="1">
    <oc r="AQ215">
      <f>VLOOKUP($C215,'E:\Ли\Пятилетка_Минэнерго\2021 год\ИПР_ФП_2020-2024_3 вар._сентябрь 2021\ИПР в МЭ_по замеч\[ДГК_АРМ-программа_ИПР 2021-2026гг_для МЭ_28.10.2021.xlsx]искл АГ-41 с 2023'!$F$17:$IU$2605,160,FALSE)/1000</f>
    </oc>
    <nc r="AQ215">
      <f>VLOOKUP($C215,'E:\Ли\Пятилетка_Минэнерго\2021 год\ИПР_ФП_2020-2024_3 вар._сентябрь 2021\ИПР в МЭ_по замеч\[ДГК_АРМ-программа_ИПР 2021-2026гг_для МЭ_28.10.2021.xlsx]искл АГ-41 с 2023'!$F$17:$IU$2605,160,FALSE)/1000</f>
    </nc>
  </rcc>
  <rcc rId="37189" sId="1">
    <oc r="AQ216">
      <f>VLOOKUP($C216,'E:\Ли\Пятилетка_Минэнерго\2021 год\ИПР_ФП_2020-2024_3 вар._сентябрь 2021\ИПР в МЭ_по замеч\[ДГК_АРМ-программа_ИПР 2021-2026гг_для МЭ_28.10.2021.xlsx]искл АГ-41 с 2023'!$F$17:$IU$2605,160,FALSE)/1000</f>
    </oc>
    <nc r="AQ216">
      <f>VLOOKUP($C216,'E:\Ли\Пятилетка_Минэнерго\2021 год\ИПР_ФП_2020-2024_3 вар._сентябрь 2021\ИПР в МЭ_по замеч\[ДГК_АРМ-программа_ИПР 2021-2026гг_для МЭ_28.10.2021.xlsx]искл АГ-41 с 2023'!$F$17:$IU$2605,160,FALSE)/1000</f>
    </nc>
  </rcc>
  <rcc rId="37190" sId="1">
    <oc r="AQ217">
      <f>VLOOKUP($C217,'E:\Ли\Пятилетка_Минэнерго\2021 год\ИПР_ФП_2020-2024_3 вар._сентябрь 2021\ИПР в МЭ_по замеч\[ДГК_АРМ-программа_ИПР 2021-2026гг_для МЭ_28.10.2021.xlsx]искл АГ-41 с 2023'!$F$17:$IU$2605,160,FALSE)/1000</f>
    </oc>
    <nc r="AQ217">
      <f>VLOOKUP($C217,'E:\Ли\Пятилетка_Минэнерго\2021 год\ИПР_ФП_2020-2024_3 вар._сентябрь 2021\ИПР в МЭ_по замеч\[ДГК_АРМ-программа_ИПР 2021-2026гг_для МЭ_28.10.2021.xlsx]искл АГ-41 с 2023'!$F$17:$IU$2605,160,FALSE)/1000</f>
    </nc>
  </rcc>
  <rcc rId="37191" sId="1">
    <oc r="AQ218">
      <f>VLOOKUP($C218,'E:\Ли\Пятилетка_Минэнерго\2021 год\ИПР_ФП_2020-2024_3 вар._сентябрь 2021\ИПР в МЭ_по замеч\[ДГК_АРМ-программа_ИПР 2021-2026гг_для МЭ_28.10.2021.xlsx]искл АГ-41 с 2023'!$F$17:$IU$2605,160,FALSE)/1000</f>
    </oc>
    <nc r="AQ218">
      <f>VLOOKUP($C218,'E:\Ли\Пятилетка_Минэнерго\2021 год\ИПР_ФП_2020-2024_3 вар._сентябрь 2021\ИПР в МЭ_по замеч\[ДГК_АРМ-программа_ИПР 2021-2026гг_для МЭ_28.10.2021.xlsx]искл АГ-41 с 2023'!$F$17:$IU$2605,160,FALSE)/1000</f>
    </nc>
  </rcc>
  <rcc rId="37192" sId="1">
    <oc r="AQ219">
      <f>VLOOKUP($C219,'E:\Ли\Пятилетка_Минэнерго\2021 год\ИПР_ФП_2020-2024_3 вар._сентябрь 2021\ИПР в МЭ_по замеч\[ДГК_АРМ-программа_ИПР 2021-2026гг_для МЭ_28.10.2021.xlsx]искл АГ-41 с 2023'!$F$17:$IU$2605,160,FALSE)/1000</f>
    </oc>
    <nc r="AQ219">
      <f>VLOOKUP($C219,'E:\Ли\Пятилетка_Минэнерго\2021 год\ИПР_ФП_2020-2024_3 вар._сентябрь 2021\ИПР в МЭ_по замеч\[ДГК_АРМ-программа_ИПР 2021-2026гг_для МЭ_28.10.2021.xlsx]искл АГ-41 с 2023'!$F$17:$IU$2605,160,FALSE)/1000</f>
    </nc>
  </rcc>
  <rcc rId="37193" sId="1">
    <oc r="AQ220">
      <f>VLOOKUP($C220,'E:\Ли\Пятилетка_Минэнерго\2021 год\ИПР_ФП_2020-2024_3 вар._сентябрь 2021\ИПР в МЭ_по замеч\[ДГК_АРМ-программа_ИПР 2021-2026гг_для МЭ_28.10.2021.xlsx]искл АГ-41 с 2023'!$F$17:$IU$2605,160,FALSE)/1000</f>
    </oc>
    <nc r="AQ220">
      <f>VLOOKUP($C220,'E:\Ли\Пятилетка_Минэнерго\2021 год\ИПР_ФП_2020-2024_3 вар._сентябрь 2021\ИПР в МЭ_по замеч\[ДГК_АРМ-программа_ИПР 2021-2026гг_для МЭ_28.10.2021.xlsx]искл АГ-41 с 2023'!$F$17:$IU$2605,160,FALSE)/1000</f>
    </nc>
  </rcc>
  <rcc rId="37194" sId="1">
    <oc r="AQ221">
      <f>VLOOKUP($C221,'E:\Ли\Пятилетка_Минэнерго\2021 год\ИПР_ФП_2020-2024_3 вар._сентябрь 2021\ИПР в МЭ_по замеч\[ДГК_АРМ-программа_ИПР 2021-2026гг_для МЭ_28.10.2021.xlsx]искл АГ-41 с 2023'!$F$17:$IU$2605,160,FALSE)/1000</f>
    </oc>
    <nc r="AQ221">
      <f>VLOOKUP($C221,'E:\Ли\Пятилетка_Минэнерго\2021 год\ИПР_ФП_2020-2024_3 вар._сентябрь 2021\ИПР в МЭ_по замеч\[ДГК_АРМ-программа_ИПР 2021-2026гг_для МЭ_28.10.2021.xlsx]искл АГ-41 с 2023'!$F$17:$IU$2605,160,FALSE)/1000</f>
    </nc>
  </rcc>
  <rcc rId="37195" sId="1">
    <oc r="AQ222">
      <f>VLOOKUP($C222,'E:\Ли\Пятилетка_Минэнерго\2021 год\ИПР_ФП_2020-2024_3 вар._сентябрь 2021\ИПР в МЭ_по замеч\[ДГК_АРМ-программа_ИПР 2021-2026гг_для МЭ_28.10.2021.xlsx]искл АГ-41 с 2023'!$F$17:$IU$2605,160,FALSE)/1000</f>
    </oc>
    <nc r="AQ222">
      <f>VLOOKUP($C222,'E:\Ли\Пятилетка_Минэнерго\2021 год\ИПР_ФП_2020-2024_3 вар._сентябрь 2021\ИПР в МЭ_по замеч\[ДГК_АРМ-программа_ИПР 2021-2026гг_для МЭ_28.10.2021.xlsx]искл АГ-41 с 2023'!$F$17:$IU$2605,160,FALSE)/1000</f>
    </nc>
  </rcc>
  <rcc rId="37196" sId="1">
    <oc r="AQ223">
      <f>VLOOKUP($C223,'E:\Ли\Пятилетка_Минэнерго\2021 год\ИПР_ФП_2020-2024_3 вар._сентябрь 2021\ИПР в МЭ_по замеч\[ДГК_АРМ-программа_ИПР 2021-2026гг_для МЭ_28.10.2021.xlsx]искл АГ-41 с 2023'!$F$17:$IU$2605,160,FALSE)/1000</f>
    </oc>
    <nc r="AQ223">
      <f>VLOOKUP($C223,'E:\Ли\Пятилетка_Минэнерго\2021 год\ИПР_ФП_2020-2024_3 вар._сентябрь 2021\ИПР в МЭ_по замеч\[ДГК_АРМ-программа_ИПР 2021-2026гг_для МЭ_28.10.2021.xlsx]искл АГ-41 с 2023'!$F$17:$IU$2605,160,FALSE)/1000</f>
    </nc>
  </rcc>
  <rcc rId="37197" sId="1">
    <oc r="AQ224">
      <f>VLOOKUP($C224,'E:\Ли\Пятилетка_Минэнерго\2021 год\ИПР_ФП_2020-2024_3 вар._сентябрь 2021\ИПР в МЭ_по замеч\[ДГК_АРМ-программа_ИПР 2021-2026гг_для МЭ_28.10.2021.xlsx]искл АГ-41 с 2023'!$F$17:$IU$2605,160,FALSE)/1000</f>
    </oc>
    <nc r="AQ224">
      <f>VLOOKUP($C224,'E:\Ли\Пятилетка_Минэнерго\2021 год\ИПР_ФП_2020-2024_3 вар._сентябрь 2021\ИПР в МЭ_по замеч\[ДГК_АРМ-программа_ИПР 2021-2026гг_для МЭ_28.10.2021.xlsx]искл АГ-41 с 2023'!$F$17:$IU$2605,160,FALSE)/1000</f>
    </nc>
  </rcc>
  <rcc rId="37198" sId="1">
    <oc r="AQ225">
      <f>VLOOKUP($C225,'E:\Ли\Пятилетка_Минэнерго\2021 год\ИПР_ФП_2020-2024_3 вар._сентябрь 2021\ИПР в МЭ_по замеч\[ДГК_АРМ-программа_ИПР 2021-2026гг_для МЭ_28.10.2021.xlsx]искл АГ-41 с 2023'!$F$17:$IU$2605,160,FALSE)/1000</f>
    </oc>
    <nc r="AQ225">
      <f>VLOOKUP($C225,'E:\Ли\Пятилетка_Минэнерго\2021 год\ИПР_ФП_2020-2024_3 вар._сентябрь 2021\ИПР в МЭ_по замеч\[ДГК_АРМ-программа_ИПР 2021-2026гг_для МЭ_28.10.2021.xlsx]искл АГ-41 с 2023'!$F$17:$IU$2605,160,FALSE)/1000</f>
    </nc>
  </rcc>
  <rcc rId="37199" sId="1">
    <oc r="AQ226">
      <f>VLOOKUP($C226,'E:\Ли\Пятилетка_Минэнерго\2021 год\ИПР_ФП_2020-2024_3 вар._сентябрь 2021\ИПР в МЭ_по замеч\[ДГК_АРМ-программа_ИПР 2021-2026гг_для МЭ_28.10.2021.xlsx]искл АГ-41 с 2023'!$F$17:$IU$2605,160,FALSE)/1000</f>
    </oc>
    <nc r="AQ226">
      <f>VLOOKUP($C226,'E:\Ли\Пятилетка_Минэнерго\2021 год\ИПР_ФП_2020-2024_3 вар._сентябрь 2021\ИПР в МЭ_по замеч\[ДГК_АРМ-программа_ИПР 2021-2026гг_для МЭ_28.10.2021.xlsx]искл АГ-41 с 2023'!$F$17:$IU$2605,160,FALSE)/1000</f>
    </nc>
  </rcc>
  <rcc rId="37200" sId="1">
    <oc r="AQ227">
      <f>VLOOKUP($C227,'E:\Ли\Пятилетка_Минэнерго\2021 год\ИПР_ФП_2020-2024_3 вар._сентябрь 2021\ИПР в МЭ_по замеч\[ДГК_АРМ-программа_ИПР 2021-2026гг_для МЭ_28.10.2021.xlsx]искл АГ-41 с 2023'!$F$17:$IU$2605,160,FALSE)/1000</f>
    </oc>
    <nc r="AQ227">
      <f>VLOOKUP($C227,'E:\Ли\Пятилетка_Минэнерго\2021 год\ИПР_ФП_2020-2024_3 вар._сентябрь 2021\ИПР в МЭ_по замеч\[ДГК_АРМ-программа_ИПР 2021-2026гг_для МЭ_28.10.2021.xlsx]искл АГ-41 с 2023'!$F$17:$IU$2605,160,FALSE)/1000</f>
    </nc>
  </rcc>
  <rcc rId="37201" sId="1">
    <oc r="AQ228">
      <f>VLOOKUP($C228,'E:\Ли\Пятилетка_Минэнерго\2021 год\ИПР_ФП_2020-2024_3 вар._сентябрь 2021\ИПР в МЭ_по замеч\[ДГК_АРМ-программа_ИПР 2021-2026гг_для МЭ_28.10.2021.xlsx]искл АГ-41 с 2023'!$F$17:$IU$2605,160,FALSE)/1000</f>
    </oc>
    <nc r="AQ228">
      <f>VLOOKUP($C228,'E:\Ли\Пятилетка_Минэнерго\2021 год\ИПР_ФП_2020-2024_3 вар._сентябрь 2021\ИПР в МЭ_по замеч\[ДГК_АРМ-программа_ИПР 2021-2026гг_для МЭ_28.10.2021.xlsx]искл АГ-41 с 2023'!$F$17:$IU$2605,160,FALSE)/1000</f>
    </nc>
  </rcc>
  <rcc rId="37202" sId="1">
    <oc r="AQ229">
      <f>VLOOKUP($C229,'E:\Ли\Пятилетка_Минэнерго\2021 год\ИПР_ФП_2020-2024_3 вар._сентябрь 2021\ИПР в МЭ_по замеч\[ДГК_АРМ-программа_ИПР 2021-2026гг_для МЭ_28.10.2021.xlsx]искл АГ-41 с 2023'!$F$17:$IU$2605,160,FALSE)/1000</f>
    </oc>
    <nc r="AQ229">
      <f>VLOOKUP($C229,'E:\Ли\Пятилетка_Минэнерго\2021 год\ИПР_ФП_2020-2024_3 вар._сентябрь 2021\ИПР в МЭ_по замеч\[ДГК_АРМ-программа_ИПР 2021-2026гг_для МЭ_28.10.2021.xlsx]искл АГ-41 с 2023'!$F$17:$IU$2605,160,FALSE)/1000</f>
    </nc>
  </rcc>
  <rcc rId="37203" sId="1">
    <oc r="AQ230">
      <f>VLOOKUP($C230,'E:\Ли\Пятилетка_Минэнерго\2021 год\ИПР_ФП_2020-2024_3 вар._сентябрь 2021\ИПР в МЭ_по замеч\[ДГК_АРМ-программа_ИПР 2021-2026гг_для МЭ_28.10.2021.xlsx]искл АГ-41 с 2023'!$F$17:$IU$2605,160,FALSE)/1000</f>
    </oc>
    <nc r="AQ230">
      <f>VLOOKUP($C230,'E:\Ли\Пятилетка_Минэнерго\2021 год\ИПР_ФП_2020-2024_3 вар._сентябрь 2021\ИПР в МЭ_по замеч\[ДГК_АРМ-программа_ИПР 2021-2026гг_для МЭ_28.10.2021.xlsx]искл АГ-41 с 2023'!$F$17:$IU$2605,160,FALSE)/1000</f>
    </nc>
  </rcc>
  <rcc rId="37204" sId="1">
    <oc r="AQ231">
      <f>VLOOKUP($C231,'E:\Ли\Пятилетка_Минэнерго\2021 год\ИПР_ФП_2020-2024_3 вар._сентябрь 2021\ИПР в МЭ_по замеч\[ДГК_АРМ-программа_ИПР 2021-2026гг_для МЭ_28.10.2021.xlsx]искл АГ-41 с 2023'!$F$17:$IU$2605,160,FALSE)/1000</f>
    </oc>
    <nc r="AQ231">
      <f>VLOOKUP($C231,'E:\Ли\Пятилетка_Минэнерго\2021 год\ИПР_ФП_2020-2024_3 вар._сентябрь 2021\ИПР в МЭ_по замеч\[ДГК_АРМ-программа_ИПР 2021-2026гг_для МЭ_28.10.2021.xlsx]искл АГ-41 с 2023'!$F$17:$IU$2605,160,FALSE)/1000</f>
    </nc>
  </rcc>
  <rcc rId="37205" sId="1">
    <oc r="AQ232">
      <f>VLOOKUP($C232,'E:\Ли\Пятилетка_Минэнерго\2021 год\ИПР_ФП_2020-2024_3 вар._сентябрь 2021\ИПР в МЭ_по замеч\[ДГК_АРМ-программа_ИПР 2021-2026гг_для МЭ_28.10.2021.xlsx]искл АГ-41 с 2023'!$F$17:$IU$2605,160,FALSE)/1000</f>
    </oc>
    <nc r="AQ232">
      <f>VLOOKUP($C232,'E:\Ли\Пятилетка_Минэнерго\2021 год\ИПР_ФП_2020-2024_3 вар._сентябрь 2021\ИПР в МЭ_по замеч\[ДГК_АРМ-программа_ИПР 2021-2026гг_для МЭ_28.10.2021.xlsx]искл АГ-41 с 2023'!$F$17:$IU$2605,160,FALSE)/1000</f>
    </nc>
  </rcc>
  <rcc rId="37206" sId="1">
    <oc r="AQ233">
      <f>VLOOKUP($C233,'E:\Ли\Пятилетка_Минэнерго\2021 год\ИПР_ФП_2020-2024_3 вар._сентябрь 2021\ИПР в МЭ_по замеч\[ДГК_АРМ-программа_ИПР 2021-2026гг_для МЭ_28.10.2021.xlsx]искл АГ-41 с 2023'!$F$17:$IU$2605,160,FALSE)/1000</f>
    </oc>
    <nc r="AQ233">
      <f>VLOOKUP($C233,'E:\Ли\Пятилетка_Минэнерго\2021 год\ИПР_ФП_2020-2024_3 вар._сентябрь 2021\ИПР в МЭ_по замеч\[ДГК_АРМ-программа_ИПР 2021-2026гг_для МЭ_28.10.2021.xlsx]искл АГ-41 с 2023'!$F$17:$IU$2605,160,FALSE)/1000</f>
    </nc>
  </rcc>
  <rcc rId="37207" sId="1">
    <oc r="AQ234">
      <f>VLOOKUP($C234,'E:\Ли\Пятилетка_Минэнерго\2021 год\ИПР_ФП_2020-2024_3 вар._сентябрь 2021\ИПР в МЭ_по замеч\[ДГК_АРМ-программа_ИПР 2021-2026гг_для МЭ_28.10.2021.xlsx]искл АГ-41 с 2023'!$F$17:$IU$2605,160,FALSE)/1000</f>
    </oc>
    <nc r="AQ234">
      <f>VLOOKUP($C234,'E:\Ли\Пятилетка_Минэнерго\2021 год\ИПР_ФП_2020-2024_3 вар._сентябрь 2021\ИПР в МЭ_по замеч\[ДГК_АРМ-программа_ИПР 2021-2026гг_для МЭ_28.10.2021.xlsx]искл АГ-41 с 2023'!$F$17:$IU$2605,160,FALSE)/1000</f>
    </nc>
  </rcc>
  <rcc rId="37208" sId="1">
    <oc r="AQ235">
      <f>VLOOKUP($C235,'E:\Ли\Пятилетка_Минэнерго\2021 год\ИПР_ФП_2020-2024_3 вар._сентябрь 2021\ИПР в МЭ_по замеч\[ДГК_АРМ-программа_ИПР 2021-2026гг_для МЭ_28.10.2021.xlsx]искл АГ-41 с 2023'!$F$17:$IU$2605,160,FALSE)/1000</f>
    </oc>
    <nc r="AQ235">
      <f>VLOOKUP($C235,'E:\Ли\Пятилетка_Минэнерго\2021 год\ИПР_ФП_2020-2024_3 вар._сентябрь 2021\ИПР в МЭ_по замеч\[ДГК_АРМ-программа_ИПР 2021-2026гг_для МЭ_28.10.2021.xlsx]искл АГ-41 с 2023'!$F$17:$IU$2605,160,FALSE)/1000</f>
    </nc>
  </rcc>
  <rcc rId="37209" sId="1">
    <oc r="AQ236">
      <f>VLOOKUP($C236,'E:\Ли\Пятилетка_Минэнерго\2021 год\ИПР_ФП_2020-2024_3 вар._сентябрь 2021\ИПР в МЭ_по замеч\[ДГК_АРМ-программа_ИПР 2021-2026гг_для МЭ_28.10.2021.xlsx]искл АГ-41 с 2023'!$F$17:$IU$2605,160,FALSE)/1000</f>
    </oc>
    <nc r="AQ236">
      <f>VLOOKUP($C236,'E:\Ли\Пятилетка_Минэнерго\2021 год\ИПР_ФП_2020-2024_3 вар._сентябрь 2021\ИПР в МЭ_по замеч\[ДГК_АРМ-программа_ИПР 2021-2026гг_для МЭ_28.10.2021.xlsx]искл АГ-41 с 2023'!$F$17:$IU$2605,160,FALSE)/1000</f>
    </nc>
  </rcc>
  <rcc rId="37210" sId="1">
    <oc r="AQ237">
      <f>VLOOKUP($C237,'E:\Ли\Пятилетка_Минэнерго\2021 год\ИПР_ФП_2020-2024_3 вар._сентябрь 2021\ИПР в МЭ_по замеч\[ДГК_АРМ-программа_ИПР 2021-2026гг_для МЭ_28.10.2021.xlsx]искл АГ-41 с 2023'!$F$17:$IU$2605,160,FALSE)/1000</f>
    </oc>
    <nc r="AQ237">
      <f>VLOOKUP($C237,'E:\Ли\Пятилетка_Минэнерго\2021 год\ИПР_ФП_2020-2024_3 вар._сентябрь 2021\ИПР в МЭ_по замеч\[ДГК_АРМ-программа_ИПР 2021-2026гг_для МЭ_28.10.2021.xlsx]искл АГ-41 с 2023'!$F$17:$IU$2605,160,FALSE)/1000</f>
    </nc>
  </rcc>
  <rcc rId="37211" sId="1">
    <oc r="AQ238">
      <f>VLOOKUP($C238,'E:\Ли\Пятилетка_Минэнерго\2021 год\ИПР_ФП_2020-2024_3 вар._сентябрь 2021\ИПР в МЭ_по замеч\[ДГК_АРМ-программа_ИПР 2021-2026гг_для МЭ_28.10.2021.xlsx]искл АГ-41 с 2023'!$F$17:$IU$2605,160,FALSE)/1000</f>
    </oc>
    <nc r="AQ238">
      <f>VLOOKUP($C238,'E:\Ли\Пятилетка_Минэнерго\2021 год\ИПР_ФП_2020-2024_3 вар._сентябрь 2021\ИПР в МЭ_по замеч\[ДГК_АРМ-программа_ИПР 2021-2026гг_для МЭ_28.10.2021.xlsx]искл АГ-41 с 2023'!$F$17:$IU$2605,160,FALSE)/1000</f>
    </nc>
  </rcc>
  <rcc rId="37212" sId="1">
    <oc r="AQ239">
      <f>VLOOKUP($C239,'E:\Ли\Пятилетка_Минэнерго\2021 год\ИПР_ФП_2020-2024_3 вар._сентябрь 2021\ИПР в МЭ_по замеч\[ДГК_АРМ-программа_ИПР 2021-2026гг_для МЭ_28.10.2021.xlsx]искл АГ-41 с 2023'!$F$17:$IU$2605,160,FALSE)/1000</f>
    </oc>
    <nc r="AQ239">
      <f>VLOOKUP($C239,'E:\Ли\Пятилетка_Минэнерго\2021 год\ИПР_ФП_2020-2024_3 вар._сентябрь 2021\ИПР в МЭ_по замеч\[ДГК_АРМ-программа_ИПР 2021-2026гг_для МЭ_28.10.2021.xlsx]искл АГ-41 с 2023'!$F$17:$IU$2605,160,FALSE)/1000</f>
    </nc>
  </rcc>
  <rcc rId="37213" sId="1">
    <oc r="AQ240">
      <f>VLOOKUP($C240,'E:\Ли\Пятилетка_Минэнерго\2021 год\ИПР_ФП_2020-2024_3 вар._сентябрь 2021\ИПР в МЭ_по замеч\[ДГК_АРМ-программа_ИПР 2021-2026гг_для МЭ_28.10.2021.xlsx]искл АГ-41 с 2023'!$F$17:$IU$2605,160,FALSE)/1000</f>
    </oc>
    <nc r="AQ240">
      <f>VLOOKUP($C240,'E:\Ли\Пятилетка_Минэнерго\2021 год\ИПР_ФП_2020-2024_3 вар._сентябрь 2021\ИПР в МЭ_по замеч\[ДГК_АРМ-программа_ИПР 2021-2026гг_для МЭ_28.10.2021.xlsx]искл АГ-41 с 2023'!$F$17:$IU$2605,160,FALSE)/1000</f>
    </nc>
  </rcc>
  <rcc rId="37214" sId="1">
    <oc r="AQ241">
      <f>VLOOKUP($C241,'E:\Ли\Пятилетка_Минэнерго\2021 год\ИПР_ФП_2020-2024_3 вар._сентябрь 2021\ИПР в МЭ_по замеч\[ДГК_АРМ-программа_ИПР 2021-2026гг_для МЭ_28.10.2021.xlsx]искл АГ-41 с 2023'!$F$17:$IU$2605,160,FALSE)/1000</f>
    </oc>
    <nc r="AQ241">
      <f>VLOOKUP($C241,'E:\Ли\Пятилетка_Минэнерго\2021 год\ИПР_ФП_2020-2024_3 вар._сентябрь 2021\ИПР в МЭ_по замеч\[ДГК_АРМ-программа_ИПР 2021-2026гг_для МЭ_28.10.2021.xlsx]искл АГ-41 с 2023'!$F$17:$IU$2605,160,FALSE)/1000</f>
    </nc>
  </rcc>
  <rcc rId="37215" sId="1">
    <oc r="AQ242">
      <f>VLOOKUP($C242,'E:\Ли\Пятилетка_Минэнерго\2021 год\ИПР_ФП_2020-2024_3 вар._сентябрь 2021\ИПР в МЭ_по замеч\[ДГК_АРМ-программа_ИПР 2021-2026гг_для МЭ_28.10.2021.xlsx]искл АГ-41 с 2023'!$F$17:$IU$2605,160,FALSE)/1000</f>
    </oc>
    <nc r="AQ242">
      <f>VLOOKUP($C242,'E:\Ли\Пятилетка_Минэнерго\2021 год\ИПР_ФП_2020-2024_3 вар._сентябрь 2021\ИПР в МЭ_по замеч\[ДГК_АРМ-программа_ИПР 2021-2026гг_для МЭ_28.10.2021.xlsx]искл АГ-41 с 2023'!$F$17:$IU$2605,160,FALSE)/1000</f>
    </nc>
  </rcc>
  <rcc rId="37216" sId="1">
    <oc r="AQ243">
      <f>VLOOKUP($C243,'E:\Ли\Пятилетка_Минэнерго\2021 год\ИПР_ФП_2020-2024_3 вар._сентябрь 2021\ИПР в МЭ_по замеч\[ДГК_АРМ-программа_ИПР 2021-2026гг_для МЭ_28.10.2021.xlsx]искл АГ-41 с 2023'!$F$17:$IU$2605,160,FALSE)/1000</f>
    </oc>
    <nc r="AQ243">
      <f>VLOOKUP($C243,'E:\Ли\Пятилетка_Минэнерго\2021 год\ИПР_ФП_2020-2024_3 вар._сентябрь 2021\ИПР в МЭ_по замеч\[ДГК_АРМ-программа_ИПР 2021-2026гг_для МЭ_28.10.2021.xlsx]искл АГ-41 с 2023'!$F$17:$IU$2605,160,FALSE)/1000</f>
    </nc>
  </rcc>
  <rcc rId="37217" sId="1">
    <oc r="AQ244">
      <f>VLOOKUP($C244,'E:\Ли\Пятилетка_Минэнерго\2021 год\ИПР_ФП_2020-2024_3 вар._сентябрь 2021\ИПР в МЭ_по замеч\[ДГК_АРМ-программа_ИПР 2021-2026гг_для МЭ_28.10.2021.xlsx]искл АГ-41 с 2023'!$F$17:$IU$2605,160,FALSE)/1000</f>
    </oc>
    <nc r="AQ244">
      <f>VLOOKUP($C244,'E:\Ли\Пятилетка_Минэнерго\2021 год\ИПР_ФП_2020-2024_3 вар._сентябрь 2021\ИПР в МЭ_по замеч\[ДГК_АРМ-программа_ИПР 2021-2026гг_для МЭ_28.10.2021.xlsx]искл АГ-41 с 2023'!$F$17:$IU$2605,160,FALSE)/1000</f>
    </nc>
  </rcc>
  <rcc rId="37218" sId="1">
    <oc r="AQ245">
      <f>VLOOKUP($C245,'E:\Ли\Пятилетка_Минэнерго\2021 год\ИПР_ФП_2020-2024_3 вар._сентябрь 2021\ИПР в МЭ_по замеч\[ДГК_АРМ-программа_ИПР 2021-2026гг_для МЭ_28.10.2021.xlsx]искл АГ-41 с 2023'!$F$17:$IU$2605,160,FALSE)/1000</f>
    </oc>
    <nc r="AQ245">
      <f>VLOOKUP($C245,'E:\Ли\Пятилетка_Минэнерго\2021 год\ИПР_ФП_2020-2024_3 вар._сентябрь 2021\ИПР в МЭ_по замеч\[ДГК_АРМ-программа_ИПР 2021-2026гг_для МЭ_28.10.2021.xlsx]искл АГ-41 с 2023'!$F$17:$IU$2605,160,FALSE)/1000</f>
    </nc>
  </rcc>
  <rcc rId="37219" sId="1">
    <oc r="AQ246">
      <f>VLOOKUP($C246,'E:\Ли\Пятилетка_Минэнерго\2021 год\ИПР_ФП_2020-2024_3 вар._сентябрь 2021\ИПР в МЭ_по замеч\[ДГК_АРМ-программа_ИПР 2021-2026гг_для МЭ_28.10.2021.xlsx]искл АГ-41 с 2023'!$F$17:$IU$2605,160,FALSE)/1000</f>
    </oc>
    <nc r="AQ246">
      <f>VLOOKUP($C246,'E:\Ли\Пятилетка_Минэнерго\2021 год\ИПР_ФП_2020-2024_3 вар._сентябрь 2021\ИПР в МЭ_по замеч\[ДГК_АРМ-программа_ИПР 2021-2026гг_для МЭ_28.10.2021.xlsx]искл АГ-41 с 2023'!$F$17:$IU$2605,160,FALSE)/1000</f>
    </nc>
  </rcc>
  <rcc rId="37220" sId="1">
    <oc r="AQ247">
      <f>VLOOKUP($C247,'E:\Ли\Пятилетка_Минэнерго\2021 год\ИПР_ФП_2020-2024_3 вар._сентябрь 2021\ИПР в МЭ_по замеч\[ДГК_АРМ-программа_ИПР 2021-2026гг_для МЭ_28.10.2021.xlsx]искл АГ-41 с 2023'!$F$17:$IU$2605,160,FALSE)/1000</f>
    </oc>
    <nc r="AQ247">
      <f>VLOOKUP($C247,'E:\Ли\Пятилетка_Минэнерго\2021 год\ИПР_ФП_2020-2024_3 вар._сентябрь 2021\ИПР в МЭ_по замеч\[ДГК_АРМ-программа_ИПР 2021-2026гг_для МЭ_28.10.2021.xlsx]искл АГ-41 с 2023'!$F$17:$IU$2605,160,FALSE)/1000</f>
    </nc>
  </rcc>
  <rcc rId="37221" sId="1">
    <oc r="AQ248">
      <f>VLOOKUP($C248,'E:\Ли\Пятилетка_Минэнерго\2021 год\ИПР_ФП_2020-2024_3 вар._сентябрь 2021\ИПР в МЭ_по замеч\[ДГК_АРМ-программа_ИПР 2021-2026гг_для МЭ_28.10.2021.xlsx]искл АГ-41 с 2023'!$F$17:$IU$2605,160,FALSE)/1000</f>
    </oc>
    <nc r="AQ248">
      <f>VLOOKUP($C248,'E:\Ли\Пятилетка_Минэнерго\2021 год\ИПР_ФП_2020-2024_3 вар._сентябрь 2021\ИПР в МЭ_по замеч\[ДГК_АРМ-программа_ИПР 2021-2026гг_для МЭ_28.10.2021.xlsx]искл АГ-41 с 2023'!$F$17:$IU$2605,160,FALSE)/1000</f>
    </nc>
  </rcc>
  <rcc rId="37222" sId="1">
    <oc r="AQ249">
      <f>VLOOKUP($C249,'E:\Ли\Пятилетка_Минэнерго\2021 год\ИПР_ФП_2020-2024_3 вар._сентябрь 2021\ИПР в МЭ_по замеч\[ДГК_АРМ-программа_ИПР 2021-2026гг_для МЭ_28.10.2021.xlsx]искл АГ-41 с 2023'!$F$17:$IU$2605,160,FALSE)/1000</f>
    </oc>
    <nc r="AQ249">
      <f>VLOOKUP($C249,'E:\Ли\Пятилетка_Минэнерго\2021 год\ИПР_ФП_2020-2024_3 вар._сентябрь 2021\ИПР в МЭ_по замеч\[ДГК_АРМ-программа_ИПР 2021-2026гг_для МЭ_28.10.2021.xlsx]искл АГ-41 с 2023'!$F$17:$IU$2605,160,FALSE)/1000</f>
    </nc>
  </rcc>
  <rcc rId="37223" sId="1">
    <oc r="AQ250">
      <f>VLOOKUP($C250,'E:\Ли\Пятилетка_Минэнерго\2021 год\ИПР_ФП_2020-2024_3 вар._сентябрь 2021\ИПР в МЭ_по замеч\[ДГК_АРМ-программа_ИПР 2021-2026гг_для МЭ_28.10.2021.xlsx]искл АГ-41 с 2023'!$F$17:$IU$2605,160,FALSE)/1000</f>
    </oc>
    <nc r="AQ250">
      <f>VLOOKUP($C250,'E:\Ли\Пятилетка_Минэнерго\2021 год\ИПР_ФП_2020-2024_3 вар._сентябрь 2021\ИПР в МЭ_по замеч\[ДГК_АРМ-программа_ИПР 2021-2026гг_для МЭ_28.10.2021.xlsx]искл АГ-41 с 2023'!$F$17:$IU$2605,160,FALSE)/1000</f>
    </nc>
  </rcc>
  <rcc rId="37224" sId="1">
    <oc r="AQ251">
      <f>VLOOKUP($C251,'E:\Ли\Пятилетка_Минэнерго\2021 год\ИПР_ФП_2020-2024_3 вар._сентябрь 2021\ИПР в МЭ_по замеч\[ДГК_АРМ-программа_ИПР 2021-2026гг_для МЭ_28.10.2021.xlsx]искл АГ-41 с 2023'!$F$17:$IU$2605,160,FALSE)/1000</f>
    </oc>
    <nc r="AQ251">
      <f>VLOOKUP($C251,'E:\Ли\Пятилетка_Минэнерго\2021 год\ИПР_ФП_2020-2024_3 вар._сентябрь 2021\ИПР в МЭ_по замеч\[ДГК_АРМ-программа_ИПР 2021-2026гг_для МЭ_28.10.2021.xlsx]искл АГ-41 с 2023'!$F$17:$IU$2605,160,FALSE)/1000</f>
    </nc>
  </rcc>
  <rcc rId="37225" sId="1">
    <oc r="AQ256">
      <f>VLOOKUP($C256,'E:\Ли\Пятилетка_Минэнерго\2021 год\ИПР_ФП_2020-2024_3 вар._сентябрь 2021\ИПР в МЭ_по замеч\[ДГК_АРМ-программа_ИПР 2021-2026гг_для МЭ_28.10.2021.xlsx]искл АГ-41 с 2023'!$F$17:$IU$2605,160,FALSE)/1000</f>
    </oc>
    <nc r="AQ256">
      <f>VLOOKUP($C256,'E:\Ли\Пятилетка_Минэнерго\2021 год\ИПР_ФП_2020-2024_3 вар._сентябрь 2021\ИПР в МЭ_по замеч\[ДГК_АРМ-программа_ИПР 2021-2026гг_для МЭ_28.10.2021.xlsx]искл АГ-41 с 2023'!$F$17:$IU$2605,160,FALSE)/1000</f>
    </nc>
  </rcc>
  <rcc rId="37226" sId="1">
    <oc r="AQ257">
      <f>VLOOKUP($C257,'E:\Ли\Пятилетка_Минэнерго\2021 год\ИПР_ФП_2020-2024_3 вар._сентябрь 2021\ИПР в МЭ_по замеч\[ДГК_АРМ-программа_ИПР 2021-2026гг_для МЭ_28.10.2021.xlsx]искл АГ-41 с 2023'!$F$17:$IU$2605,160,FALSE)/1000</f>
    </oc>
    <nc r="AQ257">
      <f>VLOOKUP($C257,'E:\Ли\Пятилетка_Минэнерго\2021 год\ИПР_ФП_2020-2024_3 вар._сентябрь 2021\ИПР в МЭ_по замеч\[ДГК_АРМ-программа_ИПР 2021-2026гг_для МЭ_28.10.2021.xlsx]искл АГ-41 с 2023'!$F$17:$IU$2605,160,FALSE)/1000</f>
    </nc>
  </rcc>
  <rcc rId="37227" sId="1">
    <oc r="AQ264">
      <f>VLOOKUP($C264,'E:\Ли\Пятилетка_Минэнерго\2021 год\ИПР_ФП_2020-2024_3 вар._сентябрь 2021\ИПР в МЭ_по замеч\[ДГК_АРМ-программа_ИПР 2021-2026гг_для МЭ_28.10.2021.xlsx]искл АГ-41 с 2023'!$F$17:$IU$2605,160,FALSE)/1000</f>
    </oc>
    <nc r="AQ264">
      <f>VLOOKUP($C264,'E:\Ли\Пятилетка_Минэнерго\2021 год\ИПР_ФП_2020-2024_3 вар._сентябрь 2021\ИПР в МЭ_по замеч\[ДГК_АРМ-программа_ИПР 2021-2026гг_для МЭ_28.10.2021.xlsx]искл АГ-41 с 2023'!$F$17:$IU$2605,160,FALSE)/1000</f>
    </nc>
  </rcc>
  <rcc rId="37228" sId="1">
    <oc r="AQ266">
      <f>VLOOKUP($C266,'E:\Ли\Пятилетка_Минэнерго\2021 год\ИПР_ФП_2020-2024_3 вар._сентябрь 2021\ИПР в МЭ_по замеч\[ДГК_АРМ-программа_ИПР 2021-2026гг_для МЭ_28.10.2021.xlsx]искл АГ-41 с 2023'!$F$17:$IU$2605,160,FALSE)/1000</f>
    </oc>
    <nc r="AQ266">
      <f>VLOOKUP($C266,'E:\Ли\Пятилетка_Минэнерго\2021 год\ИПР_ФП_2020-2024_3 вар._сентябрь 2021\ИПР в МЭ_по замеч\[ДГК_АРМ-программа_ИПР 2021-2026гг_для МЭ_28.10.2021.xlsx]искл АГ-41 с 2023'!$F$17:$IU$2605,160,FALSE)/1000</f>
    </nc>
  </rcc>
  <rcc rId="37229" sId="1">
    <oc r="AQ267">
      <f>VLOOKUP($C267,'E:\Ли\Пятилетка_Минэнерго\2021 год\ИПР_ФП_2020-2024_3 вар._сентябрь 2021\ИПР в МЭ_по замеч\[ДГК_АРМ-программа_ИПР 2021-2026гг_для МЭ_28.10.2021.xlsx]искл АГ-41 с 2023'!$F$17:$IU$2605,160,FALSE)/1000</f>
    </oc>
    <nc r="AQ267">
      <f>VLOOKUP($C267,'E:\Ли\Пятилетка_Минэнерго\2021 год\ИПР_ФП_2020-2024_3 вар._сентябрь 2021\ИПР в МЭ_по замеч\[ДГК_АРМ-программа_ИПР 2021-2026гг_для МЭ_28.10.2021.xlsx]искл АГ-41 с 2023'!$F$17:$IU$2605,160,FALSE)/1000</f>
    </nc>
  </rcc>
  <rcc rId="37230" sId="1">
    <oc r="AQ269">
      <f>VLOOKUP($C269,'E:\Ли\Пятилетка_Минэнерго\2021 год\ИПР_ФП_2020-2024_3 вар._сентябрь 2021\ИПР в МЭ_по замеч\[ДГК_АРМ-программа_ИПР 2021-2026гг_для МЭ_28.10.2021.xlsx]искл АГ-41 с 2023'!$F$17:$IU$2605,160,FALSE)/1000</f>
    </oc>
    <nc r="AQ269">
      <f>VLOOKUP($C269,'E:\Ли\Пятилетка_Минэнерго\2021 год\ИПР_ФП_2020-2024_3 вар._сентябрь 2021\ИПР в МЭ_по замеч\[ДГК_АРМ-программа_ИПР 2021-2026гг_для МЭ_28.10.2021.xlsx]искл АГ-41 с 2023'!$F$17:$IU$2605,160,FALSE)/1000</f>
    </nc>
  </rcc>
  <rcc rId="37231" sId="1">
    <oc r="AQ270">
      <f>VLOOKUP($C270,'E:\Ли\Пятилетка_Минэнерго\2021 год\ИПР_ФП_2020-2024_3 вар._сентябрь 2021\ИПР в МЭ_по замеч\[ДГК_АРМ-программа_ИПР 2021-2026гг_для МЭ_28.10.2021.xlsx]искл АГ-41 с 2023'!$F$17:$IU$2605,160,FALSE)/1000</f>
    </oc>
    <nc r="AQ270">
      <f>VLOOKUP($C270,'E:\Ли\Пятилетка_Минэнерго\2021 год\ИПР_ФП_2020-2024_3 вар._сентябрь 2021\ИПР в МЭ_по замеч\[ДГК_АРМ-программа_ИПР 2021-2026гг_для МЭ_28.10.2021.xlsx]искл АГ-41 с 2023'!$F$17:$IU$2605,160,FALSE)/1000</f>
    </nc>
  </rcc>
  <rcc rId="37232" sId="1">
    <oc r="AQ271">
      <f>VLOOKUP($C271,'E:\Ли\Пятилетка_Минэнерго\2021 год\ИПР_ФП_2020-2024_3 вар._сентябрь 2021\ИПР в МЭ_по замеч\[ДГК_АРМ-программа_ИПР 2021-2026гг_для МЭ_28.10.2021.xlsx]искл АГ-41 с 2023'!$F$17:$IU$2605,160,FALSE)/1000</f>
    </oc>
    <nc r="AQ271">
      <f>VLOOKUP($C271,'E:\Ли\Пятилетка_Минэнерго\2021 год\ИПР_ФП_2020-2024_3 вар._сентябрь 2021\ИПР в МЭ_по замеч\[ДГК_АРМ-программа_ИПР 2021-2026гг_для МЭ_28.10.2021.xlsx]искл АГ-41 с 2023'!$F$17:$IU$2605,160,FALSE)/1000</f>
    </nc>
  </rcc>
  <rcc rId="37233" sId="1">
    <oc r="AQ272">
      <f>VLOOKUP($C272,'E:\Ли\Пятилетка_Минэнерго\2021 год\ИПР_ФП_2020-2024_3 вар._сентябрь 2021\ИПР в МЭ_по замеч\[ДГК_АРМ-программа_ИПР 2021-2026гг_для МЭ_28.10.2021.xlsx]искл АГ-41 с 2023'!$F$17:$IU$2605,160,FALSE)/1000</f>
    </oc>
    <nc r="AQ272">
      <f>VLOOKUP($C272,'E:\Ли\Пятилетка_Минэнерго\2021 год\ИПР_ФП_2020-2024_3 вар._сентябрь 2021\ИПР в МЭ_по замеч\[ДГК_АРМ-программа_ИПР 2021-2026гг_для МЭ_28.10.2021.xlsx]искл АГ-41 с 2023'!$F$17:$IU$2605,160,FALSE)/1000</f>
    </nc>
  </rcc>
  <rcc rId="37234" sId="1">
    <oc r="AQ273">
      <f>VLOOKUP($C273,'E:\Ли\Пятилетка_Минэнерго\2021 год\ИПР_ФП_2020-2024_3 вар._сентябрь 2021\ИПР в МЭ_по замеч\[ДГК_АРМ-программа_ИПР 2021-2026гг_для МЭ_28.10.2021.xlsx]искл АГ-41 с 2023'!$F$17:$IU$2605,160,FALSE)/1000</f>
    </oc>
    <nc r="AQ273">
      <f>VLOOKUP($C273,'E:\Ли\Пятилетка_Минэнерго\2021 год\ИПР_ФП_2020-2024_3 вар._сентябрь 2021\ИПР в МЭ_по замеч\[ДГК_АРМ-программа_ИПР 2021-2026гг_для МЭ_28.10.2021.xlsx]искл АГ-41 с 2023'!$F$17:$IU$2605,160,FALSE)/1000</f>
    </nc>
  </rcc>
  <rcc rId="37235" sId="1">
    <oc r="AQ274">
      <f>VLOOKUP($C274,'E:\Ли\Пятилетка_Минэнерго\2021 год\ИПР_ФП_2020-2024_3 вар._сентябрь 2021\ИПР в МЭ_по замеч\[ДГК_АРМ-программа_ИПР 2021-2026гг_для МЭ_28.10.2021.xlsx]искл АГ-41 с 2023'!$F$17:$IU$2605,160,FALSE)/1000</f>
    </oc>
    <nc r="AQ274">
      <f>VLOOKUP($C274,'E:\Ли\Пятилетка_Минэнерго\2021 год\ИПР_ФП_2020-2024_3 вар._сентябрь 2021\ИПР в МЭ_по замеч\[ДГК_АРМ-программа_ИПР 2021-2026гг_для МЭ_28.10.2021.xlsx]искл АГ-41 с 2023'!$F$17:$IU$2605,160,FALSE)/1000</f>
    </nc>
  </rcc>
  <rcc rId="37236" sId="1">
    <oc r="AQ275">
      <f>VLOOKUP($C275,'E:\Ли\Пятилетка_Минэнерго\2021 год\ИПР_ФП_2020-2024_3 вар._сентябрь 2021\ИПР в МЭ_по замеч\[ДГК_АРМ-программа_ИПР 2021-2026гг_для МЭ_28.10.2021.xlsx]искл АГ-41 с 2023'!$F$17:$IU$2605,160,FALSE)/1000</f>
    </oc>
    <nc r="AQ275">
      <f>VLOOKUP($C275,'E:\Ли\Пятилетка_Минэнерго\2021 год\ИПР_ФП_2020-2024_3 вар._сентябрь 2021\ИПР в МЭ_по замеч\[ДГК_АРМ-программа_ИПР 2021-2026гг_для МЭ_28.10.2021.xlsx]искл АГ-41 с 2023'!$F$17:$IU$2605,160,FALSE)/1000</f>
    </nc>
  </rcc>
  <rcc rId="37237" sId="1">
    <oc r="AQ276">
      <f>VLOOKUP($C276,'E:\Ли\Пятилетка_Минэнерго\2021 год\ИПР_ФП_2020-2024_3 вар._сентябрь 2021\ИПР в МЭ_по замеч\[ДГК_АРМ-программа_ИПР 2021-2026гг_для МЭ_28.10.2021.xlsx]искл АГ-41 с 2023'!$F$17:$IU$2605,160,FALSE)/1000</f>
    </oc>
    <nc r="AQ276">
      <f>VLOOKUP($C276,'E:\Ли\Пятилетка_Минэнерго\2021 год\ИПР_ФП_2020-2024_3 вар._сентябрь 2021\ИПР в МЭ_по замеч\[ДГК_АРМ-программа_ИПР 2021-2026гг_для МЭ_28.10.2021.xlsx]искл АГ-41 с 2023'!$F$17:$IU$2605,160,FALSE)/1000</f>
    </nc>
  </rcc>
  <rcc rId="37238" sId="1">
    <oc r="AQ277">
      <f>VLOOKUP($C277,'E:\Ли\Пятилетка_Минэнерго\2021 год\ИПР_ФП_2020-2024_3 вар._сентябрь 2021\ИПР в МЭ_по замеч\[ДГК_АРМ-программа_ИПР 2021-2026гг_для МЭ_28.10.2021.xlsx]искл АГ-41 с 2023'!$F$17:$IU$2605,160,FALSE)/1000</f>
    </oc>
    <nc r="AQ277">
      <f>VLOOKUP($C277,'E:\Ли\Пятилетка_Минэнерго\2021 год\ИПР_ФП_2020-2024_3 вар._сентябрь 2021\ИПР в МЭ_по замеч\[ДГК_АРМ-программа_ИПР 2021-2026гг_для МЭ_28.10.2021.xlsx]искл АГ-41 с 2023'!$F$17:$IU$2605,160,FALSE)/1000</f>
    </nc>
  </rcc>
  <rcc rId="37239" sId="1">
    <oc r="AQ280">
      <f>VLOOKUP($C280,'E:\Ли\Пятилетка_Минэнерго\2021 год\ИПР_ФП_2020-2024_3 вар._сентябрь 2021\ИПР в МЭ_по замеч\[ДГК_АРМ-программа_ИПР 2021-2026гг_для МЭ_28.10.2021.xlsx]искл АГ-41 с 2023'!$F$17:$IU$2605,160,FALSE)/1000</f>
    </oc>
    <nc r="AQ280">
      <f>VLOOKUP($C280,'E:\Ли\Пятилетка_Минэнерго\2021 год\ИПР_ФП_2020-2024_3 вар._сентябрь 2021\ИПР в МЭ_по замеч\[ДГК_АРМ-программа_ИПР 2021-2026гг_для МЭ_28.10.2021.xlsx]искл АГ-41 с 2023'!$F$17:$IU$2605,160,FALSE)/1000</f>
    </nc>
  </rcc>
  <rcc rId="37240" sId="1">
    <oc r="AQ281">
      <f>VLOOKUP($C281,'E:\Ли\Пятилетка_Минэнерго\2021 год\ИПР_ФП_2020-2024_3 вар._сентябрь 2021\ИПР в МЭ_по замеч\[ДГК_АРМ-программа_ИПР 2021-2026гг_для МЭ_28.10.2021.xlsx]искл АГ-41 с 2023'!$F$17:$IU$2605,160,FALSE)/1000</f>
    </oc>
    <nc r="AQ281">
      <f>VLOOKUP($C281,'E:\Ли\Пятилетка_Минэнерго\2021 год\ИПР_ФП_2020-2024_3 вар._сентябрь 2021\ИПР в МЭ_по замеч\[ДГК_АРМ-программа_ИПР 2021-2026гг_для МЭ_28.10.2021.xlsx]искл АГ-41 с 2023'!$F$17:$IU$2605,160,FALSE)/1000</f>
    </nc>
  </rcc>
  <rcc rId="37241" sId="1">
    <oc r="AQ282">
      <f>VLOOKUP($C282,'E:\Ли\Пятилетка_Минэнерго\2021 год\ИПР_ФП_2020-2024_3 вар._сентябрь 2021\ИПР в МЭ_по замеч\[ДГК_АРМ-программа_ИПР 2021-2026гг_для МЭ_28.10.2021.xlsx]искл АГ-41 с 2023'!$F$17:$IU$2605,160,FALSE)/1000</f>
    </oc>
    <nc r="AQ282">
      <f>VLOOKUP($C282,'E:\Ли\Пятилетка_Минэнерго\2021 год\ИПР_ФП_2020-2024_3 вар._сентябрь 2021\ИПР в МЭ_по замеч\[ДГК_АРМ-программа_ИПР 2021-2026гг_для МЭ_28.10.2021.xlsx]искл АГ-41 с 2023'!$F$17:$IU$2605,160,FALSE)/1000</f>
    </nc>
  </rcc>
  <rcc rId="37242" sId="1">
    <oc r="AQ283">
      <f>VLOOKUP($C283,'E:\Ли\Пятилетка_Минэнерго\2021 год\ИПР_ФП_2020-2024_3 вар._сентябрь 2021\ИПР в МЭ_по замеч\[ДГК_АРМ-программа_ИПР 2021-2026гг_для МЭ_28.10.2021.xlsx]искл АГ-41 с 2023'!$F$17:$IU$2605,160,FALSE)/1000</f>
    </oc>
    <nc r="AQ283">
      <f>VLOOKUP($C283,'E:\Ли\Пятилетка_Минэнерго\2021 год\ИПР_ФП_2020-2024_3 вар._сентябрь 2021\ИПР в МЭ_по замеч\[ДГК_АРМ-программа_ИПР 2021-2026гг_для МЭ_28.10.2021.xlsx]искл АГ-41 с 2023'!$F$17:$IU$2605,160,FALSE)/1000</f>
    </nc>
  </rcc>
  <rcc rId="37243" sId="1">
    <oc r="AQ284">
      <f>VLOOKUP($C284,'E:\Ли\Пятилетка_Минэнерго\2021 год\ИПР_ФП_2020-2024_3 вар._сентябрь 2021\ИПР в МЭ_по замеч\[ДГК_АРМ-программа_ИПР 2021-2026гг_для МЭ_28.10.2021.xlsx]искл АГ-41 с 2023'!$F$17:$IU$2605,160,FALSE)/1000</f>
    </oc>
    <nc r="AQ284">
      <f>VLOOKUP($C284,'E:\Ли\Пятилетка_Минэнерго\2021 год\ИПР_ФП_2020-2024_3 вар._сентябрь 2021\ИПР в МЭ_по замеч\[ДГК_АРМ-программа_ИПР 2021-2026гг_для МЭ_28.10.2021.xlsx]искл АГ-41 с 2023'!$F$17:$IU$2605,160,FALSE)/1000</f>
    </nc>
  </rcc>
  <rcc rId="37244" sId="1">
    <oc r="AQ285">
      <f>VLOOKUP($C285,'E:\Ли\Пятилетка_Минэнерго\2021 год\ИПР_ФП_2020-2024_3 вар._сентябрь 2021\ИПР в МЭ_по замеч\[ДГК_АРМ-программа_ИПР 2021-2026гг_для МЭ_28.10.2021.xlsx]искл АГ-41 с 2023'!$F$17:$IU$2605,160,FALSE)/1000</f>
    </oc>
    <nc r="AQ285">
      <f>VLOOKUP($C285,'E:\Ли\Пятилетка_Минэнерго\2021 год\ИПР_ФП_2020-2024_3 вар._сентябрь 2021\ИПР в МЭ_по замеч\[ДГК_АРМ-программа_ИПР 2021-2026гг_для МЭ_28.10.2021.xlsx]искл АГ-41 с 2023'!$F$17:$IU$2605,160,FALSE)/1000</f>
    </nc>
  </rcc>
  <rcc rId="37245" sId="1">
    <oc r="AQ286">
      <f>VLOOKUP($C286,'E:\Ли\Пятилетка_Минэнерго\2021 год\ИПР_ФП_2020-2024_3 вар._сентябрь 2021\ИПР в МЭ_по замеч\[ДГК_АРМ-программа_ИПР 2021-2026гг_для МЭ_28.10.2021.xlsx]искл АГ-41 с 2023'!$F$17:$IU$2605,160,FALSE)/1000</f>
    </oc>
    <nc r="AQ286">
      <f>VLOOKUP($C286,'E:\Ли\Пятилетка_Минэнерго\2021 год\ИПР_ФП_2020-2024_3 вар._сентябрь 2021\ИПР в МЭ_по замеч\[ДГК_АРМ-программа_ИПР 2021-2026гг_для МЭ_28.10.2021.xlsx]искл АГ-41 с 2023'!$F$17:$IU$2605,160,FALSE)/1000</f>
    </nc>
  </rcc>
  <rcc rId="37246" sId="1">
    <oc r="AQ287">
      <f>VLOOKUP($C287,'E:\Ли\Пятилетка_Минэнерго\2021 год\ИПР_ФП_2020-2024_3 вар._сентябрь 2021\ИПР в МЭ_по замеч\[ДГК_АРМ-программа_ИПР 2021-2026гг_для МЭ_28.10.2021.xlsx]искл АГ-41 с 2023'!$F$17:$IU$2605,160,FALSE)/1000</f>
    </oc>
    <nc r="AQ287">
      <f>VLOOKUP($C287,'E:\Ли\Пятилетка_Минэнерго\2021 год\ИПР_ФП_2020-2024_3 вар._сентябрь 2021\ИПР в МЭ_по замеч\[ДГК_АРМ-программа_ИПР 2021-2026гг_для МЭ_28.10.2021.xlsx]искл АГ-41 с 2023'!$F$17:$IU$2605,160,FALSE)/1000</f>
    </nc>
  </rcc>
  <rcc rId="37247" sId="1">
    <oc r="AQ288">
      <f>VLOOKUP($C288,'E:\Ли\Пятилетка_Минэнерго\2021 год\ИПР_ФП_2020-2024_3 вар._сентябрь 2021\ИПР в МЭ_по замеч\[ДГК_АРМ-программа_ИПР 2021-2026гг_для МЭ_28.10.2021.xlsx]искл АГ-41 с 2023'!$F$17:$IU$2605,160,FALSE)/1000</f>
    </oc>
    <nc r="AQ288">
      <f>VLOOKUP($C288,'E:\Ли\Пятилетка_Минэнерго\2021 год\ИПР_ФП_2020-2024_3 вар._сентябрь 2021\ИПР в МЭ_по замеч\[ДГК_АРМ-программа_ИПР 2021-2026гг_для МЭ_28.10.2021.xlsx]искл АГ-41 с 2023'!$F$17:$IU$2605,160,FALSE)/1000</f>
    </nc>
  </rcc>
  <rcc rId="37248" sId="1">
    <oc r="AQ289">
      <f>VLOOKUP($C289,'E:\Ли\Пятилетка_Минэнерго\2021 год\ИПР_ФП_2020-2024_3 вар._сентябрь 2021\ИПР в МЭ_по замеч\[ДГК_АРМ-программа_ИПР 2021-2026гг_для МЭ_28.10.2021.xlsx]искл АГ-41 с 2023'!$F$17:$IU$2605,160,FALSE)/1000</f>
    </oc>
    <nc r="AQ289">
      <f>VLOOKUP($C289,'E:\Ли\Пятилетка_Минэнерго\2021 год\ИПР_ФП_2020-2024_3 вар._сентябрь 2021\ИПР в МЭ_по замеч\[ДГК_АРМ-программа_ИПР 2021-2026гг_для МЭ_28.10.2021.xlsx]искл АГ-41 с 2023'!$F$17:$IU$2605,160,FALSE)/1000</f>
    </nc>
  </rcc>
  <rcc rId="37249" sId="1">
    <oc r="AQ290">
      <f>VLOOKUP($C290,'E:\Ли\Пятилетка_Минэнерго\2021 год\ИПР_ФП_2020-2024_3 вар._сентябрь 2021\ИПР в МЭ_по замеч\[ДГК_АРМ-программа_ИПР 2021-2026гг_для МЭ_28.10.2021.xlsx]искл АГ-41 с 2023'!$F$17:$IU$2605,160,FALSE)/1000</f>
    </oc>
    <nc r="AQ290">
      <f>VLOOKUP($C290,'E:\Ли\Пятилетка_Минэнерго\2021 год\ИПР_ФП_2020-2024_3 вар._сентябрь 2021\ИПР в МЭ_по замеч\[ДГК_АРМ-программа_ИПР 2021-2026гг_для МЭ_28.10.2021.xlsx]искл АГ-41 с 2023'!$F$17:$IU$2605,160,FALSE)/1000</f>
    </nc>
  </rcc>
  <rcc rId="37250" sId="1">
    <oc r="AQ291">
      <f>VLOOKUP($C291,'E:\Ли\Пятилетка_Минэнерго\2021 год\ИПР_ФП_2020-2024_3 вар._сентябрь 2021\ИПР в МЭ_по замеч\[ДГК_АРМ-программа_ИПР 2021-2026гг_для МЭ_28.10.2021.xlsx]искл АГ-41 с 2023'!$F$17:$IU$2605,160,FALSE)/1000</f>
    </oc>
    <nc r="AQ291">
      <f>VLOOKUP($C291,'E:\Ли\Пятилетка_Минэнерго\2021 год\ИПР_ФП_2020-2024_3 вар._сентябрь 2021\ИПР в МЭ_по замеч\[ДГК_АРМ-программа_ИПР 2021-2026гг_для МЭ_28.10.2021.xlsx]искл АГ-41 с 2023'!$F$17:$IU$2605,160,FALSE)/1000</f>
    </nc>
  </rcc>
  <rcc rId="37251" sId="1">
    <oc r="AQ292">
      <f>VLOOKUP($C292,'E:\Ли\Пятилетка_Минэнерго\2021 год\ИПР_ФП_2020-2024_3 вар._сентябрь 2021\ИПР в МЭ_по замеч\[ДГК_АРМ-программа_ИПР 2021-2026гг_для МЭ_28.10.2021.xlsx]искл АГ-41 с 2023'!$F$17:$IU$2605,160,FALSE)/1000</f>
    </oc>
    <nc r="AQ292">
      <f>VLOOKUP($C292,'E:\Ли\Пятилетка_Минэнерго\2021 год\ИПР_ФП_2020-2024_3 вар._сентябрь 2021\ИПР в МЭ_по замеч\[ДГК_АРМ-программа_ИПР 2021-2026гг_для МЭ_28.10.2021.xlsx]искл АГ-41 с 2023'!$F$17:$IU$2605,160,FALSE)/1000</f>
    </nc>
  </rcc>
  <rcc rId="37252" sId="1">
    <oc r="AQ293">
      <f>VLOOKUP($C293,'E:\Ли\Пятилетка_Минэнерго\2021 год\ИПР_ФП_2020-2024_3 вар._сентябрь 2021\ИПР в МЭ_по замеч\[ДГК_АРМ-программа_ИПР 2021-2026гг_для МЭ_28.10.2021.xlsx]искл АГ-41 с 2023'!$F$17:$IU$2605,160,FALSE)/1000</f>
    </oc>
    <nc r="AQ293">
      <f>VLOOKUP($C293,'E:\Ли\Пятилетка_Минэнерго\2021 год\ИПР_ФП_2020-2024_3 вар._сентябрь 2021\ИПР в МЭ_по замеч\[ДГК_АРМ-программа_ИПР 2021-2026гг_для МЭ_28.10.2021.xlsx]искл АГ-41 с 2023'!$F$17:$IU$2605,160,FALSE)/1000</f>
    </nc>
  </rcc>
  <rcc rId="37253" sId="1">
    <oc r="AQ294">
      <f>VLOOKUP($C294,'E:\Ли\Пятилетка_Минэнерго\2021 год\ИПР_ФП_2020-2024_3 вар._сентябрь 2021\ИПР в МЭ_по замеч\[ДГК_АРМ-программа_ИПР 2021-2026гг_для МЭ_28.10.2021.xlsx]искл АГ-41 с 2023'!$F$17:$IU$2605,160,FALSE)/1000</f>
    </oc>
    <nc r="AQ294">
      <f>VLOOKUP($C294,'E:\Ли\Пятилетка_Минэнерго\2021 год\ИПР_ФП_2020-2024_3 вар._сентябрь 2021\ИПР в МЭ_по замеч\[ДГК_АРМ-программа_ИПР 2021-2026гг_для МЭ_28.10.2021.xlsx]искл АГ-41 с 2023'!$F$17:$IU$2605,160,FALSE)/1000</f>
    </nc>
  </rcc>
  <rcc rId="37254" sId="1">
    <oc r="AQ295">
      <f>VLOOKUP($C295,'E:\Ли\Пятилетка_Минэнерго\2021 год\ИПР_ФП_2020-2024_3 вар._сентябрь 2021\ИПР в МЭ_по замеч\[ДГК_АРМ-программа_ИПР 2021-2026гг_для МЭ_28.10.2021.xlsx]искл АГ-41 с 2023'!$F$17:$IU$2605,160,FALSE)/1000</f>
    </oc>
    <nc r="AQ295">
      <f>VLOOKUP($C295,'E:\Ли\Пятилетка_Минэнерго\2021 год\ИПР_ФП_2020-2024_3 вар._сентябрь 2021\ИПР в МЭ_по замеч\[ДГК_АРМ-программа_ИПР 2021-2026гг_для МЭ_28.10.2021.xlsx]искл АГ-41 с 2023'!$F$17:$IU$2605,160,FALSE)/1000</f>
    </nc>
  </rcc>
  <rcc rId="37255" sId="1">
    <oc r="AQ296">
      <f>VLOOKUP($C296,'E:\Ли\Пятилетка_Минэнерго\2021 год\ИПР_ФП_2020-2024_3 вар._сентябрь 2021\ИПР в МЭ_по замеч\[ДГК_АРМ-программа_ИПР 2021-2026гг_для МЭ_28.10.2021.xlsx]искл АГ-41 с 2023'!$F$17:$IU$2605,160,FALSE)/1000</f>
    </oc>
    <nc r="AQ296">
      <f>VLOOKUP($C296,'E:\Ли\Пятилетка_Минэнерго\2021 год\ИПР_ФП_2020-2024_3 вар._сентябрь 2021\ИПР в МЭ_по замеч\[ДГК_АРМ-программа_ИПР 2021-2026гг_для МЭ_28.10.2021.xlsx]искл АГ-41 с 2023'!$F$17:$IU$2605,160,FALSE)/1000</f>
    </nc>
  </rcc>
  <rcc rId="37256" sId="1">
    <oc r="AQ297">
      <f>VLOOKUP($C297,'E:\Ли\Пятилетка_Минэнерго\2021 год\ИПР_ФП_2020-2024_3 вар._сентябрь 2021\ИПР в МЭ_по замеч\[ДГК_АРМ-программа_ИПР 2021-2026гг_для МЭ_28.10.2021.xlsx]искл АГ-41 с 2023'!$F$17:$IU$2605,160,FALSE)/1000</f>
    </oc>
    <nc r="AQ297">
      <f>VLOOKUP($C297,'E:\Ли\Пятилетка_Минэнерго\2021 год\ИПР_ФП_2020-2024_3 вар._сентябрь 2021\ИПР в МЭ_по замеч\[ДГК_АРМ-программа_ИПР 2021-2026гг_для МЭ_28.10.2021.xlsx]искл АГ-41 с 2023'!$F$17:$IU$2605,160,FALSE)/1000</f>
    </nc>
  </rcc>
  <rcc rId="37257" sId="1">
    <oc r="AQ298">
      <f>VLOOKUP($C298,'E:\Ли\Пятилетка_Минэнерго\2021 год\ИПР_ФП_2020-2024_3 вар._сентябрь 2021\ИПР в МЭ_по замеч\[ДГК_АРМ-программа_ИПР 2021-2026гг_для МЭ_28.10.2021.xlsx]искл АГ-41 с 2023'!$F$17:$IU$2605,160,FALSE)/1000</f>
    </oc>
    <nc r="AQ298">
      <f>VLOOKUP($C298,'E:\Ли\Пятилетка_Минэнерго\2021 год\ИПР_ФП_2020-2024_3 вар._сентябрь 2021\ИПР в МЭ_по замеч\[ДГК_АРМ-программа_ИПР 2021-2026гг_для МЭ_28.10.2021.xlsx]искл АГ-41 с 2023'!$F$17:$IU$2605,160,FALSE)/1000</f>
    </nc>
  </rcc>
  <rcc rId="37258" sId="1">
    <oc r="AQ299">
      <f>VLOOKUP($C299,'E:\Ли\Пятилетка_Минэнерго\2021 год\ИПР_ФП_2020-2024_3 вар._сентябрь 2021\ИПР в МЭ_по замеч\[ДГК_АРМ-программа_ИПР 2021-2026гг_для МЭ_28.10.2021.xlsx]искл АГ-41 с 2023'!$F$17:$IU$2605,160,FALSE)/1000</f>
    </oc>
    <nc r="AQ299">
      <f>VLOOKUP($C299,'E:\Ли\Пятилетка_Минэнерго\2021 год\ИПР_ФП_2020-2024_3 вар._сентябрь 2021\ИПР в МЭ_по замеч\[ДГК_АРМ-программа_ИПР 2021-2026гг_для МЭ_28.10.2021.xlsx]искл АГ-41 с 2023'!$F$17:$IU$2605,160,FALSE)/1000</f>
    </nc>
  </rcc>
  <rcc rId="37259" sId="1">
    <oc r="AQ300">
      <f>VLOOKUP($C300,'E:\Ли\Пятилетка_Минэнерго\2021 год\ИПР_ФП_2020-2024_3 вар._сентябрь 2021\ИПР в МЭ_по замеч\[ДГК_АРМ-программа_ИПР 2021-2026гг_для МЭ_28.10.2021.xlsx]искл АГ-41 с 2023'!$F$17:$IU$2605,160,FALSE)/1000</f>
    </oc>
    <nc r="AQ300">
      <f>VLOOKUP($C300,'E:\Ли\Пятилетка_Минэнерго\2021 год\ИПР_ФП_2020-2024_3 вар._сентябрь 2021\ИПР в МЭ_по замеч\[ДГК_АРМ-программа_ИПР 2021-2026гг_для МЭ_28.10.2021.xlsx]искл АГ-41 с 2023'!$F$17:$IU$2605,160,FALSE)/1000</f>
    </nc>
  </rcc>
  <rcc rId="37260" sId="1">
    <oc r="AQ301">
      <f>VLOOKUP($C301,'E:\Ли\Пятилетка_Минэнерго\2021 год\ИПР_ФП_2020-2024_3 вар._сентябрь 2021\ИПР в МЭ_по замеч\[ДГК_АРМ-программа_ИПР 2021-2026гг_для МЭ_28.10.2021.xlsx]искл АГ-41 с 2023'!$F$17:$IU$2605,160,FALSE)/1000</f>
    </oc>
    <nc r="AQ301">
      <f>VLOOKUP($C301,'E:\Ли\Пятилетка_Минэнерго\2021 год\ИПР_ФП_2020-2024_3 вар._сентябрь 2021\ИПР в МЭ_по замеч\[ДГК_АРМ-программа_ИПР 2021-2026гг_для МЭ_28.10.2021.xlsx]искл АГ-41 с 2023'!$F$17:$IU$2605,160,FALSE)/1000</f>
    </nc>
  </rcc>
  <rcc rId="37261" sId="1">
    <oc r="AQ302">
      <f>VLOOKUP($C302,'E:\Ли\Пятилетка_Минэнерго\2021 год\ИПР_ФП_2020-2024_3 вар._сентябрь 2021\ИПР в МЭ_по замеч\[ДГК_АРМ-программа_ИПР 2021-2026гг_для МЭ_28.10.2021.xlsx]искл АГ-41 с 2023'!$F$17:$IU$2605,160,FALSE)/1000</f>
    </oc>
    <nc r="AQ302">
      <f>VLOOKUP($C302,'E:\Ли\Пятилетка_Минэнерго\2021 год\ИПР_ФП_2020-2024_3 вар._сентябрь 2021\ИПР в МЭ_по замеч\[ДГК_АРМ-программа_ИПР 2021-2026гг_для МЭ_28.10.2021.xlsx]искл АГ-41 с 2023'!$F$17:$IU$2605,160,FALSE)/1000</f>
    </nc>
  </rcc>
  <rcc rId="37262" sId="1">
    <oc r="AQ303">
      <f>VLOOKUP($C303,'E:\Ли\Пятилетка_Минэнерго\2021 год\ИПР_ФП_2020-2024_3 вар._сентябрь 2021\ИПР в МЭ_по замеч\[ДГК_АРМ-программа_ИПР 2021-2026гг_для МЭ_28.10.2021.xlsx]искл АГ-41 с 2023'!$F$17:$IU$2605,160,FALSE)/1000</f>
    </oc>
    <nc r="AQ303">
      <f>VLOOKUP($C303,'E:\Ли\Пятилетка_Минэнерго\2021 год\ИПР_ФП_2020-2024_3 вар._сентябрь 2021\ИПР в МЭ_по замеч\[ДГК_АРМ-программа_ИПР 2021-2026гг_для МЭ_28.10.2021.xlsx]искл АГ-41 с 2023'!$F$17:$IU$2605,160,FALSE)/1000</f>
    </nc>
  </rcc>
  <rcc rId="37263" sId="1">
    <oc r="AQ304">
      <f>VLOOKUP($C304,'E:\Ли\Пятилетка_Минэнерго\2021 год\ИПР_ФП_2020-2024_3 вар._сентябрь 2021\ИПР в МЭ_по замеч\[ДГК_АРМ-программа_ИПР 2021-2026гг_для МЭ_28.10.2021.xlsx]искл АГ-41 с 2023'!$F$17:$IU$2605,160,FALSE)/1000</f>
    </oc>
    <nc r="AQ304">
      <f>VLOOKUP($C304,'E:\Ли\Пятилетка_Минэнерго\2021 год\ИПР_ФП_2020-2024_3 вар._сентябрь 2021\ИПР в МЭ_по замеч\[ДГК_АРМ-программа_ИПР 2021-2026гг_для МЭ_28.10.2021.xlsx]искл АГ-41 с 2023'!$F$17:$IU$2605,160,FALSE)/1000</f>
    </nc>
  </rcc>
  <rcc rId="37264" sId="1">
    <oc r="AQ305">
      <f>VLOOKUP($C305,'E:\Ли\Пятилетка_Минэнерго\2021 год\ИПР_ФП_2020-2024_3 вар._сентябрь 2021\ИПР в МЭ_по замеч\[ДГК_АРМ-программа_ИПР 2021-2026гг_для МЭ_28.10.2021.xlsx]искл АГ-41 с 2023'!$F$17:$IU$2605,160,FALSE)/1000</f>
    </oc>
    <nc r="AQ305">
      <f>VLOOKUP($C305,'E:\Ли\Пятилетка_Минэнерго\2021 год\ИПР_ФП_2020-2024_3 вар._сентябрь 2021\ИПР в МЭ_по замеч\[ДГК_АРМ-программа_ИПР 2021-2026гг_для МЭ_28.10.2021.xlsx]искл АГ-41 с 2023'!$F$17:$IU$2605,160,FALSE)/1000</f>
    </nc>
  </rcc>
  <rcc rId="37265" sId="1">
    <oc r="AQ306">
      <f>VLOOKUP($C306,'E:\Ли\Пятилетка_Минэнерго\2021 год\ИПР_ФП_2020-2024_3 вар._сентябрь 2021\ИПР в МЭ_по замеч\[ДГК_АРМ-программа_ИПР 2021-2026гг_для МЭ_28.10.2021.xlsx]искл АГ-41 с 2023'!$F$17:$IU$2605,160,FALSE)/1000</f>
    </oc>
    <nc r="AQ306">
      <f>VLOOKUP($C306,'E:\Ли\Пятилетка_Минэнерго\2021 год\ИПР_ФП_2020-2024_3 вар._сентябрь 2021\ИПР в МЭ_по замеч\[ДГК_АРМ-программа_ИПР 2021-2026гг_для МЭ_28.10.2021.xlsx]искл АГ-41 с 2023'!$F$17:$IU$2605,160,FALSE)/1000</f>
    </nc>
  </rcc>
  <rcc rId="37266" sId="1">
    <oc r="AQ307">
      <f>VLOOKUP($C307,'E:\Ли\Пятилетка_Минэнерго\2021 год\ИПР_ФП_2020-2024_3 вар._сентябрь 2021\ИПР в МЭ_по замеч\[ДГК_АРМ-программа_ИПР 2021-2026гг_для МЭ_28.10.2021.xlsx]искл АГ-41 с 2023'!$F$17:$IU$2605,160,FALSE)/1000</f>
    </oc>
    <nc r="AQ307">
      <f>VLOOKUP($C307,'E:\Ли\Пятилетка_Минэнерго\2021 год\ИПР_ФП_2020-2024_3 вар._сентябрь 2021\ИПР в МЭ_по замеч\[ДГК_АРМ-программа_ИПР 2021-2026гг_для МЭ_28.10.2021.xlsx]искл АГ-41 с 2023'!$F$17:$IU$2605,160,FALSE)/1000</f>
    </nc>
  </rcc>
  <rcc rId="37267" sId="1">
    <oc r="AQ308">
      <f>VLOOKUP($C308,'E:\Ли\Пятилетка_Минэнерго\2021 год\ИПР_ФП_2020-2024_3 вар._сентябрь 2021\ИПР в МЭ_по замеч\[ДГК_АРМ-программа_ИПР 2021-2026гг_для МЭ_28.10.2021.xlsx]искл АГ-41 с 2023'!$F$17:$IU$2605,160,FALSE)/1000</f>
    </oc>
    <nc r="AQ308">
      <f>VLOOKUP($C308,'E:\Ли\Пятилетка_Минэнерго\2021 год\ИПР_ФП_2020-2024_3 вар._сентябрь 2021\ИПР в МЭ_по замеч\[ДГК_АРМ-программа_ИПР 2021-2026гг_для МЭ_28.10.2021.xlsx]искл АГ-41 с 2023'!$F$17:$IU$2605,160,FALSE)/1000</f>
    </nc>
  </rcc>
  <rcc rId="37268" sId="1">
    <oc r="AQ309">
      <f>VLOOKUP($C309,'E:\Ли\Пятилетка_Минэнерго\2021 год\ИПР_ФП_2020-2024_3 вар._сентябрь 2021\ИПР в МЭ_по замеч\[ДГК_АРМ-программа_ИПР 2021-2026гг_для МЭ_28.10.2021.xlsx]искл АГ-41 с 2023'!$F$17:$IU$2605,160,FALSE)/1000</f>
    </oc>
    <nc r="AQ309">
      <f>VLOOKUP($C309,'E:\Ли\Пятилетка_Минэнерго\2021 год\ИПР_ФП_2020-2024_3 вар._сентябрь 2021\ИПР в МЭ_по замеч\[ДГК_АРМ-программа_ИПР 2021-2026гг_для МЭ_28.10.2021.xlsx]искл АГ-41 с 2023'!$F$17:$IU$2605,160,FALSE)/1000</f>
    </nc>
  </rcc>
  <rcc rId="37269" sId="1">
    <oc r="AQ310">
      <f>VLOOKUP($C310,'E:\Ли\Пятилетка_Минэнерго\2021 год\ИПР_ФП_2020-2024_3 вар._сентябрь 2021\ИПР в МЭ_по замеч\[ДГК_АРМ-программа_ИПР 2021-2026гг_для МЭ_28.10.2021.xlsx]искл АГ-41 с 2023'!$F$17:$IU$2605,160,FALSE)/1000</f>
    </oc>
    <nc r="AQ310">
      <f>VLOOKUP($C310,'E:\Ли\Пятилетка_Минэнерго\2021 год\ИПР_ФП_2020-2024_3 вар._сентябрь 2021\ИПР в МЭ_по замеч\[ДГК_АРМ-программа_ИПР 2021-2026гг_для МЭ_28.10.2021.xlsx]искл АГ-41 с 2023'!$F$17:$IU$2605,160,FALSE)/1000</f>
    </nc>
  </rcc>
  <rcc rId="37270" sId="1">
    <oc r="AQ311">
      <f>VLOOKUP($C311,'E:\Ли\Пятилетка_Минэнерго\2021 год\ИПР_ФП_2020-2024_3 вар._сентябрь 2021\ИПР в МЭ_по замеч\[ДГК_АРМ-программа_ИПР 2021-2026гг_для МЭ_28.10.2021.xlsx]искл АГ-41 с 2023'!$F$17:$IU$2605,160,FALSE)/1000</f>
    </oc>
    <nc r="AQ311">
      <f>VLOOKUP($C311,'E:\Ли\Пятилетка_Минэнерго\2021 год\ИПР_ФП_2020-2024_3 вар._сентябрь 2021\ИПР в МЭ_по замеч\[ДГК_АРМ-программа_ИПР 2021-2026гг_для МЭ_28.10.2021.xlsx]искл АГ-41 с 2023'!$F$17:$IU$2605,160,FALSE)/1000</f>
    </nc>
  </rcc>
  <rcc rId="37271" sId="1">
    <oc r="AQ312">
      <f>VLOOKUP($C312,'E:\Ли\Пятилетка_Минэнерго\2021 год\ИПР_ФП_2020-2024_3 вар._сентябрь 2021\ИПР в МЭ_по замеч\[ДГК_АРМ-программа_ИПР 2021-2026гг_для МЭ_28.10.2021.xlsx]искл АГ-41 с 2023'!$F$17:$IU$2605,160,FALSE)/1000</f>
    </oc>
    <nc r="AQ312">
      <f>VLOOKUP($C312,'E:\Ли\Пятилетка_Минэнерго\2021 год\ИПР_ФП_2020-2024_3 вар._сентябрь 2021\ИПР в МЭ_по замеч\[ДГК_АРМ-программа_ИПР 2021-2026гг_для МЭ_28.10.2021.xlsx]искл АГ-41 с 2023'!$F$17:$IU$2605,160,FALSE)/1000</f>
    </nc>
  </rcc>
  <rcc rId="37272" sId="1">
    <oc r="AQ313">
      <f>VLOOKUP($C313,'E:\Ли\Пятилетка_Минэнерго\2021 год\ИПР_ФП_2020-2024_3 вар._сентябрь 2021\ИПР в МЭ_по замеч\[ДГК_АРМ-программа_ИПР 2021-2026гг_для МЭ_28.10.2021.xlsx]искл АГ-41 с 2023'!$F$17:$IU$2605,160,FALSE)/1000</f>
    </oc>
    <nc r="AQ313">
      <f>VLOOKUP($C313,'E:\Ли\Пятилетка_Минэнерго\2021 год\ИПР_ФП_2020-2024_3 вар._сентябрь 2021\ИПР в МЭ_по замеч\[ДГК_АРМ-программа_ИПР 2021-2026гг_для МЭ_28.10.2021.xlsx]искл АГ-41 с 2023'!$F$17:$IU$2605,160,FALSE)/1000</f>
    </nc>
  </rcc>
  <rcc rId="37273" sId="1">
    <oc r="AQ314">
      <f>VLOOKUP($C314,'E:\Ли\Пятилетка_Минэнерго\2021 год\ИПР_ФП_2020-2024_3 вар._сентябрь 2021\ИПР в МЭ_по замеч\[ДГК_АРМ-программа_ИПР 2021-2026гг_для МЭ_28.10.2021.xlsx]искл АГ-41 с 2023'!$F$17:$IU$2605,160,FALSE)/1000</f>
    </oc>
    <nc r="AQ314">
      <f>VLOOKUP($C314,'E:\Ли\Пятилетка_Минэнерго\2021 год\ИПР_ФП_2020-2024_3 вар._сентябрь 2021\ИПР в МЭ_по замеч\[ДГК_АРМ-программа_ИПР 2021-2026гг_для МЭ_28.10.2021.xlsx]искл АГ-41 с 2023'!$F$17:$IU$2605,160,FALSE)/1000</f>
    </nc>
  </rcc>
  <rcc rId="37274" sId="1">
    <oc r="AQ315">
      <f>VLOOKUP($C315,'E:\Ли\Пятилетка_Минэнерго\2021 год\ИПР_ФП_2020-2024_3 вар._сентябрь 2021\ИПР в МЭ_по замеч\[ДГК_АРМ-программа_ИПР 2021-2026гг_для МЭ_28.10.2021.xlsx]искл АГ-41 с 2023'!$F$17:$IU$2605,160,FALSE)/1000</f>
    </oc>
    <nc r="AQ315">
      <f>VLOOKUP($C315,'E:\Ли\Пятилетка_Минэнерго\2021 год\ИПР_ФП_2020-2024_3 вар._сентябрь 2021\ИПР в МЭ_по замеч\[ДГК_АРМ-программа_ИПР 2021-2026гг_для МЭ_28.10.2021.xlsx]искл АГ-41 с 2023'!$F$17:$IU$2605,160,FALSE)/1000</f>
    </nc>
  </rcc>
  <rcc rId="37275" sId="1">
    <oc r="AQ316">
      <f>VLOOKUP($C316,'E:\Ли\Пятилетка_Минэнерго\2021 год\ИПР_ФП_2020-2024_3 вар._сентябрь 2021\ИПР в МЭ_по замеч\[ДГК_АРМ-программа_ИПР 2021-2026гг_для МЭ_28.10.2021.xlsx]искл АГ-41 с 2023'!$F$17:$IU$2605,160,FALSE)/1000</f>
    </oc>
    <nc r="AQ316">
      <f>VLOOKUP($C316,'E:\Ли\Пятилетка_Минэнерго\2021 год\ИПР_ФП_2020-2024_3 вар._сентябрь 2021\ИПР в МЭ_по замеч\[ДГК_АРМ-программа_ИПР 2021-2026гг_для МЭ_28.10.2021.xlsx]искл АГ-41 с 2023'!$F$17:$IU$2605,160,FALSE)/1000</f>
    </nc>
  </rcc>
  <rcc rId="37276" sId="1">
    <oc r="AQ317">
      <f>VLOOKUP($C317,'E:\Ли\Пятилетка_Минэнерго\2021 год\ИПР_ФП_2020-2024_3 вар._сентябрь 2021\ИПР в МЭ_по замеч\[ДГК_АРМ-программа_ИПР 2021-2026гг_для МЭ_28.10.2021.xlsx]искл АГ-41 с 2023'!$F$17:$IU$2605,160,FALSE)/1000</f>
    </oc>
    <nc r="AQ317">
      <f>VLOOKUP($C317,'E:\Ли\Пятилетка_Минэнерго\2021 год\ИПР_ФП_2020-2024_3 вар._сентябрь 2021\ИПР в МЭ_по замеч\[ДГК_АРМ-программа_ИПР 2021-2026гг_для МЭ_28.10.2021.xlsx]искл АГ-41 с 2023'!$F$17:$IU$2605,160,FALSE)/1000</f>
    </nc>
  </rcc>
  <rcc rId="37277" sId="1">
    <oc r="AQ318">
      <f>VLOOKUP($C318,'E:\Ли\Пятилетка_Минэнерго\2021 год\ИПР_ФП_2020-2024_3 вар._сентябрь 2021\ИПР в МЭ_по замеч\[ДГК_АРМ-программа_ИПР 2021-2026гг_для МЭ_28.10.2021.xlsx]искл АГ-41 с 2023'!$F$17:$IU$2605,160,FALSE)/1000</f>
    </oc>
    <nc r="AQ318">
      <f>VLOOKUP($C318,'E:\Ли\Пятилетка_Минэнерго\2021 год\ИПР_ФП_2020-2024_3 вар._сентябрь 2021\ИПР в МЭ_по замеч\[ДГК_АРМ-программа_ИПР 2021-2026гг_для МЭ_28.10.2021.xlsx]искл АГ-41 с 2023'!$F$17:$IU$2605,160,FALSE)/1000</f>
    </nc>
  </rcc>
  <rcc rId="37278" sId="1">
    <oc r="AQ319">
      <f>VLOOKUP($C319,'E:\Ли\Пятилетка_Минэнерго\2021 год\ИПР_ФП_2020-2024_3 вар._сентябрь 2021\ИПР в МЭ_по замеч\[ДГК_АРМ-программа_ИПР 2021-2026гг_для МЭ_28.10.2021.xlsx]искл АГ-41 с 2023'!$F$17:$IU$2605,160,FALSE)/1000</f>
    </oc>
    <nc r="AQ319">
      <f>VLOOKUP($C319,'E:\Ли\Пятилетка_Минэнерго\2021 год\ИПР_ФП_2020-2024_3 вар._сентябрь 2021\ИПР в МЭ_по замеч\[ДГК_АРМ-программа_ИПР 2021-2026гг_для МЭ_28.10.2021.xlsx]искл АГ-41 с 2023'!$F$17:$IU$2605,160,FALSE)/1000</f>
    </nc>
  </rcc>
  <rcc rId="37279" sId="1">
    <oc r="AQ320">
      <f>VLOOKUP($C320,'E:\Ли\Пятилетка_Минэнерго\2021 год\ИПР_ФП_2020-2024_3 вар._сентябрь 2021\ИПР в МЭ_по замеч\[ДГК_АРМ-программа_ИПР 2021-2026гг_для МЭ_28.10.2021.xlsx]искл АГ-41 с 2023'!$F$17:$IU$2605,160,FALSE)/1000</f>
    </oc>
    <nc r="AQ320">
      <f>VLOOKUP($C320,'E:\Ли\Пятилетка_Минэнерго\2021 год\ИПР_ФП_2020-2024_3 вар._сентябрь 2021\ИПР в МЭ_по замеч\[ДГК_АРМ-программа_ИПР 2021-2026гг_для МЭ_28.10.2021.xlsx]искл АГ-41 с 2023'!$F$17:$IU$2605,160,FALSE)/1000</f>
    </nc>
  </rcc>
  <rcc rId="37280" sId="1">
    <oc r="AQ321">
      <f>VLOOKUP($C321,'E:\Ли\Пятилетка_Минэнерго\2021 год\ИПР_ФП_2020-2024_3 вар._сентябрь 2021\ИПР в МЭ_по замеч\[ДГК_АРМ-программа_ИПР 2021-2026гг_для МЭ_28.10.2021.xlsx]искл АГ-41 с 2023'!$F$17:$IU$2605,160,FALSE)/1000</f>
    </oc>
    <nc r="AQ321">
      <f>VLOOKUP($C321,'E:\Ли\Пятилетка_Минэнерго\2021 год\ИПР_ФП_2020-2024_3 вар._сентябрь 2021\ИПР в МЭ_по замеч\[ДГК_АРМ-программа_ИПР 2021-2026гг_для МЭ_28.10.2021.xlsx]искл АГ-41 с 2023'!$F$17:$IU$2605,160,FALSE)/1000</f>
    </nc>
  </rcc>
  <rcc rId="37281" sId="1">
    <oc r="AQ322">
      <f>VLOOKUP($C322,'E:\Ли\Пятилетка_Минэнерго\2021 год\ИПР_ФП_2020-2024_3 вар._сентябрь 2021\ИПР в МЭ_по замеч\[ДГК_АРМ-программа_ИПР 2021-2026гг_для МЭ_28.10.2021.xlsx]искл АГ-41 с 2023'!$F$17:$IU$2605,160,FALSE)/1000</f>
    </oc>
    <nc r="AQ322">
      <f>VLOOKUP($C322,'E:\Ли\Пятилетка_Минэнерго\2021 год\ИПР_ФП_2020-2024_3 вар._сентябрь 2021\ИПР в МЭ_по замеч\[ДГК_АРМ-программа_ИПР 2021-2026гг_для МЭ_28.10.2021.xlsx]искл АГ-41 с 2023'!$F$17:$IU$2605,160,FALSE)/1000</f>
    </nc>
  </rcc>
  <rcc rId="37282" sId="1">
    <oc r="AQ323">
      <f>VLOOKUP($C323,'E:\Ли\Пятилетка_Минэнерго\2021 год\ИПР_ФП_2020-2024_3 вар._сентябрь 2021\ИПР в МЭ_по замеч\[ДГК_АРМ-программа_ИПР 2021-2026гг_для МЭ_28.10.2021.xlsx]искл АГ-41 с 2023'!$F$17:$IU$2605,160,FALSE)/1000</f>
    </oc>
    <nc r="AQ323">
      <f>VLOOKUP($C323,'E:\Ли\Пятилетка_Минэнерго\2021 год\ИПР_ФП_2020-2024_3 вар._сентябрь 2021\ИПР в МЭ_по замеч\[ДГК_АРМ-программа_ИПР 2021-2026гг_для МЭ_28.10.2021.xlsx]искл АГ-41 с 2023'!$F$17:$IU$2605,160,FALSE)/1000</f>
    </nc>
  </rcc>
  <rcc rId="37283" sId="1">
    <oc r="AQ324">
      <f>VLOOKUP($C324,'E:\Ли\Пятилетка_Минэнерго\2021 год\ИПР_ФП_2020-2024_3 вар._сентябрь 2021\ИПР в МЭ_по замеч\[ДГК_АРМ-программа_ИПР 2021-2026гг_для МЭ_28.10.2021.xlsx]искл АГ-41 с 2023'!$F$17:$IU$2605,160,FALSE)/1000</f>
    </oc>
    <nc r="AQ324">
      <f>VLOOKUP($C324,'E:\Ли\Пятилетка_Минэнерго\2021 год\ИПР_ФП_2020-2024_3 вар._сентябрь 2021\ИПР в МЭ_по замеч\[ДГК_АРМ-программа_ИПР 2021-2026гг_для МЭ_28.10.2021.xlsx]искл АГ-41 с 2023'!$F$17:$IU$2605,160,FALSE)/1000</f>
    </nc>
  </rcc>
  <rcc rId="37284" sId="1">
    <oc r="AQ325">
      <f>VLOOKUP($C325,'E:\Ли\Пятилетка_Минэнерго\2021 год\ИПР_ФП_2020-2024_3 вар._сентябрь 2021\ИПР в МЭ_по замеч\[ДГК_АРМ-программа_ИПР 2021-2026гг_для МЭ_28.10.2021.xlsx]искл АГ-41 с 2023'!$F$17:$IU$2605,160,FALSE)/1000</f>
    </oc>
    <nc r="AQ325">
      <f>VLOOKUP($C325,'E:\Ли\Пятилетка_Минэнерго\2021 год\ИПР_ФП_2020-2024_3 вар._сентябрь 2021\ИПР в МЭ_по замеч\[ДГК_АРМ-программа_ИПР 2021-2026гг_для МЭ_28.10.2021.xlsx]искл АГ-41 с 2023'!$F$17:$IU$2605,160,FALSE)/1000</f>
    </nc>
  </rcc>
  <rcc rId="37285" sId="1">
    <oc r="AQ326">
      <f>VLOOKUP($C326,'E:\Ли\Пятилетка_Минэнерго\2021 год\ИПР_ФП_2020-2024_3 вар._сентябрь 2021\ИПР в МЭ_по замеч\[ДГК_АРМ-программа_ИПР 2021-2026гг_для МЭ_28.10.2021.xlsx]искл АГ-41 с 2023'!$F$17:$IU$2605,160,FALSE)/1000</f>
    </oc>
    <nc r="AQ326">
      <f>VLOOKUP($C326,'E:\Ли\Пятилетка_Минэнерго\2021 год\ИПР_ФП_2020-2024_3 вар._сентябрь 2021\ИПР в МЭ_по замеч\[ДГК_АРМ-программа_ИПР 2021-2026гг_для МЭ_28.10.2021.xlsx]искл АГ-41 с 2023'!$F$17:$IU$2605,160,FALSE)/1000</f>
    </nc>
  </rcc>
  <rcc rId="37286" sId="1">
    <oc r="AQ327">
      <f>VLOOKUP($C327,'E:\Ли\Пятилетка_Минэнерго\2021 год\ИПР_ФП_2020-2024_3 вар._сентябрь 2021\ИПР в МЭ_по замеч\[ДГК_АРМ-программа_ИПР 2021-2026гг_для МЭ_28.10.2021.xlsx]искл АГ-41 с 2023'!$F$17:$IU$2605,160,FALSE)/1000</f>
    </oc>
    <nc r="AQ327">
      <f>VLOOKUP($C327,'E:\Ли\Пятилетка_Минэнерго\2021 год\ИПР_ФП_2020-2024_3 вар._сентябрь 2021\ИПР в МЭ_по замеч\[ДГК_АРМ-программа_ИПР 2021-2026гг_для МЭ_28.10.2021.xlsx]искл АГ-41 с 2023'!$F$17:$IU$2605,160,FALSE)/1000</f>
    </nc>
  </rcc>
  <rcc rId="37287" sId="1">
    <oc r="AQ328">
      <f>VLOOKUP($C328,'E:\Ли\Пятилетка_Минэнерго\2021 год\ИПР_ФП_2020-2024_3 вар._сентябрь 2021\ИПР в МЭ_по замеч\[ДГК_АРМ-программа_ИПР 2021-2026гг_для МЭ_28.10.2021.xlsx]искл АГ-41 с 2023'!$F$17:$IU$2605,160,FALSE)/1000</f>
    </oc>
    <nc r="AQ328">
      <f>VLOOKUP($C328,'E:\Ли\Пятилетка_Минэнерго\2021 год\ИПР_ФП_2020-2024_3 вар._сентябрь 2021\ИПР в МЭ_по замеч\[ДГК_АРМ-программа_ИПР 2021-2026гг_для МЭ_28.10.2021.xlsx]искл АГ-41 с 2023'!$F$17:$IU$2605,160,FALSE)/1000</f>
    </nc>
  </rcc>
  <rcc rId="37288" sId="1">
    <oc r="AQ329">
      <f>VLOOKUP($C329,'E:\Ли\Пятилетка_Минэнерго\2021 год\ИПР_ФП_2020-2024_3 вар._сентябрь 2021\ИПР в МЭ_по замеч\[ДГК_АРМ-программа_ИПР 2021-2026гг_для МЭ_28.10.2021.xlsx]искл АГ-41 с 2023'!$F$17:$IU$2605,160,FALSE)/1000</f>
    </oc>
    <nc r="AQ329">
      <f>VLOOKUP($C329,'E:\Ли\Пятилетка_Минэнерго\2021 год\ИПР_ФП_2020-2024_3 вар._сентябрь 2021\ИПР в МЭ_по замеч\[ДГК_АРМ-программа_ИПР 2021-2026гг_для МЭ_28.10.2021.xlsx]искл АГ-41 с 2023'!$F$17:$IU$2605,160,FALSE)/1000</f>
    </nc>
  </rcc>
  <rcc rId="37289" sId="1">
    <oc r="AQ330">
      <f>VLOOKUP($C330,'E:\Ли\Пятилетка_Минэнерго\2021 год\ИПР_ФП_2020-2024_3 вар._сентябрь 2021\ИПР в МЭ_по замеч\[ДГК_АРМ-программа_ИПР 2021-2026гг_для МЭ_28.10.2021.xlsx]искл АГ-41 с 2023'!$F$17:$IU$2605,160,FALSE)/1000</f>
    </oc>
    <nc r="AQ330">
      <f>VLOOKUP($C330,'E:\Ли\Пятилетка_Минэнерго\2021 год\ИПР_ФП_2020-2024_3 вар._сентябрь 2021\ИПР в МЭ_по замеч\[ДГК_АРМ-программа_ИПР 2021-2026гг_для МЭ_28.10.2021.xlsx]искл АГ-41 с 2023'!$F$17:$IU$2605,160,FALSE)/1000</f>
    </nc>
  </rcc>
  <rcc rId="37290" sId="1">
    <oc r="AQ331">
      <f>VLOOKUP($C331,'E:\Ли\Пятилетка_Минэнерго\2021 год\ИПР_ФП_2020-2024_3 вар._сентябрь 2021\ИПР в МЭ_по замеч\[ДГК_АРМ-программа_ИПР 2021-2026гг_для МЭ_28.10.2021.xlsx]искл АГ-41 с 2023'!$F$17:$IU$2605,160,FALSE)/1000</f>
    </oc>
    <nc r="AQ331">
      <f>VLOOKUP($C331,'E:\Ли\Пятилетка_Минэнерго\2021 год\ИПР_ФП_2020-2024_3 вар._сентябрь 2021\ИПР в МЭ_по замеч\[ДГК_АРМ-программа_ИПР 2021-2026гг_для МЭ_28.10.2021.xlsx]искл АГ-41 с 2023'!$F$17:$IU$2605,160,FALSE)/1000</f>
    </nc>
  </rcc>
  <rcc rId="37291" sId="1">
    <oc r="AQ332">
      <f>VLOOKUP($C332,'E:\Ли\Пятилетка_Минэнерго\2021 год\ИПР_ФП_2020-2024_3 вар._сентябрь 2021\ИПР в МЭ_по замеч\[ДГК_АРМ-программа_ИПР 2021-2026гг_для МЭ_28.10.2021.xlsx]искл АГ-41 с 2023'!$F$17:$IU$2605,160,FALSE)/1000</f>
    </oc>
    <nc r="AQ332">
      <f>VLOOKUP($C332,'E:\Ли\Пятилетка_Минэнерго\2021 год\ИПР_ФП_2020-2024_3 вар._сентябрь 2021\ИПР в МЭ_по замеч\[ДГК_АРМ-программа_ИПР 2021-2026гг_для МЭ_28.10.2021.xlsx]искл АГ-41 с 2023'!$F$17:$IU$2605,160,FALSE)/1000</f>
    </nc>
  </rcc>
  <rcc rId="37292" sId="1">
    <oc r="AQ333">
      <f>VLOOKUP($C333,'E:\Ли\Пятилетка_Минэнерго\2021 год\ИПР_ФП_2020-2024_3 вар._сентябрь 2021\ИПР в МЭ_по замеч\[ДГК_АРМ-программа_ИПР 2021-2026гг_для МЭ_28.10.2021.xlsx]искл АГ-41 с 2023'!$F$17:$IU$2605,160,FALSE)/1000</f>
    </oc>
    <nc r="AQ333">
      <f>VLOOKUP($C333,'E:\Ли\Пятилетка_Минэнерго\2021 год\ИПР_ФП_2020-2024_3 вар._сентябрь 2021\ИПР в МЭ_по замеч\[ДГК_АРМ-программа_ИПР 2021-2026гг_для МЭ_28.10.2021.xlsx]искл АГ-41 с 2023'!$F$17:$IU$2605,160,FALSE)/1000</f>
    </nc>
  </rcc>
  <rcc rId="37293" sId="1">
    <oc r="AQ334">
      <f>VLOOKUP($C334,'E:\Ли\Пятилетка_Минэнерго\2021 год\ИПР_ФП_2020-2024_3 вар._сентябрь 2021\ИПР в МЭ_по замеч\[ДГК_АРМ-программа_ИПР 2021-2026гг_для МЭ_28.10.2021.xlsx]искл АГ-41 с 2023'!$F$17:$IU$2605,160,FALSE)/1000</f>
    </oc>
    <nc r="AQ334">
      <f>VLOOKUP($C334,'E:\Ли\Пятилетка_Минэнерго\2021 год\ИПР_ФП_2020-2024_3 вар._сентябрь 2021\ИПР в МЭ_по замеч\[ДГК_АРМ-программа_ИПР 2021-2026гг_для МЭ_28.10.2021.xlsx]искл АГ-41 с 2023'!$F$17:$IU$2605,160,FALSE)/1000</f>
    </nc>
  </rcc>
  <rcc rId="37294" sId="1">
    <oc r="AQ335">
      <f>VLOOKUP($C335,'E:\Ли\Пятилетка_Минэнерго\2021 год\ИПР_ФП_2020-2024_3 вар._сентябрь 2021\ИПР в МЭ_по замеч\[ДГК_АРМ-программа_ИПР 2021-2026гг_для МЭ_28.10.2021.xlsx]искл АГ-41 с 2023'!$F$17:$IU$2605,160,FALSE)/1000</f>
    </oc>
    <nc r="AQ335">
      <f>VLOOKUP($C335,'E:\Ли\Пятилетка_Минэнерго\2021 год\ИПР_ФП_2020-2024_3 вар._сентябрь 2021\ИПР в МЭ_по замеч\[ДГК_АРМ-программа_ИПР 2021-2026гг_для МЭ_28.10.2021.xlsx]искл АГ-41 с 2023'!$F$17:$IU$2605,160,FALSE)/1000</f>
    </nc>
  </rcc>
  <rcc rId="37295" sId="1">
    <oc r="AQ336">
      <f>VLOOKUP($C336,'E:\Ли\Пятилетка_Минэнерго\2021 год\ИПР_ФП_2020-2024_3 вар._сентябрь 2021\ИПР в МЭ_по замеч\[ДГК_АРМ-программа_ИПР 2021-2026гг_для МЭ_28.10.2021.xlsx]искл АГ-41 с 2023'!$F$17:$IU$2605,160,FALSE)/1000</f>
    </oc>
    <nc r="AQ336">
      <f>VLOOKUP($C336,'E:\Ли\Пятилетка_Минэнерго\2021 год\ИПР_ФП_2020-2024_3 вар._сентябрь 2021\ИПР в МЭ_по замеч\[ДГК_АРМ-программа_ИПР 2021-2026гг_для МЭ_28.10.2021.xlsx]искл АГ-41 с 2023'!$F$17:$IU$2605,160,FALSE)/1000</f>
    </nc>
  </rcc>
  <rcc rId="37296" sId="1">
    <oc r="AQ337">
      <f>VLOOKUP($C337,'E:\Ли\Пятилетка_Минэнерго\2021 год\ИПР_ФП_2020-2024_3 вар._сентябрь 2021\ИПР в МЭ_по замеч\[ДГК_АРМ-программа_ИПР 2021-2026гг_для МЭ_28.10.2021.xlsx]искл АГ-41 с 2023'!$F$17:$IU$2605,160,FALSE)/1000</f>
    </oc>
    <nc r="AQ337">
      <f>VLOOKUP($C337,'E:\Ли\Пятилетка_Минэнерго\2021 год\ИПР_ФП_2020-2024_3 вар._сентябрь 2021\ИПР в МЭ_по замеч\[ДГК_АРМ-программа_ИПР 2021-2026гг_для МЭ_28.10.2021.xlsx]искл АГ-41 с 2023'!$F$17:$IU$2605,160,FALSE)/1000</f>
    </nc>
  </rcc>
  <rcc rId="37297" sId="1">
    <oc r="AQ338">
      <f>VLOOKUP($C338,'E:\Ли\Пятилетка_Минэнерго\2021 год\ИПР_ФП_2020-2024_3 вар._сентябрь 2021\ИПР в МЭ_по замеч\[ДГК_АРМ-программа_ИПР 2021-2026гг_для МЭ_28.10.2021.xlsx]искл АГ-41 с 2023'!$F$17:$IU$2605,160,FALSE)/1000</f>
    </oc>
    <nc r="AQ338">
      <f>VLOOKUP($C338,'E:\Ли\Пятилетка_Минэнерго\2021 год\ИПР_ФП_2020-2024_3 вар._сентябрь 2021\ИПР в МЭ_по замеч\[ДГК_АРМ-программа_ИПР 2021-2026гг_для МЭ_28.10.2021.xlsx]искл АГ-41 с 2023'!$F$17:$IU$2605,160,FALSE)/1000</f>
    </nc>
  </rcc>
  <rcc rId="37298" sId="1">
    <oc r="AQ339">
      <f>VLOOKUP($C339,'E:\Ли\Пятилетка_Минэнерго\2021 год\ИПР_ФП_2020-2024_3 вар._сентябрь 2021\ИПР в МЭ_по замеч\[ДГК_АРМ-программа_ИПР 2021-2026гг_для МЭ_28.10.2021.xlsx]искл АГ-41 с 2023'!$F$17:$IU$2605,160,FALSE)/1000</f>
    </oc>
    <nc r="AQ339">
      <f>VLOOKUP($C339,'E:\Ли\Пятилетка_Минэнерго\2021 год\ИПР_ФП_2020-2024_3 вар._сентябрь 2021\ИПР в МЭ_по замеч\[ДГК_АРМ-программа_ИПР 2021-2026гг_для МЭ_28.10.2021.xlsx]искл АГ-41 с 2023'!$F$17:$IU$2605,160,FALSE)/1000</f>
    </nc>
  </rcc>
  <rcc rId="37299" sId="1">
    <oc r="AQ340">
      <f>VLOOKUP($C340,'E:\Ли\Пятилетка_Минэнерго\2021 год\ИПР_ФП_2020-2024_3 вар._сентябрь 2021\ИПР в МЭ_по замеч\[ДГК_АРМ-программа_ИПР 2021-2026гг_для МЭ_28.10.2021.xlsx]искл АГ-41 с 2023'!$F$17:$IU$2605,160,FALSE)/1000</f>
    </oc>
    <nc r="AQ340">
      <f>VLOOKUP($C340,'E:\Ли\Пятилетка_Минэнерго\2021 год\ИПР_ФП_2020-2024_3 вар._сентябрь 2021\ИПР в МЭ_по замеч\[ДГК_АРМ-программа_ИПР 2021-2026гг_для МЭ_28.10.2021.xlsx]искл АГ-41 с 2023'!$F$17:$IU$2605,160,FALSE)/1000</f>
    </nc>
  </rcc>
  <rcc rId="37300" sId="1">
    <oc r="AQ341">
      <f>VLOOKUP($C341,'E:\Ли\Пятилетка_Минэнерго\2021 год\ИПР_ФП_2020-2024_3 вар._сентябрь 2021\ИПР в МЭ_по замеч\[ДГК_АРМ-программа_ИПР 2021-2026гг_для МЭ_28.10.2021.xlsx]искл АГ-41 с 2023'!$F$17:$IU$2605,160,FALSE)/1000</f>
    </oc>
    <nc r="AQ341">
      <f>VLOOKUP($C341,'E:\Ли\Пятилетка_Минэнерго\2021 год\ИПР_ФП_2020-2024_3 вар._сентябрь 2021\ИПР в МЭ_по замеч\[ДГК_АРМ-программа_ИПР 2021-2026гг_для МЭ_28.10.2021.xlsx]искл АГ-41 с 2023'!$F$17:$IU$2605,160,FALSE)/1000</f>
    </nc>
  </rcc>
  <rcc rId="37301" sId="1">
    <oc r="AQ342">
      <f>VLOOKUP($C342,'E:\Ли\Пятилетка_Минэнерго\2021 год\ИПР_ФП_2020-2024_3 вар._сентябрь 2021\ИПР в МЭ_по замеч\[ДГК_АРМ-программа_ИПР 2021-2026гг_для МЭ_28.10.2021.xlsx]искл АГ-41 с 2023'!$F$17:$IU$2605,160,FALSE)/1000</f>
    </oc>
    <nc r="AQ342">
      <f>VLOOKUP($C342,'E:\Ли\Пятилетка_Минэнерго\2021 год\ИПР_ФП_2020-2024_3 вар._сентябрь 2021\ИПР в МЭ_по замеч\[ДГК_АРМ-программа_ИПР 2021-2026гг_для МЭ_28.10.2021.xlsx]искл АГ-41 с 2023'!$F$17:$IU$2605,160,FALSE)/1000</f>
    </nc>
  </rcc>
  <rcc rId="37302" sId="1">
    <oc r="AQ343">
      <f>VLOOKUP($C343,'E:\Ли\Пятилетка_Минэнерго\2021 год\ИПР_ФП_2020-2024_3 вар._сентябрь 2021\ИПР в МЭ_по замеч\[ДГК_АРМ-программа_ИПР 2021-2026гг_для МЭ_28.10.2021.xlsx]искл АГ-41 с 2023'!$F$17:$IU$2605,160,FALSE)/1000</f>
    </oc>
    <nc r="AQ343">
      <f>VLOOKUP($C343,'E:\Ли\Пятилетка_Минэнерго\2021 год\ИПР_ФП_2020-2024_3 вар._сентябрь 2021\ИПР в МЭ_по замеч\[ДГК_АРМ-программа_ИПР 2021-2026гг_для МЭ_28.10.2021.xlsx]искл АГ-41 с 2023'!$F$17:$IU$2605,160,FALSE)/1000</f>
    </nc>
  </rcc>
  <rcc rId="37303" sId="1">
    <oc r="AQ344">
      <f>VLOOKUP($C344,'E:\Ли\Пятилетка_Минэнерго\2021 год\ИПР_ФП_2020-2024_3 вар._сентябрь 2021\ИПР в МЭ_по замеч\[ДГК_АРМ-программа_ИПР 2021-2026гг_для МЭ_28.10.2021.xlsx]искл АГ-41 с 2023'!$F$17:$IU$2605,160,FALSE)/1000</f>
    </oc>
    <nc r="AQ344">
      <f>VLOOKUP($C344,'E:\Ли\Пятилетка_Минэнерго\2021 год\ИПР_ФП_2020-2024_3 вар._сентябрь 2021\ИПР в МЭ_по замеч\[ДГК_АРМ-программа_ИПР 2021-2026гг_для МЭ_28.10.2021.xlsx]искл АГ-41 с 2023'!$F$17:$IU$2605,160,FALSE)/1000</f>
    </nc>
  </rcc>
  <rcc rId="37304" sId="1">
    <oc r="AQ345">
      <f>VLOOKUP($C345,'E:\Ли\Пятилетка_Минэнерго\2021 год\ИПР_ФП_2020-2024_3 вар._сентябрь 2021\ИПР в МЭ_по замеч\[ДГК_АРМ-программа_ИПР 2021-2026гг_для МЭ_28.10.2021.xlsx]искл АГ-41 с 2023'!$F$17:$IU$2605,160,FALSE)/1000</f>
    </oc>
    <nc r="AQ345">
      <f>VLOOKUP($C345,'E:\Ли\Пятилетка_Минэнерго\2021 год\ИПР_ФП_2020-2024_3 вар._сентябрь 2021\ИПР в МЭ_по замеч\[ДГК_АРМ-программа_ИПР 2021-2026гг_для МЭ_28.10.2021.xlsx]искл АГ-41 с 2023'!$F$17:$IU$2605,160,FALSE)/1000</f>
    </nc>
  </rcc>
  <rcc rId="37305" sId="1">
    <oc r="AQ346">
      <f>VLOOKUP($C346,'E:\Ли\Пятилетка_Минэнерго\2021 год\ИПР_ФП_2020-2024_3 вар._сентябрь 2021\ИПР в МЭ_по замеч\[ДГК_АРМ-программа_ИПР 2021-2026гг_для МЭ_28.10.2021.xlsx]искл АГ-41 с 2023'!$F$17:$IU$2605,160,FALSE)/1000</f>
    </oc>
    <nc r="AQ346">
      <f>VLOOKUP($C346,'E:\Ли\Пятилетка_Минэнерго\2021 год\ИПР_ФП_2020-2024_3 вар._сентябрь 2021\ИПР в МЭ_по замеч\[ДГК_АРМ-программа_ИПР 2021-2026гг_для МЭ_28.10.2021.xlsx]искл АГ-41 с 2023'!$F$17:$IU$2605,160,FALSE)/1000</f>
    </nc>
  </rcc>
  <rcc rId="37306" sId="1">
    <oc r="AQ347">
      <f>VLOOKUP($C347,'E:\Ли\Пятилетка_Минэнерго\2021 год\ИПР_ФП_2020-2024_3 вар._сентябрь 2021\ИПР в МЭ_по замеч\[ДГК_АРМ-программа_ИПР 2021-2026гг_для МЭ_28.10.2021.xlsx]искл АГ-41 с 2023'!$F$17:$IU$2605,160,FALSE)/1000</f>
    </oc>
    <nc r="AQ347">
      <f>VLOOKUP($C347,'E:\Ли\Пятилетка_Минэнерго\2021 год\ИПР_ФП_2020-2024_3 вар._сентябрь 2021\ИПР в МЭ_по замеч\[ДГК_АРМ-программа_ИПР 2021-2026гг_для МЭ_28.10.2021.xlsx]искл АГ-41 с 2023'!$F$17:$IU$2605,160,FALSE)/1000</f>
    </nc>
  </rcc>
  <rcc rId="37307" sId="1">
    <oc r="AQ348">
      <f>VLOOKUP($C348,'E:\Ли\Пятилетка_Минэнерго\2021 год\ИПР_ФП_2020-2024_3 вар._сентябрь 2021\ИПР в МЭ_по замеч\[ДГК_АРМ-программа_ИПР 2021-2026гг_для МЭ_28.10.2021.xlsx]искл АГ-41 с 2023'!$F$17:$IU$2605,160,FALSE)/1000</f>
    </oc>
    <nc r="AQ348">
      <f>VLOOKUP($C348,'E:\Ли\Пятилетка_Минэнерго\2021 год\ИПР_ФП_2020-2024_3 вар._сентябрь 2021\ИПР в МЭ_по замеч\[ДГК_АРМ-программа_ИПР 2021-2026гг_для МЭ_28.10.2021.xlsx]искл АГ-41 с 2023'!$F$17:$IU$2605,160,FALSE)/1000</f>
    </nc>
  </rcc>
  <rcc rId="37308" sId="1">
    <oc r="AQ349">
      <f>VLOOKUP($C349,'E:\Ли\Пятилетка_Минэнерго\2021 год\ИПР_ФП_2020-2024_3 вар._сентябрь 2021\ИПР в МЭ_по замеч\[ДГК_АРМ-программа_ИПР 2021-2026гг_для МЭ_28.10.2021.xlsx]искл АГ-41 с 2023'!$F$17:$IU$2605,160,FALSE)/1000</f>
    </oc>
    <nc r="AQ349">
      <f>VLOOKUP($C349,'E:\Ли\Пятилетка_Минэнерго\2021 год\ИПР_ФП_2020-2024_3 вар._сентябрь 2021\ИПР в МЭ_по замеч\[ДГК_АРМ-программа_ИПР 2021-2026гг_для МЭ_28.10.2021.xlsx]искл АГ-41 с 2023'!$F$17:$IU$2605,160,FALSE)/1000</f>
    </nc>
  </rcc>
  <rcc rId="37309" sId="1">
    <oc r="AQ350">
      <f>VLOOKUP($C350,'E:\Ли\Пятилетка_Минэнерго\2021 год\ИПР_ФП_2020-2024_3 вар._сентябрь 2021\ИПР в МЭ_по замеч\[ДГК_АРМ-программа_ИПР 2021-2026гг_для МЭ_28.10.2021.xlsx]искл АГ-41 с 2023'!$F$17:$IU$2605,160,FALSE)/1000</f>
    </oc>
    <nc r="AQ350">
      <f>VLOOKUP($C350,'E:\Ли\Пятилетка_Минэнерго\2021 год\ИПР_ФП_2020-2024_3 вар._сентябрь 2021\ИПР в МЭ_по замеч\[ДГК_АРМ-программа_ИПР 2021-2026гг_для МЭ_28.10.2021.xlsx]искл АГ-41 с 2023'!$F$17:$IU$2605,160,FALSE)/1000</f>
    </nc>
  </rcc>
  <rcc rId="37310" sId="1">
    <oc r="AQ351">
      <f>VLOOKUP($C351,'E:\Ли\Пятилетка_Минэнерго\2021 год\ИПР_ФП_2020-2024_3 вар._сентябрь 2021\ИПР в МЭ_по замеч\[ДГК_АРМ-программа_ИПР 2021-2026гг_для МЭ_28.10.2021.xlsx]искл АГ-41 с 2023'!$F$17:$IU$2605,160,FALSE)/1000</f>
    </oc>
    <nc r="AQ351">
      <f>VLOOKUP($C351,'E:\Ли\Пятилетка_Минэнерго\2021 год\ИПР_ФП_2020-2024_3 вар._сентябрь 2021\ИПР в МЭ_по замеч\[ДГК_АРМ-программа_ИПР 2021-2026гг_для МЭ_28.10.2021.xlsx]искл АГ-41 с 2023'!$F$17:$IU$2605,160,FALSE)/1000</f>
    </nc>
  </rcc>
  <rcc rId="37311" sId="1">
    <oc r="AQ352">
      <f>VLOOKUP($C352,'E:\Ли\Пятилетка_Минэнерго\2021 год\ИПР_ФП_2020-2024_3 вар._сентябрь 2021\ИПР в МЭ_по замеч\[ДГК_АРМ-программа_ИПР 2021-2026гг_для МЭ_28.10.2021.xlsx]искл АГ-41 с 2023'!$F$17:$IU$2605,160,FALSE)/1000</f>
    </oc>
    <nc r="AQ352">
      <f>VLOOKUP($C352,'E:\Ли\Пятилетка_Минэнерго\2021 год\ИПР_ФП_2020-2024_3 вар._сентябрь 2021\ИПР в МЭ_по замеч\[ДГК_АРМ-программа_ИПР 2021-2026гг_для МЭ_28.10.2021.xlsx]искл АГ-41 с 2023'!$F$17:$IU$2605,160,FALSE)/1000</f>
    </nc>
  </rcc>
  <rcc rId="37312" sId="1">
    <oc r="AQ353">
      <f>VLOOKUP($C353,'E:\Ли\Пятилетка_Минэнерго\2021 год\ИПР_ФП_2020-2024_3 вар._сентябрь 2021\ИПР в МЭ_по замеч\[ДГК_АРМ-программа_ИПР 2021-2026гг_для МЭ_28.10.2021.xlsx]искл АГ-41 с 2023'!$F$17:$IU$2605,160,FALSE)/1000</f>
    </oc>
    <nc r="AQ353">
      <f>VLOOKUP($C353,'E:\Ли\Пятилетка_Минэнерго\2021 год\ИПР_ФП_2020-2024_3 вар._сентябрь 2021\ИПР в МЭ_по замеч\[ДГК_АРМ-программа_ИПР 2021-2026гг_для МЭ_28.10.2021.xlsx]искл АГ-41 с 2023'!$F$17:$IU$2605,160,FALSE)/1000</f>
    </nc>
  </rcc>
  <rcc rId="37313" sId="1">
    <oc r="AQ354">
      <f>VLOOKUP($C354,'E:\Ли\Пятилетка_Минэнерго\2021 год\ИПР_ФП_2020-2024_3 вар._сентябрь 2021\ИПР в МЭ_по замеч\[ДГК_АРМ-программа_ИПР 2021-2026гг_для МЭ_28.10.2021.xlsx]искл АГ-41 с 2023'!$F$17:$IU$2605,160,FALSE)/1000</f>
    </oc>
    <nc r="AQ354">
      <f>VLOOKUP($C354,'E:\Ли\Пятилетка_Минэнерго\2021 год\ИПР_ФП_2020-2024_3 вар._сентябрь 2021\ИПР в МЭ_по замеч\[ДГК_АРМ-программа_ИПР 2021-2026гг_для МЭ_28.10.2021.xlsx]искл АГ-41 с 2023'!$F$17:$IU$2605,160,FALSE)/1000</f>
    </nc>
  </rcc>
  <rcc rId="37314" sId="1">
    <oc r="AQ355">
      <f>VLOOKUP($C355,'E:\Ли\Пятилетка_Минэнерго\2021 год\ИПР_ФП_2020-2024_3 вар._сентябрь 2021\ИПР в МЭ_по замеч\[ДГК_АРМ-программа_ИПР 2021-2026гг_для МЭ_28.10.2021.xlsx]искл АГ-41 с 2023'!$F$17:$IU$2605,160,FALSE)/1000</f>
    </oc>
    <nc r="AQ355">
      <f>VLOOKUP($C355,'E:\Ли\Пятилетка_Минэнерго\2021 год\ИПР_ФП_2020-2024_3 вар._сентябрь 2021\ИПР в МЭ_по замеч\[ДГК_АРМ-программа_ИПР 2021-2026гг_для МЭ_28.10.2021.xlsx]искл АГ-41 с 2023'!$F$17:$IU$2605,160,FALSE)/1000</f>
    </nc>
  </rcc>
  <rcc rId="37315" sId="1">
    <oc r="AQ356">
      <f>VLOOKUP($C356,'E:\Ли\Пятилетка_Минэнерго\2021 год\ИПР_ФП_2020-2024_3 вар._сентябрь 2021\ИПР в МЭ_по замеч\[ДГК_АРМ-программа_ИПР 2021-2026гг_для МЭ_28.10.2021.xlsx]искл АГ-41 с 2023'!$F$17:$IU$2605,160,FALSE)/1000</f>
    </oc>
    <nc r="AQ356">
      <f>VLOOKUP($C356,'E:\Ли\Пятилетка_Минэнерго\2021 год\ИПР_ФП_2020-2024_3 вар._сентябрь 2021\ИПР в МЭ_по замеч\[ДГК_АРМ-программа_ИПР 2021-2026гг_для МЭ_28.10.2021.xlsx]искл АГ-41 с 2023'!$F$17:$IU$2605,160,FALSE)/1000</f>
    </nc>
  </rcc>
  <rcc rId="37316" sId="1">
    <oc r="AQ357">
      <f>VLOOKUP($C357,'E:\Ли\Пятилетка_Минэнерго\2021 год\ИПР_ФП_2020-2024_3 вар._сентябрь 2021\ИПР в МЭ_по замеч\[ДГК_АРМ-программа_ИПР 2021-2026гг_для МЭ_28.10.2021.xlsx]искл АГ-41 с 2023'!$F$17:$IU$2605,160,FALSE)/1000</f>
    </oc>
    <nc r="AQ357">
      <f>VLOOKUP($C357,'E:\Ли\Пятилетка_Минэнерго\2021 год\ИПР_ФП_2020-2024_3 вар._сентябрь 2021\ИПР в МЭ_по замеч\[ДГК_АРМ-программа_ИПР 2021-2026гг_для МЭ_28.10.2021.xlsx]искл АГ-41 с 2023'!$F$17:$IU$2605,160,FALSE)/1000</f>
    </nc>
  </rcc>
  <rcc rId="37317" sId="1">
    <oc r="AQ358">
      <f>VLOOKUP($C358,'E:\Ли\Пятилетка_Минэнерго\2021 год\ИПР_ФП_2020-2024_3 вар._сентябрь 2021\ИПР в МЭ_по замеч\[ДГК_АРМ-программа_ИПР 2021-2026гг_для МЭ_28.10.2021.xlsx]искл АГ-41 с 2023'!$F$17:$IU$2605,160,FALSE)/1000</f>
    </oc>
    <nc r="AQ358">
      <f>VLOOKUP($C358,'E:\Ли\Пятилетка_Минэнерго\2021 год\ИПР_ФП_2020-2024_3 вар._сентябрь 2021\ИПР в МЭ_по замеч\[ДГК_АРМ-программа_ИПР 2021-2026гг_для МЭ_28.10.2021.xlsx]искл АГ-41 с 2023'!$F$17:$IU$2605,160,FALSE)/1000</f>
    </nc>
  </rcc>
  <rcc rId="37318" sId="1">
    <oc r="AQ359">
      <f>VLOOKUP($C359,'E:\Ли\Пятилетка_Минэнерго\2021 год\ИПР_ФП_2020-2024_3 вар._сентябрь 2021\ИПР в МЭ_по замеч\[ДГК_АРМ-программа_ИПР 2021-2026гг_для МЭ_28.10.2021.xlsx]искл АГ-41 с 2023'!$F$17:$IU$2605,160,FALSE)/1000</f>
    </oc>
    <nc r="AQ359">
      <f>VLOOKUP($C359,'E:\Ли\Пятилетка_Минэнерго\2021 год\ИПР_ФП_2020-2024_3 вар._сентябрь 2021\ИПР в МЭ_по замеч\[ДГК_АРМ-программа_ИПР 2021-2026гг_для МЭ_28.10.2021.xlsx]искл АГ-41 с 2023'!$F$17:$IU$2605,160,FALSE)/1000</f>
    </nc>
  </rcc>
  <rcc rId="37319" sId="1">
    <oc r="AQ360">
      <f>VLOOKUP($C360,'E:\Ли\Пятилетка_Минэнерго\2021 год\ИПР_ФП_2020-2024_3 вар._сентябрь 2021\ИПР в МЭ_по замеч\[ДГК_АРМ-программа_ИПР 2021-2026гг_для МЭ_28.10.2021.xlsx]искл АГ-41 с 2023'!$F$17:$IU$2605,160,FALSE)/1000</f>
    </oc>
    <nc r="AQ360">
      <f>VLOOKUP($C360,'E:\Ли\Пятилетка_Минэнерго\2021 год\ИПР_ФП_2020-2024_3 вар._сентябрь 2021\ИПР в МЭ_по замеч\[ДГК_АРМ-программа_ИПР 2021-2026гг_для МЭ_28.10.2021.xlsx]искл АГ-41 с 2023'!$F$17:$IU$2605,160,FALSE)/1000</f>
    </nc>
  </rcc>
  <rcc rId="37320" sId="1">
    <oc r="AQ361">
      <f>VLOOKUP($C361,'E:\Ли\Пятилетка_Минэнерго\2021 год\ИПР_ФП_2020-2024_3 вар._сентябрь 2021\ИПР в МЭ_по замеч\[ДГК_АРМ-программа_ИПР 2021-2026гг_для МЭ_28.10.2021.xlsx]искл АГ-41 с 2023'!$F$17:$IU$2605,160,FALSE)/1000</f>
    </oc>
    <nc r="AQ361">
      <f>VLOOKUP($C361,'E:\Ли\Пятилетка_Минэнерго\2021 год\ИПР_ФП_2020-2024_3 вар._сентябрь 2021\ИПР в МЭ_по замеч\[ДГК_АРМ-программа_ИПР 2021-2026гг_для МЭ_28.10.2021.xlsx]искл АГ-41 с 2023'!$F$17:$IU$2605,160,FALSE)/1000</f>
    </nc>
  </rcc>
  <rcc rId="37321" sId="1">
    <oc r="AQ362">
      <f>VLOOKUP($C362,'E:\Ли\Пятилетка_Минэнерго\2021 год\ИПР_ФП_2020-2024_3 вар._сентябрь 2021\ИПР в МЭ_по замеч\[ДГК_АРМ-программа_ИПР 2021-2026гг_для МЭ_28.10.2021.xlsx]искл АГ-41 с 2023'!$F$17:$IU$2605,160,FALSE)/1000</f>
    </oc>
    <nc r="AQ362">
      <f>VLOOKUP($C362,'E:\Ли\Пятилетка_Минэнерго\2021 год\ИПР_ФП_2020-2024_3 вар._сентябрь 2021\ИПР в МЭ_по замеч\[ДГК_АРМ-программа_ИПР 2021-2026гг_для МЭ_28.10.2021.xlsx]искл АГ-41 с 2023'!$F$17:$IU$2605,160,FALSE)/1000</f>
    </nc>
  </rcc>
  <rcc rId="37322" sId="1">
    <oc r="AQ363">
      <f>VLOOKUP($C363,'E:\Ли\Пятилетка_Минэнерго\2021 год\ИПР_ФП_2020-2024_3 вар._сентябрь 2021\ИПР в МЭ_по замеч\[ДГК_АРМ-программа_ИПР 2021-2026гг_для МЭ_28.10.2021.xlsx]искл АГ-41 с 2023'!$F$17:$IU$2605,160,FALSE)/1000</f>
    </oc>
    <nc r="AQ363">
      <f>VLOOKUP($C363,'E:\Ли\Пятилетка_Минэнерго\2021 год\ИПР_ФП_2020-2024_3 вар._сентябрь 2021\ИПР в МЭ_по замеч\[ДГК_АРМ-программа_ИПР 2021-2026гг_для МЭ_28.10.2021.xlsx]искл АГ-41 с 2023'!$F$17:$IU$2605,160,FALSE)/1000</f>
    </nc>
  </rcc>
  <rcc rId="37323" sId="1">
    <oc r="AQ364">
      <f>VLOOKUP($C364,'E:\Ли\Пятилетка_Минэнерго\2021 год\ИПР_ФП_2020-2024_3 вар._сентябрь 2021\ИПР в МЭ_по замеч\[ДГК_АРМ-программа_ИПР 2021-2026гг_для МЭ_28.10.2021.xlsx]искл АГ-41 с 2023'!$F$17:$IU$2605,160,FALSE)/1000</f>
    </oc>
    <nc r="AQ364">
      <f>VLOOKUP($C364,'E:\Ли\Пятилетка_Минэнерго\2021 год\ИПР_ФП_2020-2024_3 вар._сентябрь 2021\ИПР в МЭ_по замеч\[ДГК_АРМ-программа_ИПР 2021-2026гг_для МЭ_28.10.2021.xlsx]искл АГ-41 с 2023'!$F$17:$IU$2605,160,FALSE)/1000</f>
    </nc>
  </rcc>
  <rcc rId="37324" sId="1">
    <oc r="AQ365">
      <f>VLOOKUP($C365,'E:\Ли\Пятилетка_Минэнерго\2021 год\ИПР_ФП_2020-2024_3 вар._сентябрь 2021\ИПР в МЭ_по замеч\[ДГК_АРМ-программа_ИПР 2021-2026гг_для МЭ_28.10.2021.xlsx]искл АГ-41 с 2023'!$F$17:$IU$2605,160,FALSE)/1000</f>
    </oc>
    <nc r="AQ365">
      <f>VLOOKUP($C365,'E:\Ли\Пятилетка_Минэнерго\2021 год\ИПР_ФП_2020-2024_3 вар._сентябрь 2021\ИПР в МЭ_по замеч\[ДГК_АРМ-программа_ИПР 2021-2026гг_для МЭ_28.10.2021.xlsx]искл АГ-41 с 2023'!$F$17:$IU$2605,160,FALSE)/1000</f>
    </nc>
  </rcc>
  <rcc rId="37325" sId="1">
    <oc r="AQ366">
      <f>VLOOKUP($C366,'E:\Ли\Пятилетка_Минэнерго\2021 год\ИПР_ФП_2020-2024_3 вар._сентябрь 2021\ИПР в МЭ_по замеч\[ДГК_АРМ-программа_ИПР 2021-2026гг_для МЭ_28.10.2021.xlsx]искл АГ-41 с 2023'!$F$17:$IU$2605,160,FALSE)/1000</f>
    </oc>
    <nc r="AQ366">
      <f>VLOOKUP($C366,'E:\Ли\Пятилетка_Минэнерго\2021 год\ИПР_ФП_2020-2024_3 вар._сентябрь 2021\ИПР в МЭ_по замеч\[ДГК_АРМ-программа_ИПР 2021-2026гг_для МЭ_28.10.2021.xlsx]искл АГ-41 с 2023'!$F$17:$IU$2605,160,FALSE)/1000</f>
    </nc>
  </rcc>
  <rcc rId="37326" sId="1">
    <oc r="AQ367">
      <f>VLOOKUP($C367,'E:\Ли\Пятилетка_Минэнерго\2021 год\ИПР_ФП_2020-2024_3 вар._сентябрь 2021\ИПР в МЭ_по замеч\[ДГК_АРМ-программа_ИПР 2021-2026гг_для МЭ_28.10.2021.xlsx]искл АГ-41 с 2023'!$F$17:$IU$2605,160,FALSE)/1000</f>
    </oc>
    <nc r="AQ367">
      <f>VLOOKUP($C367,'E:\Ли\Пятилетка_Минэнерго\2021 год\ИПР_ФП_2020-2024_3 вар._сентябрь 2021\ИПР в МЭ_по замеч\[ДГК_АРМ-программа_ИПР 2021-2026гг_для МЭ_28.10.2021.xlsx]искл АГ-41 с 2023'!$F$17:$IU$2605,160,FALSE)/1000</f>
    </nc>
  </rcc>
  <rcc rId="37327" sId="1">
    <oc r="AQ368">
      <f>VLOOKUP($C368,'E:\Ли\Пятилетка_Минэнерго\2021 год\ИПР_ФП_2020-2024_3 вар._сентябрь 2021\ИПР в МЭ_по замеч\[ДГК_АРМ-программа_ИПР 2021-2026гг_для МЭ_28.10.2021.xlsx]искл АГ-41 с 2023'!$F$17:$IU$2605,160,FALSE)/1000</f>
    </oc>
    <nc r="AQ368">
      <f>VLOOKUP($C368,'E:\Ли\Пятилетка_Минэнерго\2021 год\ИПР_ФП_2020-2024_3 вар._сентябрь 2021\ИПР в МЭ_по замеч\[ДГК_АРМ-программа_ИПР 2021-2026гг_для МЭ_28.10.2021.xlsx]искл АГ-41 с 2023'!$F$17:$IU$2605,160,FALSE)/1000</f>
    </nc>
  </rcc>
  <rcc rId="37328" sId="1">
    <oc r="AQ369">
      <f>VLOOKUP($C369,'E:\Ли\Пятилетка_Минэнерго\2021 год\ИПР_ФП_2020-2024_3 вар._сентябрь 2021\ИПР в МЭ_по замеч\[ДГК_АРМ-программа_ИПР 2021-2026гг_для МЭ_28.10.2021.xlsx]искл АГ-41 с 2023'!$F$17:$IU$2605,160,FALSE)/1000</f>
    </oc>
    <nc r="AQ369">
      <f>VLOOKUP($C369,'E:\Ли\Пятилетка_Минэнерго\2021 год\ИПР_ФП_2020-2024_3 вар._сентябрь 2021\ИПР в МЭ_по замеч\[ДГК_АРМ-программа_ИПР 2021-2026гг_для МЭ_28.10.2021.xlsx]искл АГ-41 с 2023'!$F$17:$IU$2605,160,FALSE)/1000</f>
    </nc>
  </rcc>
  <rcc rId="37329" sId="1">
    <oc r="AQ370">
      <f>VLOOKUP($C370,'E:\Ли\Пятилетка_Минэнерго\2021 год\ИПР_ФП_2020-2024_3 вар._сентябрь 2021\ИПР в МЭ_по замеч\[ДГК_АРМ-программа_ИПР 2021-2026гг_для МЭ_28.10.2021.xlsx]искл АГ-41 с 2023'!$F$17:$IU$2605,160,FALSE)/1000</f>
    </oc>
    <nc r="AQ370">
      <f>VLOOKUP($C370,'E:\Ли\Пятилетка_Минэнерго\2021 год\ИПР_ФП_2020-2024_3 вар._сентябрь 2021\ИПР в МЭ_по замеч\[ДГК_АРМ-программа_ИПР 2021-2026гг_для МЭ_28.10.2021.xlsx]искл АГ-41 с 2023'!$F$17:$IU$2605,160,FALSE)/1000</f>
    </nc>
  </rcc>
  <rcc rId="37330" sId="1">
    <oc r="AQ371">
      <f>VLOOKUP($C371,'E:\Ли\Пятилетка_Минэнерго\2021 год\ИПР_ФП_2020-2024_3 вар._сентябрь 2021\ИПР в МЭ_по замеч\[ДГК_АРМ-программа_ИПР 2021-2026гг_для МЭ_28.10.2021.xlsx]искл АГ-41 с 2023'!$F$17:$IU$2605,160,FALSE)/1000</f>
    </oc>
    <nc r="AQ371">
      <f>VLOOKUP($C371,'E:\Ли\Пятилетка_Минэнерго\2021 год\ИПР_ФП_2020-2024_3 вар._сентябрь 2021\ИПР в МЭ_по замеч\[ДГК_АРМ-программа_ИПР 2021-2026гг_для МЭ_28.10.2021.xlsx]искл АГ-41 с 2023'!$F$17:$IU$2605,160,FALSE)/1000</f>
    </nc>
  </rcc>
  <rcc rId="37331" sId="1">
    <oc r="AQ372">
      <f>VLOOKUP($C372,'E:\Ли\Пятилетка_Минэнерго\2021 год\ИПР_ФП_2020-2024_3 вар._сентябрь 2021\ИПР в МЭ_по замеч\[ДГК_АРМ-программа_ИПР 2021-2026гг_для МЭ_28.10.2021.xlsx]искл АГ-41 с 2023'!$F$17:$IU$2605,160,FALSE)/1000</f>
    </oc>
    <nc r="AQ372">
      <f>VLOOKUP($C372,'E:\Ли\Пятилетка_Минэнерго\2021 год\ИПР_ФП_2020-2024_3 вар._сентябрь 2021\ИПР в МЭ_по замеч\[ДГК_АРМ-программа_ИПР 2021-2026гг_для МЭ_28.10.2021.xlsx]искл АГ-41 с 2023'!$F$17:$IU$2605,160,FALSE)/1000</f>
    </nc>
  </rcc>
  <rcc rId="37332" sId="1">
    <oc r="AQ373">
      <f>VLOOKUP($C373,'E:\Ли\Пятилетка_Минэнерго\2021 год\ИПР_ФП_2020-2024_3 вар._сентябрь 2021\ИПР в МЭ_по замеч\[ДГК_АРМ-программа_ИПР 2021-2026гг_для МЭ_28.10.2021.xlsx]искл АГ-41 с 2023'!$F$17:$IU$2605,160,FALSE)/1000</f>
    </oc>
    <nc r="AQ373">
      <f>VLOOKUP($C373,'E:\Ли\Пятилетка_Минэнерго\2021 год\ИПР_ФП_2020-2024_3 вар._сентябрь 2021\ИПР в МЭ_по замеч\[ДГК_АРМ-программа_ИПР 2021-2026гг_для МЭ_28.10.2021.xlsx]искл АГ-41 с 2023'!$F$17:$IU$2605,160,FALSE)/1000</f>
    </nc>
  </rcc>
  <rcc rId="37333" sId="1">
    <oc r="AQ374">
      <f>VLOOKUP($C374,'E:\Ли\Пятилетка_Минэнерго\2021 год\ИПР_ФП_2020-2024_3 вар._сентябрь 2021\ИПР в МЭ_по замеч\[ДГК_АРМ-программа_ИПР 2021-2026гг_для МЭ_28.10.2021.xlsx]искл АГ-41 с 2023'!$F$17:$IU$2605,160,FALSE)/1000</f>
    </oc>
    <nc r="AQ374">
      <f>VLOOKUP($C374,'E:\Ли\Пятилетка_Минэнерго\2021 год\ИПР_ФП_2020-2024_3 вар._сентябрь 2021\ИПР в МЭ_по замеч\[ДГК_АРМ-программа_ИПР 2021-2026гг_для МЭ_28.10.2021.xlsx]искл АГ-41 с 2023'!$F$17:$IU$2605,160,FALSE)/1000</f>
    </nc>
  </rcc>
  <rcc rId="37334" sId="1">
    <oc r="AQ375">
      <f>VLOOKUP($C375,'E:\Ли\Пятилетка_Минэнерго\2021 год\ИПР_ФП_2020-2024_3 вар._сентябрь 2021\ИПР в МЭ_по замеч\[ДГК_АРМ-программа_ИПР 2021-2026гг_для МЭ_28.10.2021.xlsx]искл АГ-41 с 2023'!$F$17:$IU$2605,160,FALSE)/1000</f>
    </oc>
    <nc r="AQ375">
      <f>VLOOKUP($C375,'E:\Ли\Пятилетка_Минэнерго\2021 год\ИПР_ФП_2020-2024_3 вар._сентябрь 2021\ИПР в МЭ_по замеч\[ДГК_АРМ-программа_ИПР 2021-2026гг_для МЭ_28.10.2021.xlsx]искл АГ-41 с 2023'!$F$17:$IU$2605,160,FALSE)/1000</f>
    </nc>
  </rcc>
  <rcc rId="37335" sId="1">
    <oc r="AQ376">
      <f>VLOOKUP($C376,'E:\Ли\Пятилетка_Минэнерго\2021 год\ИПР_ФП_2020-2024_3 вар._сентябрь 2021\ИПР в МЭ_по замеч\[ДГК_АРМ-программа_ИПР 2021-2026гг_для МЭ_28.10.2021.xlsx]искл АГ-41 с 2023'!$F$17:$IU$2605,160,FALSE)/1000</f>
    </oc>
    <nc r="AQ376">
      <f>VLOOKUP($C376,'E:\Ли\Пятилетка_Минэнерго\2021 год\ИПР_ФП_2020-2024_3 вар._сентябрь 2021\ИПР в МЭ_по замеч\[ДГК_АРМ-программа_ИПР 2021-2026гг_для МЭ_28.10.2021.xlsx]искл АГ-41 с 2023'!$F$17:$IU$2605,160,FALSE)/1000</f>
    </nc>
  </rcc>
  <rcc rId="37336" sId="1">
    <oc r="AQ377">
      <f>VLOOKUP($C377,'E:\Ли\Пятилетка_Минэнерго\2021 год\ИПР_ФП_2020-2024_3 вар._сентябрь 2021\ИПР в МЭ_по замеч\[ДГК_АРМ-программа_ИПР 2021-2026гг_для МЭ_28.10.2021.xlsx]искл АГ-41 с 2023'!$F$17:$IU$2605,160,FALSE)/1000</f>
    </oc>
    <nc r="AQ377">
      <f>VLOOKUP($C377,'E:\Ли\Пятилетка_Минэнерго\2021 год\ИПР_ФП_2020-2024_3 вар._сентябрь 2021\ИПР в МЭ_по замеч\[ДГК_АРМ-программа_ИПР 2021-2026гг_для МЭ_28.10.2021.xlsx]искл АГ-41 с 2023'!$F$17:$IU$2605,160,FALSE)/1000</f>
    </nc>
  </rcc>
  <rcc rId="37337" sId="1">
    <oc r="AQ378">
      <f>VLOOKUP($C378,'E:\Ли\Пятилетка_Минэнерго\2021 год\ИПР_ФП_2020-2024_3 вар._сентябрь 2021\ИПР в МЭ_по замеч\[ДГК_АРМ-программа_ИПР 2021-2026гг_для МЭ_28.10.2021.xlsx]искл АГ-41 с 2023'!$F$17:$IU$2605,160,FALSE)/1000</f>
    </oc>
    <nc r="AQ378">
      <f>VLOOKUP($C378,'E:\Ли\Пятилетка_Минэнерго\2021 год\ИПР_ФП_2020-2024_3 вар._сентябрь 2021\ИПР в МЭ_по замеч\[ДГК_АРМ-программа_ИПР 2021-2026гг_для МЭ_28.10.2021.xlsx]искл АГ-41 с 2023'!$F$17:$IU$2605,160,FALSE)/1000</f>
    </nc>
  </rcc>
  <rcc rId="37338" sId="1">
    <oc r="AQ379">
      <f>VLOOKUP($C379,'E:\Ли\Пятилетка_Минэнерго\2021 год\ИПР_ФП_2020-2024_3 вар._сентябрь 2021\ИПР в МЭ_по замеч\[ДГК_АРМ-программа_ИПР 2021-2026гг_для МЭ_28.10.2021.xlsx]искл АГ-41 с 2023'!$F$17:$IU$2605,160,FALSE)/1000</f>
    </oc>
    <nc r="AQ379">
      <f>VLOOKUP($C379,'E:\Ли\Пятилетка_Минэнерго\2021 год\ИПР_ФП_2020-2024_3 вар._сентябрь 2021\ИПР в МЭ_по замеч\[ДГК_АРМ-программа_ИПР 2021-2026гг_для МЭ_28.10.2021.xlsx]искл АГ-41 с 2023'!$F$17:$IU$2605,160,FALSE)/1000</f>
    </nc>
  </rcc>
  <rcc rId="37339" sId="1">
    <oc r="AQ380">
      <f>VLOOKUP($C380,'E:\Ли\Пятилетка_Минэнерго\2021 год\ИПР_ФП_2020-2024_3 вар._сентябрь 2021\ИПР в МЭ_по замеч\[ДГК_АРМ-программа_ИПР 2021-2026гг_для МЭ_28.10.2021.xlsx]искл АГ-41 с 2023'!$F$17:$IU$2605,160,FALSE)/1000</f>
    </oc>
    <nc r="AQ380">
      <f>VLOOKUP($C380,'E:\Ли\Пятилетка_Минэнерго\2021 год\ИПР_ФП_2020-2024_3 вар._сентябрь 2021\ИПР в МЭ_по замеч\[ДГК_АРМ-программа_ИПР 2021-2026гг_для МЭ_28.10.2021.xlsx]искл АГ-41 с 2023'!$F$17:$IU$2605,160,FALSE)/1000</f>
    </nc>
  </rcc>
  <rcc rId="37340" sId="1">
    <oc r="AQ381">
      <f>VLOOKUP($C381,'E:\Ли\Пятилетка_Минэнерго\2021 год\ИПР_ФП_2020-2024_3 вар._сентябрь 2021\ИПР в МЭ_по замеч\[ДГК_АРМ-программа_ИПР 2021-2026гг_для МЭ_28.10.2021.xlsx]искл АГ-41 с 2023'!$F$17:$IU$2605,160,FALSE)/1000</f>
    </oc>
    <nc r="AQ381">
      <f>VLOOKUP($C381,'E:\Ли\Пятилетка_Минэнерго\2021 год\ИПР_ФП_2020-2024_3 вар._сентябрь 2021\ИПР в МЭ_по замеч\[ДГК_АРМ-программа_ИПР 2021-2026гг_для МЭ_28.10.2021.xlsx]искл АГ-41 с 2023'!$F$17:$IU$2605,160,FALSE)/1000</f>
    </nc>
  </rcc>
  <rcc rId="37341" sId="1">
    <oc r="AQ382">
      <f>VLOOKUP($C382,'E:\Ли\Пятилетка_Минэнерго\2021 год\ИПР_ФП_2020-2024_3 вар._сентябрь 2021\ИПР в МЭ_по замеч\[ДГК_АРМ-программа_ИПР 2021-2026гг_для МЭ_28.10.2021.xlsx]искл АГ-41 с 2023'!$F$17:$IU$2605,160,FALSE)/1000</f>
    </oc>
    <nc r="AQ382">
      <f>VLOOKUP($C382,'E:\Ли\Пятилетка_Минэнерго\2021 год\ИПР_ФП_2020-2024_3 вар._сентябрь 2021\ИПР в МЭ_по замеч\[ДГК_АРМ-программа_ИПР 2021-2026гг_для МЭ_28.10.2021.xlsx]искл АГ-41 с 2023'!$F$17:$IU$2605,160,FALSE)/1000</f>
    </nc>
  </rcc>
  <rcc rId="37342" sId="1">
    <oc r="AQ383">
      <f>VLOOKUP($C383,'E:\Ли\Пятилетка_Минэнерго\2021 год\ИПР_ФП_2020-2024_3 вар._сентябрь 2021\ИПР в МЭ_по замеч\[ДГК_АРМ-программа_ИПР 2021-2026гг_для МЭ_28.10.2021.xlsx]искл АГ-41 с 2023'!$F$17:$IU$2605,160,FALSE)/1000</f>
    </oc>
    <nc r="AQ383">
      <f>VLOOKUP($C383,'E:\Ли\Пятилетка_Минэнерго\2021 год\ИПР_ФП_2020-2024_3 вар._сентябрь 2021\ИПР в МЭ_по замеч\[ДГК_АРМ-программа_ИПР 2021-2026гг_для МЭ_28.10.2021.xlsx]искл АГ-41 с 2023'!$F$17:$IU$2605,160,FALSE)/1000</f>
    </nc>
  </rcc>
  <rcc rId="37343" sId="1">
    <oc r="AQ384">
      <f>VLOOKUP($C384,'E:\Ли\Пятилетка_Минэнерго\2021 год\ИПР_ФП_2020-2024_3 вар._сентябрь 2021\ИПР в МЭ_по замеч\[ДГК_АРМ-программа_ИПР 2021-2026гг_для МЭ_28.10.2021.xlsx]искл АГ-41 с 2023'!$F$17:$IU$2605,160,FALSE)/1000</f>
    </oc>
    <nc r="AQ384">
      <f>VLOOKUP($C384,'E:\Ли\Пятилетка_Минэнерго\2021 год\ИПР_ФП_2020-2024_3 вар._сентябрь 2021\ИПР в МЭ_по замеч\[ДГК_АРМ-программа_ИПР 2021-2026гг_для МЭ_28.10.2021.xlsx]искл АГ-41 с 2023'!$F$17:$IU$2605,160,FALSE)/1000</f>
    </nc>
  </rcc>
  <rcc rId="37344" sId="1">
    <oc r="AQ385">
      <f>VLOOKUP($C385,'E:\Ли\Пятилетка_Минэнерго\2021 год\ИПР_ФП_2020-2024_3 вар._сентябрь 2021\ИПР в МЭ_по замеч\[ДГК_АРМ-программа_ИПР 2021-2026гг_для МЭ_28.10.2021.xlsx]искл АГ-41 с 2023'!$F$17:$IU$2605,160,FALSE)/1000</f>
    </oc>
    <nc r="AQ385">
      <f>VLOOKUP($C385,'E:\Ли\Пятилетка_Минэнерго\2021 год\ИПР_ФП_2020-2024_3 вар._сентябрь 2021\ИПР в МЭ_по замеч\[ДГК_АРМ-программа_ИПР 2021-2026гг_для МЭ_28.10.2021.xlsx]искл АГ-41 с 2023'!$F$17:$IU$2605,160,FALSE)/1000</f>
    </nc>
  </rcc>
  <rcc rId="37345" sId="1">
    <oc r="AQ386">
      <f>VLOOKUP($C386,'E:\Ли\Пятилетка_Минэнерго\2021 год\ИПР_ФП_2020-2024_3 вар._сентябрь 2021\ИПР в МЭ_по замеч\[ДГК_АРМ-программа_ИПР 2021-2026гг_для МЭ_28.10.2021.xlsx]искл АГ-41 с 2023'!$F$17:$IU$2605,160,FALSE)/1000</f>
    </oc>
    <nc r="AQ386">
      <f>VLOOKUP($C386,'E:\Ли\Пятилетка_Минэнерго\2021 год\ИПР_ФП_2020-2024_3 вар._сентябрь 2021\ИПР в МЭ_по замеч\[ДГК_АРМ-программа_ИПР 2021-2026гг_для МЭ_28.10.2021.xlsx]искл АГ-41 с 2023'!$F$17:$IU$2605,160,FALSE)/1000</f>
    </nc>
  </rcc>
  <rcc rId="37346" sId="1">
    <oc r="AQ387">
      <f>VLOOKUP($C387,'E:\Ли\Пятилетка_Минэнерго\2021 год\ИПР_ФП_2020-2024_3 вар._сентябрь 2021\ИПР в МЭ_по замеч\[ДГК_АРМ-программа_ИПР 2021-2026гг_для МЭ_28.10.2021.xlsx]искл АГ-41 с 2023'!$F$17:$IU$2605,160,FALSE)/1000</f>
    </oc>
    <nc r="AQ387">
      <f>VLOOKUP($C387,'E:\Ли\Пятилетка_Минэнерго\2021 год\ИПР_ФП_2020-2024_3 вар._сентябрь 2021\ИПР в МЭ_по замеч\[ДГК_АРМ-программа_ИПР 2021-2026гг_для МЭ_28.10.2021.xlsx]искл АГ-41 с 2023'!$F$17:$IU$2605,160,FALSE)/1000</f>
    </nc>
  </rcc>
  <rcc rId="37347" sId="1">
    <oc r="AQ388">
      <f>VLOOKUP($C388,'E:\Ли\Пятилетка_Минэнерго\2021 год\ИПР_ФП_2020-2024_3 вар._сентябрь 2021\ИПР в МЭ_по замеч\[ДГК_АРМ-программа_ИПР 2021-2026гг_для МЭ_28.10.2021.xlsx]искл АГ-41 с 2023'!$F$17:$IU$2605,160,FALSE)/1000</f>
    </oc>
    <nc r="AQ388">
      <f>VLOOKUP($C388,'E:\Ли\Пятилетка_Минэнерго\2021 год\ИПР_ФП_2020-2024_3 вар._сентябрь 2021\ИПР в МЭ_по замеч\[ДГК_АРМ-программа_ИПР 2021-2026гг_для МЭ_28.10.2021.xlsx]искл АГ-41 с 2023'!$F$17:$IU$2605,160,FALSE)/1000</f>
    </nc>
  </rcc>
  <rcc rId="37348" sId="1">
    <oc r="AQ389">
      <f>VLOOKUP($C389,'E:\Ли\Пятилетка_Минэнерго\2021 год\ИПР_ФП_2020-2024_3 вар._сентябрь 2021\ИПР в МЭ_по замеч\[ДГК_АРМ-программа_ИПР 2021-2026гг_для МЭ_28.10.2021.xlsx]искл АГ-41 с 2023'!$F$17:$IU$2605,160,FALSE)/1000</f>
    </oc>
    <nc r="AQ389">
      <f>VLOOKUP($C389,'E:\Ли\Пятилетка_Минэнерго\2021 год\ИПР_ФП_2020-2024_3 вар._сентябрь 2021\ИПР в МЭ_по замеч\[ДГК_АРМ-программа_ИПР 2021-2026гг_для МЭ_28.10.2021.xlsx]искл АГ-41 с 2023'!$F$17:$IU$2605,160,FALSE)/1000</f>
    </nc>
  </rcc>
  <rcc rId="37349" sId="1">
    <oc r="AQ390">
      <f>VLOOKUP($C390,'E:\Ли\Пятилетка_Минэнерго\2021 год\ИПР_ФП_2020-2024_3 вар._сентябрь 2021\ИПР в МЭ_по замеч\[ДГК_АРМ-программа_ИПР 2021-2026гг_для МЭ_28.10.2021.xlsx]искл АГ-41 с 2023'!$F$17:$IU$2605,160,FALSE)/1000</f>
    </oc>
    <nc r="AQ390">
      <f>VLOOKUP($C390,'E:\Ли\Пятилетка_Минэнерго\2021 год\ИПР_ФП_2020-2024_3 вар._сентябрь 2021\ИПР в МЭ_по замеч\[ДГК_АРМ-программа_ИПР 2021-2026гг_для МЭ_28.10.2021.xlsx]искл АГ-41 с 2023'!$F$17:$IU$2605,160,FALSE)/1000</f>
    </nc>
  </rcc>
  <rcc rId="37350" sId="1">
    <oc r="AQ391">
      <f>VLOOKUP($C391,'E:\Ли\Пятилетка_Минэнерго\2021 год\ИПР_ФП_2020-2024_3 вар._сентябрь 2021\ИПР в МЭ_по замеч\[ДГК_АРМ-программа_ИПР 2021-2026гг_для МЭ_28.10.2021.xlsx]искл АГ-41 с 2023'!$F$17:$IU$2605,160,FALSE)/1000</f>
    </oc>
    <nc r="AQ391">
      <f>VLOOKUP($C391,'E:\Ли\Пятилетка_Минэнерго\2021 год\ИПР_ФП_2020-2024_3 вар._сентябрь 2021\ИПР в МЭ_по замеч\[ДГК_АРМ-программа_ИПР 2021-2026гг_для МЭ_28.10.2021.xlsx]искл АГ-41 с 2023'!$F$17:$IU$2605,160,FALSE)/1000</f>
    </nc>
  </rcc>
  <rcc rId="37351" sId="1">
    <oc r="AQ392">
      <f>VLOOKUP($C392,'E:\Ли\Пятилетка_Минэнерго\2021 год\ИПР_ФП_2020-2024_3 вар._сентябрь 2021\ИПР в МЭ_по замеч\[ДГК_АРМ-программа_ИПР 2021-2026гг_для МЭ_28.10.2021.xlsx]искл АГ-41 с 2023'!$F$17:$IU$2605,160,FALSE)/1000</f>
    </oc>
    <nc r="AQ392">
      <f>VLOOKUP($C392,'E:\Ли\Пятилетка_Минэнерго\2021 год\ИПР_ФП_2020-2024_3 вар._сентябрь 2021\ИПР в МЭ_по замеч\[ДГК_АРМ-программа_ИПР 2021-2026гг_для МЭ_28.10.2021.xlsx]искл АГ-41 с 2023'!$F$17:$IU$2605,160,FALSE)/1000</f>
    </nc>
  </rcc>
  <rcc rId="37352" sId="1">
    <oc r="AQ393">
      <f>VLOOKUP($C393,'E:\Ли\Пятилетка_Минэнерго\2021 год\ИПР_ФП_2020-2024_3 вар._сентябрь 2021\ИПР в МЭ_по замеч\[ДГК_АРМ-программа_ИПР 2021-2026гг_для МЭ_28.10.2021.xlsx]искл АГ-41 с 2023'!$F$17:$IU$2605,160,FALSE)/1000</f>
    </oc>
    <nc r="AQ393">
      <f>VLOOKUP($C393,'E:\Ли\Пятилетка_Минэнерго\2021 год\ИПР_ФП_2020-2024_3 вар._сентябрь 2021\ИПР в МЭ_по замеч\[ДГК_АРМ-программа_ИПР 2021-2026гг_для МЭ_28.10.2021.xlsx]искл АГ-41 с 2023'!$F$17:$IU$2605,160,FALSE)/1000</f>
    </nc>
  </rcc>
  <rcc rId="37353" sId="1">
    <oc r="AQ394">
      <f>VLOOKUP($C394,'E:\Ли\Пятилетка_Минэнерго\2021 год\ИПР_ФП_2020-2024_3 вар._сентябрь 2021\ИПР в МЭ_по замеч\[ДГК_АРМ-программа_ИПР 2021-2026гг_для МЭ_28.10.2021.xlsx]искл АГ-41 с 2023'!$F$17:$IU$2605,160,FALSE)/1000</f>
    </oc>
    <nc r="AQ394">
      <f>VLOOKUP($C394,'E:\Ли\Пятилетка_Минэнерго\2021 год\ИПР_ФП_2020-2024_3 вар._сентябрь 2021\ИПР в МЭ_по замеч\[ДГК_АРМ-программа_ИПР 2021-2026гг_для МЭ_28.10.2021.xlsx]искл АГ-41 с 2023'!$F$17:$IU$2605,160,FALSE)/1000</f>
    </nc>
  </rcc>
  <rcc rId="37354" sId="1">
    <oc r="AQ395">
      <f>VLOOKUP($C395,'E:\Ли\Пятилетка_Минэнерго\2021 год\ИПР_ФП_2020-2024_3 вар._сентябрь 2021\ИПР в МЭ_по замеч\[ДГК_АРМ-программа_ИПР 2021-2026гг_для МЭ_28.10.2021.xlsx]искл АГ-41 с 2023'!$F$17:$IU$2605,160,FALSE)/1000</f>
    </oc>
    <nc r="AQ395">
      <f>VLOOKUP($C395,'E:\Ли\Пятилетка_Минэнерго\2021 год\ИПР_ФП_2020-2024_3 вар._сентябрь 2021\ИПР в МЭ_по замеч\[ДГК_АРМ-программа_ИПР 2021-2026гг_для МЭ_28.10.2021.xlsx]искл АГ-41 с 2023'!$F$17:$IU$2605,160,FALSE)/1000</f>
    </nc>
  </rcc>
  <rcc rId="37355" sId="1">
    <oc r="AQ396">
      <f>VLOOKUP($C396,'E:\Ли\Пятилетка_Минэнерго\2021 год\ИПР_ФП_2020-2024_3 вар._сентябрь 2021\ИПР в МЭ_по замеч\[ДГК_АРМ-программа_ИПР 2021-2026гг_для МЭ_28.10.2021.xlsx]искл АГ-41 с 2023'!$F$17:$IU$2605,160,FALSE)/1000</f>
    </oc>
    <nc r="AQ396">
      <f>VLOOKUP($C396,'E:\Ли\Пятилетка_Минэнерго\2021 год\ИПР_ФП_2020-2024_3 вар._сентябрь 2021\ИПР в МЭ_по замеч\[ДГК_АРМ-программа_ИПР 2021-2026гг_для МЭ_28.10.2021.xlsx]искл АГ-41 с 2023'!$F$17:$IU$2605,160,FALSE)/1000</f>
    </nc>
  </rcc>
  <rcc rId="37356" sId="1">
    <oc r="AQ397">
      <f>VLOOKUP($C397,'E:\Ли\Пятилетка_Минэнерго\2021 год\ИПР_ФП_2020-2024_3 вар._сентябрь 2021\ИПР в МЭ_по замеч\[ДГК_АРМ-программа_ИПР 2021-2026гг_для МЭ_28.10.2021.xlsx]искл АГ-41 с 2023'!$F$17:$IU$2605,160,FALSE)/1000</f>
    </oc>
    <nc r="AQ397">
      <f>VLOOKUP($C397,'E:\Ли\Пятилетка_Минэнерго\2021 год\ИПР_ФП_2020-2024_3 вар._сентябрь 2021\ИПР в МЭ_по замеч\[ДГК_АРМ-программа_ИПР 2021-2026гг_для МЭ_28.10.2021.xlsx]искл АГ-41 с 2023'!$F$17:$IU$2605,160,FALSE)/1000</f>
    </nc>
  </rcc>
  <rcc rId="37357" sId="1">
    <oc r="AQ398">
      <f>VLOOKUP($C398,'E:\Ли\Пятилетка_Минэнерго\2021 год\ИПР_ФП_2020-2024_3 вар._сентябрь 2021\ИПР в МЭ_по замеч\[ДГК_АРМ-программа_ИПР 2021-2026гг_для МЭ_28.10.2021.xlsx]искл АГ-41 с 2023'!$F$17:$IU$2605,160,FALSE)/1000</f>
    </oc>
    <nc r="AQ398">
      <f>VLOOKUP($C398,'E:\Ли\Пятилетка_Минэнерго\2021 год\ИПР_ФП_2020-2024_3 вар._сентябрь 2021\ИПР в МЭ_по замеч\[ДГК_АРМ-программа_ИПР 2021-2026гг_для МЭ_28.10.2021.xlsx]искл АГ-41 с 2023'!$F$17:$IU$2605,160,FALSE)/1000</f>
    </nc>
  </rcc>
  <rcc rId="37358" sId="1">
    <oc r="AQ399">
      <f>VLOOKUP($C399,'E:\Ли\Пятилетка_Минэнерго\2021 год\ИПР_ФП_2020-2024_3 вар._сентябрь 2021\ИПР в МЭ_по замеч\[ДГК_АРМ-программа_ИПР 2021-2026гг_для МЭ_28.10.2021.xlsx]искл АГ-41 с 2023'!$F$17:$IU$2605,160,FALSE)/1000</f>
    </oc>
    <nc r="AQ399">
      <f>VLOOKUP($C399,'E:\Ли\Пятилетка_Минэнерго\2021 год\ИПР_ФП_2020-2024_3 вар._сентябрь 2021\ИПР в МЭ_по замеч\[ДГК_АРМ-программа_ИПР 2021-2026гг_для МЭ_28.10.2021.xlsx]искл АГ-41 с 2023'!$F$17:$IU$2605,160,FALSE)/1000</f>
    </nc>
  </rcc>
  <rcc rId="37359" sId="1">
    <oc r="AQ400">
      <f>VLOOKUP($C400,'E:\Ли\Пятилетка_Минэнерго\2021 год\ИПР_ФП_2020-2024_3 вар._сентябрь 2021\ИПР в МЭ_по замеч\[ДГК_АРМ-программа_ИПР 2021-2026гг_для МЭ_28.10.2021.xlsx]искл АГ-41 с 2023'!$F$17:$IU$2605,160,FALSE)/1000</f>
    </oc>
    <nc r="AQ400">
      <f>VLOOKUP($C400,'E:\Ли\Пятилетка_Минэнерго\2021 год\ИПР_ФП_2020-2024_3 вар._сентябрь 2021\ИПР в МЭ_по замеч\[ДГК_АРМ-программа_ИПР 2021-2026гг_для МЭ_28.10.2021.xlsx]искл АГ-41 с 2023'!$F$17:$IU$2605,160,FALSE)/1000</f>
    </nc>
  </rcc>
  <rcc rId="37360" sId="1">
    <oc r="AQ401">
      <f>VLOOKUP($C401,'E:\Ли\Пятилетка_Минэнерго\2021 год\ИПР_ФП_2020-2024_3 вар._сентябрь 2021\ИПР в МЭ_по замеч\[ДГК_АРМ-программа_ИПР 2021-2026гг_для МЭ_28.10.2021.xlsx]искл АГ-41 с 2023'!$F$17:$IU$2605,160,FALSE)/1000</f>
    </oc>
    <nc r="AQ401">
      <f>VLOOKUP($C401,'E:\Ли\Пятилетка_Минэнерго\2021 год\ИПР_ФП_2020-2024_3 вар._сентябрь 2021\ИПР в МЭ_по замеч\[ДГК_АРМ-программа_ИПР 2021-2026гг_для МЭ_28.10.2021.xlsx]искл АГ-41 с 2023'!$F$17:$IU$2605,160,FALSE)/1000</f>
    </nc>
  </rcc>
  <rcc rId="37361" sId="1">
    <oc r="AQ402">
      <f>VLOOKUP($C402,'E:\Ли\Пятилетка_Минэнерго\2021 год\ИПР_ФП_2020-2024_3 вар._сентябрь 2021\ИПР в МЭ_по замеч\[ДГК_АРМ-программа_ИПР 2021-2026гг_для МЭ_28.10.2021.xlsx]искл АГ-41 с 2023'!$F$17:$IU$2605,160,FALSE)/1000</f>
    </oc>
    <nc r="AQ402">
      <f>VLOOKUP($C402,'E:\Ли\Пятилетка_Минэнерго\2021 год\ИПР_ФП_2020-2024_3 вар._сентябрь 2021\ИПР в МЭ_по замеч\[ДГК_АРМ-программа_ИПР 2021-2026гг_для МЭ_28.10.2021.xlsx]искл АГ-41 с 2023'!$F$17:$IU$2605,160,FALSE)/1000</f>
    </nc>
  </rcc>
  <rcc rId="37362" sId="1">
    <oc r="AQ403">
      <f>VLOOKUP($C403,'E:\Ли\Пятилетка_Минэнерго\2021 год\ИПР_ФП_2020-2024_3 вар._сентябрь 2021\ИПР в МЭ_по замеч\[ДГК_АРМ-программа_ИПР 2021-2026гг_для МЭ_28.10.2021.xlsx]искл АГ-41 с 2023'!$F$17:$IU$2605,160,FALSE)/1000</f>
    </oc>
    <nc r="AQ403">
      <f>VLOOKUP($C403,'E:\Ли\Пятилетка_Минэнерго\2021 год\ИПР_ФП_2020-2024_3 вар._сентябрь 2021\ИПР в МЭ_по замеч\[ДГК_АРМ-программа_ИПР 2021-2026гг_для МЭ_28.10.2021.xlsx]искл АГ-41 с 2023'!$F$17:$IU$2605,160,FALSE)/1000</f>
    </nc>
  </rcc>
  <rcc rId="37363" sId="1">
    <oc r="AQ404">
      <f>VLOOKUP($C404,'E:\Ли\Пятилетка_Минэнерго\2021 год\ИПР_ФП_2020-2024_3 вар._сентябрь 2021\ИПР в МЭ_по замеч\[ДГК_АРМ-программа_ИПР 2021-2026гг_для МЭ_28.10.2021.xlsx]искл АГ-41 с 2023'!$F$17:$IU$2605,160,FALSE)/1000</f>
    </oc>
    <nc r="AQ404">
      <f>VLOOKUP($C404,'E:\Ли\Пятилетка_Минэнерго\2021 год\ИПР_ФП_2020-2024_3 вар._сентябрь 2021\ИПР в МЭ_по замеч\[ДГК_АРМ-программа_ИПР 2021-2026гг_для МЭ_28.10.2021.xlsx]искл АГ-41 с 2023'!$F$17:$IU$2605,160,FALSE)/1000</f>
    </nc>
  </rcc>
  <rcc rId="37364" sId="1">
    <oc r="AQ405">
      <f>VLOOKUP($C405,'E:\Ли\Пятилетка_Минэнерго\2021 год\ИПР_ФП_2020-2024_3 вар._сентябрь 2021\ИПР в МЭ_по замеч\[ДГК_АРМ-программа_ИПР 2021-2026гг_для МЭ_28.10.2021.xlsx]искл АГ-41 с 2023'!$F$17:$IU$2605,160,FALSE)/1000</f>
    </oc>
    <nc r="AQ405">
      <f>VLOOKUP($C405,'E:\Ли\Пятилетка_Минэнерго\2021 год\ИПР_ФП_2020-2024_3 вар._сентябрь 2021\ИПР в МЭ_по замеч\[ДГК_АРМ-программа_ИПР 2021-2026гг_для МЭ_28.10.2021.xlsx]искл АГ-41 с 2023'!$F$17:$IU$2605,160,FALSE)/1000</f>
    </nc>
  </rcc>
  <rcc rId="37365" sId="1">
    <oc r="AQ406">
      <f>VLOOKUP($C406,'E:\Ли\Пятилетка_Минэнерго\2021 год\ИПР_ФП_2020-2024_3 вар._сентябрь 2021\ИПР в МЭ_по замеч\[ДГК_АРМ-программа_ИПР 2021-2026гг_для МЭ_28.10.2021.xlsx]искл АГ-41 с 2023'!$F$17:$IU$2605,160,FALSE)/1000</f>
    </oc>
    <nc r="AQ406">
      <f>VLOOKUP($C406,'E:\Ли\Пятилетка_Минэнерго\2021 год\ИПР_ФП_2020-2024_3 вар._сентябрь 2021\ИПР в МЭ_по замеч\[ДГК_АРМ-программа_ИПР 2021-2026гг_для МЭ_28.10.2021.xlsx]искл АГ-41 с 2023'!$F$17:$IU$2605,160,FALSE)/1000</f>
    </nc>
  </rcc>
  <rcc rId="37366" sId="1">
    <oc r="AQ407">
      <f>VLOOKUP($C407,'E:\Ли\Пятилетка_Минэнерго\2021 год\ИПР_ФП_2020-2024_3 вар._сентябрь 2021\ИПР в МЭ_по замеч\[ДГК_АРМ-программа_ИПР 2021-2026гг_для МЭ_28.10.2021.xlsx]искл АГ-41 с 2023'!$F$17:$IU$2605,160,FALSE)/1000</f>
    </oc>
    <nc r="AQ407">
      <f>VLOOKUP($C407,'E:\Ли\Пятилетка_Минэнерго\2021 год\ИПР_ФП_2020-2024_3 вар._сентябрь 2021\ИПР в МЭ_по замеч\[ДГК_АРМ-программа_ИПР 2021-2026гг_для МЭ_28.10.2021.xlsx]искл АГ-41 с 2023'!$F$17:$IU$2605,160,FALSE)/1000</f>
    </nc>
  </rcc>
  <rcc rId="37367" sId="1">
    <oc r="AQ408">
      <f>VLOOKUP($C408,'E:\Ли\Пятилетка_Минэнерго\2021 год\ИПР_ФП_2020-2024_3 вар._сентябрь 2021\ИПР в МЭ_по замеч\[ДГК_АРМ-программа_ИПР 2021-2026гг_для МЭ_28.10.2021.xlsx]искл АГ-41 с 2023'!$F$17:$IU$2605,160,FALSE)/1000</f>
    </oc>
    <nc r="AQ408">
      <f>VLOOKUP($C408,'E:\Ли\Пятилетка_Минэнерго\2021 год\ИПР_ФП_2020-2024_3 вар._сентябрь 2021\ИПР в МЭ_по замеч\[ДГК_АРМ-программа_ИПР 2021-2026гг_для МЭ_28.10.2021.xlsx]искл АГ-41 с 2023'!$F$17:$IU$2605,160,FALSE)/1000</f>
    </nc>
  </rcc>
  <rcc rId="37368" sId="1">
    <oc r="AQ409">
      <f>VLOOKUP($C409,'E:\Ли\Пятилетка_Минэнерго\2021 год\ИПР_ФП_2020-2024_3 вар._сентябрь 2021\ИПР в МЭ_по замеч\[ДГК_АРМ-программа_ИПР 2021-2026гг_для МЭ_28.10.2021.xlsx]искл АГ-41 с 2023'!$F$17:$IU$2605,160,FALSE)/1000</f>
    </oc>
    <nc r="AQ409">
      <f>VLOOKUP($C409,'E:\Ли\Пятилетка_Минэнерго\2021 год\ИПР_ФП_2020-2024_3 вар._сентябрь 2021\ИПР в МЭ_по замеч\[ДГК_АРМ-программа_ИПР 2021-2026гг_для МЭ_28.10.2021.xlsx]искл АГ-41 с 2023'!$F$17:$IU$2605,160,FALSE)/1000</f>
    </nc>
  </rcc>
  <rcc rId="37369" sId="1">
    <oc r="AQ410">
      <f>VLOOKUP($C410,'E:\Ли\Пятилетка_Минэнерго\2021 год\ИПР_ФП_2020-2024_3 вар._сентябрь 2021\ИПР в МЭ_по замеч\[ДГК_АРМ-программа_ИПР 2021-2026гг_для МЭ_28.10.2021.xlsx]искл АГ-41 с 2023'!$F$17:$IU$2605,160,FALSE)/1000</f>
    </oc>
    <nc r="AQ410">
      <f>VLOOKUP($C410,'E:\Ли\Пятилетка_Минэнерго\2021 год\ИПР_ФП_2020-2024_3 вар._сентябрь 2021\ИПР в МЭ_по замеч\[ДГК_АРМ-программа_ИПР 2021-2026гг_для МЭ_28.10.2021.xlsx]искл АГ-41 с 2023'!$F$17:$IU$2605,160,FALSE)/1000</f>
    </nc>
  </rcc>
  <rcc rId="37370" sId="1">
    <oc r="AQ411">
      <f>VLOOKUP($C411,'E:\Ли\Пятилетка_Минэнерго\2021 год\ИПР_ФП_2020-2024_3 вар._сентябрь 2021\ИПР в МЭ_по замеч\[ДГК_АРМ-программа_ИПР 2021-2026гг_для МЭ_28.10.2021.xlsx]искл АГ-41 с 2023'!$F$17:$IU$2605,160,FALSE)/1000</f>
    </oc>
    <nc r="AQ411">
      <f>VLOOKUP($C411,'E:\Ли\Пятилетка_Минэнерго\2021 год\ИПР_ФП_2020-2024_3 вар._сентябрь 2021\ИПР в МЭ_по замеч\[ДГК_АРМ-программа_ИПР 2021-2026гг_для МЭ_28.10.2021.xlsx]искл АГ-41 с 2023'!$F$17:$IU$2605,160,FALSE)/1000</f>
    </nc>
  </rcc>
  <rcc rId="37371" sId="1">
    <oc r="AQ412">
      <f>VLOOKUP($C412,'E:\Ли\Пятилетка_Минэнерго\2021 год\ИПР_ФП_2020-2024_3 вар._сентябрь 2021\ИПР в МЭ_по замеч\[ДГК_АРМ-программа_ИПР 2021-2026гг_для МЭ_28.10.2021.xlsx]искл АГ-41 с 2023'!$F$17:$IU$2605,160,FALSE)/1000</f>
    </oc>
    <nc r="AQ412">
      <f>VLOOKUP($C412,'E:\Ли\Пятилетка_Минэнерго\2021 год\ИПР_ФП_2020-2024_3 вар._сентябрь 2021\ИПР в МЭ_по замеч\[ДГК_АРМ-программа_ИПР 2021-2026гг_для МЭ_28.10.2021.xlsx]искл АГ-41 с 2023'!$F$17:$IU$2605,160,FALSE)/1000</f>
    </nc>
  </rcc>
  <rcc rId="37372" sId="1">
    <oc r="AQ413">
      <f>VLOOKUP($C413,'E:\Ли\Пятилетка_Минэнерго\2021 год\ИПР_ФП_2020-2024_3 вар._сентябрь 2021\ИПР в МЭ_по замеч\[ДГК_АРМ-программа_ИПР 2021-2026гг_для МЭ_28.10.2021.xlsx]искл АГ-41 с 2023'!$F$17:$IU$2605,160,FALSE)/1000</f>
    </oc>
    <nc r="AQ413">
      <f>VLOOKUP($C413,'E:\Ли\Пятилетка_Минэнерго\2021 год\ИПР_ФП_2020-2024_3 вар._сентябрь 2021\ИПР в МЭ_по замеч\[ДГК_АРМ-программа_ИПР 2021-2026гг_для МЭ_28.10.2021.xlsx]искл АГ-41 с 2023'!$F$17:$IU$2605,160,FALSE)/1000</f>
    </nc>
  </rcc>
  <rcc rId="37373" sId="1">
    <oc r="AQ414">
      <f>VLOOKUP($C414,'E:\Ли\Пятилетка_Минэнерго\2021 год\ИПР_ФП_2020-2024_3 вар._сентябрь 2021\ИПР в МЭ_по замеч\[ДГК_АРМ-программа_ИПР 2021-2026гг_для МЭ_28.10.2021.xlsx]искл АГ-41 с 2023'!$F$17:$IU$2605,160,FALSE)/1000</f>
    </oc>
    <nc r="AQ414">
      <f>VLOOKUP($C414,'E:\Ли\Пятилетка_Минэнерго\2021 год\ИПР_ФП_2020-2024_3 вар._сентябрь 2021\ИПР в МЭ_по замеч\[ДГК_АРМ-программа_ИПР 2021-2026гг_для МЭ_28.10.2021.xlsx]искл АГ-41 с 2023'!$F$17:$IU$2605,160,FALSE)/1000</f>
    </nc>
  </rcc>
  <rcc rId="37374" sId="1">
    <oc r="AQ415">
      <f>VLOOKUP($C415,'E:\Ли\Пятилетка_Минэнерго\2021 год\ИПР_ФП_2020-2024_3 вар._сентябрь 2021\ИПР в МЭ_по замеч\[ДГК_АРМ-программа_ИПР 2021-2026гг_для МЭ_28.10.2021.xlsx]искл АГ-41 с 2023'!$F$17:$IU$2605,160,FALSE)/1000</f>
    </oc>
    <nc r="AQ415">
      <f>VLOOKUP($C415,'E:\Ли\Пятилетка_Минэнерго\2021 год\ИПР_ФП_2020-2024_3 вар._сентябрь 2021\ИПР в МЭ_по замеч\[ДГК_АРМ-программа_ИПР 2021-2026гг_для МЭ_28.10.2021.xlsx]искл АГ-41 с 2023'!$F$17:$IU$2605,160,FALSE)/1000</f>
    </nc>
  </rcc>
  <rcc rId="37375" sId="1">
    <oc r="AQ416">
      <f>VLOOKUP($C416,'E:\Ли\Пятилетка_Минэнерго\2021 год\ИПР_ФП_2020-2024_3 вар._сентябрь 2021\ИПР в МЭ_по замеч\[ДГК_АРМ-программа_ИПР 2021-2026гг_для МЭ_28.10.2021.xlsx]искл АГ-41 с 2023'!$F$17:$IU$2605,160,FALSE)/1000</f>
    </oc>
    <nc r="AQ416">
      <f>VLOOKUP($C416,'E:\Ли\Пятилетка_Минэнерго\2021 год\ИПР_ФП_2020-2024_3 вар._сентябрь 2021\ИПР в МЭ_по замеч\[ДГК_АРМ-программа_ИПР 2021-2026гг_для МЭ_28.10.2021.xlsx]искл АГ-41 с 2023'!$F$17:$IU$2605,160,FALSE)/1000</f>
    </nc>
  </rcc>
  <rcc rId="37376" sId="1">
    <oc r="AQ417">
      <f>VLOOKUP($C417,'E:\Ли\Пятилетка_Минэнерго\2021 год\ИПР_ФП_2020-2024_3 вар._сентябрь 2021\ИПР в МЭ_по замеч\[ДГК_АРМ-программа_ИПР 2021-2026гг_для МЭ_28.10.2021.xlsx]искл АГ-41 с 2023'!$F$17:$IU$2605,160,FALSE)/1000</f>
    </oc>
    <nc r="AQ417">
      <f>VLOOKUP($C417,'E:\Ли\Пятилетка_Минэнерго\2021 год\ИПР_ФП_2020-2024_3 вар._сентябрь 2021\ИПР в МЭ_по замеч\[ДГК_АРМ-программа_ИПР 2021-2026гг_для МЭ_28.10.2021.xlsx]искл АГ-41 с 2023'!$F$17:$IU$2605,160,FALSE)/1000</f>
    </nc>
  </rcc>
  <rcc rId="37377" sId="1">
    <oc r="AQ418">
      <f>VLOOKUP($C418,'E:\Ли\Пятилетка_Минэнерго\2021 год\ИПР_ФП_2020-2024_3 вар._сентябрь 2021\ИПР в МЭ_по замеч\[ДГК_АРМ-программа_ИПР 2021-2026гг_для МЭ_28.10.2021.xlsx]искл АГ-41 с 2023'!$F$17:$IU$2605,160,FALSE)/1000</f>
    </oc>
    <nc r="AQ418">
      <f>VLOOKUP($C418,'E:\Ли\Пятилетка_Минэнерго\2021 год\ИПР_ФП_2020-2024_3 вар._сентябрь 2021\ИПР в МЭ_по замеч\[ДГК_АРМ-программа_ИПР 2021-2026гг_для МЭ_28.10.2021.xlsx]искл АГ-41 с 2023'!$F$17:$IU$2605,160,FALSE)/1000</f>
    </nc>
  </rcc>
  <rcc rId="37378" sId="1">
    <oc r="AQ419">
      <f>VLOOKUP($C419,'E:\Ли\Пятилетка_Минэнерго\2021 год\ИПР_ФП_2020-2024_3 вар._сентябрь 2021\ИПР в МЭ_по замеч\[ДГК_АРМ-программа_ИПР 2021-2026гг_для МЭ_28.10.2021.xlsx]искл АГ-41 с 2023'!$F$17:$IU$2605,160,FALSE)/1000</f>
    </oc>
    <nc r="AQ419">
      <f>VLOOKUP($C419,'E:\Ли\Пятилетка_Минэнерго\2021 год\ИПР_ФП_2020-2024_3 вар._сентябрь 2021\ИПР в МЭ_по замеч\[ДГК_АРМ-программа_ИПР 2021-2026гг_для МЭ_28.10.2021.xlsx]искл АГ-41 с 2023'!$F$17:$IU$2605,160,FALSE)/1000</f>
    </nc>
  </rcc>
  <rcc rId="37379" sId="1">
    <oc r="AQ420">
      <f>VLOOKUP($C420,'E:\Ли\Пятилетка_Минэнерго\2021 год\ИПР_ФП_2020-2024_3 вар._сентябрь 2021\ИПР в МЭ_по замеч\[ДГК_АРМ-программа_ИПР 2021-2026гг_для МЭ_28.10.2021.xlsx]искл АГ-41 с 2023'!$F$17:$IU$2605,160,FALSE)/1000</f>
    </oc>
    <nc r="AQ420">
      <f>VLOOKUP($C420,'E:\Ли\Пятилетка_Минэнерго\2021 год\ИПР_ФП_2020-2024_3 вар._сентябрь 2021\ИПР в МЭ_по замеч\[ДГК_АРМ-программа_ИПР 2021-2026гг_для МЭ_28.10.2021.xlsx]искл АГ-41 с 2023'!$F$17:$IU$2605,160,FALSE)/1000</f>
    </nc>
  </rcc>
  <rcc rId="37380" sId="1">
    <oc r="AQ421">
      <f>VLOOKUP($C421,'E:\Ли\Пятилетка_Минэнерго\2021 год\ИПР_ФП_2020-2024_3 вар._сентябрь 2021\ИПР в МЭ_по замеч\[ДГК_АРМ-программа_ИПР 2021-2026гг_для МЭ_28.10.2021.xlsx]искл АГ-41 с 2023'!$F$17:$IU$2605,160,FALSE)/1000</f>
    </oc>
    <nc r="AQ421">
      <f>VLOOKUP($C421,'E:\Ли\Пятилетка_Минэнерго\2021 год\ИПР_ФП_2020-2024_3 вар._сентябрь 2021\ИПР в МЭ_по замеч\[ДГК_АРМ-программа_ИПР 2021-2026гг_для МЭ_28.10.2021.xlsx]искл АГ-41 с 2023'!$F$17:$IU$2605,160,FALSE)/1000</f>
    </nc>
  </rcc>
  <rcc rId="37381" sId="1">
    <oc r="AQ422">
      <f>VLOOKUP($C422,'E:\Ли\Пятилетка_Минэнерго\2021 год\ИПР_ФП_2020-2024_3 вар._сентябрь 2021\ИПР в МЭ_по замеч\[ДГК_АРМ-программа_ИПР 2021-2026гг_для МЭ_28.10.2021.xlsx]искл АГ-41 с 2023'!$F$17:$IU$2605,160,FALSE)/1000</f>
    </oc>
    <nc r="AQ422">
      <f>VLOOKUP($C422,'E:\Ли\Пятилетка_Минэнерго\2021 год\ИПР_ФП_2020-2024_3 вар._сентябрь 2021\ИПР в МЭ_по замеч\[ДГК_АРМ-программа_ИПР 2021-2026гг_для МЭ_28.10.2021.xlsx]искл АГ-41 с 2023'!$F$17:$IU$2605,160,FALSE)/1000</f>
    </nc>
  </rcc>
  <rcc rId="37382" sId="1">
    <oc r="AQ423">
      <f>VLOOKUP($C423,'E:\Ли\Пятилетка_Минэнерго\2021 год\ИПР_ФП_2020-2024_3 вар._сентябрь 2021\ИПР в МЭ_по замеч\[ДГК_АРМ-программа_ИПР 2021-2026гг_для МЭ_28.10.2021.xlsx]искл АГ-41 с 2023'!$F$17:$IU$2605,160,FALSE)/1000</f>
    </oc>
    <nc r="AQ423">
      <f>VLOOKUP($C423,'E:\Ли\Пятилетка_Минэнерго\2021 год\ИПР_ФП_2020-2024_3 вар._сентябрь 2021\ИПР в МЭ_по замеч\[ДГК_АРМ-программа_ИПР 2021-2026гг_для МЭ_28.10.2021.xlsx]искл АГ-41 с 2023'!$F$17:$IU$2605,160,FALSE)/1000</f>
    </nc>
  </rcc>
  <rcc rId="37383" sId="1">
    <oc r="AQ424">
      <f>VLOOKUP($C424,'E:\Ли\Пятилетка_Минэнерго\2021 год\ИПР_ФП_2020-2024_3 вар._сентябрь 2021\ИПР в МЭ_по замеч\[ДГК_АРМ-программа_ИПР 2021-2026гг_для МЭ_28.10.2021.xlsx]искл АГ-41 с 2023'!$F$17:$IU$2605,160,FALSE)/1000</f>
    </oc>
    <nc r="AQ424">
      <f>VLOOKUP($C424,'E:\Ли\Пятилетка_Минэнерго\2021 год\ИПР_ФП_2020-2024_3 вар._сентябрь 2021\ИПР в МЭ_по замеч\[ДГК_АРМ-программа_ИПР 2021-2026гг_для МЭ_28.10.2021.xlsx]искл АГ-41 с 2023'!$F$17:$IU$2605,160,FALSE)/1000</f>
    </nc>
  </rcc>
  <rcc rId="37384" sId="1">
    <oc r="AQ425">
      <f>VLOOKUP($C425,'E:\Ли\Пятилетка_Минэнерго\2021 год\ИПР_ФП_2020-2024_3 вар._сентябрь 2021\ИПР в МЭ_по замеч\[ДГК_АРМ-программа_ИПР 2021-2026гг_для МЭ_28.10.2021.xlsx]искл АГ-41 с 2023'!$F$17:$IU$2605,160,FALSE)/1000</f>
    </oc>
    <nc r="AQ425">
      <f>VLOOKUP($C425,'E:\Ли\Пятилетка_Минэнерго\2021 год\ИПР_ФП_2020-2024_3 вар._сентябрь 2021\ИПР в МЭ_по замеч\[ДГК_АРМ-программа_ИПР 2021-2026гг_для МЭ_28.10.2021.xlsx]искл АГ-41 с 2023'!$F$17:$IU$2605,160,FALSE)/1000</f>
    </nc>
  </rcc>
  <rcc rId="37385" sId="1">
    <oc r="AQ426">
      <f>VLOOKUP($C426,'E:\Ли\Пятилетка_Минэнерго\2021 год\ИПР_ФП_2020-2024_3 вар._сентябрь 2021\ИПР в МЭ_по замеч\[ДГК_АРМ-программа_ИПР 2021-2026гг_для МЭ_28.10.2021.xlsx]искл АГ-41 с 2023'!$F$17:$IU$2605,160,FALSE)/1000</f>
    </oc>
    <nc r="AQ426">
      <f>VLOOKUP($C426,'E:\Ли\Пятилетка_Минэнерго\2021 год\ИПР_ФП_2020-2024_3 вар._сентябрь 2021\ИПР в МЭ_по замеч\[ДГК_АРМ-программа_ИПР 2021-2026гг_для МЭ_28.10.2021.xlsx]искл АГ-41 с 2023'!$F$17:$IU$2605,160,FALSE)/1000</f>
    </nc>
  </rcc>
  <rcc rId="37386" sId="1">
    <oc r="AQ427">
      <f>VLOOKUP($C427,'E:\Ли\Пятилетка_Минэнерго\2021 год\ИПР_ФП_2020-2024_3 вар._сентябрь 2021\ИПР в МЭ_по замеч\[ДГК_АРМ-программа_ИПР 2021-2026гг_для МЭ_28.10.2021.xlsx]искл АГ-41 с 2023'!$F$17:$IU$2605,160,FALSE)/1000</f>
    </oc>
    <nc r="AQ427">
      <f>VLOOKUP($C427,'E:\Ли\Пятилетка_Минэнерго\2021 год\ИПР_ФП_2020-2024_3 вар._сентябрь 2021\ИПР в МЭ_по замеч\[ДГК_АРМ-программа_ИПР 2021-2026гг_для МЭ_28.10.2021.xlsx]искл АГ-41 с 2023'!$F$17:$IU$2605,160,FALSE)/1000</f>
    </nc>
  </rcc>
  <rcc rId="37387" sId="1">
    <oc r="AQ428">
      <f>VLOOKUP($C428,'E:\Ли\Пятилетка_Минэнерго\2021 год\ИПР_ФП_2020-2024_3 вар._сентябрь 2021\ИПР в МЭ_по замеч\[ДГК_АРМ-программа_ИПР 2021-2026гг_для МЭ_28.10.2021.xlsx]искл АГ-41 с 2023'!$F$17:$IU$2605,160,FALSE)/1000</f>
    </oc>
    <nc r="AQ428">
      <f>VLOOKUP($C428,'E:\Ли\Пятилетка_Минэнерго\2021 год\ИПР_ФП_2020-2024_3 вар._сентябрь 2021\ИПР в МЭ_по замеч\[ДГК_АРМ-программа_ИПР 2021-2026гг_для МЭ_28.10.2021.xlsx]искл АГ-41 с 2023'!$F$17:$IU$2605,160,FALSE)/1000</f>
    </nc>
  </rcc>
  <rcc rId="37388" sId="1">
    <oc r="AQ429">
      <f>VLOOKUP($C429,'E:\Ли\Пятилетка_Минэнерго\2021 год\ИПР_ФП_2020-2024_3 вар._сентябрь 2021\ИПР в МЭ_по замеч\[ДГК_АРМ-программа_ИПР 2021-2026гг_для МЭ_28.10.2021.xlsx]искл АГ-41 с 2023'!$F$17:$IU$2605,160,FALSE)/1000</f>
    </oc>
    <nc r="AQ429">
      <f>VLOOKUP($C429,'E:\Ли\Пятилетка_Минэнерго\2021 год\ИПР_ФП_2020-2024_3 вар._сентябрь 2021\ИПР в МЭ_по замеч\[ДГК_АРМ-программа_ИПР 2021-2026гг_для МЭ_28.10.2021.xlsx]искл АГ-41 с 2023'!$F$17:$IU$2605,160,FALSE)/1000</f>
    </nc>
  </rcc>
  <rcc rId="37389" sId="1">
    <oc r="AQ430">
      <f>VLOOKUP($C430,'E:\Ли\Пятилетка_Минэнерго\2021 год\ИПР_ФП_2020-2024_3 вар._сентябрь 2021\ИПР в МЭ_по замеч\[ДГК_АРМ-программа_ИПР 2021-2026гг_для МЭ_28.10.2021.xlsx]искл АГ-41 с 2023'!$F$17:$IU$2605,160,FALSE)/1000</f>
    </oc>
    <nc r="AQ430">
      <f>VLOOKUP($C430,'E:\Ли\Пятилетка_Минэнерго\2021 год\ИПР_ФП_2020-2024_3 вар._сентябрь 2021\ИПР в МЭ_по замеч\[ДГК_АРМ-программа_ИПР 2021-2026гг_для МЭ_28.10.2021.xlsx]искл АГ-41 с 2023'!$F$17:$IU$2605,160,FALSE)/1000</f>
    </nc>
  </rcc>
  <rcc rId="37390" sId="1">
    <oc r="AQ431">
      <f>VLOOKUP($C431,'E:\Ли\Пятилетка_Минэнерго\2021 год\ИПР_ФП_2020-2024_3 вар._сентябрь 2021\ИПР в МЭ_по замеч\[ДГК_АРМ-программа_ИПР 2021-2026гг_для МЭ_28.10.2021.xlsx]искл АГ-41 с 2023'!$F$17:$IU$2605,160,FALSE)/1000</f>
    </oc>
    <nc r="AQ431">
      <f>VLOOKUP($C431,'E:\Ли\Пятилетка_Минэнерго\2021 год\ИПР_ФП_2020-2024_3 вар._сентябрь 2021\ИПР в МЭ_по замеч\[ДГК_АРМ-программа_ИПР 2021-2026гг_для МЭ_28.10.2021.xlsx]искл АГ-41 с 2023'!$F$17:$IU$2605,160,FALSE)/1000</f>
    </nc>
  </rcc>
  <rcc rId="37391" sId="1">
    <oc r="AQ432">
      <f>VLOOKUP($C432,'E:\Ли\Пятилетка_Минэнерго\2021 год\ИПР_ФП_2020-2024_3 вар._сентябрь 2021\ИПР в МЭ_по замеч\[ДГК_АРМ-программа_ИПР 2021-2026гг_для МЭ_28.10.2021.xlsx]искл АГ-41 с 2023'!$F$17:$IU$2605,160,FALSE)/1000</f>
    </oc>
    <nc r="AQ432">
      <f>VLOOKUP($C432,'E:\Ли\Пятилетка_Минэнерго\2021 год\ИПР_ФП_2020-2024_3 вар._сентябрь 2021\ИПР в МЭ_по замеч\[ДГК_АРМ-программа_ИПР 2021-2026гг_для МЭ_28.10.2021.xlsx]искл АГ-41 с 2023'!$F$17:$IU$2605,160,FALSE)/1000</f>
    </nc>
  </rcc>
  <rcc rId="37392" sId="1">
    <oc r="AQ433">
      <f>VLOOKUP($C433,'E:\Ли\Пятилетка_Минэнерго\2021 год\ИПР_ФП_2020-2024_3 вар._сентябрь 2021\ИПР в МЭ_по замеч\[ДГК_АРМ-программа_ИПР 2021-2026гг_для МЭ_28.10.2021.xlsx]искл АГ-41 с 2023'!$F$17:$IU$2605,160,FALSE)/1000</f>
    </oc>
    <nc r="AQ433">
      <f>VLOOKUP($C433,'E:\Ли\Пятилетка_Минэнерго\2021 год\ИПР_ФП_2020-2024_3 вар._сентябрь 2021\ИПР в МЭ_по замеч\[ДГК_АРМ-программа_ИПР 2021-2026гг_для МЭ_28.10.2021.xlsx]искл АГ-41 с 2023'!$F$17:$IU$2605,160,FALSE)/1000</f>
    </nc>
  </rcc>
  <rcc rId="37393" sId="1">
    <oc r="AQ434">
      <f>VLOOKUP($C434,'E:\Ли\Пятилетка_Минэнерго\2021 год\ИПР_ФП_2020-2024_3 вар._сентябрь 2021\ИПР в МЭ_по замеч\[ДГК_АРМ-программа_ИПР 2021-2026гг_для МЭ_28.10.2021.xlsx]искл АГ-41 с 2023'!$F$17:$IU$2605,160,FALSE)/1000</f>
    </oc>
    <nc r="AQ434">
      <f>VLOOKUP($C434,'E:\Ли\Пятилетка_Минэнерго\2021 год\ИПР_ФП_2020-2024_3 вар._сентябрь 2021\ИПР в МЭ_по замеч\[ДГК_АРМ-программа_ИПР 2021-2026гг_для МЭ_28.10.2021.xlsx]искл АГ-41 с 2023'!$F$17:$IU$2605,160,FALSE)/1000</f>
    </nc>
  </rcc>
  <rcc rId="37394" sId="1">
    <oc r="AQ435">
      <f>VLOOKUP($C435,'E:\Ли\Пятилетка_Минэнерго\2021 год\ИПР_ФП_2020-2024_3 вар._сентябрь 2021\ИПР в МЭ_по замеч\[ДГК_АРМ-программа_ИПР 2021-2026гг_для МЭ_28.10.2021.xlsx]искл АГ-41 с 2023'!$F$17:$IU$2605,160,FALSE)/1000</f>
    </oc>
    <nc r="AQ435">
      <f>VLOOKUP($C435,'E:\Ли\Пятилетка_Минэнерго\2021 год\ИПР_ФП_2020-2024_3 вар._сентябрь 2021\ИПР в МЭ_по замеч\[ДГК_АРМ-программа_ИПР 2021-2026гг_для МЭ_28.10.2021.xlsx]искл АГ-41 с 2023'!$F$17:$IU$2605,160,FALSE)/1000</f>
    </nc>
  </rcc>
  <rcc rId="37395" sId="1">
    <oc r="AQ436">
      <f>VLOOKUP($C436,'E:\Ли\Пятилетка_Минэнерго\2021 год\ИПР_ФП_2020-2024_3 вар._сентябрь 2021\ИПР в МЭ_по замеч\[ДГК_АРМ-программа_ИПР 2021-2026гг_для МЭ_28.10.2021.xlsx]искл АГ-41 с 2023'!$F$17:$IU$2605,160,FALSE)/1000</f>
    </oc>
    <nc r="AQ436">
      <f>VLOOKUP($C436,'E:\Ли\Пятилетка_Минэнерго\2021 год\ИПР_ФП_2020-2024_3 вар._сентябрь 2021\ИПР в МЭ_по замеч\[ДГК_АРМ-программа_ИПР 2021-2026гг_для МЭ_28.10.2021.xlsx]искл АГ-41 с 2023'!$F$17:$IU$2605,160,FALSE)/1000</f>
    </nc>
  </rcc>
  <rcc rId="37396" sId="1">
    <oc r="AQ437">
      <f>VLOOKUP($C437,'E:\Ли\Пятилетка_Минэнерго\2021 год\ИПР_ФП_2020-2024_3 вар._сентябрь 2021\ИПР в МЭ_по замеч\[ДГК_АРМ-программа_ИПР 2021-2026гг_для МЭ_28.10.2021.xlsx]искл АГ-41 с 2023'!$F$17:$IU$2605,160,FALSE)/1000</f>
    </oc>
    <nc r="AQ437">
      <f>VLOOKUP($C437,'E:\Ли\Пятилетка_Минэнерго\2021 год\ИПР_ФП_2020-2024_3 вар._сентябрь 2021\ИПР в МЭ_по замеч\[ДГК_АРМ-программа_ИПР 2021-2026гг_для МЭ_28.10.2021.xlsx]искл АГ-41 с 2023'!$F$17:$IU$2605,160,FALSE)/1000</f>
    </nc>
  </rcc>
  <rcc rId="37397" sId="1">
    <oc r="AQ438">
      <f>VLOOKUP($C438,'E:\Ли\Пятилетка_Минэнерго\2021 год\ИПР_ФП_2020-2024_3 вар._сентябрь 2021\ИПР в МЭ_по замеч\[ДГК_АРМ-программа_ИПР 2021-2026гг_для МЭ_28.10.2021.xlsx]искл АГ-41 с 2023'!$F$17:$IU$2605,160,FALSE)/1000</f>
    </oc>
    <nc r="AQ438">
      <f>VLOOKUP($C438,'E:\Ли\Пятилетка_Минэнерго\2021 год\ИПР_ФП_2020-2024_3 вар._сентябрь 2021\ИПР в МЭ_по замеч\[ДГК_АРМ-программа_ИПР 2021-2026гг_для МЭ_28.10.2021.xlsx]искл АГ-41 с 2023'!$F$17:$IU$2605,160,FALSE)/1000</f>
    </nc>
  </rcc>
  <rcc rId="37398" sId="1">
    <oc r="AQ439">
      <f>VLOOKUP($C439,'E:\Ли\Пятилетка_Минэнерго\2021 год\ИПР_ФП_2020-2024_3 вар._сентябрь 2021\ИПР в МЭ_по замеч\[ДГК_АРМ-программа_ИПР 2021-2026гг_для МЭ_28.10.2021.xlsx]искл АГ-41 с 2023'!$F$17:$IU$2605,160,FALSE)/1000</f>
    </oc>
    <nc r="AQ439">
      <f>VLOOKUP($C439,'E:\Ли\Пятилетка_Минэнерго\2021 год\ИПР_ФП_2020-2024_3 вар._сентябрь 2021\ИПР в МЭ_по замеч\[ДГК_АРМ-программа_ИПР 2021-2026гг_для МЭ_28.10.2021.xlsx]искл АГ-41 с 2023'!$F$17:$IU$2605,160,FALSE)/1000</f>
    </nc>
  </rcc>
  <rcc rId="37399" sId="1">
    <oc r="AQ440">
      <f>VLOOKUP($C440,'E:\Ли\Пятилетка_Минэнерго\2021 год\ИПР_ФП_2020-2024_3 вар._сентябрь 2021\ИПР в МЭ_по замеч\[ДГК_АРМ-программа_ИПР 2021-2026гг_для МЭ_28.10.2021.xlsx]искл АГ-41 с 2023'!$F$17:$IU$2605,160,FALSE)/1000</f>
    </oc>
    <nc r="AQ440">
      <f>VLOOKUP($C440,'E:\Ли\Пятилетка_Минэнерго\2021 год\ИПР_ФП_2020-2024_3 вар._сентябрь 2021\ИПР в МЭ_по замеч\[ДГК_АРМ-программа_ИПР 2021-2026гг_для МЭ_28.10.2021.xlsx]искл АГ-41 с 2023'!$F$17:$IU$2605,160,FALSE)/1000</f>
    </nc>
  </rcc>
  <rcc rId="37400" sId="1">
    <oc r="AQ441">
      <f>VLOOKUP($C441,'E:\Ли\Пятилетка_Минэнерго\2021 год\ИПР_ФП_2020-2024_3 вар._сентябрь 2021\ИПР в МЭ_по замеч\[ДГК_АРМ-программа_ИПР 2021-2026гг_для МЭ_28.10.2021.xlsx]искл АГ-41 с 2023'!$F$17:$IU$2605,160,FALSE)/1000</f>
    </oc>
    <nc r="AQ441">
      <f>VLOOKUP($C441,'E:\Ли\Пятилетка_Минэнерго\2021 год\ИПР_ФП_2020-2024_3 вар._сентябрь 2021\ИПР в МЭ_по замеч\[ДГК_АРМ-программа_ИПР 2021-2026гг_для МЭ_28.10.2021.xlsx]искл АГ-41 с 2023'!$F$17:$IU$2605,160,FALSE)/1000</f>
    </nc>
  </rcc>
  <rcc rId="37401" sId="1">
    <oc r="AQ442">
      <f>VLOOKUP($C442,'E:\Ли\Пятилетка_Минэнерго\2021 год\ИПР_ФП_2020-2024_3 вар._сентябрь 2021\ИПР в МЭ_по замеч\[ДГК_АРМ-программа_ИПР 2021-2026гг_для МЭ_28.10.2021.xlsx]искл АГ-41 с 2023'!$F$17:$IU$2605,160,FALSE)/1000</f>
    </oc>
    <nc r="AQ442">
      <f>VLOOKUP($C442,'E:\Ли\Пятилетка_Минэнерго\2021 год\ИПР_ФП_2020-2024_3 вар._сентябрь 2021\ИПР в МЭ_по замеч\[ДГК_АРМ-программа_ИПР 2021-2026гг_для МЭ_28.10.2021.xlsx]искл АГ-41 с 2023'!$F$17:$IU$2605,160,FALSE)/1000</f>
    </nc>
  </rcc>
  <rcc rId="37402" sId="1">
    <oc r="AQ443">
      <f>VLOOKUP($C443,'E:\Ли\Пятилетка_Минэнерго\2021 год\ИПР_ФП_2020-2024_3 вар._сентябрь 2021\ИПР в МЭ_по замеч\[ДГК_АРМ-программа_ИПР 2021-2026гг_для МЭ_28.10.2021.xlsx]искл АГ-41 с 2023'!$F$17:$IU$2605,160,FALSE)/1000</f>
    </oc>
    <nc r="AQ443">
      <f>VLOOKUP($C443,'E:\Ли\Пятилетка_Минэнерго\2021 год\ИПР_ФП_2020-2024_3 вар._сентябрь 2021\ИПР в МЭ_по замеч\[ДГК_АРМ-программа_ИПР 2021-2026гг_для МЭ_28.10.2021.xlsx]искл АГ-41 с 2023'!$F$17:$IU$2605,160,FALSE)/1000</f>
    </nc>
  </rcc>
  <rcc rId="37403" sId="1">
    <oc r="AQ444">
      <f>VLOOKUP($C444,'E:\Ли\Пятилетка_Минэнерго\2021 год\ИПР_ФП_2020-2024_3 вар._сентябрь 2021\ИПР в МЭ_по замеч\[ДГК_АРМ-программа_ИПР 2021-2026гг_для МЭ_28.10.2021.xlsx]искл АГ-41 с 2023'!$F$17:$IU$2605,160,FALSE)/1000</f>
    </oc>
    <nc r="AQ444">
      <f>VLOOKUP($C444,'E:\Ли\Пятилетка_Минэнерго\2021 год\ИПР_ФП_2020-2024_3 вар._сентябрь 2021\ИПР в МЭ_по замеч\[ДГК_АРМ-программа_ИПР 2021-2026гг_для МЭ_28.10.2021.xlsx]искл АГ-41 с 2023'!$F$17:$IU$2605,160,FALSE)/1000</f>
    </nc>
  </rcc>
  <rcc rId="37404" sId="1">
    <oc r="AQ445">
      <f>VLOOKUP($C445,'E:\Ли\Пятилетка_Минэнерго\2021 год\ИПР_ФП_2020-2024_3 вар._сентябрь 2021\ИПР в МЭ_по замеч\[ДГК_АРМ-программа_ИПР 2021-2026гг_для МЭ_28.10.2021.xlsx]искл АГ-41 с 2023'!$F$17:$IU$2605,160,FALSE)/1000</f>
    </oc>
    <nc r="AQ445">
      <f>VLOOKUP($C445,'E:\Ли\Пятилетка_Минэнерго\2021 год\ИПР_ФП_2020-2024_3 вар._сентябрь 2021\ИПР в МЭ_по замеч\[ДГК_АРМ-программа_ИПР 2021-2026гг_для МЭ_28.10.2021.xlsx]искл АГ-41 с 2023'!$F$17:$IU$2605,160,FALSE)/1000</f>
    </nc>
  </rcc>
  <rcc rId="37405" sId="1">
    <oc r="AQ446">
      <f>VLOOKUP($C446,'E:\Ли\Пятилетка_Минэнерго\2021 год\ИПР_ФП_2020-2024_3 вар._сентябрь 2021\ИПР в МЭ_по замеч\[ДГК_АРМ-программа_ИПР 2021-2026гг_для МЭ_28.10.2021.xlsx]искл АГ-41 с 2023'!$F$17:$IU$2605,160,FALSE)/1000</f>
    </oc>
    <nc r="AQ446">
      <f>VLOOKUP($C446,'E:\Ли\Пятилетка_Минэнерго\2021 год\ИПР_ФП_2020-2024_3 вар._сентябрь 2021\ИПР в МЭ_по замеч\[ДГК_АРМ-программа_ИПР 2021-2026гг_для МЭ_28.10.2021.xlsx]искл АГ-41 с 2023'!$F$17:$IU$2605,160,FALSE)/1000</f>
    </nc>
  </rcc>
  <rcc rId="37406" sId="1">
    <oc r="AQ447">
      <f>VLOOKUP($C447,'E:\Ли\Пятилетка_Минэнерго\2021 год\ИПР_ФП_2020-2024_3 вар._сентябрь 2021\ИПР в МЭ_по замеч\[ДГК_АРМ-программа_ИПР 2021-2026гг_для МЭ_28.10.2021.xlsx]искл АГ-41 с 2023'!$F$17:$IU$2605,160,FALSE)/1000</f>
    </oc>
    <nc r="AQ447">
      <f>VLOOKUP($C447,'E:\Ли\Пятилетка_Минэнерго\2021 год\ИПР_ФП_2020-2024_3 вар._сентябрь 2021\ИПР в МЭ_по замеч\[ДГК_АРМ-программа_ИПР 2021-2026гг_для МЭ_28.10.2021.xlsx]искл АГ-41 с 2023'!$F$17:$IU$2605,160,FALSE)/1000</f>
    </nc>
  </rcc>
  <rcc rId="37407" sId="1">
    <oc r="AQ448">
      <f>VLOOKUP($C448,'E:\Ли\Пятилетка_Минэнерго\2021 год\ИПР_ФП_2020-2024_3 вар._сентябрь 2021\ИПР в МЭ_по замеч\[ДГК_АРМ-программа_ИПР 2021-2026гг_для МЭ_28.10.2021.xlsx]искл АГ-41 с 2023'!$F$17:$IU$2605,160,FALSE)/1000</f>
    </oc>
    <nc r="AQ448">
      <f>VLOOKUP($C448,'E:\Ли\Пятилетка_Минэнерго\2021 год\ИПР_ФП_2020-2024_3 вар._сентябрь 2021\ИПР в МЭ_по замеч\[ДГК_АРМ-программа_ИПР 2021-2026гг_для МЭ_28.10.2021.xlsx]искл АГ-41 с 2023'!$F$17:$IU$2605,160,FALSE)/1000</f>
    </nc>
  </rcc>
  <rcc rId="37408" sId="1">
    <oc r="AQ449">
      <f>VLOOKUP($C449,'E:\Ли\Пятилетка_Минэнерго\2021 год\ИПР_ФП_2020-2024_3 вар._сентябрь 2021\ИПР в МЭ_по замеч\[ДГК_АРМ-программа_ИПР 2021-2026гг_для МЭ_28.10.2021.xlsx]искл АГ-41 с 2023'!$F$17:$IU$2605,160,FALSE)/1000</f>
    </oc>
    <nc r="AQ449">
      <f>VLOOKUP($C449,'E:\Ли\Пятилетка_Минэнерго\2021 год\ИПР_ФП_2020-2024_3 вар._сентябрь 2021\ИПР в МЭ_по замеч\[ДГК_АРМ-программа_ИПР 2021-2026гг_для МЭ_28.10.2021.xlsx]искл АГ-41 с 2023'!$F$17:$IU$2605,160,FALSE)/1000</f>
    </nc>
  </rcc>
  <rcc rId="37409" sId="1">
    <oc r="AQ450">
      <f>VLOOKUP($C450,'E:\Ли\Пятилетка_Минэнерго\2021 год\ИПР_ФП_2020-2024_3 вар._сентябрь 2021\ИПР в МЭ_по замеч\[ДГК_АРМ-программа_ИПР 2021-2026гг_для МЭ_28.10.2021.xlsx]искл АГ-41 с 2023'!$F$17:$IU$2605,160,FALSE)/1000</f>
    </oc>
    <nc r="AQ450">
      <f>VLOOKUP($C450,'E:\Ли\Пятилетка_Минэнерго\2021 год\ИПР_ФП_2020-2024_3 вар._сентябрь 2021\ИПР в МЭ_по замеч\[ДГК_АРМ-программа_ИПР 2021-2026гг_для МЭ_28.10.2021.xlsx]искл АГ-41 с 2023'!$F$17:$IU$2605,160,FALSE)/1000</f>
    </nc>
  </rcc>
  <rcc rId="37410" sId="1">
    <oc r="AQ451">
      <f>VLOOKUP($C451,'E:\Ли\Пятилетка_Минэнерго\2021 год\ИПР_ФП_2020-2024_3 вар._сентябрь 2021\ИПР в МЭ_по замеч\[ДГК_АРМ-программа_ИПР 2021-2026гг_для МЭ_28.10.2021.xlsx]искл АГ-41 с 2023'!$F$17:$IU$2605,160,FALSE)/1000</f>
    </oc>
    <nc r="AQ451">
      <f>VLOOKUP($C451,'E:\Ли\Пятилетка_Минэнерго\2021 год\ИПР_ФП_2020-2024_3 вар._сентябрь 2021\ИПР в МЭ_по замеч\[ДГК_АРМ-программа_ИПР 2021-2026гг_для МЭ_28.10.2021.xlsx]искл АГ-41 с 2023'!$F$17:$IU$2605,160,FALSE)/1000</f>
    </nc>
  </rcc>
  <rcc rId="37411" sId="1">
    <oc r="AQ452">
      <f>VLOOKUP($C452,'E:\Ли\Пятилетка_Минэнерго\2021 год\ИПР_ФП_2020-2024_3 вар._сентябрь 2021\ИПР в МЭ_по замеч\[ДГК_АРМ-программа_ИПР 2021-2026гг_для МЭ_28.10.2021.xlsx]искл АГ-41 с 2023'!$F$17:$IU$2605,160,FALSE)/1000</f>
    </oc>
    <nc r="AQ452">
      <f>VLOOKUP($C452,'E:\Ли\Пятилетка_Минэнерго\2021 год\ИПР_ФП_2020-2024_3 вар._сентябрь 2021\ИПР в МЭ_по замеч\[ДГК_АРМ-программа_ИПР 2021-2026гг_для МЭ_28.10.2021.xlsx]искл АГ-41 с 2023'!$F$17:$IU$2605,160,FALSE)/1000</f>
    </nc>
  </rcc>
  <rcc rId="37412" sId="1">
    <oc r="AQ453">
      <f>VLOOKUP($C453,'E:\Ли\Пятилетка_Минэнерго\2021 год\ИПР_ФП_2020-2024_3 вар._сентябрь 2021\ИПР в МЭ_по замеч\[ДГК_АРМ-программа_ИПР 2021-2026гг_для МЭ_28.10.2021.xlsx]искл АГ-41 с 2023'!$F$17:$IU$2605,160,FALSE)/1000</f>
    </oc>
    <nc r="AQ453">
      <f>VLOOKUP($C453,'E:\Ли\Пятилетка_Минэнерго\2021 год\ИПР_ФП_2020-2024_3 вар._сентябрь 2021\ИПР в МЭ_по замеч\[ДГК_АРМ-программа_ИПР 2021-2026гг_для МЭ_28.10.2021.xlsx]искл АГ-41 с 2023'!$F$17:$IU$2605,160,FALSE)/1000</f>
    </nc>
  </rcc>
  <rcc rId="37413" sId="1">
    <oc r="AQ454">
      <f>VLOOKUP($C454,'E:\Ли\Пятилетка_Минэнерго\2021 год\ИПР_ФП_2020-2024_3 вар._сентябрь 2021\ИПР в МЭ_по замеч\[ДГК_АРМ-программа_ИПР 2021-2026гг_для МЭ_28.10.2021.xlsx]искл АГ-41 с 2023'!$F$17:$IU$2605,160,FALSE)/1000</f>
    </oc>
    <nc r="AQ454">
      <f>VLOOKUP($C454,'E:\Ли\Пятилетка_Минэнерго\2021 год\ИПР_ФП_2020-2024_3 вар._сентябрь 2021\ИПР в МЭ_по замеч\[ДГК_АРМ-программа_ИПР 2021-2026гг_для МЭ_28.10.2021.xlsx]искл АГ-41 с 2023'!$F$17:$IU$2605,160,FALSE)/1000</f>
    </nc>
  </rcc>
  <rcc rId="37414" sId="1">
    <oc r="AQ455">
      <f>VLOOKUP($C455,'E:\Ли\Пятилетка_Минэнерго\2021 год\ИПР_ФП_2020-2024_3 вар._сентябрь 2021\ИПР в МЭ_по замеч\[ДГК_АРМ-программа_ИПР 2021-2026гг_для МЭ_28.10.2021.xlsx]искл АГ-41 с 2023'!$F$17:$IU$2605,160,FALSE)/1000</f>
    </oc>
    <nc r="AQ455">
      <f>VLOOKUP($C455,'E:\Ли\Пятилетка_Минэнерго\2021 год\ИПР_ФП_2020-2024_3 вар._сентябрь 2021\ИПР в МЭ_по замеч\[ДГК_АРМ-программа_ИПР 2021-2026гг_для МЭ_28.10.2021.xlsx]искл АГ-41 с 2023'!$F$17:$IU$2605,160,FALSE)/1000</f>
    </nc>
  </rcc>
  <rcc rId="37415" sId="1">
    <oc r="AQ456">
      <f>VLOOKUP($C456,'E:\Ли\Пятилетка_Минэнерго\2021 год\ИПР_ФП_2020-2024_3 вар._сентябрь 2021\ИПР в МЭ_по замеч\[ДГК_АРМ-программа_ИПР 2021-2026гг_для МЭ_28.10.2021.xlsx]искл АГ-41 с 2023'!$F$17:$IU$2605,160,FALSE)/1000</f>
    </oc>
    <nc r="AQ456">
      <f>VLOOKUP($C456,'E:\Ли\Пятилетка_Минэнерго\2021 год\ИПР_ФП_2020-2024_3 вар._сентябрь 2021\ИПР в МЭ_по замеч\[ДГК_АРМ-программа_ИПР 2021-2026гг_для МЭ_28.10.2021.xlsx]искл АГ-41 с 2023'!$F$17:$IU$2605,160,FALSE)/1000</f>
    </nc>
  </rcc>
  <rcc rId="37416" sId="1">
    <oc r="AQ457">
      <f>VLOOKUP($C457,'E:\Ли\Пятилетка_Минэнерго\2021 год\ИПР_ФП_2020-2024_3 вар._сентябрь 2021\ИПР в МЭ_по замеч\[ДГК_АРМ-программа_ИПР 2021-2026гг_для МЭ_28.10.2021.xlsx]искл АГ-41 с 2023'!$F$17:$IU$2605,160,FALSE)/1000</f>
    </oc>
    <nc r="AQ457">
      <f>VLOOKUP($C457,'E:\Ли\Пятилетка_Минэнерго\2021 год\ИПР_ФП_2020-2024_3 вар._сентябрь 2021\ИПР в МЭ_по замеч\[ДГК_АРМ-программа_ИПР 2021-2026гг_для МЭ_28.10.2021.xlsx]искл АГ-41 с 2023'!$F$17:$IU$2605,160,FALSE)/1000</f>
    </nc>
  </rcc>
  <rcc rId="37417" sId="1">
    <oc r="AQ458">
      <f>VLOOKUP($C458,'E:\Ли\Пятилетка_Минэнерго\2021 год\ИПР_ФП_2020-2024_3 вар._сентябрь 2021\ИПР в МЭ_по замеч\[ДГК_АРМ-программа_ИПР 2021-2026гг_для МЭ_28.10.2021.xlsx]искл АГ-41 с 2023'!$F$17:$IU$2605,160,FALSE)/1000</f>
    </oc>
    <nc r="AQ458">
      <f>VLOOKUP($C458,'E:\Ли\Пятилетка_Минэнерго\2021 год\ИПР_ФП_2020-2024_3 вар._сентябрь 2021\ИПР в МЭ_по замеч\[ДГК_АРМ-программа_ИПР 2021-2026гг_для МЭ_28.10.2021.xlsx]искл АГ-41 с 2023'!$F$17:$IU$2605,160,FALSE)/1000</f>
    </nc>
  </rcc>
  <rcc rId="37418" sId="1">
    <oc r="AQ459">
      <f>VLOOKUP($C459,'E:\Ли\Пятилетка_Минэнерго\2021 год\ИПР_ФП_2020-2024_3 вар._сентябрь 2021\ИПР в МЭ_по замеч\[ДГК_АРМ-программа_ИПР 2021-2026гг_для МЭ_28.10.2021.xlsx]искл АГ-41 с 2023'!$F$17:$IU$2605,160,FALSE)/1000</f>
    </oc>
    <nc r="AQ459">
      <f>VLOOKUP($C459,'E:\Ли\Пятилетка_Минэнерго\2021 год\ИПР_ФП_2020-2024_3 вар._сентябрь 2021\ИПР в МЭ_по замеч\[ДГК_АРМ-программа_ИПР 2021-2026гг_для МЭ_28.10.2021.xlsx]искл АГ-41 с 2023'!$F$17:$IU$2605,160,FALSE)/1000</f>
    </nc>
  </rcc>
  <rcc rId="37419" sId="1">
    <oc r="AQ460">
      <f>VLOOKUP($C460,'E:\Ли\Пятилетка_Минэнерго\2021 год\ИПР_ФП_2020-2024_3 вар._сентябрь 2021\ИПР в МЭ_по замеч\[ДГК_АРМ-программа_ИПР 2021-2026гг_для МЭ_28.10.2021.xlsx]искл АГ-41 с 2023'!$F$17:$IU$2605,160,FALSE)/1000</f>
    </oc>
    <nc r="AQ460">
      <f>VLOOKUP($C460,'E:\Ли\Пятилетка_Минэнерго\2021 год\ИПР_ФП_2020-2024_3 вар._сентябрь 2021\ИПР в МЭ_по замеч\[ДГК_АРМ-программа_ИПР 2021-2026гг_для МЭ_28.10.2021.xlsx]искл АГ-41 с 2023'!$F$17:$IU$2605,160,FALSE)/1000</f>
    </nc>
  </rcc>
  <rcc rId="37420" sId="1">
    <oc r="AQ461">
      <f>VLOOKUP($C461,'E:\Ли\Пятилетка_Минэнерго\2021 год\ИПР_ФП_2020-2024_3 вар._сентябрь 2021\ИПР в МЭ_по замеч\[ДГК_АРМ-программа_ИПР 2021-2026гг_для МЭ_28.10.2021.xlsx]искл АГ-41 с 2023'!$F$17:$IU$2605,160,FALSE)/1000</f>
    </oc>
    <nc r="AQ461">
      <f>VLOOKUP($C461,'E:\Ли\Пятилетка_Минэнерго\2021 год\ИПР_ФП_2020-2024_3 вар._сентябрь 2021\ИПР в МЭ_по замеч\[ДГК_АРМ-программа_ИПР 2021-2026гг_для МЭ_28.10.2021.xlsx]искл АГ-41 с 2023'!$F$17:$IU$2605,160,FALSE)/1000</f>
    </nc>
  </rcc>
  <rcc rId="37421" sId="1">
    <oc r="AQ462">
      <f>VLOOKUP($C462,'E:\Ли\Пятилетка_Минэнерго\2021 год\ИПР_ФП_2020-2024_3 вар._сентябрь 2021\ИПР в МЭ_по замеч\[ДГК_АРМ-программа_ИПР 2021-2026гг_для МЭ_28.10.2021.xlsx]искл АГ-41 с 2023'!$F$17:$IU$2605,160,FALSE)/1000</f>
    </oc>
    <nc r="AQ462">
      <f>VLOOKUP($C462,'E:\Ли\Пятилетка_Минэнерго\2021 год\ИПР_ФП_2020-2024_3 вар._сентябрь 2021\ИПР в МЭ_по замеч\[ДГК_АРМ-программа_ИПР 2021-2026гг_для МЭ_28.10.2021.xlsx]искл АГ-41 с 2023'!$F$17:$IU$2605,160,FALSE)/1000</f>
    </nc>
  </rcc>
  <rcc rId="37422" sId="1">
    <oc r="AQ463">
      <f>VLOOKUP($C463,'E:\Ли\Пятилетка_Минэнерго\2021 год\ИПР_ФП_2020-2024_3 вар._сентябрь 2021\ИПР в МЭ_по замеч\[ДГК_АРМ-программа_ИПР 2021-2026гг_для МЭ_28.10.2021.xlsx]искл АГ-41 с 2023'!$F$17:$IU$2605,160,FALSE)/1000</f>
    </oc>
    <nc r="AQ463">
      <f>VLOOKUP($C463,'E:\Ли\Пятилетка_Минэнерго\2021 год\ИПР_ФП_2020-2024_3 вар._сентябрь 2021\ИПР в МЭ_по замеч\[ДГК_АРМ-программа_ИПР 2021-2026гг_для МЭ_28.10.2021.xlsx]искл АГ-41 с 2023'!$F$17:$IU$2605,160,FALSE)/1000</f>
    </nc>
  </rcc>
  <rcc rId="37423" sId="1">
    <oc r="AQ464">
      <f>VLOOKUP($C464,'E:\Ли\Пятилетка_Минэнерго\2021 год\ИПР_ФП_2020-2024_3 вар._сентябрь 2021\ИПР в МЭ_по замеч\[ДГК_АРМ-программа_ИПР 2021-2026гг_для МЭ_28.10.2021.xlsx]искл АГ-41 с 2023'!$F$17:$IU$2605,160,FALSE)/1000</f>
    </oc>
    <nc r="AQ464">
      <f>VLOOKUP($C464,'E:\Ли\Пятилетка_Минэнерго\2021 год\ИПР_ФП_2020-2024_3 вар._сентябрь 2021\ИПР в МЭ_по замеч\[ДГК_АРМ-программа_ИПР 2021-2026гг_для МЭ_28.10.2021.xlsx]искл АГ-41 с 2023'!$F$17:$IU$2605,160,FALSE)/1000</f>
    </nc>
  </rcc>
  <rcc rId="37424" sId="1">
    <oc r="AQ465">
      <f>VLOOKUP($C465,'E:\Ли\Пятилетка_Минэнерго\2021 год\ИПР_ФП_2020-2024_3 вар._сентябрь 2021\ИПР в МЭ_по замеч\[ДГК_АРМ-программа_ИПР 2021-2026гг_для МЭ_28.10.2021.xlsx]искл АГ-41 с 2023'!$F$17:$IU$2605,160,FALSE)/1000</f>
    </oc>
    <nc r="AQ465">
      <f>VLOOKUP($C465,'E:\Ли\Пятилетка_Минэнерго\2021 год\ИПР_ФП_2020-2024_3 вар._сентябрь 2021\ИПР в МЭ_по замеч\[ДГК_АРМ-программа_ИПР 2021-2026гг_для МЭ_28.10.2021.xlsx]искл АГ-41 с 2023'!$F$17:$IU$2605,160,FALSE)/1000</f>
    </nc>
  </rcc>
  <rcc rId="37425" sId="1">
    <oc r="AQ466">
      <f>VLOOKUP($C466,'E:\Ли\Пятилетка_Минэнерго\2021 год\ИПР_ФП_2020-2024_3 вар._сентябрь 2021\ИПР в МЭ_по замеч\[ДГК_АРМ-программа_ИПР 2021-2026гг_для МЭ_28.10.2021.xlsx]искл АГ-41 с 2023'!$F$17:$IU$2605,160,FALSE)/1000</f>
    </oc>
    <nc r="AQ466">
      <f>VLOOKUP($C466,'E:\Ли\Пятилетка_Минэнерго\2021 год\ИПР_ФП_2020-2024_3 вар._сентябрь 2021\ИПР в МЭ_по замеч\[ДГК_АРМ-программа_ИПР 2021-2026гг_для МЭ_28.10.2021.xlsx]искл АГ-41 с 2023'!$F$17:$IU$2605,160,FALSE)/1000</f>
    </nc>
  </rcc>
  <rcc rId="37426" sId="1">
    <oc r="AQ467">
      <f>VLOOKUP($C467,'E:\Ли\Пятилетка_Минэнерго\2021 год\ИПР_ФП_2020-2024_3 вар._сентябрь 2021\ИПР в МЭ_по замеч\[ДГК_АРМ-программа_ИПР 2021-2026гг_для МЭ_28.10.2021.xlsx]искл АГ-41 с 2023'!$F$17:$IU$2605,160,FALSE)/1000</f>
    </oc>
    <nc r="AQ467">
      <f>VLOOKUP($C467,'E:\Ли\Пятилетка_Минэнерго\2021 год\ИПР_ФП_2020-2024_3 вар._сентябрь 2021\ИПР в МЭ_по замеч\[ДГК_АРМ-программа_ИПР 2021-2026гг_для МЭ_28.10.2021.xlsx]искл АГ-41 с 2023'!$F$17:$IU$2605,160,FALSE)/1000</f>
    </nc>
  </rcc>
  <rcc rId="37427" sId="1">
    <oc r="AQ468">
      <f>VLOOKUP($C468,'E:\Ли\Пятилетка_Минэнерго\2021 год\ИПР_ФП_2020-2024_3 вар._сентябрь 2021\ИПР в МЭ_по замеч\[ДГК_АРМ-программа_ИПР 2021-2026гг_для МЭ_28.10.2021.xlsx]искл АГ-41 с 2023'!$F$17:$IU$2605,160,FALSE)/1000</f>
    </oc>
    <nc r="AQ468">
      <f>VLOOKUP($C468,'E:\Ли\Пятилетка_Минэнерго\2021 год\ИПР_ФП_2020-2024_3 вар._сентябрь 2021\ИПР в МЭ_по замеч\[ДГК_АРМ-программа_ИПР 2021-2026гг_для МЭ_28.10.2021.xlsx]искл АГ-41 с 2023'!$F$17:$IU$2605,160,FALSE)/1000</f>
    </nc>
  </rcc>
  <rcc rId="37428" sId="1">
    <oc r="AQ469">
      <f>VLOOKUP($C469,'E:\Ли\Пятилетка_Минэнерго\2021 год\ИПР_ФП_2020-2024_3 вар._сентябрь 2021\ИПР в МЭ_по замеч\[ДГК_АРМ-программа_ИПР 2021-2026гг_для МЭ_28.10.2021.xlsx]искл АГ-41 с 2023'!$F$17:$IU$2605,160,FALSE)/1000</f>
    </oc>
    <nc r="AQ469">
      <f>VLOOKUP($C469,'E:\Ли\Пятилетка_Минэнерго\2021 год\ИПР_ФП_2020-2024_3 вар._сентябрь 2021\ИПР в МЭ_по замеч\[ДГК_АРМ-программа_ИПР 2021-2026гг_для МЭ_28.10.2021.xlsx]искл АГ-41 с 2023'!$F$17:$IU$2605,160,FALSE)/1000</f>
    </nc>
  </rcc>
  <rcc rId="37429" sId="1">
    <oc r="AQ470">
      <f>VLOOKUP($C470,'E:\Ли\Пятилетка_Минэнерго\2021 год\ИПР_ФП_2020-2024_3 вар._сентябрь 2021\ИПР в МЭ_по замеч\[ДГК_АРМ-программа_ИПР 2021-2026гг_для МЭ_28.10.2021.xlsx]искл АГ-41 с 2023'!$F$17:$IU$2605,160,FALSE)/1000</f>
    </oc>
    <nc r="AQ470">
      <f>VLOOKUP($C470,'E:\Ли\Пятилетка_Минэнерго\2021 год\ИПР_ФП_2020-2024_3 вар._сентябрь 2021\ИПР в МЭ_по замеч\[ДГК_АРМ-программа_ИПР 2021-2026гг_для МЭ_28.10.2021.xlsx]искл АГ-41 с 2023'!$F$17:$IU$2605,160,FALSE)/1000</f>
    </nc>
  </rcc>
  <rcc rId="37430" sId="1">
    <oc r="AQ471">
      <f>VLOOKUP($C471,'E:\Ли\Пятилетка_Минэнерго\2021 год\ИПР_ФП_2020-2024_3 вар._сентябрь 2021\ИПР в МЭ_по замеч\[ДГК_АРМ-программа_ИПР 2021-2026гг_для МЭ_28.10.2021.xlsx]искл АГ-41 с 2023'!$F$17:$IU$2605,160,FALSE)/1000</f>
    </oc>
    <nc r="AQ471">
      <f>VLOOKUP($C471,'E:\Ли\Пятилетка_Минэнерго\2021 год\ИПР_ФП_2020-2024_3 вар._сентябрь 2021\ИПР в МЭ_по замеч\[ДГК_АРМ-программа_ИПР 2021-2026гг_для МЭ_28.10.2021.xlsx]искл АГ-41 с 2023'!$F$17:$IU$2605,160,FALSE)/1000</f>
    </nc>
  </rcc>
  <rcc rId="37431" sId="1">
    <oc r="AQ472">
      <f>VLOOKUP($C472,'E:\Ли\Пятилетка_Минэнерго\2021 год\ИПР_ФП_2020-2024_3 вар._сентябрь 2021\ИПР в МЭ_по замеч\[ДГК_АРМ-программа_ИПР 2021-2026гг_для МЭ_28.10.2021.xlsx]искл АГ-41 с 2023'!$F$17:$IU$2605,160,FALSE)/1000</f>
    </oc>
    <nc r="AQ472">
      <f>VLOOKUP($C472,'E:\Ли\Пятилетка_Минэнерго\2021 год\ИПР_ФП_2020-2024_3 вар._сентябрь 2021\ИПР в МЭ_по замеч\[ДГК_АРМ-программа_ИПР 2021-2026гг_для МЭ_28.10.2021.xlsx]искл АГ-41 с 2023'!$F$17:$IU$2605,160,FALSE)/1000</f>
    </nc>
  </rcc>
  <rcc rId="37432" sId="1">
    <oc r="AQ473">
      <f>VLOOKUP($C473,'E:\Ли\Пятилетка_Минэнерго\2021 год\ИПР_ФП_2020-2024_3 вар._сентябрь 2021\ИПР в МЭ_по замеч\[ДГК_АРМ-программа_ИПР 2021-2026гг_для МЭ_28.10.2021.xlsx]искл АГ-41 с 2023'!$F$17:$IU$2605,160,FALSE)/1000</f>
    </oc>
    <nc r="AQ473">
      <f>VLOOKUP($C473,'E:\Ли\Пятилетка_Минэнерго\2021 год\ИПР_ФП_2020-2024_3 вар._сентябрь 2021\ИПР в МЭ_по замеч\[ДГК_АРМ-программа_ИПР 2021-2026гг_для МЭ_28.10.2021.xlsx]искл АГ-41 с 2023'!$F$17:$IU$2605,160,FALSE)/1000</f>
    </nc>
  </rcc>
  <rcc rId="37433" sId="1">
    <oc r="AQ474">
      <f>VLOOKUP($C474,'E:\Ли\Пятилетка_Минэнерго\2021 год\ИПР_ФП_2020-2024_3 вар._сентябрь 2021\ИПР в МЭ_по замеч\[ДГК_АРМ-программа_ИПР 2021-2026гг_для МЭ_28.10.2021.xlsx]искл АГ-41 с 2023'!$F$17:$IU$2605,160,FALSE)/1000</f>
    </oc>
    <nc r="AQ474">
      <f>VLOOKUP($C474,'E:\Ли\Пятилетка_Минэнерго\2021 год\ИПР_ФП_2020-2024_3 вар._сентябрь 2021\ИПР в МЭ_по замеч\[ДГК_АРМ-программа_ИПР 2021-2026гг_для МЭ_28.10.2021.xlsx]искл АГ-41 с 2023'!$F$17:$IU$2605,160,FALSE)/1000</f>
    </nc>
  </rcc>
  <rcc rId="37434" sId="1">
    <oc r="AQ475">
      <f>VLOOKUP($C475,'E:\Ли\Пятилетка_Минэнерго\2021 год\ИПР_ФП_2020-2024_3 вар._сентябрь 2021\ИПР в МЭ_по замеч\[ДГК_АРМ-программа_ИПР 2021-2026гг_для МЭ_28.10.2021.xlsx]искл АГ-41 с 2023'!$F$17:$IU$2605,160,FALSE)/1000</f>
    </oc>
    <nc r="AQ475">
      <f>VLOOKUP($C475,'E:\Ли\Пятилетка_Минэнерго\2021 год\ИПР_ФП_2020-2024_3 вар._сентябрь 2021\ИПР в МЭ_по замеч\[ДГК_АРМ-программа_ИПР 2021-2026гг_для МЭ_28.10.2021.xlsx]искл АГ-41 с 2023'!$F$17:$IU$2605,160,FALSE)/1000</f>
    </nc>
  </rcc>
  <rcc rId="37435" sId="1">
    <oc r="AQ476">
      <f>VLOOKUP($C476,'E:\Ли\Пятилетка_Минэнерго\2021 год\ИПР_ФП_2020-2024_3 вар._сентябрь 2021\ИПР в МЭ_по замеч\[ДГК_АРМ-программа_ИПР 2021-2026гг_для МЭ_28.10.2021.xlsx]искл АГ-41 с 2023'!$F$17:$IU$2605,160,FALSE)/1000</f>
    </oc>
    <nc r="AQ476">
      <f>VLOOKUP($C476,'E:\Ли\Пятилетка_Минэнерго\2021 год\ИПР_ФП_2020-2024_3 вар._сентябрь 2021\ИПР в МЭ_по замеч\[ДГК_АРМ-программа_ИПР 2021-2026гг_для МЭ_28.10.2021.xlsx]искл АГ-41 с 2023'!$F$17:$IU$2605,160,FALSE)/1000</f>
    </nc>
  </rcc>
  <rcc rId="37436" sId="1">
    <oc r="AQ477">
      <f>VLOOKUP($C477,'E:\Ли\Пятилетка_Минэнерго\2021 год\ИПР_ФП_2020-2024_3 вар._сентябрь 2021\ИПР в МЭ_по замеч\[ДГК_АРМ-программа_ИПР 2021-2026гг_для МЭ_28.10.2021.xlsx]искл АГ-41 с 2023'!$F$17:$IU$2605,160,FALSE)/1000</f>
    </oc>
    <nc r="AQ477">
      <f>VLOOKUP($C477,'E:\Ли\Пятилетка_Минэнерго\2021 год\ИПР_ФП_2020-2024_3 вар._сентябрь 2021\ИПР в МЭ_по замеч\[ДГК_АРМ-программа_ИПР 2021-2026гг_для МЭ_28.10.2021.xlsx]искл АГ-41 с 2023'!$F$17:$IU$2605,160,FALSE)/1000</f>
    </nc>
  </rcc>
  <rcc rId="37437" sId="1">
    <oc r="AQ478">
      <f>VLOOKUP($C478,'E:\Ли\Пятилетка_Минэнерго\2021 год\ИПР_ФП_2020-2024_3 вар._сентябрь 2021\ИПР в МЭ_по замеч\[ДГК_АРМ-программа_ИПР 2021-2026гг_для МЭ_28.10.2021.xlsx]искл АГ-41 с 2023'!$F$17:$IU$2605,160,FALSE)/1000</f>
    </oc>
    <nc r="AQ478">
      <f>VLOOKUP($C478,'E:\Ли\Пятилетка_Минэнерго\2021 год\ИПР_ФП_2020-2024_3 вар._сентябрь 2021\ИПР в МЭ_по замеч\[ДГК_АРМ-программа_ИПР 2021-2026гг_для МЭ_28.10.2021.xlsx]искл АГ-41 с 2023'!$F$17:$IU$2605,160,FALSE)/1000</f>
    </nc>
  </rcc>
  <rcc rId="37438" sId="1">
    <oc r="AQ479">
      <f>VLOOKUP($C479,'E:\Ли\Пятилетка_Минэнерго\2021 год\ИПР_ФП_2020-2024_3 вар._сентябрь 2021\ИПР в МЭ_по замеч\[ДГК_АРМ-программа_ИПР 2021-2026гг_для МЭ_28.10.2021.xlsx]искл АГ-41 с 2023'!$F$17:$IU$2605,160,FALSE)/1000</f>
    </oc>
    <nc r="AQ479">
      <f>VLOOKUP($C479,'E:\Ли\Пятилетка_Минэнерго\2021 год\ИПР_ФП_2020-2024_3 вар._сентябрь 2021\ИПР в МЭ_по замеч\[ДГК_АРМ-программа_ИПР 2021-2026гг_для МЭ_28.10.2021.xlsx]искл АГ-41 с 2023'!$F$17:$IU$2605,160,FALSE)/1000</f>
    </nc>
  </rcc>
  <rcc rId="37439" sId="1">
    <oc r="AQ480">
      <f>VLOOKUP($C480,'E:\Ли\Пятилетка_Минэнерго\2021 год\ИПР_ФП_2020-2024_3 вар._сентябрь 2021\ИПР в МЭ_по замеч\[ДГК_АРМ-программа_ИПР 2021-2026гг_для МЭ_28.10.2021.xlsx]искл АГ-41 с 2023'!$F$17:$IU$2605,160,FALSE)/1000</f>
    </oc>
    <nc r="AQ480">
      <f>VLOOKUP($C480,'E:\Ли\Пятилетка_Минэнерго\2021 год\ИПР_ФП_2020-2024_3 вар._сентябрь 2021\ИПР в МЭ_по замеч\[ДГК_АРМ-программа_ИПР 2021-2026гг_для МЭ_28.10.2021.xlsx]искл АГ-41 с 2023'!$F$17:$IU$2605,160,FALSE)/1000</f>
    </nc>
  </rcc>
  <rcc rId="37440" sId="1">
    <oc r="AQ481">
      <f>VLOOKUP($C481,'E:\Ли\Пятилетка_Минэнерго\2021 год\ИПР_ФП_2020-2024_3 вар._сентябрь 2021\ИПР в МЭ_по замеч\[ДГК_АРМ-программа_ИПР 2021-2026гг_для МЭ_28.10.2021.xlsx]искл АГ-41 с 2023'!$F$17:$IU$2605,160,FALSE)/1000</f>
    </oc>
    <nc r="AQ481">
      <f>VLOOKUP($C481,'E:\Ли\Пятилетка_Минэнерго\2021 год\ИПР_ФП_2020-2024_3 вар._сентябрь 2021\ИПР в МЭ_по замеч\[ДГК_АРМ-программа_ИПР 2021-2026гг_для МЭ_28.10.2021.xlsx]искл АГ-41 с 2023'!$F$17:$IU$2605,160,FALSE)/1000</f>
    </nc>
  </rcc>
  <rcc rId="37441" sId="1">
    <oc r="AQ482">
      <f>VLOOKUP($C482,'E:\Ли\Пятилетка_Минэнерго\2021 год\ИПР_ФП_2020-2024_3 вар._сентябрь 2021\ИПР в МЭ_по замеч\[ДГК_АРМ-программа_ИПР 2021-2026гг_для МЭ_28.10.2021.xlsx]искл АГ-41 с 2023'!$F$17:$IU$2605,160,FALSE)/1000</f>
    </oc>
    <nc r="AQ482">
      <f>VLOOKUP($C482,'E:\Ли\Пятилетка_Минэнерго\2021 год\ИПР_ФП_2020-2024_3 вар._сентябрь 2021\ИПР в МЭ_по замеч\[ДГК_АРМ-программа_ИПР 2021-2026гг_для МЭ_28.10.2021.xlsx]искл АГ-41 с 2023'!$F$17:$IU$2605,160,FALSE)/1000</f>
    </nc>
  </rcc>
  <rcc rId="37442" sId="1">
    <oc r="AQ483">
      <f>VLOOKUP($C483,'E:\Ли\Пятилетка_Минэнерго\2021 год\ИПР_ФП_2020-2024_3 вар._сентябрь 2021\ИПР в МЭ_по замеч\[ДГК_АРМ-программа_ИПР 2021-2026гг_для МЭ_28.10.2021.xlsx]искл АГ-41 с 2023'!$F$17:$IU$2605,160,FALSE)/1000</f>
    </oc>
    <nc r="AQ483">
      <f>VLOOKUP($C483,'E:\Ли\Пятилетка_Минэнерго\2021 год\ИПР_ФП_2020-2024_3 вар._сентябрь 2021\ИПР в МЭ_по замеч\[ДГК_АРМ-программа_ИПР 2021-2026гг_для МЭ_28.10.2021.xlsx]искл АГ-41 с 2023'!$F$17:$IU$2605,160,FALSE)/1000</f>
    </nc>
  </rcc>
  <rcc rId="37443" sId="1">
    <oc r="AQ484">
      <f>VLOOKUP($C484,'E:\Ли\Пятилетка_Минэнерго\2021 год\ИПР_ФП_2020-2024_3 вар._сентябрь 2021\ИПР в МЭ_по замеч\[ДГК_АРМ-программа_ИПР 2021-2026гг_для МЭ_28.10.2021.xlsx]искл АГ-41 с 2023'!$F$17:$IU$2605,160,FALSE)/1000</f>
    </oc>
    <nc r="AQ484">
      <f>VLOOKUP($C484,'E:\Ли\Пятилетка_Минэнерго\2021 год\ИПР_ФП_2020-2024_3 вар._сентябрь 2021\ИПР в МЭ_по замеч\[ДГК_АРМ-программа_ИПР 2021-2026гг_для МЭ_28.10.2021.xlsx]искл АГ-41 с 2023'!$F$17:$IU$2605,160,FALSE)/1000</f>
    </nc>
  </rcc>
  <rcc rId="37444" sId="1">
    <oc r="AQ485">
      <f>VLOOKUP($C485,'E:\Ли\Пятилетка_Минэнерго\2021 год\ИПР_ФП_2020-2024_3 вар._сентябрь 2021\ИПР в МЭ_по замеч\[ДГК_АРМ-программа_ИПР 2021-2026гг_для МЭ_28.10.2021.xlsx]искл АГ-41 с 2023'!$F$17:$IU$2605,160,FALSE)/1000</f>
    </oc>
    <nc r="AQ485">
      <f>VLOOKUP($C485,'E:\Ли\Пятилетка_Минэнерго\2021 год\ИПР_ФП_2020-2024_3 вар._сентябрь 2021\ИПР в МЭ_по замеч\[ДГК_АРМ-программа_ИПР 2021-2026гг_для МЭ_28.10.2021.xlsx]искл АГ-41 с 2023'!$F$17:$IU$2605,160,FALSE)/1000</f>
    </nc>
  </rcc>
  <rcc rId="37445" sId="1">
    <oc r="AQ486">
      <f>VLOOKUP($C486,'E:\Ли\Пятилетка_Минэнерго\2021 год\ИПР_ФП_2020-2024_3 вар._сентябрь 2021\ИПР в МЭ_по замеч\[ДГК_АРМ-программа_ИПР 2021-2026гг_для МЭ_28.10.2021.xlsx]искл АГ-41 с 2023'!$F$17:$IU$2605,160,FALSE)/1000</f>
    </oc>
    <nc r="AQ486">
      <f>VLOOKUP($C486,'E:\Ли\Пятилетка_Минэнерго\2021 год\ИПР_ФП_2020-2024_3 вар._сентябрь 2021\ИПР в МЭ_по замеч\[ДГК_АРМ-программа_ИПР 2021-2026гг_для МЭ_28.10.2021.xlsx]искл АГ-41 с 2023'!$F$17:$IU$2605,160,FALSE)/1000</f>
    </nc>
  </rcc>
  <rcc rId="37446" sId="1">
    <oc r="AQ487">
      <f>VLOOKUP($C487,'E:\Ли\Пятилетка_Минэнерго\2021 год\ИПР_ФП_2020-2024_3 вар._сентябрь 2021\ИПР в МЭ_по замеч\[ДГК_АРМ-программа_ИПР 2021-2026гг_для МЭ_28.10.2021.xlsx]искл АГ-41 с 2023'!$F$17:$IU$2605,160,FALSE)/1000</f>
    </oc>
    <nc r="AQ487">
      <f>VLOOKUP($C487,'E:\Ли\Пятилетка_Минэнерго\2021 год\ИПР_ФП_2020-2024_3 вар._сентябрь 2021\ИПР в МЭ_по замеч\[ДГК_АРМ-программа_ИПР 2021-2026гг_для МЭ_28.10.2021.xlsx]искл АГ-41 с 2023'!$F$17:$IU$2605,160,FALSE)/1000</f>
    </nc>
  </rcc>
  <rcc rId="37447" sId="1">
    <oc r="AQ488">
      <f>VLOOKUP($C488,'E:\Ли\Пятилетка_Минэнерго\2021 год\ИПР_ФП_2020-2024_3 вар._сентябрь 2021\ИПР в МЭ_по замеч\[ДГК_АРМ-программа_ИПР 2021-2026гг_для МЭ_28.10.2021.xlsx]искл АГ-41 с 2023'!$F$17:$IU$2605,160,FALSE)/1000</f>
    </oc>
    <nc r="AQ488">
      <f>VLOOKUP($C488,'E:\Ли\Пятилетка_Минэнерго\2021 год\ИПР_ФП_2020-2024_3 вар._сентябрь 2021\ИПР в МЭ_по замеч\[ДГК_АРМ-программа_ИПР 2021-2026гг_для МЭ_28.10.2021.xlsx]искл АГ-41 с 2023'!$F$17:$IU$2605,160,FALSE)/1000</f>
    </nc>
  </rcc>
  <rcc rId="37448" sId="1">
    <oc r="AQ489">
      <f>VLOOKUP($C489,'E:\Ли\Пятилетка_Минэнерго\2021 год\ИПР_ФП_2020-2024_3 вар._сентябрь 2021\ИПР в МЭ_по замеч\[ДГК_АРМ-программа_ИПР 2021-2026гг_для МЭ_28.10.2021.xlsx]искл АГ-41 с 2023'!$F$17:$IU$2605,160,FALSE)/1000</f>
    </oc>
    <nc r="AQ489">
      <f>VLOOKUP($C489,'E:\Ли\Пятилетка_Минэнерго\2021 год\ИПР_ФП_2020-2024_3 вар._сентябрь 2021\ИПР в МЭ_по замеч\[ДГК_АРМ-программа_ИПР 2021-2026гг_для МЭ_28.10.2021.xlsx]искл АГ-41 с 2023'!$F$17:$IU$2605,160,FALSE)/1000</f>
    </nc>
  </rcc>
  <rcc rId="37449" sId="1">
    <oc r="AQ490">
      <f>VLOOKUP($C490,'E:\Ли\Пятилетка_Минэнерго\2021 год\ИПР_ФП_2020-2024_3 вар._сентябрь 2021\ИПР в МЭ_по замеч\[ДГК_АРМ-программа_ИПР 2021-2026гг_для МЭ_28.10.2021.xlsx]искл АГ-41 с 2023'!$F$17:$IU$2605,160,FALSE)/1000</f>
    </oc>
    <nc r="AQ490">
      <f>VLOOKUP($C490,'E:\Ли\Пятилетка_Минэнерго\2021 год\ИПР_ФП_2020-2024_3 вар._сентябрь 2021\ИПР в МЭ_по замеч\[ДГК_АРМ-программа_ИПР 2021-2026гг_для МЭ_28.10.2021.xlsx]искл АГ-41 с 2023'!$F$17:$IU$2605,160,FALSE)/1000</f>
    </nc>
  </rcc>
  <rcc rId="37450" sId="1">
    <oc r="AQ491">
      <f>VLOOKUP($C491,'E:\Ли\Пятилетка_Минэнерго\2021 год\ИПР_ФП_2020-2024_3 вар._сентябрь 2021\ИПР в МЭ_по замеч\[ДГК_АРМ-программа_ИПР 2021-2026гг_для МЭ_28.10.2021.xlsx]искл АГ-41 с 2023'!$F$17:$IU$2605,160,FALSE)/1000</f>
    </oc>
    <nc r="AQ491">
      <f>VLOOKUP($C491,'E:\Ли\Пятилетка_Минэнерго\2021 год\ИПР_ФП_2020-2024_3 вар._сентябрь 2021\ИПР в МЭ_по замеч\[ДГК_АРМ-программа_ИПР 2021-2026гг_для МЭ_28.10.2021.xlsx]искл АГ-41 с 2023'!$F$17:$IU$2605,160,FALSE)/1000</f>
    </nc>
  </rcc>
  <rcc rId="37451" sId="1">
    <oc r="AQ492">
      <f>VLOOKUP($C492,'E:\Ли\Пятилетка_Минэнерго\2021 год\ИПР_ФП_2020-2024_3 вар._сентябрь 2021\ИПР в МЭ_по замеч\[ДГК_АРМ-программа_ИПР 2021-2026гг_для МЭ_28.10.2021.xlsx]искл АГ-41 с 2023'!$F$17:$IU$2605,160,FALSE)/1000</f>
    </oc>
    <nc r="AQ492">
      <f>VLOOKUP($C492,'E:\Ли\Пятилетка_Минэнерго\2021 год\ИПР_ФП_2020-2024_3 вар._сентябрь 2021\ИПР в МЭ_по замеч\[ДГК_АРМ-программа_ИПР 2021-2026гг_для МЭ_28.10.2021.xlsx]искл АГ-41 с 2023'!$F$17:$IU$2605,160,FALSE)/1000</f>
    </nc>
  </rcc>
  <rcc rId="37452" sId="1">
    <oc r="AQ493">
      <f>VLOOKUP($C493,'E:\Ли\Пятилетка_Минэнерго\2021 год\ИПР_ФП_2020-2024_3 вар._сентябрь 2021\ИПР в МЭ_по замеч\[ДГК_АРМ-программа_ИПР 2021-2026гг_для МЭ_28.10.2021.xlsx]искл АГ-41 с 2023'!$F$17:$IU$2605,160,FALSE)/1000</f>
    </oc>
    <nc r="AQ493">
      <f>VLOOKUP($C493,'E:\Ли\Пятилетка_Минэнерго\2021 год\ИПР_ФП_2020-2024_3 вар._сентябрь 2021\ИПР в МЭ_по замеч\[ДГК_АРМ-программа_ИПР 2021-2026гг_для МЭ_28.10.2021.xlsx]искл АГ-41 с 2023'!$F$17:$IU$2605,160,FALSE)/1000</f>
    </nc>
  </rcc>
  <rcc rId="37453" sId="1">
    <oc r="AQ494">
      <f>VLOOKUP($C494,'E:\Ли\Пятилетка_Минэнерго\2021 год\ИПР_ФП_2020-2024_3 вар._сентябрь 2021\ИПР в МЭ_по замеч\[ДГК_АРМ-программа_ИПР 2021-2026гг_для МЭ_28.10.2021.xlsx]искл АГ-41 с 2023'!$F$17:$IU$2605,160,FALSE)/1000</f>
    </oc>
    <nc r="AQ494">
      <f>VLOOKUP($C494,'E:\Ли\Пятилетка_Минэнерго\2021 год\ИПР_ФП_2020-2024_3 вар._сентябрь 2021\ИПР в МЭ_по замеч\[ДГК_АРМ-программа_ИПР 2021-2026гг_для МЭ_28.10.2021.xlsx]искл АГ-41 с 2023'!$F$17:$IU$2605,160,FALSE)/1000</f>
    </nc>
  </rcc>
  <rcc rId="37454" sId="1">
    <oc r="AQ495">
      <f>VLOOKUP($C495,'E:\Ли\Пятилетка_Минэнерго\2021 год\ИПР_ФП_2020-2024_3 вар._сентябрь 2021\ИПР в МЭ_по замеч\[ДГК_АРМ-программа_ИПР 2021-2026гг_для МЭ_28.10.2021.xlsx]искл АГ-41 с 2023'!$F$17:$IU$2605,160,FALSE)/1000</f>
    </oc>
    <nc r="AQ495">
      <f>VLOOKUP($C495,'E:\Ли\Пятилетка_Минэнерго\2021 год\ИПР_ФП_2020-2024_3 вар._сентябрь 2021\ИПР в МЭ_по замеч\[ДГК_АРМ-программа_ИПР 2021-2026гг_для МЭ_28.10.2021.xlsx]искл АГ-41 с 2023'!$F$17:$IU$2605,160,FALSE)/1000</f>
    </nc>
  </rcc>
  <rcc rId="37455" sId="1">
    <oc r="AQ496">
      <f>VLOOKUP($C496,'E:\Ли\Пятилетка_Минэнерго\2021 год\ИПР_ФП_2020-2024_3 вар._сентябрь 2021\ИПР в МЭ_по замеч\[ДГК_АРМ-программа_ИПР 2021-2026гг_для МЭ_28.10.2021.xlsx]искл АГ-41 с 2023'!$F$17:$IU$2605,160,FALSE)/1000</f>
    </oc>
    <nc r="AQ496">
      <f>VLOOKUP($C496,'E:\Ли\Пятилетка_Минэнерго\2021 год\ИПР_ФП_2020-2024_3 вар._сентябрь 2021\ИПР в МЭ_по замеч\[ДГК_АРМ-программа_ИПР 2021-2026гг_для МЭ_28.10.2021.xlsx]искл АГ-41 с 2023'!$F$17:$IU$2605,160,FALSE)/1000</f>
    </nc>
  </rcc>
  <rcc rId="37456" sId="1">
    <oc r="AQ497">
      <f>VLOOKUP($C497,'E:\Ли\Пятилетка_Минэнерго\2021 год\ИПР_ФП_2020-2024_3 вар._сентябрь 2021\ИПР в МЭ_по замеч\[ДГК_АРМ-программа_ИПР 2021-2026гг_для МЭ_28.10.2021.xlsx]искл АГ-41 с 2023'!$F$17:$IU$2605,160,FALSE)/1000</f>
    </oc>
    <nc r="AQ497">
      <f>VLOOKUP($C497,'E:\Ли\Пятилетка_Минэнерго\2021 год\ИПР_ФП_2020-2024_3 вар._сентябрь 2021\ИПР в МЭ_по замеч\[ДГК_АРМ-программа_ИПР 2021-2026гг_для МЭ_28.10.2021.xlsx]искл АГ-41 с 2023'!$F$17:$IU$2605,160,FALSE)/1000</f>
    </nc>
  </rcc>
  <rcc rId="37457" sId="1">
    <oc r="AQ498">
      <f>VLOOKUP($C498,'E:\Ли\Пятилетка_Минэнерго\2021 год\ИПР_ФП_2020-2024_3 вар._сентябрь 2021\ИПР в МЭ_по замеч\[ДГК_АРМ-программа_ИПР 2021-2026гг_для МЭ_28.10.2021.xlsx]искл АГ-41 с 2023'!$F$17:$IU$2605,160,FALSE)/1000</f>
    </oc>
    <nc r="AQ498">
      <f>VLOOKUP($C498,'E:\Ли\Пятилетка_Минэнерго\2021 год\ИПР_ФП_2020-2024_3 вар._сентябрь 2021\ИПР в МЭ_по замеч\[ДГК_АРМ-программа_ИПР 2021-2026гг_для МЭ_28.10.2021.xlsx]искл АГ-41 с 2023'!$F$17:$IU$2605,160,FALSE)/1000</f>
    </nc>
  </rcc>
  <rcc rId="37458" sId="1">
    <oc r="AQ499">
      <f>VLOOKUP($C499,'E:\Ли\Пятилетка_Минэнерго\2021 год\ИПР_ФП_2020-2024_3 вар._сентябрь 2021\ИПР в МЭ_по замеч\[ДГК_АРМ-программа_ИПР 2021-2026гг_для МЭ_28.10.2021.xlsx]искл АГ-41 с 2023'!$F$17:$IU$2605,160,FALSE)/1000</f>
    </oc>
    <nc r="AQ499">
      <f>VLOOKUP($C499,'E:\Ли\Пятилетка_Минэнерго\2021 год\ИПР_ФП_2020-2024_3 вар._сентябрь 2021\ИПР в МЭ_по замеч\[ДГК_АРМ-программа_ИПР 2021-2026гг_для МЭ_28.10.2021.xlsx]искл АГ-41 с 2023'!$F$17:$IU$2605,160,FALSE)/1000</f>
    </nc>
  </rcc>
  <rcc rId="37459" sId="1">
    <oc r="AQ500">
      <f>VLOOKUP($C500,'E:\Ли\Пятилетка_Минэнерго\2021 год\ИПР_ФП_2020-2024_3 вар._сентябрь 2021\ИПР в МЭ_по замеч\[ДГК_АРМ-программа_ИПР 2021-2026гг_для МЭ_28.10.2021.xlsx]искл АГ-41 с 2023'!$F$17:$IU$2605,160,FALSE)/1000</f>
    </oc>
    <nc r="AQ500">
      <f>VLOOKUP($C500,'E:\Ли\Пятилетка_Минэнерго\2021 год\ИПР_ФП_2020-2024_3 вар._сентябрь 2021\ИПР в МЭ_по замеч\[ДГК_АРМ-программа_ИПР 2021-2026гг_для МЭ_28.10.2021.xlsx]искл АГ-41 с 2023'!$F$17:$IU$2605,160,FALSE)/1000</f>
    </nc>
  </rcc>
  <rcc rId="37460" sId="1">
    <oc r="AQ501">
      <f>VLOOKUP($C501,'E:\Ли\Пятилетка_Минэнерго\2021 год\ИПР_ФП_2020-2024_3 вар._сентябрь 2021\ИПР в МЭ_по замеч\[ДГК_АРМ-программа_ИПР 2021-2026гг_для МЭ_28.10.2021.xlsx]искл АГ-41 с 2023'!$F$17:$IU$2605,160,FALSE)/1000</f>
    </oc>
    <nc r="AQ501">
      <f>VLOOKUP($C501,'E:\Ли\Пятилетка_Минэнерго\2021 год\ИПР_ФП_2020-2024_3 вар._сентябрь 2021\ИПР в МЭ_по замеч\[ДГК_АРМ-программа_ИПР 2021-2026гг_для МЭ_28.10.2021.xlsx]искл АГ-41 с 2023'!$F$17:$IU$2605,160,FALSE)/1000</f>
    </nc>
  </rcc>
  <rcc rId="37461" sId="1">
    <oc r="AQ502">
      <f>VLOOKUP($C502,'E:\Ли\Пятилетка_Минэнерго\2021 год\ИПР_ФП_2020-2024_3 вар._сентябрь 2021\ИПР в МЭ_по замеч\[ДГК_АРМ-программа_ИПР 2021-2026гг_для МЭ_28.10.2021.xlsx]искл АГ-41 с 2023'!$F$17:$IU$2605,160,FALSE)/1000</f>
    </oc>
    <nc r="AQ502">
      <f>VLOOKUP($C502,'E:\Ли\Пятилетка_Минэнерго\2021 год\ИПР_ФП_2020-2024_3 вар._сентябрь 2021\ИПР в МЭ_по замеч\[ДГК_АРМ-программа_ИПР 2021-2026гг_для МЭ_28.10.2021.xlsx]искл АГ-41 с 2023'!$F$17:$IU$2605,160,FALSE)/1000</f>
    </nc>
  </rcc>
  <rcc rId="37462" sId="1">
    <oc r="AQ503">
      <f>VLOOKUP($C503,'E:\Ли\Пятилетка_Минэнерго\2021 год\ИПР_ФП_2020-2024_3 вар._сентябрь 2021\ИПР в МЭ_по замеч\[ДГК_АРМ-программа_ИПР 2021-2026гг_для МЭ_28.10.2021.xlsx]искл АГ-41 с 2023'!$F$17:$IU$2605,160,FALSE)/1000</f>
    </oc>
    <nc r="AQ503">
      <f>VLOOKUP($C503,'E:\Ли\Пятилетка_Минэнерго\2021 год\ИПР_ФП_2020-2024_3 вар._сентябрь 2021\ИПР в МЭ_по замеч\[ДГК_АРМ-программа_ИПР 2021-2026гг_для МЭ_28.10.2021.xlsx]искл АГ-41 с 2023'!$F$17:$IU$2605,160,FALSE)/1000</f>
    </nc>
  </rcc>
  <rcc rId="37463" sId="1">
    <oc r="AQ504">
      <f>VLOOKUP($C504,'E:\Ли\Пятилетка_Минэнерго\2021 год\ИПР_ФП_2020-2024_3 вар._сентябрь 2021\ИПР в МЭ_по замеч\[ДГК_АРМ-программа_ИПР 2021-2026гг_для МЭ_28.10.2021.xlsx]искл АГ-41 с 2023'!$F$17:$IU$2605,160,FALSE)/1000</f>
    </oc>
    <nc r="AQ504">
      <f>VLOOKUP($C504,'E:\Ли\Пятилетка_Минэнерго\2021 год\ИПР_ФП_2020-2024_3 вар._сентябрь 2021\ИПР в МЭ_по замеч\[ДГК_АРМ-программа_ИПР 2021-2026гг_для МЭ_28.10.2021.xlsx]искл АГ-41 с 2023'!$F$17:$IU$2605,160,FALSE)/1000</f>
    </nc>
  </rcc>
  <rcc rId="37464" sId="1">
    <oc r="AQ505">
      <f>VLOOKUP($C505,'E:\Ли\Пятилетка_Минэнерго\2021 год\ИПР_ФП_2020-2024_3 вар._сентябрь 2021\ИПР в МЭ_по замеч\[ДГК_АРМ-программа_ИПР 2021-2026гг_для МЭ_28.10.2021.xlsx]искл АГ-41 с 2023'!$F$17:$IU$2605,160,FALSE)/1000</f>
    </oc>
    <nc r="AQ505">
      <f>VLOOKUP($C505,'E:\Ли\Пятилетка_Минэнерго\2021 год\ИПР_ФП_2020-2024_3 вар._сентябрь 2021\ИПР в МЭ_по замеч\[ДГК_АРМ-программа_ИПР 2021-2026гг_для МЭ_28.10.2021.xlsx]искл АГ-41 с 2023'!$F$17:$IU$2605,160,FALSE)/1000</f>
    </nc>
  </rcc>
  <rcc rId="37465" sId="1">
    <oc r="AQ506">
      <f>VLOOKUP($C506,'E:\Ли\Пятилетка_Минэнерго\2021 год\ИПР_ФП_2020-2024_3 вар._сентябрь 2021\ИПР в МЭ_по замеч\[ДГК_АРМ-программа_ИПР 2021-2026гг_для МЭ_28.10.2021.xlsx]искл АГ-41 с 2023'!$F$17:$IU$2605,160,FALSE)/1000</f>
    </oc>
    <nc r="AQ506">
      <f>VLOOKUP($C506,'E:\Ли\Пятилетка_Минэнерго\2021 год\ИПР_ФП_2020-2024_3 вар._сентябрь 2021\ИПР в МЭ_по замеч\[ДГК_АРМ-программа_ИПР 2021-2026гг_для МЭ_28.10.2021.xlsx]искл АГ-41 с 2023'!$F$17:$IU$2605,160,FALSE)/1000</f>
    </nc>
  </rcc>
  <rcc rId="37466" sId="1">
    <oc r="AQ507">
      <f>VLOOKUP($C507,'E:\Ли\Пятилетка_Минэнерго\2021 год\ИПР_ФП_2020-2024_3 вар._сентябрь 2021\ИПР в МЭ_по замеч\[ДГК_АРМ-программа_ИПР 2021-2026гг_для МЭ_28.10.2021.xlsx]искл АГ-41 с 2023'!$F$17:$IU$2605,160,FALSE)/1000</f>
    </oc>
    <nc r="AQ507">
      <f>VLOOKUP($C507,'E:\Ли\Пятилетка_Минэнерго\2021 год\ИПР_ФП_2020-2024_3 вар._сентябрь 2021\ИПР в МЭ_по замеч\[ДГК_АРМ-программа_ИПР 2021-2026гг_для МЭ_28.10.2021.xlsx]искл АГ-41 с 2023'!$F$17:$IU$2605,160,FALSE)/1000</f>
    </nc>
  </rcc>
  <rcc rId="37467" sId="1">
    <oc r="AQ508">
      <f>VLOOKUP($C508,'E:\Ли\Пятилетка_Минэнерго\2021 год\ИПР_ФП_2020-2024_3 вар._сентябрь 2021\ИПР в МЭ_по замеч\[ДГК_АРМ-программа_ИПР 2021-2026гг_для МЭ_28.10.2021.xlsx]искл АГ-41 с 2023'!$F$17:$IU$2605,160,FALSE)/1000</f>
    </oc>
    <nc r="AQ508">
      <f>VLOOKUP($C508,'E:\Ли\Пятилетка_Минэнерго\2021 год\ИПР_ФП_2020-2024_3 вар._сентябрь 2021\ИПР в МЭ_по замеч\[ДГК_АРМ-программа_ИПР 2021-2026гг_для МЭ_28.10.2021.xlsx]искл АГ-41 с 2023'!$F$17:$IU$2605,160,FALSE)/1000</f>
    </nc>
  </rcc>
  <rcc rId="37468" sId="1">
    <oc r="AQ509">
      <f>VLOOKUP($C509,'E:\Ли\Пятилетка_Минэнерго\2021 год\ИПР_ФП_2020-2024_3 вар._сентябрь 2021\ИПР в МЭ_по замеч\[ДГК_АРМ-программа_ИПР 2021-2026гг_для МЭ_28.10.2021.xlsx]искл АГ-41 с 2023'!$F$17:$IU$2605,160,FALSE)/1000</f>
    </oc>
    <nc r="AQ509">
      <f>VLOOKUP($C509,'E:\Ли\Пятилетка_Минэнерго\2021 год\ИПР_ФП_2020-2024_3 вар._сентябрь 2021\ИПР в МЭ_по замеч\[ДГК_АРМ-программа_ИПР 2021-2026гг_для МЭ_28.10.2021.xlsx]искл АГ-41 с 2023'!$F$17:$IU$2605,160,FALSE)/1000</f>
    </nc>
  </rcc>
  <rcc rId="37469" sId="1">
    <oc r="AQ510">
      <f>VLOOKUP($C510,'E:\Ли\Пятилетка_Минэнерго\2021 год\ИПР_ФП_2020-2024_3 вар._сентябрь 2021\ИПР в МЭ_по замеч\[ДГК_АРМ-программа_ИПР 2021-2026гг_для МЭ_28.10.2021.xlsx]искл АГ-41 с 2023'!$F$17:$IU$2605,160,FALSE)/1000</f>
    </oc>
    <nc r="AQ510">
      <f>VLOOKUP($C510,'E:\Ли\Пятилетка_Минэнерго\2021 год\ИПР_ФП_2020-2024_3 вар._сентябрь 2021\ИПР в МЭ_по замеч\[ДГК_АРМ-программа_ИПР 2021-2026гг_для МЭ_28.10.2021.xlsx]искл АГ-41 с 2023'!$F$17:$IU$2605,160,FALSE)/1000</f>
    </nc>
  </rcc>
  <rcc rId="37470" sId="1">
    <oc r="AQ511">
      <f>VLOOKUP($C511,'E:\Ли\Пятилетка_Минэнерго\2021 год\ИПР_ФП_2020-2024_3 вар._сентябрь 2021\ИПР в МЭ_по замеч\[ДГК_АРМ-программа_ИПР 2021-2026гг_для МЭ_28.10.2021.xlsx]искл АГ-41 с 2023'!$F$17:$IU$2605,160,FALSE)/1000</f>
    </oc>
    <nc r="AQ511">
      <f>VLOOKUP($C511,'E:\Ли\Пятилетка_Минэнерго\2021 год\ИПР_ФП_2020-2024_3 вар._сентябрь 2021\ИПР в МЭ_по замеч\[ДГК_АРМ-программа_ИПР 2021-2026гг_для МЭ_28.10.2021.xlsx]искл АГ-41 с 2023'!$F$17:$IU$2605,160,FALSE)/1000</f>
    </nc>
  </rcc>
  <rcc rId="37471" sId="1">
    <oc r="AQ512">
      <f>VLOOKUP($C512,'E:\Ли\Пятилетка_Минэнерго\2021 год\ИПР_ФП_2020-2024_3 вар._сентябрь 2021\ИПР в МЭ_по замеч\[ДГК_АРМ-программа_ИПР 2021-2026гг_для МЭ_28.10.2021.xlsx]искл АГ-41 с 2023'!$F$17:$IU$2605,160,FALSE)/1000</f>
    </oc>
    <nc r="AQ512">
      <f>VLOOKUP($C512,'E:\Ли\Пятилетка_Минэнерго\2021 год\ИПР_ФП_2020-2024_3 вар._сентябрь 2021\ИПР в МЭ_по замеч\[ДГК_АРМ-программа_ИПР 2021-2026гг_для МЭ_28.10.2021.xlsx]искл АГ-41 с 2023'!$F$17:$IU$2605,160,FALSE)/1000</f>
    </nc>
  </rcc>
  <rcc rId="37472" sId="1">
    <oc r="AQ513">
      <f>VLOOKUP($C513,'E:\Ли\Пятилетка_Минэнерго\2021 год\ИПР_ФП_2020-2024_3 вар._сентябрь 2021\ИПР в МЭ_по замеч\[ДГК_АРМ-программа_ИПР 2021-2026гг_для МЭ_28.10.2021.xlsx]искл АГ-41 с 2023'!$F$17:$IU$2605,160,FALSE)/1000</f>
    </oc>
    <nc r="AQ513">
      <f>VLOOKUP($C513,'E:\Ли\Пятилетка_Минэнерго\2021 год\ИПР_ФП_2020-2024_3 вар._сентябрь 2021\ИПР в МЭ_по замеч\[ДГК_АРМ-программа_ИПР 2021-2026гг_для МЭ_28.10.2021.xlsx]искл АГ-41 с 2023'!$F$17:$IU$2605,160,FALSE)/1000</f>
    </nc>
  </rcc>
  <rcc rId="37473" sId="1">
    <oc r="AQ514">
      <f>VLOOKUP($C514,'E:\Ли\Пятилетка_Минэнерго\2021 год\ИПР_ФП_2020-2024_3 вар._сентябрь 2021\ИПР в МЭ_по замеч\[ДГК_АРМ-программа_ИПР 2021-2026гг_для МЭ_28.10.2021.xlsx]искл АГ-41 с 2023'!$F$17:$IU$2605,160,FALSE)/1000</f>
    </oc>
    <nc r="AQ514">
      <f>VLOOKUP($C514,'E:\Ли\Пятилетка_Минэнерго\2021 год\ИПР_ФП_2020-2024_3 вар._сентябрь 2021\ИПР в МЭ_по замеч\[ДГК_АРМ-программа_ИПР 2021-2026гг_для МЭ_28.10.2021.xlsx]искл АГ-41 с 2023'!$F$17:$IU$2605,160,FALSE)/1000</f>
    </nc>
  </rcc>
  <rcc rId="37474" sId="1">
    <oc r="AQ515">
      <f>VLOOKUP($C515,'E:\Ли\Пятилетка_Минэнерго\2021 год\ИПР_ФП_2020-2024_3 вар._сентябрь 2021\ИПР в МЭ_по замеч\[ДГК_АРМ-программа_ИПР 2021-2026гг_для МЭ_28.10.2021.xlsx]искл АГ-41 с 2023'!$F$17:$IU$2605,160,FALSE)/1000</f>
    </oc>
    <nc r="AQ515">
      <f>VLOOKUP($C515,'E:\Ли\Пятилетка_Минэнерго\2021 год\ИПР_ФП_2020-2024_3 вар._сентябрь 2021\ИПР в МЭ_по замеч\[ДГК_АРМ-программа_ИПР 2021-2026гг_для МЭ_28.10.2021.xlsx]искл АГ-41 с 2023'!$F$17:$IU$2605,160,FALSE)/1000</f>
    </nc>
  </rcc>
  <rcc rId="37475" sId="1">
    <oc r="AQ516">
      <f>VLOOKUP($C516,'E:\Ли\Пятилетка_Минэнерго\2021 год\ИПР_ФП_2020-2024_3 вар._сентябрь 2021\ИПР в МЭ_по замеч\[ДГК_АРМ-программа_ИПР 2021-2026гг_для МЭ_28.10.2021.xlsx]искл АГ-41 с 2023'!$F$17:$IU$2605,160,FALSE)/1000</f>
    </oc>
    <nc r="AQ516">
      <f>VLOOKUP($C516,'E:\Ли\Пятилетка_Минэнерго\2021 год\ИПР_ФП_2020-2024_3 вар._сентябрь 2021\ИПР в МЭ_по замеч\[ДГК_АРМ-программа_ИПР 2021-2026гг_для МЭ_28.10.2021.xlsx]искл АГ-41 с 2023'!$F$17:$IU$2605,160,FALSE)/1000</f>
    </nc>
  </rcc>
  <rcc rId="37476" sId="1">
    <oc r="AQ517">
      <f>VLOOKUP($C517,'E:\Ли\Пятилетка_Минэнерго\2021 год\ИПР_ФП_2020-2024_3 вар._сентябрь 2021\ИПР в МЭ_по замеч\[ДГК_АРМ-программа_ИПР 2021-2026гг_для МЭ_28.10.2021.xlsx]искл АГ-41 с 2023'!$F$17:$IU$2605,160,FALSE)/1000</f>
    </oc>
    <nc r="AQ517">
      <f>VLOOKUP($C517,'E:\Ли\Пятилетка_Минэнерго\2021 год\ИПР_ФП_2020-2024_3 вар._сентябрь 2021\ИПР в МЭ_по замеч\[ДГК_АРМ-программа_ИПР 2021-2026гг_для МЭ_28.10.2021.xlsx]искл АГ-41 с 2023'!$F$17:$IU$2605,160,FALSE)/1000</f>
    </nc>
  </rcc>
  <rcc rId="37477" sId="1">
    <oc r="AQ518">
      <f>VLOOKUP($C518,'E:\Ли\Пятилетка_Минэнерго\2021 год\ИПР_ФП_2020-2024_3 вар._сентябрь 2021\ИПР в МЭ_по замеч\[ДГК_АРМ-программа_ИПР 2021-2026гг_для МЭ_28.10.2021.xlsx]искл АГ-41 с 2023'!$F$17:$IU$2605,160,FALSE)/1000</f>
    </oc>
    <nc r="AQ518">
      <f>VLOOKUP($C518,'E:\Ли\Пятилетка_Минэнерго\2021 год\ИПР_ФП_2020-2024_3 вар._сентябрь 2021\ИПР в МЭ_по замеч\[ДГК_АРМ-программа_ИПР 2021-2026гг_для МЭ_28.10.2021.xlsx]искл АГ-41 с 2023'!$F$17:$IU$2605,160,FALSE)/1000</f>
    </nc>
  </rcc>
  <rcc rId="37478" sId="1">
    <oc r="AQ519">
      <f>VLOOKUP($C519,'E:\Ли\Пятилетка_Минэнерго\2021 год\ИПР_ФП_2020-2024_3 вар._сентябрь 2021\ИПР в МЭ_по замеч\[ДГК_АРМ-программа_ИПР 2021-2026гг_для МЭ_28.10.2021.xlsx]искл АГ-41 с 2023'!$F$17:$IU$2605,160,FALSE)/1000</f>
    </oc>
    <nc r="AQ519">
      <f>VLOOKUP($C519,'E:\Ли\Пятилетка_Минэнерго\2021 год\ИПР_ФП_2020-2024_3 вар._сентябрь 2021\ИПР в МЭ_по замеч\[ДГК_АРМ-программа_ИПР 2021-2026гг_для МЭ_28.10.2021.xlsx]искл АГ-41 с 2023'!$F$17:$IU$2605,160,FALSE)/1000</f>
    </nc>
  </rcc>
  <rcc rId="37479" sId="1">
    <oc r="AQ520">
      <f>VLOOKUP($C520,'E:\Ли\Пятилетка_Минэнерго\2021 год\ИПР_ФП_2020-2024_3 вар._сентябрь 2021\ИПР в МЭ_по замеч\[ДГК_АРМ-программа_ИПР 2021-2026гг_для МЭ_28.10.2021.xlsx]искл АГ-41 с 2023'!$F$17:$IU$2605,160,FALSE)/1000</f>
    </oc>
    <nc r="AQ520">
      <f>VLOOKUP($C520,'E:\Ли\Пятилетка_Минэнерго\2021 год\ИПР_ФП_2020-2024_3 вар._сентябрь 2021\ИПР в МЭ_по замеч\[ДГК_АРМ-программа_ИПР 2021-2026гг_для МЭ_28.10.2021.xlsx]искл АГ-41 с 2023'!$F$17:$IU$2605,160,FALSE)/1000</f>
    </nc>
  </rcc>
  <rcc rId="37480" sId="1">
    <oc r="AQ521">
      <f>VLOOKUP($C521,'E:\Ли\Пятилетка_Минэнерго\2021 год\ИПР_ФП_2020-2024_3 вар._сентябрь 2021\ИПР в МЭ_по замеч\[ДГК_АРМ-программа_ИПР 2021-2026гг_для МЭ_28.10.2021.xlsx]искл АГ-41 с 2023'!$F$17:$IU$2605,160,FALSE)/1000</f>
    </oc>
    <nc r="AQ521">
      <f>VLOOKUP($C521,'E:\Ли\Пятилетка_Минэнерго\2021 год\ИПР_ФП_2020-2024_3 вар._сентябрь 2021\ИПР в МЭ_по замеч\[ДГК_АРМ-программа_ИПР 2021-2026гг_для МЭ_28.10.2021.xlsx]искл АГ-41 с 2023'!$F$17:$IU$2605,160,FALSE)/1000</f>
    </nc>
  </rcc>
  <rcc rId="37481" sId="1">
    <oc r="AQ522">
      <f>VLOOKUP($C522,'E:\Ли\Пятилетка_Минэнерго\2021 год\ИПР_ФП_2020-2024_3 вар._сентябрь 2021\ИПР в МЭ_по замеч\[ДГК_АРМ-программа_ИПР 2021-2026гг_для МЭ_28.10.2021.xlsx]искл АГ-41 с 2023'!$F$17:$IU$2605,160,FALSE)/1000</f>
    </oc>
    <nc r="AQ522">
      <f>VLOOKUP($C522,'E:\Ли\Пятилетка_Минэнерго\2021 год\ИПР_ФП_2020-2024_3 вар._сентябрь 2021\ИПР в МЭ_по замеч\[ДГК_АРМ-программа_ИПР 2021-2026гг_для МЭ_28.10.2021.xlsx]искл АГ-41 с 2023'!$F$17:$IU$2605,160,FALSE)/1000</f>
    </nc>
  </rcc>
  <rcc rId="37482" sId="1">
    <oc r="AQ523">
      <f>VLOOKUP($C523,'E:\Ли\Пятилетка_Минэнерго\2021 год\ИПР_ФП_2020-2024_3 вар._сентябрь 2021\ИПР в МЭ_по замеч\[ДГК_АРМ-программа_ИПР 2021-2026гг_для МЭ_28.10.2021.xlsx]искл АГ-41 с 2023'!$F$17:$IU$2605,160,FALSE)/1000</f>
    </oc>
    <nc r="AQ523">
      <f>VLOOKUP($C523,'E:\Ли\Пятилетка_Минэнерго\2021 год\ИПР_ФП_2020-2024_3 вар._сентябрь 2021\ИПР в МЭ_по замеч\[ДГК_АРМ-программа_ИПР 2021-2026гг_для МЭ_28.10.2021.xlsx]искл АГ-41 с 2023'!$F$17:$IU$2605,160,FALSE)/1000</f>
    </nc>
  </rcc>
  <rcc rId="37483" sId="1">
    <oc r="AQ524">
      <f>VLOOKUP($C524,'E:\Ли\Пятилетка_Минэнерго\2021 год\ИПР_ФП_2020-2024_3 вар._сентябрь 2021\ИПР в МЭ_по замеч\[ДГК_АРМ-программа_ИПР 2021-2026гг_для МЭ_28.10.2021.xlsx]искл АГ-41 с 2023'!$F$17:$IU$2605,160,FALSE)/1000</f>
    </oc>
    <nc r="AQ524">
      <f>VLOOKUP($C524,'E:\Ли\Пятилетка_Минэнерго\2021 год\ИПР_ФП_2020-2024_3 вар._сентябрь 2021\ИПР в МЭ_по замеч\[ДГК_АРМ-программа_ИПР 2021-2026гг_для МЭ_28.10.2021.xlsx]искл АГ-41 с 2023'!$F$17:$IU$2605,160,FALSE)/1000</f>
    </nc>
  </rcc>
  <rcc rId="37484" sId="1">
    <oc r="AQ525">
      <f>VLOOKUP($C525,'E:\Ли\Пятилетка_Минэнерго\2021 год\ИПР_ФП_2020-2024_3 вар._сентябрь 2021\ИПР в МЭ_по замеч\[ДГК_АРМ-программа_ИПР 2021-2026гг_для МЭ_28.10.2021.xlsx]искл АГ-41 с 2023'!$F$17:$IU$2605,160,FALSE)/1000</f>
    </oc>
    <nc r="AQ525">
      <f>VLOOKUP($C525,'E:\Ли\Пятилетка_Минэнерго\2021 год\ИПР_ФП_2020-2024_3 вар._сентябрь 2021\ИПР в МЭ_по замеч\[ДГК_АРМ-программа_ИПР 2021-2026гг_для МЭ_28.10.2021.xlsx]искл АГ-41 с 2023'!$F$17:$IU$2605,160,FALSE)/1000</f>
    </nc>
  </rcc>
  <rcc rId="37485" sId="1">
    <oc r="AQ526">
      <f>VLOOKUP($C526,'E:\Ли\Пятилетка_Минэнерго\2021 год\ИПР_ФП_2020-2024_3 вар._сентябрь 2021\ИПР в МЭ_по замеч\[ДГК_АРМ-программа_ИПР 2021-2026гг_для МЭ_28.10.2021.xlsx]искл АГ-41 с 2023'!$F$17:$IU$2605,160,FALSE)/1000</f>
    </oc>
    <nc r="AQ526">
      <f>VLOOKUP($C526,'E:\Ли\Пятилетка_Минэнерго\2021 год\ИПР_ФП_2020-2024_3 вар._сентябрь 2021\ИПР в МЭ_по замеч\[ДГК_АРМ-программа_ИПР 2021-2026гг_для МЭ_28.10.2021.xlsx]искл АГ-41 с 2023'!$F$17:$IU$2605,160,FALSE)/1000</f>
    </nc>
  </rcc>
  <rcc rId="37486" sId="1">
    <oc r="AQ527">
      <f>VLOOKUP($C527,'E:\Ли\Пятилетка_Минэнерго\2021 год\ИПР_ФП_2020-2024_3 вар._сентябрь 2021\ИПР в МЭ_по замеч\[ДГК_АРМ-программа_ИПР 2021-2026гг_для МЭ_28.10.2021.xlsx]искл АГ-41 с 2023'!$F$17:$IU$2605,160,FALSE)/1000</f>
    </oc>
    <nc r="AQ527">
      <f>VLOOKUP($C527,'E:\Ли\Пятилетка_Минэнерго\2021 год\ИПР_ФП_2020-2024_3 вар._сентябрь 2021\ИПР в МЭ_по замеч\[ДГК_АРМ-программа_ИПР 2021-2026гг_для МЭ_28.10.2021.xlsx]искл АГ-41 с 2023'!$F$17:$IU$2605,160,FALSE)/1000</f>
    </nc>
  </rcc>
  <rcc rId="37487" sId="1">
    <oc r="AQ528">
      <f>VLOOKUP($C528,'E:\Ли\Пятилетка_Минэнерго\2021 год\ИПР_ФП_2020-2024_3 вар._сентябрь 2021\ИПР в МЭ_по замеч\[ДГК_АРМ-программа_ИПР 2021-2026гг_для МЭ_28.10.2021.xlsx]искл АГ-41 с 2023'!$F$17:$IU$2605,160,FALSE)/1000</f>
    </oc>
    <nc r="AQ528">
      <f>VLOOKUP($C528,'E:\Ли\Пятилетка_Минэнерго\2021 год\ИПР_ФП_2020-2024_3 вар._сентябрь 2021\ИПР в МЭ_по замеч\[ДГК_АРМ-программа_ИПР 2021-2026гг_для МЭ_28.10.2021.xlsx]искл АГ-41 с 2023'!$F$17:$IU$2605,160,FALSE)/1000</f>
    </nc>
  </rcc>
  <rcc rId="37488" sId="1">
    <oc r="AQ529">
      <f>VLOOKUP($C529,'E:\Ли\Пятилетка_Минэнерго\2021 год\ИПР_ФП_2020-2024_3 вар._сентябрь 2021\ИПР в МЭ_по замеч\[ДГК_АРМ-программа_ИПР 2021-2026гг_для МЭ_28.10.2021.xlsx]искл АГ-41 с 2023'!$F$17:$IU$2605,160,FALSE)/1000</f>
    </oc>
    <nc r="AQ529">
      <f>VLOOKUP($C529,'E:\Ли\Пятилетка_Минэнерго\2021 год\ИПР_ФП_2020-2024_3 вар._сентябрь 2021\ИПР в МЭ_по замеч\[ДГК_АРМ-программа_ИПР 2021-2026гг_для МЭ_28.10.2021.xlsx]искл АГ-41 с 2023'!$F$17:$IU$2605,160,FALSE)/1000</f>
    </nc>
  </rcc>
  <rcc rId="37489" sId="1">
    <oc r="AQ530">
      <f>VLOOKUP($C530,'E:\Ли\Пятилетка_Минэнерго\2021 год\ИПР_ФП_2020-2024_3 вар._сентябрь 2021\ИПР в МЭ_по замеч\[ДГК_АРМ-программа_ИПР 2021-2026гг_для МЭ_28.10.2021.xlsx]искл АГ-41 с 2023'!$F$17:$IU$2605,160,FALSE)/1000</f>
    </oc>
    <nc r="AQ530">
      <f>VLOOKUP($C530,'E:\Ли\Пятилетка_Минэнерго\2021 год\ИПР_ФП_2020-2024_3 вар._сентябрь 2021\ИПР в МЭ_по замеч\[ДГК_АРМ-программа_ИПР 2021-2026гг_для МЭ_28.10.2021.xlsx]искл АГ-41 с 2023'!$F$17:$IU$2605,160,FALSE)/1000</f>
    </nc>
  </rcc>
  <rcc rId="37490" sId="1">
    <oc r="AQ531">
      <f>VLOOKUP($C531,'E:\Ли\Пятилетка_Минэнерго\2021 год\ИПР_ФП_2020-2024_3 вар._сентябрь 2021\ИПР в МЭ_по замеч\[ДГК_АРМ-программа_ИПР 2021-2026гг_для МЭ_28.10.2021.xlsx]искл АГ-41 с 2023'!$F$17:$IU$2605,160,FALSE)/1000</f>
    </oc>
    <nc r="AQ531">
      <f>VLOOKUP($C531,'E:\Ли\Пятилетка_Минэнерго\2021 год\ИПР_ФП_2020-2024_3 вар._сентябрь 2021\ИПР в МЭ_по замеч\[ДГК_АРМ-программа_ИПР 2021-2026гг_для МЭ_28.10.2021.xlsx]искл АГ-41 с 2023'!$F$17:$IU$2605,160,FALSE)/1000</f>
    </nc>
  </rcc>
  <rcc rId="37491" sId="1">
    <oc r="AQ532">
      <f>VLOOKUP($C532,'E:\Ли\Пятилетка_Минэнерго\2021 год\ИПР_ФП_2020-2024_3 вар._сентябрь 2021\ИПР в МЭ_по замеч\[ДГК_АРМ-программа_ИПР 2021-2026гг_для МЭ_28.10.2021.xlsx]искл АГ-41 с 2023'!$F$17:$IU$2605,160,FALSE)/1000</f>
    </oc>
    <nc r="AQ532">
      <f>VLOOKUP($C532,'E:\Ли\Пятилетка_Минэнерго\2021 год\ИПР_ФП_2020-2024_3 вар._сентябрь 2021\ИПР в МЭ_по замеч\[ДГК_АРМ-программа_ИПР 2021-2026гг_для МЭ_28.10.2021.xlsx]искл АГ-41 с 2023'!$F$17:$IU$2605,160,FALSE)/1000</f>
    </nc>
  </rcc>
  <rcc rId="37492" sId="1">
    <oc r="AQ533">
      <f>VLOOKUP($C533,'E:\Ли\Пятилетка_Минэнерго\2021 год\ИПР_ФП_2020-2024_3 вар._сентябрь 2021\ИПР в МЭ_по замеч\[ДГК_АРМ-программа_ИПР 2021-2026гг_для МЭ_28.10.2021.xlsx]искл АГ-41 с 2023'!$F$17:$IU$2605,160,FALSE)/1000</f>
    </oc>
    <nc r="AQ533">
      <f>VLOOKUP($C533,'E:\Ли\Пятилетка_Минэнерго\2021 год\ИПР_ФП_2020-2024_3 вар._сентябрь 2021\ИПР в МЭ_по замеч\[ДГК_АРМ-программа_ИПР 2021-2026гг_для МЭ_28.10.2021.xlsx]искл АГ-41 с 2023'!$F$17:$IU$2605,160,FALSE)/1000</f>
    </nc>
  </rcc>
  <rcc rId="37493" sId="1">
    <oc r="AQ534">
      <f>VLOOKUP($C534,'E:\Ли\Пятилетка_Минэнерго\2021 год\ИПР_ФП_2020-2024_3 вар._сентябрь 2021\ИПР в МЭ_по замеч\[ДГК_АРМ-программа_ИПР 2021-2026гг_для МЭ_28.10.2021.xlsx]искл АГ-41 с 2023'!$F$17:$IU$2605,160,FALSE)/1000</f>
    </oc>
    <nc r="AQ534">
      <f>VLOOKUP($C534,'E:\Ли\Пятилетка_Минэнерго\2021 год\ИПР_ФП_2020-2024_3 вар._сентябрь 2021\ИПР в МЭ_по замеч\[ДГК_АРМ-программа_ИПР 2021-2026гг_для МЭ_28.10.2021.xlsx]искл АГ-41 с 2023'!$F$17:$IU$2605,160,FALSE)/1000</f>
    </nc>
  </rcc>
  <rcc rId="37494" sId="1">
    <oc r="AQ535">
      <f>VLOOKUP($C535,'E:\Ли\Пятилетка_Минэнерго\2021 год\ИПР_ФП_2020-2024_3 вар._сентябрь 2021\ИПР в МЭ_по замеч\[ДГК_АРМ-программа_ИПР 2021-2026гг_для МЭ_28.10.2021.xlsx]искл АГ-41 с 2023'!$F$17:$IU$2605,160,FALSE)/1000</f>
    </oc>
    <nc r="AQ535">
      <f>VLOOKUP($C535,'E:\Ли\Пятилетка_Минэнерго\2021 год\ИПР_ФП_2020-2024_3 вар._сентябрь 2021\ИПР в МЭ_по замеч\[ДГК_АРМ-программа_ИПР 2021-2026гг_для МЭ_28.10.2021.xlsx]искл АГ-41 с 2023'!$F$17:$IU$2605,160,FALSE)/1000</f>
    </nc>
  </rcc>
  <rcc rId="37495" sId="1">
    <oc r="AQ536">
      <f>VLOOKUP($C536,'E:\Ли\Пятилетка_Минэнерго\2021 год\ИПР_ФП_2020-2024_3 вар._сентябрь 2021\ИПР в МЭ_по замеч\[ДГК_АРМ-программа_ИПР 2021-2026гг_для МЭ_28.10.2021.xlsx]искл АГ-41 с 2023'!$F$17:$IU$2605,160,FALSE)/1000</f>
    </oc>
    <nc r="AQ536">
      <f>VLOOKUP($C536,'E:\Ли\Пятилетка_Минэнерго\2021 год\ИПР_ФП_2020-2024_3 вар._сентябрь 2021\ИПР в МЭ_по замеч\[ДГК_АРМ-программа_ИПР 2021-2026гг_для МЭ_28.10.2021.xlsx]искл АГ-41 с 2023'!$F$17:$IU$2605,160,FALSE)/1000</f>
    </nc>
  </rcc>
  <rcc rId="37496" sId="1">
    <oc r="AQ537">
      <f>VLOOKUP($C537,'E:\Ли\Пятилетка_Минэнерго\2021 год\ИПР_ФП_2020-2024_3 вар._сентябрь 2021\ИПР в МЭ_по замеч\[ДГК_АРМ-программа_ИПР 2021-2026гг_для МЭ_28.10.2021.xlsx]искл АГ-41 с 2023'!$F$17:$IU$2605,160,FALSE)/1000</f>
    </oc>
    <nc r="AQ537">
      <f>VLOOKUP($C537,'E:\Ли\Пятилетка_Минэнерго\2021 год\ИПР_ФП_2020-2024_3 вар._сентябрь 2021\ИПР в МЭ_по замеч\[ДГК_АРМ-программа_ИПР 2021-2026гг_для МЭ_28.10.2021.xlsx]искл АГ-41 с 2023'!$F$17:$IU$2605,160,FALSE)/1000</f>
    </nc>
  </rcc>
  <rcc rId="37497" sId="1">
    <oc r="AQ538">
      <f>VLOOKUP($C538,'E:\Ли\Пятилетка_Минэнерго\2021 год\ИПР_ФП_2020-2024_3 вар._сентябрь 2021\ИПР в МЭ_по замеч\[ДГК_АРМ-программа_ИПР 2021-2026гг_для МЭ_28.10.2021.xlsx]искл АГ-41 с 2023'!$F$17:$IU$2605,160,FALSE)/1000</f>
    </oc>
    <nc r="AQ538">
      <f>VLOOKUP($C538,'E:\Ли\Пятилетка_Минэнерго\2021 год\ИПР_ФП_2020-2024_3 вар._сентябрь 2021\ИПР в МЭ_по замеч\[ДГК_АРМ-программа_ИПР 2021-2026гг_для МЭ_28.10.2021.xlsx]искл АГ-41 с 2023'!$F$17:$IU$2605,160,FALSE)/1000</f>
    </nc>
  </rcc>
  <rcc rId="37498" sId="1">
    <oc r="AQ539">
      <f>VLOOKUP($C539,'E:\Ли\Пятилетка_Минэнерго\2021 год\ИПР_ФП_2020-2024_3 вар._сентябрь 2021\ИПР в МЭ_по замеч\[ДГК_АРМ-программа_ИПР 2021-2026гг_для МЭ_28.10.2021.xlsx]искл АГ-41 с 2023'!$F$17:$IU$2605,160,FALSE)/1000</f>
    </oc>
    <nc r="AQ539">
      <f>VLOOKUP($C539,'E:\Ли\Пятилетка_Минэнерго\2021 год\ИПР_ФП_2020-2024_3 вар._сентябрь 2021\ИПР в МЭ_по замеч\[ДГК_АРМ-программа_ИПР 2021-2026гг_для МЭ_28.10.2021.xlsx]искл АГ-41 с 2023'!$F$17:$IU$2605,160,FALSE)/1000</f>
    </nc>
  </rcc>
  <rcc rId="37499" sId="1">
    <oc r="AQ540">
      <f>VLOOKUP($C540,'E:\Ли\Пятилетка_Минэнерго\2021 год\ИПР_ФП_2020-2024_3 вар._сентябрь 2021\ИПР в МЭ_по замеч\[ДГК_АРМ-программа_ИПР 2021-2026гг_для МЭ_28.10.2021.xlsx]искл АГ-41 с 2023'!$F$17:$IU$2605,160,FALSE)/1000</f>
    </oc>
    <nc r="AQ540">
      <f>VLOOKUP($C540,'E:\Ли\Пятилетка_Минэнерго\2021 год\ИПР_ФП_2020-2024_3 вар._сентябрь 2021\ИПР в МЭ_по замеч\[ДГК_АРМ-программа_ИПР 2021-2026гг_для МЭ_28.10.2021.xlsx]искл АГ-41 с 2023'!$F$17:$IU$2605,160,FALSE)/1000</f>
    </nc>
  </rcc>
  <rcc rId="37500" sId="1">
    <oc r="AQ541">
      <f>VLOOKUP($C541,'E:\Ли\Пятилетка_Минэнерго\2021 год\ИПР_ФП_2020-2024_3 вар._сентябрь 2021\ИПР в МЭ_по замеч\[ДГК_АРМ-программа_ИПР 2021-2026гг_для МЭ_28.10.2021.xlsx]искл АГ-41 с 2023'!$F$17:$IU$2605,160,FALSE)/1000</f>
    </oc>
    <nc r="AQ541">
      <f>VLOOKUP($C541,'E:\Ли\Пятилетка_Минэнерго\2021 год\ИПР_ФП_2020-2024_3 вар._сентябрь 2021\ИПР в МЭ_по замеч\[ДГК_АРМ-программа_ИПР 2021-2026гг_для МЭ_28.10.2021.xlsx]искл АГ-41 с 2023'!$F$17:$IU$2605,160,FALSE)/1000</f>
    </nc>
  </rcc>
  <rcc rId="37501" sId="1">
    <oc r="AQ542">
      <f>VLOOKUP($C542,'E:\Ли\Пятилетка_Минэнерго\2021 год\ИПР_ФП_2020-2024_3 вар._сентябрь 2021\ИПР в МЭ_по замеч\[ДГК_АРМ-программа_ИПР 2021-2026гг_для МЭ_28.10.2021.xlsx]искл АГ-41 с 2023'!$F$17:$IU$2605,160,FALSE)/1000</f>
    </oc>
    <nc r="AQ542">
      <f>VLOOKUP($C542,'E:\Ли\Пятилетка_Минэнерго\2021 год\ИПР_ФП_2020-2024_3 вар._сентябрь 2021\ИПР в МЭ_по замеч\[ДГК_АРМ-программа_ИПР 2021-2026гг_для МЭ_28.10.2021.xlsx]искл АГ-41 с 2023'!$F$17:$IU$2605,160,FALSE)/1000</f>
    </nc>
  </rcc>
  <rcc rId="37502" sId="1">
    <oc r="AQ543">
      <f>VLOOKUP($C543,'E:\Ли\Пятилетка_Минэнерго\2021 год\ИПР_ФП_2020-2024_3 вар._сентябрь 2021\ИПР в МЭ_по замеч\[ДГК_АРМ-программа_ИПР 2021-2026гг_для МЭ_28.10.2021.xlsx]искл АГ-41 с 2023'!$F$17:$IU$2605,160,FALSE)/1000</f>
    </oc>
    <nc r="AQ543">
      <f>VLOOKUP($C543,'E:\Ли\Пятилетка_Минэнерго\2021 год\ИПР_ФП_2020-2024_3 вар._сентябрь 2021\ИПР в МЭ_по замеч\[ДГК_АРМ-программа_ИПР 2021-2026гг_для МЭ_28.10.2021.xlsx]искл АГ-41 с 2023'!$F$17:$IU$2605,160,FALSE)/1000</f>
    </nc>
  </rcc>
  <rcc rId="37503" sId="1">
    <oc r="AQ544">
      <f>VLOOKUP($C544,'E:\Ли\Пятилетка_Минэнерго\2021 год\ИПР_ФП_2020-2024_3 вар._сентябрь 2021\ИПР в МЭ_по замеч\[ДГК_АРМ-программа_ИПР 2021-2026гг_для МЭ_28.10.2021.xlsx]искл АГ-41 с 2023'!$F$17:$IU$2605,160,FALSE)/1000</f>
    </oc>
    <nc r="AQ544">
      <f>VLOOKUP($C544,'E:\Ли\Пятилетка_Минэнерго\2021 год\ИПР_ФП_2020-2024_3 вар._сентябрь 2021\ИПР в МЭ_по замеч\[ДГК_АРМ-программа_ИПР 2021-2026гг_для МЭ_28.10.2021.xlsx]искл АГ-41 с 2023'!$F$17:$IU$2605,160,FALSE)/1000</f>
    </nc>
  </rcc>
  <rcc rId="37504" sId="1">
    <oc r="AQ545">
      <f>VLOOKUP($C545,'E:\Ли\Пятилетка_Минэнерго\2021 год\ИПР_ФП_2020-2024_3 вар._сентябрь 2021\ИПР в МЭ_по замеч\[ДГК_АРМ-программа_ИПР 2021-2026гг_для МЭ_28.10.2021.xlsx]искл АГ-41 с 2023'!$F$17:$IU$2605,160,FALSE)/1000</f>
    </oc>
    <nc r="AQ545">
      <f>VLOOKUP($C545,'E:\Ли\Пятилетка_Минэнерго\2021 год\ИПР_ФП_2020-2024_3 вар._сентябрь 2021\ИПР в МЭ_по замеч\[ДГК_АРМ-программа_ИПР 2021-2026гг_для МЭ_28.10.2021.xlsx]искл АГ-41 с 2023'!$F$17:$IU$2605,160,FALSE)/1000</f>
    </nc>
  </rcc>
  <rcc rId="37505" sId="1">
    <oc r="AQ546">
      <f>VLOOKUP($C546,'E:\Ли\Пятилетка_Минэнерго\2021 год\ИПР_ФП_2020-2024_3 вар._сентябрь 2021\ИПР в МЭ_по замеч\[ДГК_АРМ-программа_ИПР 2021-2026гг_для МЭ_28.10.2021.xlsx]искл АГ-41 с 2023'!$F$17:$IU$2605,160,FALSE)/1000</f>
    </oc>
    <nc r="AQ546">
      <f>VLOOKUP($C546,'E:\Ли\Пятилетка_Минэнерго\2021 год\ИПР_ФП_2020-2024_3 вар._сентябрь 2021\ИПР в МЭ_по замеч\[ДГК_АРМ-программа_ИПР 2021-2026гг_для МЭ_28.10.2021.xlsx]искл АГ-41 с 2023'!$F$17:$IU$2605,160,FALSE)/1000</f>
    </nc>
  </rcc>
  <rcc rId="37506" sId="1">
    <oc r="AQ547">
      <f>VLOOKUP($C547,'E:\Ли\Пятилетка_Минэнерго\2021 год\ИПР_ФП_2020-2024_3 вар._сентябрь 2021\ИПР в МЭ_по замеч\[ДГК_АРМ-программа_ИПР 2021-2026гг_для МЭ_28.10.2021.xlsx]искл АГ-41 с 2023'!$F$17:$IU$2605,160,FALSE)/1000</f>
    </oc>
    <nc r="AQ547">
      <f>VLOOKUP($C547,'E:\Ли\Пятилетка_Минэнерго\2021 год\ИПР_ФП_2020-2024_3 вар._сентябрь 2021\ИПР в МЭ_по замеч\[ДГК_АРМ-программа_ИПР 2021-2026гг_для МЭ_28.10.2021.xlsx]искл АГ-41 с 2023'!$F$17:$IU$2605,160,FALSE)/1000</f>
    </nc>
  </rcc>
  <rcc rId="37507" sId="1">
    <oc r="AQ548">
      <f>VLOOKUP($C548,'E:\Ли\Пятилетка_Минэнерго\2021 год\ИПР_ФП_2020-2024_3 вар._сентябрь 2021\ИПР в МЭ_по замеч\[ДГК_АРМ-программа_ИПР 2021-2026гг_для МЭ_28.10.2021.xlsx]искл АГ-41 с 2023'!$F$17:$IU$2605,160,FALSE)/1000</f>
    </oc>
    <nc r="AQ548">
      <f>VLOOKUP($C548,'E:\Ли\Пятилетка_Минэнерго\2021 год\ИПР_ФП_2020-2024_3 вар._сентябрь 2021\ИПР в МЭ_по замеч\[ДГК_АРМ-программа_ИПР 2021-2026гг_для МЭ_28.10.2021.xlsx]искл АГ-41 с 2023'!$F$17:$IU$2605,160,FALSE)/1000</f>
    </nc>
  </rcc>
  <rcc rId="37508" sId="1">
    <oc r="AQ549">
      <f>VLOOKUP($C549,'E:\Ли\Пятилетка_Минэнерго\2021 год\ИПР_ФП_2020-2024_3 вар._сентябрь 2021\ИПР в МЭ_по замеч\[ДГК_АРМ-программа_ИПР 2021-2026гг_для МЭ_28.10.2021.xlsx]искл АГ-41 с 2023'!$F$17:$IU$2605,160,FALSE)/1000</f>
    </oc>
    <nc r="AQ549">
      <f>VLOOKUP($C549,'E:\Ли\Пятилетка_Минэнерго\2021 год\ИПР_ФП_2020-2024_3 вар._сентябрь 2021\ИПР в МЭ_по замеч\[ДГК_АРМ-программа_ИПР 2021-2026гг_для МЭ_28.10.2021.xlsx]искл АГ-41 с 2023'!$F$17:$IU$2605,160,FALSE)/1000</f>
    </nc>
  </rcc>
  <rcc rId="37509" sId="1">
    <oc r="AQ550">
      <f>VLOOKUP($C550,'E:\Ли\Пятилетка_Минэнерго\2021 год\ИПР_ФП_2020-2024_3 вар._сентябрь 2021\ИПР в МЭ_по замеч\[ДГК_АРМ-программа_ИПР 2021-2026гг_для МЭ_28.10.2021.xlsx]искл АГ-41 с 2023'!$F$17:$IU$2605,160,FALSE)/1000</f>
    </oc>
    <nc r="AQ550">
      <f>VLOOKUP($C550,'E:\Ли\Пятилетка_Минэнерго\2021 год\ИПР_ФП_2020-2024_3 вар._сентябрь 2021\ИПР в МЭ_по замеч\[ДГК_АРМ-программа_ИПР 2021-2026гг_для МЭ_28.10.2021.xlsx]искл АГ-41 с 2023'!$F$17:$IU$2605,160,FALSE)/1000</f>
    </nc>
  </rcc>
  <rcc rId="37510" sId="1">
    <oc r="AQ551">
      <f>VLOOKUP($C551,'E:\Ли\Пятилетка_Минэнерго\2021 год\ИПР_ФП_2020-2024_3 вар._сентябрь 2021\ИПР в МЭ_по замеч\[ДГК_АРМ-программа_ИПР 2021-2026гг_для МЭ_28.10.2021.xlsx]искл АГ-41 с 2023'!$F$17:$IU$2605,160,FALSE)/1000</f>
    </oc>
    <nc r="AQ551">
      <f>VLOOKUP($C551,'E:\Ли\Пятилетка_Минэнерго\2021 год\ИПР_ФП_2020-2024_3 вар._сентябрь 2021\ИПР в МЭ_по замеч\[ДГК_АРМ-программа_ИПР 2021-2026гг_для МЭ_28.10.2021.xlsx]искл АГ-41 с 2023'!$F$17:$IU$2605,160,FALSE)/1000</f>
    </nc>
  </rcc>
  <rcc rId="37511" sId="1">
    <oc r="AQ566">
      <f>VLOOKUP($C566,'E:\Ли\Пятилетка_Минэнерго\2021 год\ИПР_ФП_2020-2024_3 вар._сентябрь 2021\ИПР в МЭ_по замеч\[ДГК_АРМ-программа_ИПР 2021-2026гг_для МЭ_28.10.2021.xlsx]искл АГ-41 с 2023'!$F$17:$IU$2605,160,FALSE)/1000</f>
    </oc>
    <nc r="AQ566">
      <f>VLOOKUP($C566,'E:\Ли\Пятилетка_Минэнерго\2021 год\ИПР_ФП_2020-2024_3 вар._сентябрь 2021\ИПР в МЭ_по замеч\[ДГК_АРМ-программа_ИПР 2021-2026гг_для МЭ_28.10.2021.xlsx]искл АГ-41 с 2023'!$F$17:$IU$2605,160,FALSE)/1000</f>
    </nc>
  </rcc>
  <rcc rId="37512" sId="1">
    <oc r="AQ567">
      <f>VLOOKUP($C567,'E:\Ли\Пятилетка_Минэнерго\2021 год\ИПР_ФП_2020-2024_3 вар._сентябрь 2021\ИПР в МЭ_по замеч\[ДГК_АРМ-программа_ИПР 2021-2026гг_для МЭ_28.10.2021.xlsx]искл АГ-41 с 2023'!$F$17:$IU$2605,160,FALSE)/1000</f>
    </oc>
    <nc r="AQ567">
      <f>VLOOKUP($C567,'E:\Ли\Пятилетка_Минэнерго\2021 год\ИПР_ФП_2020-2024_3 вар._сентябрь 2021\ИПР в МЭ_по замеч\[ДГК_АРМ-программа_ИПР 2021-2026гг_для МЭ_28.10.2021.xlsx]искл АГ-41 с 2023'!$F$17:$IU$2605,160,FALSE)/1000</f>
    </nc>
  </rcc>
  <rcc rId="37513" sId="1">
    <oc r="AQ568">
      <f>VLOOKUP($C568,'E:\Ли\Пятилетка_Минэнерго\2021 год\ИПР_ФП_2020-2024_3 вар._сентябрь 2021\ИПР в МЭ_по замеч\[ДГК_АРМ-программа_ИПР 2021-2026гг_для МЭ_28.10.2021.xlsx]искл АГ-41 с 2023'!$F$17:$IU$2605,160,FALSE)/1000</f>
    </oc>
    <nc r="AQ568">
      <f>VLOOKUP($C568,'E:\Ли\Пятилетка_Минэнерго\2021 год\ИПР_ФП_2020-2024_3 вар._сентябрь 2021\ИПР в МЭ_по замеч\[ДГК_АРМ-программа_ИПР 2021-2026гг_для МЭ_28.10.2021.xlsx]искл АГ-41 с 2023'!$F$17:$IU$2605,160,FALSE)/1000</f>
    </nc>
  </rcc>
  <rcc rId="37514" sId="1">
    <oc r="AQ569">
      <f>VLOOKUP($C569,'E:\Ли\Пятилетка_Минэнерго\2021 год\ИПР_ФП_2020-2024_3 вар._сентябрь 2021\ИПР в МЭ_по замеч\[ДГК_АРМ-программа_ИПР 2021-2026гг_для МЭ_28.10.2021.xlsx]искл АГ-41 с 2023'!$F$17:$IU$2605,160,FALSE)/1000</f>
    </oc>
    <nc r="AQ569">
      <f>VLOOKUP($C569,'E:\Ли\Пятилетка_Минэнерго\2021 год\ИПР_ФП_2020-2024_3 вар._сентябрь 2021\ИПР в МЭ_по замеч\[ДГК_АРМ-программа_ИПР 2021-2026гг_для МЭ_28.10.2021.xlsx]искл АГ-41 с 2023'!$F$17:$IU$2605,160,FALSE)/1000</f>
    </nc>
  </rcc>
  <rcc rId="37515" sId="1">
    <oc r="AQ570">
      <f>VLOOKUP($C570,'E:\Ли\Пятилетка_Минэнерго\2021 год\ИПР_ФП_2020-2024_3 вар._сентябрь 2021\ИПР в МЭ_по замеч\[ДГК_АРМ-программа_ИПР 2021-2026гг_для МЭ_28.10.2021.xlsx]искл АГ-41 с 2023'!$F$17:$IU$2605,160,FALSE)/1000</f>
    </oc>
    <nc r="AQ570">
      <f>VLOOKUP($C570,'E:\Ли\Пятилетка_Минэнерго\2021 год\ИПР_ФП_2020-2024_3 вар._сентябрь 2021\ИПР в МЭ_по замеч\[ДГК_АРМ-программа_ИПР 2021-2026гг_для МЭ_28.10.2021.xlsx]искл АГ-41 с 2023'!$F$17:$IU$2605,160,FALSE)/1000</f>
    </nc>
  </rcc>
  <rcc rId="37516" sId="1">
    <oc r="AQ571">
      <f>VLOOKUP($C571,'E:\Ли\Пятилетка_Минэнерго\2021 год\ИПР_ФП_2020-2024_3 вар._сентябрь 2021\ИПР в МЭ_по замеч\[ДГК_АРМ-программа_ИПР 2021-2026гг_для МЭ_28.10.2021.xlsx]искл АГ-41 с 2023'!$F$17:$IU$2605,160,FALSE)/1000</f>
    </oc>
    <nc r="AQ571">
      <f>VLOOKUP($C571,'E:\Ли\Пятилетка_Минэнерго\2021 год\ИПР_ФП_2020-2024_3 вар._сентябрь 2021\ИПР в МЭ_по замеч\[ДГК_АРМ-программа_ИПР 2021-2026гг_для МЭ_28.10.2021.xlsx]искл АГ-41 с 2023'!$F$17:$IU$2605,160,FALSE)/1000</f>
    </nc>
  </rcc>
  <rcc rId="37517" sId="1">
    <oc r="AQ575">
      <f>VLOOKUP($C575,'E:\Ли\Пятилетка_Минэнерго\2021 год\ИПР_ФП_2020-2024_3 вар._сентябрь 2021\ИПР в МЭ_по замеч\[ДГК_АРМ-программа_ИПР 2021-2026гг_для МЭ_28.10.2021.xlsx]искл АГ-41 с 2023'!$F$17:$IU$2605,160,FALSE)/1000</f>
    </oc>
    <nc r="AQ575">
      <f>VLOOKUP($C575,'E:\Ли\Пятилетка_Минэнерго\2021 год\ИПР_ФП_2020-2024_3 вар._сентябрь 2021\ИПР в МЭ_по замеч\[ДГК_АРМ-программа_ИПР 2021-2026гг_для МЭ_28.10.2021.xlsx]искл АГ-41 с 2023'!$F$17:$IU$2605,160,FALSE)/1000</f>
    </nc>
  </rcc>
  <rcc rId="37518" sId="1">
    <oc r="AQ576">
      <f>VLOOKUP($C576,'E:\Ли\Пятилетка_Минэнерго\2021 год\ИПР_ФП_2020-2024_3 вар._сентябрь 2021\ИПР в МЭ_по замеч\[ДГК_АРМ-программа_ИПР 2021-2026гг_для МЭ_28.10.2021.xlsx]искл АГ-41 с 2023'!$F$17:$IU$2605,160,FALSE)/1000</f>
    </oc>
    <nc r="AQ576">
      <f>VLOOKUP($C576,'E:\Ли\Пятилетка_Минэнерго\2021 год\ИПР_ФП_2020-2024_3 вар._сентябрь 2021\ИПР в МЭ_по замеч\[ДГК_АРМ-программа_ИПР 2021-2026гг_для МЭ_28.10.2021.xlsx]искл АГ-41 с 2023'!$F$17:$IU$2605,160,FALSE)/1000</f>
    </nc>
  </rcc>
  <rcc rId="37519" sId="1">
    <oc r="AQ577">
      <f>VLOOKUP($C577,'E:\Ли\Пятилетка_Минэнерго\2021 год\ИПР_ФП_2020-2024_3 вар._сентябрь 2021\ИПР в МЭ_по замеч\[ДГК_АРМ-программа_ИПР 2021-2026гг_для МЭ_28.10.2021.xlsx]искл АГ-41 с 2023'!$F$17:$IU$2605,160,FALSE)/1000</f>
    </oc>
    <nc r="AQ577">
      <f>VLOOKUP($C577,'E:\Ли\Пятилетка_Минэнерго\2021 год\ИПР_ФП_2020-2024_3 вар._сентябрь 2021\ИПР в МЭ_по замеч\[ДГК_АРМ-программа_ИПР 2021-2026гг_для МЭ_28.10.2021.xlsx]искл АГ-41 с 2023'!$F$17:$IU$2605,160,FALSE)/1000</f>
    </nc>
  </rcc>
  <rcc rId="37520" sId="1">
    <oc r="AQ578">
      <f>VLOOKUP($C578,'E:\Ли\Пятилетка_Минэнерго\2021 год\ИПР_ФП_2020-2024_3 вар._сентябрь 2021\ИПР в МЭ_по замеч\[ДГК_АРМ-программа_ИПР 2021-2026гг_для МЭ_28.10.2021.xlsx]искл АГ-41 с 2023'!$F$17:$IU$2605,160,FALSE)/1000</f>
    </oc>
    <nc r="AQ578">
      <f>VLOOKUP($C578,'E:\Ли\Пятилетка_Минэнерго\2021 год\ИПР_ФП_2020-2024_3 вар._сентябрь 2021\ИПР в МЭ_по замеч\[ДГК_АРМ-программа_ИПР 2021-2026гг_для МЭ_28.10.2021.xlsx]искл АГ-41 с 2023'!$F$17:$IU$2605,160,FALSE)/1000</f>
    </nc>
  </rcc>
  <rcc rId="37521" sId="1">
    <oc r="AQ581">
      <f>VLOOKUP($C581,'E:\Ли\Пятилетка_Минэнерго\2021 год\ИПР_ФП_2020-2024_3 вар._сентябрь 2021\ИПР в МЭ_по замеч\[ДГК_АРМ-программа_ИПР 2021-2026гг_для МЭ_28.10.2021.xlsx]искл АГ-41 с 2023'!$F$17:$IU$2605,160,FALSE)/1000</f>
    </oc>
    <nc r="AQ581">
      <f>VLOOKUP($C581,'E:\Ли\Пятилетка_Минэнерго\2021 год\ИПР_ФП_2020-2024_3 вар._сентябрь 2021\ИПР в МЭ_по замеч\[ДГК_АРМ-программа_ИПР 2021-2026гг_для МЭ_28.10.2021.xlsx]искл АГ-41 с 2023'!$F$17:$IU$2605,160,FALSE)/1000</f>
    </nc>
  </rcc>
  <rcc rId="37522" sId="1">
    <oc r="AQ582">
      <f>VLOOKUP($C582,'E:\Ли\Пятилетка_Минэнерго\2021 год\ИПР_ФП_2020-2024_3 вар._сентябрь 2021\ИПР в МЭ_по замеч\[ДГК_АРМ-программа_ИПР 2021-2026гг_для МЭ_28.10.2021.xlsx]искл АГ-41 с 2023'!$F$17:$IU$2605,160,FALSE)/1000</f>
    </oc>
    <nc r="AQ582">
      <f>VLOOKUP($C582,'E:\Ли\Пятилетка_Минэнерго\2021 год\ИПР_ФП_2020-2024_3 вар._сентябрь 2021\ИПР в МЭ_по замеч\[ДГК_АРМ-программа_ИПР 2021-2026гг_для МЭ_28.10.2021.xlsx]искл АГ-41 с 2023'!$F$17:$IU$2605,160,FALSE)/1000</f>
    </nc>
  </rcc>
  <rcc rId="37523" sId="1">
    <oc r="AQ584">
      <f>VLOOKUP($C584,'E:\Ли\Пятилетка_Минэнерго\2021 год\ИПР_ФП_2020-2024_3 вар._сентябрь 2021\ИПР в МЭ_по замеч\[ДГК_АРМ-программа_ИПР 2021-2026гг_для МЭ_28.10.2021.xlsx]искл АГ-41 с 2023'!$F$17:$IU$2605,160,FALSE)/1000</f>
    </oc>
    <nc r="AQ584">
      <f>VLOOKUP($C584,'E:\Ли\Пятилетка_Минэнерго\2021 год\ИПР_ФП_2020-2024_3 вар._сентябрь 2021\ИПР в МЭ_по замеч\[ДГК_АРМ-программа_ИПР 2021-2026гг_для МЭ_28.10.2021.xlsx]искл АГ-41 с 2023'!$F$17:$IU$2605,160,FALSE)/1000</f>
    </nc>
  </rcc>
  <rcc rId="37524" sId="1">
    <oc r="AQ585">
      <f>VLOOKUP($C585,'E:\Ли\Пятилетка_Минэнерго\2021 год\ИПР_ФП_2020-2024_3 вар._сентябрь 2021\ИПР в МЭ_по замеч\[ДГК_АРМ-программа_ИПР 2021-2026гг_для МЭ_28.10.2021.xlsx]искл АГ-41 с 2023'!$F$17:$IU$2605,160,FALSE)/1000</f>
    </oc>
    <nc r="AQ585">
      <f>VLOOKUP($C585,'E:\Ли\Пятилетка_Минэнерго\2021 год\ИПР_ФП_2020-2024_3 вар._сентябрь 2021\ИПР в МЭ_по замеч\[ДГК_АРМ-программа_ИПР 2021-2026гг_для МЭ_28.10.2021.xlsx]искл АГ-41 с 2023'!$F$17:$IU$2605,160,FALSE)/1000</f>
    </nc>
  </rcc>
  <rcc rId="37525" sId="1">
    <oc r="AQ586">
      <f>VLOOKUP($C586,'E:\Ли\Пятилетка_Минэнерго\2021 год\ИПР_ФП_2020-2024_3 вар._сентябрь 2021\ИПР в МЭ_по замеч\[ДГК_АРМ-программа_ИПР 2021-2026гг_для МЭ_28.10.2021.xlsx]искл АГ-41 с 2023'!$F$17:$IU$2605,160,FALSE)/1000</f>
    </oc>
    <nc r="AQ586">
      <f>VLOOKUP($C586,'E:\Ли\Пятилетка_Минэнерго\2021 год\ИПР_ФП_2020-2024_3 вар._сентябрь 2021\ИПР в МЭ_по замеч\[ДГК_АРМ-программа_ИПР 2021-2026гг_для МЭ_28.10.2021.xlsx]искл АГ-41 с 2023'!$F$17:$IU$2605,160,FALSE)/1000</f>
    </nc>
  </rcc>
  <rcc rId="37526" sId="1">
    <oc r="AQ587">
      <f>VLOOKUP($C587,'E:\Ли\Пятилетка_Минэнерго\2021 год\ИПР_ФП_2020-2024_3 вар._сентябрь 2021\ИПР в МЭ_по замеч\[ДГК_АРМ-программа_ИПР 2021-2026гг_для МЭ_28.10.2021.xlsx]искл АГ-41 с 2023'!$F$17:$IU$2605,160,FALSE)/1000</f>
    </oc>
    <nc r="AQ587">
      <f>VLOOKUP($C587,'E:\Ли\Пятилетка_Минэнерго\2021 год\ИПР_ФП_2020-2024_3 вар._сентябрь 2021\ИПР в МЭ_по замеч\[ДГК_АРМ-программа_ИПР 2021-2026гг_для МЭ_28.10.2021.xlsx]искл АГ-41 с 2023'!$F$17:$IU$2605,160,FALSE)/1000</f>
    </nc>
  </rcc>
  <rcc rId="37527" sId="1">
    <oc r="AQ588">
      <f>VLOOKUP($C588,'E:\Ли\Пятилетка_Минэнерго\2021 год\ИПР_ФП_2020-2024_3 вар._сентябрь 2021\ИПР в МЭ_по замеч\[ДГК_АРМ-программа_ИПР 2021-2026гг_для МЭ_28.10.2021.xlsx]искл АГ-41 с 2023'!$F$17:$IU$2605,160,FALSE)/1000</f>
    </oc>
    <nc r="AQ588">
      <f>VLOOKUP($C588,'E:\Ли\Пятилетка_Минэнерго\2021 год\ИПР_ФП_2020-2024_3 вар._сентябрь 2021\ИПР в МЭ_по замеч\[ДГК_АРМ-программа_ИПР 2021-2026гг_для МЭ_28.10.2021.xlsx]искл АГ-41 с 2023'!$F$17:$IU$2605,160,FALSE)/1000</f>
    </nc>
  </rcc>
  <rcc rId="37528" sId="1">
    <oc r="AQ589">
      <f>VLOOKUP($C589,'E:\Ли\Пятилетка_Минэнерго\2021 год\ИПР_ФП_2020-2024_3 вар._сентябрь 2021\ИПР в МЭ_по замеч\[ДГК_АРМ-программа_ИПР 2021-2026гг_для МЭ_28.10.2021.xlsx]искл АГ-41 с 2023'!$F$17:$IU$2605,160,FALSE)/1000</f>
    </oc>
    <nc r="AQ589">
      <f>VLOOKUP($C589,'E:\Ли\Пятилетка_Минэнерго\2021 год\ИПР_ФП_2020-2024_3 вар._сентябрь 2021\ИПР в МЭ_по замеч\[ДГК_АРМ-программа_ИПР 2021-2026гг_для МЭ_28.10.2021.xlsx]искл АГ-41 с 2023'!$F$17:$IU$2605,160,FALSE)/1000</f>
    </nc>
  </rcc>
  <rcc rId="37529" sId="1">
    <oc r="AQ590">
      <f>VLOOKUP($C590,'E:\Ли\Пятилетка_Минэнерго\2021 год\ИПР_ФП_2020-2024_3 вар._сентябрь 2021\ИПР в МЭ_по замеч\[ДГК_АРМ-программа_ИПР 2021-2026гг_для МЭ_28.10.2021.xlsx]искл АГ-41 с 2023'!$F$17:$IU$2605,160,FALSE)/1000</f>
    </oc>
    <nc r="AQ590">
      <f>VLOOKUP($C590,'E:\Ли\Пятилетка_Минэнерго\2021 год\ИПР_ФП_2020-2024_3 вар._сентябрь 2021\ИПР в МЭ_по замеч\[ДГК_АРМ-программа_ИПР 2021-2026гг_для МЭ_28.10.2021.xlsx]искл АГ-41 с 2023'!$F$17:$IU$2605,160,FALSE)/1000</f>
    </nc>
  </rcc>
  <rcc rId="37530" sId="1">
    <oc r="AQ591">
      <f>VLOOKUP($C591,'E:\Ли\Пятилетка_Минэнерго\2021 год\ИПР_ФП_2020-2024_3 вар._сентябрь 2021\ИПР в МЭ_по замеч\[ДГК_АРМ-программа_ИПР 2021-2026гг_для МЭ_28.10.2021.xlsx]искл АГ-41 с 2023'!$F$17:$IU$2605,160,FALSE)/1000</f>
    </oc>
    <nc r="AQ591">
      <f>VLOOKUP($C591,'E:\Ли\Пятилетка_Минэнерго\2021 год\ИПР_ФП_2020-2024_3 вар._сентябрь 2021\ИПР в МЭ_по замеч\[ДГК_АРМ-программа_ИПР 2021-2026гг_для МЭ_28.10.2021.xlsx]искл АГ-41 с 2023'!$F$17:$IU$2605,160,FALSE)/1000</f>
    </nc>
  </rcc>
  <rcc rId="37531" sId="1">
    <oc r="AQ592">
      <f>VLOOKUP($C592,'E:\Ли\Пятилетка_Минэнерго\2021 год\ИПР_ФП_2020-2024_3 вар._сентябрь 2021\ИПР в МЭ_по замеч\[ДГК_АРМ-программа_ИПР 2021-2026гг_для МЭ_28.10.2021.xlsx]искл АГ-41 с 2023'!$F$17:$IU$2605,160,FALSE)/1000</f>
    </oc>
    <nc r="AQ592">
      <f>VLOOKUP($C592,'E:\Ли\Пятилетка_Минэнерго\2021 год\ИПР_ФП_2020-2024_3 вар._сентябрь 2021\ИПР в МЭ_по замеч\[ДГК_АРМ-программа_ИПР 2021-2026гг_для МЭ_28.10.2021.xlsx]искл АГ-41 с 2023'!$F$17:$IU$2605,160,FALSE)/1000</f>
    </nc>
  </rcc>
  <rcc rId="37532" sId="1">
    <oc r="AQ593">
      <f>VLOOKUP($C593,'E:\Ли\Пятилетка_Минэнерго\2021 год\ИПР_ФП_2020-2024_3 вар._сентябрь 2021\ИПР в МЭ_по замеч\[ДГК_АРМ-программа_ИПР 2021-2026гг_для МЭ_28.10.2021.xlsx]искл АГ-41 с 2023'!$F$17:$IU$2605,160,FALSE)/1000</f>
    </oc>
    <nc r="AQ593">
      <f>VLOOKUP($C593,'E:\Ли\Пятилетка_Минэнерго\2021 год\ИПР_ФП_2020-2024_3 вар._сентябрь 2021\ИПР в МЭ_по замеч\[ДГК_АРМ-программа_ИПР 2021-2026гг_для МЭ_28.10.2021.xlsx]искл АГ-41 с 2023'!$F$17:$IU$2605,160,FALSE)/1000</f>
    </nc>
  </rcc>
  <rcc rId="37533" sId="1">
    <oc r="AQ594">
      <f>VLOOKUP($C594,'E:\Ли\Пятилетка_Минэнерго\2021 год\ИПР_ФП_2020-2024_3 вар._сентябрь 2021\ИПР в МЭ_по замеч\[ДГК_АРМ-программа_ИПР 2021-2026гг_для МЭ_28.10.2021.xlsx]искл АГ-41 с 2023'!$F$17:$IU$2605,160,FALSE)/1000</f>
    </oc>
    <nc r="AQ594">
      <f>VLOOKUP($C594,'E:\Ли\Пятилетка_Минэнерго\2021 год\ИПР_ФП_2020-2024_3 вар._сентябрь 2021\ИПР в МЭ_по замеч\[ДГК_АРМ-программа_ИПР 2021-2026гг_для МЭ_28.10.2021.xlsx]искл АГ-41 с 2023'!$F$17:$IU$2605,160,FALSE)/1000</f>
    </nc>
  </rcc>
  <rcc rId="37534" sId="1">
    <oc r="AQ595">
      <f>VLOOKUP($C595,'E:\Ли\Пятилетка_Минэнерго\2021 год\ИПР_ФП_2020-2024_3 вар._сентябрь 2021\ИПР в МЭ_по замеч\[ДГК_АРМ-программа_ИПР 2021-2026гг_для МЭ_28.10.2021.xlsx]искл АГ-41 с 2023'!$F$17:$IU$2605,160,FALSE)/1000</f>
    </oc>
    <nc r="AQ595">
      <f>VLOOKUP($C595,'E:\Ли\Пятилетка_Минэнерго\2021 год\ИПР_ФП_2020-2024_3 вар._сентябрь 2021\ИПР в МЭ_по замеч\[ДГК_АРМ-программа_ИПР 2021-2026гг_для МЭ_28.10.2021.xlsx]искл АГ-41 с 2023'!$F$17:$IU$2605,160,FALSE)/1000</f>
    </nc>
  </rcc>
  <rcc rId="37535" sId="1">
    <oc r="AQ596">
      <f>VLOOKUP($C596,'E:\Ли\Пятилетка_Минэнерго\2021 год\ИПР_ФП_2020-2024_3 вар._сентябрь 2021\ИПР в МЭ_по замеч\[ДГК_АРМ-программа_ИПР 2021-2026гг_для МЭ_28.10.2021.xlsx]искл АГ-41 с 2023'!$F$17:$IU$2605,160,FALSE)/1000</f>
    </oc>
    <nc r="AQ596">
      <f>VLOOKUP($C596,'E:\Ли\Пятилетка_Минэнерго\2021 год\ИПР_ФП_2020-2024_3 вар._сентябрь 2021\ИПР в МЭ_по замеч\[ДГК_АРМ-программа_ИПР 2021-2026гг_для МЭ_28.10.2021.xlsx]искл АГ-41 с 2023'!$F$17:$IU$2605,160,FALSE)/1000</f>
    </nc>
  </rcc>
  <rcc rId="37536" sId="1">
    <oc r="AQ597">
      <f>VLOOKUP($C597,'E:\Ли\Пятилетка_Минэнерго\2021 год\ИПР_ФП_2020-2024_3 вар._сентябрь 2021\ИПР в МЭ_по замеч\[ДГК_АРМ-программа_ИПР 2021-2026гг_для МЭ_28.10.2021.xlsx]искл АГ-41 с 2023'!$F$17:$IU$2605,160,FALSE)/1000</f>
    </oc>
    <nc r="AQ597">
      <f>VLOOKUP($C597,'E:\Ли\Пятилетка_Минэнерго\2021 год\ИПР_ФП_2020-2024_3 вар._сентябрь 2021\ИПР в МЭ_по замеч\[ДГК_АРМ-программа_ИПР 2021-2026гг_для МЭ_28.10.2021.xlsx]искл АГ-41 с 2023'!$F$17:$IU$2605,160,FALSE)/1000</f>
    </nc>
  </rcc>
  <rcc rId="37537" sId="1">
    <oc r="AQ600">
      <f>VLOOKUP($C600,'E:\Ли\Пятилетка_Минэнерго\2021 год\ИПР_ФП_2020-2024_3 вар._сентябрь 2021\ИПР в МЭ_по замеч\[ДГК_АРМ-программа_ИПР 2021-2026гг_для МЭ_28.10.2021.xlsx]искл АГ-41 с 2023'!$F$17:$IU$2605,160,FALSE)/1000</f>
    </oc>
    <nc r="AQ600">
      <f>VLOOKUP($C600,'E:\Ли\Пятилетка_Минэнерго\2021 год\ИПР_ФП_2020-2024_3 вар._сентябрь 2021\ИПР в МЭ_по замеч\[ДГК_АРМ-программа_ИПР 2021-2026гг_для МЭ_28.10.2021.xlsx]искл АГ-41 с 2023'!$F$17:$IU$2605,160,FALSE)/1000</f>
    </nc>
  </rcc>
  <rcc rId="37538" sId="1">
    <oc r="AQ601">
      <f>VLOOKUP($C601,'E:\Ли\Пятилетка_Минэнерго\2021 год\ИПР_ФП_2020-2024_3 вар._сентябрь 2021\ИПР в МЭ_по замеч\[ДГК_АРМ-программа_ИПР 2021-2026гг_для МЭ_28.10.2021.xlsx]искл АГ-41 с 2023'!$F$17:$IU$2605,160,FALSE)/1000</f>
    </oc>
    <nc r="AQ601">
      <f>VLOOKUP($C601,'E:\Ли\Пятилетка_Минэнерго\2021 год\ИПР_ФП_2020-2024_3 вар._сентябрь 2021\ИПР в МЭ_по замеч\[ДГК_АРМ-программа_ИПР 2021-2026гг_для МЭ_28.10.2021.xlsx]искл АГ-41 с 2023'!$F$17:$IU$2605,160,FALSE)/1000</f>
    </nc>
  </rcc>
  <rcc rId="37539" sId="1">
    <oc r="AQ602">
      <f>VLOOKUP($C602,'E:\Ли\Пятилетка_Минэнерго\2021 год\ИПР_ФП_2020-2024_3 вар._сентябрь 2021\ИПР в МЭ_по замеч\[ДГК_АРМ-программа_ИПР 2021-2026гг_для МЭ_28.10.2021.xlsx]искл АГ-41 с 2023'!$F$17:$IU$2605,160,FALSE)/1000</f>
    </oc>
    <nc r="AQ602">
      <f>VLOOKUP($C602,'E:\Ли\Пятилетка_Минэнерго\2021 год\ИПР_ФП_2020-2024_3 вар._сентябрь 2021\ИПР в МЭ_по замеч\[ДГК_АРМ-программа_ИПР 2021-2026гг_для МЭ_28.10.2021.xlsx]искл АГ-41 с 2023'!$F$17:$IU$2605,160,FALSE)/1000</f>
    </nc>
  </rcc>
  <rcc rId="37540" sId="1">
    <oc r="AQ603">
      <f>VLOOKUP($C603,'E:\Ли\Пятилетка_Минэнерго\2021 год\ИПР_ФП_2020-2024_3 вар._сентябрь 2021\ИПР в МЭ_по замеч\[ДГК_АРМ-программа_ИПР 2021-2026гг_для МЭ_28.10.2021.xlsx]искл АГ-41 с 2023'!$F$17:$IU$2605,160,FALSE)/1000</f>
    </oc>
    <nc r="AQ603">
      <f>VLOOKUP($C603,'E:\Ли\Пятилетка_Минэнерго\2021 год\ИПР_ФП_2020-2024_3 вар._сентябрь 2021\ИПР в МЭ_по замеч\[ДГК_АРМ-программа_ИПР 2021-2026гг_для МЭ_28.10.2021.xlsx]искл АГ-41 с 2023'!$F$17:$IU$2605,160,FALSE)/1000</f>
    </nc>
  </rcc>
  <rcc rId="37541" sId="1">
    <oc r="AQ604">
      <f>VLOOKUP($C604,'E:\Ли\Пятилетка_Минэнерго\2021 год\ИПР_ФП_2020-2024_3 вар._сентябрь 2021\ИПР в МЭ_по замеч\[ДГК_АРМ-программа_ИПР 2021-2026гг_для МЭ_28.10.2021.xlsx]искл АГ-41 с 2023'!$F$17:$IU$2605,160,FALSE)/1000</f>
    </oc>
    <nc r="AQ604">
      <f>VLOOKUP($C604,'E:\Ли\Пятилетка_Минэнерго\2021 год\ИПР_ФП_2020-2024_3 вар._сентябрь 2021\ИПР в МЭ_по замеч\[ДГК_АРМ-программа_ИПР 2021-2026гг_для МЭ_28.10.2021.xlsx]искл АГ-41 с 2023'!$F$17:$IU$2605,160,FALSE)/1000</f>
    </nc>
  </rcc>
  <rcc rId="37542" sId="1">
    <oc r="AQ605">
      <f>VLOOKUP($C605,'E:\Ли\Пятилетка_Минэнерго\2021 год\ИПР_ФП_2020-2024_3 вар._сентябрь 2021\ИПР в МЭ_по замеч\[ДГК_АРМ-программа_ИПР 2021-2026гг_для МЭ_28.10.2021.xlsx]искл АГ-41 с 2023'!$F$17:$IU$2605,160,FALSE)/1000</f>
    </oc>
    <nc r="AQ605">
      <f>VLOOKUP($C605,'E:\Ли\Пятилетка_Минэнерго\2021 год\ИПР_ФП_2020-2024_3 вар._сентябрь 2021\ИПР в МЭ_по замеч\[ДГК_АРМ-программа_ИПР 2021-2026гг_для МЭ_28.10.2021.xlsx]искл АГ-41 с 2023'!$F$17:$IU$2605,160,FALSE)/1000</f>
    </nc>
  </rcc>
  <rcc rId="37543" sId="1">
    <oc r="AQ606">
      <f>VLOOKUP($C606,'E:\Ли\Пятилетка_Минэнерго\2021 год\ИПР_ФП_2020-2024_3 вар._сентябрь 2021\ИПР в МЭ_по замеч\[ДГК_АРМ-программа_ИПР 2021-2026гг_для МЭ_28.10.2021.xlsx]искл АГ-41 с 2023'!$F$17:$IU$2605,160,FALSE)/1000</f>
    </oc>
    <nc r="AQ606">
      <f>VLOOKUP($C606,'E:\Ли\Пятилетка_Минэнерго\2021 год\ИПР_ФП_2020-2024_3 вар._сентябрь 2021\ИПР в МЭ_по замеч\[ДГК_АРМ-программа_ИПР 2021-2026гг_для МЭ_28.10.2021.xlsx]искл АГ-41 с 2023'!$F$17:$IU$2605,160,FALSE)/1000</f>
    </nc>
  </rcc>
  <rcc rId="37544" sId="1">
    <oc r="AQ610">
      <f>VLOOKUP($C610,'E:\Ли\Пятилетка_Минэнерго\2021 год\ИПР_ФП_2020-2024_3 вар._сентябрь 2021\ИПР в МЭ_по замеч\[ДГК_АРМ-программа_ИПР 2021-2026гг_для МЭ_28.10.2021.xlsx]искл АГ-41 с 2023'!$F$17:$IU$2605,160,FALSE)/1000</f>
    </oc>
    <nc r="AQ610">
      <f>VLOOKUP($C610,'E:\Ли\Пятилетка_Минэнерго\2021 год\ИПР_ФП_2020-2024_3 вар._сентябрь 2021\ИПР в МЭ_по замеч\[ДГК_АРМ-программа_ИПР 2021-2026гг_для МЭ_28.10.2021.xlsx]искл АГ-41 с 2023'!$F$17:$IU$2605,160,FALSE)/1000</f>
    </nc>
  </rcc>
  <rcc rId="37545" sId="1">
    <oc r="AQ611">
      <f>VLOOKUP($C611,'E:\Ли\Пятилетка_Минэнерго\2021 год\ИПР_ФП_2020-2024_3 вар._сентябрь 2021\ИПР в МЭ_по замеч\[ДГК_АРМ-программа_ИПР 2021-2026гг_для МЭ_28.10.2021.xlsx]искл АГ-41 с 2023'!$F$17:$IU$2605,160,FALSE)/1000</f>
    </oc>
    <nc r="AQ611">
      <f>VLOOKUP($C611,'E:\Ли\Пятилетка_Минэнерго\2021 год\ИПР_ФП_2020-2024_3 вар._сентябрь 2021\ИПР в МЭ_по замеч\[ДГК_АРМ-программа_ИПР 2021-2026гг_для МЭ_28.10.2021.xlsx]искл АГ-41 с 2023'!$F$17:$IU$2605,160,FALSE)/1000</f>
    </nc>
  </rcc>
  <rcc rId="37546" sId="1">
    <oc r="AQ612">
      <f>VLOOKUP($C612,'E:\Ли\Пятилетка_Минэнерго\2021 год\ИПР_ФП_2020-2024_3 вар._сентябрь 2021\ИПР в МЭ_по замеч\[ДГК_АРМ-программа_ИПР 2021-2026гг_для МЭ_28.10.2021.xlsx]искл АГ-41 с 2023'!$F$17:$IU$2605,160,FALSE)/1000</f>
    </oc>
    <nc r="AQ612">
      <f>VLOOKUP($C612,'E:\Ли\Пятилетка_Минэнерго\2021 год\ИПР_ФП_2020-2024_3 вар._сентябрь 2021\ИПР в МЭ_по замеч\[ДГК_АРМ-программа_ИПР 2021-2026гг_для МЭ_28.10.2021.xlsx]искл АГ-41 с 2023'!$F$17:$IU$2605,160,FALSE)/1000</f>
    </nc>
  </rcc>
  <rcc rId="37547" sId="1">
    <oc r="AQ613">
      <f>VLOOKUP($C613,'E:\Ли\Пятилетка_Минэнерго\2021 год\ИПР_ФП_2020-2024_3 вар._сентябрь 2021\ИПР в МЭ_по замеч\[ДГК_АРМ-программа_ИПР 2021-2026гг_для МЭ_28.10.2021.xlsx]искл АГ-41 с 2023'!$F$17:$IU$2605,160,FALSE)/1000</f>
    </oc>
    <nc r="AQ613">
      <f>VLOOKUP($C613,'E:\Ли\Пятилетка_Минэнерго\2021 год\ИПР_ФП_2020-2024_3 вар._сентябрь 2021\ИПР в МЭ_по замеч\[ДГК_АРМ-программа_ИПР 2021-2026гг_для МЭ_28.10.2021.xlsx]искл АГ-41 с 2023'!$F$17:$IU$2605,160,FALSE)/1000</f>
    </nc>
  </rcc>
  <rcc rId="37548" sId="1">
    <oc r="AQ614">
      <f>VLOOKUP($C614,'E:\Ли\Пятилетка_Минэнерго\2021 год\ИПР_ФП_2020-2024_3 вар._сентябрь 2021\ИПР в МЭ_по замеч\[ДГК_АРМ-программа_ИПР 2021-2026гг_для МЭ_28.10.2021.xlsx]искл АГ-41 с 2023'!$F$17:$IU$2605,160,FALSE)/1000</f>
    </oc>
    <nc r="AQ614">
      <f>VLOOKUP($C614,'E:\Ли\Пятилетка_Минэнерго\2021 год\ИПР_ФП_2020-2024_3 вар._сентябрь 2021\ИПР в МЭ_по замеч\[ДГК_АРМ-программа_ИПР 2021-2026гг_для МЭ_28.10.2021.xlsx]искл АГ-41 с 2023'!$F$17:$IU$2605,160,FALSE)/1000</f>
    </nc>
  </rcc>
  <rcc rId="37549" sId="1">
    <oc r="AQ615">
      <f>VLOOKUP($C615,'E:\Ли\Пятилетка_Минэнерго\2021 год\ИПР_ФП_2020-2024_3 вар._сентябрь 2021\ИПР в МЭ_по замеч\[ДГК_АРМ-программа_ИПР 2021-2026гг_для МЭ_28.10.2021.xlsx]искл АГ-41 с 2023'!$F$17:$IU$2605,160,FALSE)/1000</f>
    </oc>
    <nc r="AQ615">
      <f>VLOOKUP($C615,'E:\Ли\Пятилетка_Минэнерго\2021 год\ИПР_ФП_2020-2024_3 вар._сентябрь 2021\ИПР в МЭ_по замеч\[ДГК_АРМ-программа_ИПР 2021-2026гг_для МЭ_28.10.2021.xlsx]искл АГ-41 с 2023'!$F$17:$IU$2605,160,FALSE)/1000</f>
    </nc>
  </rcc>
  <rcc rId="37550" sId="1">
    <oc r="AQ616">
      <f>VLOOKUP($C616,'E:\Ли\Пятилетка_Минэнерго\2021 год\ИПР_ФП_2020-2024_3 вар._сентябрь 2021\ИПР в МЭ_по замеч\[ДГК_АРМ-программа_ИПР 2021-2026гг_для МЭ_28.10.2021.xlsx]искл АГ-41 с 2023'!$F$17:$IU$2605,160,FALSE)/1000</f>
    </oc>
    <nc r="AQ616">
      <f>VLOOKUP($C616,'E:\Ли\Пятилетка_Минэнерго\2021 год\ИПР_ФП_2020-2024_3 вар._сентябрь 2021\ИПР в МЭ_по замеч\[ДГК_АРМ-программа_ИПР 2021-2026гг_для МЭ_28.10.2021.xlsx]искл АГ-41 с 2023'!$F$17:$IU$2605,160,FALSE)/1000</f>
    </nc>
  </rcc>
  <rcc rId="37551" sId="1">
    <oc r="AQ617">
      <f>VLOOKUP($C617,'E:\Ли\Пятилетка_Минэнерго\2021 год\ИПР_ФП_2020-2024_3 вар._сентябрь 2021\ИПР в МЭ_по замеч\[ДГК_АРМ-программа_ИПР 2021-2026гг_для МЭ_28.10.2021.xlsx]искл АГ-41 с 2023'!$F$17:$IU$2605,160,FALSE)/1000</f>
    </oc>
    <nc r="AQ617">
      <f>VLOOKUP($C617,'E:\Ли\Пятилетка_Минэнерго\2021 год\ИПР_ФП_2020-2024_3 вар._сентябрь 2021\ИПР в МЭ_по замеч\[ДГК_АРМ-программа_ИПР 2021-2026гг_для МЭ_28.10.2021.xlsx]искл АГ-41 с 2023'!$F$17:$IU$2605,160,FALSE)/1000</f>
    </nc>
  </rcc>
  <rcc rId="37552" sId="1">
    <oc r="AQ618">
      <f>VLOOKUP($C618,'E:\Ли\Пятилетка_Минэнерго\2021 год\ИПР_ФП_2020-2024_3 вар._сентябрь 2021\ИПР в МЭ_по замеч\[ДГК_АРМ-программа_ИПР 2021-2026гг_для МЭ_28.10.2021.xlsx]искл АГ-41 с 2023'!$F$17:$IU$2605,160,FALSE)/1000</f>
    </oc>
    <nc r="AQ618">
      <f>VLOOKUP($C618,'E:\Ли\Пятилетка_Минэнерго\2021 год\ИПР_ФП_2020-2024_3 вар._сентябрь 2021\ИПР в МЭ_по замеч\[ДГК_АРМ-программа_ИПР 2021-2026гг_для МЭ_28.10.2021.xlsx]искл АГ-41 с 2023'!$F$17:$IU$2605,160,FALSE)/1000</f>
    </nc>
  </rcc>
  <rcc rId="37553" sId="1">
    <oc r="AQ619">
      <f>VLOOKUP($C619,'E:\Ли\Пятилетка_Минэнерго\2021 год\ИПР_ФП_2020-2024_3 вар._сентябрь 2021\ИПР в МЭ_по замеч\[ДГК_АРМ-программа_ИПР 2021-2026гг_для МЭ_28.10.2021.xlsx]искл АГ-41 с 2023'!$F$17:$IU$2605,160,FALSE)/1000</f>
    </oc>
    <nc r="AQ619">
      <f>VLOOKUP($C619,'E:\Ли\Пятилетка_Минэнерго\2021 год\ИПР_ФП_2020-2024_3 вар._сентябрь 2021\ИПР в МЭ_по замеч\[ДГК_АРМ-программа_ИПР 2021-2026гг_для МЭ_28.10.2021.xlsx]искл АГ-41 с 2023'!$F$17:$IU$2605,160,FALSE)/1000</f>
    </nc>
  </rcc>
  <rcc rId="37554" sId="1">
    <oc r="AQ620">
      <f>VLOOKUP($C620,'E:\Ли\Пятилетка_Минэнерго\2021 год\ИПР_ФП_2020-2024_3 вар._сентябрь 2021\ИПР в МЭ_по замеч\[ДГК_АРМ-программа_ИПР 2021-2026гг_для МЭ_28.10.2021.xlsx]искл АГ-41 с 2023'!$F$17:$IU$2605,160,FALSE)/1000</f>
    </oc>
    <nc r="AQ620">
      <f>VLOOKUP($C620,'E:\Ли\Пятилетка_Минэнерго\2021 год\ИПР_ФП_2020-2024_3 вар._сентябрь 2021\ИПР в МЭ_по замеч\[ДГК_АРМ-программа_ИПР 2021-2026гг_для МЭ_28.10.2021.xlsx]искл АГ-41 с 2023'!$F$17:$IU$2605,160,FALSE)/1000</f>
    </nc>
  </rcc>
  <rcc rId="37555" sId="1">
    <oc r="AQ621">
      <f>VLOOKUP($C621,'E:\Ли\Пятилетка_Минэнерго\2021 год\ИПР_ФП_2020-2024_3 вар._сентябрь 2021\ИПР в МЭ_по замеч\[ДГК_АРМ-программа_ИПР 2021-2026гг_для МЭ_28.10.2021.xlsx]искл АГ-41 с 2023'!$F$17:$IU$2605,160,FALSE)/1000</f>
    </oc>
    <nc r="AQ621">
      <f>VLOOKUP($C621,'E:\Ли\Пятилетка_Минэнерго\2021 год\ИПР_ФП_2020-2024_3 вар._сентябрь 2021\ИПР в МЭ_по замеч\[ДГК_АРМ-программа_ИПР 2021-2026гг_для МЭ_28.10.2021.xlsx]искл АГ-41 с 2023'!$F$17:$IU$2605,160,FALSE)/1000</f>
    </nc>
  </rcc>
  <rcc rId="37556" sId="1">
    <oc r="AQ622">
      <f>VLOOKUP($C622,'E:\Ли\Пятилетка_Минэнерго\2021 год\ИПР_ФП_2020-2024_3 вар._сентябрь 2021\ИПР в МЭ_по замеч\[ДГК_АРМ-программа_ИПР 2021-2026гг_для МЭ_28.10.2021.xlsx]искл АГ-41 с 2023'!$F$17:$IU$2605,160,FALSE)/1000</f>
    </oc>
    <nc r="AQ622">
      <f>VLOOKUP($C622,'E:\Ли\Пятилетка_Минэнерго\2021 год\ИПР_ФП_2020-2024_3 вар._сентябрь 2021\ИПР в МЭ_по замеч\[ДГК_АРМ-программа_ИПР 2021-2026гг_для МЭ_28.10.2021.xlsx]искл АГ-41 с 2023'!$F$17:$IU$2605,160,FALSE)/1000</f>
    </nc>
  </rcc>
  <rcc rId="37557" sId="1">
    <oc r="AQ623">
      <f>VLOOKUP($C623,'E:\Ли\Пятилетка_Минэнерго\2021 год\ИПР_ФП_2020-2024_3 вар._сентябрь 2021\ИПР в МЭ_по замеч\[ДГК_АРМ-программа_ИПР 2021-2026гг_для МЭ_28.10.2021.xlsx]искл АГ-41 с 2023'!$F$17:$IU$2605,160,FALSE)/1000</f>
    </oc>
    <nc r="AQ623">
      <f>VLOOKUP($C623,'E:\Ли\Пятилетка_Минэнерго\2021 год\ИПР_ФП_2020-2024_3 вар._сентябрь 2021\ИПР в МЭ_по замеч\[ДГК_АРМ-программа_ИПР 2021-2026гг_для МЭ_28.10.2021.xlsx]искл АГ-41 с 2023'!$F$17:$IU$2605,160,FALSE)/1000</f>
    </nc>
  </rcc>
  <rcc rId="37558" sId="1">
    <oc r="AQ624">
      <f>VLOOKUP($C624,'E:\Ли\Пятилетка_Минэнерго\2021 год\ИПР_ФП_2020-2024_3 вар._сентябрь 2021\ИПР в МЭ_по замеч\[ДГК_АРМ-программа_ИПР 2021-2026гг_для МЭ_28.10.2021.xlsx]искл АГ-41 с 2023'!$F$17:$IU$2605,160,FALSE)/1000</f>
    </oc>
    <nc r="AQ624">
      <f>VLOOKUP($C624,'E:\Ли\Пятилетка_Минэнерго\2021 год\ИПР_ФП_2020-2024_3 вар._сентябрь 2021\ИПР в МЭ_по замеч\[ДГК_АРМ-программа_ИПР 2021-2026гг_для МЭ_28.10.2021.xlsx]искл АГ-41 с 2023'!$F$17:$IU$2605,160,FALSE)/1000</f>
    </nc>
  </rcc>
  <rcc rId="37559" sId="1">
    <oc r="AQ625">
      <f>VLOOKUP($C625,'E:\Ли\Пятилетка_Минэнерго\2021 год\ИПР_ФП_2020-2024_3 вар._сентябрь 2021\ИПР в МЭ_по замеч\[ДГК_АРМ-программа_ИПР 2021-2026гг_для МЭ_28.10.2021.xlsx]искл АГ-41 с 2023'!$F$17:$IU$2605,160,FALSE)/1000</f>
    </oc>
    <nc r="AQ625">
      <f>VLOOKUP($C625,'E:\Ли\Пятилетка_Минэнерго\2021 год\ИПР_ФП_2020-2024_3 вар._сентябрь 2021\ИПР в МЭ_по замеч\[ДГК_АРМ-программа_ИПР 2021-2026гг_для МЭ_28.10.2021.xlsx]искл АГ-41 с 2023'!$F$17:$IU$2605,160,FALSE)/1000</f>
    </nc>
  </rcc>
  <rcc rId="37560" sId="1">
    <oc r="AQ626">
      <f>VLOOKUP($C626,'E:\Ли\Пятилетка_Минэнерго\2021 год\ИПР_ФП_2020-2024_3 вар._сентябрь 2021\ИПР в МЭ_по замеч\[ДГК_АРМ-программа_ИПР 2021-2026гг_для МЭ_28.10.2021.xlsx]искл АГ-41 с 2023'!$F$17:$IU$2605,160,FALSE)/1000</f>
    </oc>
    <nc r="AQ626">
      <f>VLOOKUP($C626,'E:\Ли\Пятилетка_Минэнерго\2021 год\ИПР_ФП_2020-2024_3 вар._сентябрь 2021\ИПР в МЭ_по замеч\[ДГК_АРМ-программа_ИПР 2021-2026гг_для МЭ_28.10.2021.xlsx]искл АГ-41 с 2023'!$F$17:$IU$2605,160,FALSE)/1000</f>
    </nc>
  </rcc>
  <rcc rId="37561" sId="1">
    <oc r="AQ627">
      <f>VLOOKUP($C627,'E:\Ли\Пятилетка_Минэнерго\2021 год\ИПР_ФП_2020-2024_3 вар._сентябрь 2021\ИПР в МЭ_по замеч\[ДГК_АРМ-программа_ИПР 2021-2026гг_для МЭ_28.10.2021.xlsx]искл АГ-41 с 2023'!$F$17:$IU$2605,160,FALSE)/1000</f>
    </oc>
    <nc r="AQ627">
      <f>VLOOKUP($C627,'E:\Ли\Пятилетка_Минэнерго\2021 год\ИПР_ФП_2020-2024_3 вар._сентябрь 2021\ИПР в МЭ_по замеч\[ДГК_АРМ-программа_ИПР 2021-2026гг_для МЭ_28.10.2021.xlsx]искл АГ-41 с 2023'!$F$17:$IU$2605,160,FALSE)/1000</f>
    </nc>
  </rcc>
  <rcc rId="37562" sId="1">
    <oc r="AQ628">
      <f>VLOOKUP($C628,'E:\Ли\Пятилетка_Минэнерго\2021 год\ИПР_ФП_2020-2024_3 вар._сентябрь 2021\ИПР в МЭ_по замеч\[ДГК_АРМ-программа_ИПР 2021-2026гг_для МЭ_28.10.2021.xlsx]искл АГ-41 с 2023'!$F$17:$IU$2605,160,FALSE)/1000</f>
    </oc>
    <nc r="AQ628">
      <f>VLOOKUP($C628,'E:\Ли\Пятилетка_Минэнерго\2021 год\ИПР_ФП_2020-2024_3 вар._сентябрь 2021\ИПР в МЭ_по замеч\[ДГК_АРМ-программа_ИПР 2021-2026гг_для МЭ_28.10.2021.xlsx]искл АГ-41 с 2023'!$F$17:$IU$2605,160,FALSE)/1000</f>
    </nc>
  </rcc>
  <rcc rId="37563" sId="1">
    <oc r="AQ629">
      <f>VLOOKUP($C629,'E:\Ли\Пятилетка_Минэнерго\2021 год\ИПР_ФП_2020-2024_3 вар._сентябрь 2021\ИПР в МЭ_по замеч\[ДГК_АРМ-программа_ИПР 2021-2026гг_для МЭ_28.10.2021.xlsx]искл АГ-41 с 2023'!$F$17:$IU$2605,160,FALSE)/1000</f>
    </oc>
    <nc r="AQ629">
      <f>VLOOKUP($C629,'E:\Ли\Пятилетка_Минэнерго\2021 год\ИПР_ФП_2020-2024_3 вар._сентябрь 2021\ИПР в МЭ_по замеч\[ДГК_АРМ-программа_ИПР 2021-2026гг_для МЭ_28.10.2021.xlsx]искл АГ-41 с 2023'!$F$17:$IU$2605,160,FALSE)/1000</f>
    </nc>
  </rcc>
  <rcc rId="37564" sId="1">
    <oc r="AQ630">
      <f>VLOOKUP($C630,'E:\Ли\Пятилетка_Минэнерго\2021 год\ИПР_ФП_2020-2024_3 вар._сентябрь 2021\ИПР в МЭ_по замеч\[ДГК_АРМ-программа_ИПР 2021-2026гг_для МЭ_28.10.2021.xlsx]искл АГ-41 с 2023'!$F$17:$IU$2605,160,FALSE)/1000</f>
    </oc>
    <nc r="AQ630">
      <f>VLOOKUP($C630,'E:\Ли\Пятилетка_Минэнерго\2021 год\ИПР_ФП_2020-2024_3 вар._сентябрь 2021\ИПР в МЭ_по замеч\[ДГК_АРМ-программа_ИПР 2021-2026гг_для МЭ_28.10.2021.xlsx]искл АГ-41 с 2023'!$F$17:$IU$2605,160,FALSE)/1000</f>
    </nc>
  </rcc>
  <rcc rId="37565" sId="1">
    <oc r="AQ631">
      <f>VLOOKUP($C631,'E:\Ли\Пятилетка_Минэнерго\2021 год\ИПР_ФП_2020-2024_3 вар._сентябрь 2021\ИПР в МЭ_по замеч\[ДГК_АРМ-программа_ИПР 2021-2026гг_для МЭ_28.10.2021.xlsx]искл АГ-41 с 2023'!$F$17:$IU$2605,160,FALSE)/1000</f>
    </oc>
    <nc r="AQ631">
      <f>VLOOKUP($C631,'E:\Ли\Пятилетка_Минэнерго\2021 год\ИПР_ФП_2020-2024_3 вар._сентябрь 2021\ИПР в МЭ_по замеч\[ДГК_АРМ-программа_ИПР 2021-2026гг_для МЭ_28.10.2021.xlsx]искл АГ-41 с 2023'!$F$17:$IU$2605,160,FALSE)/1000</f>
    </nc>
  </rcc>
  <rcc rId="37566" sId="1">
    <oc r="AQ632">
      <f>VLOOKUP($C632,'E:\Ли\Пятилетка_Минэнерго\2021 год\ИПР_ФП_2020-2024_3 вар._сентябрь 2021\ИПР в МЭ_по замеч\[ДГК_АРМ-программа_ИПР 2021-2026гг_для МЭ_28.10.2021.xlsx]искл АГ-41 с 2023'!$F$17:$IU$2605,160,FALSE)/1000</f>
    </oc>
    <nc r="AQ632">
      <f>VLOOKUP($C632,'E:\Ли\Пятилетка_Минэнерго\2021 год\ИПР_ФП_2020-2024_3 вар._сентябрь 2021\ИПР в МЭ_по замеч\[ДГК_АРМ-программа_ИПР 2021-2026гг_для МЭ_28.10.2021.xlsx]искл АГ-41 с 2023'!$F$17:$IU$2605,160,FALSE)/1000</f>
    </nc>
  </rcc>
  <rcc rId="37567" sId="1">
    <oc r="AQ633">
      <f>VLOOKUP($C633,'E:\Ли\Пятилетка_Минэнерго\2021 год\ИПР_ФП_2020-2024_3 вар._сентябрь 2021\ИПР в МЭ_по замеч\[ДГК_АРМ-программа_ИПР 2021-2026гг_для МЭ_28.10.2021.xlsx]искл АГ-41 с 2023'!$F$17:$IU$2605,160,FALSE)/1000</f>
    </oc>
    <nc r="AQ633">
      <f>VLOOKUP($C633,'E:\Ли\Пятилетка_Минэнерго\2021 год\ИПР_ФП_2020-2024_3 вар._сентябрь 2021\ИПР в МЭ_по замеч\[ДГК_АРМ-программа_ИПР 2021-2026гг_для МЭ_28.10.2021.xlsx]искл АГ-41 с 2023'!$F$17:$IU$2605,160,FALSE)/1000</f>
    </nc>
  </rcc>
  <rcc rId="37568" sId="1">
    <oc r="AQ634">
      <f>VLOOKUP($C634,'E:\Ли\Пятилетка_Минэнерго\2021 год\ИПР_ФП_2020-2024_3 вар._сентябрь 2021\ИПР в МЭ_по замеч\[ДГК_АРМ-программа_ИПР 2021-2026гг_для МЭ_28.10.2021.xlsx]искл АГ-41 с 2023'!$F$17:$IU$2605,160,FALSE)/1000</f>
    </oc>
    <nc r="AQ634">
      <f>VLOOKUP($C634,'E:\Ли\Пятилетка_Минэнерго\2021 год\ИПР_ФП_2020-2024_3 вар._сентябрь 2021\ИПР в МЭ_по замеч\[ДГК_АРМ-программа_ИПР 2021-2026гг_для МЭ_28.10.2021.xlsx]искл АГ-41 с 2023'!$F$17:$IU$2605,160,FALSE)/1000</f>
    </nc>
  </rcc>
  <rcc rId="37569" sId="1">
    <oc r="AQ635">
      <f>VLOOKUP($C635,'E:\Ли\Пятилетка_Минэнерго\2021 год\ИПР_ФП_2020-2024_3 вар._сентябрь 2021\ИПР в МЭ_по замеч\[ДГК_АРМ-программа_ИПР 2021-2026гг_для МЭ_28.10.2021.xlsx]искл АГ-41 с 2023'!$F$17:$IU$2605,160,FALSE)/1000</f>
    </oc>
    <nc r="AQ635">
      <f>VLOOKUP($C635,'E:\Ли\Пятилетка_Минэнерго\2021 год\ИПР_ФП_2020-2024_3 вар._сентябрь 2021\ИПР в МЭ_по замеч\[ДГК_АРМ-программа_ИПР 2021-2026гг_для МЭ_28.10.2021.xlsx]искл АГ-41 с 2023'!$F$17:$IU$2605,160,FALSE)/1000</f>
    </nc>
  </rcc>
  <rcc rId="37570" sId="1">
    <oc r="AQ636">
      <f>VLOOKUP($C636,'E:\Ли\Пятилетка_Минэнерго\2021 год\ИПР_ФП_2020-2024_3 вар._сентябрь 2021\ИПР в МЭ_по замеч\[ДГК_АРМ-программа_ИПР 2021-2026гг_для МЭ_28.10.2021.xlsx]искл АГ-41 с 2023'!$F$17:$IU$2605,160,FALSE)/1000</f>
    </oc>
    <nc r="AQ636">
      <f>VLOOKUP($C636,'E:\Ли\Пятилетка_Минэнерго\2021 год\ИПР_ФП_2020-2024_3 вар._сентябрь 2021\ИПР в МЭ_по замеч\[ДГК_АРМ-программа_ИПР 2021-2026гг_для МЭ_28.10.2021.xlsx]искл АГ-41 с 2023'!$F$17:$IU$2605,160,FALSE)/1000</f>
    </nc>
  </rcc>
  <rcc rId="37571" sId="1">
    <oc r="AQ637">
      <f>VLOOKUP($C637,'E:\Ли\Пятилетка_Минэнерго\2021 год\ИПР_ФП_2020-2024_3 вар._сентябрь 2021\ИПР в МЭ_по замеч\[ДГК_АРМ-программа_ИПР 2021-2026гг_для МЭ_28.10.2021.xlsx]искл АГ-41 с 2023'!$F$17:$IU$2605,160,FALSE)/1000</f>
    </oc>
    <nc r="AQ637">
      <f>VLOOKUP($C637,'E:\Ли\Пятилетка_Минэнерго\2021 год\ИПР_ФП_2020-2024_3 вар._сентябрь 2021\ИПР в МЭ_по замеч\[ДГК_АРМ-программа_ИПР 2021-2026гг_для МЭ_28.10.2021.xlsx]искл АГ-41 с 2023'!$F$17:$IU$2605,160,FALSE)/1000</f>
    </nc>
  </rcc>
  <rcc rId="37572" sId="1">
    <oc r="AQ638">
      <f>VLOOKUP($C638,'E:\Ли\Пятилетка_Минэнерго\2021 год\ИПР_ФП_2020-2024_3 вар._сентябрь 2021\ИПР в МЭ_по замеч\[ДГК_АРМ-программа_ИПР 2021-2026гг_для МЭ_28.10.2021.xlsx]искл АГ-41 с 2023'!$F$17:$IU$2605,160,FALSE)/1000</f>
    </oc>
    <nc r="AQ638">
      <f>VLOOKUP($C638,'E:\Ли\Пятилетка_Минэнерго\2021 год\ИПР_ФП_2020-2024_3 вар._сентябрь 2021\ИПР в МЭ_по замеч\[ДГК_АРМ-программа_ИПР 2021-2026гг_для МЭ_28.10.2021.xlsx]искл АГ-41 с 2023'!$F$17:$IU$2605,160,FALSE)/1000</f>
    </nc>
  </rcc>
  <rcc rId="37573" sId="1">
    <oc r="AQ639">
      <f>VLOOKUP($C639,'E:\Ли\Пятилетка_Минэнерго\2021 год\ИПР_ФП_2020-2024_3 вар._сентябрь 2021\ИПР в МЭ_по замеч\[ДГК_АРМ-программа_ИПР 2021-2026гг_для МЭ_28.10.2021.xlsx]искл АГ-41 с 2023'!$F$17:$IU$2605,160,FALSE)/1000</f>
    </oc>
    <nc r="AQ639">
      <f>VLOOKUP($C639,'E:\Ли\Пятилетка_Минэнерго\2021 год\ИПР_ФП_2020-2024_3 вар._сентябрь 2021\ИПР в МЭ_по замеч\[ДГК_АРМ-программа_ИПР 2021-2026гг_для МЭ_28.10.2021.xlsx]искл АГ-41 с 2023'!$F$17:$IU$2605,160,FALSE)/1000</f>
    </nc>
  </rcc>
  <rcc rId="37574" sId="1">
    <oc r="AQ652">
      <f>VLOOKUP($C652,'E:\Ли\Пятилетка_Минэнерго\2021 год\ИПР_ФП_2020-2024_3 вар._сентябрь 2021\ИПР в МЭ_по замеч\[ДГК_АРМ-программа_ИПР 2021-2026гг_для МЭ_28.10.2021.xlsx]искл АГ-41 с 2023'!$F$17:$IU$2605,160,FALSE)/1000</f>
    </oc>
    <nc r="AQ652">
      <f>VLOOKUP($C652,'E:\Ли\Пятилетка_Минэнерго\2021 год\ИПР_ФП_2020-2024_3 вар._сентябрь 2021\ИПР в МЭ_по замеч\[ДГК_АРМ-программа_ИПР 2021-2026гг_для МЭ_28.10.2021.xlsx]искл АГ-41 с 2023'!$F$17:$IU$2605,160,FALSE)/1000</f>
    </nc>
  </rcc>
  <rcc rId="37575" sId="1">
    <oc r="AQ655">
      <f>VLOOKUP($C655,'E:\Ли\Пятилетка_Минэнерго\2021 год\ИПР_ФП_2020-2024_3 вар._сентябрь 2021\ИПР в МЭ_по замеч\[ДГК_АРМ-программа_ИПР 2021-2026гг_для МЭ_28.10.2021.xlsx]искл АГ-41 с 2023'!$F$17:$IU$2605,160,FALSE)/1000</f>
    </oc>
    <nc r="AQ655">
      <f>VLOOKUP($C655,'E:\Ли\Пятилетка_Минэнерго\2021 год\ИПР_ФП_2020-2024_3 вар._сентябрь 2021\ИПР в МЭ_по замеч\[ДГК_АРМ-программа_ИПР 2021-2026гг_для МЭ_28.10.2021.xlsx]искл АГ-41 с 2023'!$F$17:$IU$2605,160,FALSE)/1000</f>
    </nc>
  </rcc>
  <rcc rId="37576" sId="1">
    <oc r="AQ656">
      <f>VLOOKUP($C656,'E:\Ли\Пятилетка_Минэнерго\2021 год\ИПР_ФП_2020-2024_3 вар._сентябрь 2021\ИПР в МЭ_по замеч\[ДГК_АРМ-программа_ИПР 2021-2026гг_для МЭ_28.10.2021.xlsx]искл АГ-41 с 2023'!$F$17:$IU$2605,160,FALSE)/1000</f>
    </oc>
    <nc r="AQ656">
      <f>VLOOKUP($C656,'E:\Ли\Пятилетка_Минэнерго\2021 год\ИПР_ФП_2020-2024_3 вар._сентябрь 2021\ИПР в МЭ_по замеч\[ДГК_АРМ-программа_ИПР 2021-2026гг_для МЭ_28.10.2021.xlsx]искл АГ-41 с 2023'!$F$17:$IU$2605,160,FALSE)/1000</f>
    </nc>
  </rcc>
  <rcc rId="37577" sId="1">
    <oc r="AQ657">
      <f>VLOOKUP($C657,'E:\Ли\Пятилетка_Минэнерго\2021 год\ИПР_ФП_2020-2024_3 вар._сентябрь 2021\ИПР в МЭ_по замеч\[ДГК_АРМ-программа_ИПР 2021-2026гг_для МЭ_28.10.2021.xlsx]искл АГ-41 с 2023'!$F$17:$IU$2605,160,FALSE)/1000</f>
    </oc>
    <nc r="AQ657">
      <f>VLOOKUP($C657,'E:\Ли\Пятилетка_Минэнерго\2021 год\ИПР_ФП_2020-2024_3 вар._сентябрь 2021\ИПР в МЭ_по замеч\[ДГК_АРМ-программа_ИПР 2021-2026гг_для МЭ_28.10.2021.xlsx]искл АГ-41 с 2023'!$F$17:$IU$2605,160,FALSE)/1000</f>
    </nc>
  </rcc>
  <rcc rId="37578" sId="1">
    <oc r="AQ658">
      <f>VLOOKUP($C658,'E:\Ли\Пятилетка_Минэнерго\2021 год\ИПР_ФП_2020-2024_3 вар._сентябрь 2021\ИПР в МЭ_по замеч\[ДГК_АРМ-программа_ИПР 2021-2026гг_для МЭ_28.10.2021.xlsx]искл АГ-41 с 2023'!$F$17:$IU$2605,160,FALSE)/1000</f>
    </oc>
    <nc r="AQ658">
      <f>VLOOKUP($C658,'E:\Ли\Пятилетка_Минэнерго\2021 год\ИПР_ФП_2020-2024_3 вар._сентябрь 2021\ИПР в МЭ_по замеч\[ДГК_АРМ-программа_ИПР 2021-2026гг_для МЭ_28.10.2021.xlsx]искл АГ-41 с 2023'!$F$17:$IU$2605,160,FALSE)/1000</f>
    </nc>
  </rcc>
  <rcc rId="37579" sId="1">
    <oc r="AQ659">
      <f>VLOOKUP($C659,'E:\Ли\Пятилетка_Минэнерго\2021 год\ИПР_ФП_2020-2024_3 вар._сентябрь 2021\ИПР в МЭ_по замеч\[ДГК_АРМ-программа_ИПР 2021-2026гг_для МЭ_28.10.2021.xlsx]искл АГ-41 с 2023'!$F$17:$IU$2605,160,FALSE)/1000</f>
    </oc>
    <nc r="AQ659">
      <f>VLOOKUP($C659,'E:\Ли\Пятилетка_Минэнерго\2021 год\ИПР_ФП_2020-2024_3 вар._сентябрь 2021\ИПР в МЭ_по замеч\[ДГК_АРМ-программа_ИПР 2021-2026гг_для МЭ_28.10.2021.xlsx]искл АГ-41 с 2023'!$F$17:$IU$2605,160,FALSE)/1000</f>
    </nc>
  </rcc>
  <rcc rId="37580" sId="1">
    <oc r="AQ660">
      <f>VLOOKUP($C660,'E:\Ли\Пятилетка_Минэнерго\2021 год\ИПР_ФП_2020-2024_3 вар._сентябрь 2021\ИПР в МЭ_по замеч\[ДГК_АРМ-программа_ИПР 2021-2026гг_для МЭ_28.10.2021.xlsx]искл АГ-41 с 2023'!$F$17:$IU$2605,160,FALSE)/1000</f>
    </oc>
    <nc r="AQ660">
      <f>VLOOKUP($C660,'E:\Ли\Пятилетка_Минэнерго\2021 год\ИПР_ФП_2020-2024_3 вар._сентябрь 2021\ИПР в МЭ_по замеч\[ДГК_АРМ-программа_ИПР 2021-2026гг_для МЭ_28.10.2021.xlsx]искл АГ-41 с 2023'!$F$17:$IU$2605,160,FALSE)/1000</f>
    </nc>
  </rcc>
  <rcc rId="37581" sId="1">
    <oc r="AQ661">
      <f>VLOOKUP($C661,'E:\Ли\Пятилетка_Минэнерго\2021 год\ИПР_ФП_2020-2024_3 вар._сентябрь 2021\ИПР в МЭ_по замеч\[ДГК_АРМ-программа_ИПР 2021-2026гг_для МЭ_28.10.2021.xlsx]искл АГ-41 с 2023'!$F$17:$IU$2605,160,FALSE)/1000</f>
    </oc>
    <nc r="AQ661">
      <f>VLOOKUP($C661,'E:\Ли\Пятилетка_Минэнерго\2021 год\ИПР_ФП_2020-2024_3 вар._сентябрь 2021\ИПР в МЭ_по замеч\[ДГК_АРМ-программа_ИПР 2021-2026гг_для МЭ_28.10.2021.xlsx]искл АГ-41 с 2023'!$F$17:$IU$2605,160,FALSE)/1000</f>
    </nc>
  </rcc>
  <rcc rId="37582" sId="1">
    <oc r="AQ662">
      <f>VLOOKUP($C662,'E:\Ли\Пятилетка_Минэнерго\2021 год\ИПР_ФП_2020-2024_3 вар._сентябрь 2021\ИПР в МЭ_по замеч\[ДГК_АРМ-программа_ИПР 2021-2026гг_для МЭ_28.10.2021.xlsx]искл АГ-41 с 2023'!$F$17:$IU$2605,160,FALSE)/1000</f>
    </oc>
    <nc r="AQ662">
      <f>VLOOKUP($C662,'E:\Ли\Пятилетка_Минэнерго\2021 год\ИПР_ФП_2020-2024_3 вар._сентябрь 2021\ИПР в МЭ_по замеч\[ДГК_АРМ-программа_ИПР 2021-2026гг_для МЭ_28.10.2021.xlsx]искл АГ-41 с 2023'!$F$17:$IU$2605,160,FALSE)/1000</f>
    </nc>
  </rcc>
  <rcc rId="37583" sId="1">
    <oc r="AQ663">
      <f>VLOOKUP($C663,'E:\Ли\Пятилетка_Минэнерго\2021 год\ИПР_ФП_2020-2024_3 вар._сентябрь 2021\ИПР в МЭ_по замеч\[ДГК_АРМ-программа_ИПР 2021-2026гг_для МЭ_28.10.2021.xlsx]искл АГ-41 с 2023'!$F$17:$IU$2605,160,FALSE)/1000</f>
    </oc>
    <nc r="AQ663">
      <f>VLOOKUP($C663,'E:\Ли\Пятилетка_Минэнерго\2021 год\ИПР_ФП_2020-2024_3 вар._сентябрь 2021\ИПР в МЭ_по замеч\[ДГК_АРМ-программа_ИПР 2021-2026гг_для МЭ_28.10.2021.xlsx]искл АГ-41 с 2023'!$F$17:$IU$2605,160,FALSE)/1000</f>
    </nc>
  </rcc>
  <rcc rId="37584" sId="1">
    <oc r="AQ664">
      <f>VLOOKUP($C664,'E:\Ли\Пятилетка_Минэнерго\2021 год\ИПР_ФП_2020-2024_3 вар._сентябрь 2021\ИПР в МЭ_по замеч\[ДГК_АРМ-программа_ИПР 2021-2026гг_для МЭ_28.10.2021.xlsx]искл АГ-41 с 2023'!$F$17:$IU$2605,160,FALSE)/1000</f>
    </oc>
    <nc r="AQ664">
      <f>VLOOKUP($C664,'E:\Ли\Пятилетка_Минэнерго\2021 год\ИПР_ФП_2020-2024_3 вар._сентябрь 2021\ИПР в МЭ_по замеч\[ДГК_АРМ-программа_ИПР 2021-2026гг_для МЭ_28.10.2021.xlsx]искл АГ-41 с 2023'!$F$17:$IU$2605,160,FALSE)/1000</f>
    </nc>
  </rcc>
  <rcc rId="37585" sId="1">
    <oc r="AQ665">
      <f>VLOOKUP($C665,'E:\Ли\Пятилетка_Минэнерго\2021 год\ИПР_ФП_2020-2024_3 вар._сентябрь 2021\ИПР в МЭ_по замеч\[ДГК_АРМ-программа_ИПР 2021-2026гг_для МЭ_28.10.2021.xlsx]искл АГ-41 с 2023'!$F$17:$IU$2605,160,FALSE)/1000</f>
    </oc>
    <nc r="AQ665">
      <f>VLOOKUP($C665,'E:\Ли\Пятилетка_Минэнерго\2021 год\ИПР_ФП_2020-2024_3 вар._сентябрь 2021\ИПР в МЭ_по замеч\[ДГК_АРМ-программа_ИПР 2021-2026гг_для МЭ_28.10.2021.xlsx]искл АГ-41 с 2023'!$F$17:$IU$2605,160,FALSE)/1000</f>
    </nc>
  </rcc>
  <rcc rId="37586" sId="1">
    <oc r="AQ666">
      <f>VLOOKUP($C666,'E:\Ли\Пятилетка_Минэнерго\2021 год\ИПР_ФП_2020-2024_3 вар._сентябрь 2021\ИПР в МЭ_по замеч\[ДГК_АРМ-программа_ИПР 2021-2026гг_для МЭ_28.10.2021.xlsx]искл АГ-41 с 2023'!$F$17:$IU$2605,160,FALSE)/1000</f>
    </oc>
    <nc r="AQ666">
      <f>VLOOKUP($C666,'E:\Ли\Пятилетка_Минэнерго\2021 год\ИПР_ФП_2020-2024_3 вар._сентябрь 2021\ИПР в МЭ_по замеч\[ДГК_АРМ-программа_ИПР 2021-2026гг_для МЭ_28.10.2021.xlsx]искл АГ-41 с 2023'!$F$17:$IU$2605,160,FALSE)/1000</f>
    </nc>
  </rcc>
  <rcc rId="37587" sId="1">
    <oc r="AQ667">
      <f>VLOOKUP($C667,'E:\Ли\Пятилетка_Минэнерго\2021 год\ИПР_ФП_2020-2024_3 вар._сентябрь 2021\ИПР в МЭ_по замеч\[ДГК_АРМ-программа_ИПР 2021-2026гг_для МЭ_28.10.2021.xlsx]искл АГ-41 с 2023'!$F$17:$IU$2605,160,FALSE)/1000</f>
    </oc>
    <nc r="AQ667">
      <f>VLOOKUP($C667,'E:\Ли\Пятилетка_Минэнерго\2021 год\ИПР_ФП_2020-2024_3 вар._сентябрь 2021\ИПР в МЭ_по замеч\[ДГК_АРМ-программа_ИПР 2021-2026гг_для МЭ_28.10.2021.xlsx]искл АГ-41 с 2023'!$F$17:$IU$2605,160,FALSE)/1000</f>
    </nc>
  </rcc>
  <rcc rId="37588" sId="1">
    <oc r="AQ668">
      <f>VLOOKUP($C668,'E:\Ли\Пятилетка_Минэнерго\2021 год\ИПР_ФП_2020-2024_3 вар._сентябрь 2021\ИПР в МЭ_по замеч\[ДГК_АРМ-программа_ИПР 2021-2026гг_для МЭ_28.10.2021.xlsx]искл АГ-41 с 2023'!$F$17:$IU$2605,160,FALSE)/1000</f>
    </oc>
    <nc r="AQ668">
      <f>VLOOKUP($C668,'E:\Ли\Пятилетка_Минэнерго\2021 год\ИПР_ФП_2020-2024_3 вар._сентябрь 2021\ИПР в МЭ_по замеч\[ДГК_АРМ-программа_ИПР 2021-2026гг_для МЭ_28.10.2021.xlsx]искл АГ-41 с 2023'!$F$17:$IU$2605,160,FALSE)/1000</f>
    </nc>
  </rcc>
  <rcc rId="37589" sId="1">
    <oc r="AQ669">
      <f>VLOOKUP($C669,'E:\Ли\Пятилетка_Минэнерго\2021 год\ИПР_ФП_2020-2024_3 вар._сентябрь 2021\ИПР в МЭ_по замеч\[ДГК_АРМ-программа_ИПР 2021-2026гг_для МЭ_28.10.2021.xlsx]искл АГ-41 с 2023'!$F$17:$IU$2605,160,FALSE)/1000</f>
    </oc>
    <nc r="AQ669">
      <f>VLOOKUP($C669,'E:\Ли\Пятилетка_Минэнерго\2021 год\ИПР_ФП_2020-2024_3 вар._сентябрь 2021\ИПР в МЭ_по замеч\[ДГК_АРМ-программа_ИПР 2021-2026гг_для МЭ_28.10.2021.xlsx]искл АГ-41 с 2023'!$F$17:$IU$2605,160,FALSE)/1000</f>
    </nc>
  </rcc>
  <rcc rId="37590" sId="1">
    <oc r="AQ670">
      <f>VLOOKUP($C670,'E:\Ли\Пятилетка_Минэнерго\2021 год\ИПР_ФП_2020-2024_3 вар._сентябрь 2021\ИПР в МЭ_по замеч\[ДГК_АРМ-программа_ИПР 2021-2026гг_для МЭ_28.10.2021.xlsx]искл АГ-41 с 2023'!$F$17:$IU$2605,160,FALSE)/1000</f>
    </oc>
    <nc r="AQ670">
      <f>VLOOKUP($C670,'E:\Ли\Пятилетка_Минэнерго\2021 год\ИПР_ФП_2020-2024_3 вар._сентябрь 2021\ИПР в МЭ_по замеч\[ДГК_АРМ-программа_ИПР 2021-2026гг_для МЭ_28.10.2021.xlsx]искл АГ-41 с 2023'!$F$17:$IU$2605,160,FALSE)/1000</f>
    </nc>
  </rcc>
  <rcc rId="37591" sId="1">
    <oc r="AQ671">
      <f>VLOOKUP($C671,'E:\Ли\Пятилетка_Минэнерго\2021 год\ИПР_ФП_2020-2024_3 вар._сентябрь 2021\ИПР в МЭ_по замеч\[ДГК_АРМ-программа_ИПР 2021-2026гг_для МЭ_28.10.2021.xlsx]искл АГ-41 с 2023'!$F$17:$IU$2605,160,FALSE)/1000</f>
    </oc>
    <nc r="AQ671">
      <f>VLOOKUP($C671,'E:\Ли\Пятилетка_Минэнерго\2021 год\ИПР_ФП_2020-2024_3 вар._сентябрь 2021\ИПР в МЭ_по замеч\[ДГК_АРМ-программа_ИПР 2021-2026гг_для МЭ_28.10.2021.xlsx]искл АГ-41 с 2023'!$F$17:$IU$2605,160,FALSE)/1000</f>
    </nc>
  </rcc>
  <rcc rId="37592" sId="1">
    <oc r="AQ672">
      <f>VLOOKUP($C672,'E:\Ли\Пятилетка_Минэнерго\2021 год\ИПР_ФП_2020-2024_3 вар._сентябрь 2021\ИПР в МЭ_по замеч\[ДГК_АРМ-программа_ИПР 2021-2026гг_для МЭ_28.10.2021.xlsx]искл АГ-41 с 2023'!$F$17:$IU$2605,160,FALSE)/1000</f>
    </oc>
    <nc r="AQ672">
      <f>VLOOKUP($C672,'E:\Ли\Пятилетка_Минэнерго\2021 год\ИПР_ФП_2020-2024_3 вар._сентябрь 2021\ИПР в МЭ_по замеч\[ДГК_АРМ-программа_ИПР 2021-2026гг_для МЭ_28.10.2021.xlsx]искл АГ-41 с 2023'!$F$17:$IU$2605,160,FALSE)/1000</f>
    </nc>
  </rcc>
  <rcc rId="37593" sId="1">
    <oc r="AQ673">
      <f>VLOOKUP($C673,'E:\Ли\Пятилетка_Минэнерго\2021 год\ИПР_ФП_2020-2024_3 вар._сентябрь 2021\ИПР в МЭ_по замеч\[ДГК_АРМ-программа_ИПР 2021-2026гг_для МЭ_28.10.2021.xlsx]искл АГ-41 с 2023'!$F$17:$IU$2605,160,FALSE)/1000</f>
    </oc>
    <nc r="AQ673">
      <f>VLOOKUP($C673,'E:\Ли\Пятилетка_Минэнерго\2021 год\ИПР_ФП_2020-2024_3 вар._сентябрь 2021\ИПР в МЭ_по замеч\[ДГК_АРМ-программа_ИПР 2021-2026гг_для МЭ_28.10.2021.xlsx]искл АГ-41 с 2023'!$F$17:$IU$2605,160,FALSE)/1000</f>
    </nc>
  </rcc>
  <rcc rId="37594" sId="1">
    <oc r="AQ674">
      <f>VLOOKUP($C674,'E:\Ли\Пятилетка_Минэнерго\2021 год\ИПР_ФП_2020-2024_3 вар._сентябрь 2021\ИПР в МЭ_по замеч\[ДГК_АРМ-программа_ИПР 2021-2026гг_для МЭ_28.10.2021.xlsx]искл АГ-41 с 2023'!$F$17:$IU$2605,160,FALSE)/1000</f>
    </oc>
    <nc r="AQ674">
      <f>VLOOKUP($C674,'E:\Ли\Пятилетка_Минэнерго\2021 год\ИПР_ФП_2020-2024_3 вар._сентябрь 2021\ИПР в МЭ_по замеч\[ДГК_АРМ-программа_ИПР 2021-2026гг_для МЭ_28.10.2021.xlsx]искл АГ-41 с 2023'!$F$17:$IU$2605,160,FALSE)/1000</f>
    </nc>
  </rcc>
  <rcc rId="37595" sId="1">
    <oc r="AQ675">
      <f>VLOOKUP($C675,'E:\Ли\Пятилетка_Минэнерго\2021 год\ИПР_ФП_2020-2024_3 вар._сентябрь 2021\ИПР в МЭ_по замеч\[ДГК_АРМ-программа_ИПР 2021-2026гг_для МЭ_28.10.2021.xlsx]искл АГ-41 с 2023'!$F$17:$IU$2605,160,FALSE)/1000</f>
    </oc>
    <nc r="AQ675">
      <f>VLOOKUP($C675,'E:\Ли\Пятилетка_Минэнерго\2021 год\ИПР_ФП_2020-2024_3 вар._сентябрь 2021\ИПР в МЭ_по замеч\[ДГК_АРМ-программа_ИПР 2021-2026гг_для МЭ_28.10.2021.xlsx]искл АГ-41 с 2023'!$F$17:$IU$2605,160,FALSE)/1000</f>
    </nc>
  </rcc>
  <rcc rId="37596" sId="1">
    <oc r="AQ676">
      <f>VLOOKUP($C676,'E:\Ли\Пятилетка_Минэнерго\2021 год\ИПР_ФП_2020-2024_3 вар._сентябрь 2021\ИПР в МЭ_по замеч\[ДГК_АРМ-программа_ИПР 2021-2026гг_для МЭ_28.10.2021.xlsx]искл АГ-41 с 2023'!$F$17:$IU$2605,160,FALSE)/1000</f>
    </oc>
    <nc r="AQ676">
      <f>VLOOKUP($C676,'E:\Ли\Пятилетка_Минэнерго\2021 год\ИПР_ФП_2020-2024_3 вар._сентябрь 2021\ИПР в МЭ_по замеч\[ДГК_АРМ-программа_ИПР 2021-2026гг_для МЭ_28.10.2021.xlsx]искл АГ-41 с 2023'!$F$17:$IU$2605,160,FALSE)/1000</f>
    </nc>
  </rcc>
  <rcc rId="37597" sId="1">
    <oc r="AQ677">
      <f>VLOOKUP($C677,'E:\Ли\Пятилетка_Минэнерго\2021 год\ИПР_ФП_2020-2024_3 вар._сентябрь 2021\ИПР в МЭ_по замеч\[ДГК_АРМ-программа_ИПР 2021-2026гг_для МЭ_28.10.2021.xlsx]искл АГ-41 с 2023'!$F$17:$IU$2605,160,FALSE)/1000</f>
    </oc>
    <nc r="AQ677">
      <f>VLOOKUP($C677,'E:\Ли\Пятилетка_Минэнерго\2021 год\ИПР_ФП_2020-2024_3 вар._сентябрь 2021\ИПР в МЭ_по замеч\[ДГК_АРМ-программа_ИПР 2021-2026гг_для МЭ_28.10.2021.xlsx]искл АГ-41 с 2023'!$F$17:$IU$2605,160,FALSE)/1000</f>
    </nc>
  </rcc>
  <rcc rId="37598" sId="1">
    <oc r="AQ678">
      <f>VLOOKUP($C678,'E:\Ли\Пятилетка_Минэнерго\2021 год\ИПР_ФП_2020-2024_3 вар._сентябрь 2021\ИПР в МЭ_по замеч\[ДГК_АРМ-программа_ИПР 2021-2026гг_для МЭ_28.10.2021.xlsx]искл АГ-41 с 2023'!$F$17:$IU$2605,160,FALSE)/1000</f>
    </oc>
    <nc r="AQ678">
      <f>VLOOKUP($C678,'E:\Ли\Пятилетка_Минэнерго\2021 год\ИПР_ФП_2020-2024_3 вар._сентябрь 2021\ИПР в МЭ_по замеч\[ДГК_АРМ-программа_ИПР 2021-2026гг_для МЭ_28.10.2021.xlsx]искл АГ-41 с 2023'!$F$17:$IU$2605,160,FALSE)/1000</f>
    </nc>
  </rcc>
  <rcc rId="37599" sId="1">
    <oc r="AQ679">
      <f>VLOOKUP($C679,'E:\Ли\Пятилетка_Минэнерго\2021 год\ИПР_ФП_2020-2024_3 вар._сентябрь 2021\ИПР в МЭ_по замеч\[ДГК_АРМ-программа_ИПР 2021-2026гг_для МЭ_28.10.2021.xlsx]искл АГ-41 с 2023'!$F$17:$IU$2605,160,FALSE)/1000</f>
    </oc>
    <nc r="AQ679">
      <f>VLOOKUP($C679,'E:\Ли\Пятилетка_Минэнерго\2021 год\ИПР_ФП_2020-2024_3 вар._сентябрь 2021\ИПР в МЭ_по замеч\[ДГК_АРМ-программа_ИПР 2021-2026гг_для МЭ_28.10.2021.xlsx]искл АГ-41 с 2023'!$F$17:$IU$2605,160,FALSE)/1000</f>
    </nc>
  </rcc>
  <rcc rId="37600" sId="1">
    <oc r="AQ680">
      <f>VLOOKUP($C680,'E:\Ли\Пятилетка_Минэнерго\2021 год\ИПР_ФП_2020-2024_3 вар._сентябрь 2021\ИПР в МЭ_по замеч\[ДГК_АРМ-программа_ИПР 2021-2026гг_для МЭ_28.10.2021.xlsx]искл АГ-41 с 2023'!$F$17:$IU$2605,160,FALSE)/1000</f>
    </oc>
    <nc r="AQ680">
      <f>VLOOKUP($C680,'E:\Ли\Пятилетка_Минэнерго\2021 год\ИПР_ФП_2020-2024_3 вар._сентябрь 2021\ИПР в МЭ_по замеч\[ДГК_АРМ-программа_ИПР 2021-2026гг_для МЭ_28.10.2021.xlsx]искл АГ-41 с 2023'!$F$17:$IU$2605,160,FALSE)/1000</f>
    </nc>
  </rcc>
  <rcc rId="37601" sId="1">
    <oc r="AQ681">
      <f>VLOOKUP($C681,'E:\Ли\Пятилетка_Минэнерго\2021 год\ИПР_ФП_2020-2024_3 вар._сентябрь 2021\ИПР в МЭ_по замеч\[ДГК_АРМ-программа_ИПР 2021-2026гг_для МЭ_28.10.2021.xlsx]искл АГ-41 с 2023'!$F$17:$IU$2605,160,FALSE)/1000</f>
    </oc>
    <nc r="AQ681">
      <f>VLOOKUP($C681,'E:\Ли\Пятилетка_Минэнерго\2021 год\ИПР_ФП_2020-2024_3 вар._сентябрь 2021\ИПР в МЭ_по замеч\[ДГК_АРМ-программа_ИПР 2021-2026гг_для МЭ_28.10.2021.xlsx]искл АГ-41 с 2023'!$F$17:$IU$2605,160,FALSE)/1000</f>
    </nc>
  </rcc>
  <rcc rId="37602" sId="1">
    <oc r="AQ682">
      <f>VLOOKUP($C682,'E:\Ли\Пятилетка_Минэнерго\2021 год\ИПР_ФП_2020-2024_3 вар._сентябрь 2021\ИПР в МЭ_по замеч\[ДГК_АРМ-программа_ИПР 2021-2026гг_для МЭ_28.10.2021.xlsx]искл АГ-41 с 2023'!$F$17:$IU$2605,160,FALSE)/1000</f>
    </oc>
    <nc r="AQ682">
      <f>VLOOKUP($C682,'E:\Ли\Пятилетка_Минэнерго\2021 год\ИПР_ФП_2020-2024_3 вар._сентябрь 2021\ИПР в МЭ_по замеч\[ДГК_АРМ-программа_ИПР 2021-2026гг_для МЭ_28.10.2021.xlsx]искл АГ-41 с 2023'!$F$17:$IU$2605,160,FALSE)/1000</f>
    </nc>
  </rcc>
  <rcc rId="37603" sId="1">
    <oc r="AQ683">
      <f>VLOOKUP($C683,'E:\Ли\Пятилетка_Минэнерго\2021 год\ИПР_ФП_2020-2024_3 вар._сентябрь 2021\ИПР в МЭ_по замеч\[ДГК_АРМ-программа_ИПР 2021-2026гг_для МЭ_28.10.2021.xlsx]искл АГ-41 с 2023'!$F$17:$IU$2605,160,FALSE)/1000</f>
    </oc>
    <nc r="AQ683">
      <f>VLOOKUP($C683,'E:\Ли\Пятилетка_Минэнерго\2021 год\ИПР_ФП_2020-2024_3 вар._сентябрь 2021\ИПР в МЭ_по замеч\[ДГК_АРМ-программа_ИПР 2021-2026гг_для МЭ_28.10.2021.xlsx]искл АГ-41 с 2023'!$F$17:$IU$2605,160,FALSE)/1000</f>
    </nc>
  </rcc>
  <rcc rId="37604" sId="1">
    <oc r="AQ684">
      <f>VLOOKUP($C684,'E:\Ли\Пятилетка_Минэнерго\2021 год\ИПР_ФП_2020-2024_3 вар._сентябрь 2021\ИПР в МЭ_по замеч\[ДГК_АРМ-программа_ИПР 2021-2026гг_для МЭ_28.10.2021.xlsx]искл АГ-41 с 2023'!$F$17:$IU$2605,160,FALSE)/1000</f>
    </oc>
    <nc r="AQ684">
      <f>VLOOKUP($C684,'E:\Ли\Пятилетка_Минэнерго\2021 год\ИПР_ФП_2020-2024_3 вар._сентябрь 2021\ИПР в МЭ_по замеч\[ДГК_АРМ-программа_ИПР 2021-2026гг_для МЭ_28.10.2021.xlsx]искл АГ-41 с 2023'!$F$17:$IU$2605,160,FALSE)/1000</f>
    </nc>
  </rcc>
  <rcc rId="37605" sId="1">
    <oc r="AQ685">
      <f>VLOOKUP($C685,'E:\Ли\Пятилетка_Минэнерго\2021 год\ИПР_ФП_2020-2024_3 вар._сентябрь 2021\ИПР в МЭ_по замеч\[ДГК_АРМ-программа_ИПР 2021-2026гг_для МЭ_28.10.2021.xlsx]искл АГ-41 с 2023'!$F$17:$IU$2605,160,FALSE)/1000</f>
    </oc>
    <nc r="AQ685">
      <f>VLOOKUP($C685,'E:\Ли\Пятилетка_Минэнерго\2021 год\ИПР_ФП_2020-2024_3 вар._сентябрь 2021\ИПР в МЭ_по замеч\[ДГК_АРМ-программа_ИПР 2021-2026гг_для МЭ_28.10.2021.xlsx]искл АГ-41 с 2023'!$F$17:$IU$2605,160,FALSE)/1000</f>
    </nc>
  </rcc>
  <rcc rId="37606" sId="1">
    <oc r="AQ686">
      <f>VLOOKUP($C686,'E:\Ли\Пятилетка_Минэнерго\2021 год\ИПР_ФП_2020-2024_3 вар._сентябрь 2021\ИПР в МЭ_по замеч\[ДГК_АРМ-программа_ИПР 2021-2026гг_для МЭ_28.10.2021.xlsx]искл АГ-41 с 2023'!$F$17:$IU$2605,160,FALSE)/1000</f>
    </oc>
    <nc r="AQ686">
      <f>VLOOKUP($C686,'E:\Ли\Пятилетка_Минэнерго\2021 год\ИПР_ФП_2020-2024_3 вар._сентябрь 2021\ИПР в МЭ_по замеч\[ДГК_АРМ-программа_ИПР 2021-2026гг_для МЭ_28.10.2021.xlsx]искл АГ-41 с 2023'!$F$17:$IU$2605,160,FALSE)/1000</f>
    </nc>
  </rcc>
  <rcc rId="37607" sId="1">
    <oc r="AQ687">
      <f>VLOOKUP($C687,'E:\Ли\Пятилетка_Минэнерго\2021 год\ИПР_ФП_2020-2024_3 вар._сентябрь 2021\ИПР в МЭ_по замеч\[ДГК_АРМ-программа_ИПР 2021-2026гг_для МЭ_28.10.2021.xlsx]искл АГ-41 с 2023'!$F$17:$IU$2605,160,FALSE)/1000</f>
    </oc>
    <nc r="AQ687">
      <f>VLOOKUP($C687,'E:\Ли\Пятилетка_Минэнерго\2021 год\ИПР_ФП_2020-2024_3 вар._сентябрь 2021\ИПР в МЭ_по замеч\[ДГК_АРМ-программа_ИПР 2021-2026гг_для МЭ_28.10.2021.xlsx]искл АГ-41 с 2023'!$F$17:$IU$2605,160,FALSE)/1000</f>
    </nc>
  </rcc>
  <rcc rId="37608" sId="1">
    <oc r="AQ688">
      <f>VLOOKUP($C688,'E:\Ли\Пятилетка_Минэнерго\2021 год\ИПР_ФП_2020-2024_3 вар._сентябрь 2021\ИПР в МЭ_по замеч\[ДГК_АРМ-программа_ИПР 2021-2026гг_для МЭ_28.10.2021.xlsx]искл АГ-41 с 2023'!$F$17:$IU$2605,160,FALSE)/1000</f>
    </oc>
    <nc r="AQ688">
      <f>VLOOKUP($C688,'E:\Ли\Пятилетка_Минэнерго\2021 год\ИПР_ФП_2020-2024_3 вар._сентябрь 2021\ИПР в МЭ_по замеч\[ДГК_АРМ-программа_ИПР 2021-2026гг_для МЭ_28.10.2021.xlsx]искл АГ-41 с 2023'!$F$17:$IU$2605,160,FALSE)/1000</f>
    </nc>
  </rcc>
  <rcc rId="37609" sId="1">
    <oc r="AQ689">
      <f>VLOOKUP($C689,'E:\Ли\Пятилетка_Минэнерго\2021 год\ИПР_ФП_2020-2024_3 вар._сентябрь 2021\ИПР в МЭ_по замеч\[ДГК_АРМ-программа_ИПР 2021-2026гг_для МЭ_28.10.2021.xlsx]искл АГ-41 с 2023'!$F$17:$IU$2605,160,FALSE)/1000</f>
    </oc>
    <nc r="AQ689">
      <f>VLOOKUP($C689,'E:\Ли\Пятилетка_Минэнерго\2021 год\ИПР_ФП_2020-2024_3 вар._сентябрь 2021\ИПР в МЭ_по замеч\[ДГК_АРМ-программа_ИПР 2021-2026гг_для МЭ_28.10.2021.xlsx]искл АГ-41 с 2023'!$F$17:$IU$2605,160,FALSE)/1000</f>
    </nc>
  </rcc>
  <rcc rId="37610" sId="1">
    <oc r="AQ690">
      <f>VLOOKUP($C690,'E:\Ли\Пятилетка_Минэнерго\2021 год\ИПР_ФП_2020-2024_3 вар._сентябрь 2021\ИПР в МЭ_по замеч\[ДГК_АРМ-программа_ИПР 2021-2026гг_для МЭ_28.10.2021.xlsx]искл АГ-41 с 2023'!$F$17:$IU$2605,160,FALSE)/1000</f>
    </oc>
    <nc r="AQ690">
      <f>VLOOKUP($C690,'E:\Ли\Пятилетка_Минэнерго\2021 год\ИПР_ФП_2020-2024_3 вар._сентябрь 2021\ИПР в МЭ_по замеч\[ДГК_АРМ-программа_ИПР 2021-2026гг_для МЭ_28.10.2021.xlsx]искл АГ-41 с 2023'!$F$17:$IU$2605,160,FALSE)/1000</f>
    </nc>
  </rcc>
  <rcc rId="37611" sId="1">
    <oc r="AQ691">
      <f>VLOOKUP($C691,'E:\Ли\Пятилетка_Минэнерго\2021 год\ИПР_ФП_2020-2024_3 вар._сентябрь 2021\ИПР в МЭ_по замеч\[ДГК_АРМ-программа_ИПР 2021-2026гг_для МЭ_28.10.2021.xlsx]искл АГ-41 с 2023'!$F$17:$IU$2605,160,FALSE)/1000</f>
    </oc>
    <nc r="AQ691">
      <f>VLOOKUP($C691,'E:\Ли\Пятилетка_Минэнерго\2021 год\ИПР_ФП_2020-2024_3 вар._сентябрь 2021\ИПР в МЭ_по замеч\[ДГК_АРМ-программа_ИПР 2021-2026гг_для МЭ_28.10.2021.xlsx]искл АГ-41 с 2023'!$F$17:$IU$2605,160,FALSE)/1000</f>
    </nc>
  </rcc>
  <rcc rId="37612" sId="1">
    <oc r="AQ692">
      <f>VLOOKUP($C692,'E:\Ли\Пятилетка_Минэнерго\2021 год\ИПР_ФП_2020-2024_3 вар._сентябрь 2021\ИПР в МЭ_по замеч\[ДГК_АРМ-программа_ИПР 2021-2026гг_для МЭ_28.10.2021.xlsx]искл АГ-41 с 2023'!$F$17:$IU$2605,160,FALSE)/1000</f>
    </oc>
    <nc r="AQ692">
      <f>VLOOKUP($C692,'E:\Ли\Пятилетка_Минэнерго\2021 год\ИПР_ФП_2020-2024_3 вар._сентябрь 2021\ИПР в МЭ_по замеч\[ДГК_АРМ-программа_ИПР 2021-2026гг_для МЭ_28.10.2021.xlsx]искл АГ-41 с 2023'!$F$17:$IU$2605,160,FALSE)/1000</f>
    </nc>
  </rcc>
  <rcc rId="37613" sId="1">
    <oc r="AQ693">
      <f>VLOOKUP($C693,'E:\Ли\Пятилетка_Минэнерго\2021 год\ИПР_ФП_2020-2024_3 вар._сентябрь 2021\ИПР в МЭ_по замеч\[ДГК_АРМ-программа_ИПР 2021-2026гг_для МЭ_28.10.2021.xlsx]искл АГ-41 с 2023'!$F$17:$IU$2605,160,FALSE)/1000</f>
    </oc>
    <nc r="AQ693">
      <f>VLOOKUP($C693,'E:\Ли\Пятилетка_Минэнерго\2021 год\ИПР_ФП_2020-2024_3 вар._сентябрь 2021\ИПР в МЭ_по замеч\[ДГК_АРМ-программа_ИПР 2021-2026гг_для МЭ_28.10.2021.xlsx]искл АГ-41 с 2023'!$F$17:$IU$2605,160,FALSE)/1000</f>
    </nc>
  </rcc>
  <rcc rId="37614" sId="1">
    <oc r="AQ694">
      <f>VLOOKUP($C694,'E:\Ли\Пятилетка_Минэнерго\2021 год\ИПР_ФП_2020-2024_3 вар._сентябрь 2021\ИПР в МЭ_по замеч\[ДГК_АРМ-программа_ИПР 2021-2026гг_для МЭ_28.10.2021.xlsx]искл АГ-41 с 2023'!$F$17:$IU$2605,160,FALSE)/1000</f>
    </oc>
    <nc r="AQ694">
      <f>VLOOKUP($C694,'E:\Ли\Пятилетка_Минэнерго\2021 год\ИПР_ФП_2020-2024_3 вар._сентябрь 2021\ИПР в МЭ_по замеч\[ДГК_АРМ-программа_ИПР 2021-2026гг_для МЭ_28.10.2021.xlsx]искл АГ-41 с 2023'!$F$17:$IU$2605,160,FALSE)/1000</f>
    </nc>
  </rcc>
  <rcc rId="37615" sId="1">
    <oc r="AQ695">
      <f>VLOOKUP($C695,'E:\Ли\Пятилетка_Минэнерго\2021 год\ИПР_ФП_2020-2024_3 вар._сентябрь 2021\ИПР в МЭ_по замеч\[ДГК_АРМ-программа_ИПР 2021-2026гг_для МЭ_28.10.2021.xlsx]искл АГ-41 с 2023'!$F$17:$IU$2605,160,FALSE)/1000</f>
    </oc>
    <nc r="AQ695">
      <f>VLOOKUP($C695,'E:\Ли\Пятилетка_Минэнерго\2021 год\ИПР_ФП_2020-2024_3 вар._сентябрь 2021\ИПР в МЭ_по замеч\[ДГК_АРМ-программа_ИПР 2021-2026гг_для МЭ_28.10.2021.xlsx]искл АГ-41 с 2023'!$F$17:$IU$2605,160,FALSE)/1000</f>
    </nc>
  </rcc>
  <rcc rId="37616" sId="1">
    <oc r="AQ696">
      <f>VLOOKUP($C696,'E:\Ли\Пятилетка_Минэнерго\2021 год\ИПР_ФП_2020-2024_3 вар._сентябрь 2021\ИПР в МЭ_по замеч\[ДГК_АРМ-программа_ИПР 2021-2026гг_для МЭ_28.10.2021.xlsx]искл АГ-41 с 2023'!$F$17:$IU$2605,160,FALSE)/1000</f>
    </oc>
    <nc r="AQ696">
      <f>VLOOKUP($C696,'E:\Ли\Пятилетка_Минэнерго\2021 год\ИПР_ФП_2020-2024_3 вар._сентябрь 2021\ИПР в МЭ_по замеч\[ДГК_АРМ-программа_ИПР 2021-2026гг_для МЭ_28.10.2021.xlsx]искл АГ-41 с 2023'!$F$17:$IU$2605,160,FALSE)/1000</f>
    </nc>
  </rcc>
  <rcc rId="37617" sId="1">
    <oc r="AQ697">
      <f>VLOOKUP($C697,'E:\Ли\Пятилетка_Минэнерго\2021 год\ИПР_ФП_2020-2024_3 вар._сентябрь 2021\ИПР в МЭ_по замеч\[ДГК_АРМ-программа_ИПР 2021-2026гг_для МЭ_28.10.2021.xlsx]искл АГ-41 с 2023'!$F$17:$IU$2605,160,FALSE)/1000</f>
    </oc>
    <nc r="AQ697">
      <f>VLOOKUP($C697,'E:\Ли\Пятилетка_Минэнерго\2021 год\ИПР_ФП_2020-2024_3 вар._сентябрь 2021\ИПР в МЭ_по замеч\[ДГК_АРМ-программа_ИПР 2021-2026гг_для МЭ_28.10.2021.xlsx]искл АГ-41 с 2023'!$F$17:$IU$2605,160,FALSE)/1000</f>
    </nc>
  </rcc>
  <rcc rId="37618" sId="1">
    <oc r="AQ698">
      <f>VLOOKUP($C698,'E:\Ли\Пятилетка_Минэнерго\2021 год\ИПР_ФП_2020-2024_3 вар._сентябрь 2021\ИПР в МЭ_по замеч\[ДГК_АРМ-программа_ИПР 2021-2026гг_для МЭ_28.10.2021.xlsx]искл АГ-41 с 2023'!$F$17:$IU$2605,160,FALSE)/1000</f>
    </oc>
    <nc r="AQ698">
      <f>VLOOKUP($C698,'E:\Ли\Пятилетка_Минэнерго\2021 год\ИПР_ФП_2020-2024_3 вар._сентябрь 2021\ИПР в МЭ_по замеч\[ДГК_АРМ-программа_ИПР 2021-2026гг_для МЭ_28.10.2021.xlsx]искл АГ-41 с 2023'!$F$17:$IU$2605,160,FALSE)/1000</f>
    </nc>
  </rcc>
  <rcc rId="37619" sId="1">
    <oc r="AQ699">
      <f>VLOOKUP($C699,'E:\Ли\Пятилетка_Минэнерго\2021 год\ИПР_ФП_2020-2024_3 вар._сентябрь 2021\ИПР в МЭ_по замеч\[ДГК_АРМ-программа_ИПР 2021-2026гг_для МЭ_28.10.2021.xlsx]искл АГ-41 с 2023'!$F$17:$IU$2605,160,FALSE)/1000</f>
    </oc>
    <nc r="AQ699">
      <f>VLOOKUP($C699,'E:\Ли\Пятилетка_Минэнерго\2021 год\ИПР_ФП_2020-2024_3 вар._сентябрь 2021\ИПР в МЭ_по замеч\[ДГК_АРМ-программа_ИПР 2021-2026гг_для МЭ_28.10.2021.xlsx]искл АГ-41 с 2023'!$F$17:$IU$2605,160,FALSE)/1000</f>
    </nc>
  </rcc>
  <rcc rId="37620" sId="1">
    <oc r="AQ700">
      <f>VLOOKUP($C700,'E:\Ли\Пятилетка_Минэнерго\2021 год\ИПР_ФП_2020-2024_3 вар._сентябрь 2021\ИПР в МЭ_по замеч\[ДГК_АРМ-программа_ИПР 2021-2026гг_для МЭ_28.10.2021.xlsx]искл АГ-41 с 2023'!$F$17:$IU$2605,160,FALSE)/1000</f>
    </oc>
    <nc r="AQ700">
      <f>VLOOKUP($C700,'E:\Ли\Пятилетка_Минэнерго\2021 год\ИПР_ФП_2020-2024_3 вар._сентябрь 2021\ИПР в МЭ_по замеч\[ДГК_АРМ-программа_ИПР 2021-2026гг_для МЭ_28.10.2021.xlsx]искл АГ-41 с 2023'!$F$17:$IU$2605,160,FALSE)/1000</f>
    </nc>
  </rcc>
  <rcc rId="37621" sId="1">
    <oc r="AQ701">
      <f>VLOOKUP($C701,'E:\Ли\Пятилетка_Минэнерго\2021 год\ИПР_ФП_2020-2024_3 вар._сентябрь 2021\ИПР в МЭ_по замеч\[ДГК_АРМ-программа_ИПР 2021-2026гг_для МЭ_28.10.2021.xlsx]искл АГ-41 с 2023'!$F$17:$IU$2605,160,FALSE)/1000</f>
    </oc>
    <nc r="AQ701">
      <f>VLOOKUP($C701,'E:\Ли\Пятилетка_Минэнерго\2021 год\ИПР_ФП_2020-2024_3 вар._сентябрь 2021\ИПР в МЭ_по замеч\[ДГК_АРМ-программа_ИПР 2021-2026гг_для МЭ_28.10.2021.xlsx]искл АГ-41 с 2023'!$F$17:$IU$2605,160,FALSE)/1000</f>
    </nc>
  </rcc>
  <rcc rId="37622" sId="1">
    <oc r="AQ702">
      <f>VLOOKUP($C702,'E:\Ли\Пятилетка_Минэнерго\2021 год\ИПР_ФП_2020-2024_3 вар._сентябрь 2021\ИПР в МЭ_по замеч\[ДГК_АРМ-программа_ИПР 2021-2026гг_для МЭ_28.10.2021.xlsx]искл АГ-41 с 2023'!$F$17:$IU$2605,160,FALSE)/1000</f>
    </oc>
    <nc r="AQ702">
      <f>VLOOKUP($C702,'E:\Ли\Пятилетка_Минэнерго\2021 год\ИПР_ФП_2020-2024_3 вар._сентябрь 2021\ИПР в МЭ_по замеч\[ДГК_АРМ-программа_ИПР 2021-2026гг_для МЭ_28.10.2021.xlsx]искл АГ-41 с 2023'!$F$17:$IU$2605,160,FALSE)/1000</f>
    </nc>
  </rcc>
  <rcc rId="37623" sId="1">
    <oc r="AQ703">
      <f>VLOOKUP($C703,'E:\Ли\Пятилетка_Минэнерго\2021 год\ИПР_ФП_2020-2024_3 вар._сентябрь 2021\ИПР в МЭ_по замеч\[ДГК_АРМ-программа_ИПР 2021-2026гг_для МЭ_28.10.2021.xlsx]искл АГ-41 с 2023'!$F$17:$IU$2605,160,FALSE)/1000</f>
    </oc>
    <nc r="AQ703">
      <f>VLOOKUP($C703,'E:\Ли\Пятилетка_Минэнерго\2021 год\ИПР_ФП_2020-2024_3 вар._сентябрь 2021\ИПР в МЭ_по замеч\[ДГК_АРМ-программа_ИПР 2021-2026гг_для МЭ_28.10.2021.xlsx]искл АГ-41 с 2023'!$F$17:$IU$2605,160,FALSE)/1000</f>
    </nc>
  </rcc>
  <rcc rId="37624" sId="1">
    <oc r="AQ704">
      <f>VLOOKUP($C704,'E:\Ли\Пятилетка_Минэнерго\2021 год\ИПР_ФП_2020-2024_3 вар._сентябрь 2021\ИПР в МЭ_по замеч\[ДГК_АРМ-программа_ИПР 2021-2026гг_для МЭ_28.10.2021.xlsx]искл АГ-41 с 2023'!$F$17:$IU$2605,160,FALSE)/1000</f>
    </oc>
    <nc r="AQ704">
      <f>VLOOKUP($C704,'E:\Ли\Пятилетка_Минэнерго\2021 год\ИПР_ФП_2020-2024_3 вар._сентябрь 2021\ИПР в МЭ_по замеч\[ДГК_АРМ-программа_ИПР 2021-2026гг_для МЭ_28.10.2021.xlsx]искл АГ-41 с 2023'!$F$17:$IU$2605,160,FALSE)/1000</f>
    </nc>
  </rcc>
  <rcc rId="37625" sId="1">
    <oc r="AQ705">
      <f>VLOOKUP($C705,'E:\Ли\Пятилетка_Минэнерго\2021 год\ИПР_ФП_2020-2024_3 вар._сентябрь 2021\ИПР в МЭ_по замеч\[ДГК_АРМ-программа_ИПР 2021-2026гг_для МЭ_28.10.2021.xlsx]искл АГ-41 с 2023'!$F$17:$IU$2605,160,FALSE)/1000</f>
    </oc>
    <nc r="AQ705">
      <f>VLOOKUP($C705,'E:\Ли\Пятилетка_Минэнерго\2021 год\ИПР_ФП_2020-2024_3 вар._сентябрь 2021\ИПР в МЭ_по замеч\[ДГК_АРМ-программа_ИПР 2021-2026гг_для МЭ_28.10.2021.xlsx]искл АГ-41 с 2023'!$F$17:$IU$2605,160,FALSE)/1000</f>
    </nc>
  </rcc>
  <rcc rId="37626" sId="1">
    <oc r="AQ706">
      <f>VLOOKUP($C706,'E:\Ли\Пятилетка_Минэнерго\2021 год\ИПР_ФП_2020-2024_3 вар._сентябрь 2021\ИПР в МЭ_по замеч\[ДГК_АРМ-программа_ИПР 2021-2026гг_для МЭ_28.10.2021.xlsx]искл АГ-41 с 2023'!$F$17:$IU$2605,160,FALSE)/1000</f>
    </oc>
    <nc r="AQ706">
      <f>VLOOKUP($C706,'E:\Ли\Пятилетка_Минэнерго\2021 год\ИПР_ФП_2020-2024_3 вар._сентябрь 2021\ИПР в МЭ_по замеч\[ДГК_АРМ-программа_ИПР 2021-2026гг_для МЭ_28.10.2021.xlsx]искл АГ-41 с 2023'!$F$17:$IU$2605,160,FALSE)/1000</f>
    </nc>
  </rcc>
  <rcc rId="37627" sId="1">
    <oc r="AQ707">
      <f>VLOOKUP($C707,'E:\Ли\Пятилетка_Минэнерго\2021 год\ИПР_ФП_2020-2024_3 вар._сентябрь 2021\ИПР в МЭ_по замеч\[ДГК_АРМ-программа_ИПР 2021-2026гг_для МЭ_28.10.2021.xlsx]искл АГ-41 с 2023'!$F$17:$IU$2605,160,FALSE)/1000</f>
    </oc>
    <nc r="AQ707">
      <f>VLOOKUP($C707,'E:\Ли\Пятилетка_Минэнерго\2021 год\ИПР_ФП_2020-2024_3 вар._сентябрь 2021\ИПР в МЭ_по замеч\[ДГК_АРМ-программа_ИПР 2021-2026гг_для МЭ_28.10.2021.xlsx]искл АГ-41 с 2023'!$F$17:$IU$2605,160,FALSE)/1000</f>
    </nc>
  </rcc>
  <rcc rId="37628" sId="1">
    <oc r="AQ708">
      <f>VLOOKUP($C708,'E:\Ли\Пятилетка_Минэнерго\2021 год\ИПР_ФП_2020-2024_3 вар._сентябрь 2021\ИПР в МЭ_по замеч\[ДГК_АРМ-программа_ИПР 2021-2026гг_для МЭ_28.10.2021.xlsx]искл АГ-41 с 2023'!$F$17:$IU$2605,160,FALSE)/1000</f>
    </oc>
    <nc r="AQ708">
      <f>VLOOKUP($C708,'E:\Ли\Пятилетка_Минэнерго\2021 год\ИПР_ФП_2020-2024_3 вар._сентябрь 2021\ИПР в МЭ_по замеч\[ДГК_АРМ-программа_ИПР 2021-2026гг_для МЭ_28.10.2021.xlsx]искл АГ-41 с 2023'!$F$17:$IU$2605,160,FALSE)/1000</f>
    </nc>
  </rcc>
  <rcc rId="37629" sId="1">
    <oc r="AQ709">
      <f>VLOOKUP($C709,'E:\Ли\Пятилетка_Минэнерго\2021 год\ИПР_ФП_2020-2024_3 вар._сентябрь 2021\ИПР в МЭ_по замеч\[ДГК_АРМ-программа_ИПР 2021-2026гг_для МЭ_28.10.2021.xlsx]искл АГ-41 с 2023'!$F$17:$IU$2605,160,FALSE)/1000</f>
    </oc>
    <nc r="AQ709">
      <f>VLOOKUP($C709,'E:\Ли\Пятилетка_Минэнерго\2021 год\ИПР_ФП_2020-2024_3 вар._сентябрь 2021\ИПР в МЭ_по замеч\[ДГК_АРМ-программа_ИПР 2021-2026гг_для МЭ_28.10.2021.xlsx]искл АГ-41 с 2023'!$F$17:$IU$2605,160,FALSE)/1000</f>
    </nc>
  </rcc>
  <rcc rId="37630" sId="1">
    <oc r="AQ710">
      <f>VLOOKUP($C710,'E:\Ли\Пятилетка_Минэнерго\2021 год\ИПР_ФП_2020-2024_3 вар._сентябрь 2021\ИПР в МЭ_по замеч\[ДГК_АРМ-программа_ИПР 2021-2026гг_для МЭ_28.10.2021.xlsx]искл АГ-41 с 2023'!$F$17:$IU$2605,160,FALSE)/1000</f>
    </oc>
    <nc r="AQ710">
      <f>VLOOKUP($C710,'E:\Ли\Пятилетка_Минэнерго\2021 год\ИПР_ФП_2020-2024_3 вар._сентябрь 2021\ИПР в МЭ_по замеч\[ДГК_АРМ-программа_ИПР 2021-2026гг_для МЭ_28.10.2021.xlsx]искл АГ-41 с 2023'!$F$17:$IU$2605,160,FALSE)/1000</f>
    </nc>
  </rcc>
  <rcc rId="37631" sId="1">
    <oc r="AQ711">
      <f>VLOOKUP($C711,'E:\Ли\Пятилетка_Минэнерго\2021 год\ИПР_ФП_2020-2024_3 вар._сентябрь 2021\ИПР в МЭ_по замеч\[ДГК_АРМ-программа_ИПР 2021-2026гг_для МЭ_28.10.2021.xlsx]искл АГ-41 с 2023'!$F$17:$IU$2605,160,FALSE)/1000</f>
    </oc>
    <nc r="AQ711">
      <f>VLOOKUP($C711,'E:\Ли\Пятилетка_Минэнерго\2021 год\ИПР_ФП_2020-2024_3 вар._сентябрь 2021\ИПР в МЭ_по замеч\[ДГК_АРМ-программа_ИПР 2021-2026гг_для МЭ_28.10.2021.xlsx]искл АГ-41 с 2023'!$F$17:$IU$2605,160,FALSE)/1000</f>
    </nc>
  </rcc>
  <rcc rId="37632" sId="1">
    <oc r="AQ712">
      <f>VLOOKUP($C712,'E:\Ли\Пятилетка_Минэнерго\2021 год\ИПР_ФП_2020-2024_3 вар._сентябрь 2021\ИПР в МЭ_по замеч\[ДГК_АРМ-программа_ИПР 2021-2026гг_для МЭ_28.10.2021.xlsx]искл АГ-41 с 2023'!$F$17:$IU$2605,160,FALSE)/1000</f>
    </oc>
    <nc r="AQ712">
      <f>VLOOKUP($C712,'E:\Ли\Пятилетка_Минэнерго\2021 год\ИПР_ФП_2020-2024_3 вар._сентябрь 2021\ИПР в МЭ_по замеч\[ДГК_АРМ-программа_ИПР 2021-2026гг_для МЭ_28.10.2021.xlsx]искл АГ-41 с 2023'!$F$17:$IU$2605,160,FALSE)/1000</f>
    </nc>
  </rcc>
  <rcc rId="37633" sId="1">
    <oc r="AQ713">
      <f>VLOOKUP($C713,'E:\Ли\Пятилетка_Минэнерго\2021 год\ИПР_ФП_2020-2024_3 вар._сентябрь 2021\ИПР в МЭ_по замеч\[ДГК_АРМ-программа_ИПР 2021-2026гг_для МЭ_28.10.2021.xlsx]искл АГ-41 с 2023'!$F$17:$IU$2605,160,FALSE)/1000</f>
    </oc>
    <nc r="AQ713">
      <f>VLOOKUP($C713,'E:\Ли\Пятилетка_Минэнерго\2021 год\ИПР_ФП_2020-2024_3 вар._сентябрь 2021\ИПР в МЭ_по замеч\[ДГК_АРМ-программа_ИПР 2021-2026гг_для МЭ_28.10.2021.xlsx]искл АГ-41 с 2023'!$F$17:$IU$2605,160,FALSE)/1000</f>
    </nc>
  </rcc>
  <rcc rId="37634" sId="1">
    <oc r="AQ714">
      <f>VLOOKUP($C714,'E:\Ли\Пятилетка_Минэнерго\2021 год\ИПР_ФП_2020-2024_3 вар._сентябрь 2021\ИПР в МЭ_по замеч\[ДГК_АРМ-программа_ИПР 2021-2026гг_для МЭ_28.10.2021.xlsx]искл АГ-41 с 2023'!$F$17:$IU$2605,160,FALSE)/1000</f>
    </oc>
    <nc r="AQ714">
      <f>VLOOKUP($C714,'E:\Ли\Пятилетка_Минэнерго\2021 год\ИПР_ФП_2020-2024_3 вар._сентябрь 2021\ИПР в МЭ_по замеч\[ДГК_АРМ-программа_ИПР 2021-2026гг_для МЭ_28.10.2021.xlsx]искл АГ-41 с 2023'!$F$17:$IU$2605,160,FALSE)/1000</f>
    </nc>
  </rcc>
  <rcc rId="37635" sId="1">
    <oc r="AQ715">
      <f>VLOOKUP($C715,'E:\Ли\Пятилетка_Минэнерго\2021 год\ИПР_ФП_2020-2024_3 вар._сентябрь 2021\ИПР в МЭ_по замеч\[ДГК_АРМ-программа_ИПР 2021-2026гг_для МЭ_28.10.2021.xlsx]искл АГ-41 с 2023'!$F$17:$IU$2605,160,FALSE)/1000</f>
    </oc>
    <nc r="AQ715">
      <f>VLOOKUP($C715,'E:\Ли\Пятилетка_Минэнерго\2021 год\ИПР_ФП_2020-2024_3 вар._сентябрь 2021\ИПР в МЭ_по замеч\[ДГК_АРМ-программа_ИПР 2021-2026гг_для МЭ_28.10.2021.xlsx]искл АГ-41 с 2023'!$F$17:$IU$2605,160,FALSE)/1000</f>
    </nc>
  </rcc>
  <rcc rId="37636" sId="1">
    <oc r="AQ716">
      <f>VLOOKUP($C716,'E:\Ли\Пятилетка_Минэнерго\2021 год\ИПР_ФП_2020-2024_3 вар._сентябрь 2021\ИПР в МЭ_по замеч\[ДГК_АРМ-программа_ИПР 2021-2026гг_для МЭ_28.10.2021.xlsx]искл АГ-41 с 2023'!$F$17:$IU$2605,160,FALSE)/1000</f>
    </oc>
    <nc r="AQ716">
      <f>VLOOKUP($C716,'E:\Ли\Пятилетка_Минэнерго\2021 год\ИПР_ФП_2020-2024_3 вар._сентябрь 2021\ИПР в МЭ_по замеч\[ДГК_АРМ-программа_ИПР 2021-2026гг_для МЭ_28.10.2021.xlsx]искл АГ-41 с 2023'!$F$17:$IU$2605,160,FALSE)/1000</f>
    </nc>
  </rcc>
  <rcc rId="37637" sId="1">
    <oc r="AQ717">
      <f>VLOOKUP($C717,'E:\Ли\Пятилетка_Минэнерго\2021 год\ИПР_ФП_2020-2024_3 вар._сентябрь 2021\ИПР в МЭ_по замеч\[ДГК_АРМ-программа_ИПР 2021-2026гг_для МЭ_28.10.2021.xlsx]искл АГ-41 с 2023'!$F$17:$IU$2605,160,FALSE)/1000</f>
    </oc>
    <nc r="AQ717">
      <f>VLOOKUP($C717,'E:\Ли\Пятилетка_Минэнерго\2021 год\ИПР_ФП_2020-2024_3 вар._сентябрь 2021\ИПР в МЭ_по замеч\[ДГК_АРМ-программа_ИПР 2021-2026гг_для МЭ_28.10.2021.xlsx]искл АГ-41 с 2023'!$F$17:$IU$2605,160,FALSE)/1000</f>
    </nc>
  </rcc>
  <rcc rId="37638" sId="1">
    <oc r="AQ718">
      <f>VLOOKUP($C718,'E:\Ли\Пятилетка_Минэнерго\2021 год\ИПР_ФП_2020-2024_3 вар._сентябрь 2021\ИПР в МЭ_по замеч\[ДГК_АРМ-программа_ИПР 2021-2026гг_для МЭ_28.10.2021.xlsx]искл АГ-41 с 2023'!$F$17:$IU$2605,160,FALSE)/1000</f>
    </oc>
    <nc r="AQ718">
      <f>VLOOKUP($C718,'E:\Ли\Пятилетка_Минэнерго\2021 год\ИПР_ФП_2020-2024_3 вар._сентябрь 2021\ИПР в МЭ_по замеч\[ДГК_АРМ-программа_ИПР 2021-2026гг_для МЭ_28.10.2021.xlsx]искл АГ-41 с 2023'!$F$17:$IU$2605,160,FALSE)/1000</f>
    </nc>
  </rcc>
  <rcc rId="37639" sId="1">
    <oc r="AQ719">
      <f>VLOOKUP($C719,'E:\Ли\Пятилетка_Минэнерго\2021 год\ИПР_ФП_2020-2024_3 вар._сентябрь 2021\ИПР в МЭ_по замеч\[ДГК_АРМ-программа_ИПР 2021-2026гг_для МЭ_28.10.2021.xlsx]искл АГ-41 с 2023'!$F$17:$IU$2605,160,FALSE)/1000</f>
    </oc>
    <nc r="AQ719">
      <f>VLOOKUP($C719,'E:\Ли\Пятилетка_Минэнерго\2021 год\ИПР_ФП_2020-2024_3 вар._сентябрь 2021\ИПР в МЭ_по замеч\[ДГК_АРМ-программа_ИПР 2021-2026гг_для МЭ_28.10.2021.xlsx]искл АГ-41 с 2023'!$F$17:$IU$2605,160,FALSE)/1000</f>
    </nc>
  </rcc>
  <rcc rId="37640" sId="1">
    <oc r="AQ720">
      <f>VLOOKUP($C720,'E:\Ли\Пятилетка_Минэнерго\2021 год\ИПР_ФП_2020-2024_3 вар._сентябрь 2021\ИПР в МЭ_по замеч\[ДГК_АРМ-программа_ИПР 2021-2026гг_для МЭ_28.10.2021.xlsx]искл АГ-41 с 2023'!$F$17:$IU$2605,160,FALSE)/1000</f>
    </oc>
    <nc r="AQ720">
      <f>VLOOKUP($C720,'E:\Ли\Пятилетка_Минэнерго\2021 год\ИПР_ФП_2020-2024_3 вар._сентябрь 2021\ИПР в МЭ_по замеч\[ДГК_АРМ-программа_ИПР 2021-2026гг_для МЭ_28.10.2021.xlsx]искл АГ-41 с 2023'!$F$17:$IU$2605,160,FALSE)/1000</f>
    </nc>
  </rcc>
  <rcc rId="37641" sId="1">
    <oc r="AQ721">
      <f>VLOOKUP($C721,'E:\Ли\Пятилетка_Минэнерго\2021 год\ИПР_ФП_2020-2024_3 вар._сентябрь 2021\ИПР в МЭ_по замеч\[ДГК_АРМ-программа_ИПР 2021-2026гг_для МЭ_28.10.2021.xlsx]искл АГ-41 с 2023'!$F$17:$IU$2605,160,FALSE)/1000</f>
    </oc>
    <nc r="AQ721">
      <f>VLOOKUP($C721,'E:\Ли\Пятилетка_Минэнерго\2021 год\ИПР_ФП_2020-2024_3 вар._сентябрь 2021\ИПР в МЭ_по замеч\[ДГК_АРМ-программа_ИПР 2021-2026гг_для МЭ_28.10.2021.xlsx]искл АГ-41 с 2023'!$F$17:$IU$2605,160,FALSE)/1000</f>
    </nc>
  </rcc>
  <rcc rId="37642" sId="1">
    <oc r="AQ722">
      <f>VLOOKUP($C722,'E:\Ли\Пятилетка_Минэнерго\2021 год\ИПР_ФП_2020-2024_3 вар._сентябрь 2021\ИПР в МЭ_по замеч\[ДГК_АРМ-программа_ИПР 2021-2026гг_для МЭ_28.10.2021.xlsx]искл АГ-41 с 2023'!$F$17:$IU$2605,160,FALSE)/1000</f>
    </oc>
    <nc r="AQ722">
      <f>VLOOKUP($C722,'E:\Ли\Пятилетка_Минэнерго\2021 год\ИПР_ФП_2020-2024_3 вар._сентябрь 2021\ИПР в МЭ_по замеч\[ДГК_АРМ-программа_ИПР 2021-2026гг_для МЭ_28.10.2021.xlsx]искл АГ-41 с 2023'!$F$17:$IU$2605,160,FALSE)/1000</f>
    </nc>
  </rcc>
  <rcc rId="37643" sId="1">
    <oc r="AQ723">
      <f>VLOOKUP($C723,'E:\Ли\Пятилетка_Минэнерго\2021 год\ИПР_ФП_2020-2024_3 вар._сентябрь 2021\ИПР в МЭ_по замеч\[ДГК_АРМ-программа_ИПР 2021-2026гг_для МЭ_28.10.2021.xlsx]искл АГ-41 с 2023'!$F$17:$IU$2605,160,FALSE)/1000</f>
    </oc>
    <nc r="AQ723">
      <f>VLOOKUP($C723,'E:\Ли\Пятилетка_Минэнерго\2021 год\ИПР_ФП_2020-2024_3 вар._сентябрь 2021\ИПР в МЭ_по замеч\[ДГК_АРМ-программа_ИПР 2021-2026гг_для МЭ_28.10.2021.xlsx]искл АГ-41 с 2023'!$F$17:$IU$2605,160,FALSE)/1000</f>
    </nc>
  </rcc>
  <rcc rId="37644" sId="1">
    <oc r="AQ724">
      <f>VLOOKUP($C724,'E:\Ли\Пятилетка_Минэнерго\2021 год\ИПР_ФП_2020-2024_3 вар._сентябрь 2021\ИПР в МЭ_по замеч\[ДГК_АРМ-программа_ИПР 2021-2026гг_для МЭ_28.10.2021.xlsx]искл АГ-41 с 2023'!$F$17:$IU$2605,160,FALSE)/1000</f>
    </oc>
    <nc r="AQ724">
      <f>VLOOKUP($C724,'E:\Ли\Пятилетка_Минэнерго\2021 год\ИПР_ФП_2020-2024_3 вар._сентябрь 2021\ИПР в МЭ_по замеч\[ДГК_АРМ-программа_ИПР 2021-2026гг_для МЭ_28.10.2021.xlsx]искл АГ-41 с 2023'!$F$17:$IU$2605,160,FALSE)/1000</f>
    </nc>
  </rcc>
  <rcc rId="37645" sId="1">
    <oc r="AQ725">
      <f>VLOOKUP($C725,'E:\Ли\Пятилетка_Минэнерго\2021 год\ИПР_ФП_2020-2024_3 вар._сентябрь 2021\ИПР в МЭ_по замеч\[ДГК_АРМ-программа_ИПР 2021-2026гг_для МЭ_28.10.2021.xlsx]искл АГ-41 с 2023'!$F$17:$IU$2605,160,FALSE)/1000</f>
    </oc>
    <nc r="AQ725">
      <f>VLOOKUP($C725,'E:\Ли\Пятилетка_Минэнерго\2021 год\ИПР_ФП_2020-2024_3 вар._сентябрь 2021\ИПР в МЭ_по замеч\[ДГК_АРМ-программа_ИПР 2021-2026гг_для МЭ_28.10.2021.xlsx]искл АГ-41 с 2023'!$F$17:$IU$2605,160,FALSE)/1000</f>
    </nc>
  </rcc>
  <rcc rId="37646" sId="1">
    <oc r="AQ726">
      <f>VLOOKUP($C726,'E:\Ли\Пятилетка_Минэнерго\2021 год\ИПР_ФП_2020-2024_3 вар._сентябрь 2021\ИПР в МЭ_по замеч\[ДГК_АРМ-программа_ИПР 2021-2026гг_для МЭ_28.10.2021.xlsx]искл АГ-41 с 2023'!$F$17:$IU$2605,160,FALSE)/1000</f>
    </oc>
    <nc r="AQ726">
      <f>VLOOKUP($C726,'E:\Ли\Пятилетка_Минэнерго\2021 год\ИПР_ФП_2020-2024_3 вар._сентябрь 2021\ИПР в МЭ_по замеч\[ДГК_АРМ-программа_ИПР 2021-2026гг_для МЭ_28.10.2021.xlsx]искл АГ-41 с 2023'!$F$17:$IU$2605,160,FALSE)/1000</f>
    </nc>
  </rcc>
  <rcc rId="37647" sId="1">
    <oc r="AQ727">
      <f>VLOOKUP($C727,'E:\Ли\Пятилетка_Минэнерго\2021 год\ИПР_ФП_2020-2024_3 вар._сентябрь 2021\ИПР в МЭ_по замеч\[ДГК_АРМ-программа_ИПР 2021-2026гг_для МЭ_28.10.2021.xlsx]искл АГ-41 с 2023'!$F$17:$IU$2605,160,FALSE)/1000</f>
    </oc>
    <nc r="AQ727">
      <f>VLOOKUP($C727,'E:\Ли\Пятилетка_Минэнерго\2021 год\ИПР_ФП_2020-2024_3 вар._сентябрь 2021\ИПР в МЭ_по замеч\[ДГК_АРМ-программа_ИПР 2021-2026гг_для МЭ_28.10.2021.xlsx]искл АГ-41 с 2023'!$F$17:$IU$2605,160,FALSE)/1000</f>
    </nc>
  </rcc>
  <rcc rId="37648" sId="1">
    <oc r="AQ728">
      <f>VLOOKUP($C728,'E:\Ли\Пятилетка_Минэнерго\2021 год\ИПР_ФП_2020-2024_3 вар._сентябрь 2021\ИПР в МЭ_по замеч\[ДГК_АРМ-программа_ИПР 2021-2026гг_для МЭ_28.10.2021.xlsx]искл АГ-41 с 2023'!$F$17:$IU$2605,160,FALSE)/1000</f>
    </oc>
    <nc r="AQ728">
      <f>VLOOKUP($C728,'E:\Ли\Пятилетка_Минэнерго\2021 год\ИПР_ФП_2020-2024_3 вар._сентябрь 2021\ИПР в МЭ_по замеч\[ДГК_АРМ-программа_ИПР 2021-2026гг_для МЭ_28.10.2021.xlsx]искл АГ-41 с 2023'!$F$17:$IU$2605,160,FALSE)/1000</f>
    </nc>
  </rcc>
  <rcc rId="37649" sId="1">
    <oc r="AQ729">
      <f>VLOOKUP($C729,'E:\Ли\Пятилетка_Минэнерго\2021 год\ИПР_ФП_2020-2024_3 вар._сентябрь 2021\ИПР в МЭ_по замеч\[ДГК_АРМ-программа_ИПР 2021-2026гг_для МЭ_28.10.2021.xlsx]искл АГ-41 с 2023'!$F$17:$IU$2605,160,FALSE)/1000</f>
    </oc>
    <nc r="AQ729">
      <f>VLOOKUP($C729,'E:\Ли\Пятилетка_Минэнерго\2021 год\ИПР_ФП_2020-2024_3 вар._сентябрь 2021\ИПР в МЭ_по замеч\[ДГК_АРМ-программа_ИПР 2021-2026гг_для МЭ_28.10.2021.xlsx]искл АГ-41 с 2023'!$F$17:$IU$2605,160,FALSE)/1000</f>
    </nc>
  </rcc>
  <rcc rId="37650" sId="1">
    <oc r="AQ730">
      <f>VLOOKUP($C730,'E:\Ли\Пятилетка_Минэнерго\2021 год\ИПР_ФП_2020-2024_3 вар._сентябрь 2021\ИПР в МЭ_по замеч\[ДГК_АРМ-программа_ИПР 2021-2026гг_для МЭ_28.10.2021.xlsx]искл АГ-41 с 2023'!$F$17:$IU$2605,160,FALSE)/1000</f>
    </oc>
    <nc r="AQ730">
      <f>VLOOKUP($C730,'E:\Ли\Пятилетка_Минэнерго\2021 год\ИПР_ФП_2020-2024_3 вар._сентябрь 2021\ИПР в МЭ_по замеч\[ДГК_АРМ-программа_ИПР 2021-2026гг_для МЭ_28.10.2021.xlsx]искл АГ-41 с 2023'!$F$17:$IU$2605,160,FALSE)/1000</f>
    </nc>
  </rcc>
  <rcc rId="37651" sId="1">
    <oc r="AQ731">
      <f>VLOOKUP($C731,'E:\Ли\Пятилетка_Минэнерго\2021 год\ИПР_ФП_2020-2024_3 вар._сентябрь 2021\ИПР в МЭ_по замеч\[ДГК_АРМ-программа_ИПР 2021-2026гг_для МЭ_28.10.2021.xlsx]искл АГ-41 с 2023'!$F$17:$IU$2605,160,FALSE)/1000</f>
    </oc>
    <nc r="AQ731">
      <f>VLOOKUP($C731,'E:\Ли\Пятилетка_Минэнерго\2021 год\ИПР_ФП_2020-2024_3 вар._сентябрь 2021\ИПР в МЭ_по замеч\[ДГК_АРМ-программа_ИПР 2021-2026гг_для МЭ_28.10.2021.xlsx]искл АГ-41 с 2023'!$F$17:$IU$2605,160,FALSE)/1000</f>
    </nc>
  </rcc>
  <rcc rId="37652" sId="1">
    <oc r="AQ732">
      <f>VLOOKUP($C732,'E:\Ли\Пятилетка_Минэнерго\2021 год\ИПР_ФП_2020-2024_3 вар._сентябрь 2021\ИПР в МЭ_по замеч\[ДГК_АРМ-программа_ИПР 2021-2026гг_для МЭ_28.10.2021.xlsx]искл АГ-41 с 2023'!$F$17:$IU$2605,160,FALSE)/1000</f>
    </oc>
    <nc r="AQ732">
      <f>VLOOKUP($C732,'E:\Ли\Пятилетка_Минэнерго\2021 год\ИПР_ФП_2020-2024_3 вар._сентябрь 2021\ИПР в МЭ_по замеч\[ДГК_АРМ-программа_ИПР 2021-2026гг_для МЭ_28.10.2021.xlsx]искл АГ-41 с 2023'!$F$17:$IU$2605,160,FALSE)/1000</f>
    </nc>
  </rcc>
  <rcc rId="37653" sId="1">
    <oc r="AQ733">
      <f>VLOOKUP($C733,'E:\Ли\Пятилетка_Минэнерго\2021 год\ИПР_ФП_2020-2024_3 вар._сентябрь 2021\ИПР в МЭ_по замеч\[ДГК_АРМ-программа_ИПР 2021-2026гг_для МЭ_28.10.2021.xlsx]искл АГ-41 с 2023'!$F$17:$IU$2605,160,FALSE)/1000</f>
    </oc>
    <nc r="AQ733">
      <f>VLOOKUP($C733,'E:\Ли\Пятилетка_Минэнерго\2021 год\ИПР_ФП_2020-2024_3 вар._сентябрь 2021\ИПР в МЭ_по замеч\[ДГК_АРМ-программа_ИПР 2021-2026гг_для МЭ_28.10.2021.xlsx]искл АГ-41 с 2023'!$F$17:$IU$2605,160,FALSE)/1000</f>
    </nc>
  </rcc>
  <rcc rId="37654" sId="1">
    <oc r="AQ734">
      <f>VLOOKUP($C734,'E:\Ли\Пятилетка_Минэнерго\2021 год\ИПР_ФП_2020-2024_3 вар._сентябрь 2021\ИПР в МЭ_по замеч\[ДГК_АРМ-программа_ИПР 2021-2026гг_для МЭ_28.10.2021.xlsx]искл АГ-41 с 2023'!$F$17:$IU$2605,160,FALSE)/1000</f>
    </oc>
    <nc r="AQ734">
      <f>VLOOKUP($C734,'E:\Ли\Пятилетка_Минэнерго\2021 год\ИПР_ФП_2020-2024_3 вар._сентябрь 2021\ИПР в МЭ_по замеч\[ДГК_АРМ-программа_ИПР 2021-2026гг_для МЭ_28.10.2021.xlsx]искл АГ-41 с 2023'!$F$17:$IU$2605,160,FALSE)/1000</f>
    </nc>
  </rcc>
  <rcc rId="37655" sId="1">
    <oc r="AQ735">
      <f>VLOOKUP($C735,'E:\Ли\Пятилетка_Минэнерго\2021 год\ИПР_ФП_2020-2024_3 вар._сентябрь 2021\ИПР в МЭ_по замеч\[ДГК_АРМ-программа_ИПР 2021-2026гг_для МЭ_28.10.2021.xlsx]искл АГ-41 с 2023'!$F$17:$IU$2605,160,FALSE)/1000</f>
    </oc>
    <nc r="AQ735">
      <f>VLOOKUP($C735,'E:\Ли\Пятилетка_Минэнерго\2021 год\ИПР_ФП_2020-2024_3 вар._сентябрь 2021\ИПР в МЭ_по замеч\[ДГК_АРМ-программа_ИПР 2021-2026гг_для МЭ_28.10.2021.xlsx]искл АГ-41 с 2023'!$F$17:$IU$2605,160,FALSE)/1000</f>
    </nc>
  </rcc>
  <rcc rId="37656" sId="1">
    <oc r="AQ736">
      <f>VLOOKUP($C736,'E:\Ли\Пятилетка_Минэнерго\2021 год\ИПР_ФП_2020-2024_3 вар._сентябрь 2021\ИПР в МЭ_по замеч\[ДГК_АРМ-программа_ИПР 2021-2026гг_для МЭ_28.10.2021.xlsx]искл АГ-41 с 2023'!$F$17:$IU$2605,160,FALSE)/1000</f>
    </oc>
    <nc r="AQ736">
      <f>VLOOKUP($C736,'E:\Ли\Пятилетка_Минэнерго\2021 год\ИПР_ФП_2020-2024_3 вар._сентябрь 2021\ИПР в МЭ_по замеч\[ДГК_АРМ-программа_ИПР 2021-2026гг_для МЭ_28.10.2021.xlsx]искл АГ-41 с 2023'!$F$17:$IU$2605,160,FALSE)/1000</f>
    </nc>
  </rcc>
  <rcc rId="37657" sId="1">
    <oc r="AQ737">
      <f>VLOOKUP($C737,'E:\Ли\Пятилетка_Минэнерго\2021 год\ИПР_ФП_2020-2024_3 вар._сентябрь 2021\ИПР в МЭ_по замеч\[ДГК_АРМ-программа_ИПР 2021-2026гг_для МЭ_28.10.2021.xlsx]искл АГ-41 с 2023'!$F$17:$IU$2605,160,FALSE)/1000</f>
    </oc>
    <nc r="AQ737">
      <f>VLOOKUP($C737,'E:\Ли\Пятилетка_Минэнерго\2021 год\ИПР_ФП_2020-2024_3 вар._сентябрь 2021\ИПР в МЭ_по замеч\[ДГК_АРМ-программа_ИПР 2021-2026гг_для МЭ_28.10.2021.xlsx]искл АГ-41 с 2023'!$F$17:$IU$2605,160,FALSE)/1000</f>
    </nc>
  </rcc>
  <rcc rId="37658" sId="1">
    <oc r="AQ738">
      <f>VLOOKUP($C738,'E:\Ли\Пятилетка_Минэнерго\2021 год\ИПР_ФП_2020-2024_3 вар._сентябрь 2021\ИПР в МЭ_по замеч\[ДГК_АРМ-программа_ИПР 2021-2026гг_для МЭ_28.10.2021.xlsx]искл АГ-41 с 2023'!$F$17:$IU$2605,160,FALSE)/1000</f>
    </oc>
    <nc r="AQ738">
      <f>VLOOKUP($C738,'E:\Ли\Пятилетка_Минэнерго\2021 год\ИПР_ФП_2020-2024_3 вар._сентябрь 2021\ИПР в МЭ_по замеч\[ДГК_АРМ-программа_ИПР 2021-2026гг_для МЭ_28.10.2021.xlsx]искл АГ-41 с 2023'!$F$17:$IU$2605,160,FALSE)/1000</f>
    </nc>
  </rcc>
  <rcc rId="37659" sId="1">
    <oc r="AQ739">
      <f>VLOOKUP($C739,'E:\Ли\Пятилетка_Минэнерго\2021 год\ИПР_ФП_2020-2024_3 вар._сентябрь 2021\ИПР в МЭ_по замеч\[ДГК_АРМ-программа_ИПР 2021-2026гг_для МЭ_28.10.2021.xlsx]искл АГ-41 с 2023'!$F$17:$IU$2605,160,FALSE)/1000</f>
    </oc>
    <nc r="AQ739">
      <f>VLOOKUP($C739,'E:\Ли\Пятилетка_Минэнерго\2021 год\ИПР_ФП_2020-2024_3 вар._сентябрь 2021\ИПР в МЭ_по замеч\[ДГК_АРМ-программа_ИПР 2021-2026гг_для МЭ_28.10.2021.xlsx]искл АГ-41 с 2023'!$F$17:$IU$2605,160,FALSE)/1000</f>
    </nc>
  </rcc>
  <rcc rId="37660" sId="1">
    <oc r="AQ740">
      <f>VLOOKUP($C740,'E:\Ли\Пятилетка_Минэнерго\2021 год\ИПР_ФП_2020-2024_3 вар._сентябрь 2021\ИПР в МЭ_по замеч\[ДГК_АРМ-программа_ИПР 2021-2026гг_для МЭ_28.10.2021.xlsx]искл АГ-41 с 2023'!$F$17:$IU$2605,160,FALSE)/1000</f>
    </oc>
    <nc r="AQ740">
      <f>VLOOKUP($C740,'E:\Ли\Пятилетка_Минэнерго\2021 год\ИПР_ФП_2020-2024_3 вар._сентябрь 2021\ИПР в МЭ_по замеч\[ДГК_АРМ-программа_ИПР 2021-2026гг_для МЭ_28.10.2021.xlsx]искл АГ-41 с 2023'!$F$17:$IU$2605,160,FALSE)/1000</f>
    </nc>
  </rcc>
  <rcc rId="37661" sId="1">
    <oc r="AQ741">
      <f>VLOOKUP($C741,'E:\Ли\Пятилетка_Минэнерго\2021 год\ИПР_ФП_2020-2024_3 вар._сентябрь 2021\ИПР в МЭ_по замеч\[ДГК_АРМ-программа_ИПР 2021-2026гг_для МЭ_28.10.2021.xlsx]искл АГ-41 с 2023'!$F$17:$IU$2605,160,FALSE)/1000</f>
    </oc>
    <nc r="AQ741">
      <f>VLOOKUP($C741,'E:\Ли\Пятилетка_Минэнерго\2021 год\ИПР_ФП_2020-2024_3 вар._сентябрь 2021\ИПР в МЭ_по замеч\[ДГК_АРМ-программа_ИПР 2021-2026гг_для МЭ_28.10.2021.xlsx]искл АГ-41 с 2023'!$F$17:$IU$2605,160,FALSE)/1000</f>
    </nc>
  </rcc>
  <rcc rId="37662" sId="1">
    <oc r="AQ742">
      <f>VLOOKUP($C742,'E:\Ли\Пятилетка_Минэнерго\2021 год\ИПР_ФП_2020-2024_3 вар._сентябрь 2021\ИПР в МЭ_по замеч\[ДГК_АРМ-программа_ИПР 2021-2026гг_для МЭ_28.10.2021.xlsx]искл АГ-41 с 2023'!$F$17:$IU$2605,160,FALSE)/1000</f>
    </oc>
    <nc r="AQ742">
      <f>VLOOKUP($C742,'E:\Ли\Пятилетка_Минэнерго\2021 год\ИПР_ФП_2020-2024_3 вар._сентябрь 2021\ИПР в МЭ_по замеч\[ДГК_АРМ-программа_ИПР 2021-2026гг_для МЭ_28.10.2021.xlsx]искл АГ-41 с 2023'!$F$17:$IU$2605,160,FALSE)/1000</f>
    </nc>
  </rcc>
  <rcc rId="37663" sId="1">
    <oc r="AQ743">
      <f>VLOOKUP($C743,'E:\Ли\Пятилетка_Минэнерго\2021 год\ИПР_ФП_2020-2024_3 вар._сентябрь 2021\ИПР в МЭ_по замеч\[ДГК_АРМ-программа_ИПР 2021-2026гг_для МЭ_28.10.2021.xlsx]искл АГ-41 с 2023'!$F$17:$IU$2605,160,FALSE)/1000</f>
    </oc>
    <nc r="AQ743">
      <f>VLOOKUP($C743,'E:\Ли\Пятилетка_Минэнерго\2021 год\ИПР_ФП_2020-2024_3 вар._сентябрь 2021\ИПР в МЭ_по замеч\[ДГК_АРМ-программа_ИПР 2021-2026гг_для МЭ_28.10.2021.xlsx]искл АГ-41 с 2023'!$F$17:$IU$2605,160,FALSE)/1000</f>
    </nc>
  </rcc>
  <rcc rId="37664" sId="1">
    <oc r="AQ744">
      <f>VLOOKUP($C744,'E:\Ли\Пятилетка_Минэнерго\2021 год\ИПР_ФП_2020-2024_3 вар._сентябрь 2021\ИПР в МЭ_по замеч\[ДГК_АРМ-программа_ИПР 2021-2026гг_для МЭ_28.10.2021.xlsx]искл АГ-41 с 2023'!$F$17:$IU$2605,160,FALSE)/1000</f>
    </oc>
    <nc r="AQ744">
      <f>VLOOKUP($C744,'E:\Ли\Пятилетка_Минэнерго\2021 год\ИПР_ФП_2020-2024_3 вар._сентябрь 2021\ИПР в МЭ_по замеч\[ДГК_АРМ-программа_ИПР 2021-2026гг_для МЭ_28.10.2021.xlsx]искл АГ-41 с 2023'!$F$17:$IU$2605,160,FALSE)/1000</f>
    </nc>
  </rcc>
  <rcc rId="37665" sId="1">
    <oc r="AQ745">
      <f>VLOOKUP($C745,'E:\Ли\Пятилетка_Минэнерго\2021 год\ИПР_ФП_2020-2024_3 вар._сентябрь 2021\ИПР в МЭ_по замеч\[ДГК_АРМ-программа_ИПР 2021-2026гг_для МЭ_28.10.2021.xlsx]искл АГ-41 с 2023'!$F$17:$IU$2605,160,FALSE)/1000</f>
    </oc>
    <nc r="AQ745">
      <f>VLOOKUP($C745,'E:\Ли\Пятилетка_Минэнерго\2021 год\ИПР_ФП_2020-2024_3 вар._сентябрь 2021\ИПР в МЭ_по замеч\[ДГК_АРМ-программа_ИПР 2021-2026гг_для МЭ_28.10.2021.xlsx]искл АГ-41 с 2023'!$F$17:$IU$2605,160,FALSE)/1000</f>
    </nc>
  </rcc>
  <rcc rId="37666" sId="1">
    <oc r="AQ746">
      <f>VLOOKUP($C746,'E:\Ли\Пятилетка_Минэнерго\2021 год\ИПР_ФП_2020-2024_3 вар._сентябрь 2021\ИПР в МЭ_по замеч\[ДГК_АРМ-программа_ИПР 2021-2026гг_для МЭ_28.10.2021.xlsx]искл АГ-41 с 2023'!$F$17:$IU$2605,160,FALSE)/1000</f>
    </oc>
    <nc r="AQ746">
      <f>VLOOKUP($C746,'E:\Ли\Пятилетка_Минэнерго\2021 год\ИПР_ФП_2020-2024_3 вар._сентябрь 2021\ИПР в МЭ_по замеч\[ДГК_АРМ-программа_ИПР 2021-2026гг_для МЭ_28.10.2021.xlsx]искл АГ-41 с 2023'!$F$17:$IU$2605,160,FALSE)/1000</f>
    </nc>
  </rcc>
  <rcc rId="37667" sId="1">
    <oc r="AQ758">
      <f>VLOOKUP($C758,'E:\Ли\Пятилетка_Минэнерго\2021 год\ИПР_ФП_2020-2024_3 вар._сентябрь 2021\ИПР в МЭ_по замеч\[ДГК_АРМ-программа_ИПР 2021-2026гг_для МЭ_28.10.2021.xlsx]искл АГ-41 с 2023'!$F$17:$IU$2605,160,FALSE)/1000</f>
    </oc>
    <nc r="AQ758">
      <f>VLOOKUP($C758,'E:\Ли\Пятилетка_Минэнерго\2021 год\ИПР_ФП_2020-2024_3 вар._сентябрь 2021\ИПР в МЭ_по замеч\[ДГК_АРМ-программа_ИПР 2021-2026гг_для МЭ_28.10.2021.xlsx]искл АГ-41 с 2023'!$F$17:$IU$2605,160,FALSE)/1000</f>
    </nc>
  </rcc>
  <rcc rId="37668" sId="1">
    <oc r="AQ759">
      <f>VLOOKUP($C759,'E:\Ли\Пятилетка_Минэнерго\2021 год\ИПР_ФП_2020-2024_3 вар._сентябрь 2021\ИПР в МЭ_по замеч\[ДГК_АРМ-программа_ИПР 2021-2026гг_для МЭ_28.10.2021.xlsx]искл АГ-41 с 2023'!$F$17:$IU$2605,160,FALSE)/1000</f>
    </oc>
    <nc r="AQ759">
      <f>VLOOKUP($C759,'E:\Ли\Пятилетка_Минэнерго\2021 год\ИПР_ФП_2020-2024_3 вар._сентябрь 2021\ИПР в МЭ_по замеч\[ДГК_АРМ-программа_ИПР 2021-2026гг_для МЭ_28.10.2021.xlsx]искл АГ-41 с 2023'!$F$17:$IU$2605,160,FALSE)/1000</f>
    </nc>
  </rcc>
  <rcc rId="37669" sId="1">
    <oc r="AQ761">
      <f>VLOOKUP($C761,'E:\Ли\Пятилетка_Минэнерго\2021 год\ИПР_ФП_2020-2024_3 вар._сентябрь 2021\ИПР в МЭ_по замеч\[ДГК_АРМ-программа_ИПР 2021-2026гг_для МЭ_28.10.2021.xlsx]искл АГ-41 с 2023'!$F$17:$IU$2605,160,FALSE)/1000</f>
    </oc>
    <nc r="AQ761">
      <f>VLOOKUP($C761,'E:\Ли\Пятилетка_Минэнерго\2021 год\ИПР_ФП_2020-2024_3 вар._сентябрь 2021\ИПР в МЭ_по замеч\[ДГК_АРМ-программа_ИПР 2021-2026гг_для МЭ_28.10.2021.xlsx]искл АГ-41 с 2023'!$F$17:$IU$2605,160,FALSE)/1000</f>
    </nc>
  </rcc>
  <rcc rId="37670" sId="1">
    <oc r="AQ763">
      <f>VLOOKUP($C763,'E:\Ли\Пятилетка_Минэнерго\2021 год\ИПР_ФП_2020-2024_3 вар._сентябрь 2021\ИПР в МЭ_по замеч\[ДГК_АРМ-программа_ИПР 2021-2026гг_для МЭ_28.10.2021.xlsx]искл АГ-41 с 2023'!$F$17:$IU$2605,160,FALSE)/1000</f>
    </oc>
    <nc r="AQ763">
      <f>VLOOKUP($C763,'E:\Ли\Пятилетка_Минэнерго\2021 год\ИПР_ФП_2020-2024_3 вар._сентябрь 2021\ИПР в МЭ_по замеч\[ДГК_АРМ-программа_ИПР 2021-2026гг_для МЭ_28.10.2021.xlsx]искл АГ-41 с 2023'!$F$17:$IU$2605,160,FALSE)/1000</f>
    </nc>
  </rcc>
  <rcc rId="37671" sId="1">
    <oc r="AQ765">
      <f>VLOOKUP($C765,'E:\Ли\Пятилетка_Минэнерго\2021 год\ИПР_ФП_2020-2024_3 вар._сентябрь 2021\ИПР в МЭ_по замеч\[ДГК_АРМ-программа_ИПР 2021-2026гг_для МЭ_28.10.2021.xlsx]искл АГ-41 с 2023'!$F$17:$IU$2605,160,FALSE)/1000</f>
    </oc>
    <nc r="AQ765">
      <f>VLOOKUP($C765,'E:\Ли\Пятилетка_Минэнерго\2021 год\ИПР_ФП_2020-2024_3 вар._сентябрь 2021\ИПР в МЭ_по замеч\[ДГК_АРМ-программа_ИПР 2021-2026гг_для МЭ_28.10.2021.xlsx]искл АГ-41 с 2023'!$F$17:$IU$2605,160,FALSE)/1000</f>
    </nc>
  </rcc>
  <rcc rId="37672" sId="1">
    <oc r="AQ766">
      <f>VLOOKUP($C766,'E:\Ли\Пятилетка_Минэнерго\2021 год\ИПР_ФП_2020-2024_3 вар._сентябрь 2021\ИПР в МЭ_по замеч\[ДГК_АРМ-программа_ИПР 2021-2026гг_для МЭ_28.10.2021.xlsx]искл АГ-41 с 2023'!$F$17:$IU$2605,160,FALSE)/1000</f>
    </oc>
    <nc r="AQ766">
      <f>VLOOKUP($C766,'E:\Ли\Пятилетка_Минэнерго\2021 год\ИПР_ФП_2020-2024_3 вар._сентябрь 2021\ИПР в МЭ_по замеч\[ДГК_АРМ-программа_ИПР 2021-2026гг_для МЭ_28.10.2021.xlsx]искл АГ-41 с 2023'!$F$17:$IU$2605,160,FALSE)/1000</f>
    </nc>
  </rcc>
  <rcc rId="37673" sId="1">
    <oc r="AQ767">
      <f>VLOOKUP($C767,'E:\Ли\Пятилетка_Минэнерго\2021 год\ИПР_ФП_2020-2024_3 вар._сентябрь 2021\ИПР в МЭ_по замеч\[ДГК_АРМ-программа_ИПР 2021-2026гг_для МЭ_28.10.2021.xlsx]искл АГ-41 с 2023'!$F$17:$IU$2605,160,FALSE)/1000</f>
    </oc>
    <nc r="AQ767">
      <f>VLOOKUP($C767,'E:\Ли\Пятилетка_Минэнерго\2021 год\ИПР_ФП_2020-2024_3 вар._сентябрь 2021\ИПР в МЭ_по замеч\[ДГК_АРМ-программа_ИПР 2021-2026гг_для МЭ_28.10.2021.xlsx]искл АГ-41 с 2023'!$F$17:$IU$2605,160,FALSE)/1000</f>
    </nc>
  </rcc>
  <rcc rId="37674" sId="1">
    <oc r="AQ768">
      <f>VLOOKUP($C768,'E:\Ли\Пятилетка_Минэнерго\2021 год\ИПР_ФП_2020-2024_3 вар._сентябрь 2021\ИПР в МЭ_по замеч\[ДГК_АРМ-программа_ИПР 2021-2026гг_для МЭ_28.10.2021.xlsx]искл АГ-41 с 2023'!$F$17:$IU$2605,160,FALSE)/1000</f>
    </oc>
    <nc r="AQ768">
      <f>VLOOKUP($C768,'E:\Ли\Пятилетка_Минэнерго\2021 год\ИПР_ФП_2020-2024_3 вар._сентябрь 2021\ИПР в МЭ_по замеч\[ДГК_АРМ-программа_ИПР 2021-2026гг_для МЭ_28.10.2021.xlsx]искл АГ-41 с 2023'!$F$17:$IU$2605,160,FALSE)/1000</f>
    </nc>
  </rcc>
  <rcc rId="37675" sId="1">
    <oc r="AQ769">
      <f>VLOOKUP($C769,'E:\Ли\Пятилетка_Минэнерго\2021 год\ИПР_ФП_2020-2024_3 вар._сентябрь 2021\ИПР в МЭ_по замеч\[ДГК_АРМ-программа_ИПР 2021-2026гг_для МЭ_28.10.2021.xlsx]искл АГ-41 с 2023'!$F$17:$IU$2605,160,FALSE)/1000</f>
    </oc>
    <nc r="AQ769">
      <f>VLOOKUP($C769,'E:\Ли\Пятилетка_Минэнерго\2021 год\ИПР_ФП_2020-2024_3 вар._сентябрь 2021\ИПР в МЭ_по замеч\[ДГК_АРМ-программа_ИПР 2021-2026гг_для МЭ_28.10.2021.xlsx]искл АГ-41 с 2023'!$F$17:$IU$2605,160,FALSE)/1000</f>
    </nc>
  </rcc>
  <rcc rId="37676" sId="1">
    <oc r="AQ770">
      <f>VLOOKUP($C770,'E:\Ли\Пятилетка_Минэнерго\2021 год\ИПР_ФП_2020-2024_3 вар._сентябрь 2021\ИПР в МЭ_по замеч\[ДГК_АРМ-программа_ИПР 2021-2026гг_для МЭ_28.10.2021.xlsx]искл АГ-41 с 2023'!$F$17:$IU$2605,160,FALSE)/1000</f>
    </oc>
    <nc r="AQ770">
      <f>VLOOKUP($C770,'E:\Ли\Пятилетка_Минэнерго\2021 год\ИПР_ФП_2020-2024_3 вар._сентябрь 2021\ИПР в МЭ_по замеч\[ДГК_АРМ-программа_ИПР 2021-2026гг_для МЭ_28.10.2021.xlsx]искл АГ-41 с 2023'!$F$17:$IU$2605,160,FALSE)/1000</f>
    </nc>
  </rcc>
  <rcc rId="37677" sId="1">
    <oc r="AQ771">
      <f>VLOOKUP($C771,'E:\Ли\Пятилетка_Минэнерго\2021 год\ИПР_ФП_2020-2024_3 вар._сентябрь 2021\ИПР в МЭ_по замеч\[ДГК_АРМ-программа_ИПР 2021-2026гг_для МЭ_28.10.2021.xlsx]искл АГ-41 с 2023'!$F$17:$IU$2605,160,FALSE)/1000</f>
    </oc>
    <nc r="AQ771">
      <f>VLOOKUP($C771,'E:\Ли\Пятилетка_Минэнерго\2021 год\ИПР_ФП_2020-2024_3 вар._сентябрь 2021\ИПР в МЭ_по замеч\[ДГК_АРМ-программа_ИПР 2021-2026гг_для МЭ_28.10.2021.xlsx]искл АГ-41 с 2023'!$F$17:$IU$2605,160,FALSE)/1000</f>
    </nc>
  </rcc>
  <rcc rId="37678" sId="1">
    <oc r="AQ772">
      <f>VLOOKUP($C772,'E:\Ли\Пятилетка_Минэнерго\2021 год\ИПР_ФП_2020-2024_3 вар._сентябрь 2021\ИПР в МЭ_по замеч\[ДГК_АРМ-программа_ИПР 2021-2026гг_для МЭ_28.10.2021.xlsx]искл АГ-41 с 2023'!$F$17:$IU$2605,160,FALSE)/1000</f>
    </oc>
    <nc r="AQ772">
      <f>VLOOKUP($C772,'E:\Ли\Пятилетка_Минэнерго\2021 год\ИПР_ФП_2020-2024_3 вар._сентябрь 2021\ИПР в МЭ_по замеч\[ДГК_АРМ-программа_ИПР 2021-2026гг_для МЭ_28.10.2021.xlsx]искл АГ-41 с 2023'!$F$17:$IU$2605,160,FALSE)/1000</f>
    </nc>
  </rcc>
  <rcc rId="37679" sId="1">
    <oc r="AQ773">
      <f>VLOOKUP($C773,'E:\Ли\Пятилетка_Минэнерго\2021 год\ИПР_ФП_2020-2024_3 вар._сентябрь 2021\ИПР в МЭ_по замеч\[ДГК_АРМ-программа_ИПР 2021-2026гг_для МЭ_28.10.2021.xlsx]искл АГ-41 с 2023'!$F$17:$IU$2605,160,FALSE)/1000</f>
    </oc>
    <nc r="AQ773">
      <f>VLOOKUP($C773,'E:\Ли\Пятилетка_Минэнерго\2021 год\ИПР_ФП_2020-2024_3 вар._сентябрь 2021\ИПР в МЭ_по замеч\[ДГК_АРМ-программа_ИПР 2021-2026гг_для МЭ_28.10.2021.xlsx]искл АГ-41 с 2023'!$F$17:$IU$2605,160,FALSE)/1000</f>
    </nc>
  </rcc>
  <rcc rId="37680" sId="1">
    <oc r="AQ774">
      <f>VLOOKUP($C774,'E:\Ли\Пятилетка_Минэнерго\2021 год\ИПР_ФП_2020-2024_3 вар._сентябрь 2021\ИПР в МЭ_по замеч\[ДГК_АРМ-программа_ИПР 2021-2026гг_для МЭ_28.10.2021.xlsx]искл АГ-41 с 2023'!$F$17:$IU$2605,160,FALSE)/1000</f>
    </oc>
    <nc r="AQ774">
      <f>VLOOKUP($C774,'E:\Ли\Пятилетка_Минэнерго\2021 год\ИПР_ФП_2020-2024_3 вар._сентябрь 2021\ИПР в МЭ_по замеч\[ДГК_АРМ-программа_ИПР 2021-2026гг_для МЭ_28.10.2021.xlsx]искл АГ-41 с 2023'!$F$17:$IU$2605,160,FALSE)/1000</f>
    </nc>
  </rcc>
  <rcc rId="37681" sId="1">
    <oc r="AQ775">
      <f>VLOOKUP($C775,'E:\Ли\Пятилетка_Минэнерго\2021 год\ИПР_ФП_2020-2024_3 вар._сентябрь 2021\ИПР в МЭ_по замеч\[ДГК_АРМ-программа_ИПР 2021-2026гг_для МЭ_28.10.2021.xlsx]искл АГ-41 с 2023'!$F$17:$IU$2605,160,FALSE)/1000</f>
    </oc>
    <nc r="AQ775">
      <f>VLOOKUP($C775,'E:\Ли\Пятилетка_Минэнерго\2021 год\ИПР_ФП_2020-2024_3 вар._сентябрь 2021\ИПР в МЭ_по замеч\[ДГК_АРМ-программа_ИПР 2021-2026гг_для МЭ_28.10.2021.xlsx]искл АГ-41 с 2023'!$F$17:$IU$2605,160,FALSE)/1000</f>
    </nc>
  </rcc>
  <rcc rId="37682" sId="1">
    <oc r="AQ776">
      <f>VLOOKUP($C776,'E:\Ли\Пятилетка_Минэнерго\2021 год\ИПР_ФП_2020-2024_3 вар._сентябрь 2021\ИПР в МЭ_по замеч\[ДГК_АРМ-программа_ИПР 2021-2026гг_для МЭ_28.10.2021.xlsx]искл АГ-41 с 2023'!$F$17:$IU$2605,160,FALSE)/1000</f>
    </oc>
    <nc r="AQ776">
      <f>VLOOKUP($C776,'E:\Ли\Пятилетка_Минэнерго\2021 год\ИПР_ФП_2020-2024_3 вар._сентябрь 2021\ИПР в МЭ_по замеч\[ДГК_АРМ-программа_ИПР 2021-2026гг_для МЭ_28.10.2021.xlsx]искл АГ-41 с 2023'!$F$17:$IU$2605,160,FALSE)/1000</f>
    </nc>
  </rcc>
  <rcc rId="37683" sId="1">
    <oc r="AQ777">
      <f>VLOOKUP($C777,'E:\Ли\Пятилетка_Минэнерго\2021 год\ИПР_ФП_2020-2024_3 вар._сентябрь 2021\ИПР в МЭ_по замеч\[ДГК_АРМ-программа_ИПР 2021-2026гг_для МЭ_28.10.2021.xlsx]искл АГ-41 с 2023'!$F$17:$IU$2605,160,FALSE)/1000</f>
    </oc>
    <nc r="AQ777">
      <f>VLOOKUP($C777,'E:\Ли\Пятилетка_Минэнерго\2021 год\ИПР_ФП_2020-2024_3 вар._сентябрь 2021\ИПР в МЭ_по замеч\[ДГК_АРМ-программа_ИПР 2021-2026гг_для МЭ_28.10.2021.xlsx]искл АГ-41 с 2023'!$F$17:$IU$2605,160,FALSE)/1000</f>
    </nc>
  </rcc>
  <rcc rId="37684" sId="1">
    <oc r="AQ778">
      <f>VLOOKUP($C778,'E:\Ли\Пятилетка_Минэнерго\2021 год\ИПР_ФП_2020-2024_3 вар._сентябрь 2021\ИПР в МЭ_по замеч\[ДГК_АРМ-программа_ИПР 2021-2026гг_для МЭ_28.10.2021.xlsx]искл АГ-41 с 2023'!$F$17:$IU$2605,160,FALSE)/1000</f>
    </oc>
    <nc r="AQ778">
      <f>VLOOKUP($C778,'E:\Ли\Пятилетка_Минэнерго\2021 год\ИПР_ФП_2020-2024_3 вар._сентябрь 2021\ИПР в МЭ_по замеч\[ДГК_АРМ-программа_ИПР 2021-2026гг_для МЭ_28.10.2021.xlsx]искл АГ-41 с 2023'!$F$17:$IU$2605,160,FALSE)/1000</f>
    </nc>
  </rcc>
  <rcc rId="37685" sId="1">
    <oc r="AQ779">
      <f>VLOOKUP($C779,'E:\Ли\Пятилетка_Минэнерго\2021 год\ИПР_ФП_2020-2024_3 вар._сентябрь 2021\ИПР в МЭ_по замеч\[ДГК_АРМ-программа_ИПР 2021-2026гг_для МЭ_28.10.2021.xlsx]искл АГ-41 с 2023'!$F$17:$IU$2605,160,FALSE)/1000</f>
    </oc>
    <nc r="AQ779">
      <f>VLOOKUP($C779,'E:\Ли\Пятилетка_Минэнерго\2021 год\ИПР_ФП_2020-2024_3 вар._сентябрь 2021\ИПР в МЭ_по замеч\[ДГК_АРМ-программа_ИПР 2021-2026гг_для МЭ_28.10.2021.xlsx]искл АГ-41 с 2023'!$F$17:$IU$2605,160,FALSE)/1000</f>
    </nc>
  </rcc>
  <rcc rId="37686" sId="1">
    <oc r="AQ780">
      <f>VLOOKUP($C780,'E:\Ли\Пятилетка_Минэнерго\2021 год\ИПР_ФП_2020-2024_3 вар._сентябрь 2021\ИПР в МЭ_по замеч\[ДГК_АРМ-программа_ИПР 2021-2026гг_для МЭ_28.10.2021.xlsx]искл АГ-41 с 2023'!$F$17:$IU$2605,160,FALSE)/1000</f>
    </oc>
    <nc r="AQ780">
      <f>VLOOKUP($C780,'E:\Ли\Пятилетка_Минэнерго\2021 год\ИПР_ФП_2020-2024_3 вар._сентябрь 2021\ИПР в МЭ_по замеч\[ДГК_АРМ-программа_ИПР 2021-2026гг_для МЭ_28.10.2021.xlsx]искл АГ-41 с 2023'!$F$17:$IU$2605,160,FALSE)/1000</f>
    </nc>
  </rcc>
  <rcc rId="37687" sId="1">
    <oc r="AQ781">
      <f>VLOOKUP($C781,'E:\Ли\Пятилетка_Минэнерго\2021 год\ИПР_ФП_2020-2024_3 вар._сентябрь 2021\ИПР в МЭ_по замеч\[ДГК_АРМ-программа_ИПР 2021-2026гг_для МЭ_28.10.2021.xlsx]искл АГ-41 с 2023'!$F$17:$IU$2605,160,FALSE)/1000</f>
    </oc>
    <nc r="AQ781">
      <f>VLOOKUP($C781,'E:\Ли\Пятилетка_Минэнерго\2021 год\ИПР_ФП_2020-2024_3 вар._сентябрь 2021\ИПР в МЭ_по замеч\[ДГК_АРМ-программа_ИПР 2021-2026гг_для МЭ_28.10.2021.xlsx]искл АГ-41 с 2023'!$F$17:$IU$2605,160,FALSE)/1000</f>
    </nc>
  </rcc>
  <rcc rId="37688" sId="1">
    <oc r="AQ782">
      <f>VLOOKUP($C782,'E:\Ли\Пятилетка_Минэнерго\2021 год\ИПР_ФП_2020-2024_3 вар._сентябрь 2021\ИПР в МЭ_по замеч\[ДГК_АРМ-программа_ИПР 2021-2026гг_для МЭ_28.10.2021.xlsx]искл АГ-41 с 2023'!$F$17:$IU$2605,160,FALSE)/1000</f>
    </oc>
    <nc r="AQ782">
      <f>VLOOKUP($C782,'E:\Ли\Пятилетка_Минэнерго\2021 год\ИПР_ФП_2020-2024_3 вар._сентябрь 2021\ИПР в МЭ_по замеч\[ДГК_АРМ-программа_ИПР 2021-2026гг_для МЭ_28.10.2021.xlsx]искл АГ-41 с 2023'!$F$17:$IU$2605,160,FALSE)/1000</f>
    </nc>
  </rcc>
  <rcc rId="37689" sId="1">
    <oc r="AQ783">
      <f>VLOOKUP($C783,'E:\Ли\Пятилетка_Минэнерго\2021 год\ИПР_ФП_2020-2024_3 вар._сентябрь 2021\ИПР в МЭ_по замеч\[ДГК_АРМ-программа_ИПР 2021-2026гг_для МЭ_28.10.2021.xlsx]искл АГ-41 с 2023'!$F$17:$IU$2605,160,FALSE)/1000</f>
    </oc>
    <nc r="AQ783">
      <f>VLOOKUP($C783,'E:\Ли\Пятилетка_Минэнерго\2021 год\ИПР_ФП_2020-2024_3 вар._сентябрь 2021\ИПР в МЭ_по замеч\[ДГК_АРМ-программа_ИПР 2021-2026гг_для МЭ_28.10.2021.xlsx]искл АГ-41 с 2023'!$F$17:$IU$2605,160,FALSE)/1000</f>
    </nc>
  </rcc>
  <rcc rId="37690" sId="1">
    <oc r="AQ784">
      <f>VLOOKUP($C784,'E:\Ли\Пятилетка_Минэнерго\2021 год\ИПР_ФП_2020-2024_3 вар._сентябрь 2021\ИПР в МЭ_по замеч\[ДГК_АРМ-программа_ИПР 2021-2026гг_для МЭ_28.10.2021.xlsx]искл АГ-41 с 2023'!$F$17:$IU$2605,160,FALSE)/1000</f>
    </oc>
    <nc r="AQ784">
      <f>VLOOKUP($C784,'E:\Ли\Пятилетка_Минэнерго\2021 год\ИПР_ФП_2020-2024_3 вар._сентябрь 2021\ИПР в МЭ_по замеч\[ДГК_АРМ-программа_ИПР 2021-2026гг_для МЭ_28.10.2021.xlsx]искл АГ-41 с 2023'!$F$17:$IU$2605,160,FALSE)/1000</f>
    </nc>
  </rcc>
  <rcc rId="37691" sId="1">
    <oc r="AQ785">
      <f>VLOOKUP($C785,'E:\Ли\Пятилетка_Минэнерго\2021 год\ИПР_ФП_2020-2024_3 вар._сентябрь 2021\ИПР в МЭ_по замеч\[ДГК_АРМ-программа_ИПР 2021-2026гг_для МЭ_28.10.2021.xlsx]искл АГ-41 с 2023'!$F$17:$IU$2605,160,FALSE)/1000</f>
    </oc>
    <nc r="AQ785">
      <f>VLOOKUP($C785,'E:\Ли\Пятилетка_Минэнерго\2021 год\ИПР_ФП_2020-2024_3 вар._сентябрь 2021\ИПР в МЭ_по замеч\[ДГК_АРМ-программа_ИПР 2021-2026гг_для МЭ_28.10.2021.xlsx]искл АГ-41 с 2023'!$F$17:$IU$2605,160,FALSE)/1000</f>
    </nc>
  </rcc>
  <rcc rId="37692" sId="1">
    <oc r="AQ786">
      <f>VLOOKUP($C786,'E:\Ли\Пятилетка_Минэнерго\2021 год\ИПР_ФП_2020-2024_3 вар._сентябрь 2021\ИПР в МЭ_по замеч\[ДГК_АРМ-программа_ИПР 2021-2026гг_для МЭ_28.10.2021.xlsx]искл АГ-41 с 2023'!$F$17:$IU$2605,160,FALSE)/1000</f>
    </oc>
    <nc r="AQ786">
      <f>VLOOKUP($C786,'E:\Ли\Пятилетка_Минэнерго\2021 год\ИПР_ФП_2020-2024_3 вар._сентябрь 2021\ИПР в МЭ_по замеч\[ДГК_АРМ-программа_ИПР 2021-2026гг_для МЭ_28.10.2021.xlsx]искл АГ-41 с 2023'!$F$17:$IU$2605,160,FALSE)/1000</f>
    </nc>
  </rcc>
  <rcc rId="37693" sId="1">
    <oc r="AQ787">
      <f>VLOOKUP($C787,'E:\Ли\Пятилетка_Минэнерго\2021 год\ИПР_ФП_2020-2024_3 вар._сентябрь 2021\ИПР в МЭ_по замеч\[ДГК_АРМ-программа_ИПР 2021-2026гг_для МЭ_28.10.2021.xlsx]искл АГ-41 с 2023'!$F$17:$IU$2605,160,FALSE)/1000</f>
    </oc>
    <nc r="AQ787">
      <f>VLOOKUP($C787,'E:\Ли\Пятилетка_Минэнерго\2021 год\ИПР_ФП_2020-2024_3 вар._сентябрь 2021\ИПР в МЭ_по замеч\[ДГК_АРМ-программа_ИПР 2021-2026гг_для МЭ_28.10.2021.xlsx]искл АГ-41 с 2023'!$F$17:$IU$2605,160,FALSE)/1000</f>
    </nc>
  </rcc>
  <rcc rId="37694" sId="1">
    <oc r="AQ788">
      <f>VLOOKUP($C788,'E:\Ли\Пятилетка_Минэнерго\2021 год\ИПР_ФП_2020-2024_3 вар._сентябрь 2021\ИПР в МЭ_по замеч\[ДГК_АРМ-программа_ИПР 2021-2026гг_для МЭ_28.10.2021.xlsx]искл АГ-41 с 2023'!$F$17:$IU$2605,160,FALSE)/1000</f>
    </oc>
    <nc r="AQ788">
      <f>VLOOKUP($C788,'E:\Ли\Пятилетка_Минэнерго\2021 год\ИПР_ФП_2020-2024_3 вар._сентябрь 2021\ИПР в МЭ_по замеч\[ДГК_АРМ-программа_ИПР 2021-2026гг_для МЭ_28.10.2021.xlsx]искл АГ-41 с 2023'!$F$17:$IU$2605,160,FALSE)/1000</f>
    </nc>
  </rcc>
  <rcc rId="37695" sId="1">
    <oc r="AQ792">
      <f>VLOOKUP($C792,'E:\Ли\Пятилетка_Минэнерго\2021 год\ИПР_ФП_2020-2024_3 вар._сентябрь 2021\ИПР в МЭ_по замеч\[ДГК_АРМ-программа_ИПР 2021-2026гг_для МЭ_28.10.2021.xlsx]искл АГ-41 с 2023'!$F$17:$IU$2605,160,FALSE)/1000</f>
    </oc>
    <nc r="AQ792">
      <f>VLOOKUP($C792,'E:\Ли\Пятилетка_Минэнерго\2021 год\ИПР_ФП_2020-2024_3 вар._сентябрь 2021\ИПР в МЭ_по замеч\[ДГК_АРМ-программа_ИПР 2021-2026гг_для МЭ_28.10.2021.xlsx]искл АГ-41 с 2023'!$F$17:$IU$2605,160,FALSE)/1000</f>
    </nc>
  </rcc>
  <rcc rId="37696" sId="1">
    <oc r="AQ793">
      <f>VLOOKUP($C793,'E:\Ли\Пятилетка_Минэнерго\2021 год\ИПР_ФП_2020-2024_3 вар._сентябрь 2021\ИПР в МЭ_по замеч\[ДГК_АРМ-программа_ИПР 2021-2026гг_для МЭ_28.10.2021.xlsx]искл АГ-41 с 2023'!$F$17:$IU$2605,160,FALSE)/1000</f>
    </oc>
    <nc r="AQ793">
      <f>VLOOKUP($C793,'E:\Ли\Пятилетка_Минэнерго\2021 год\ИПР_ФП_2020-2024_3 вар._сентябрь 2021\ИПР в МЭ_по замеч\[ДГК_АРМ-программа_ИПР 2021-2026гг_для МЭ_28.10.2021.xlsx]искл АГ-41 с 2023'!$F$17:$IU$2605,160,FALSE)/1000</f>
    </nc>
  </rcc>
  <rcc rId="37697" sId="1">
    <oc r="AQ794">
      <f>VLOOKUP($C794,'E:\Ли\Пятилетка_Минэнерго\2021 год\ИПР_ФП_2020-2024_3 вар._сентябрь 2021\ИПР в МЭ_по замеч\[ДГК_АРМ-программа_ИПР 2021-2026гг_для МЭ_28.10.2021.xlsx]искл АГ-41 с 2023'!$F$17:$IU$2605,160,FALSE)/1000</f>
    </oc>
    <nc r="AQ794">
      <f>VLOOKUP($C794,'E:\Ли\Пятилетка_Минэнерго\2021 год\ИПР_ФП_2020-2024_3 вар._сентябрь 2021\ИПР в МЭ_по замеч\[ДГК_АРМ-программа_ИПР 2021-2026гг_для МЭ_28.10.2021.xlsx]искл АГ-41 с 2023'!$F$17:$IU$2605,160,FALSE)/1000</f>
    </nc>
  </rcc>
  <rcc rId="37698" sId="1">
    <oc r="AQ795">
      <f>VLOOKUP($C795,'E:\Ли\Пятилетка_Минэнерго\2021 год\ИПР_ФП_2020-2024_3 вар._сентябрь 2021\ИПР в МЭ_по замеч\[ДГК_АРМ-программа_ИПР 2021-2026гг_для МЭ_28.10.2021.xlsx]искл АГ-41 с 2023'!$F$17:$IU$2605,160,FALSE)/1000</f>
    </oc>
    <nc r="AQ795">
      <f>VLOOKUP($C795,'E:\Ли\Пятилетка_Минэнерго\2021 год\ИПР_ФП_2020-2024_3 вар._сентябрь 2021\ИПР в МЭ_по замеч\[ДГК_АРМ-программа_ИПР 2021-2026гг_для МЭ_28.10.2021.xlsx]искл АГ-41 с 2023'!$F$17:$IU$2605,160,FALSE)/1000</f>
    </nc>
  </rcc>
  <rcc rId="37699" sId="1">
    <oc r="AQ798">
      <f>VLOOKUP($C798,'E:\Ли\Пятилетка_Минэнерго\2021 год\ИПР_ФП_2020-2024_3 вар._сентябрь 2021\ИПР в МЭ_по замеч\[ДГК_АРМ-программа_ИПР 2021-2026гг_для МЭ_28.10.2021.xlsx]искл АГ-41 с 2023'!$F$17:$IU$2605,160,FALSE)/1000</f>
    </oc>
    <nc r="AQ798">
      <f>VLOOKUP($C798,'E:\Ли\Пятилетка_Минэнерго\2021 год\ИПР_ФП_2020-2024_3 вар._сентябрь 2021\ИПР в МЭ_по замеч\[ДГК_АРМ-программа_ИПР 2021-2026гг_для МЭ_28.10.2021.xlsx]искл АГ-41 с 2023'!$F$17:$IU$2605,160,FALSE)/1000</f>
    </nc>
  </rcc>
  <rcc rId="37700" sId="1">
    <oc r="AQ800">
      <f>VLOOKUP($C800,'E:\Ли\Пятилетка_Минэнерго\2021 год\ИПР_ФП_2020-2024_3 вар._сентябрь 2021\ИПР в МЭ_по замеч\[ДГК_АРМ-программа_ИПР 2021-2026гг_для МЭ_28.10.2021.xlsx]искл АГ-41 с 2023'!$F$17:$IU$2605,160,FALSE)/1000</f>
    </oc>
    <nc r="AQ800">
      <f>VLOOKUP($C800,'E:\Ли\Пятилетка_Минэнерго\2021 год\ИПР_ФП_2020-2024_3 вар._сентябрь 2021\ИПР в МЭ_по замеч\[ДГК_АРМ-программа_ИПР 2021-2026гг_для МЭ_28.10.2021.xlsx]искл АГ-41 с 2023'!$F$17:$IU$2605,160,FALSE)/1000</f>
    </nc>
  </rcc>
  <rcc rId="37701" sId="1">
    <oc r="AQ801">
      <f>VLOOKUP($C801,'E:\Ли\Пятилетка_Минэнерго\2021 год\ИПР_ФП_2020-2024_3 вар._сентябрь 2021\ИПР в МЭ_по замеч\[ДГК_АРМ-программа_ИПР 2021-2026гг_для МЭ_28.10.2021.xlsx]искл АГ-41 с 2023'!$F$17:$IU$2605,160,FALSE)/1000</f>
    </oc>
    <nc r="AQ801">
      <f>VLOOKUP($C801,'E:\Ли\Пятилетка_Минэнерго\2021 год\ИПР_ФП_2020-2024_3 вар._сентябрь 2021\ИПР в МЭ_по замеч\[ДГК_АРМ-программа_ИПР 2021-2026гг_для МЭ_28.10.2021.xlsx]искл АГ-41 с 2023'!$F$17:$IU$2605,160,FALSE)/1000</f>
    </nc>
  </rcc>
  <rcc rId="37702" sId="1">
    <oc r="AQ802">
      <f>VLOOKUP($C802,'E:\Ли\Пятилетка_Минэнерго\2021 год\ИПР_ФП_2020-2024_3 вар._сентябрь 2021\ИПР в МЭ_по замеч\[ДГК_АРМ-программа_ИПР 2021-2026гг_для МЭ_28.10.2021.xlsx]искл АГ-41 с 2023'!$F$17:$IU$2605,160,FALSE)/1000</f>
    </oc>
    <nc r="AQ802">
      <f>VLOOKUP($C802,'E:\Ли\Пятилетка_Минэнерго\2021 год\ИПР_ФП_2020-2024_3 вар._сентябрь 2021\ИПР в МЭ_по замеч\[ДГК_АРМ-программа_ИПР 2021-2026гг_для МЭ_28.10.2021.xlsx]искл АГ-41 с 2023'!$F$17:$IU$2605,160,FALSE)/1000</f>
    </nc>
  </rcc>
  <rcc rId="37703" sId="1">
    <oc r="AQ803">
      <f>VLOOKUP($C803,'E:\Ли\Пятилетка_Минэнерго\2021 год\ИПР_ФП_2020-2024_3 вар._сентябрь 2021\ИПР в МЭ_по замеч\[ДГК_АРМ-программа_ИПР 2021-2026гг_для МЭ_28.10.2021.xlsx]искл АГ-41 с 2023'!$F$17:$IU$2605,160,FALSE)/1000</f>
    </oc>
    <nc r="AQ803">
      <f>VLOOKUP($C803,'E:\Ли\Пятилетка_Минэнерго\2021 год\ИПР_ФП_2020-2024_3 вар._сентябрь 2021\ИПР в МЭ_по замеч\[ДГК_АРМ-программа_ИПР 2021-2026гг_для МЭ_28.10.2021.xlsx]искл АГ-41 с 2023'!$F$17:$IU$2605,160,FALSE)/1000</f>
    </nc>
  </rcc>
  <rcc rId="37704" sId="1">
    <oc r="AQ804">
      <f>VLOOKUP($C804,'E:\Ли\Пятилетка_Минэнерго\2021 год\ИПР_ФП_2020-2024_3 вар._сентябрь 2021\ИПР в МЭ_по замеч\[ДГК_АРМ-программа_ИПР 2021-2026гг_для МЭ_28.10.2021.xlsx]искл АГ-41 с 2023'!$F$17:$IU$2605,160,FALSE)/1000</f>
    </oc>
    <nc r="AQ804">
      <f>VLOOKUP($C804,'E:\Ли\Пятилетка_Минэнерго\2021 год\ИПР_ФП_2020-2024_3 вар._сентябрь 2021\ИПР в МЭ_по замеч\[ДГК_АРМ-программа_ИПР 2021-2026гг_для МЭ_28.10.2021.xlsx]искл АГ-41 с 2023'!$F$17:$IU$2605,160,FALSE)/1000</f>
    </nc>
  </rcc>
  <rcc rId="37705" sId="1">
    <oc r="AQ805">
      <f>VLOOKUP($C805,'E:\Ли\Пятилетка_Минэнерго\2021 год\ИПР_ФП_2020-2024_3 вар._сентябрь 2021\ИПР в МЭ_по замеч\[ДГК_АРМ-программа_ИПР 2021-2026гг_для МЭ_28.10.2021.xlsx]искл АГ-41 с 2023'!$F$17:$IU$2605,160,FALSE)/1000</f>
    </oc>
    <nc r="AQ805">
      <f>VLOOKUP($C805,'E:\Ли\Пятилетка_Минэнерго\2021 год\ИПР_ФП_2020-2024_3 вар._сентябрь 2021\ИПР в МЭ_по замеч\[ДГК_АРМ-программа_ИПР 2021-2026гг_для МЭ_28.10.2021.xlsx]искл АГ-41 с 2023'!$F$17:$IU$2605,160,FALSE)/1000</f>
    </nc>
  </rcc>
  <rcc rId="37706" sId="1">
    <oc r="AQ806">
      <f>VLOOKUP($C806,'E:\Ли\Пятилетка_Минэнерго\2021 год\ИПР_ФП_2020-2024_3 вар._сентябрь 2021\ИПР в МЭ_по замеч\[ДГК_АРМ-программа_ИПР 2021-2026гг_для МЭ_28.10.2021.xlsx]искл АГ-41 с 2023'!$F$17:$IU$2605,160,FALSE)/1000</f>
    </oc>
    <nc r="AQ806">
      <f>VLOOKUP($C806,'E:\Ли\Пятилетка_Минэнерго\2021 год\ИПР_ФП_2020-2024_3 вар._сентябрь 2021\ИПР в МЭ_по замеч\[ДГК_АРМ-программа_ИПР 2021-2026гг_для МЭ_28.10.2021.xlsx]искл АГ-41 с 2023'!$F$17:$IU$2605,160,FALSE)/1000</f>
    </nc>
  </rcc>
  <rcc rId="37707" sId="1">
    <oc r="AQ807">
      <f>VLOOKUP($C807,'E:\Ли\Пятилетка_Минэнерго\2021 год\ИПР_ФП_2020-2024_3 вар._сентябрь 2021\ИПР в МЭ_по замеч\[ДГК_АРМ-программа_ИПР 2021-2026гг_для МЭ_28.10.2021.xlsx]искл АГ-41 с 2023'!$F$17:$IU$2605,160,FALSE)/1000</f>
    </oc>
    <nc r="AQ807">
      <f>VLOOKUP($C807,'E:\Ли\Пятилетка_Минэнерго\2021 год\ИПР_ФП_2020-2024_3 вар._сентябрь 2021\ИПР в МЭ_по замеч\[ДГК_АРМ-программа_ИПР 2021-2026гг_для МЭ_28.10.2021.xlsx]искл АГ-41 с 2023'!$F$17:$IU$2605,160,FALSE)/1000</f>
    </nc>
  </rcc>
  <rcc rId="37708" sId="1">
    <oc r="AQ808">
      <f>VLOOKUP($C808,'E:\Ли\Пятилетка_Минэнерго\2021 год\ИПР_ФП_2020-2024_3 вар._сентябрь 2021\ИПР в МЭ_по замеч\[ДГК_АРМ-программа_ИПР 2021-2026гг_для МЭ_28.10.2021.xlsx]искл АГ-41 с 2023'!$F$17:$IU$2605,160,FALSE)/1000</f>
    </oc>
    <nc r="AQ808">
      <f>VLOOKUP($C808,'E:\Ли\Пятилетка_Минэнерго\2021 год\ИПР_ФП_2020-2024_3 вар._сентябрь 2021\ИПР в МЭ_по замеч\[ДГК_АРМ-программа_ИПР 2021-2026гг_для МЭ_28.10.2021.xlsx]искл АГ-41 с 2023'!$F$17:$IU$2605,160,FALSE)/1000</f>
    </nc>
  </rcc>
  <rcc rId="37709" sId="1">
    <oc r="AQ809">
      <f>VLOOKUP($C809,'E:\Ли\Пятилетка_Минэнерго\2021 год\ИПР_ФП_2020-2024_3 вар._сентябрь 2021\ИПР в МЭ_по замеч\[ДГК_АРМ-программа_ИПР 2021-2026гг_для МЭ_28.10.2021.xlsx]искл АГ-41 с 2023'!$F$17:$IU$2605,160,FALSE)/1000</f>
    </oc>
    <nc r="AQ809">
      <f>VLOOKUP($C809,'E:\Ли\Пятилетка_Минэнерго\2021 год\ИПР_ФП_2020-2024_3 вар._сентябрь 2021\ИПР в МЭ_по замеч\[ДГК_АРМ-программа_ИПР 2021-2026гг_для МЭ_28.10.2021.xlsx]искл АГ-41 с 2023'!$F$17:$IU$2605,160,FALSE)/1000</f>
    </nc>
  </rcc>
  <rcc rId="37710" sId="1">
    <oc r="AQ810">
      <f>VLOOKUP($C810,'E:\Ли\Пятилетка_Минэнерго\2021 год\ИПР_ФП_2020-2024_3 вар._сентябрь 2021\ИПР в МЭ_по замеч\[ДГК_АРМ-программа_ИПР 2021-2026гг_для МЭ_28.10.2021.xlsx]искл АГ-41 с 2023'!$F$17:$IU$2605,160,FALSE)/1000</f>
    </oc>
    <nc r="AQ810">
      <f>VLOOKUP($C810,'E:\Ли\Пятилетка_Минэнерго\2021 год\ИПР_ФП_2020-2024_3 вар._сентябрь 2021\ИПР в МЭ_по замеч\[ДГК_АРМ-программа_ИПР 2021-2026гг_для МЭ_28.10.2021.xlsx]искл АГ-41 с 2023'!$F$17:$IU$2605,160,FALSE)/1000</f>
    </nc>
  </rcc>
  <rcc rId="37711" sId="1">
    <oc r="AQ813">
      <f>VLOOKUP($C813,'E:\Ли\Пятилетка_Минэнерго\2021 год\ИПР_ФП_2020-2024_3 вар._сентябрь 2021\ИПР в МЭ_по замеч\[ДГК_АРМ-программа_ИПР 2021-2026гг_для МЭ_28.10.2021.xlsx]искл АГ-41 с 2023'!$F$17:$IU$2605,160,FALSE)/1000</f>
    </oc>
    <nc r="AQ813">
      <f>VLOOKUP($C813,'E:\Ли\Пятилетка_Минэнерго\2021 год\ИПР_ФП_2020-2024_3 вар._сентябрь 2021\ИПР в МЭ_по замеч\[ДГК_АРМ-программа_ИПР 2021-2026гг_для МЭ_28.10.2021.xlsx]искл АГ-41 с 2023'!$F$17:$IU$2605,160,FALSE)/1000</f>
    </nc>
  </rcc>
  <rcc rId="37712" sId="1">
    <oc r="AQ814">
      <f>VLOOKUP($C814,'E:\Ли\Пятилетка_Минэнерго\2021 год\ИПР_ФП_2020-2024_3 вар._сентябрь 2021\ИПР в МЭ_по замеч\[ДГК_АРМ-программа_ИПР 2021-2026гг_для МЭ_28.10.2021.xlsx]искл АГ-41 с 2023'!$F$17:$IU$2605,160,FALSE)/1000</f>
    </oc>
    <nc r="AQ814">
      <f>VLOOKUP($C814,'E:\Ли\Пятилетка_Минэнерго\2021 год\ИПР_ФП_2020-2024_3 вар._сентябрь 2021\ИПР в МЭ_по замеч\[ДГК_АРМ-программа_ИПР 2021-2026гг_для МЭ_28.10.2021.xlsx]искл АГ-41 с 2023'!$F$17:$IU$2605,160,FALSE)/1000</f>
    </nc>
  </rcc>
  <rcc rId="37713" sId="1">
    <oc r="AQ815">
      <f>VLOOKUP($C815,'E:\Ли\Пятилетка_Минэнерго\2021 год\ИПР_ФП_2020-2024_3 вар._сентябрь 2021\ИПР в МЭ_по замеч\[ДГК_АРМ-программа_ИПР 2021-2026гг_для МЭ_28.10.2021.xlsx]искл АГ-41 с 2023'!$F$17:$IU$2605,160,FALSE)/1000</f>
    </oc>
    <nc r="AQ815">
      <f>VLOOKUP($C815,'E:\Ли\Пятилетка_Минэнерго\2021 год\ИПР_ФП_2020-2024_3 вар._сентябрь 2021\ИПР в МЭ_по замеч\[ДГК_АРМ-программа_ИПР 2021-2026гг_для МЭ_28.10.2021.xlsx]искл АГ-41 с 2023'!$F$17:$IU$2605,160,FALSE)/1000</f>
    </nc>
  </rcc>
  <rcc rId="37714" sId="1">
    <oc r="AQ816">
      <f>VLOOKUP($C816,'E:\Ли\Пятилетка_Минэнерго\2021 год\ИПР_ФП_2020-2024_3 вар._сентябрь 2021\ИПР в МЭ_по замеч\[ДГК_АРМ-программа_ИПР 2021-2026гг_для МЭ_28.10.2021.xlsx]искл АГ-41 с 2023'!$F$17:$IU$2605,160,FALSE)/1000</f>
    </oc>
    <nc r="AQ816">
      <f>VLOOKUP($C816,'E:\Ли\Пятилетка_Минэнерго\2021 год\ИПР_ФП_2020-2024_3 вар._сентябрь 2021\ИПР в МЭ_по замеч\[ДГК_АРМ-программа_ИПР 2021-2026гг_для МЭ_28.10.2021.xlsx]искл АГ-41 с 2023'!$F$17:$IU$2605,160,FALSE)/1000</f>
    </nc>
  </rcc>
  <rcc rId="37715" sId="1">
    <oc r="AQ817">
      <f>VLOOKUP($C817,'E:\Ли\Пятилетка_Минэнерго\2021 год\ИПР_ФП_2020-2024_3 вар._сентябрь 2021\ИПР в МЭ_по замеч\[ДГК_АРМ-программа_ИПР 2021-2026гг_для МЭ_28.10.2021.xlsx]искл АГ-41 с 2023'!$F$17:$IU$2605,160,FALSE)/1000</f>
    </oc>
    <nc r="AQ817">
      <f>VLOOKUP($C817,'E:\Ли\Пятилетка_Минэнерго\2021 год\ИПР_ФП_2020-2024_3 вар._сентябрь 2021\ИПР в МЭ_по замеч\[ДГК_АРМ-программа_ИПР 2021-2026гг_для МЭ_28.10.2021.xlsx]искл АГ-41 с 2023'!$F$17:$IU$2605,160,FALSE)/1000</f>
    </nc>
  </rcc>
  <rcc rId="37716" sId="1">
    <oc r="AQ818">
      <f>VLOOKUP($C818,'E:\Ли\Пятилетка_Минэнерго\2021 год\ИПР_ФП_2020-2024_3 вар._сентябрь 2021\ИПР в МЭ_по замеч\[ДГК_АРМ-программа_ИПР 2021-2026гг_для МЭ_28.10.2021.xlsx]искл АГ-41 с 2023'!$F$17:$IU$2605,160,FALSE)/1000</f>
    </oc>
    <nc r="AQ818">
      <f>VLOOKUP($C818,'E:\Ли\Пятилетка_Минэнерго\2021 год\ИПР_ФП_2020-2024_3 вар._сентябрь 2021\ИПР в МЭ_по замеч\[ДГК_АРМ-программа_ИПР 2021-2026гг_для МЭ_28.10.2021.xlsx]искл АГ-41 с 2023'!$F$17:$IU$2605,160,FALSE)/1000</f>
    </nc>
  </rcc>
  <rcc rId="37717" sId="1">
    <oc r="AQ819">
      <f>VLOOKUP($C819,'E:\Ли\Пятилетка_Минэнерго\2021 год\ИПР_ФП_2020-2024_3 вар._сентябрь 2021\ИПР в МЭ_по замеч\[ДГК_АРМ-программа_ИПР 2021-2026гг_для МЭ_28.10.2021.xlsx]искл АГ-41 с 2023'!$F$17:$IU$2605,160,FALSE)/1000</f>
    </oc>
    <nc r="AQ819">
      <f>VLOOKUP($C819,'E:\Ли\Пятилетка_Минэнерго\2021 год\ИПР_ФП_2020-2024_3 вар._сентябрь 2021\ИПР в МЭ_по замеч\[ДГК_АРМ-программа_ИПР 2021-2026гг_для МЭ_28.10.2021.xlsx]искл АГ-41 с 2023'!$F$17:$IU$2605,160,FALSE)/1000</f>
    </nc>
  </rcc>
  <rcc rId="37718" sId="1">
    <oc r="AQ820">
      <f>VLOOKUP($C820,'E:\Ли\Пятилетка_Минэнерго\2021 год\ИПР_ФП_2020-2024_3 вар._сентябрь 2021\ИПР в МЭ_по замеч\[ДГК_АРМ-программа_ИПР 2021-2026гг_для МЭ_28.10.2021.xlsx]искл АГ-41 с 2023'!$F$17:$IU$2605,160,FALSE)/1000</f>
    </oc>
    <nc r="AQ820">
      <f>VLOOKUP($C820,'E:\Ли\Пятилетка_Минэнерго\2021 год\ИПР_ФП_2020-2024_3 вар._сентябрь 2021\ИПР в МЭ_по замеч\[ДГК_АРМ-программа_ИПР 2021-2026гг_для МЭ_28.10.2021.xlsx]искл АГ-41 с 2023'!$F$17:$IU$2605,160,FALSE)/1000</f>
    </nc>
  </rcc>
  <rcc rId="37719" sId="1">
    <oc r="AQ821">
      <f>VLOOKUP($C821,'E:\Ли\Пятилетка_Минэнерго\2021 год\ИПР_ФП_2020-2024_3 вар._сентябрь 2021\ИПР в МЭ_по замеч\[ДГК_АРМ-программа_ИПР 2021-2026гг_для МЭ_28.10.2021.xlsx]искл АГ-41 с 2023'!$F$17:$IU$2605,160,FALSE)/1000</f>
    </oc>
    <nc r="AQ821">
      <f>VLOOKUP($C821,'E:\Ли\Пятилетка_Минэнерго\2021 год\ИПР_ФП_2020-2024_3 вар._сентябрь 2021\ИПР в МЭ_по замеч\[ДГК_АРМ-программа_ИПР 2021-2026гг_для МЭ_28.10.2021.xlsx]искл АГ-41 с 2023'!$F$17:$IU$2605,160,FALSE)/1000</f>
    </nc>
  </rcc>
  <rcc rId="37720" sId="1">
    <oc r="AQ822">
      <f>VLOOKUP($C822,'E:\Ли\Пятилетка_Минэнерго\2021 год\ИПР_ФП_2020-2024_3 вар._сентябрь 2021\ИПР в МЭ_по замеч\[ДГК_АРМ-программа_ИПР 2021-2026гг_для МЭ_28.10.2021.xlsx]искл АГ-41 с 2023'!$F$17:$IU$2605,160,FALSE)/1000</f>
    </oc>
    <nc r="AQ822">
      <f>VLOOKUP($C822,'E:\Ли\Пятилетка_Минэнерго\2021 год\ИПР_ФП_2020-2024_3 вар._сентябрь 2021\ИПР в МЭ_по замеч\[ДГК_АРМ-программа_ИПР 2021-2026гг_для МЭ_28.10.2021.xlsx]искл АГ-41 с 2023'!$F$17:$IU$2605,160,FALSE)/1000</f>
    </nc>
  </rcc>
  <rcc rId="37721" sId="1">
    <oc r="AQ823">
      <f>VLOOKUP($C823,'E:\Ли\Пятилетка_Минэнерго\2021 год\ИПР_ФП_2020-2024_3 вар._сентябрь 2021\ИПР в МЭ_по замеч\[ДГК_АРМ-программа_ИПР 2021-2026гг_для МЭ_28.10.2021.xlsx]искл АГ-41 с 2023'!$F$17:$IU$2605,160,FALSE)/1000</f>
    </oc>
    <nc r="AQ823">
      <f>VLOOKUP($C823,'E:\Ли\Пятилетка_Минэнерго\2021 год\ИПР_ФП_2020-2024_3 вар._сентябрь 2021\ИПР в МЭ_по замеч\[ДГК_АРМ-программа_ИПР 2021-2026гг_для МЭ_28.10.2021.xlsx]искл АГ-41 с 2023'!$F$17:$IU$2605,160,FALSE)/1000</f>
    </nc>
  </rcc>
  <rcc rId="37722" sId="1">
    <oc r="AQ824">
      <f>VLOOKUP($C824,'E:\Ли\Пятилетка_Минэнерго\2021 год\ИПР_ФП_2020-2024_3 вар._сентябрь 2021\ИПР в МЭ_по замеч\[ДГК_АРМ-программа_ИПР 2021-2026гг_для МЭ_28.10.2021.xlsx]искл АГ-41 с 2023'!$F$17:$IU$2605,160,FALSE)/1000</f>
    </oc>
    <nc r="AQ824">
      <f>VLOOKUP($C824,'E:\Ли\Пятилетка_Минэнерго\2021 год\ИПР_ФП_2020-2024_3 вар._сентябрь 2021\ИПР в МЭ_по замеч\[ДГК_АРМ-программа_ИПР 2021-2026гг_для МЭ_28.10.2021.xlsx]искл АГ-41 с 2023'!$F$17:$IU$2605,160,FALSE)/1000</f>
    </nc>
  </rcc>
  <rcc rId="37723" sId="1">
    <oc r="AQ825">
      <f>VLOOKUP($C825,'E:\Ли\Пятилетка_Минэнерго\2021 год\ИПР_ФП_2020-2024_3 вар._сентябрь 2021\ИПР в МЭ_по замеч\[ДГК_АРМ-программа_ИПР 2021-2026гг_для МЭ_28.10.2021.xlsx]искл АГ-41 с 2023'!$F$17:$IU$2605,160,FALSE)/1000</f>
    </oc>
    <nc r="AQ825">
      <f>VLOOKUP($C825,'E:\Ли\Пятилетка_Минэнерго\2021 год\ИПР_ФП_2020-2024_3 вар._сентябрь 2021\ИПР в МЭ_по замеч\[ДГК_АРМ-программа_ИПР 2021-2026гг_для МЭ_28.10.2021.xlsx]искл АГ-41 с 2023'!$F$17:$IU$2605,160,FALSE)/1000</f>
    </nc>
  </rcc>
  <rcc rId="37724" sId="1">
    <oc r="AQ826">
      <f>VLOOKUP($C826,'E:\Ли\Пятилетка_Минэнерго\2021 год\ИПР_ФП_2020-2024_3 вар._сентябрь 2021\ИПР в МЭ_по замеч\[ДГК_АРМ-программа_ИПР 2021-2026гг_для МЭ_28.10.2021.xlsx]искл АГ-41 с 2023'!$F$17:$IU$2605,160,FALSE)/1000</f>
    </oc>
    <nc r="AQ826">
      <f>VLOOKUP($C826,'E:\Ли\Пятилетка_Минэнерго\2021 год\ИПР_ФП_2020-2024_3 вар._сентябрь 2021\ИПР в МЭ_по замеч\[ДГК_АРМ-программа_ИПР 2021-2026гг_для МЭ_28.10.2021.xlsx]искл АГ-41 с 2023'!$F$17:$IU$2605,160,FALSE)/1000</f>
    </nc>
  </rcc>
  <rcc rId="37725" sId="1">
    <oc r="AQ827">
      <f>VLOOKUP($C827,'E:\Ли\Пятилетка_Минэнерго\2021 год\ИПР_ФП_2020-2024_3 вар._сентябрь 2021\ИПР в МЭ_по замеч\[ДГК_АРМ-программа_ИПР 2021-2026гг_для МЭ_28.10.2021.xlsx]искл АГ-41 с 2023'!$F$17:$IU$2605,160,FALSE)/1000</f>
    </oc>
    <nc r="AQ827">
      <f>VLOOKUP($C827,'E:\Ли\Пятилетка_Минэнерго\2021 год\ИПР_ФП_2020-2024_3 вар._сентябрь 2021\ИПР в МЭ_по замеч\[ДГК_АРМ-программа_ИПР 2021-2026гг_для МЭ_28.10.2021.xlsx]искл АГ-41 с 2023'!$F$17:$IU$2605,160,FALSE)/1000</f>
    </nc>
  </rcc>
  <rcc rId="37726" sId="1">
    <oc r="AQ828">
      <f>VLOOKUP($C828,'E:\Ли\Пятилетка_Минэнерго\2021 год\ИПР_ФП_2020-2024_3 вар._сентябрь 2021\ИПР в МЭ_по замеч\[ДГК_АРМ-программа_ИПР 2021-2026гг_для МЭ_28.10.2021.xlsx]искл АГ-41 с 2023'!$F$17:$IU$2605,160,FALSE)/1000</f>
    </oc>
    <nc r="AQ828">
      <f>VLOOKUP($C828,'E:\Ли\Пятилетка_Минэнерго\2021 год\ИПР_ФП_2020-2024_3 вар._сентябрь 2021\ИПР в МЭ_по замеч\[ДГК_АРМ-программа_ИПР 2021-2026гг_для МЭ_28.10.2021.xlsx]искл АГ-41 с 2023'!$F$17:$IU$2605,160,FALSE)/1000</f>
    </nc>
  </rcc>
  <rcc rId="37727" sId="1">
    <oc r="AQ829">
      <f>VLOOKUP($C829,'E:\Ли\Пятилетка_Минэнерго\2021 год\ИПР_ФП_2020-2024_3 вар._сентябрь 2021\ИПР в МЭ_по замеч\[ДГК_АРМ-программа_ИПР 2021-2026гг_для МЭ_28.10.2021.xlsx]искл АГ-41 с 2023'!$F$17:$IU$2605,160,FALSE)/1000</f>
    </oc>
    <nc r="AQ829">
      <f>VLOOKUP($C829,'E:\Ли\Пятилетка_Минэнерго\2021 год\ИПР_ФП_2020-2024_3 вар._сентябрь 2021\ИПР в МЭ_по замеч\[ДГК_АРМ-программа_ИПР 2021-2026гг_для МЭ_28.10.2021.xlsx]искл АГ-41 с 2023'!$F$17:$IU$2605,160,FALSE)/1000</f>
    </nc>
  </rcc>
  <rcc rId="37728" sId="1">
    <oc r="AQ830">
      <f>VLOOKUP($C830,'E:\Ли\Пятилетка_Минэнерго\2021 год\ИПР_ФП_2020-2024_3 вар._сентябрь 2021\ИПР в МЭ_по замеч\[ДГК_АРМ-программа_ИПР 2021-2026гг_для МЭ_28.10.2021.xlsx]искл АГ-41 с 2023'!$F$17:$IU$2605,160,FALSE)/1000</f>
    </oc>
    <nc r="AQ830">
      <f>VLOOKUP($C830,'E:\Ли\Пятилетка_Минэнерго\2021 год\ИПР_ФП_2020-2024_3 вар._сентябрь 2021\ИПР в МЭ_по замеч\[ДГК_АРМ-программа_ИПР 2021-2026гг_для МЭ_28.10.2021.xlsx]искл АГ-41 с 2023'!$F$17:$IU$2605,160,FALSE)/1000</f>
    </nc>
  </rcc>
  <rcc rId="37729" sId="1">
    <oc r="AQ831">
      <f>VLOOKUP($C831,'E:\Ли\Пятилетка_Минэнерго\2021 год\ИПР_ФП_2020-2024_3 вар._сентябрь 2021\ИПР в МЭ_по замеч\[ДГК_АРМ-программа_ИПР 2021-2026гг_для МЭ_28.10.2021.xlsx]искл АГ-41 с 2023'!$F$17:$IU$2605,160,FALSE)/1000</f>
    </oc>
    <nc r="AQ831">
      <f>VLOOKUP($C831,'E:\Ли\Пятилетка_Минэнерго\2021 год\ИПР_ФП_2020-2024_3 вар._сентябрь 2021\ИПР в МЭ_по замеч\[ДГК_АРМ-программа_ИПР 2021-2026гг_для МЭ_28.10.2021.xlsx]искл АГ-41 с 2023'!$F$17:$IU$2605,160,FALSE)/1000</f>
    </nc>
  </rcc>
  <rcc rId="37730" sId="1">
    <oc r="AQ832">
      <f>VLOOKUP($C832,'E:\Ли\Пятилетка_Минэнерго\2021 год\ИПР_ФП_2020-2024_3 вар._сентябрь 2021\ИПР в МЭ_по замеч\[ДГК_АРМ-программа_ИПР 2021-2026гг_для МЭ_28.10.2021.xlsx]искл АГ-41 с 2023'!$F$17:$IU$2605,160,FALSE)/1000</f>
    </oc>
    <nc r="AQ832">
      <f>VLOOKUP($C832,'E:\Ли\Пятилетка_Минэнерго\2021 год\ИПР_ФП_2020-2024_3 вар._сентябрь 2021\ИПР в МЭ_по замеч\[ДГК_АРМ-программа_ИПР 2021-2026гг_для МЭ_28.10.2021.xlsx]искл АГ-41 с 2023'!$F$17:$IU$2605,160,FALSE)/1000</f>
    </nc>
  </rcc>
  <rcc rId="37731" sId="1">
    <oc r="AQ833">
      <f>VLOOKUP($C833,'E:\Ли\Пятилетка_Минэнерго\2021 год\ИПР_ФП_2020-2024_3 вар._сентябрь 2021\ИПР в МЭ_по замеч\[ДГК_АРМ-программа_ИПР 2021-2026гг_для МЭ_28.10.2021.xlsx]искл АГ-41 с 2023'!$F$17:$IU$2605,160,FALSE)/1000</f>
    </oc>
    <nc r="AQ833">
      <f>VLOOKUP($C833,'E:\Ли\Пятилетка_Минэнерго\2021 год\ИПР_ФП_2020-2024_3 вар._сентябрь 2021\ИПР в МЭ_по замеч\[ДГК_АРМ-программа_ИПР 2021-2026гг_для МЭ_28.10.2021.xlsx]искл АГ-41 с 2023'!$F$17:$IU$2605,160,FALSE)/1000</f>
    </nc>
  </rcc>
  <rcc rId="37732" sId="1">
    <oc r="AQ834">
      <f>VLOOKUP($C834,'E:\Ли\Пятилетка_Минэнерго\2021 год\ИПР_ФП_2020-2024_3 вар._сентябрь 2021\ИПР в МЭ_по замеч\[ДГК_АРМ-программа_ИПР 2021-2026гг_для МЭ_28.10.2021.xlsx]искл АГ-41 с 2023'!$F$17:$IU$2605,160,FALSE)/1000</f>
    </oc>
    <nc r="AQ834">
      <f>VLOOKUP($C834,'E:\Ли\Пятилетка_Минэнерго\2021 год\ИПР_ФП_2020-2024_3 вар._сентябрь 2021\ИПР в МЭ_по замеч\[ДГК_АРМ-программа_ИПР 2021-2026гг_для МЭ_28.10.2021.xlsx]искл АГ-41 с 2023'!$F$17:$IU$2605,160,FALSE)/1000</f>
    </nc>
  </rcc>
  <rcc rId="37733" sId="1">
    <oc r="AQ835">
      <f>VLOOKUP($C835,'E:\Ли\Пятилетка_Минэнерго\2021 год\ИПР_ФП_2020-2024_3 вар._сентябрь 2021\ИПР в МЭ_по замеч\[ДГК_АРМ-программа_ИПР 2021-2026гг_для МЭ_28.10.2021.xlsx]искл АГ-41 с 2023'!$F$17:$IU$2605,160,FALSE)/1000</f>
    </oc>
    <nc r="AQ835">
      <f>VLOOKUP($C835,'E:\Ли\Пятилетка_Минэнерго\2021 год\ИПР_ФП_2020-2024_3 вар._сентябрь 2021\ИПР в МЭ_по замеч\[ДГК_АРМ-программа_ИПР 2021-2026гг_для МЭ_28.10.2021.xlsx]искл АГ-41 с 2023'!$F$17:$IU$2605,160,FALSE)/1000</f>
    </nc>
  </rcc>
  <rcc rId="37734" sId="1">
    <oc r="AQ836">
      <f>VLOOKUP($C836,'E:\Ли\Пятилетка_Минэнерго\2021 год\ИПР_ФП_2020-2024_3 вар._сентябрь 2021\ИПР в МЭ_по замеч\[ДГК_АРМ-программа_ИПР 2021-2026гг_для МЭ_28.10.2021.xlsx]искл АГ-41 с 2023'!$F$17:$IU$2605,160,FALSE)/1000</f>
    </oc>
    <nc r="AQ836">
      <f>VLOOKUP($C836,'E:\Ли\Пятилетка_Минэнерго\2021 год\ИПР_ФП_2020-2024_3 вар._сентябрь 2021\ИПР в МЭ_по замеч\[ДГК_АРМ-программа_ИПР 2021-2026гг_для МЭ_28.10.2021.xlsx]искл АГ-41 с 2023'!$F$17:$IU$2605,160,FALSE)/1000</f>
    </nc>
  </rcc>
  <rcc rId="37735" sId="1">
    <oc r="AQ837">
      <f>VLOOKUP($C837,'E:\Ли\Пятилетка_Минэнерго\2021 год\ИПР_ФП_2020-2024_3 вар._сентябрь 2021\ИПР в МЭ_по замеч\[ДГК_АРМ-программа_ИПР 2021-2026гг_для МЭ_28.10.2021.xlsx]искл АГ-41 с 2023'!$F$17:$IU$2605,160,FALSE)/1000</f>
    </oc>
    <nc r="AQ837">
      <f>VLOOKUP($C837,'E:\Ли\Пятилетка_Минэнерго\2021 год\ИПР_ФП_2020-2024_3 вар._сентябрь 2021\ИПР в МЭ_по замеч\[ДГК_АРМ-программа_ИПР 2021-2026гг_для МЭ_28.10.2021.xlsx]искл АГ-41 с 2023'!$F$17:$IU$2605,160,FALSE)/1000</f>
    </nc>
  </rcc>
  <rcc rId="37736" sId="1">
    <oc r="AQ838">
      <f>VLOOKUP($C838,'E:\Ли\Пятилетка_Минэнерго\2021 год\ИПР_ФП_2020-2024_3 вар._сентябрь 2021\ИПР в МЭ_по замеч\[ДГК_АРМ-программа_ИПР 2021-2026гг_для МЭ_28.10.2021.xlsx]искл АГ-41 с 2023'!$F$17:$IU$2605,160,FALSE)/1000</f>
    </oc>
    <nc r="AQ838">
      <f>VLOOKUP($C838,'E:\Ли\Пятилетка_Минэнерго\2021 год\ИПР_ФП_2020-2024_3 вар._сентябрь 2021\ИПР в МЭ_по замеч\[ДГК_АРМ-программа_ИПР 2021-2026гг_для МЭ_28.10.2021.xlsx]искл АГ-41 с 2023'!$F$17:$IU$2605,160,FALSE)/1000</f>
    </nc>
  </rcc>
  <rcc rId="37737" sId="1">
    <oc r="AQ839">
      <f>VLOOKUP($C839,'E:\Ли\Пятилетка_Минэнерго\2021 год\ИПР_ФП_2020-2024_3 вар._сентябрь 2021\ИПР в МЭ_по замеч\[ДГК_АРМ-программа_ИПР 2021-2026гг_для МЭ_28.10.2021.xlsx]искл АГ-41 с 2023'!$F$17:$IU$2605,160,FALSE)/1000</f>
    </oc>
    <nc r="AQ839">
      <f>VLOOKUP($C839,'E:\Ли\Пятилетка_Минэнерго\2021 год\ИПР_ФП_2020-2024_3 вар._сентябрь 2021\ИПР в МЭ_по замеч\[ДГК_АРМ-программа_ИПР 2021-2026гг_для МЭ_28.10.2021.xlsx]искл АГ-41 с 2023'!$F$17:$IU$2605,160,FALSE)/1000</f>
    </nc>
  </rcc>
  <rcc rId="37738" sId="1">
    <oc r="AQ840">
      <f>VLOOKUP($C840,'E:\Ли\Пятилетка_Минэнерго\2021 год\ИПР_ФП_2020-2024_3 вар._сентябрь 2021\ИПР в МЭ_по замеч\[ДГК_АРМ-программа_ИПР 2021-2026гг_для МЭ_28.10.2021.xlsx]искл АГ-41 с 2023'!$F$17:$IU$2605,160,FALSE)/1000</f>
    </oc>
    <nc r="AQ840">
      <f>VLOOKUP($C840,'E:\Ли\Пятилетка_Минэнерго\2021 год\ИПР_ФП_2020-2024_3 вар._сентябрь 2021\ИПР в МЭ_по замеч\[ДГК_АРМ-программа_ИПР 2021-2026гг_для МЭ_28.10.2021.xlsx]искл АГ-41 с 2023'!$F$17:$IU$2605,160,FALSE)/1000</f>
    </nc>
  </rcc>
  <rcc rId="37739" sId="1">
    <oc r="AQ841">
      <f>VLOOKUP($C841,'E:\Ли\Пятилетка_Минэнерго\2021 год\ИПР_ФП_2020-2024_3 вар._сентябрь 2021\ИПР в МЭ_по замеч\[ДГК_АРМ-программа_ИПР 2021-2026гг_для МЭ_28.10.2021.xlsx]искл АГ-41 с 2023'!$F$17:$IU$2605,160,FALSE)/1000</f>
    </oc>
    <nc r="AQ841">
      <f>VLOOKUP($C841,'E:\Ли\Пятилетка_Минэнерго\2021 год\ИПР_ФП_2020-2024_3 вар._сентябрь 2021\ИПР в МЭ_по замеч\[ДГК_АРМ-программа_ИПР 2021-2026гг_для МЭ_28.10.2021.xlsx]искл АГ-41 с 2023'!$F$17:$IU$2605,160,FALSE)/1000</f>
    </nc>
  </rcc>
  <rcc rId="37740" sId="1">
    <oc r="AQ842">
      <f>VLOOKUP($C842,'E:\Ли\Пятилетка_Минэнерго\2021 год\ИПР_ФП_2020-2024_3 вар._сентябрь 2021\ИПР в МЭ_по замеч\[ДГК_АРМ-программа_ИПР 2021-2026гг_для МЭ_28.10.2021.xlsx]искл АГ-41 с 2023'!$F$17:$IU$2605,160,FALSE)/1000</f>
    </oc>
    <nc r="AQ842">
      <f>VLOOKUP($C842,'E:\Ли\Пятилетка_Минэнерго\2021 год\ИПР_ФП_2020-2024_3 вар._сентябрь 2021\ИПР в МЭ_по замеч\[ДГК_АРМ-программа_ИПР 2021-2026гг_для МЭ_28.10.2021.xlsx]искл АГ-41 с 2023'!$F$17:$IU$2605,160,FALSE)/1000</f>
    </nc>
  </rcc>
  <rcc rId="37741" sId="1">
    <oc r="AQ844">
      <f>VLOOKUP($C844,'E:\Ли\Пятилетка_Минэнерго\2021 год\ИПР_ФП_2020-2024_3 вар._сентябрь 2021\ИПР в МЭ_по замеч\[ДГК_АРМ-программа_ИПР 2021-2026гг_для МЭ_28.10.2021.xlsx]искл АГ-41 с 2023'!$F$17:$IU$2605,160,FALSE)/1000</f>
    </oc>
    <nc r="AQ844">
      <f>VLOOKUP($C844,'E:\Ли\Пятилетка_Минэнерго\2021 год\ИПР_ФП_2020-2024_3 вар._сентябрь 2021\ИПР в МЭ_по замеч\[ДГК_АРМ-программа_ИПР 2021-2026гг_для МЭ_28.10.2021.xlsx]искл АГ-41 с 2023'!$F$17:$IU$2605,160,FALSE)/1000</f>
    </nc>
  </rcc>
  <rcc rId="37742" sId="1">
    <oc r="AQ846">
      <f>VLOOKUP($C846,'E:\Ли\Пятилетка_Минэнерго\2021 год\ИПР_ФП_2020-2024_3 вар._сентябрь 2021\ИПР в МЭ_по замеч\[ДГК_АРМ-программа_ИПР 2021-2026гг_для МЭ_28.10.2021.xlsx]искл АГ-41 с 2023'!$F$17:$IU$2605,160,FALSE)/1000</f>
    </oc>
    <nc r="AQ846">
      <f>VLOOKUP($C846,'E:\Ли\Пятилетка_Минэнерго\2021 год\ИПР_ФП_2020-2024_3 вар._сентябрь 2021\ИПР в МЭ_по замеч\[ДГК_АРМ-программа_ИПР 2021-2026гг_для МЭ_28.10.2021.xlsx]искл АГ-41 с 2023'!$F$17:$IU$2605,160,FALSE)/1000</f>
    </nc>
  </rcc>
  <rcc rId="37743" sId="1">
    <oc r="AQ847">
      <f>VLOOKUP($C847,'E:\Ли\Пятилетка_Минэнерго\2021 год\ИПР_ФП_2020-2024_3 вар._сентябрь 2021\ИПР в МЭ_по замеч\[ДГК_АРМ-программа_ИПР 2021-2026гг_для МЭ_28.10.2021.xlsx]искл АГ-41 с 2023'!$F$17:$IU$2605,160,FALSE)/1000</f>
    </oc>
    <nc r="AQ847">
      <f>VLOOKUP($C847,'E:\Ли\Пятилетка_Минэнерго\2021 год\ИПР_ФП_2020-2024_3 вар._сентябрь 2021\ИПР в МЭ_по замеч\[ДГК_АРМ-программа_ИПР 2021-2026гг_для МЭ_28.10.2021.xlsx]искл АГ-41 с 2023'!$F$17:$IU$2605,160,FALSE)/1000</f>
    </nc>
  </rcc>
  <rcc rId="37744" sId="1">
    <oc r="AQ848">
      <f>VLOOKUP($C848,'E:\Ли\Пятилетка_Минэнерго\2021 год\ИПР_ФП_2020-2024_3 вар._сентябрь 2021\ИПР в МЭ_по замеч\[ДГК_АРМ-программа_ИПР 2021-2026гг_для МЭ_28.10.2021.xlsx]искл АГ-41 с 2023'!$F$17:$IU$2605,160,FALSE)/1000</f>
    </oc>
    <nc r="AQ848">
      <f>VLOOKUP($C848,'E:\Ли\Пятилетка_Минэнерго\2021 год\ИПР_ФП_2020-2024_3 вар._сентябрь 2021\ИПР в МЭ_по замеч\[ДГК_АРМ-программа_ИПР 2021-2026гг_для МЭ_28.10.2021.xlsx]искл АГ-41 с 2023'!$F$17:$IU$2605,160,FALSE)/1000</f>
    </nc>
  </rcc>
  <rcc rId="37745" sId="1">
    <oc r="AQ849">
      <f>VLOOKUP($C849,'E:\Ли\Пятилетка_Минэнерго\2021 год\ИПР_ФП_2020-2024_3 вар._сентябрь 2021\ИПР в МЭ_по замеч\[ДГК_АРМ-программа_ИПР 2021-2026гг_для МЭ_28.10.2021.xlsx]искл АГ-41 с 2023'!$F$17:$IU$2605,160,FALSE)/1000</f>
    </oc>
    <nc r="AQ849">
      <f>VLOOKUP($C849,'E:\Ли\Пятилетка_Минэнерго\2021 год\ИПР_ФП_2020-2024_3 вар._сентябрь 2021\ИПР в МЭ_по замеч\[ДГК_АРМ-программа_ИПР 2021-2026гг_для МЭ_28.10.2021.xlsx]искл АГ-41 с 2023'!$F$17:$IU$2605,160,FALSE)/1000</f>
    </nc>
  </rcc>
  <rcc rId="37746" sId="1">
    <oc r="AQ850">
      <f>VLOOKUP($C850,'E:\Ли\Пятилетка_Минэнерго\2021 год\ИПР_ФП_2020-2024_3 вар._сентябрь 2021\ИПР в МЭ_по замеч\[ДГК_АРМ-программа_ИПР 2021-2026гг_для МЭ_28.10.2021.xlsx]искл АГ-41 с 2023'!$F$17:$IU$2605,160,FALSE)/1000</f>
    </oc>
    <nc r="AQ850">
      <f>VLOOKUP($C850,'E:\Ли\Пятилетка_Минэнерго\2021 год\ИПР_ФП_2020-2024_3 вар._сентябрь 2021\ИПР в МЭ_по замеч\[ДГК_АРМ-программа_ИПР 2021-2026гг_для МЭ_28.10.2021.xlsx]искл АГ-41 с 2023'!$F$17:$IU$2605,160,FALSE)/1000</f>
    </nc>
  </rcc>
  <rcc rId="37747" sId="1">
    <oc r="AQ851">
      <f>VLOOKUP($C851,'E:\Ли\Пятилетка_Минэнерго\2021 год\ИПР_ФП_2020-2024_3 вар._сентябрь 2021\ИПР в МЭ_по замеч\[ДГК_АРМ-программа_ИПР 2021-2026гг_для МЭ_28.10.2021.xlsx]искл АГ-41 с 2023'!$F$17:$IU$2605,160,FALSE)/1000</f>
    </oc>
    <nc r="AQ851">
      <f>VLOOKUP($C851,'E:\Ли\Пятилетка_Минэнерго\2021 год\ИПР_ФП_2020-2024_3 вар._сентябрь 2021\ИПР в МЭ_по замеч\[ДГК_АРМ-программа_ИПР 2021-2026гг_для МЭ_28.10.2021.xlsx]искл АГ-41 с 2023'!$F$17:$IU$2605,160,FALSE)/1000</f>
    </nc>
  </rcc>
  <rcc rId="37748" sId="1">
    <oc r="AQ852">
      <f>VLOOKUP($C852,'E:\Ли\Пятилетка_Минэнерго\2021 год\ИПР_ФП_2020-2024_3 вар._сентябрь 2021\ИПР в МЭ_по замеч\[ДГК_АРМ-программа_ИПР 2021-2026гг_для МЭ_28.10.2021.xlsx]искл АГ-41 с 2023'!$F$17:$IU$2605,160,FALSE)/1000</f>
    </oc>
    <nc r="AQ852">
      <f>VLOOKUP($C852,'E:\Ли\Пятилетка_Минэнерго\2021 год\ИПР_ФП_2020-2024_3 вар._сентябрь 2021\ИПР в МЭ_по замеч\[ДГК_АРМ-программа_ИПР 2021-2026гг_для МЭ_28.10.2021.xlsx]искл АГ-41 с 2023'!$F$17:$IU$2605,160,FALSE)/1000</f>
    </nc>
  </rcc>
  <rcc rId="37749" sId="1">
    <oc r="AQ853">
      <f>VLOOKUP($C853,'E:\Ли\Пятилетка_Минэнерго\2021 год\ИПР_ФП_2020-2024_3 вар._сентябрь 2021\ИПР в МЭ_по замеч\[ДГК_АРМ-программа_ИПР 2021-2026гг_для МЭ_28.10.2021.xlsx]искл АГ-41 с 2023'!$F$17:$IU$2605,160,FALSE)/1000</f>
    </oc>
    <nc r="AQ853">
      <f>VLOOKUP($C853,'E:\Ли\Пятилетка_Минэнерго\2021 год\ИПР_ФП_2020-2024_3 вар._сентябрь 2021\ИПР в МЭ_по замеч\[ДГК_АРМ-программа_ИПР 2021-2026гг_для МЭ_28.10.2021.xlsx]искл АГ-41 с 2023'!$F$17:$IU$2605,160,FALSE)/1000</f>
    </nc>
  </rcc>
  <rcc rId="37750" sId="1">
    <oc r="AQ854">
      <f>VLOOKUP($C854,'E:\Ли\Пятилетка_Минэнерго\2021 год\ИПР_ФП_2020-2024_3 вар._сентябрь 2021\ИПР в МЭ_по замеч\[ДГК_АРМ-программа_ИПР 2021-2026гг_для МЭ_28.10.2021.xlsx]искл АГ-41 с 2023'!$F$17:$IU$2605,160,FALSE)/1000</f>
    </oc>
    <nc r="AQ854">
      <f>VLOOKUP($C854,'E:\Ли\Пятилетка_Минэнерго\2021 год\ИПР_ФП_2020-2024_3 вар._сентябрь 2021\ИПР в МЭ_по замеч\[ДГК_АРМ-программа_ИПР 2021-2026гг_для МЭ_28.10.2021.xlsx]искл АГ-41 с 2023'!$F$17:$IU$2605,160,FALSE)/1000</f>
    </nc>
  </rcc>
  <rcc rId="37751" sId="1">
    <oc r="AQ855">
      <f>VLOOKUP($C855,'E:\Ли\Пятилетка_Минэнерго\2021 год\ИПР_ФП_2020-2024_3 вар._сентябрь 2021\ИПР в МЭ_по замеч\[ДГК_АРМ-программа_ИПР 2021-2026гг_для МЭ_28.10.2021.xlsx]искл АГ-41 с 2023'!$F$17:$IU$2605,160,FALSE)/1000</f>
    </oc>
    <nc r="AQ855">
      <f>VLOOKUP($C855,'E:\Ли\Пятилетка_Минэнерго\2021 год\ИПР_ФП_2020-2024_3 вар._сентябрь 2021\ИПР в МЭ_по замеч\[ДГК_АРМ-программа_ИПР 2021-2026гг_для МЭ_28.10.2021.xlsx]искл АГ-41 с 2023'!$F$17:$IU$2605,160,FALSE)/1000</f>
    </nc>
  </rcc>
  <rcc rId="37752" sId="1">
    <oc r="AQ856">
      <f>VLOOKUP($C856,'E:\Ли\Пятилетка_Минэнерго\2021 год\ИПР_ФП_2020-2024_3 вар._сентябрь 2021\ИПР в МЭ_по замеч\[ДГК_АРМ-программа_ИПР 2021-2026гг_для МЭ_28.10.2021.xlsx]искл АГ-41 с 2023'!$F$17:$IU$2605,160,FALSE)/1000</f>
    </oc>
    <nc r="AQ856">
      <f>VLOOKUP($C856,'E:\Ли\Пятилетка_Минэнерго\2021 год\ИПР_ФП_2020-2024_3 вар._сентябрь 2021\ИПР в МЭ_по замеч\[ДГК_АРМ-программа_ИПР 2021-2026гг_для МЭ_28.10.2021.xlsx]искл АГ-41 с 2023'!$F$17:$IU$2605,160,FALSE)/1000</f>
    </nc>
  </rcc>
  <rcc rId="37753" sId="1">
    <oc r="AQ857">
      <f>VLOOKUP($C857,'E:\Ли\Пятилетка_Минэнерго\2021 год\ИПР_ФП_2020-2024_3 вар._сентябрь 2021\ИПР в МЭ_по замеч\[ДГК_АРМ-программа_ИПР 2021-2026гг_для МЭ_28.10.2021.xlsx]искл АГ-41 с 2023'!$F$17:$IU$2605,160,FALSE)/1000</f>
    </oc>
    <nc r="AQ857">
      <f>VLOOKUP($C857,'E:\Ли\Пятилетка_Минэнерго\2021 год\ИПР_ФП_2020-2024_3 вар._сентябрь 2021\ИПР в МЭ_по замеч\[ДГК_АРМ-программа_ИПР 2021-2026гг_для МЭ_28.10.2021.xlsx]искл АГ-41 с 2023'!$F$17:$IU$2605,160,FALSE)/1000</f>
    </nc>
  </rcc>
  <rcc rId="37754" sId="1">
    <oc r="AQ858">
      <f>VLOOKUP($C858,'E:\Ли\Пятилетка_Минэнерго\2021 год\ИПР_ФП_2020-2024_3 вар._сентябрь 2021\ИПР в МЭ_по замеч\[ДГК_АРМ-программа_ИПР 2021-2026гг_для МЭ_28.10.2021.xlsx]искл АГ-41 с 2023'!$F$17:$IU$2605,160,FALSE)/1000</f>
    </oc>
    <nc r="AQ858">
      <f>VLOOKUP($C858,'E:\Ли\Пятилетка_Минэнерго\2021 год\ИПР_ФП_2020-2024_3 вар._сентябрь 2021\ИПР в МЭ_по замеч\[ДГК_АРМ-программа_ИПР 2021-2026гг_для МЭ_28.10.2021.xlsx]искл АГ-41 с 2023'!$F$17:$IU$2605,160,FALSE)/1000</f>
    </nc>
  </rcc>
  <rcc rId="37755" sId="1">
    <oc r="AQ859">
      <f>VLOOKUP($C859,'E:\Ли\Пятилетка_Минэнерго\2021 год\ИПР_ФП_2020-2024_3 вар._сентябрь 2021\ИПР в МЭ_по замеч\[ДГК_АРМ-программа_ИПР 2021-2026гг_для МЭ_28.10.2021.xlsx]искл АГ-41 с 2023'!$F$17:$IU$2605,160,FALSE)/1000</f>
    </oc>
    <nc r="AQ859">
      <f>VLOOKUP($C859,'E:\Ли\Пятилетка_Минэнерго\2021 год\ИПР_ФП_2020-2024_3 вар._сентябрь 2021\ИПР в МЭ_по замеч\[ДГК_АРМ-программа_ИПР 2021-2026гг_для МЭ_28.10.2021.xlsx]искл АГ-41 с 2023'!$F$17:$IU$2605,160,FALSE)/1000</f>
    </nc>
  </rcc>
  <rcc rId="37756" sId="1">
    <oc r="AQ860">
      <f>VLOOKUP($C860,'E:\Ли\Пятилетка_Минэнерго\2021 год\ИПР_ФП_2020-2024_3 вар._сентябрь 2021\ИПР в МЭ_по замеч\[ДГК_АРМ-программа_ИПР 2021-2026гг_для МЭ_28.10.2021.xlsx]искл АГ-41 с 2023'!$F$17:$IU$2605,160,FALSE)/1000</f>
    </oc>
    <nc r="AQ860">
      <f>VLOOKUP($C860,'E:\Ли\Пятилетка_Минэнерго\2021 год\ИПР_ФП_2020-2024_3 вар._сентябрь 2021\ИПР в МЭ_по замеч\[ДГК_АРМ-программа_ИПР 2021-2026гг_для МЭ_28.10.2021.xlsx]искл АГ-41 с 2023'!$F$17:$IU$2605,160,FALSE)/1000</f>
    </nc>
  </rcc>
  <rcc rId="37757" sId="1">
    <oc r="AQ861">
      <f>VLOOKUP($C861,'E:\Ли\Пятилетка_Минэнерго\2021 год\ИПР_ФП_2020-2024_3 вар._сентябрь 2021\ИПР в МЭ_по замеч\[ДГК_АРМ-программа_ИПР 2021-2026гг_для МЭ_28.10.2021.xlsx]искл АГ-41 с 2023'!$F$17:$IU$2605,160,FALSE)/1000</f>
    </oc>
    <nc r="AQ861">
      <f>VLOOKUP($C861,'E:\Ли\Пятилетка_Минэнерго\2021 год\ИПР_ФП_2020-2024_3 вар._сентябрь 2021\ИПР в МЭ_по замеч\[ДГК_АРМ-программа_ИПР 2021-2026гг_для МЭ_28.10.2021.xlsx]искл АГ-41 с 2023'!$F$17:$IU$2605,160,FALSE)/1000</f>
    </nc>
  </rcc>
  <rcc rId="37758" sId="1">
    <oc r="AQ862">
      <f>VLOOKUP($C862,'E:\Ли\Пятилетка_Минэнерго\2021 год\ИПР_ФП_2020-2024_3 вар._сентябрь 2021\ИПР в МЭ_по замеч\[ДГК_АРМ-программа_ИПР 2021-2026гг_для МЭ_28.10.2021.xlsx]искл АГ-41 с 2023'!$F$17:$IU$2605,160,FALSE)/1000</f>
    </oc>
    <nc r="AQ862">
      <f>VLOOKUP($C862,'E:\Ли\Пятилетка_Минэнерго\2021 год\ИПР_ФП_2020-2024_3 вар._сентябрь 2021\ИПР в МЭ_по замеч\[ДГК_АРМ-программа_ИПР 2021-2026гг_для МЭ_28.10.2021.xlsx]искл АГ-41 с 2023'!$F$17:$IU$2605,160,FALSE)/1000</f>
    </nc>
  </rcc>
  <rcc rId="37759" sId="1">
    <oc r="AQ863">
      <f>VLOOKUP($C863,'E:\Ли\Пятилетка_Минэнерго\2021 год\ИПР_ФП_2020-2024_3 вар._сентябрь 2021\ИПР в МЭ_по замеч\[ДГК_АРМ-программа_ИПР 2021-2026гг_для МЭ_28.10.2021.xlsx]искл АГ-41 с 2023'!$F$17:$IU$2605,160,FALSE)/1000</f>
    </oc>
    <nc r="AQ863">
      <f>VLOOKUP($C863,'E:\Ли\Пятилетка_Минэнерго\2021 год\ИПР_ФП_2020-2024_3 вар._сентябрь 2021\ИПР в МЭ_по замеч\[ДГК_АРМ-программа_ИПР 2021-2026гг_для МЭ_28.10.2021.xlsx]искл АГ-41 с 2023'!$F$17:$IU$2605,160,FALSE)/1000</f>
    </nc>
  </rcc>
  <rcc rId="37760" sId="1">
    <oc r="AQ864">
      <f>VLOOKUP($C864,'E:\Ли\Пятилетка_Минэнерго\2021 год\ИПР_ФП_2020-2024_3 вар._сентябрь 2021\ИПР в МЭ_по замеч\[ДГК_АРМ-программа_ИПР 2021-2026гг_для МЭ_28.10.2021.xlsx]искл АГ-41 с 2023'!$F$17:$IU$2605,160,FALSE)/1000</f>
    </oc>
    <nc r="AQ864">
      <f>VLOOKUP($C864,'E:\Ли\Пятилетка_Минэнерго\2021 год\ИПР_ФП_2020-2024_3 вар._сентябрь 2021\ИПР в МЭ_по замеч\[ДГК_АРМ-программа_ИПР 2021-2026гг_для МЭ_28.10.2021.xlsx]искл АГ-41 с 2023'!$F$17:$IU$2605,160,FALSE)/1000</f>
    </nc>
  </rcc>
  <rcc rId="37761" sId="1">
    <oc r="AQ865">
      <f>VLOOKUP($C865,'E:\Ли\Пятилетка_Минэнерго\2021 год\ИПР_ФП_2020-2024_3 вар._сентябрь 2021\ИПР в МЭ_по замеч\[ДГК_АРМ-программа_ИПР 2021-2026гг_для МЭ_28.10.2021.xlsx]искл АГ-41 с 2023'!$F$17:$IU$2605,160,FALSE)/1000</f>
    </oc>
    <nc r="AQ865">
      <f>VLOOKUP($C865,'E:\Ли\Пятилетка_Минэнерго\2021 год\ИПР_ФП_2020-2024_3 вар._сентябрь 2021\ИПР в МЭ_по замеч\[ДГК_АРМ-программа_ИПР 2021-2026гг_для МЭ_28.10.2021.xlsx]искл АГ-41 с 2023'!$F$17:$IU$2605,160,FALSE)/1000</f>
    </nc>
  </rcc>
  <rcc rId="37762" sId="1">
    <oc r="AQ866">
      <f>VLOOKUP($C866,'E:\Ли\Пятилетка_Минэнерго\2021 год\ИПР_ФП_2020-2024_3 вар._сентябрь 2021\ИПР в МЭ_по замеч\[ДГК_АРМ-программа_ИПР 2021-2026гг_для МЭ_28.10.2021.xlsx]искл АГ-41 с 2023'!$F$17:$IU$2605,160,FALSE)/1000</f>
    </oc>
    <nc r="AQ866">
      <f>VLOOKUP($C866,'E:\Ли\Пятилетка_Минэнерго\2021 год\ИПР_ФП_2020-2024_3 вар._сентябрь 2021\ИПР в МЭ_по замеч\[ДГК_АРМ-программа_ИПР 2021-2026гг_для МЭ_28.10.2021.xlsx]искл АГ-41 с 2023'!$F$17:$IU$2605,160,FALSE)/1000</f>
    </nc>
  </rcc>
  <rcc rId="37763" sId="1">
    <oc r="AQ867">
      <f>VLOOKUP($C867,'E:\Ли\Пятилетка_Минэнерго\2021 год\ИПР_ФП_2020-2024_3 вар._сентябрь 2021\ИПР в МЭ_по замеч\[ДГК_АРМ-программа_ИПР 2021-2026гг_для МЭ_28.10.2021.xlsx]искл АГ-41 с 2023'!$F$17:$IU$2605,160,FALSE)/1000</f>
    </oc>
    <nc r="AQ867">
      <f>VLOOKUP($C867,'E:\Ли\Пятилетка_Минэнерго\2021 год\ИПР_ФП_2020-2024_3 вар._сентябрь 2021\ИПР в МЭ_по замеч\[ДГК_АРМ-программа_ИПР 2021-2026гг_для МЭ_28.10.2021.xlsx]искл АГ-41 с 2023'!$F$17:$IU$2605,160,FALSE)/1000</f>
    </nc>
  </rcc>
  <rcc rId="37764" sId="1">
    <oc r="AQ868">
      <f>VLOOKUP($C868,'E:\Ли\Пятилетка_Минэнерго\2021 год\ИПР_ФП_2020-2024_3 вар._сентябрь 2021\ИПР в МЭ_по замеч\[ДГК_АРМ-программа_ИПР 2021-2026гг_для МЭ_28.10.2021.xlsx]искл АГ-41 с 2023'!$F$17:$IU$2605,160,FALSE)/1000</f>
    </oc>
    <nc r="AQ868">
      <f>VLOOKUP($C868,'E:\Ли\Пятилетка_Минэнерго\2021 год\ИПР_ФП_2020-2024_3 вар._сентябрь 2021\ИПР в МЭ_по замеч\[ДГК_АРМ-программа_ИПР 2021-2026гг_для МЭ_28.10.2021.xlsx]искл АГ-41 с 2023'!$F$17:$IU$2605,160,FALSE)/1000</f>
    </nc>
  </rcc>
  <rcc rId="37765" sId="1">
    <oc r="AQ869">
      <f>VLOOKUP($C869,'E:\Ли\Пятилетка_Минэнерго\2021 год\ИПР_ФП_2020-2024_3 вар._сентябрь 2021\ИПР в МЭ_по замеч\[ДГК_АРМ-программа_ИПР 2021-2026гг_для МЭ_28.10.2021.xlsx]искл АГ-41 с 2023'!$F$17:$IU$2605,160,FALSE)/1000</f>
    </oc>
    <nc r="AQ869">
      <f>VLOOKUP($C869,'E:\Ли\Пятилетка_Минэнерго\2021 год\ИПР_ФП_2020-2024_3 вар._сентябрь 2021\ИПР в МЭ_по замеч\[ДГК_АРМ-программа_ИПР 2021-2026гг_для МЭ_28.10.2021.xlsx]искл АГ-41 с 2023'!$F$17:$IU$2605,160,FALSE)/1000</f>
    </nc>
  </rcc>
  <rcc rId="37766" sId="1">
    <oc r="AQ870">
      <f>VLOOKUP($C870,'E:\Ли\Пятилетка_Минэнерго\2021 год\ИПР_ФП_2020-2024_3 вар._сентябрь 2021\ИПР в МЭ_по замеч\[ДГК_АРМ-программа_ИПР 2021-2026гг_для МЭ_28.10.2021.xlsx]искл АГ-41 с 2023'!$F$17:$IU$2605,160,FALSE)/1000</f>
    </oc>
    <nc r="AQ870">
      <f>VLOOKUP($C870,'E:\Ли\Пятилетка_Минэнерго\2021 год\ИПР_ФП_2020-2024_3 вар._сентябрь 2021\ИПР в МЭ_по замеч\[ДГК_АРМ-программа_ИПР 2021-2026гг_для МЭ_28.10.2021.xlsx]искл АГ-41 с 2023'!$F$17:$IU$2605,160,FALSE)/1000</f>
    </nc>
  </rcc>
  <rcc rId="37767" sId="1">
    <oc r="AQ871">
      <f>VLOOKUP($C871,'E:\Ли\Пятилетка_Минэнерго\2021 год\ИПР_ФП_2020-2024_3 вар._сентябрь 2021\ИПР в МЭ_по замеч\[ДГК_АРМ-программа_ИПР 2021-2026гг_для МЭ_28.10.2021.xlsx]искл АГ-41 с 2023'!$F$17:$IU$2605,160,FALSE)/1000</f>
    </oc>
    <nc r="AQ871">
      <f>VLOOKUP($C871,'E:\Ли\Пятилетка_Минэнерго\2021 год\ИПР_ФП_2020-2024_3 вар._сентябрь 2021\ИПР в МЭ_по замеч\[ДГК_АРМ-программа_ИПР 2021-2026гг_для МЭ_28.10.2021.xlsx]искл АГ-41 с 2023'!$F$17:$IU$2605,160,FALSE)/1000</f>
    </nc>
  </rcc>
  <rcc rId="37768" sId="1">
    <oc r="AQ872">
      <f>VLOOKUP($C872,'E:\Ли\Пятилетка_Минэнерго\2021 год\ИПР_ФП_2020-2024_3 вар._сентябрь 2021\ИПР в МЭ_по замеч\[ДГК_АРМ-программа_ИПР 2021-2026гг_для МЭ_28.10.2021.xlsx]искл АГ-41 с 2023'!$F$17:$IU$2605,160,FALSE)/1000</f>
    </oc>
    <nc r="AQ872">
      <f>VLOOKUP($C872,'E:\Ли\Пятилетка_Минэнерго\2021 год\ИПР_ФП_2020-2024_3 вар._сентябрь 2021\ИПР в МЭ_по замеч\[ДГК_АРМ-программа_ИПР 2021-2026гг_для МЭ_28.10.2021.xlsx]искл АГ-41 с 2023'!$F$17:$IU$2605,160,FALSE)/1000</f>
    </nc>
  </rcc>
  <rcc rId="37769" sId="1">
    <oc r="AQ873">
      <f>VLOOKUP($C873,'E:\Ли\Пятилетка_Минэнерго\2021 год\ИПР_ФП_2020-2024_3 вар._сентябрь 2021\ИПР в МЭ_по замеч\[ДГК_АРМ-программа_ИПР 2021-2026гг_для МЭ_28.10.2021.xlsx]искл АГ-41 с 2023'!$F$17:$IU$2605,160,FALSE)/1000</f>
    </oc>
    <nc r="AQ873">
      <f>VLOOKUP($C873,'E:\Ли\Пятилетка_Минэнерго\2021 год\ИПР_ФП_2020-2024_3 вар._сентябрь 2021\ИПР в МЭ_по замеч\[ДГК_АРМ-программа_ИПР 2021-2026гг_для МЭ_28.10.2021.xlsx]искл АГ-41 с 2023'!$F$17:$IU$2605,160,FALSE)/1000</f>
    </nc>
  </rcc>
  <rcc rId="37770" sId="1">
    <oc r="AQ874">
      <f>VLOOKUP($C874,'E:\Ли\Пятилетка_Минэнерго\2021 год\ИПР_ФП_2020-2024_3 вар._сентябрь 2021\ИПР в МЭ_по замеч\[ДГК_АРМ-программа_ИПР 2021-2026гг_для МЭ_28.10.2021.xlsx]искл АГ-41 с 2023'!$F$17:$IU$2605,160,FALSE)/1000</f>
    </oc>
    <nc r="AQ874">
      <f>VLOOKUP($C874,'E:\Ли\Пятилетка_Минэнерго\2021 год\ИПР_ФП_2020-2024_3 вар._сентябрь 2021\ИПР в МЭ_по замеч\[ДГК_АРМ-программа_ИПР 2021-2026гг_для МЭ_28.10.2021.xlsx]искл АГ-41 с 2023'!$F$17:$IU$2605,160,FALSE)/1000</f>
    </nc>
  </rcc>
  <rcc rId="37771" sId="1">
    <oc r="AQ875">
      <f>VLOOKUP($C875,'E:\Ли\Пятилетка_Минэнерго\2021 год\ИПР_ФП_2020-2024_3 вар._сентябрь 2021\ИПР в МЭ_по замеч\[ДГК_АРМ-программа_ИПР 2021-2026гг_для МЭ_28.10.2021.xlsx]искл АГ-41 с 2023'!$F$17:$IU$2605,160,FALSE)/1000</f>
    </oc>
    <nc r="AQ875">
      <f>VLOOKUP($C875,'E:\Ли\Пятилетка_Минэнерго\2021 год\ИПР_ФП_2020-2024_3 вар._сентябрь 2021\ИПР в МЭ_по замеч\[ДГК_АРМ-программа_ИПР 2021-2026гг_для МЭ_28.10.2021.xlsx]искл АГ-41 с 2023'!$F$17:$IU$2605,160,FALSE)/1000</f>
    </nc>
  </rcc>
  <rcc rId="37772" sId="1">
    <oc r="AQ876">
      <f>VLOOKUP($C876,'E:\Ли\Пятилетка_Минэнерго\2021 год\ИПР_ФП_2020-2024_3 вар._сентябрь 2021\ИПР в МЭ_по замеч\[ДГК_АРМ-программа_ИПР 2021-2026гг_для МЭ_28.10.2021.xlsx]искл АГ-41 с 2023'!$F$17:$IU$2605,160,FALSE)/1000</f>
    </oc>
    <nc r="AQ876">
      <f>VLOOKUP($C876,'E:\Ли\Пятилетка_Минэнерго\2021 год\ИПР_ФП_2020-2024_3 вар._сентябрь 2021\ИПР в МЭ_по замеч\[ДГК_АРМ-программа_ИПР 2021-2026гг_для МЭ_28.10.2021.xlsx]искл АГ-41 с 2023'!$F$17:$IU$2605,160,FALSE)/1000</f>
    </nc>
  </rcc>
  <rcc rId="37773" sId="1">
    <oc r="AQ877">
      <f>VLOOKUP($C877,'E:\Ли\Пятилетка_Минэнерго\2021 год\ИПР_ФП_2020-2024_3 вар._сентябрь 2021\ИПР в МЭ_по замеч\[ДГК_АРМ-программа_ИПР 2021-2026гг_для МЭ_28.10.2021.xlsx]искл АГ-41 с 2023'!$F$17:$IU$2605,160,FALSE)/1000</f>
    </oc>
    <nc r="AQ877">
      <f>VLOOKUP($C877,'E:\Ли\Пятилетка_Минэнерго\2021 год\ИПР_ФП_2020-2024_3 вар._сентябрь 2021\ИПР в МЭ_по замеч\[ДГК_АРМ-программа_ИПР 2021-2026гг_для МЭ_28.10.2021.xlsx]искл АГ-41 с 2023'!$F$17:$IU$2605,160,FALSE)/1000</f>
    </nc>
  </rcc>
  <rcc rId="37774" sId="1">
    <oc r="AQ878">
      <f>VLOOKUP($C878,'E:\Ли\Пятилетка_Минэнерго\2021 год\ИПР_ФП_2020-2024_3 вар._сентябрь 2021\ИПР в МЭ_по замеч\[ДГК_АРМ-программа_ИПР 2021-2026гг_для МЭ_28.10.2021.xlsx]искл АГ-41 с 2023'!$F$17:$IU$2605,160,FALSE)/1000</f>
    </oc>
    <nc r="AQ878">
      <f>VLOOKUP($C878,'E:\Ли\Пятилетка_Минэнерго\2021 год\ИПР_ФП_2020-2024_3 вар._сентябрь 2021\ИПР в МЭ_по замеч\[ДГК_АРМ-программа_ИПР 2021-2026гг_для МЭ_28.10.2021.xlsx]искл АГ-41 с 2023'!$F$17:$IU$2605,160,FALSE)/1000</f>
    </nc>
  </rcc>
  <rcc rId="37775" sId="1">
    <oc r="AQ879">
      <f>VLOOKUP($C879,'E:\Ли\Пятилетка_Минэнерго\2021 год\ИПР_ФП_2020-2024_3 вар._сентябрь 2021\ИПР в МЭ_по замеч\[ДГК_АРМ-программа_ИПР 2021-2026гг_для МЭ_28.10.2021.xlsx]искл АГ-41 с 2023'!$F$17:$IU$2605,160,FALSE)/1000</f>
    </oc>
    <nc r="AQ879">
      <f>VLOOKUP($C879,'E:\Ли\Пятилетка_Минэнерго\2021 год\ИПР_ФП_2020-2024_3 вар._сентябрь 2021\ИПР в МЭ_по замеч\[ДГК_АРМ-программа_ИПР 2021-2026гг_для МЭ_28.10.2021.xlsx]искл АГ-41 с 2023'!$F$17:$IU$2605,160,FALSE)/1000</f>
    </nc>
  </rcc>
  <rcc rId="37776" sId="1">
    <oc r="AQ880">
      <f>VLOOKUP($C880,'E:\Ли\Пятилетка_Минэнерго\2021 год\ИПР_ФП_2020-2024_3 вар._сентябрь 2021\ИПР в МЭ_по замеч\[ДГК_АРМ-программа_ИПР 2021-2026гг_для МЭ_28.10.2021.xlsx]искл АГ-41 с 2023'!$F$17:$IU$2605,160,FALSE)/1000</f>
    </oc>
    <nc r="AQ880">
      <f>VLOOKUP($C880,'E:\Ли\Пятилетка_Минэнерго\2021 год\ИПР_ФП_2020-2024_3 вар._сентябрь 2021\ИПР в МЭ_по замеч\[ДГК_АРМ-программа_ИПР 2021-2026гг_для МЭ_28.10.2021.xlsx]искл АГ-41 с 2023'!$F$17:$IU$2605,160,FALSE)/1000</f>
    </nc>
  </rcc>
  <rcc rId="37777" sId="1">
    <oc r="AQ881">
      <f>VLOOKUP($C881,'E:\Ли\Пятилетка_Минэнерго\2021 год\ИПР_ФП_2020-2024_3 вар._сентябрь 2021\ИПР в МЭ_по замеч\[ДГК_АРМ-программа_ИПР 2021-2026гг_для МЭ_28.10.2021.xlsx]искл АГ-41 с 2023'!$F$17:$IU$2605,160,FALSE)/1000</f>
    </oc>
    <nc r="AQ881">
      <f>VLOOKUP($C881,'E:\Ли\Пятилетка_Минэнерго\2021 год\ИПР_ФП_2020-2024_3 вар._сентябрь 2021\ИПР в МЭ_по замеч\[ДГК_АРМ-программа_ИПР 2021-2026гг_для МЭ_28.10.2021.xlsx]искл АГ-41 с 2023'!$F$17:$IU$2605,160,FALSE)/1000</f>
    </nc>
  </rcc>
  <rcc rId="37778" sId="1">
    <oc r="AQ882">
      <f>VLOOKUP($C882,'E:\Ли\Пятилетка_Минэнерго\2021 год\ИПР_ФП_2020-2024_3 вар._сентябрь 2021\ИПР в МЭ_по замеч\[ДГК_АРМ-программа_ИПР 2021-2026гг_для МЭ_28.10.2021.xlsx]искл АГ-41 с 2023'!$F$17:$IU$2605,160,FALSE)/1000</f>
    </oc>
    <nc r="AQ882">
      <f>VLOOKUP($C882,'E:\Ли\Пятилетка_Минэнерго\2021 год\ИПР_ФП_2020-2024_3 вар._сентябрь 2021\ИПР в МЭ_по замеч\[ДГК_АРМ-программа_ИПР 2021-2026гг_для МЭ_28.10.2021.xlsx]искл АГ-41 с 2023'!$F$17:$IU$2605,160,FALSE)/1000</f>
    </nc>
  </rcc>
  <rcc rId="37779" sId="1">
    <oc r="AQ883">
      <f>VLOOKUP($C883,'E:\Ли\Пятилетка_Минэнерго\2021 год\ИПР_ФП_2020-2024_3 вар._сентябрь 2021\ИПР в МЭ_по замеч\[ДГК_АРМ-программа_ИПР 2021-2026гг_для МЭ_28.10.2021.xlsx]искл АГ-41 с 2023'!$F$17:$IU$2605,160,FALSE)/1000</f>
    </oc>
    <nc r="AQ883">
      <f>VLOOKUP($C883,'E:\Ли\Пятилетка_Минэнерго\2021 год\ИПР_ФП_2020-2024_3 вар._сентябрь 2021\ИПР в МЭ_по замеч\[ДГК_АРМ-программа_ИПР 2021-2026гг_для МЭ_28.10.2021.xlsx]искл АГ-41 с 2023'!$F$17:$IU$2605,160,FALSE)/1000</f>
    </nc>
  </rcc>
  <rcc rId="37780" sId="1">
    <oc r="AQ884">
      <f>VLOOKUP($C884,'E:\Ли\Пятилетка_Минэнерго\2021 год\ИПР_ФП_2020-2024_3 вар._сентябрь 2021\ИПР в МЭ_по замеч\[ДГК_АРМ-программа_ИПР 2021-2026гг_для МЭ_28.10.2021.xlsx]искл АГ-41 с 2023'!$F$17:$IU$2605,160,FALSE)/1000</f>
    </oc>
    <nc r="AQ884">
      <f>VLOOKUP($C884,'E:\Ли\Пятилетка_Минэнерго\2021 год\ИПР_ФП_2020-2024_3 вар._сентябрь 2021\ИПР в МЭ_по замеч\[ДГК_АРМ-программа_ИПР 2021-2026гг_для МЭ_28.10.2021.xlsx]искл АГ-41 с 2023'!$F$17:$IU$2605,160,FALSE)/1000</f>
    </nc>
  </rcc>
  <rcc rId="37781" sId="1">
    <oc r="AQ885">
      <f>VLOOKUP($C885,'E:\Ли\Пятилетка_Минэнерго\2021 год\ИПР_ФП_2020-2024_3 вар._сентябрь 2021\ИПР в МЭ_по замеч\[ДГК_АРМ-программа_ИПР 2021-2026гг_для МЭ_28.10.2021.xlsx]искл АГ-41 с 2023'!$F$17:$IU$2605,160,FALSE)/1000</f>
    </oc>
    <nc r="AQ885">
      <f>VLOOKUP($C885,'E:\Ли\Пятилетка_Минэнерго\2021 год\ИПР_ФП_2020-2024_3 вар._сентябрь 2021\ИПР в МЭ_по замеч\[ДГК_АРМ-программа_ИПР 2021-2026гг_для МЭ_28.10.2021.xlsx]искл АГ-41 с 2023'!$F$17:$IU$2605,160,FALSE)/1000</f>
    </nc>
  </rcc>
  <rcc rId="37782" sId="1">
    <oc r="AQ886">
      <f>VLOOKUP($C886,'E:\Ли\Пятилетка_Минэнерго\2021 год\ИПР_ФП_2020-2024_3 вар._сентябрь 2021\ИПР в МЭ_по замеч\[ДГК_АРМ-программа_ИПР 2021-2026гг_для МЭ_28.10.2021.xlsx]искл АГ-41 с 2023'!$F$17:$IU$2605,160,FALSE)/1000</f>
    </oc>
    <nc r="AQ886">
      <f>VLOOKUP($C886,'E:\Ли\Пятилетка_Минэнерго\2021 год\ИПР_ФП_2020-2024_3 вар._сентябрь 2021\ИПР в МЭ_по замеч\[ДГК_АРМ-программа_ИПР 2021-2026гг_для МЭ_28.10.2021.xlsx]искл АГ-41 с 2023'!$F$17:$IU$2605,160,FALSE)/1000</f>
    </nc>
  </rcc>
  <rcc rId="37783" sId="1">
    <oc r="AQ887">
      <f>VLOOKUP($C887,'E:\Ли\Пятилетка_Минэнерго\2021 год\ИПР_ФП_2020-2024_3 вар._сентябрь 2021\ИПР в МЭ_по замеч\[ДГК_АРМ-программа_ИПР 2021-2026гг_для МЭ_28.10.2021.xlsx]искл АГ-41 с 2023'!$F$17:$IU$2605,160,FALSE)/1000</f>
    </oc>
    <nc r="AQ887">
      <f>VLOOKUP($C887,'E:\Ли\Пятилетка_Минэнерго\2021 год\ИПР_ФП_2020-2024_3 вар._сентябрь 2021\ИПР в МЭ_по замеч\[ДГК_АРМ-программа_ИПР 2021-2026гг_для МЭ_28.10.2021.xlsx]искл АГ-41 с 2023'!$F$17:$IU$2605,160,FALSE)/1000</f>
    </nc>
  </rcc>
  <rcc rId="37784" sId="1">
    <oc r="AQ888">
      <f>VLOOKUP($C888,'E:\Ли\Пятилетка_Минэнерго\2021 год\ИПР_ФП_2020-2024_3 вар._сентябрь 2021\ИПР в МЭ_по замеч\[ДГК_АРМ-программа_ИПР 2021-2026гг_для МЭ_28.10.2021.xlsx]искл АГ-41 с 2023'!$F$17:$IU$2605,160,FALSE)/1000</f>
    </oc>
    <nc r="AQ888">
      <f>VLOOKUP($C888,'E:\Ли\Пятилетка_Минэнерго\2021 год\ИПР_ФП_2020-2024_3 вар._сентябрь 2021\ИПР в МЭ_по замеч\[ДГК_АРМ-программа_ИПР 2021-2026гг_для МЭ_28.10.2021.xlsx]искл АГ-41 с 2023'!$F$17:$IU$2605,160,FALSE)/1000</f>
    </nc>
  </rcc>
  <rcc rId="37785" sId="1">
    <oc r="AQ889">
      <f>VLOOKUP($C889,'E:\Ли\Пятилетка_Минэнерго\2021 год\ИПР_ФП_2020-2024_3 вар._сентябрь 2021\ИПР в МЭ_по замеч\[ДГК_АРМ-программа_ИПР 2021-2026гг_для МЭ_28.10.2021.xlsx]искл АГ-41 с 2023'!$F$17:$IU$2605,160,FALSE)/1000</f>
    </oc>
    <nc r="AQ889">
      <f>VLOOKUP($C889,'E:\Ли\Пятилетка_Минэнерго\2021 год\ИПР_ФП_2020-2024_3 вар._сентябрь 2021\ИПР в МЭ_по замеч\[ДГК_АРМ-программа_ИПР 2021-2026гг_для МЭ_28.10.2021.xlsx]искл АГ-41 с 2023'!$F$17:$IU$2605,160,FALSE)/1000</f>
    </nc>
  </rcc>
  <rcc rId="37786" sId="1">
    <oc r="AQ890">
      <f>VLOOKUP($C890,'E:\Ли\Пятилетка_Минэнерго\2021 год\ИПР_ФП_2020-2024_3 вар._сентябрь 2021\ИПР в МЭ_по замеч\[ДГК_АРМ-программа_ИПР 2021-2026гг_для МЭ_28.10.2021.xlsx]искл АГ-41 с 2023'!$F$17:$IU$2605,160,FALSE)/1000</f>
    </oc>
    <nc r="AQ890">
      <f>VLOOKUP($C890,'E:\Ли\Пятилетка_Минэнерго\2021 год\ИПР_ФП_2020-2024_3 вар._сентябрь 2021\ИПР в МЭ_по замеч\[ДГК_АРМ-программа_ИПР 2021-2026гг_для МЭ_28.10.2021.xlsx]искл АГ-41 с 2023'!$F$17:$IU$2605,160,FALSE)/1000</f>
    </nc>
  </rcc>
  <rcc rId="37787" sId="1">
    <oc r="AQ891">
      <f>VLOOKUP($C891,'E:\Ли\Пятилетка_Минэнерго\2021 год\ИПР_ФП_2020-2024_3 вар._сентябрь 2021\ИПР в МЭ_по замеч\[ДГК_АРМ-программа_ИПР 2021-2026гг_для МЭ_28.10.2021.xlsx]искл АГ-41 с 2023'!$F$17:$IU$2605,160,FALSE)/1000</f>
    </oc>
    <nc r="AQ891">
      <f>VLOOKUP($C891,'E:\Ли\Пятилетка_Минэнерго\2021 год\ИПР_ФП_2020-2024_3 вар._сентябрь 2021\ИПР в МЭ_по замеч\[ДГК_АРМ-программа_ИПР 2021-2026гг_для МЭ_28.10.2021.xlsx]искл АГ-41 с 2023'!$F$17:$IU$2605,160,FALSE)/1000</f>
    </nc>
  </rcc>
  <rcc rId="37788" sId="1">
    <oc r="AQ892">
      <f>VLOOKUP($C892,'E:\Ли\Пятилетка_Минэнерго\2021 год\ИПР_ФП_2020-2024_3 вар._сентябрь 2021\ИПР в МЭ_по замеч\[ДГК_АРМ-программа_ИПР 2021-2026гг_для МЭ_28.10.2021.xlsx]искл АГ-41 с 2023'!$F$17:$IU$2605,160,FALSE)/1000</f>
    </oc>
    <nc r="AQ892">
      <f>VLOOKUP($C892,'E:\Ли\Пятилетка_Минэнерго\2021 год\ИПР_ФП_2020-2024_3 вар._сентябрь 2021\ИПР в МЭ_по замеч\[ДГК_АРМ-программа_ИПР 2021-2026гг_для МЭ_28.10.2021.xlsx]искл АГ-41 с 2023'!$F$17:$IU$2605,160,FALSE)/1000</f>
    </nc>
  </rcc>
  <rcc rId="37789" sId="1">
    <oc r="AQ893">
      <f>VLOOKUP($C893,'E:\Ли\Пятилетка_Минэнерго\2021 год\ИПР_ФП_2020-2024_3 вар._сентябрь 2021\ИПР в МЭ_по замеч\[ДГК_АРМ-программа_ИПР 2021-2026гг_для МЭ_28.10.2021.xlsx]искл АГ-41 с 2023'!$F$17:$IU$2605,160,FALSE)/1000</f>
    </oc>
    <nc r="AQ893">
      <f>VLOOKUP($C893,'E:\Ли\Пятилетка_Минэнерго\2021 год\ИПР_ФП_2020-2024_3 вар._сентябрь 2021\ИПР в МЭ_по замеч\[ДГК_АРМ-программа_ИПР 2021-2026гг_для МЭ_28.10.2021.xlsx]искл АГ-41 с 2023'!$F$17:$IU$2605,160,FALSE)/1000</f>
    </nc>
  </rcc>
  <rcc rId="37790" sId="1">
    <oc r="AQ894">
      <f>VLOOKUP($C894,'E:\Ли\Пятилетка_Минэнерго\2021 год\ИПР_ФП_2020-2024_3 вар._сентябрь 2021\ИПР в МЭ_по замеч\[ДГК_АРМ-программа_ИПР 2021-2026гг_для МЭ_28.10.2021.xlsx]искл АГ-41 с 2023'!$F$17:$IU$2605,160,FALSE)/1000</f>
    </oc>
    <nc r="AQ894">
      <f>VLOOKUP($C894,'E:\Ли\Пятилетка_Минэнерго\2021 год\ИПР_ФП_2020-2024_3 вар._сентябрь 2021\ИПР в МЭ_по замеч\[ДГК_АРМ-программа_ИПР 2021-2026гг_для МЭ_28.10.2021.xlsx]искл АГ-41 с 2023'!$F$17:$IU$2605,160,FALSE)/1000</f>
    </nc>
  </rcc>
  <rcc rId="37791" sId="1">
    <oc r="AQ895">
      <f>VLOOKUP($C895,'E:\Ли\Пятилетка_Минэнерго\2021 год\ИПР_ФП_2020-2024_3 вар._сентябрь 2021\ИПР в МЭ_по замеч\[ДГК_АРМ-программа_ИПР 2021-2026гг_для МЭ_28.10.2021.xlsx]искл АГ-41 с 2023'!$F$17:$IU$2605,160,FALSE)/1000</f>
    </oc>
    <nc r="AQ895">
      <f>VLOOKUP($C895,'E:\Ли\Пятилетка_Минэнерго\2021 год\ИПР_ФП_2020-2024_3 вар._сентябрь 2021\ИПР в МЭ_по замеч\[ДГК_АРМ-программа_ИПР 2021-2026гг_для МЭ_28.10.2021.xlsx]искл АГ-41 с 2023'!$F$17:$IU$2605,160,FALSE)/1000</f>
    </nc>
  </rcc>
  <rcc rId="37792" sId="1">
    <oc r="AQ896">
      <f>VLOOKUP($C896,'E:\Ли\Пятилетка_Минэнерго\2021 год\ИПР_ФП_2020-2024_3 вар._сентябрь 2021\ИПР в МЭ_по замеч\[ДГК_АРМ-программа_ИПР 2021-2026гг_для МЭ_28.10.2021.xlsx]искл АГ-41 с 2023'!$F$17:$IU$2605,160,FALSE)/1000</f>
    </oc>
    <nc r="AQ896">
      <f>VLOOKUP($C896,'E:\Ли\Пятилетка_Минэнерго\2021 год\ИПР_ФП_2020-2024_3 вар._сентябрь 2021\ИПР в МЭ_по замеч\[ДГК_АРМ-программа_ИПР 2021-2026гг_для МЭ_28.10.2021.xlsx]искл АГ-41 с 2023'!$F$17:$IU$2605,160,FALSE)/1000</f>
    </nc>
  </rcc>
  <rcc rId="37793" sId="1">
    <oc r="AQ897">
      <f>VLOOKUP($C897,'E:\Ли\Пятилетка_Минэнерго\2021 год\ИПР_ФП_2020-2024_3 вар._сентябрь 2021\ИПР в МЭ_по замеч\[ДГК_АРМ-программа_ИПР 2021-2026гг_для МЭ_28.10.2021.xlsx]искл АГ-41 с 2023'!$F$17:$IU$2605,160,FALSE)/1000</f>
    </oc>
    <nc r="AQ897">
      <f>VLOOKUP($C897,'E:\Ли\Пятилетка_Минэнерго\2021 год\ИПР_ФП_2020-2024_3 вар._сентябрь 2021\ИПР в МЭ_по замеч\[ДГК_АРМ-программа_ИПР 2021-2026гг_для МЭ_28.10.2021.xlsx]искл АГ-41 с 2023'!$F$17:$IU$2605,160,FALSE)/1000</f>
    </nc>
  </rcc>
  <rcc rId="37794" sId="1">
    <oc r="AQ898">
      <f>VLOOKUP($C898,'E:\Ли\Пятилетка_Минэнерго\2021 год\ИПР_ФП_2020-2024_3 вар._сентябрь 2021\ИПР в МЭ_по замеч\[ДГК_АРМ-программа_ИПР 2021-2026гг_для МЭ_28.10.2021.xlsx]искл АГ-41 с 2023'!$F$17:$IU$2605,160,FALSE)/1000</f>
    </oc>
    <nc r="AQ898">
      <f>VLOOKUP($C898,'E:\Ли\Пятилетка_Минэнерго\2021 год\ИПР_ФП_2020-2024_3 вар._сентябрь 2021\ИПР в МЭ_по замеч\[ДГК_АРМ-программа_ИПР 2021-2026гг_для МЭ_28.10.2021.xlsx]искл АГ-41 с 2023'!$F$17:$IU$2605,160,FALSE)/1000</f>
    </nc>
  </rcc>
  <rcc rId="37795" sId="1">
    <oc r="AQ899">
      <f>VLOOKUP($C899,'E:\Ли\Пятилетка_Минэнерго\2021 год\ИПР_ФП_2020-2024_3 вар._сентябрь 2021\ИПР в МЭ_по замеч\[ДГК_АРМ-программа_ИПР 2021-2026гг_для МЭ_28.10.2021.xlsx]искл АГ-41 с 2023'!$F$17:$IU$2605,160,FALSE)/1000</f>
    </oc>
    <nc r="AQ899">
      <f>VLOOKUP($C899,'E:\Ли\Пятилетка_Минэнерго\2021 год\ИПР_ФП_2020-2024_3 вар._сентябрь 2021\ИПР в МЭ_по замеч\[ДГК_АРМ-программа_ИПР 2021-2026гг_для МЭ_28.10.2021.xlsx]искл АГ-41 с 2023'!$F$17:$IU$2605,160,FALSE)/1000</f>
    </nc>
  </rcc>
  <rcc rId="37796" sId="1">
    <oc r="AQ900">
      <f>VLOOKUP($C900,'E:\Ли\Пятилетка_Минэнерго\2021 год\ИПР_ФП_2020-2024_3 вар._сентябрь 2021\ИПР в МЭ_по замеч\[ДГК_АРМ-программа_ИПР 2021-2026гг_для МЭ_28.10.2021.xlsx]искл АГ-41 с 2023'!$F$17:$IU$2605,160,FALSE)/1000</f>
    </oc>
    <nc r="AQ900">
      <f>VLOOKUP($C900,'E:\Ли\Пятилетка_Минэнерго\2021 год\ИПР_ФП_2020-2024_3 вар._сентябрь 2021\ИПР в МЭ_по замеч\[ДГК_АРМ-программа_ИПР 2021-2026гг_для МЭ_28.10.2021.xlsx]искл АГ-41 с 2023'!$F$17:$IU$2605,160,FALSE)/1000</f>
    </nc>
  </rcc>
  <rcc rId="37797" sId="1">
    <oc r="AQ901">
      <f>VLOOKUP($C901,'E:\Ли\Пятилетка_Минэнерго\2021 год\ИПР_ФП_2020-2024_3 вар._сентябрь 2021\ИПР в МЭ_по замеч\[ДГК_АРМ-программа_ИПР 2021-2026гг_для МЭ_28.10.2021.xlsx]искл АГ-41 с 2023'!$F$17:$IU$2605,160,FALSE)/1000</f>
    </oc>
    <nc r="AQ901">
      <f>VLOOKUP($C901,'E:\Ли\Пятилетка_Минэнерго\2021 год\ИПР_ФП_2020-2024_3 вар._сентябрь 2021\ИПР в МЭ_по замеч\[ДГК_АРМ-программа_ИПР 2021-2026гг_для МЭ_28.10.2021.xlsx]искл АГ-41 с 2023'!$F$17:$IU$2605,160,FALSE)/1000</f>
    </nc>
  </rcc>
  <rcc rId="37798" sId="1">
    <oc r="AQ902">
      <f>VLOOKUP($C902,'E:\Ли\Пятилетка_Минэнерго\2021 год\ИПР_ФП_2020-2024_3 вар._сентябрь 2021\ИПР в МЭ_по замеч\[ДГК_АРМ-программа_ИПР 2021-2026гг_для МЭ_28.10.2021.xlsx]искл АГ-41 с 2023'!$F$17:$IU$2605,160,FALSE)/1000</f>
    </oc>
    <nc r="AQ902">
      <f>VLOOKUP($C902,'E:\Ли\Пятилетка_Минэнерго\2021 год\ИПР_ФП_2020-2024_3 вар._сентябрь 2021\ИПР в МЭ_по замеч\[ДГК_АРМ-программа_ИПР 2021-2026гг_для МЭ_28.10.2021.xlsx]искл АГ-41 с 2023'!$F$17:$IU$2605,160,FALSE)/1000</f>
    </nc>
  </rcc>
  <rcc rId="37799" sId="1">
    <oc r="AQ903">
      <f>VLOOKUP($C903,'E:\Ли\Пятилетка_Минэнерго\2021 год\ИПР_ФП_2020-2024_3 вар._сентябрь 2021\ИПР в МЭ_по замеч\[ДГК_АРМ-программа_ИПР 2021-2026гг_для МЭ_28.10.2021.xlsx]искл АГ-41 с 2023'!$F$17:$IU$2605,160,FALSE)/1000</f>
    </oc>
    <nc r="AQ903">
      <f>VLOOKUP($C903,'E:\Ли\Пятилетка_Минэнерго\2021 год\ИПР_ФП_2020-2024_3 вар._сентябрь 2021\ИПР в МЭ_по замеч\[ДГК_АРМ-программа_ИПР 2021-2026гг_для МЭ_28.10.2021.xlsx]искл АГ-41 с 2023'!$F$17:$IU$2605,160,FALSE)/1000</f>
    </nc>
  </rcc>
  <rcc rId="37800" sId="1">
    <oc r="AQ904">
      <f>VLOOKUP($C904,'E:\Ли\Пятилетка_Минэнерго\2021 год\ИПР_ФП_2020-2024_3 вар._сентябрь 2021\ИПР в МЭ_по замеч\[ДГК_АРМ-программа_ИПР 2021-2026гг_для МЭ_28.10.2021.xlsx]искл АГ-41 с 2023'!$F$17:$IU$2605,160,FALSE)/1000</f>
    </oc>
    <nc r="AQ904">
      <f>VLOOKUP($C904,'E:\Ли\Пятилетка_Минэнерго\2021 год\ИПР_ФП_2020-2024_3 вар._сентябрь 2021\ИПР в МЭ_по замеч\[ДГК_АРМ-программа_ИПР 2021-2026гг_для МЭ_28.10.2021.xlsx]искл АГ-41 с 2023'!$F$17:$IU$2605,160,FALSE)/1000</f>
    </nc>
  </rcc>
  <rcc rId="37801" sId="1">
    <oc r="AQ905">
      <f>VLOOKUP($C905,'E:\Ли\Пятилетка_Минэнерго\2021 год\ИПР_ФП_2020-2024_3 вар._сентябрь 2021\ИПР в МЭ_по замеч\[ДГК_АРМ-программа_ИПР 2021-2026гг_для МЭ_28.10.2021.xlsx]искл АГ-41 с 2023'!$F$17:$IU$2605,160,FALSE)/1000</f>
    </oc>
    <nc r="AQ905">
      <f>VLOOKUP($C905,'E:\Ли\Пятилетка_Минэнерго\2021 год\ИПР_ФП_2020-2024_3 вар._сентябрь 2021\ИПР в МЭ_по замеч\[ДГК_АРМ-программа_ИПР 2021-2026гг_для МЭ_28.10.2021.xlsx]искл АГ-41 с 2023'!$F$17:$IU$2605,160,FALSE)/1000</f>
    </nc>
  </rcc>
  <rcc rId="37802" sId="1">
    <oc r="AQ906">
      <f>VLOOKUP($C906,'E:\Ли\Пятилетка_Минэнерго\2021 год\ИПР_ФП_2020-2024_3 вар._сентябрь 2021\ИПР в МЭ_по замеч\[ДГК_АРМ-программа_ИПР 2021-2026гг_для МЭ_28.10.2021.xlsx]искл АГ-41 с 2023'!$F$17:$IU$2605,160,FALSE)/1000</f>
    </oc>
    <nc r="AQ906">
      <f>VLOOKUP($C906,'E:\Ли\Пятилетка_Минэнерго\2021 год\ИПР_ФП_2020-2024_3 вар._сентябрь 2021\ИПР в МЭ_по замеч\[ДГК_АРМ-программа_ИПР 2021-2026гг_для МЭ_28.10.2021.xlsx]искл АГ-41 с 2023'!$F$17:$IU$2605,160,FALSE)/1000</f>
    </nc>
  </rcc>
  <rcc rId="37803" sId="1">
    <oc r="AQ907">
      <f>VLOOKUP($C907,'E:\Ли\Пятилетка_Минэнерго\2021 год\ИПР_ФП_2020-2024_3 вар._сентябрь 2021\ИПР в МЭ_по замеч\[ДГК_АРМ-программа_ИПР 2021-2026гг_для МЭ_28.10.2021.xlsx]искл АГ-41 с 2023'!$F$17:$IU$2605,160,FALSE)/1000</f>
    </oc>
    <nc r="AQ907">
      <f>VLOOKUP($C907,'E:\Ли\Пятилетка_Минэнерго\2021 год\ИПР_ФП_2020-2024_3 вар._сентябрь 2021\ИПР в МЭ_по замеч\[ДГК_АРМ-программа_ИПР 2021-2026гг_для МЭ_28.10.2021.xlsx]искл АГ-41 с 2023'!$F$17:$IU$2605,160,FALSE)/1000</f>
    </nc>
  </rcc>
  <rcc rId="37804" sId="1">
    <oc r="AQ908">
      <f>VLOOKUP($C908,'E:\Ли\Пятилетка_Минэнерго\2021 год\ИПР_ФП_2020-2024_3 вар._сентябрь 2021\ИПР в МЭ_по замеч\[ДГК_АРМ-программа_ИПР 2021-2026гг_для МЭ_28.10.2021.xlsx]искл АГ-41 с 2023'!$F$17:$IU$2605,160,FALSE)/1000</f>
    </oc>
    <nc r="AQ908">
      <f>VLOOKUP($C908,'E:\Ли\Пятилетка_Минэнерго\2021 год\ИПР_ФП_2020-2024_3 вар._сентябрь 2021\ИПР в МЭ_по замеч\[ДГК_АРМ-программа_ИПР 2021-2026гг_для МЭ_28.10.2021.xlsx]искл АГ-41 с 2023'!$F$17:$IU$2605,160,FALSE)/1000</f>
    </nc>
  </rcc>
  <rcc rId="37805" sId="1">
    <oc r="AQ909">
      <f>VLOOKUP($C909,'E:\Ли\Пятилетка_Минэнерго\2021 год\ИПР_ФП_2020-2024_3 вар._сентябрь 2021\ИПР в МЭ_по замеч\[ДГК_АРМ-программа_ИПР 2021-2026гг_для МЭ_28.10.2021.xlsx]искл АГ-41 с 2023'!$F$17:$IU$2605,160,FALSE)/1000</f>
    </oc>
    <nc r="AQ909">
      <f>VLOOKUP($C909,'E:\Ли\Пятилетка_Минэнерго\2021 год\ИПР_ФП_2020-2024_3 вар._сентябрь 2021\ИПР в МЭ_по замеч\[ДГК_АРМ-программа_ИПР 2021-2026гг_для МЭ_28.10.2021.xlsx]искл АГ-41 с 2023'!$F$17:$IU$2605,160,FALSE)/1000</f>
    </nc>
  </rcc>
  <rcc rId="37806" sId="1">
    <oc r="AQ910">
      <f>VLOOKUP($C910,'E:\Ли\Пятилетка_Минэнерго\2021 год\ИПР_ФП_2020-2024_3 вар._сентябрь 2021\ИПР в МЭ_по замеч\[ДГК_АРМ-программа_ИПР 2021-2026гг_для МЭ_28.10.2021.xlsx]искл АГ-41 с 2023'!$F$17:$IU$2605,160,FALSE)/1000</f>
    </oc>
    <nc r="AQ910">
      <f>VLOOKUP($C910,'E:\Ли\Пятилетка_Минэнерго\2021 год\ИПР_ФП_2020-2024_3 вар._сентябрь 2021\ИПР в МЭ_по замеч\[ДГК_АРМ-программа_ИПР 2021-2026гг_для МЭ_28.10.2021.xlsx]искл АГ-41 с 2023'!$F$17:$IU$2605,160,FALSE)/1000</f>
    </nc>
  </rcc>
  <rcc rId="37807" sId="1">
    <oc r="AQ911">
      <f>VLOOKUP($C911,'E:\Ли\Пятилетка_Минэнерго\2021 год\ИПР_ФП_2020-2024_3 вар._сентябрь 2021\ИПР в МЭ_по замеч\[ДГК_АРМ-программа_ИПР 2021-2026гг_для МЭ_28.10.2021.xlsx]искл АГ-41 с 2023'!$F$17:$IU$2605,160,FALSE)/1000</f>
    </oc>
    <nc r="AQ911">
      <f>VLOOKUP($C911,'E:\Ли\Пятилетка_Минэнерго\2021 год\ИПР_ФП_2020-2024_3 вар._сентябрь 2021\ИПР в МЭ_по замеч\[ДГК_АРМ-программа_ИПР 2021-2026гг_для МЭ_28.10.2021.xlsx]искл АГ-41 с 2023'!$F$17:$IU$2605,160,FALSE)/1000</f>
    </nc>
  </rcc>
  <rcc rId="37808" sId="1">
    <oc r="AQ912">
      <f>VLOOKUP($C912,'E:\Ли\Пятилетка_Минэнерго\2021 год\ИПР_ФП_2020-2024_3 вар._сентябрь 2021\ИПР в МЭ_по замеч\[ДГК_АРМ-программа_ИПР 2021-2026гг_для МЭ_28.10.2021.xlsx]искл АГ-41 с 2023'!$F$17:$IU$2605,160,FALSE)/1000</f>
    </oc>
    <nc r="AQ912">
      <f>VLOOKUP($C912,'E:\Ли\Пятилетка_Минэнерго\2021 год\ИПР_ФП_2020-2024_3 вар._сентябрь 2021\ИПР в МЭ_по замеч\[ДГК_АРМ-программа_ИПР 2021-2026гг_для МЭ_28.10.2021.xlsx]искл АГ-41 с 2023'!$F$17:$IU$2605,160,FALSE)/1000</f>
    </nc>
  </rcc>
  <rcc rId="37809" sId="1">
    <oc r="AQ913">
      <f>VLOOKUP($C913,'E:\Ли\Пятилетка_Минэнерго\2021 год\ИПР_ФП_2020-2024_3 вар._сентябрь 2021\ИПР в МЭ_по замеч\[ДГК_АРМ-программа_ИПР 2021-2026гг_для МЭ_28.10.2021.xlsx]искл АГ-41 с 2023'!$F$17:$IU$2605,160,FALSE)/1000</f>
    </oc>
    <nc r="AQ913">
      <f>VLOOKUP($C913,'E:\Ли\Пятилетка_Минэнерго\2021 год\ИПР_ФП_2020-2024_3 вар._сентябрь 2021\ИПР в МЭ_по замеч\[ДГК_АРМ-программа_ИПР 2021-2026гг_для МЭ_28.10.2021.xlsx]искл АГ-41 с 2023'!$F$17:$IU$2605,160,FALSE)/1000</f>
    </nc>
  </rcc>
  <rcc rId="37810" sId="1">
    <oc r="AQ914">
      <f>VLOOKUP($C914,'E:\Ли\Пятилетка_Минэнерго\2021 год\ИПР_ФП_2020-2024_3 вар._сентябрь 2021\ИПР в МЭ_по замеч\[ДГК_АРМ-программа_ИПР 2021-2026гг_для МЭ_28.10.2021.xlsx]искл АГ-41 с 2023'!$F$17:$IU$2605,160,FALSE)/1000</f>
    </oc>
    <nc r="AQ914">
      <f>VLOOKUP($C914,'E:\Ли\Пятилетка_Минэнерго\2021 год\ИПР_ФП_2020-2024_3 вар._сентябрь 2021\ИПР в МЭ_по замеч\[ДГК_АРМ-программа_ИПР 2021-2026гг_для МЭ_28.10.2021.xlsx]искл АГ-41 с 2023'!$F$17:$IU$2605,160,FALSE)/1000</f>
    </nc>
  </rcc>
  <rcc rId="37811" sId="1">
    <oc r="AQ916">
      <f>VLOOKUP($C916,'E:\Ли\Пятилетка_Минэнерго\2021 год\ИПР_ФП_2020-2024_3 вар._сентябрь 2021\ИПР в МЭ_по замеч\[ДГК_АРМ-программа_ИПР 2021-2026гг_для МЭ_28.10.2021.xlsx]искл АГ-41 с 2023'!$F$17:$IU$2605,160,FALSE)/1000</f>
    </oc>
    <nc r="AQ916">
      <f>VLOOKUP($C916,'E:\Ли\Пятилетка_Минэнерго\2021 год\ИПР_ФП_2020-2024_3 вар._сентябрь 2021\ИПР в МЭ_по замеч\[ДГК_АРМ-программа_ИПР 2021-2026гг_для МЭ_28.10.2021.xlsx]искл АГ-41 с 2023'!$F$17:$IU$2605,160,FALSE)/1000</f>
    </nc>
  </rcc>
  <rcc rId="37812" sId="1">
    <oc r="AQ917">
      <f>VLOOKUP($C917,'E:\Ли\Пятилетка_Минэнерго\2021 год\ИПР_ФП_2020-2024_3 вар._сентябрь 2021\ИПР в МЭ_по замеч\[ДГК_АРМ-программа_ИПР 2021-2026гг_для МЭ_28.10.2021.xlsx]искл АГ-41 с 2023'!$F$17:$IU$2605,160,FALSE)/1000</f>
    </oc>
    <nc r="AQ917">
      <f>VLOOKUP($C917,'E:\Ли\Пятилетка_Минэнерго\2021 год\ИПР_ФП_2020-2024_3 вар._сентябрь 2021\ИПР в МЭ_по замеч\[ДГК_АРМ-программа_ИПР 2021-2026гг_для МЭ_28.10.2021.xlsx]искл АГ-41 с 2023'!$F$17:$IU$2605,160,FALSE)/1000</f>
    </nc>
  </rcc>
  <rcc rId="37813" sId="1">
    <oc r="AQ918">
      <f>VLOOKUP($C918,'E:\Ли\Пятилетка_Минэнерго\2021 год\ИПР_ФП_2020-2024_3 вар._сентябрь 2021\ИПР в МЭ_по замеч\[ДГК_АРМ-программа_ИПР 2021-2026гг_для МЭ_28.10.2021.xlsx]искл АГ-41 с 2023'!$F$17:$IU$2605,160,FALSE)/1000</f>
    </oc>
    <nc r="AQ918">
      <f>VLOOKUP($C918,'E:\Ли\Пятилетка_Минэнерго\2021 год\ИПР_ФП_2020-2024_3 вар._сентябрь 2021\ИПР в МЭ_по замеч\[ДГК_АРМ-программа_ИПР 2021-2026гг_для МЭ_28.10.2021.xlsx]искл АГ-41 с 2023'!$F$17:$IU$2605,160,FALSE)/1000</f>
    </nc>
  </rcc>
  <rcc rId="37814" sId="1">
    <oc r="AQ919">
      <f>VLOOKUP($C919,'E:\Ли\Пятилетка_Минэнерго\2021 год\ИПР_ФП_2020-2024_3 вар._сентябрь 2021\ИПР в МЭ_по замеч\[ДГК_АРМ-программа_ИПР 2021-2026гг_для МЭ_28.10.2021.xlsx]искл АГ-41 с 2023'!$F$17:$IU$2605,160,FALSE)/1000</f>
    </oc>
    <nc r="AQ919">
      <f>VLOOKUP($C919,'E:\Ли\Пятилетка_Минэнерго\2021 год\ИПР_ФП_2020-2024_3 вар._сентябрь 2021\ИПР в МЭ_по замеч\[ДГК_АРМ-программа_ИПР 2021-2026гг_для МЭ_28.10.2021.xlsx]искл АГ-41 с 2023'!$F$17:$IU$2605,160,FALSE)/1000</f>
    </nc>
  </rcc>
  <rcc rId="37815" sId="1">
    <oc r="AQ920">
      <f>VLOOKUP($C920,'E:\Ли\Пятилетка_Минэнерго\2021 год\ИПР_ФП_2020-2024_3 вар._сентябрь 2021\ИПР в МЭ_по замеч\[ДГК_АРМ-программа_ИПР 2021-2026гг_для МЭ_28.10.2021.xlsx]искл АГ-41 с 2023'!$F$17:$IU$2605,160,FALSE)/1000</f>
    </oc>
    <nc r="AQ920">
      <f>VLOOKUP($C920,'E:\Ли\Пятилетка_Минэнерго\2021 год\ИПР_ФП_2020-2024_3 вар._сентябрь 2021\ИПР в МЭ_по замеч\[ДГК_АРМ-программа_ИПР 2021-2026гг_для МЭ_28.10.2021.xlsx]искл АГ-41 с 2023'!$F$17:$IU$2605,160,FALSE)/1000</f>
    </nc>
  </rcc>
  <rcc rId="37816" sId="1">
    <oc r="AQ921">
      <f>VLOOKUP($C921,'E:\Ли\Пятилетка_Минэнерго\2021 год\ИПР_ФП_2020-2024_3 вар._сентябрь 2021\ИПР в МЭ_по замеч\[ДГК_АРМ-программа_ИПР 2021-2026гг_для МЭ_28.10.2021.xlsx]искл АГ-41 с 2023'!$F$17:$IU$2605,160,FALSE)/1000</f>
    </oc>
    <nc r="AQ921">
      <f>VLOOKUP($C921,'E:\Ли\Пятилетка_Минэнерго\2021 год\ИПР_ФП_2020-2024_3 вар._сентябрь 2021\ИПР в МЭ_по замеч\[ДГК_АРМ-программа_ИПР 2021-2026гг_для МЭ_28.10.2021.xlsx]искл АГ-41 с 2023'!$F$17:$IU$2605,160,FALSE)/1000</f>
    </nc>
  </rcc>
  <rcc rId="37817" sId="1">
    <oc r="AQ922">
      <f>VLOOKUP($C922,'E:\Ли\Пятилетка_Минэнерго\2021 год\ИПР_ФП_2020-2024_3 вар._сентябрь 2021\ИПР в МЭ_по замеч\[ДГК_АРМ-программа_ИПР 2021-2026гг_для МЭ_28.10.2021.xlsx]искл АГ-41 с 2023'!$F$17:$IU$2605,160,FALSE)/1000</f>
    </oc>
    <nc r="AQ922">
      <f>VLOOKUP($C922,'E:\Ли\Пятилетка_Минэнерго\2021 год\ИПР_ФП_2020-2024_3 вар._сентябрь 2021\ИПР в МЭ_по замеч\[ДГК_АРМ-программа_ИПР 2021-2026гг_для МЭ_28.10.2021.xlsx]искл АГ-41 с 2023'!$F$17:$IU$2605,160,FALSE)/1000</f>
    </nc>
  </rcc>
  <rcc rId="37818" sId="1">
    <oc r="AQ923">
      <f>VLOOKUP($C923,'E:\Ли\Пятилетка_Минэнерго\2021 год\ИПР_ФП_2020-2024_3 вар._сентябрь 2021\ИПР в МЭ_по замеч\[ДГК_АРМ-программа_ИПР 2021-2026гг_для МЭ_28.10.2021.xlsx]искл АГ-41 с 2023'!$F$17:$IU$2605,160,FALSE)/1000</f>
    </oc>
    <nc r="AQ923">
      <f>VLOOKUP($C923,'E:\Ли\Пятилетка_Минэнерго\2021 год\ИПР_ФП_2020-2024_3 вар._сентябрь 2021\ИПР в МЭ_по замеч\[ДГК_АРМ-программа_ИПР 2021-2026гг_для МЭ_28.10.2021.xlsx]искл АГ-41 с 2023'!$F$17:$IU$2605,160,FALSE)/1000</f>
    </nc>
  </rcc>
  <rcc rId="37819" sId="1">
    <oc r="AQ924">
      <f>VLOOKUP($C924,'E:\Ли\Пятилетка_Минэнерго\2021 год\ИПР_ФП_2020-2024_3 вар._сентябрь 2021\ИПР в МЭ_по замеч\[ДГК_АРМ-программа_ИПР 2021-2026гг_для МЭ_28.10.2021.xlsx]искл АГ-41 с 2023'!$F$17:$IU$2605,160,FALSE)/1000</f>
    </oc>
    <nc r="AQ924">
      <f>VLOOKUP($C924,'E:\Ли\Пятилетка_Минэнерго\2021 год\ИПР_ФП_2020-2024_3 вар._сентябрь 2021\ИПР в МЭ_по замеч\[ДГК_АРМ-программа_ИПР 2021-2026гг_для МЭ_28.10.2021.xlsx]искл АГ-41 с 2023'!$F$17:$IU$2605,160,FALSE)/1000</f>
    </nc>
  </rcc>
  <rcc rId="37820" sId="1">
    <oc r="AQ925">
      <f>VLOOKUP($C925,'E:\Ли\Пятилетка_Минэнерго\2021 год\ИПР_ФП_2020-2024_3 вар._сентябрь 2021\ИПР в МЭ_по замеч\[ДГК_АРМ-программа_ИПР 2021-2026гг_для МЭ_28.10.2021.xlsx]искл АГ-41 с 2023'!$F$17:$IU$2605,160,FALSE)/1000</f>
    </oc>
    <nc r="AQ925">
      <f>VLOOKUP($C925,'E:\Ли\Пятилетка_Минэнерго\2021 год\ИПР_ФП_2020-2024_3 вар._сентябрь 2021\ИПР в МЭ_по замеч\[ДГК_АРМ-программа_ИПР 2021-2026гг_для МЭ_28.10.2021.xlsx]искл АГ-41 с 2023'!$F$17:$IU$2605,160,FALSE)/1000</f>
    </nc>
  </rcc>
  <rcc rId="37821" sId="1">
    <oc r="AQ926">
      <f>VLOOKUP($C926,'E:\Ли\Пятилетка_Минэнерго\2021 год\ИПР_ФП_2020-2024_3 вар._сентябрь 2021\ИПР в МЭ_по замеч\[ДГК_АРМ-программа_ИПР 2021-2026гг_для МЭ_28.10.2021.xlsx]искл АГ-41 с 2023'!$F$17:$IU$2605,160,FALSE)/1000</f>
    </oc>
    <nc r="AQ926">
      <f>VLOOKUP($C926,'E:\Ли\Пятилетка_Минэнерго\2021 год\ИПР_ФП_2020-2024_3 вар._сентябрь 2021\ИПР в МЭ_по замеч\[ДГК_АРМ-программа_ИПР 2021-2026гг_для МЭ_28.10.2021.xlsx]искл АГ-41 с 2023'!$F$17:$IU$2605,160,FALSE)/1000</f>
    </nc>
  </rcc>
  <rcc rId="37822" sId="1">
    <oc r="AQ927">
      <f>VLOOKUP($C927,'E:\Ли\Пятилетка_Минэнерго\2021 год\ИПР_ФП_2020-2024_3 вар._сентябрь 2021\ИПР в МЭ_по замеч\[ДГК_АРМ-программа_ИПР 2021-2026гг_для МЭ_28.10.2021.xlsx]искл АГ-41 с 2023'!$F$17:$IU$2605,160,FALSE)/1000</f>
    </oc>
    <nc r="AQ927">
      <f>VLOOKUP($C927,'E:\Ли\Пятилетка_Минэнерго\2021 год\ИПР_ФП_2020-2024_3 вар._сентябрь 2021\ИПР в МЭ_по замеч\[ДГК_АРМ-программа_ИПР 2021-2026гг_для МЭ_28.10.2021.xlsx]искл АГ-41 с 2023'!$F$17:$IU$2605,160,FALSE)/1000</f>
    </nc>
  </rcc>
  <rcc rId="37823" sId="1">
    <oc r="AQ928">
      <f>VLOOKUP($C928,'E:\Ли\Пятилетка_Минэнерго\2021 год\ИПР_ФП_2020-2024_3 вар._сентябрь 2021\ИПР в МЭ_по замеч\[ДГК_АРМ-программа_ИПР 2021-2026гг_для МЭ_28.10.2021.xlsx]искл АГ-41 с 2023'!$F$17:$IU$2605,160,FALSE)/1000</f>
    </oc>
    <nc r="AQ928">
      <f>VLOOKUP($C928,'E:\Ли\Пятилетка_Минэнерго\2021 год\ИПР_ФП_2020-2024_3 вар._сентябрь 2021\ИПР в МЭ_по замеч\[ДГК_АРМ-программа_ИПР 2021-2026гг_для МЭ_28.10.2021.xlsx]искл АГ-41 с 2023'!$F$17:$IU$2605,160,FALSE)/1000</f>
    </nc>
  </rcc>
  <rcc rId="37824" sId="1">
    <oc r="AQ929">
      <f>VLOOKUP($C929,'E:\Ли\Пятилетка_Минэнерго\2021 год\ИПР_ФП_2020-2024_3 вар._сентябрь 2021\ИПР в МЭ_по замеч\[ДГК_АРМ-программа_ИПР 2021-2026гг_для МЭ_28.10.2021.xlsx]искл АГ-41 с 2023'!$F$17:$IU$2605,160,FALSE)/1000</f>
    </oc>
    <nc r="AQ929">
      <f>VLOOKUP($C929,'E:\Ли\Пятилетка_Минэнерго\2021 год\ИПР_ФП_2020-2024_3 вар._сентябрь 2021\ИПР в МЭ_по замеч\[ДГК_АРМ-программа_ИПР 2021-2026гг_для МЭ_28.10.2021.xlsx]искл АГ-41 с 2023'!$F$17:$IU$2605,160,FALSE)/1000</f>
    </nc>
  </rcc>
  <rcc rId="37825" sId="1">
    <oc r="AQ930">
      <f>VLOOKUP($C930,'E:\Ли\Пятилетка_Минэнерго\2021 год\ИПР_ФП_2020-2024_3 вар._сентябрь 2021\ИПР в МЭ_по замеч\[ДГК_АРМ-программа_ИПР 2021-2026гг_для МЭ_28.10.2021.xlsx]искл АГ-41 с 2023'!$F$17:$IU$2605,160,FALSE)/1000</f>
    </oc>
    <nc r="AQ930">
      <f>VLOOKUP($C930,'E:\Ли\Пятилетка_Минэнерго\2021 год\ИПР_ФП_2020-2024_3 вар._сентябрь 2021\ИПР в МЭ_по замеч\[ДГК_АРМ-программа_ИПР 2021-2026гг_для МЭ_28.10.2021.xlsx]искл АГ-41 с 2023'!$F$17:$IU$2605,160,FALSE)/1000</f>
    </nc>
  </rcc>
  <rcc rId="37826" sId="1">
    <oc r="AQ931">
      <f>VLOOKUP($C931,'E:\Ли\Пятилетка_Минэнерго\2021 год\ИПР_ФП_2020-2024_3 вар._сентябрь 2021\ИПР в МЭ_по замеч\[ДГК_АРМ-программа_ИПР 2021-2026гг_для МЭ_28.10.2021.xlsx]искл АГ-41 с 2023'!$F$17:$IU$2605,160,FALSE)/1000</f>
    </oc>
    <nc r="AQ931">
      <f>VLOOKUP($C931,'E:\Ли\Пятилетка_Минэнерго\2021 год\ИПР_ФП_2020-2024_3 вар._сентябрь 2021\ИПР в МЭ_по замеч\[ДГК_АРМ-программа_ИПР 2021-2026гг_для МЭ_28.10.2021.xlsx]искл АГ-41 с 2023'!$F$17:$IU$2605,160,FALSE)/1000</f>
    </nc>
  </rcc>
  <rcc rId="37827" sId="1">
    <oc r="AQ932">
      <f>VLOOKUP($C932,'E:\Ли\Пятилетка_Минэнерго\2021 год\ИПР_ФП_2020-2024_3 вар._сентябрь 2021\ИПР в МЭ_по замеч\[ДГК_АРМ-программа_ИПР 2021-2026гг_для МЭ_28.10.2021.xlsx]искл АГ-41 с 2023'!$F$17:$IU$2605,160,FALSE)/1000</f>
    </oc>
    <nc r="AQ932">
      <f>VLOOKUP($C932,'E:\Ли\Пятилетка_Минэнерго\2021 год\ИПР_ФП_2020-2024_3 вар._сентябрь 2021\ИПР в МЭ_по замеч\[ДГК_АРМ-программа_ИПР 2021-2026гг_для МЭ_28.10.2021.xlsx]искл АГ-41 с 2023'!$F$17:$IU$2605,160,FALSE)/1000</f>
    </nc>
  </rcc>
  <rcc rId="37828" sId="1">
    <oc r="AQ933">
      <f>VLOOKUP($C933,'E:\Ли\Пятилетка_Минэнерго\2021 год\ИПР_ФП_2020-2024_3 вар._сентябрь 2021\ИПР в МЭ_по замеч\[ДГК_АРМ-программа_ИПР 2021-2026гг_для МЭ_28.10.2021.xlsx]искл АГ-41 с 2023'!$F$17:$IU$2605,160,FALSE)/1000</f>
    </oc>
    <nc r="AQ933">
      <f>VLOOKUP($C933,'E:\Ли\Пятилетка_Минэнерго\2021 год\ИПР_ФП_2020-2024_3 вар._сентябрь 2021\ИПР в МЭ_по замеч\[ДГК_АРМ-программа_ИПР 2021-2026гг_для МЭ_28.10.2021.xlsx]искл АГ-41 с 2023'!$F$17:$IU$2605,160,FALSE)/1000</f>
    </nc>
  </rcc>
  <rcc rId="37829" sId="1">
    <oc r="AQ934">
      <f>VLOOKUP($C934,'E:\Ли\Пятилетка_Минэнерго\2021 год\ИПР_ФП_2020-2024_3 вар._сентябрь 2021\ИПР в МЭ_по замеч\[ДГК_АРМ-программа_ИПР 2021-2026гг_для МЭ_28.10.2021.xlsx]искл АГ-41 с 2023'!$F$17:$IU$2605,160,FALSE)/1000</f>
    </oc>
    <nc r="AQ934">
      <f>VLOOKUP($C934,'E:\Ли\Пятилетка_Минэнерго\2021 год\ИПР_ФП_2020-2024_3 вар._сентябрь 2021\ИПР в МЭ_по замеч\[ДГК_АРМ-программа_ИПР 2021-2026гг_для МЭ_28.10.2021.xlsx]искл АГ-41 с 2023'!$F$17:$IU$2605,160,FALSE)/1000</f>
    </nc>
  </rcc>
  <rcc rId="37830" sId="1">
    <oc r="AQ935">
      <f>VLOOKUP($C935,'E:\Ли\Пятилетка_Минэнерго\2021 год\ИПР_ФП_2020-2024_3 вар._сентябрь 2021\ИПР в МЭ_по замеч\[ДГК_АРМ-программа_ИПР 2021-2026гг_для МЭ_28.10.2021.xlsx]искл АГ-41 с 2023'!$F$17:$IU$2605,160,FALSE)/1000</f>
    </oc>
    <nc r="AQ935">
      <f>VLOOKUP($C935,'E:\Ли\Пятилетка_Минэнерго\2021 год\ИПР_ФП_2020-2024_3 вар._сентябрь 2021\ИПР в МЭ_по замеч\[ДГК_АРМ-программа_ИПР 2021-2026гг_для МЭ_28.10.2021.xlsx]искл АГ-41 с 2023'!$F$17:$IU$2605,160,FALSE)/1000</f>
    </nc>
  </rcc>
  <rcc rId="37831" sId="1">
    <oc r="AQ936">
      <f>VLOOKUP($C936,'E:\Ли\Пятилетка_Минэнерго\2021 год\ИПР_ФП_2020-2024_3 вар._сентябрь 2021\ИПР в МЭ_по замеч\[ДГК_АРМ-программа_ИПР 2021-2026гг_для МЭ_28.10.2021.xlsx]искл АГ-41 с 2023'!$F$17:$IU$2605,160,FALSE)/1000</f>
    </oc>
    <nc r="AQ936">
      <f>VLOOKUP($C936,'E:\Ли\Пятилетка_Минэнерго\2021 год\ИПР_ФП_2020-2024_3 вар._сентябрь 2021\ИПР в МЭ_по замеч\[ДГК_АРМ-программа_ИПР 2021-2026гг_для МЭ_28.10.2021.xlsx]искл АГ-41 с 2023'!$F$17:$IU$2605,160,FALSE)/1000</f>
    </nc>
  </rcc>
  <rcc rId="37832" sId="1">
    <oc r="AQ937">
      <f>VLOOKUP($C937,'E:\Ли\Пятилетка_Минэнерго\2021 год\ИПР_ФП_2020-2024_3 вар._сентябрь 2021\ИПР в МЭ_по замеч\[ДГК_АРМ-программа_ИПР 2021-2026гг_для МЭ_28.10.2021.xlsx]искл АГ-41 с 2023'!$F$17:$IU$2605,160,FALSE)/1000</f>
    </oc>
    <nc r="AQ937">
      <f>VLOOKUP($C937,'E:\Ли\Пятилетка_Минэнерго\2021 год\ИПР_ФП_2020-2024_3 вар._сентябрь 2021\ИПР в МЭ_по замеч\[ДГК_АРМ-программа_ИПР 2021-2026гг_для МЭ_28.10.2021.xlsx]искл АГ-41 с 2023'!$F$17:$IU$2605,160,FALSE)/1000</f>
    </nc>
  </rcc>
  <rcc rId="37833" sId="1">
    <oc r="AQ938">
      <f>VLOOKUP($C938,'E:\Ли\Пятилетка_Минэнерго\2021 год\ИПР_ФП_2020-2024_3 вар._сентябрь 2021\ИПР в МЭ_по замеч\[ДГК_АРМ-программа_ИПР 2021-2026гг_для МЭ_28.10.2021.xlsx]искл АГ-41 с 2023'!$F$17:$IU$2605,160,FALSE)/1000</f>
    </oc>
    <nc r="AQ938">
      <f>VLOOKUP($C938,'E:\Ли\Пятилетка_Минэнерго\2021 год\ИПР_ФП_2020-2024_3 вар._сентябрь 2021\ИПР в МЭ_по замеч\[ДГК_АРМ-программа_ИПР 2021-2026гг_для МЭ_28.10.2021.xlsx]искл АГ-41 с 2023'!$F$17:$IU$2605,160,FALSE)/1000</f>
    </nc>
  </rcc>
  <rcc rId="37834" sId="1">
    <oc r="AQ939">
      <f>VLOOKUP($C939,'E:\Ли\Пятилетка_Минэнерго\2021 год\ИПР_ФП_2020-2024_3 вар._сентябрь 2021\ИПР в МЭ_по замеч\[ДГК_АРМ-программа_ИПР 2021-2026гг_для МЭ_28.10.2021.xlsx]искл АГ-41 с 2023'!$F$17:$IU$2605,160,FALSE)/1000</f>
    </oc>
    <nc r="AQ939">
      <f>VLOOKUP($C939,'E:\Ли\Пятилетка_Минэнерго\2021 год\ИПР_ФП_2020-2024_3 вар._сентябрь 2021\ИПР в МЭ_по замеч\[ДГК_АРМ-программа_ИПР 2021-2026гг_для МЭ_28.10.2021.xlsx]искл АГ-41 с 2023'!$F$17:$IU$2605,160,FALSE)/1000</f>
    </nc>
  </rcc>
  <rcc rId="37835" sId="1">
    <oc r="AQ940">
      <f>VLOOKUP($C940,'E:\Ли\Пятилетка_Минэнерго\2021 год\ИПР_ФП_2020-2024_3 вар._сентябрь 2021\ИПР в МЭ_по замеч\[ДГК_АРМ-программа_ИПР 2021-2026гг_для МЭ_28.10.2021.xlsx]искл АГ-41 с 2023'!$F$17:$IU$2605,160,FALSE)/1000</f>
    </oc>
    <nc r="AQ940">
      <f>VLOOKUP($C940,'E:\Ли\Пятилетка_Минэнерго\2021 год\ИПР_ФП_2020-2024_3 вар._сентябрь 2021\ИПР в МЭ_по замеч\[ДГК_АРМ-программа_ИПР 2021-2026гг_для МЭ_28.10.2021.xlsx]искл АГ-41 с 2023'!$F$17:$IU$2605,160,FALSE)/1000</f>
    </nc>
  </rcc>
  <rcc rId="37836" sId="1">
    <oc r="AQ941">
      <f>VLOOKUP($C941,'E:\Ли\Пятилетка_Минэнерго\2021 год\ИПР_ФП_2020-2024_3 вар._сентябрь 2021\ИПР в МЭ_по замеч\[ДГК_АРМ-программа_ИПР 2021-2026гг_для МЭ_28.10.2021.xlsx]искл АГ-41 с 2023'!$F$17:$IU$2605,160,FALSE)/1000</f>
    </oc>
    <nc r="AQ941">
      <f>VLOOKUP($C941,'E:\Ли\Пятилетка_Минэнерго\2021 год\ИПР_ФП_2020-2024_3 вар._сентябрь 2021\ИПР в МЭ_по замеч\[ДГК_АРМ-программа_ИПР 2021-2026гг_для МЭ_28.10.2021.xlsx]искл АГ-41 с 2023'!$F$17:$IU$2605,160,FALSE)/1000</f>
    </nc>
  </rcc>
  <rcc rId="37837" sId="1">
    <oc r="AQ942">
      <f>VLOOKUP($C942,'E:\Ли\Пятилетка_Минэнерго\2021 год\ИПР_ФП_2020-2024_3 вар._сентябрь 2021\ИПР в МЭ_по замеч\[ДГК_АРМ-программа_ИПР 2021-2026гг_для МЭ_28.10.2021.xlsx]искл АГ-41 с 2023'!$F$17:$IU$2605,160,FALSE)/1000</f>
    </oc>
    <nc r="AQ942">
      <f>VLOOKUP($C942,'E:\Ли\Пятилетка_Минэнерго\2021 год\ИПР_ФП_2020-2024_3 вар._сентябрь 2021\ИПР в МЭ_по замеч\[ДГК_АРМ-программа_ИПР 2021-2026гг_для МЭ_28.10.2021.xlsx]искл АГ-41 с 2023'!$F$17:$IU$2605,160,FALSE)/1000</f>
    </nc>
  </rcc>
  <rcc rId="37838" sId="1">
    <oc r="AQ943">
      <f>VLOOKUP($C943,'E:\Ли\Пятилетка_Минэнерго\2021 год\ИПР_ФП_2020-2024_3 вар._сентябрь 2021\ИПР в МЭ_по замеч\[ДГК_АРМ-программа_ИПР 2021-2026гг_для МЭ_28.10.2021.xlsx]искл АГ-41 с 2023'!$F$17:$IU$2605,160,FALSE)/1000</f>
    </oc>
    <nc r="AQ943">
      <f>VLOOKUP($C943,'E:\Ли\Пятилетка_Минэнерго\2021 год\ИПР_ФП_2020-2024_3 вар._сентябрь 2021\ИПР в МЭ_по замеч\[ДГК_АРМ-программа_ИПР 2021-2026гг_для МЭ_28.10.2021.xlsx]искл АГ-41 с 2023'!$F$17:$IU$2605,160,FALSE)/1000</f>
    </nc>
  </rcc>
  <rcc rId="37839" sId="1">
    <oc r="AQ944">
      <f>VLOOKUP($C944,'E:\Ли\Пятилетка_Минэнерго\2021 год\ИПР_ФП_2020-2024_3 вар._сентябрь 2021\ИПР в МЭ_по замеч\[ДГК_АРМ-программа_ИПР 2021-2026гг_для МЭ_28.10.2021.xlsx]искл АГ-41 с 2023'!$F$17:$IU$2605,160,FALSE)/1000</f>
    </oc>
    <nc r="AQ944">
      <f>VLOOKUP($C944,'E:\Ли\Пятилетка_Минэнерго\2021 год\ИПР_ФП_2020-2024_3 вар._сентябрь 2021\ИПР в МЭ_по замеч\[ДГК_АРМ-программа_ИПР 2021-2026гг_для МЭ_28.10.2021.xlsx]искл АГ-41 с 2023'!$F$17:$IU$2605,160,FALSE)/1000</f>
    </nc>
  </rcc>
  <rcc rId="37840" sId="1">
    <oc r="AQ945">
      <f>VLOOKUP($C945,'E:\Ли\Пятилетка_Минэнерго\2021 год\ИПР_ФП_2020-2024_3 вар._сентябрь 2021\ИПР в МЭ_по замеч\[ДГК_АРМ-программа_ИПР 2021-2026гг_для МЭ_28.10.2021.xlsx]искл АГ-41 с 2023'!$F$17:$IU$2605,160,FALSE)/1000</f>
    </oc>
    <nc r="AQ945">
      <f>VLOOKUP($C945,'E:\Ли\Пятилетка_Минэнерго\2021 год\ИПР_ФП_2020-2024_3 вар._сентябрь 2021\ИПР в МЭ_по замеч\[ДГК_АРМ-программа_ИПР 2021-2026гг_для МЭ_28.10.2021.xlsx]искл АГ-41 с 2023'!$F$17:$IU$2605,160,FALSE)/1000</f>
    </nc>
  </rcc>
  <rcc rId="37841" sId="1">
    <oc r="AQ946">
      <f>VLOOKUP($C946,'E:\Ли\Пятилетка_Минэнерго\2021 год\ИПР_ФП_2020-2024_3 вар._сентябрь 2021\ИПР в МЭ_по замеч\[ДГК_АРМ-программа_ИПР 2021-2026гг_для МЭ_28.10.2021.xlsx]искл АГ-41 с 2023'!$F$17:$IU$2605,160,FALSE)/1000</f>
    </oc>
    <nc r="AQ946">
      <f>VLOOKUP($C946,'E:\Ли\Пятилетка_Минэнерго\2021 год\ИПР_ФП_2020-2024_3 вар._сентябрь 2021\ИПР в МЭ_по замеч\[ДГК_АРМ-программа_ИПР 2021-2026гг_для МЭ_28.10.2021.xlsx]искл АГ-41 с 2023'!$F$17:$IU$2605,160,FALSE)/1000</f>
    </nc>
  </rcc>
  <rcc rId="37842" sId="1">
    <oc r="AQ947">
      <f>VLOOKUP($C947,'E:\Ли\Пятилетка_Минэнерго\2021 год\ИПР_ФП_2020-2024_3 вар._сентябрь 2021\ИПР в МЭ_по замеч\[ДГК_АРМ-программа_ИПР 2021-2026гг_для МЭ_28.10.2021.xlsx]искл АГ-41 с 2023'!$F$17:$IU$2605,160,FALSE)/1000</f>
    </oc>
    <nc r="AQ947">
      <f>VLOOKUP($C947,'E:\Ли\Пятилетка_Минэнерго\2021 год\ИПР_ФП_2020-2024_3 вар._сентябрь 2021\ИПР в МЭ_по замеч\[ДГК_АРМ-программа_ИПР 2021-2026гг_для МЭ_28.10.2021.xlsx]искл АГ-41 с 2023'!$F$17:$IU$2605,160,FALSE)/1000</f>
    </nc>
  </rcc>
  <rcc rId="37843" sId="1">
    <oc r="AQ948">
      <f>VLOOKUP($C948,'E:\Ли\Пятилетка_Минэнерго\2021 год\ИПР_ФП_2020-2024_3 вар._сентябрь 2021\ИПР в МЭ_по замеч\[ДГК_АРМ-программа_ИПР 2021-2026гг_для МЭ_28.10.2021.xlsx]искл АГ-41 с 2023'!$F$17:$IU$2605,160,FALSE)/1000</f>
    </oc>
    <nc r="AQ948">
      <f>VLOOKUP($C948,'E:\Ли\Пятилетка_Минэнерго\2021 год\ИПР_ФП_2020-2024_3 вар._сентябрь 2021\ИПР в МЭ_по замеч\[ДГК_АРМ-программа_ИПР 2021-2026гг_для МЭ_28.10.2021.xlsx]искл АГ-41 с 2023'!$F$17:$IU$2605,160,FALSE)/1000</f>
    </nc>
  </rcc>
  <rcc rId="37844" sId="1">
    <oc r="AQ949">
      <f>VLOOKUP($C949,'E:\Ли\Пятилетка_Минэнерго\2021 год\ИПР_ФП_2020-2024_3 вар._сентябрь 2021\ИПР в МЭ_по замеч\[ДГК_АРМ-программа_ИПР 2021-2026гг_для МЭ_28.10.2021.xlsx]искл АГ-41 с 2023'!$F$17:$IU$2605,160,FALSE)/1000</f>
    </oc>
    <nc r="AQ949">
      <f>VLOOKUP($C949,'E:\Ли\Пятилетка_Минэнерго\2021 год\ИПР_ФП_2020-2024_3 вар._сентябрь 2021\ИПР в МЭ_по замеч\[ДГК_АРМ-программа_ИПР 2021-2026гг_для МЭ_28.10.2021.xlsx]искл АГ-41 с 2023'!$F$17:$IU$2605,160,FALSE)/1000</f>
    </nc>
  </rcc>
  <rcc rId="37845" sId="1">
    <oc r="AQ950">
      <f>VLOOKUP($C950,'E:\Ли\Пятилетка_Минэнерго\2021 год\ИПР_ФП_2020-2024_3 вар._сентябрь 2021\ИПР в МЭ_по замеч\[ДГК_АРМ-программа_ИПР 2021-2026гг_для МЭ_28.10.2021.xlsx]искл АГ-41 с 2023'!$F$17:$IU$2605,160,FALSE)/1000</f>
    </oc>
    <nc r="AQ950">
      <f>VLOOKUP($C950,'E:\Ли\Пятилетка_Минэнерго\2021 год\ИПР_ФП_2020-2024_3 вар._сентябрь 2021\ИПР в МЭ_по замеч\[ДГК_АРМ-программа_ИПР 2021-2026гг_для МЭ_28.10.2021.xlsx]искл АГ-41 с 2023'!$F$17:$IU$2605,160,FALSE)/1000</f>
    </nc>
  </rcc>
  <rcc rId="37846" sId="1">
    <oc r="AQ951">
      <f>VLOOKUP($C951,'E:\Ли\Пятилетка_Минэнерго\2021 год\ИПР_ФП_2020-2024_3 вар._сентябрь 2021\ИПР в МЭ_по замеч\[ДГК_АРМ-программа_ИПР 2021-2026гг_для МЭ_28.10.2021.xlsx]искл АГ-41 с 2023'!$F$17:$IU$2605,160,FALSE)/1000</f>
    </oc>
    <nc r="AQ951">
      <f>VLOOKUP($C951,'E:\Ли\Пятилетка_Минэнерго\2021 год\ИПР_ФП_2020-2024_3 вар._сентябрь 2021\ИПР в МЭ_по замеч\[ДГК_АРМ-программа_ИПР 2021-2026гг_для МЭ_28.10.2021.xlsx]искл АГ-41 с 2023'!$F$17:$IU$2605,160,FALSE)/1000</f>
    </nc>
  </rcc>
  <rcc rId="37847" sId="1">
    <oc r="AQ952">
      <f>VLOOKUP($C952,'E:\Ли\Пятилетка_Минэнерго\2021 год\ИПР_ФП_2020-2024_3 вар._сентябрь 2021\ИПР в МЭ_по замеч\[ДГК_АРМ-программа_ИПР 2021-2026гг_для МЭ_28.10.2021.xlsx]искл АГ-41 с 2023'!$F$17:$IU$2605,160,FALSE)/1000</f>
    </oc>
    <nc r="AQ952">
      <f>VLOOKUP($C952,'E:\Ли\Пятилетка_Минэнерго\2021 год\ИПР_ФП_2020-2024_3 вар._сентябрь 2021\ИПР в МЭ_по замеч\[ДГК_АРМ-программа_ИПР 2021-2026гг_для МЭ_28.10.2021.xlsx]искл АГ-41 с 2023'!$F$17:$IU$2605,160,FALSE)/1000</f>
    </nc>
  </rcc>
  <rcc rId="37848" sId="1">
    <oc r="AQ953">
      <f>VLOOKUP($C953,'E:\Ли\Пятилетка_Минэнерго\2021 год\ИПР_ФП_2020-2024_3 вар._сентябрь 2021\ИПР в МЭ_по замеч\[ДГК_АРМ-программа_ИПР 2021-2026гг_для МЭ_28.10.2021.xlsx]искл АГ-41 с 2023'!$F$17:$IU$2605,160,FALSE)/1000</f>
    </oc>
    <nc r="AQ953">
      <f>VLOOKUP($C953,'E:\Ли\Пятилетка_Минэнерго\2021 год\ИПР_ФП_2020-2024_3 вар._сентябрь 2021\ИПР в МЭ_по замеч\[ДГК_АРМ-программа_ИПР 2021-2026гг_для МЭ_28.10.2021.xlsx]искл АГ-41 с 2023'!$F$17:$IU$2605,160,FALSE)/1000</f>
    </nc>
  </rcc>
  <rcc rId="37849" sId="1">
    <oc r="AQ954">
      <f>VLOOKUP($C954,'E:\Ли\Пятилетка_Минэнерго\2021 год\ИПР_ФП_2020-2024_3 вар._сентябрь 2021\ИПР в МЭ_по замеч\[ДГК_АРМ-программа_ИПР 2021-2026гг_для МЭ_28.10.2021.xlsx]искл АГ-41 с 2023'!$F$17:$IU$2605,160,FALSE)/1000</f>
    </oc>
    <nc r="AQ954">
      <f>VLOOKUP($C954,'E:\Ли\Пятилетка_Минэнерго\2021 год\ИПР_ФП_2020-2024_3 вар._сентябрь 2021\ИПР в МЭ_по замеч\[ДГК_АРМ-программа_ИПР 2021-2026гг_для МЭ_28.10.2021.xlsx]искл АГ-41 с 2023'!$F$17:$IU$2605,160,FALSE)/1000</f>
    </nc>
  </rcc>
  <rcc rId="37850" sId="1">
    <oc r="AQ955">
      <f>VLOOKUP($C955,'E:\Ли\Пятилетка_Минэнерго\2021 год\ИПР_ФП_2020-2024_3 вар._сентябрь 2021\ИПР в МЭ_по замеч\[ДГК_АРМ-программа_ИПР 2021-2026гг_для МЭ_28.10.2021.xlsx]искл АГ-41 с 2023'!$F$17:$IU$2605,160,FALSE)/1000</f>
    </oc>
    <nc r="AQ955">
      <f>VLOOKUP($C955,'E:\Ли\Пятилетка_Минэнерго\2021 год\ИПР_ФП_2020-2024_3 вар._сентябрь 2021\ИПР в МЭ_по замеч\[ДГК_АРМ-программа_ИПР 2021-2026гг_для МЭ_28.10.2021.xlsx]искл АГ-41 с 2023'!$F$17:$IU$2605,160,FALSE)/1000</f>
    </nc>
  </rcc>
  <rcc rId="37851" sId="1">
    <oc r="AQ956">
      <f>VLOOKUP($C956,'E:\Ли\Пятилетка_Минэнерго\2021 год\ИПР_ФП_2020-2024_3 вар._сентябрь 2021\ИПР в МЭ_по замеч\[ДГК_АРМ-программа_ИПР 2021-2026гг_для МЭ_28.10.2021.xlsx]искл АГ-41 с 2023'!$F$17:$IU$2605,160,FALSE)/1000</f>
    </oc>
    <nc r="AQ956">
      <f>VLOOKUP($C956,'E:\Ли\Пятилетка_Минэнерго\2021 год\ИПР_ФП_2020-2024_3 вар._сентябрь 2021\ИПР в МЭ_по замеч\[ДГК_АРМ-программа_ИПР 2021-2026гг_для МЭ_28.10.2021.xlsx]искл АГ-41 с 2023'!$F$17:$IU$2605,160,FALSE)/1000</f>
    </nc>
  </rcc>
  <rcc rId="37852" sId="1">
    <oc r="AQ957">
      <f>VLOOKUP($C957,'E:\Ли\Пятилетка_Минэнерго\2021 год\ИПР_ФП_2020-2024_3 вар._сентябрь 2021\ИПР в МЭ_по замеч\[ДГК_АРМ-программа_ИПР 2021-2026гг_для МЭ_28.10.2021.xlsx]искл АГ-41 с 2023'!$F$17:$IU$2605,160,FALSE)/1000</f>
    </oc>
    <nc r="AQ957">
      <f>VLOOKUP($C957,'E:\Ли\Пятилетка_Минэнерго\2021 год\ИПР_ФП_2020-2024_3 вар._сентябрь 2021\ИПР в МЭ_по замеч\[ДГК_АРМ-программа_ИПР 2021-2026гг_для МЭ_28.10.2021.xlsx]искл АГ-41 с 2023'!$F$17:$IU$2605,160,FALSE)/1000</f>
    </nc>
  </rcc>
  <rcc rId="37853" sId="1">
    <oc r="AQ958">
      <f>VLOOKUP($C958,'E:\Ли\Пятилетка_Минэнерго\2021 год\ИПР_ФП_2020-2024_3 вар._сентябрь 2021\ИПР в МЭ_по замеч\[ДГК_АРМ-программа_ИПР 2021-2026гг_для МЭ_28.10.2021.xlsx]искл АГ-41 с 2023'!$F$17:$IU$2605,160,FALSE)/1000</f>
    </oc>
    <nc r="AQ958">
      <f>VLOOKUP($C958,'E:\Ли\Пятилетка_Минэнерго\2021 год\ИПР_ФП_2020-2024_3 вар._сентябрь 2021\ИПР в МЭ_по замеч\[ДГК_АРМ-программа_ИПР 2021-2026гг_для МЭ_28.10.2021.xlsx]искл АГ-41 с 2023'!$F$17:$IU$2605,160,FALSE)/1000</f>
    </nc>
  </rcc>
  <rcc rId="37854" sId="1">
    <oc r="AQ959">
      <f>VLOOKUP($C959,'E:\Ли\Пятилетка_Минэнерго\2021 год\ИПР_ФП_2020-2024_3 вар._сентябрь 2021\ИПР в МЭ_по замеч\[ДГК_АРМ-программа_ИПР 2021-2026гг_для МЭ_28.10.2021.xlsx]искл АГ-41 с 2023'!$F$17:$IU$2605,160,FALSE)/1000</f>
    </oc>
    <nc r="AQ959">
      <f>VLOOKUP($C959,'E:\Ли\Пятилетка_Минэнерго\2021 год\ИПР_ФП_2020-2024_3 вар._сентябрь 2021\ИПР в МЭ_по замеч\[ДГК_АРМ-программа_ИПР 2021-2026гг_для МЭ_28.10.2021.xlsx]искл АГ-41 с 2023'!$F$17:$IU$2605,160,FALSE)/1000</f>
    </nc>
  </rcc>
  <rcc rId="37855" sId="1">
    <oc r="AQ960">
      <f>VLOOKUP($C960,'E:\Ли\Пятилетка_Минэнерго\2021 год\ИПР_ФП_2020-2024_3 вар._сентябрь 2021\ИПР в МЭ_по замеч\[ДГК_АРМ-программа_ИПР 2021-2026гг_для МЭ_28.10.2021.xlsx]искл АГ-41 с 2023'!$F$17:$IU$2605,160,FALSE)/1000</f>
    </oc>
    <nc r="AQ960">
      <f>VLOOKUP($C960,'E:\Ли\Пятилетка_Минэнерго\2021 год\ИПР_ФП_2020-2024_3 вар._сентябрь 2021\ИПР в МЭ_по замеч\[ДГК_АРМ-программа_ИПР 2021-2026гг_для МЭ_28.10.2021.xlsx]искл АГ-41 с 2023'!$F$17:$IU$2605,160,FALSE)/1000</f>
    </nc>
  </rcc>
  <rcc rId="37856" sId="1">
    <oc r="AQ961">
      <f>VLOOKUP($C961,'E:\Ли\Пятилетка_Минэнерго\2021 год\ИПР_ФП_2020-2024_3 вар._сентябрь 2021\ИПР в МЭ_по замеч\[ДГК_АРМ-программа_ИПР 2021-2026гг_для МЭ_28.10.2021.xlsx]искл АГ-41 с 2023'!$F$17:$IU$2605,160,FALSE)/1000</f>
    </oc>
    <nc r="AQ961">
      <f>VLOOKUP($C961,'E:\Ли\Пятилетка_Минэнерго\2021 год\ИПР_ФП_2020-2024_3 вар._сентябрь 2021\ИПР в МЭ_по замеч\[ДГК_АРМ-программа_ИПР 2021-2026гг_для МЭ_28.10.2021.xlsx]искл АГ-41 с 2023'!$F$17:$IU$2605,160,FALSE)/1000</f>
    </nc>
  </rcc>
  <rcc rId="37857" sId="1">
    <oc r="AQ962">
      <f>VLOOKUP($C962,'E:\Ли\Пятилетка_Минэнерго\2021 год\ИПР_ФП_2020-2024_3 вар._сентябрь 2021\ИПР в МЭ_по замеч\[ДГК_АРМ-программа_ИПР 2021-2026гг_для МЭ_28.10.2021.xlsx]искл АГ-41 с 2023'!$F$17:$IU$2605,160,FALSE)/1000</f>
    </oc>
    <nc r="AQ962">
      <f>VLOOKUP($C962,'E:\Ли\Пятилетка_Минэнерго\2021 год\ИПР_ФП_2020-2024_3 вар._сентябрь 2021\ИПР в МЭ_по замеч\[ДГК_АРМ-программа_ИПР 2021-2026гг_для МЭ_28.10.2021.xlsx]искл АГ-41 с 2023'!$F$17:$IU$2605,160,FALSE)/1000</f>
    </nc>
  </rcc>
  <rcc rId="37858" sId="1">
    <oc r="AQ963">
      <f>VLOOKUP($C963,'E:\Ли\Пятилетка_Минэнерго\2021 год\ИПР_ФП_2020-2024_3 вар._сентябрь 2021\ИПР в МЭ_по замеч\[ДГК_АРМ-программа_ИПР 2021-2026гг_для МЭ_28.10.2021.xlsx]искл АГ-41 с 2023'!$F$17:$IU$2605,160,FALSE)/1000</f>
    </oc>
    <nc r="AQ963">
      <f>VLOOKUP($C963,'E:\Ли\Пятилетка_Минэнерго\2021 год\ИПР_ФП_2020-2024_3 вар._сентябрь 2021\ИПР в МЭ_по замеч\[ДГК_АРМ-программа_ИПР 2021-2026гг_для МЭ_28.10.2021.xlsx]искл АГ-41 с 2023'!$F$17:$IU$2605,160,FALSE)/1000</f>
    </nc>
  </rcc>
  <rcc rId="37859" sId="1">
    <oc r="AQ964">
      <f>VLOOKUP($C964,'E:\Ли\Пятилетка_Минэнерго\2021 год\ИПР_ФП_2020-2024_3 вар._сентябрь 2021\ИПР в МЭ_по замеч\[ДГК_АРМ-программа_ИПР 2021-2026гг_для МЭ_28.10.2021.xlsx]искл АГ-41 с 2023'!$F$17:$IU$2605,160,FALSE)/1000</f>
    </oc>
    <nc r="AQ964">
      <f>VLOOKUP($C964,'E:\Ли\Пятилетка_Минэнерго\2021 год\ИПР_ФП_2020-2024_3 вар._сентябрь 2021\ИПР в МЭ_по замеч\[ДГК_АРМ-программа_ИПР 2021-2026гг_для МЭ_28.10.2021.xlsx]искл АГ-41 с 2023'!$F$17:$IU$2605,160,FALSE)/1000</f>
    </nc>
  </rcc>
  <rcc rId="37860" sId="1">
    <oc r="AQ965">
      <f>VLOOKUP($C965,'E:\Ли\Пятилетка_Минэнерго\2021 год\ИПР_ФП_2020-2024_3 вар._сентябрь 2021\ИПР в МЭ_по замеч\[ДГК_АРМ-программа_ИПР 2021-2026гг_для МЭ_28.10.2021.xlsx]искл АГ-41 с 2023'!$F$17:$IU$2605,160,FALSE)/1000</f>
    </oc>
    <nc r="AQ965">
      <f>VLOOKUP($C965,'E:\Ли\Пятилетка_Минэнерго\2021 год\ИПР_ФП_2020-2024_3 вар._сентябрь 2021\ИПР в МЭ_по замеч\[ДГК_АРМ-программа_ИПР 2021-2026гг_для МЭ_28.10.2021.xlsx]искл АГ-41 с 2023'!$F$17:$IU$2605,160,FALSE)/1000</f>
    </nc>
  </rcc>
  <rcc rId="37861" sId="1">
    <oc r="AQ966">
      <f>VLOOKUP($C966,'E:\Ли\Пятилетка_Минэнерго\2021 год\ИПР_ФП_2020-2024_3 вар._сентябрь 2021\ИПР в МЭ_по замеч\[ДГК_АРМ-программа_ИПР 2021-2026гг_для МЭ_28.10.2021.xlsx]искл АГ-41 с 2023'!$F$17:$IU$2605,160,FALSE)/1000</f>
    </oc>
    <nc r="AQ966">
      <f>VLOOKUP($C966,'E:\Ли\Пятилетка_Минэнерго\2021 год\ИПР_ФП_2020-2024_3 вар._сентябрь 2021\ИПР в МЭ_по замеч\[ДГК_АРМ-программа_ИПР 2021-2026гг_для МЭ_28.10.2021.xlsx]искл АГ-41 с 2023'!$F$17:$IU$2605,160,FALSE)/1000</f>
    </nc>
  </rcc>
  <rcc rId="37862" sId="1">
    <oc r="AQ967">
      <f>VLOOKUP($C967,'E:\Ли\Пятилетка_Минэнерго\2021 год\ИПР_ФП_2020-2024_3 вар._сентябрь 2021\ИПР в МЭ_по замеч\[ДГК_АРМ-программа_ИПР 2021-2026гг_для МЭ_28.10.2021.xlsx]искл АГ-41 с 2023'!$F$17:$IU$2605,160,FALSE)/1000</f>
    </oc>
    <nc r="AQ967">
      <f>VLOOKUP($C967,'E:\Ли\Пятилетка_Минэнерго\2021 год\ИПР_ФП_2020-2024_3 вар._сентябрь 2021\ИПР в МЭ_по замеч\[ДГК_АРМ-программа_ИПР 2021-2026гг_для МЭ_28.10.2021.xlsx]искл АГ-41 с 2023'!$F$17:$IU$2605,160,FALSE)/1000</f>
    </nc>
  </rcc>
  <rcc rId="37863" sId="1">
    <oc r="AQ968">
      <f>VLOOKUP($C968,'E:\Ли\Пятилетка_Минэнерго\2021 год\ИПР_ФП_2020-2024_3 вар._сентябрь 2021\ИПР в МЭ_по замеч\[ДГК_АРМ-программа_ИПР 2021-2026гг_для МЭ_28.10.2021.xlsx]искл АГ-41 с 2023'!$F$17:$IU$2605,160,FALSE)/1000</f>
    </oc>
    <nc r="AQ968">
      <f>VLOOKUP($C968,'E:\Ли\Пятилетка_Минэнерго\2021 год\ИПР_ФП_2020-2024_3 вар._сентябрь 2021\ИПР в МЭ_по замеч\[ДГК_АРМ-программа_ИПР 2021-2026гг_для МЭ_28.10.2021.xlsx]искл АГ-41 с 2023'!$F$17:$IU$2605,160,FALSE)/1000</f>
    </nc>
  </rcc>
  <rcc rId="37864" sId="1">
    <oc r="AQ969">
      <f>VLOOKUP($C969,'E:\Ли\Пятилетка_Минэнерго\2021 год\ИПР_ФП_2020-2024_3 вар._сентябрь 2021\ИПР в МЭ_по замеч\[ДГК_АРМ-программа_ИПР 2021-2026гг_для МЭ_28.10.2021.xlsx]искл АГ-41 с 2023'!$F$17:$IU$2605,160,FALSE)/1000</f>
    </oc>
    <nc r="AQ969">
      <f>VLOOKUP($C969,'E:\Ли\Пятилетка_Минэнерго\2021 год\ИПР_ФП_2020-2024_3 вар._сентябрь 2021\ИПР в МЭ_по замеч\[ДГК_АРМ-программа_ИПР 2021-2026гг_для МЭ_28.10.2021.xlsx]искл АГ-41 с 2023'!$F$17:$IU$2605,160,FALSE)/1000</f>
    </nc>
  </rcc>
  <rcc rId="37865" sId="1">
    <oc r="AQ970">
      <f>VLOOKUP($C970,'E:\Ли\Пятилетка_Минэнерго\2021 год\ИПР_ФП_2020-2024_3 вар._сентябрь 2021\ИПР в МЭ_по замеч\[ДГК_АРМ-программа_ИПР 2021-2026гг_для МЭ_28.10.2021.xlsx]искл АГ-41 с 2023'!$F$17:$IU$2605,160,FALSE)/1000</f>
    </oc>
    <nc r="AQ970">
      <f>VLOOKUP($C970,'E:\Ли\Пятилетка_Минэнерго\2021 год\ИПР_ФП_2020-2024_3 вар._сентябрь 2021\ИПР в МЭ_по замеч\[ДГК_АРМ-программа_ИПР 2021-2026гг_для МЭ_28.10.2021.xlsx]искл АГ-41 с 2023'!$F$17:$IU$2605,160,FALSE)/1000</f>
    </nc>
  </rcc>
  <rcc rId="37866" sId="1">
    <oc r="AQ971">
      <f>VLOOKUP($C971,'E:\Ли\Пятилетка_Минэнерго\2021 год\ИПР_ФП_2020-2024_3 вар._сентябрь 2021\ИПР в МЭ_по замеч\[ДГК_АРМ-программа_ИПР 2021-2026гг_для МЭ_28.10.2021.xlsx]искл АГ-41 с 2023'!$F$17:$IU$2605,160,FALSE)/1000</f>
    </oc>
    <nc r="AQ971">
      <f>VLOOKUP($C971,'E:\Ли\Пятилетка_Минэнерго\2021 год\ИПР_ФП_2020-2024_3 вар._сентябрь 2021\ИПР в МЭ_по замеч\[ДГК_АРМ-программа_ИПР 2021-2026гг_для МЭ_28.10.2021.xlsx]искл АГ-41 с 2023'!$F$17:$IU$2605,160,FALSE)/1000</f>
    </nc>
  </rcc>
  <rcc rId="37867" sId="1">
    <oc r="AQ972">
      <f>VLOOKUP($C972,'E:\Ли\Пятилетка_Минэнерго\2021 год\ИПР_ФП_2020-2024_3 вар._сентябрь 2021\ИПР в МЭ_по замеч\[ДГК_АРМ-программа_ИПР 2021-2026гг_для МЭ_28.10.2021.xlsx]искл АГ-41 с 2023'!$F$17:$IU$2605,160,FALSE)/1000</f>
    </oc>
    <nc r="AQ972">
      <f>VLOOKUP($C972,'E:\Ли\Пятилетка_Минэнерго\2021 год\ИПР_ФП_2020-2024_3 вар._сентябрь 2021\ИПР в МЭ_по замеч\[ДГК_АРМ-программа_ИПР 2021-2026гг_для МЭ_28.10.2021.xlsx]искл АГ-41 с 2023'!$F$17:$IU$2605,160,FALSE)/1000</f>
    </nc>
  </rcc>
  <rcc rId="37868" sId="1">
    <oc r="AQ973">
      <f>VLOOKUP($C973,'E:\Ли\Пятилетка_Минэнерго\2021 год\ИПР_ФП_2020-2024_3 вар._сентябрь 2021\ИПР в МЭ_по замеч\[ДГК_АРМ-программа_ИПР 2021-2026гг_для МЭ_28.10.2021.xlsx]искл АГ-41 с 2023'!$F$17:$IU$2605,160,FALSE)/1000</f>
    </oc>
    <nc r="AQ973">
      <f>VLOOKUP($C973,'E:\Ли\Пятилетка_Минэнерго\2021 год\ИПР_ФП_2020-2024_3 вар._сентябрь 2021\ИПР в МЭ_по замеч\[ДГК_АРМ-программа_ИПР 2021-2026гг_для МЭ_28.10.2021.xlsx]искл АГ-41 с 2023'!$F$17:$IU$2605,160,FALSE)/1000</f>
    </nc>
  </rcc>
  <rcc rId="37869" sId="1">
    <oc r="AQ974">
      <f>VLOOKUP($C974,'E:\Ли\Пятилетка_Минэнерго\2021 год\ИПР_ФП_2020-2024_3 вар._сентябрь 2021\ИПР в МЭ_по замеч\[ДГК_АРМ-программа_ИПР 2021-2026гг_для МЭ_28.10.2021.xlsx]искл АГ-41 с 2023'!$F$17:$IU$2605,160,FALSE)/1000</f>
    </oc>
    <nc r="AQ974">
      <f>VLOOKUP($C974,'E:\Ли\Пятилетка_Минэнерго\2021 год\ИПР_ФП_2020-2024_3 вар._сентябрь 2021\ИПР в МЭ_по замеч\[ДГК_АРМ-программа_ИПР 2021-2026гг_для МЭ_28.10.2021.xlsx]искл АГ-41 с 2023'!$F$17:$IU$2605,160,FALSE)/1000</f>
    </nc>
  </rcc>
  <rcc rId="37870" sId="1">
    <oc r="AQ975">
      <f>VLOOKUP($C975,'E:\Ли\Пятилетка_Минэнерго\2021 год\ИПР_ФП_2020-2024_3 вар._сентябрь 2021\ИПР в МЭ_по замеч\[ДГК_АРМ-программа_ИПР 2021-2026гг_для МЭ_28.10.2021.xlsx]искл АГ-41 с 2023'!$F$17:$IU$2605,160,FALSE)/1000</f>
    </oc>
    <nc r="AQ975">
      <f>VLOOKUP($C975,'E:\Ли\Пятилетка_Минэнерго\2021 год\ИПР_ФП_2020-2024_3 вар._сентябрь 2021\ИПР в МЭ_по замеч\[ДГК_АРМ-программа_ИПР 2021-2026гг_для МЭ_28.10.2021.xlsx]искл АГ-41 с 2023'!$F$17:$IU$2605,160,FALSE)/1000</f>
    </nc>
  </rcc>
  <rcc rId="37871" sId="1">
    <oc r="AQ976">
      <f>VLOOKUP($C976,'E:\Ли\Пятилетка_Минэнерго\2021 год\ИПР_ФП_2020-2024_3 вар._сентябрь 2021\ИПР в МЭ_по замеч\[ДГК_АРМ-программа_ИПР 2021-2026гг_для МЭ_28.10.2021.xlsx]искл АГ-41 с 2023'!$F$17:$IU$2605,160,FALSE)/1000</f>
    </oc>
    <nc r="AQ976">
      <f>VLOOKUP($C976,'E:\Ли\Пятилетка_Минэнерго\2021 год\ИПР_ФП_2020-2024_3 вар._сентябрь 2021\ИПР в МЭ_по замеч\[ДГК_АРМ-программа_ИПР 2021-2026гг_для МЭ_28.10.2021.xlsx]искл АГ-41 с 2023'!$F$17:$IU$2605,160,FALSE)/1000</f>
    </nc>
  </rcc>
  <rcc rId="37872" sId="1">
    <oc r="AQ977">
      <f>VLOOKUP($C977,'E:\Ли\Пятилетка_Минэнерго\2021 год\ИПР_ФП_2020-2024_3 вар._сентябрь 2021\ИПР в МЭ_по замеч\[ДГК_АРМ-программа_ИПР 2021-2026гг_для МЭ_28.10.2021.xlsx]искл АГ-41 с 2023'!$F$17:$IU$2605,160,FALSE)/1000</f>
    </oc>
    <nc r="AQ977">
      <f>VLOOKUP($C977,'E:\Ли\Пятилетка_Минэнерго\2021 год\ИПР_ФП_2020-2024_3 вар._сентябрь 2021\ИПР в МЭ_по замеч\[ДГК_АРМ-программа_ИПР 2021-2026гг_для МЭ_28.10.2021.xlsx]искл АГ-41 с 2023'!$F$17:$IU$2605,160,FALSE)/1000</f>
    </nc>
  </rcc>
  <rcc rId="37873" sId="1">
    <oc r="AQ978">
      <f>VLOOKUP($C978,'E:\Ли\Пятилетка_Минэнерго\2021 год\ИПР_ФП_2020-2024_3 вар._сентябрь 2021\ИПР в МЭ_по замеч\[ДГК_АРМ-программа_ИПР 2021-2026гг_для МЭ_28.10.2021.xlsx]искл АГ-41 с 2023'!$F$17:$IU$2605,160,FALSE)/1000</f>
    </oc>
    <nc r="AQ978">
      <f>VLOOKUP($C978,'E:\Ли\Пятилетка_Минэнерго\2021 год\ИПР_ФП_2020-2024_3 вар._сентябрь 2021\ИПР в МЭ_по замеч\[ДГК_АРМ-программа_ИПР 2021-2026гг_для МЭ_28.10.2021.xlsx]искл АГ-41 с 2023'!$F$17:$IU$2605,160,FALSE)/1000</f>
    </nc>
  </rcc>
  <rcc rId="37874" sId="1">
    <oc r="AQ979">
      <f>VLOOKUP($C979,'E:\Ли\Пятилетка_Минэнерго\2021 год\ИПР_ФП_2020-2024_3 вар._сентябрь 2021\ИПР в МЭ_по замеч\[ДГК_АРМ-программа_ИПР 2021-2026гг_для МЭ_28.10.2021.xlsx]искл АГ-41 с 2023'!$F$17:$IU$2605,160,FALSE)/1000</f>
    </oc>
    <nc r="AQ979">
      <f>VLOOKUP($C979,'E:\Ли\Пятилетка_Минэнерго\2021 год\ИПР_ФП_2020-2024_3 вар._сентябрь 2021\ИПР в МЭ_по замеч\[ДГК_АРМ-программа_ИПР 2021-2026гг_для МЭ_28.10.2021.xlsx]искл АГ-41 с 2023'!$F$17:$IU$2605,160,FALSE)/1000</f>
    </nc>
  </rcc>
  <rcc rId="37875" sId="1">
    <oc r="AQ980">
      <f>VLOOKUP($C980,'E:\Ли\Пятилетка_Минэнерго\2021 год\ИПР_ФП_2020-2024_3 вар._сентябрь 2021\ИПР в МЭ_по замеч\[ДГК_АРМ-программа_ИПР 2021-2026гг_для МЭ_28.10.2021.xlsx]искл АГ-41 с 2023'!$F$17:$IU$2605,160,FALSE)/1000</f>
    </oc>
    <nc r="AQ980">
      <f>VLOOKUP($C980,'E:\Ли\Пятилетка_Минэнерго\2021 год\ИПР_ФП_2020-2024_3 вар._сентябрь 2021\ИПР в МЭ_по замеч\[ДГК_АРМ-программа_ИПР 2021-2026гг_для МЭ_28.10.2021.xlsx]искл АГ-41 с 2023'!$F$17:$IU$2605,160,FALSE)/1000</f>
    </nc>
  </rcc>
  <rcc rId="37876" sId="1">
    <oc r="AQ981">
      <f>VLOOKUP($C981,'E:\Ли\Пятилетка_Минэнерго\2021 год\ИПР_ФП_2020-2024_3 вар._сентябрь 2021\ИПР в МЭ_по замеч\[ДГК_АРМ-программа_ИПР 2021-2026гг_для МЭ_28.10.2021.xlsx]искл АГ-41 с 2023'!$F$17:$IU$2605,160,FALSE)/1000</f>
    </oc>
    <nc r="AQ981">
      <f>VLOOKUP($C981,'E:\Ли\Пятилетка_Минэнерго\2021 год\ИПР_ФП_2020-2024_3 вар._сентябрь 2021\ИПР в МЭ_по замеч\[ДГК_АРМ-программа_ИПР 2021-2026гг_для МЭ_28.10.2021.xlsx]искл АГ-41 с 2023'!$F$17:$IU$2605,160,FALSE)/1000</f>
    </nc>
  </rcc>
  <rcc rId="37877" sId="1">
    <oc r="AQ982">
      <f>VLOOKUP($C982,'E:\Ли\Пятилетка_Минэнерго\2021 год\ИПР_ФП_2020-2024_3 вар._сентябрь 2021\ИПР в МЭ_по замеч\[ДГК_АРМ-программа_ИПР 2021-2026гг_для МЭ_28.10.2021.xlsx]искл АГ-41 с 2023'!$F$17:$IU$2605,160,FALSE)/1000</f>
    </oc>
    <nc r="AQ982">
      <f>VLOOKUP($C982,'E:\Ли\Пятилетка_Минэнерго\2021 год\ИПР_ФП_2020-2024_3 вар._сентябрь 2021\ИПР в МЭ_по замеч\[ДГК_АРМ-программа_ИПР 2021-2026гг_для МЭ_28.10.2021.xlsx]искл АГ-41 с 2023'!$F$17:$IU$2605,160,FALSE)/1000</f>
    </nc>
  </rcc>
  <rcc rId="37878" sId="1">
    <oc r="AQ983">
      <f>VLOOKUP($C983,'E:\Ли\Пятилетка_Минэнерго\2021 год\ИПР_ФП_2020-2024_3 вар._сентябрь 2021\ИПР в МЭ_по замеч\[ДГК_АРМ-программа_ИПР 2021-2026гг_для МЭ_28.10.2021.xlsx]искл АГ-41 с 2023'!$F$17:$IU$2605,160,FALSE)/1000</f>
    </oc>
    <nc r="AQ983">
      <f>VLOOKUP($C983,'E:\Ли\Пятилетка_Минэнерго\2021 год\ИПР_ФП_2020-2024_3 вар._сентябрь 2021\ИПР в МЭ_по замеч\[ДГК_АРМ-программа_ИПР 2021-2026гг_для МЭ_28.10.2021.xlsx]искл АГ-41 с 2023'!$F$17:$IU$2605,160,FALSE)/1000</f>
    </nc>
  </rcc>
  <rcc rId="37879" sId="1">
    <oc r="AQ984">
      <f>VLOOKUP($C984,'E:\Ли\Пятилетка_Минэнерго\2021 год\ИПР_ФП_2020-2024_3 вар._сентябрь 2021\ИПР в МЭ_по замеч\[ДГК_АРМ-программа_ИПР 2021-2026гг_для МЭ_28.10.2021.xlsx]искл АГ-41 с 2023'!$F$17:$IU$2605,160,FALSE)/1000</f>
    </oc>
    <nc r="AQ984">
      <f>VLOOKUP($C984,'E:\Ли\Пятилетка_Минэнерго\2021 год\ИПР_ФП_2020-2024_3 вар._сентябрь 2021\ИПР в МЭ_по замеч\[ДГК_АРМ-программа_ИПР 2021-2026гг_для МЭ_28.10.2021.xlsx]искл АГ-41 с 2023'!$F$17:$IU$2605,160,FALSE)/1000</f>
    </nc>
  </rcc>
  <rcc rId="37880" sId="1">
    <oc r="AQ985">
      <f>VLOOKUP($C985,'E:\Ли\Пятилетка_Минэнерго\2021 год\ИПР_ФП_2020-2024_3 вар._сентябрь 2021\ИПР в МЭ_по замеч\[ДГК_АРМ-программа_ИПР 2021-2026гг_для МЭ_28.10.2021.xlsx]искл АГ-41 с 2023'!$F$17:$IU$2605,160,FALSE)/1000</f>
    </oc>
    <nc r="AQ985">
      <f>VLOOKUP($C985,'E:\Ли\Пятилетка_Минэнерго\2021 год\ИПР_ФП_2020-2024_3 вар._сентябрь 2021\ИПР в МЭ_по замеч\[ДГК_АРМ-программа_ИПР 2021-2026гг_для МЭ_28.10.2021.xlsx]искл АГ-41 с 2023'!$F$17:$IU$2605,160,FALSE)/1000</f>
    </nc>
  </rcc>
  <rcc rId="37881" sId="1">
    <oc r="AQ986">
      <f>VLOOKUP($C986,'E:\Ли\Пятилетка_Минэнерго\2021 год\ИПР_ФП_2020-2024_3 вар._сентябрь 2021\ИПР в МЭ_по замеч\[ДГК_АРМ-программа_ИПР 2021-2026гг_для МЭ_28.10.2021.xlsx]искл АГ-41 с 2023'!$F$17:$IU$2605,160,FALSE)/1000</f>
    </oc>
    <nc r="AQ986">
      <f>VLOOKUP($C986,'E:\Ли\Пятилетка_Минэнерго\2021 год\ИПР_ФП_2020-2024_3 вар._сентябрь 2021\ИПР в МЭ_по замеч\[ДГК_АРМ-программа_ИПР 2021-2026гг_для МЭ_28.10.2021.xlsx]искл АГ-41 с 2023'!$F$17:$IU$2605,160,FALSE)/1000</f>
    </nc>
  </rcc>
  <rcc rId="37882" sId="1">
    <oc r="AQ987">
      <f>VLOOKUP($C987,'E:\Ли\Пятилетка_Минэнерго\2021 год\ИПР_ФП_2020-2024_3 вар._сентябрь 2021\ИПР в МЭ_по замеч\[ДГК_АРМ-программа_ИПР 2021-2026гг_для МЭ_28.10.2021.xlsx]искл АГ-41 с 2023'!$F$17:$IU$2605,160,FALSE)/1000</f>
    </oc>
    <nc r="AQ987">
      <f>VLOOKUP($C987,'E:\Ли\Пятилетка_Минэнерго\2021 год\ИПР_ФП_2020-2024_3 вар._сентябрь 2021\ИПР в МЭ_по замеч\[ДГК_АРМ-программа_ИПР 2021-2026гг_для МЭ_28.10.2021.xlsx]искл АГ-41 с 2023'!$F$17:$IU$2605,160,FALSE)/1000</f>
    </nc>
  </rcc>
  <rcc rId="37883" sId="1">
    <oc r="AQ988">
      <f>VLOOKUP($C988,'E:\Ли\Пятилетка_Минэнерго\2021 год\ИПР_ФП_2020-2024_3 вар._сентябрь 2021\ИПР в МЭ_по замеч\[ДГК_АРМ-программа_ИПР 2021-2026гг_для МЭ_28.10.2021.xlsx]искл АГ-41 с 2023'!$F$17:$IU$2605,160,FALSE)/1000</f>
    </oc>
    <nc r="AQ988">
      <f>VLOOKUP($C988,'E:\Ли\Пятилетка_Минэнерго\2021 год\ИПР_ФП_2020-2024_3 вар._сентябрь 2021\ИПР в МЭ_по замеч\[ДГК_АРМ-программа_ИПР 2021-2026гг_для МЭ_28.10.2021.xlsx]искл АГ-41 с 2023'!$F$17:$IU$2605,160,FALSE)/1000</f>
    </nc>
  </rcc>
  <rcc rId="37884" sId="1">
    <oc r="AQ989">
      <f>VLOOKUP($C989,'E:\Ли\Пятилетка_Минэнерго\2021 год\ИПР_ФП_2020-2024_3 вар._сентябрь 2021\ИПР в МЭ_по замеч\[ДГК_АРМ-программа_ИПР 2021-2026гг_для МЭ_28.10.2021.xlsx]искл АГ-41 с 2023'!$F$17:$IU$2605,160,FALSE)/1000</f>
    </oc>
    <nc r="AQ989">
      <f>VLOOKUP($C989,'E:\Ли\Пятилетка_Минэнерго\2021 год\ИПР_ФП_2020-2024_3 вар._сентябрь 2021\ИПР в МЭ_по замеч\[ДГК_АРМ-программа_ИПР 2021-2026гг_для МЭ_28.10.2021.xlsx]искл АГ-41 с 2023'!$F$17:$IU$2605,160,FALSE)/1000</f>
    </nc>
  </rcc>
  <rcc rId="37885" sId="1">
    <oc r="AQ990">
      <f>VLOOKUP($C990,'E:\Ли\Пятилетка_Минэнерго\2021 год\ИПР_ФП_2020-2024_3 вар._сентябрь 2021\ИПР в МЭ_по замеч\[ДГК_АРМ-программа_ИПР 2021-2026гг_для МЭ_28.10.2021.xlsx]искл АГ-41 с 2023'!$F$17:$IU$2605,160,FALSE)/1000</f>
    </oc>
    <nc r="AQ990">
      <f>VLOOKUP($C990,'E:\Ли\Пятилетка_Минэнерго\2021 год\ИПР_ФП_2020-2024_3 вар._сентябрь 2021\ИПР в МЭ_по замеч\[ДГК_АРМ-программа_ИПР 2021-2026гг_для МЭ_28.10.2021.xlsx]искл АГ-41 с 2023'!$F$17:$IU$2605,160,FALSE)/1000</f>
    </nc>
  </rcc>
  <rcc rId="37886" sId="1">
    <oc r="AQ991">
      <f>VLOOKUP($C991,'E:\Ли\Пятилетка_Минэнерго\2021 год\ИПР_ФП_2020-2024_3 вар._сентябрь 2021\ИПР в МЭ_по замеч\[ДГК_АРМ-программа_ИПР 2021-2026гг_для МЭ_28.10.2021.xlsx]искл АГ-41 с 2023'!$F$17:$IU$2605,160,FALSE)/1000</f>
    </oc>
    <nc r="AQ991">
      <f>VLOOKUP($C991,'E:\Ли\Пятилетка_Минэнерго\2021 год\ИПР_ФП_2020-2024_3 вар._сентябрь 2021\ИПР в МЭ_по замеч\[ДГК_АРМ-программа_ИПР 2021-2026гг_для МЭ_28.10.2021.xlsx]искл АГ-41 с 2023'!$F$17:$IU$2605,160,FALSE)/1000</f>
    </nc>
  </rcc>
  <rcc rId="37887" sId="1">
    <oc r="AQ992">
      <f>VLOOKUP($C992,'E:\Ли\Пятилетка_Минэнерго\2021 год\ИПР_ФП_2020-2024_3 вар._сентябрь 2021\ИПР в МЭ_по замеч\[ДГК_АРМ-программа_ИПР 2021-2026гг_для МЭ_28.10.2021.xlsx]искл АГ-41 с 2023'!$F$17:$IU$2605,160,FALSE)/1000</f>
    </oc>
    <nc r="AQ992">
      <f>VLOOKUP($C992,'E:\Ли\Пятилетка_Минэнерго\2021 год\ИПР_ФП_2020-2024_3 вар._сентябрь 2021\ИПР в МЭ_по замеч\[ДГК_АРМ-программа_ИПР 2021-2026гг_для МЭ_28.10.2021.xlsx]искл АГ-41 с 2023'!$F$17:$IU$2605,160,FALSE)/1000</f>
    </nc>
  </rcc>
  <rcc rId="37888" sId="1">
    <oc r="AQ993">
      <f>VLOOKUP($C993,'E:\Ли\Пятилетка_Минэнерго\2021 год\ИПР_ФП_2020-2024_3 вар._сентябрь 2021\ИПР в МЭ_по замеч\[ДГК_АРМ-программа_ИПР 2021-2026гг_для МЭ_28.10.2021.xlsx]искл АГ-41 с 2023'!$F$17:$IU$2605,160,FALSE)/1000</f>
    </oc>
    <nc r="AQ993">
      <f>VLOOKUP($C993,'E:\Ли\Пятилетка_Минэнерго\2021 год\ИПР_ФП_2020-2024_3 вар._сентябрь 2021\ИПР в МЭ_по замеч\[ДГК_АРМ-программа_ИПР 2021-2026гг_для МЭ_28.10.2021.xlsx]искл АГ-41 с 2023'!$F$17:$IU$2605,160,FALSE)/1000</f>
    </nc>
  </rcc>
  <rcc rId="37889" sId="1">
    <oc r="AQ994">
      <f>VLOOKUP($C994,'E:\Ли\Пятилетка_Минэнерго\2021 год\ИПР_ФП_2020-2024_3 вар._сентябрь 2021\ИПР в МЭ_по замеч\[ДГК_АРМ-программа_ИПР 2021-2026гг_для МЭ_28.10.2021.xlsx]искл АГ-41 с 2023'!$F$17:$IU$2605,160,FALSE)/1000</f>
    </oc>
    <nc r="AQ994">
      <f>VLOOKUP($C994,'E:\Ли\Пятилетка_Минэнерго\2021 год\ИПР_ФП_2020-2024_3 вар._сентябрь 2021\ИПР в МЭ_по замеч\[ДГК_АРМ-программа_ИПР 2021-2026гг_для МЭ_28.10.2021.xlsx]искл АГ-41 с 2023'!$F$17:$IU$2605,160,FALSE)/1000</f>
    </nc>
  </rcc>
  <rcc rId="37890" sId="1">
    <oc r="AQ995">
      <f>VLOOKUP($C995,'E:\Ли\Пятилетка_Минэнерго\2021 год\ИПР_ФП_2020-2024_3 вар._сентябрь 2021\ИПР в МЭ_по замеч\[ДГК_АРМ-программа_ИПР 2021-2026гг_для МЭ_28.10.2021.xlsx]искл АГ-41 с 2023'!$F$17:$IU$2605,160,FALSE)/1000</f>
    </oc>
    <nc r="AQ995">
      <f>VLOOKUP($C995,'E:\Ли\Пятилетка_Минэнерго\2021 год\ИПР_ФП_2020-2024_3 вар._сентябрь 2021\ИПР в МЭ_по замеч\[ДГК_АРМ-программа_ИПР 2021-2026гг_для МЭ_28.10.2021.xlsx]искл АГ-41 с 2023'!$F$17:$IU$2605,160,FALSE)/1000</f>
    </nc>
  </rcc>
  <rcc rId="37891" sId="1">
    <oc r="AQ996">
      <f>VLOOKUP($C996,'E:\Ли\Пятилетка_Минэнерго\2021 год\ИПР_ФП_2020-2024_3 вар._сентябрь 2021\ИПР в МЭ_по замеч\[ДГК_АРМ-программа_ИПР 2021-2026гг_для МЭ_28.10.2021.xlsx]искл АГ-41 с 2023'!$F$17:$IU$2605,160,FALSE)/1000</f>
    </oc>
    <nc r="AQ996">
      <f>VLOOKUP($C996,'E:\Ли\Пятилетка_Минэнерго\2021 год\ИПР_ФП_2020-2024_3 вар._сентябрь 2021\ИПР в МЭ_по замеч\[ДГК_АРМ-программа_ИПР 2021-2026гг_для МЭ_28.10.2021.xlsx]искл АГ-41 с 2023'!$F$17:$IU$2605,160,FALSE)/1000</f>
    </nc>
  </rcc>
  <rcc rId="37892" sId="1">
    <oc r="AQ997">
      <f>VLOOKUP($C997,'E:\Ли\Пятилетка_Минэнерго\2021 год\ИПР_ФП_2020-2024_3 вар._сентябрь 2021\ИПР в МЭ_по замеч\[ДГК_АРМ-программа_ИПР 2021-2026гг_для МЭ_28.10.2021.xlsx]искл АГ-41 с 2023'!$F$17:$IU$2605,160,FALSE)/1000</f>
    </oc>
    <nc r="AQ997">
      <f>VLOOKUP($C997,'E:\Ли\Пятилетка_Минэнерго\2021 год\ИПР_ФП_2020-2024_3 вар._сентябрь 2021\ИПР в МЭ_по замеч\[ДГК_АРМ-программа_ИПР 2021-2026гг_для МЭ_28.10.2021.xlsx]искл АГ-41 с 2023'!$F$17:$IU$2605,160,FALSE)/1000</f>
    </nc>
  </rcc>
  <rcc rId="37893" sId="1">
    <oc r="AQ998">
      <f>VLOOKUP($C998,'E:\Ли\Пятилетка_Минэнерго\2021 год\ИПР_ФП_2020-2024_3 вар._сентябрь 2021\ИПР в МЭ_по замеч\[ДГК_АРМ-программа_ИПР 2021-2026гг_для МЭ_28.10.2021.xlsx]искл АГ-41 с 2023'!$F$17:$IU$2605,160,FALSE)/1000</f>
    </oc>
    <nc r="AQ998">
      <f>VLOOKUP($C998,'E:\Ли\Пятилетка_Минэнерго\2021 год\ИПР_ФП_2020-2024_3 вар._сентябрь 2021\ИПР в МЭ_по замеч\[ДГК_АРМ-программа_ИПР 2021-2026гг_для МЭ_28.10.2021.xlsx]искл АГ-41 с 2023'!$F$17:$IU$2605,160,FALSE)/1000</f>
    </nc>
  </rcc>
  <rcc rId="37894" sId="1">
    <oc r="AQ999">
      <f>VLOOKUP($C999,'E:\Ли\Пятилетка_Минэнерго\2021 год\ИПР_ФП_2020-2024_3 вар._сентябрь 2021\ИПР в МЭ_по замеч\[ДГК_АРМ-программа_ИПР 2021-2026гг_для МЭ_28.10.2021.xlsx]искл АГ-41 с 2023'!$F$17:$IU$2605,160,FALSE)/1000</f>
    </oc>
    <nc r="AQ999">
      <f>VLOOKUP($C999,'E:\Ли\Пятилетка_Минэнерго\2021 год\ИПР_ФП_2020-2024_3 вар._сентябрь 2021\ИПР в МЭ_по замеч\[ДГК_АРМ-программа_ИПР 2021-2026гг_для МЭ_28.10.2021.xlsx]искл АГ-41 с 2023'!$F$17:$IU$2605,160,FALSE)/1000</f>
    </nc>
  </rcc>
  <rcc rId="37895" sId="1">
    <oc r="AQ1000">
      <f>VLOOKUP($C1000,'E:\Ли\Пятилетка_Минэнерго\2021 год\ИПР_ФП_2020-2024_3 вар._сентябрь 2021\ИПР в МЭ_по замеч\[ДГК_АРМ-программа_ИПР 2021-2026гг_для МЭ_28.10.2021.xlsx]искл АГ-41 с 2023'!$F$17:$IU$2605,160,FALSE)/1000</f>
    </oc>
    <nc r="AQ1000">
      <f>VLOOKUP($C1000,'E:\Ли\Пятилетка_Минэнерго\2021 год\ИПР_ФП_2020-2024_3 вар._сентябрь 2021\ИПР в МЭ_по замеч\[ДГК_АРМ-программа_ИПР 2021-2026гг_для МЭ_28.10.2021.xlsx]искл АГ-41 с 2023'!$F$17:$IU$2605,160,FALSE)/1000</f>
    </nc>
  </rcc>
  <rcc rId="37896" sId="1">
    <oc r="AQ1001">
      <f>VLOOKUP($C1001,'E:\Ли\Пятилетка_Минэнерго\2021 год\ИПР_ФП_2020-2024_3 вар._сентябрь 2021\ИПР в МЭ_по замеч\[ДГК_АРМ-программа_ИПР 2021-2026гг_для МЭ_28.10.2021.xlsx]искл АГ-41 с 2023'!$F$17:$IU$2605,160,FALSE)/1000</f>
    </oc>
    <nc r="AQ1001">
      <f>VLOOKUP($C1001,'E:\Ли\Пятилетка_Минэнерго\2021 год\ИПР_ФП_2020-2024_3 вар._сентябрь 2021\ИПР в МЭ_по замеч\[ДГК_АРМ-программа_ИПР 2021-2026гг_для МЭ_28.10.2021.xlsx]искл АГ-41 с 2023'!$F$17:$IU$2605,160,FALSE)/1000</f>
    </nc>
  </rcc>
  <rcc rId="37897" sId="1">
    <oc r="AQ1002">
      <f>VLOOKUP($C1002,'E:\Ли\Пятилетка_Минэнерго\2021 год\ИПР_ФП_2020-2024_3 вар._сентябрь 2021\ИПР в МЭ_по замеч\[ДГК_АРМ-программа_ИПР 2021-2026гг_для МЭ_28.10.2021.xlsx]искл АГ-41 с 2023'!$F$17:$IU$2605,160,FALSE)/1000</f>
    </oc>
    <nc r="AQ1002">
      <f>VLOOKUP($C1002,'E:\Ли\Пятилетка_Минэнерго\2021 год\ИПР_ФП_2020-2024_3 вар._сентябрь 2021\ИПР в МЭ_по замеч\[ДГК_АРМ-программа_ИПР 2021-2026гг_для МЭ_28.10.2021.xlsx]искл АГ-41 с 2023'!$F$17:$IU$2605,160,FALSE)/1000</f>
    </nc>
  </rcc>
  <rcc rId="37898" sId="1">
    <oc r="AQ1003">
      <f>VLOOKUP($C1003,'E:\Ли\Пятилетка_Минэнерго\2021 год\ИПР_ФП_2020-2024_3 вар._сентябрь 2021\ИПР в МЭ_по замеч\[ДГК_АРМ-программа_ИПР 2021-2026гг_для МЭ_28.10.2021.xlsx]искл АГ-41 с 2023'!$F$17:$IU$2605,160,FALSE)/1000</f>
    </oc>
    <nc r="AQ1003">
      <f>VLOOKUP($C1003,'E:\Ли\Пятилетка_Минэнерго\2021 год\ИПР_ФП_2020-2024_3 вар._сентябрь 2021\ИПР в МЭ_по замеч\[ДГК_АРМ-программа_ИПР 2021-2026гг_для МЭ_28.10.2021.xlsx]искл АГ-41 с 2023'!$F$17:$IU$2605,160,FALSE)/1000</f>
    </nc>
  </rcc>
  <rcc rId="37899" sId="1">
    <oc r="AQ1016">
      <f>VLOOKUP($C1016,'E:\Ли\Пятилетка_Минэнерго\2021 год\ИПР_ФП_2020-2024_3 вар._сентябрь 2021\ИПР в МЭ_по замеч\[ДГК_АРМ-программа_ИПР 2021-2026гг_для МЭ_28.10.2021.xlsx]искл АГ-41 с 2023'!$F$17:$IU$2605,160,FALSE)/1000</f>
    </oc>
    <nc r="AQ1016">
      <f>VLOOKUP($C1016,'E:\Ли\Пятилетка_Минэнерго\2021 год\ИПР_ФП_2020-2024_3 вар._сентябрь 2021\ИПР в МЭ_по замеч\[ДГК_АРМ-программа_ИПР 2021-2026гг_для МЭ_28.10.2021.xlsx]искл АГ-41 с 2023'!$F$17:$IU$2605,160,FALSE)/1000</f>
    </nc>
  </rcc>
  <rcc rId="37900" sId="1">
    <oc r="AQ1017">
      <f>VLOOKUP($C1017,'E:\Ли\Пятилетка_Минэнерго\2021 год\ИПР_ФП_2020-2024_3 вар._сентябрь 2021\ИПР в МЭ_по замеч\[ДГК_АРМ-программа_ИПР 2021-2026гг_для МЭ_28.10.2021.xlsx]искл АГ-41 с 2023'!$F$17:$IU$2605,160,FALSE)/1000</f>
    </oc>
    <nc r="AQ1017">
      <f>VLOOKUP($C1017,'E:\Ли\Пятилетка_Минэнерго\2021 год\ИПР_ФП_2020-2024_3 вар._сентябрь 2021\ИПР в МЭ_по замеч\[ДГК_АРМ-программа_ИПР 2021-2026гг_для МЭ_28.10.2021.xlsx]искл АГ-41 с 2023'!$F$17:$IU$2605,160,FALSE)/1000</f>
    </nc>
  </rcc>
  <rcc rId="37901" sId="1">
    <oc r="AQ1018">
      <f>VLOOKUP($C1018,'E:\Ли\Пятилетка_Минэнерго\2021 год\ИПР_ФП_2020-2024_3 вар._сентябрь 2021\ИПР в МЭ_по замеч\[ДГК_АРМ-программа_ИПР 2021-2026гг_для МЭ_28.10.2021.xlsx]искл АГ-41 с 2023'!$F$17:$IU$2605,160,FALSE)/1000</f>
    </oc>
    <nc r="AQ1018">
      <f>VLOOKUP($C1018,'E:\Ли\Пятилетка_Минэнерго\2021 год\ИПР_ФП_2020-2024_3 вар._сентябрь 2021\ИПР в МЭ_по замеч\[ДГК_АРМ-программа_ИПР 2021-2026гг_для МЭ_28.10.2021.xlsx]искл АГ-41 с 2023'!$F$17:$IU$2605,160,FALSE)/1000</f>
    </nc>
  </rcc>
  <rcc rId="37902" sId="1">
    <oc r="AQ1021">
      <f>VLOOKUP($C1021,'E:\Ли\Пятилетка_Минэнерго\2021 год\ИПР_ФП_2020-2024_3 вар._сентябрь 2021\ИПР в МЭ_по замеч\[ДГК_АРМ-программа_ИПР 2021-2026гг_для МЭ_28.10.2021.xlsx]искл АГ-41 с 2023'!$F$17:$IU$2605,160,FALSE)/1000</f>
    </oc>
    <nc r="AQ1021">
      <f>VLOOKUP($C1021,'E:\Ли\Пятилетка_Минэнерго\2021 год\ИПР_ФП_2020-2024_3 вар._сентябрь 2021\ИПР в МЭ_по замеч\[ДГК_АРМ-программа_ИПР 2021-2026гг_для МЭ_28.10.2021.xlsx]искл АГ-41 с 2023'!$F$17:$IU$2605,160,FALSE)/1000</f>
    </nc>
  </rcc>
  <rcc rId="37903" sId="1">
    <oc r="AQ1022">
      <f>VLOOKUP($C1022,'E:\Ли\Пятилетка_Минэнерго\2021 год\ИПР_ФП_2020-2024_3 вар._сентябрь 2021\ИПР в МЭ_по замеч\[ДГК_АРМ-программа_ИПР 2021-2026гг_для МЭ_28.10.2021.xlsx]искл АГ-41 с 2023'!$F$17:$IU$2605,160,FALSE)/1000</f>
    </oc>
    <nc r="AQ1022">
      <f>VLOOKUP($C1022,'E:\Ли\Пятилетка_Минэнерго\2021 год\ИПР_ФП_2020-2024_3 вар._сентябрь 2021\ИПР в МЭ_по замеч\[ДГК_АРМ-программа_ИПР 2021-2026гг_для МЭ_28.10.2021.xlsx]искл АГ-41 с 2023'!$F$17:$IU$2605,160,FALSE)/1000</f>
    </nc>
  </rcc>
  <rcc rId="37904" sId="1">
    <oc r="AQ1023">
      <f>VLOOKUP($C1023,'E:\Ли\Пятилетка_Минэнерго\2021 год\ИПР_ФП_2020-2024_3 вар._сентябрь 2021\ИПР в МЭ_по замеч\[ДГК_АРМ-программа_ИПР 2021-2026гг_для МЭ_28.10.2021.xlsx]искл АГ-41 с 2023'!$F$17:$IU$2605,160,FALSE)/1000</f>
    </oc>
    <nc r="AQ1023">
      <f>VLOOKUP($C1023,'E:\Ли\Пятилетка_Минэнерго\2021 год\ИПР_ФП_2020-2024_3 вар._сентябрь 2021\ИПР в МЭ_по замеч\[ДГК_АРМ-программа_ИПР 2021-2026гг_для МЭ_28.10.2021.xlsx]искл АГ-41 с 2023'!$F$17:$IU$2605,160,FALSE)/1000</f>
    </nc>
  </rcc>
  <rcc rId="37905" sId="1">
    <oc r="AQ1024">
      <f>VLOOKUP($C1024,'E:\Ли\Пятилетка_Минэнерго\2021 год\ИПР_ФП_2020-2024_3 вар._сентябрь 2021\ИПР в МЭ_по замеч\[ДГК_АРМ-программа_ИПР 2021-2026гг_для МЭ_28.10.2021.xlsx]искл АГ-41 с 2023'!$F$17:$IU$2605,160,FALSE)/1000</f>
    </oc>
    <nc r="AQ1024">
      <f>VLOOKUP($C1024,'E:\Ли\Пятилетка_Минэнерго\2021 год\ИПР_ФП_2020-2024_3 вар._сентябрь 2021\ИПР в МЭ_по замеч\[ДГК_АРМ-программа_ИПР 2021-2026гг_для МЭ_28.10.2021.xlsx]искл АГ-41 с 2023'!$F$17:$IU$2605,160,FALSE)/1000</f>
    </nc>
  </rcc>
  <rcc rId="37906" sId="1">
    <oc r="AQ1025">
      <f>VLOOKUP($C1025,'E:\Ли\Пятилетка_Минэнерго\2021 год\ИПР_ФП_2020-2024_3 вар._сентябрь 2021\ИПР в МЭ_по замеч\[ДГК_АРМ-программа_ИПР 2021-2026гг_для МЭ_28.10.2021.xlsx]искл АГ-41 с 2023'!$F$17:$IU$2605,160,FALSE)/1000</f>
    </oc>
    <nc r="AQ1025">
      <f>VLOOKUP($C1025,'E:\Ли\Пятилетка_Минэнерго\2021 год\ИПР_ФП_2020-2024_3 вар._сентябрь 2021\ИПР в МЭ_по замеч\[ДГК_АРМ-программа_ИПР 2021-2026гг_для МЭ_28.10.2021.xlsx]искл АГ-41 с 2023'!$F$17:$IU$2605,160,FALSE)/1000</f>
    </nc>
  </rcc>
  <rcc rId="37907" sId="1">
    <oc r="AQ1026">
      <f>VLOOKUP($C1026,'E:\Ли\Пятилетка_Минэнерго\2021 год\ИПР_ФП_2020-2024_3 вар._сентябрь 2021\ИПР в МЭ_по замеч\[ДГК_АРМ-программа_ИПР 2021-2026гг_для МЭ_28.10.2021.xlsx]искл АГ-41 с 2023'!$F$17:$IU$2605,160,FALSE)/1000</f>
    </oc>
    <nc r="AQ1026">
      <f>VLOOKUP($C1026,'E:\Ли\Пятилетка_Минэнерго\2021 год\ИПР_ФП_2020-2024_3 вар._сентябрь 2021\ИПР в МЭ_по замеч\[ДГК_АРМ-программа_ИПР 2021-2026гг_для МЭ_28.10.2021.xlsx]искл АГ-41 с 2023'!$F$17:$IU$2605,160,FALSE)/1000</f>
    </nc>
  </rcc>
  <rcc rId="37908" sId="1">
    <oc r="AQ1027">
      <f>VLOOKUP($C1027,'E:\Ли\Пятилетка_Минэнерго\2021 год\ИПР_ФП_2020-2024_3 вар._сентябрь 2021\ИПР в МЭ_по замеч\[ДГК_АРМ-программа_ИПР 2021-2026гг_для МЭ_28.10.2021.xlsx]искл АГ-41 с 2023'!$F$17:$IU$2605,160,FALSE)/1000</f>
    </oc>
    <nc r="AQ1027">
      <f>VLOOKUP($C1027,'E:\Ли\Пятилетка_Минэнерго\2021 год\ИПР_ФП_2020-2024_3 вар._сентябрь 2021\ИПР в МЭ_по замеч\[ДГК_АРМ-программа_ИПР 2021-2026гг_для МЭ_28.10.2021.xlsx]искл АГ-41 с 2023'!$F$17:$IU$2605,160,FALSE)/1000</f>
    </nc>
  </rcc>
  <rcc rId="37909" sId="1">
    <oc r="AQ1028">
      <f>VLOOKUP($C1028,'E:\Ли\Пятилетка_Минэнерго\2021 год\ИПР_ФП_2020-2024_3 вар._сентябрь 2021\ИПР в МЭ_по замеч\[ДГК_АРМ-программа_ИПР 2021-2026гг_для МЭ_28.10.2021.xlsx]искл АГ-41 с 2023'!$F$17:$IU$2605,160,FALSE)/1000</f>
    </oc>
    <nc r="AQ1028">
      <f>VLOOKUP($C1028,'E:\Ли\Пятилетка_Минэнерго\2021 год\ИПР_ФП_2020-2024_3 вар._сентябрь 2021\ИПР в МЭ_по замеч\[ДГК_АРМ-программа_ИПР 2021-2026гг_для МЭ_28.10.2021.xlsx]искл АГ-41 с 2023'!$F$17:$IU$2605,160,FALSE)/1000</f>
    </nc>
  </rcc>
  <rcc rId="37910" sId="1">
    <oc r="AQ1029">
      <f>VLOOKUP($C1029,'E:\Ли\Пятилетка_Минэнерго\2021 год\ИПР_ФП_2020-2024_3 вар._сентябрь 2021\ИПР в МЭ_по замеч\[ДГК_АРМ-программа_ИПР 2021-2026гг_для МЭ_28.10.2021.xlsx]искл АГ-41 с 2023'!$F$17:$IU$2605,160,FALSE)/1000</f>
    </oc>
    <nc r="AQ1029">
      <f>VLOOKUP($C1029,'E:\Ли\Пятилетка_Минэнерго\2021 год\ИПР_ФП_2020-2024_3 вар._сентябрь 2021\ИПР в МЭ_по замеч\[ДГК_АРМ-программа_ИПР 2021-2026гг_для МЭ_28.10.2021.xlsx]искл АГ-41 с 2023'!$F$17:$IU$2605,160,FALSE)/1000</f>
    </nc>
  </rcc>
  <rcc rId="37911" sId="1">
    <oc r="AQ1030">
      <f>VLOOKUP($C1030,'E:\Ли\Пятилетка_Минэнерго\2021 год\ИПР_ФП_2020-2024_3 вар._сентябрь 2021\ИПР в МЭ_по замеч\[ДГК_АРМ-программа_ИПР 2021-2026гг_для МЭ_28.10.2021.xlsx]искл АГ-41 с 2023'!$F$17:$IU$2605,160,FALSE)/1000</f>
    </oc>
    <nc r="AQ1030">
      <f>VLOOKUP($C1030,'E:\Ли\Пятилетка_Минэнерго\2021 год\ИПР_ФП_2020-2024_3 вар._сентябрь 2021\ИПР в МЭ_по замеч\[ДГК_АРМ-программа_ИПР 2021-2026гг_для МЭ_28.10.2021.xlsx]искл АГ-41 с 2023'!$F$17:$IU$2605,160,FALSE)/1000</f>
    </nc>
  </rcc>
  <rcc rId="37912" sId="1">
    <oc r="AQ1031">
      <f>VLOOKUP($C1031,'E:\Ли\Пятилетка_Минэнерго\2021 год\ИПР_ФП_2020-2024_3 вар._сентябрь 2021\ИПР в МЭ_по замеч\[ДГК_АРМ-программа_ИПР 2021-2026гг_для МЭ_28.10.2021.xlsx]искл АГ-41 с 2023'!$F$17:$IU$2605,160,FALSE)/1000</f>
    </oc>
    <nc r="AQ1031">
      <f>VLOOKUP($C1031,'E:\Ли\Пятилетка_Минэнерго\2021 год\ИПР_ФП_2020-2024_3 вар._сентябрь 2021\ИПР в МЭ_по замеч\[ДГК_АРМ-программа_ИПР 2021-2026гг_для МЭ_28.10.2021.xlsx]искл АГ-41 с 2023'!$F$17:$IU$2605,160,FALSE)/1000</f>
    </nc>
  </rcc>
  <rcc rId="37913" sId="1">
    <oc r="AQ1032">
      <f>VLOOKUP($C1032,'E:\Ли\Пятилетка_Минэнерго\2021 год\ИПР_ФП_2020-2024_3 вар._сентябрь 2021\ИПР в МЭ_по замеч\[ДГК_АРМ-программа_ИПР 2021-2026гг_для МЭ_28.10.2021.xlsx]искл АГ-41 с 2023'!$F$17:$IU$2605,160,FALSE)/1000</f>
    </oc>
    <nc r="AQ1032">
      <f>VLOOKUP($C1032,'E:\Ли\Пятилетка_Минэнерго\2021 год\ИПР_ФП_2020-2024_3 вар._сентябрь 2021\ИПР в МЭ_по замеч\[ДГК_АРМ-программа_ИПР 2021-2026гг_для МЭ_28.10.2021.xlsx]искл АГ-41 с 2023'!$F$17:$IU$2605,160,FALSE)/1000</f>
    </nc>
  </rcc>
  <rcc rId="37914" sId="1">
    <oc r="AQ1033">
      <f>VLOOKUP($C1033,'E:\Ли\Пятилетка_Минэнерго\2021 год\ИПР_ФП_2020-2024_3 вар._сентябрь 2021\ИПР в МЭ_по замеч\[ДГК_АРМ-программа_ИПР 2021-2026гг_для МЭ_28.10.2021.xlsx]искл АГ-41 с 2023'!$F$17:$IU$2605,160,FALSE)/1000</f>
    </oc>
    <nc r="AQ1033">
      <f>VLOOKUP($C1033,'E:\Ли\Пятилетка_Минэнерго\2021 год\ИПР_ФП_2020-2024_3 вар._сентябрь 2021\ИПР в МЭ_по замеч\[ДГК_АРМ-программа_ИПР 2021-2026гг_для МЭ_28.10.2021.xlsx]искл АГ-41 с 2023'!$F$17:$IU$2605,160,FALSE)/1000</f>
    </nc>
  </rcc>
  <rcc rId="37915" sId="1">
    <oc r="AQ1034">
      <f>VLOOKUP($C1034,'E:\Ли\Пятилетка_Минэнерго\2021 год\ИПР_ФП_2020-2024_3 вар._сентябрь 2021\ИПР в МЭ_по замеч\[ДГК_АРМ-программа_ИПР 2021-2026гг_для МЭ_28.10.2021.xlsx]искл АГ-41 с 2023'!$F$17:$IU$2605,160,FALSE)/1000</f>
    </oc>
    <nc r="AQ1034">
      <f>VLOOKUP($C1034,'E:\Ли\Пятилетка_Минэнерго\2021 год\ИПР_ФП_2020-2024_3 вар._сентябрь 2021\ИПР в МЭ_по замеч\[ДГК_АРМ-программа_ИПР 2021-2026гг_для МЭ_28.10.2021.xlsx]искл АГ-41 с 2023'!$F$17:$IU$2605,160,FALSE)/1000</f>
    </nc>
  </rcc>
  <rcc rId="37916" sId="1">
    <oc r="AQ1035">
      <f>VLOOKUP($C1035,'E:\Ли\Пятилетка_Минэнерго\2021 год\ИПР_ФП_2020-2024_3 вар._сентябрь 2021\ИПР в МЭ_по замеч\[ДГК_АРМ-программа_ИПР 2021-2026гг_для МЭ_28.10.2021.xlsx]искл АГ-41 с 2023'!$F$17:$IU$2605,160,FALSE)/1000</f>
    </oc>
    <nc r="AQ1035">
      <f>VLOOKUP($C1035,'E:\Ли\Пятилетка_Минэнерго\2021 год\ИПР_ФП_2020-2024_3 вар._сентябрь 2021\ИПР в МЭ_по замеч\[ДГК_АРМ-программа_ИПР 2021-2026гг_для МЭ_28.10.2021.xlsx]искл АГ-41 с 2023'!$F$17:$IU$2605,160,FALSE)/1000</f>
    </nc>
  </rcc>
  <rcc rId="37917" sId="1">
    <oc r="AQ1036">
      <f>VLOOKUP($C1036,'E:\Ли\Пятилетка_Минэнерго\2021 год\ИПР_ФП_2020-2024_3 вар._сентябрь 2021\ИПР в МЭ_по замеч\[ДГК_АРМ-программа_ИПР 2021-2026гг_для МЭ_28.10.2021.xlsx]искл АГ-41 с 2023'!$F$17:$IU$2605,160,FALSE)/1000</f>
    </oc>
    <nc r="AQ1036">
      <f>VLOOKUP($C1036,'E:\Ли\Пятилетка_Минэнерго\2021 год\ИПР_ФП_2020-2024_3 вар._сентябрь 2021\ИПР в МЭ_по замеч\[ДГК_АРМ-программа_ИПР 2021-2026гг_для МЭ_28.10.2021.xlsx]искл АГ-41 с 2023'!$F$17:$IU$2605,160,FALSE)/1000</f>
    </nc>
  </rcc>
  <rcc rId="37918" sId="1">
    <oc r="AQ1037">
      <f>VLOOKUP($C1037,'E:\Ли\Пятилетка_Минэнерго\2021 год\ИПР_ФП_2020-2024_3 вар._сентябрь 2021\ИПР в МЭ_по замеч\[ДГК_АРМ-программа_ИПР 2021-2026гг_для МЭ_28.10.2021.xlsx]искл АГ-41 с 2023'!$F$17:$IU$2605,160,FALSE)/1000</f>
    </oc>
    <nc r="AQ1037">
      <f>VLOOKUP($C1037,'E:\Ли\Пятилетка_Минэнерго\2021 год\ИПР_ФП_2020-2024_3 вар._сентябрь 2021\ИПР в МЭ_по замеч\[ДГК_АРМ-программа_ИПР 2021-2026гг_для МЭ_28.10.2021.xlsx]искл АГ-41 с 2023'!$F$17:$IU$2605,160,FALSE)/1000</f>
    </nc>
  </rcc>
  <rcc rId="37919" sId="1">
    <oc r="AQ1038">
      <f>VLOOKUP($C1038,'E:\Ли\Пятилетка_Минэнерго\2021 год\ИПР_ФП_2020-2024_3 вар._сентябрь 2021\ИПР в МЭ_по замеч\[ДГК_АРМ-программа_ИПР 2021-2026гг_для МЭ_28.10.2021.xlsx]искл АГ-41 с 2023'!$F$17:$IU$2605,160,FALSE)/1000</f>
    </oc>
    <nc r="AQ1038">
      <f>VLOOKUP($C1038,'E:\Ли\Пятилетка_Минэнерго\2021 год\ИПР_ФП_2020-2024_3 вар._сентябрь 2021\ИПР в МЭ_по замеч\[ДГК_АРМ-программа_ИПР 2021-2026гг_для МЭ_28.10.2021.xlsx]искл АГ-41 с 2023'!$F$17:$IU$2605,160,FALSE)/1000</f>
    </nc>
  </rcc>
  <rcc rId="37920" sId="1">
    <oc r="AQ1039">
      <f>VLOOKUP($C1039,'E:\Ли\Пятилетка_Минэнерго\2021 год\ИПР_ФП_2020-2024_3 вар._сентябрь 2021\ИПР в МЭ_по замеч\[ДГК_АРМ-программа_ИПР 2021-2026гг_для МЭ_28.10.2021.xlsx]искл АГ-41 с 2023'!$F$17:$IU$2605,160,FALSE)/1000</f>
    </oc>
    <nc r="AQ1039">
      <f>VLOOKUP($C1039,'E:\Ли\Пятилетка_Минэнерго\2021 год\ИПР_ФП_2020-2024_3 вар._сентябрь 2021\ИПР в МЭ_по замеч\[ДГК_АРМ-программа_ИПР 2021-2026гг_для МЭ_28.10.2021.xlsx]искл АГ-41 с 2023'!$F$17:$IU$2605,160,FALSE)/1000</f>
    </nc>
  </rcc>
  <rcc rId="37921" sId="1">
    <oc r="AQ1040">
      <f>VLOOKUP($C1040,'E:\Ли\Пятилетка_Минэнерго\2021 год\ИПР_ФП_2020-2024_3 вар._сентябрь 2021\ИПР в МЭ_по замеч\[ДГК_АРМ-программа_ИПР 2021-2026гг_для МЭ_28.10.2021.xlsx]искл АГ-41 с 2023'!$F$17:$IU$2605,160,FALSE)/1000</f>
    </oc>
    <nc r="AQ1040">
      <f>VLOOKUP($C1040,'E:\Ли\Пятилетка_Минэнерго\2021 год\ИПР_ФП_2020-2024_3 вар._сентябрь 2021\ИПР в МЭ_по замеч\[ДГК_АРМ-программа_ИПР 2021-2026гг_для МЭ_28.10.2021.xlsx]искл АГ-41 с 2023'!$F$17:$IU$2605,160,FALSE)/1000</f>
    </nc>
  </rcc>
  <rcc rId="37922" sId="1">
    <oc r="AQ1041">
      <f>VLOOKUP($C1041,'E:\Ли\Пятилетка_Минэнерго\2021 год\ИПР_ФП_2020-2024_3 вар._сентябрь 2021\ИПР в МЭ_по замеч\[ДГК_АРМ-программа_ИПР 2021-2026гг_для МЭ_28.10.2021.xlsx]искл АГ-41 с 2023'!$F$17:$IU$2605,160,FALSE)/1000</f>
    </oc>
    <nc r="AQ1041">
      <f>VLOOKUP($C1041,'E:\Ли\Пятилетка_Минэнерго\2021 год\ИПР_ФП_2020-2024_3 вар._сентябрь 2021\ИПР в МЭ_по замеч\[ДГК_АРМ-программа_ИПР 2021-2026гг_для МЭ_28.10.2021.xlsx]искл АГ-41 с 2023'!$F$17:$IU$2605,160,FALSE)/1000</f>
    </nc>
  </rcc>
  <rcc rId="37923" sId="1">
    <oc r="AQ1042">
      <f>VLOOKUP($C1042,'E:\Ли\Пятилетка_Минэнерго\2021 год\ИПР_ФП_2020-2024_3 вар._сентябрь 2021\ИПР в МЭ_по замеч\[ДГК_АРМ-программа_ИПР 2021-2026гг_для МЭ_28.10.2021.xlsx]искл АГ-41 с 2023'!$F$17:$IU$2605,160,FALSE)/1000</f>
    </oc>
    <nc r="AQ1042">
      <f>VLOOKUP($C1042,'E:\Ли\Пятилетка_Минэнерго\2021 год\ИПР_ФП_2020-2024_3 вар._сентябрь 2021\ИПР в МЭ_по замеч\[ДГК_АРМ-программа_ИПР 2021-2026гг_для МЭ_28.10.2021.xlsx]искл АГ-41 с 2023'!$F$17:$IU$2605,160,FALSE)/1000</f>
    </nc>
  </rcc>
  <rcc rId="37924" sId="1">
    <oc r="AQ1043">
      <f>VLOOKUP($C1043,'E:\Ли\Пятилетка_Минэнерго\2021 год\ИПР_ФП_2020-2024_3 вар._сентябрь 2021\ИПР в МЭ_по замеч\[ДГК_АРМ-программа_ИПР 2021-2026гг_для МЭ_28.10.2021.xlsx]искл АГ-41 с 2023'!$F$17:$IU$2605,160,FALSE)/1000</f>
    </oc>
    <nc r="AQ1043">
      <f>VLOOKUP($C1043,'E:\Ли\Пятилетка_Минэнерго\2021 год\ИПР_ФП_2020-2024_3 вар._сентябрь 2021\ИПР в МЭ_по замеч\[ДГК_АРМ-программа_ИПР 2021-2026гг_для МЭ_28.10.2021.xlsx]искл АГ-41 с 2023'!$F$17:$IU$2605,160,FALSE)/1000</f>
    </nc>
  </rcc>
  <rcc rId="37925" sId="1">
    <oc r="AQ1044">
      <f>VLOOKUP($C1044,'E:\Ли\Пятилетка_Минэнерго\2021 год\ИПР_ФП_2020-2024_3 вар._сентябрь 2021\ИПР в МЭ_по замеч\[ДГК_АРМ-программа_ИПР 2021-2026гг_для МЭ_28.10.2021.xlsx]искл АГ-41 с 2023'!$F$17:$IU$2605,160,FALSE)/1000</f>
    </oc>
    <nc r="AQ1044">
      <f>VLOOKUP($C1044,'E:\Ли\Пятилетка_Минэнерго\2021 год\ИПР_ФП_2020-2024_3 вар._сентябрь 2021\ИПР в МЭ_по замеч\[ДГК_АРМ-программа_ИПР 2021-2026гг_для МЭ_28.10.2021.xlsx]искл АГ-41 с 2023'!$F$17:$IU$2605,160,FALSE)/1000</f>
    </nc>
  </rcc>
  <rcc rId="37926" sId="1">
    <oc r="AQ1045">
      <f>VLOOKUP($C1045,'E:\Ли\Пятилетка_Минэнерго\2021 год\ИПР_ФП_2020-2024_3 вар._сентябрь 2021\ИПР в МЭ_по замеч\[ДГК_АРМ-программа_ИПР 2021-2026гг_для МЭ_28.10.2021.xlsx]искл АГ-41 с 2023'!$F$17:$IU$2605,160,FALSE)/1000</f>
    </oc>
    <nc r="AQ1045">
      <f>VLOOKUP($C1045,'E:\Ли\Пятилетка_Минэнерго\2021 год\ИПР_ФП_2020-2024_3 вар._сентябрь 2021\ИПР в МЭ_по замеч\[ДГК_АРМ-программа_ИПР 2021-2026гг_для МЭ_28.10.2021.xlsx]искл АГ-41 с 2023'!$F$17:$IU$2605,160,FALSE)/1000</f>
    </nc>
  </rcc>
  <rcc rId="37927" sId="1">
    <oc r="AQ1046">
      <f>VLOOKUP($C1046,'E:\Ли\Пятилетка_Минэнерго\2021 год\ИПР_ФП_2020-2024_3 вар._сентябрь 2021\ИПР в МЭ_по замеч\[ДГК_АРМ-программа_ИПР 2021-2026гг_для МЭ_28.10.2021.xlsx]искл АГ-41 с 2023'!$F$17:$IU$2605,160,FALSE)/1000</f>
    </oc>
    <nc r="AQ1046">
      <f>VLOOKUP($C1046,'E:\Ли\Пятилетка_Минэнерго\2021 год\ИПР_ФП_2020-2024_3 вар._сентябрь 2021\ИПР в МЭ_по замеч\[ДГК_АРМ-программа_ИПР 2021-2026гг_для МЭ_28.10.2021.xlsx]искл АГ-41 с 2023'!$F$17:$IU$2605,160,FALSE)/1000</f>
    </nc>
  </rcc>
  <rcc rId="37928" sId="1">
    <oc r="AQ1047">
      <f>VLOOKUP($C1047,'E:\Ли\Пятилетка_Минэнерго\2021 год\ИПР_ФП_2020-2024_3 вар._сентябрь 2021\ИПР в МЭ_по замеч\[ДГК_АРМ-программа_ИПР 2021-2026гг_для МЭ_28.10.2021.xlsx]искл АГ-41 с 2023'!$F$17:$IU$2605,160,FALSE)/1000</f>
    </oc>
    <nc r="AQ1047">
      <f>VLOOKUP($C1047,'E:\Ли\Пятилетка_Минэнерго\2021 год\ИПР_ФП_2020-2024_3 вар._сентябрь 2021\ИПР в МЭ_по замеч\[ДГК_АРМ-программа_ИПР 2021-2026гг_для МЭ_28.10.2021.xlsx]искл АГ-41 с 2023'!$F$17:$IU$2605,160,FALSE)/1000</f>
    </nc>
  </rcc>
  <rcc rId="37929" sId="1">
    <oc r="AQ1048">
      <f>VLOOKUP($C1048,'E:\Ли\Пятилетка_Минэнерго\2021 год\ИПР_ФП_2020-2024_3 вар._сентябрь 2021\ИПР в МЭ_по замеч\[ДГК_АРМ-программа_ИПР 2021-2026гг_для МЭ_28.10.2021.xlsx]искл АГ-41 с 2023'!$F$17:$IU$2605,160,FALSE)/1000</f>
    </oc>
    <nc r="AQ1048">
      <f>VLOOKUP($C1048,'E:\Ли\Пятилетка_Минэнерго\2021 год\ИПР_ФП_2020-2024_3 вар._сентябрь 2021\ИПР в МЭ_по замеч\[ДГК_АРМ-программа_ИПР 2021-2026гг_для МЭ_28.10.2021.xlsx]искл АГ-41 с 2023'!$F$17:$IU$2605,160,FALSE)/1000</f>
    </nc>
  </rcc>
  <rcc rId="37930" sId="1">
    <oc r="AQ1049">
      <f>VLOOKUP($C1049,'E:\Ли\Пятилетка_Минэнерго\2021 год\ИПР_ФП_2020-2024_3 вар._сентябрь 2021\ИПР в МЭ_по замеч\[ДГК_АРМ-программа_ИПР 2021-2026гг_для МЭ_28.10.2021.xlsx]искл АГ-41 с 2023'!$F$17:$IU$2605,160,FALSE)/1000</f>
    </oc>
    <nc r="AQ1049">
      <f>VLOOKUP($C1049,'E:\Ли\Пятилетка_Минэнерго\2021 год\ИПР_ФП_2020-2024_3 вар._сентябрь 2021\ИПР в МЭ_по замеч\[ДГК_АРМ-программа_ИПР 2021-2026гг_для МЭ_28.10.2021.xlsx]искл АГ-41 с 2023'!$F$17:$IU$2605,160,FALSE)/1000</f>
    </nc>
  </rcc>
  <rcc rId="37931" sId="1">
    <oc r="AQ1050">
      <f>VLOOKUP($C1050,'E:\Ли\Пятилетка_Минэнерго\2021 год\ИПР_ФП_2020-2024_3 вар._сентябрь 2021\ИПР в МЭ_по замеч\[ДГК_АРМ-программа_ИПР 2021-2026гг_для МЭ_28.10.2021.xlsx]искл АГ-41 с 2023'!$F$17:$IU$2605,160,FALSE)/1000</f>
    </oc>
    <nc r="AQ1050">
      <f>VLOOKUP($C1050,'E:\Ли\Пятилетка_Минэнерго\2021 год\ИПР_ФП_2020-2024_3 вар._сентябрь 2021\ИПР в МЭ_по замеч\[ДГК_АРМ-программа_ИПР 2021-2026гг_для МЭ_28.10.2021.xlsx]искл АГ-41 с 2023'!$F$17:$IU$2605,160,FALSE)/1000</f>
    </nc>
  </rcc>
  <rcc rId="37932" sId="1">
    <oc r="AQ1051">
      <f>VLOOKUP($C1051,'E:\Ли\Пятилетка_Минэнерго\2021 год\ИПР_ФП_2020-2024_3 вар._сентябрь 2021\ИПР в МЭ_по замеч\[ДГК_АРМ-программа_ИПР 2021-2026гг_для МЭ_28.10.2021.xlsx]искл АГ-41 с 2023'!$F$17:$IU$2605,160,FALSE)/1000</f>
    </oc>
    <nc r="AQ1051">
      <f>VLOOKUP($C1051,'E:\Ли\Пятилетка_Минэнерго\2021 год\ИПР_ФП_2020-2024_3 вар._сентябрь 2021\ИПР в МЭ_по замеч\[ДГК_АРМ-программа_ИПР 2021-2026гг_для МЭ_28.10.2021.xlsx]искл АГ-41 с 2023'!$F$17:$IU$2605,160,FALSE)/1000</f>
    </nc>
  </rcc>
  <rcc rId="37933" sId="1">
    <oc r="AQ1052">
      <f>VLOOKUP($C1052,'E:\Ли\Пятилетка_Минэнерго\2021 год\ИПР_ФП_2020-2024_3 вар._сентябрь 2021\ИПР в МЭ_по замеч\[ДГК_АРМ-программа_ИПР 2021-2026гг_для МЭ_28.10.2021.xlsx]искл АГ-41 с 2023'!$F$17:$IU$2605,160,FALSE)/1000</f>
    </oc>
    <nc r="AQ1052">
      <f>VLOOKUP($C1052,'E:\Ли\Пятилетка_Минэнерго\2021 год\ИПР_ФП_2020-2024_3 вар._сентябрь 2021\ИПР в МЭ_по замеч\[ДГК_АРМ-программа_ИПР 2021-2026гг_для МЭ_28.10.2021.xlsx]искл АГ-41 с 2023'!$F$17:$IU$2605,160,FALSE)/1000</f>
    </nc>
  </rcc>
  <rcc rId="37934" sId="1">
    <oc r="AQ1053">
      <f>VLOOKUP($C1053,'E:\Ли\Пятилетка_Минэнерго\2021 год\ИПР_ФП_2020-2024_3 вар._сентябрь 2021\ИПР в МЭ_по замеч\[ДГК_АРМ-программа_ИПР 2021-2026гг_для МЭ_28.10.2021.xlsx]искл АГ-41 с 2023'!$F$17:$IU$2605,160,FALSE)/1000</f>
    </oc>
    <nc r="AQ1053">
      <f>VLOOKUP($C1053,'E:\Ли\Пятилетка_Минэнерго\2021 год\ИПР_ФП_2020-2024_3 вар._сентябрь 2021\ИПР в МЭ_по замеч\[ДГК_АРМ-программа_ИПР 2021-2026гг_для МЭ_28.10.2021.xlsx]искл АГ-41 с 2023'!$F$17:$IU$2605,160,FALSE)/1000</f>
    </nc>
  </rcc>
  <rcc rId="37935" sId="1">
    <oc r="AQ1054">
      <f>VLOOKUP($C1054,'E:\Ли\Пятилетка_Минэнерго\2021 год\ИПР_ФП_2020-2024_3 вар._сентябрь 2021\ИПР в МЭ_по замеч\[ДГК_АРМ-программа_ИПР 2021-2026гг_для МЭ_28.10.2021.xlsx]искл АГ-41 с 2023'!$F$17:$IU$2605,160,FALSE)/1000</f>
    </oc>
    <nc r="AQ1054">
      <f>VLOOKUP($C1054,'E:\Ли\Пятилетка_Минэнерго\2021 год\ИПР_ФП_2020-2024_3 вар._сентябрь 2021\ИПР в МЭ_по замеч\[ДГК_АРМ-программа_ИПР 2021-2026гг_для МЭ_28.10.2021.xlsx]искл АГ-41 с 2023'!$F$17:$IU$2605,160,FALSE)/1000</f>
    </nc>
  </rcc>
  <rcc rId="37936" sId="1">
    <oc r="AQ1055">
      <f>VLOOKUP($C1055,'E:\Ли\Пятилетка_Минэнерго\2021 год\ИПР_ФП_2020-2024_3 вар._сентябрь 2021\ИПР в МЭ_по замеч\[ДГК_АРМ-программа_ИПР 2021-2026гг_для МЭ_28.10.2021.xlsx]искл АГ-41 с 2023'!$F$17:$IU$2605,160,FALSE)/1000</f>
    </oc>
    <nc r="AQ1055">
      <f>VLOOKUP($C1055,'E:\Ли\Пятилетка_Минэнерго\2021 год\ИПР_ФП_2020-2024_3 вар._сентябрь 2021\ИПР в МЭ_по замеч\[ДГК_АРМ-программа_ИПР 2021-2026гг_для МЭ_28.10.2021.xlsx]искл АГ-41 с 2023'!$F$17:$IU$2605,160,FALSE)/1000</f>
    </nc>
  </rcc>
  <rcc rId="37937" sId="1">
    <oc r="AQ1056">
      <f>VLOOKUP($C1056,'E:\Ли\Пятилетка_Минэнерго\2021 год\ИПР_ФП_2020-2024_3 вар._сентябрь 2021\ИПР в МЭ_по замеч\[ДГК_АРМ-программа_ИПР 2021-2026гг_для МЭ_28.10.2021.xlsx]искл АГ-41 с 2023'!$F$17:$IU$2605,160,FALSE)/1000</f>
    </oc>
    <nc r="AQ1056">
      <f>VLOOKUP($C1056,'E:\Ли\Пятилетка_Минэнерго\2021 год\ИПР_ФП_2020-2024_3 вар._сентябрь 2021\ИПР в МЭ_по замеч\[ДГК_АРМ-программа_ИПР 2021-2026гг_для МЭ_28.10.2021.xlsx]искл АГ-41 с 2023'!$F$17:$IU$2605,160,FALSE)/1000</f>
    </nc>
  </rcc>
  <rcc rId="37938" sId="1">
    <oc r="AQ1057">
      <f>VLOOKUP($C1057,'E:\Ли\Пятилетка_Минэнерго\2021 год\ИПР_ФП_2020-2024_3 вар._сентябрь 2021\ИПР в МЭ_по замеч\[ДГК_АРМ-программа_ИПР 2021-2026гг_для МЭ_28.10.2021.xlsx]искл АГ-41 с 2023'!$F$17:$IU$2605,160,FALSE)/1000</f>
    </oc>
    <nc r="AQ1057">
      <f>VLOOKUP($C1057,'E:\Ли\Пятилетка_Минэнерго\2021 год\ИПР_ФП_2020-2024_3 вар._сентябрь 2021\ИПР в МЭ_по замеч\[ДГК_АРМ-программа_ИПР 2021-2026гг_для МЭ_28.10.2021.xlsx]искл АГ-41 с 2023'!$F$17:$IU$2605,160,FALSE)/1000</f>
    </nc>
  </rcc>
  <rcc rId="37939" sId="1">
    <oc r="AQ1058">
      <f>VLOOKUP($C1058,'E:\Ли\Пятилетка_Минэнерго\2021 год\ИПР_ФП_2020-2024_3 вар._сентябрь 2021\ИПР в МЭ_по замеч\[ДГК_АРМ-программа_ИПР 2021-2026гг_для МЭ_28.10.2021.xlsx]искл АГ-41 с 2023'!$F$17:$IU$2605,160,FALSE)/1000</f>
    </oc>
    <nc r="AQ1058">
      <f>VLOOKUP($C1058,'E:\Ли\Пятилетка_Минэнерго\2021 год\ИПР_ФП_2020-2024_3 вар._сентябрь 2021\ИПР в МЭ_по замеч\[ДГК_АРМ-программа_ИПР 2021-2026гг_для МЭ_28.10.2021.xlsx]искл АГ-41 с 2023'!$F$17:$IU$2605,160,FALSE)/1000</f>
    </nc>
  </rcc>
  <rcc rId="37940" sId="1">
    <oc r="AQ1059">
      <f>VLOOKUP($C1059,'E:\Ли\Пятилетка_Минэнерго\2021 год\ИПР_ФП_2020-2024_3 вар._сентябрь 2021\ИПР в МЭ_по замеч\[ДГК_АРМ-программа_ИПР 2021-2026гг_для МЭ_28.10.2021.xlsx]искл АГ-41 с 2023'!$F$17:$IU$2605,160,FALSE)/1000</f>
    </oc>
    <nc r="AQ1059">
      <f>VLOOKUP($C1059,'E:\Ли\Пятилетка_Минэнерго\2021 год\ИПР_ФП_2020-2024_3 вар._сентябрь 2021\ИПР в МЭ_по замеч\[ДГК_АРМ-программа_ИПР 2021-2026гг_для МЭ_28.10.2021.xlsx]искл АГ-41 с 2023'!$F$17:$IU$2605,160,FALSE)/1000</f>
    </nc>
  </rcc>
  <rcc rId="37941" sId="1">
    <oc r="AQ1060">
      <f>VLOOKUP($C1060,'E:\Ли\Пятилетка_Минэнерго\2021 год\ИПР_ФП_2020-2024_3 вар._сентябрь 2021\ИПР в МЭ_по замеч\[ДГК_АРМ-программа_ИПР 2021-2026гг_для МЭ_28.10.2021.xlsx]искл АГ-41 с 2023'!$F$17:$IU$2605,160,FALSE)/1000</f>
    </oc>
    <nc r="AQ1060">
      <f>VLOOKUP($C1060,'E:\Ли\Пятилетка_Минэнерго\2021 год\ИПР_ФП_2020-2024_3 вар._сентябрь 2021\ИПР в МЭ_по замеч\[ДГК_АРМ-программа_ИПР 2021-2026гг_для МЭ_28.10.2021.xlsx]искл АГ-41 с 2023'!$F$17:$IU$2605,160,FALSE)/1000</f>
    </nc>
  </rcc>
  <rcc rId="37942" sId="1">
    <oc r="AQ1061">
      <f>VLOOKUP($C1061,'E:\Ли\Пятилетка_Минэнерго\2021 год\ИПР_ФП_2020-2024_3 вар._сентябрь 2021\ИПР в МЭ_по замеч\[ДГК_АРМ-программа_ИПР 2021-2026гг_для МЭ_28.10.2021.xlsx]искл АГ-41 с 2023'!$F$17:$IU$2605,160,FALSE)/1000</f>
    </oc>
    <nc r="AQ1061">
      <f>VLOOKUP($C1061,'E:\Ли\Пятилетка_Минэнерго\2021 год\ИПР_ФП_2020-2024_3 вар._сентябрь 2021\ИПР в МЭ_по замеч\[ДГК_АРМ-программа_ИПР 2021-2026гг_для МЭ_28.10.2021.xlsx]искл АГ-41 с 2023'!$F$17:$IU$2605,160,FALSE)/1000</f>
    </nc>
  </rcc>
  <rcc rId="37943" sId="1">
    <oc r="AQ1062">
      <f>VLOOKUP($C1062,'E:\Ли\Пятилетка_Минэнерго\2021 год\ИПР_ФП_2020-2024_3 вар._сентябрь 2021\ИПР в МЭ_по замеч\[ДГК_АРМ-программа_ИПР 2021-2026гг_для МЭ_28.10.2021.xlsx]искл АГ-41 с 2023'!$F$17:$IU$2605,160,FALSE)/1000</f>
    </oc>
    <nc r="AQ1062">
      <f>VLOOKUP($C1062,'E:\Ли\Пятилетка_Минэнерго\2021 год\ИПР_ФП_2020-2024_3 вар._сентябрь 2021\ИПР в МЭ_по замеч\[ДГК_АРМ-программа_ИПР 2021-2026гг_для МЭ_28.10.2021.xlsx]искл АГ-41 с 2023'!$F$17:$IU$2605,160,FALSE)/1000</f>
    </nc>
  </rcc>
  <rcc rId="37944" sId="1">
    <oc r="AQ1063">
      <f>VLOOKUP($C1063,'E:\Ли\Пятилетка_Минэнерго\2021 год\ИПР_ФП_2020-2024_3 вар._сентябрь 2021\ИПР в МЭ_по замеч\[ДГК_АРМ-программа_ИПР 2021-2026гг_для МЭ_28.10.2021.xlsx]искл АГ-41 с 2023'!$F$17:$IU$2605,160,FALSE)/1000</f>
    </oc>
    <nc r="AQ1063">
      <f>VLOOKUP($C1063,'E:\Ли\Пятилетка_Минэнерго\2021 год\ИПР_ФП_2020-2024_3 вар._сентябрь 2021\ИПР в МЭ_по замеч\[ДГК_АРМ-программа_ИПР 2021-2026гг_для МЭ_28.10.2021.xlsx]искл АГ-41 с 2023'!$F$17:$IU$2605,160,FALSE)/1000</f>
    </nc>
  </rcc>
  <rcc rId="37945" sId="1">
    <oc r="AQ1064">
      <f>VLOOKUP($C1064,'E:\Ли\Пятилетка_Минэнерго\2021 год\ИПР_ФП_2020-2024_3 вар._сентябрь 2021\ИПР в МЭ_по замеч\[ДГК_АРМ-программа_ИПР 2021-2026гг_для МЭ_28.10.2021.xlsx]искл АГ-41 с 2023'!$F$17:$IU$2605,160,FALSE)/1000</f>
    </oc>
    <nc r="AQ1064">
      <f>VLOOKUP($C1064,'E:\Ли\Пятилетка_Минэнерго\2021 год\ИПР_ФП_2020-2024_3 вар._сентябрь 2021\ИПР в МЭ_по замеч\[ДГК_АРМ-программа_ИПР 2021-2026гг_для МЭ_28.10.2021.xlsx]искл АГ-41 с 2023'!$F$17:$IU$2605,160,FALSE)/1000</f>
    </nc>
  </rcc>
  <rcc rId="37946" sId="1">
    <oc r="AQ1065">
      <f>VLOOKUP($C1065,'E:\Ли\Пятилетка_Минэнерго\2021 год\ИПР_ФП_2020-2024_3 вар._сентябрь 2021\ИПР в МЭ_по замеч\[ДГК_АРМ-программа_ИПР 2021-2026гг_для МЭ_28.10.2021.xlsx]искл АГ-41 с 2023'!$F$17:$IU$2605,160,FALSE)/1000</f>
    </oc>
    <nc r="AQ1065">
      <f>VLOOKUP($C1065,'E:\Ли\Пятилетка_Минэнерго\2021 год\ИПР_ФП_2020-2024_3 вар._сентябрь 2021\ИПР в МЭ_по замеч\[ДГК_АРМ-программа_ИПР 2021-2026гг_для МЭ_28.10.2021.xlsx]искл АГ-41 с 2023'!$F$17:$IU$2605,160,FALSE)/1000</f>
    </nc>
  </rcc>
  <rcc rId="37947" sId="1">
    <oc r="AQ1066">
      <f>VLOOKUP($C1066,'E:\Ли\Пятилетка_Минэнерго\2021 год\ИПР_ФП_2020-2024_3 вар._сентябрь 2021\ИПР в МЭ_по замеч\[ДГК_АРМ-программа_ИПР 2021-2026гг_для МЭ_28.10.2021.xlsx]искл АГ-41 с 2023'!$F$17:$IU$2605,160,FALSE)/1000</f>
    </oc>
    <nc r="AQ1066">
      <f>VLOOKUP($C1066,'E:\Ли\Пятилетка_Минэнерго\2021 год\ИПР_ФП_2020-2024_3 вар._сентябрь 2021\ИПР в МЭ_по замеч\[ДГК_АРМ-программа_ИПР 2021-2026гг_для МЭ_28.10.2021.xlsx]искл АГ-41 с 2023'!$F$17:$IU$2605,160,FALSE)/1000</f>
    </nc>
  </rcc>
  <rcc rId="37948" sId="1">
    <oc r="AQ1067">
      <f>VLOOKUP($C1067,'E:\Ли\Пятилетка_Минэнерго\2021 год\ИПР_ФП_2020-2024_3 вар._сентябрь 2021\ИПР в МЭ_по замеч\[ДГК_АРМ-программа_ИПР 2021-2026гг_для МЭ_28.10.2021.xlsx]искл АГ-41 с 2023'!$F$17:$IU$2605,160,FALSE)/1000</f>
    </oc>
    <nc r="AQ1067">
      <f>VLOOKUP($C1067,'E:\Ли\Пятилетка_Минэнерго\2021 год\ИПР_ФП_2020-2024_3 вар._сентябрь 2021\ИПР в МЭ_по замеч\[ДГК_АРМ-программа_ИПР 2021-2026гг_для МЭ_28.10.2021.xlsx]искл АГ-41 с 2023'!$F$17:$IU$2605,160,FALSE)/1000</f>
    </nc>
  </rcc>
  <rcc rId="37949" sId="1">
    <oc r="AQ1068">
      <f>VLOOKUP($C1068,'E:\Ли\Пятилетка_Минэнерго\2021 год\ИПР_ФП_2020-2024_3 вар._сентябрь 2021\ИПР в МЭ_по замеч\[ДГК_АРМ-программа_ИПР 2021-2026гг_для МЭ_28.10.2021.xlsx]искл АГ-41 с 2023'!$F$17:$IU$2605,160,FALSE)/1000</f>
    </oc>
    <nc r="AQ1068">
      <f>VLOOKUP($C1068,'E:\Ли\Пятилетка_Минэнерго\2021 год\ИПР_ФП_2020-2024_3 вар._сентябрь 2021\ИПР в МЭ_по замеч\[ДГК_АРМ-программа_ИПР 2021-2026гг_для МЭ_28.10.2021.xlsx]искл АГ-41 с 2023'!$F$17:$IU$2605,160,FALSE)/1000</f>
    </nc>
  </rcc>
  <rcc rId="37950" sId="1">
    <oc r="AQ1069">
      <f>VLOOKUP($C1069,'E:\Ли\Пятилетка_Минэнерго\2021 год\ИПР_ФП_2020-2024_3 вар._сентябрь 2021\ИПР в МЭ_по замеч\[ДГК_АРМ-программа_ИПР 2021-2026гг_для МЭ_28.10.2021.xlsx]искл АГ-41 с 2023'!$F$17:$IU$2605,160,FALSE)/1000</f>
    </oc>
    <nc r="AQ1069">
      <f>VLOOKUP($C1069,'E:\Ли\Пятилетка_Минэнерго\2021 год\ИПР_ФП_2020-2024_3 вар._сентябрь 2021\ИПР в МЭ_по замеч\[ДГК_АРМ-программа_ИПР 2021-2026гг_для МЭ_28.10.2021.xlsx]искл АГ-41 с 2023'!$F$17:$IU$2605,160,FALSE)/1000</f>
    </nc>
  </rcc>
  <rcc rId="37951" sId="1">
    <oc r="AQ1070">
      <f>VLOOKUP($C1070,'E:\Ли\Пятилетка_Минэнерго\2021 год\ИПР_ФП_2020-2024_3 вар._сентябрь 2021\ИПР в МЭ_по замеч\[ДГК_АРМ-программа_ИПР 2021-2026гг_для МЭ_28.10.2021.xlsx]искл АГ-41 с 2023'!$F$17:$IU$2605,160,FALSE)/1000</f>
    </oc>
    <nc r="AQ1070">
      <f>VLOOKUP($C1070,'E:\Ли\Пятилетка_Минэнерго\2021 год\ИПР_ФП_2020-2024_3 вар._сентябрь 2021\ИПР в МЭ_по замеч\[ДГК_АРМ-программа_ИПР 2021-2026гг_для МЭ_28.10.2021.xlsx]искл АГ-41 с 2023'!$F$17:$IU$2605,160,FALSE)/1000</f>
    </nc>
  </rcc>
  <rcc rId="37952" sId="1">
    <oc r="AQ1071">
      <f>VLOOKUP($C1071,'E:\Ли\Пятилетка_Минэнерго\2021 год\ИПР_ФП_2020-2024_3 вар._сентябрь 2021\ИПР в МЭ_по замеч\[ДГК_АРМ-программа_ИПР 2021-2026гг_для МЭ_28.10.2021.xlsx]искл АГ-41 с 2023'!$F$17:$IU$2605,160,FALSE)/1000</f>
    </oc>
    <nc r="AQ1071">
      <f>VLOOKUP($C1071,'E:\Ли\Пятилетка_Минэнерго\2021 год\ИПР_ФП_2020-2024_3 вар._сентябрь 2021\ИПР в МЭ_по замеч\[ДГК_АРМ-программа_ИПР 2021-2026гг_для МЭ_28.10.2021.xlsx]искл АГ-41 с 2023'!$F$17:$IU$2605,160,FALSE)/1000</f>
    </nc>
  </rcc>
  <rcc rId="37953" sId="1">
    <oc r="AQ1072">
      <f>VLOOKUP($C1072,'E:\Ли\Пятилетка_Минэнерго\2021 год\ИПР_ФП_2020-2024_3 вар._сентябрь 2021\ИПР в МЭ_по замеч\[ДГК_АРМ-программа_ИПР 2021-2026гг_для МЭ_28.10.2021.xlsx]искл АГ-41 с 2023'!$F$17:$IU$2605,160,FALSE)/1000</f>
    </oc>
    <nc r="AQ1072">
      <f>VLOOKUP($C1072,'E:\Ли\Пятилетка_Минэнерго\2021 год\ИПР_ФП_2020-2024_3 вар._сентябрь 2021\ИПР в МЭ_по замеч\[ДГК_АРМ-программа_ИПР 2021-2026гг_для МЭ_28.10.2021.xlsx]искл АГ-41 с 2023'!$F$17:$IU$2605,160,FALSE)/1000</f>
    </nc>
  </rcc>
  <rcc rId="37954" sId="1">
    <oc r="AQ1073">
      <f>VLOOKUP($C1073,'E:\Ли\Пятилетка_Минэнерго\2021 год\ИПР_ФП_2020-2024_3 вар._сентябрь 2021\ИПР в МЭ_по замеч\[ДГК_АРМ-программа_ИПР 2021-2026гг_для МЭ_28.10.2021.xlsx]искл АГ-41 с 2023'!$F$17:$IU$2605,160,FALSE)/1000</f>
    </oc>
    <nc r="AQ1073">
      <f>VLOOKUP($C1073,'E:\Ли\Пятилетка_Минэнерго\2021 год\ИПР_ФП_2020-2024_3 вар._сентябрь 2021\ИПР в МЭ_по замеч\[ДГК_АРМ-программа_ИПР 2021-2026гг_для МЭ_28.10.2021.xlsx]искл АГ-41 с 2023'!$F$17:$IU$2605,160,FALSE)/1000</f>
    </nc>
  </rcc>
  <rcc rId="37955" sId="1">
    <oc r="AQ1074">
      <f>VLOOKUP($C1074,'E:\Ли\Пятилетка_Минэнерго\2021 год\ИПР_ФП_2020-2024_3 вар._сентябрь 2021\ИПР в МЭ_по замеч\[ДГК_АРМ-программа_ИПР 2021-2026гг_для МЭ_28.10.2021.xlsx]искл АГ-41 с 2023'!$F$17:$IU$2605,160,FALSE)/1000</f>
    </oc>
    <nc r="AQ1074">
      <f>VLOOKUP($C1074,'E:\Ли\Пятилетка_Минэнерго\2021 год\ИПР_ФП_2020-2024_3 вар._сентябрь 2021\ИПР в МЭ_по замеч\[ДГК_АРМ-программа_ИПР 2021-2026гг_для МЭ_28.10.2021.xlsx]искл АГ-41 с 2023'!$F$17:$IU$2605,160,FALSE)/1000</f>
    </nc>
  </rcc>
  <rcc rId="37956" sId="1">
    <oc r="AQ1075">
      <f>VLOOKUP($C1075,'E:\Ли\Пятилетка_Минэнерго\2021 год\ИПР_ФП_2020-2024_3 вар._сентябрь 2021\ИПР в МЭ_по замеч\[ДГК_АРМ-программа_ИПР 2021-2026гг_для МЭ_28.10.2021.xlsx]искл АГ-41 с 2023'!$F$17:$IU$2605,160,FALSE)/1000</f>
    </oc>
    <nc r="AQ1075">
      <f>VLOOKUP($C1075,'E:\Ли\Пятилетка_Минэнерго\2021 год\ИПР_ФП_2020-2024_3 вар._сентябрь 2021\ИПР в МЭ_по замеч\[ДГК_АРМ-программа_ИПР 2021-2026гг_для МЭ_28.10.2021.xlsx]искл АГ-41 с 2023'!$F$17:$IU$2605,160,FALSE)/1000</f>
    </nc>
  </rcc>
  <rcc rId="37957" sId="1">
    <oc r="AQ1076">
      <f>VLOOKUP($C1076,'E:\Ли\Пятилетка_Минэнерго\2021 год\ИПР_ФП_2020-2024_3 вар._сентябрь 2021\ИПР в МЭ_по замеч\[ДГК_АРМ-программа_ИПР 2021-2026гг_для МЭ_28.10.2021.xlsx]искл АГ-41 с 2023'!$F$17:$IU$2605,160,FALSE)/1000</f>
    </oc>
    <nc r="AQ1076">
      <f>VLOOKUP($C1076,'E:\Ли\Пятилетка_Минэнерго\2021 год\ИПР_ФП_2020-2024_3 вар._сентябрь 2021\ИПР в МЭ_по замеч\[ДГК_АРМ-программа_ИПР 2021-2026гг_для МЭ_28.10.2021.xlsx]искл АГ-41 с 2023'!$F$17:$IU$2605,160,FALSE)/1000</f>
    </nc>
  </rcc>
  <rcc rId="37958" sId="1">
    <oc r="AQ1077">
      <f>VLOOKUP($C1077,'E:\Ли\Пятилетка_Минэнерго\2021 год\ИПР_ФП_2020-2024_3 вар._сентябрь 2021\ИПР в МЭ_по замеч\[ДГК_АРМ-программа_ИПР 2021-2026гг_для МЭ_28.10.2021.xlsx]искл АГ-41 с 2023'!$F$17:$IU$2605,160,FALSE)/1000</f>
    </oc>
    <nc r="AQ1077">
      <f>VLOOKUP($C1077,'E:\Ли\Пятилетка_Минэнерго\2021 год\ИПР_ФП_2020-2024_3 вар._сентябрь 2021\ИПР в МЭ_по замеч\[ДГК_АРМ-программа_ИПР 2021-2026гг_для МЭ_28.10.2021.xlsx]искл АГ-41 с 2023'!$F$17:$IU$2605,160,FALSE)/1000</f>
    </nc>
  </rcc>
  <rcc rId="37959" sId="1">
    <oc r="AQ1078">
      <f>VLOOKUP($C1078,'E:\Ли\Пятилетка_Минэнерго\2021 год\ИПР_ФП_2020-2024_3 вар._сентябрь 2021\ИПР в МЭ_по замеч\[ДГК_АРМ-программа_ИПР 2021-2026гг_для МЭ_28.10.2021.xlsx]искл АГ-41 с 2023'!$F$17:$IU$2605,160,FALSE)/1000</f>
    </oc>
    <nc r="AQ1078">
      <f>VLOOKUP($C1078,'E:\Ли\Пятилетка_Минэнерго\2021 год\ИПР_ФП_2020-2024_3 вар._сентябрь 2021\ИПР в МЭ_по замеч\[ДГК_АРМ-программа_ИПР 2021-2026гг_для МЭ_28.10.2021.xlsx]искл АГ-41 с 2023'!$F$17:$IU$2605,160,FALSE)/1000</f>
    </nc>
  </rcc>
  <rcc rId="37960" sId="1">
    <oc r="AQ1079">
      <f>VLOOKUP($C1079,'E:\Ли\Пятилетка_Минэнерго\2021 год\ИПР_ФП_2020-2024_3 вар._сентябрь 2021\ИПР в МЭ_по замеч\[ДГК_АРМ-программа_ИПР 2021-2026гг_для МЭ_28.10.2021.xlsx]искл АГ-41 с 2023'!$F$17:$IU$2605,160,FALSE)/1000</f>
    </oc>
    <nc r="AQ1079">
      <f>VLOOKUP($C1079,'E:\Ли\Пятилетка_Минэнерго\2021 год\ИПР_ФП_2020-2024_3 вар._сентябрь 2021\ИПР в МЭ_по замеч\[ДГК_АРМ-программа_ИПР 2021-2026гг_для МЭ_28.10.2021.xlsx]искл АГ-41 с 2023'!$F$17:$IU$2605,160,FALSE)/1000</f>
    </nc>
  </rcc>
  <rcc rId="37961" sId="1">
    <oc r="AQ1080">
      <f>VLOOKUP($C1080,'E:\Ли\Пятилетка_Минэнерго\2021 год\ИПР_ФП_2020-2024_3 вар._сентябрь 2021\ИПР в МЭ_по замеч\[ДГК_АРМ-программа_ИПР 2021-2026гг_для МЭ_28.10.2021.xlsx]искл АГ-41 с 2023'!$F$17:$IU$2605,160,FALSE)/1000</f>
    </oc>
    <nc r="AQ1080">
      <f>VLOOKUP($C1080,'E:\Ли\Пятилетка_Минэнерго\2021 год\ИПР_ФП_2020-2024_3 вар._сентябрь 2021\ИПР в МЭ_по замеч\[ДГК_АРМ-программа_ИПР 2021-2026гг_для МЭ_28.10.2021.xlsx]искл АГ-41 с 2023'!$F$17:$IU$2605,160,FALSE)/1000</f>
    </nc>
  </rcc>
  <rcc rId="37962" sId="1">
    <oc r="AQ1081">
      <f>VLOOKUP($C1081,'E:\Ли\Пятилетка_Минэнерго\2021 год\ИПР_ФП_2020-2024_3 вар._сентябрь 2021\ИПР в МЭ_по замеч\[ДГК_АРМ-программа_ИПР 2021-2026гг_для МЭ_28.10.2021.xlsx]искл АГ-41 с 2023'!$F$17:$IU$2605,160,FALSE)/1000</f>
    </oc>
    <nc r="AQ1081">
      <f>VLOOKUP($C1081,'E:\Ли\Пятилетка_Минэнерго\2021 год\ИПР_ФП_2020-2024_3 вар._сентябрь 2021\ИПР в МЭ_по замеч\[ДГК_АРМ-программа_ИПР 2021-2026гг_для МЭ_28.10.2021.xlsx]искл АГ-41 с 2023'!$F$17:$IU$2605,160,FALSE)/1000</f>
    </nc>
  </rcc>
  <rcc rId="37963" sId="1">
    <oc r="AQ1082">
      <f>VLOOKUP($C1082,'E:\Ли\Пятилетка_Минэнерго\2021 год\ИПР_ФП_2020-2024_3 вар._сентябрь 2021\ИПР в МЭ_по замеч\[ДГК_АРМ-программа_ИПР 2021-2026гг_для МЭ_28.10.2021.xlsx]искл АГ-41 с 2023'!$F$17:$IU$2605,160,FALSE)/1000</f>
    </oc>
    <nc r="AQ1082">
      <f>VLOOKUP($C1082,'E:\Ли\Пятилетка_Минэнерго\2021 год\ИПР_ФП_2020-2024_3 вар._сентябрь 2021\ИПР в МЭ_по замеч\[ДГК_АРМ-программа_ИПР 2021-2026гг_для МЭ_28.10.2021.xlsx]искл АГ-41 с 2023'!$F$17:$IU$2605,160,FALSE)/1000</f>
    </nc>
  </rcc>
  <rcc rId="37964" sId="1">
    <oc r="AQ1083">
      <f>VLOOKUP($C1083,'E:\Ли\Пятилетка_Минэнерго\2021 год\ИПР_ФП_2020-2024_3 вар._сентябрь 2021\ИПР в МЭ_по замеч\[ДГК_АРМ-программа_ИПР 2021-2026гг_для МЭ_28.10.2021.xlsx]искл АГ-41 с 2023'!$F$17:$IU$2605,160,FALSE)/1000</f>
    </oc>
    <nc r="AQ1083">
      <f>VLOOKUP($C1083,'E:\Ли\Пятилетка_Минэнерго\2021 год\ИПР_ФП_2020-2024_3 вар._сентябрь 2021\ИПР в МЭ_по замеч\[ДГК_АРМ-программа_ИПР 2021-2026гг_для МЭ_28.10.2021.xlsx]искл АГ-41 с 2023'!$F$17:$IU$2605,160,FALSE)/1000</f>
    </nc>
  </rcc>
  <rcc rId="37965" sId="1">
    <oc r="AQ1084">
      <f>VLOOKUP($C1084,'E:\Ли\Пятилетка_Минэнерго\2021 год\ИПР_ФП_2020-2024_3 вар._сентябрь 2021\ИПР в МЭ_по замеч\[ДГК_АРМ-программа_ИПР 2021-2026гг_для МЭ_28.10.2021.xlsx]искл АГ-41 с 2023'!$F$17:$IU$2605,160,FALSE)/1000</f>
    </oc>
    <nc r="AQ1084">
      <f>VLOOKUP($C1084,'E:\Ли\Пятилетка_Минэнерго\2021 год\ИПР_ФП_2020-2024_3 вар._сентябрь 2021\ИПР в МЭ_по замеч\[ДГК_АРМ-программа_ИПР 2021-2026гг_для МЭ_28.10.2021.xlsx]искл АГ-41 с 2023'!$F$17:$IU$2605,160,FALSE)/1000</f>
    </nc>
  </rcc>
  <rcc rId="37966" sId="1">
    <oc r="AQ1085">
      <f>VLOOKUP($C1085,'E:\Ли\Пятилетка_Минэнерго\2021 год\ИПР_ФП_2020-2024_3 вар._сентябрь 2021\ИПР в МЭ_по замеч\[ДГК_АРМ-программа_ИПР 2021-2026гг_для МЭ_28.10.2021.xlsx]искл АГ-41 с 2023'!$F$17:$IU$2605,160,FALSE)/1000</f>
    </oc>
    <nc r="AQ1085">
      <f>VLOOKUP($C1085,'E:\Ли\Пятилетка_Минэнерго\2021 год\ИПР_ФП_2020-2024_3 вар._сентябрь 2021\ИПР в МЭ_по замеч\[ДГК_АРМ-программа_ИПР 2021-2026гг_для МЭ_28.10.2021.xlsx]искл АГ-41 с 2023'!$F$17:$IU$2605,160,FALSE)/1000</f>
    </nc>
  </rcc>
  <rcc rId="37967" sId="1">
    <oc r="AQ1086">
      <f>VLOOKUP($C1086,'E:\Ли\Пятилетка_Минэнерго\2021 год\ИПР_ФП_2020-2024_3 вар._сентябрь 2021\ИПР в МЭ_по замеч\[ДГК_АРМ-программа_ИПР 2021-2026гг_для МЭ_28.10.2021.xlsx]искл АГ-41 с 2023'!$F$17:$IU$2605,160,FALSE)/1000</f>
    </oc>
    <nc r="AQ1086">
      <f>VLOOKUP($C1086,'E:\Ли\Пятилетка_Минэнерго\2021 год\ИПР_ФП_2020-2024_3 вар._сентябрь 2021\ИПР в МЭ_по замеч\[ДГК_АРМ-программа_ИПР 2021-2026гг_для МЭ_28.10.2021.xlsx]искл АГ-41 с 2023'!$F$17:$IU$2605,160,FALSE)/1000</f>
    </nc>
  </rcc>
  <rcc rId="37968" sId="1">
    <oc r="AQ1087">
      <f>VLOOKUP($C1087,'E:\Ли\Пятилетка_Минэнерго\2021 год\ИПР_ФП_2020-2024_3 вар._сентябрь 2021\ИПР в МЭ_по замеч\[ДГК_АРМ-программа_ИПР 2021-2026гг_для МЭ_28.10.2021.xlsx]искл АГ-41 с 2023'!$F$17:$IU$2605,160,FALSE)/1000</f>
    </oc>
    <nc r="AQ1087">
      <f>VLOOKUP($C1087,'E:\Ли\Пятилетка_Минэнерго\2021 год\ИПР_ФП_2020-2024_3 вар._сентябрь 2021\ИПР в МЭ_по замеч\[ДГК_АРМ-программа_ИПР 2021-2026гг_для МЭ_28.10.2021.xlsx]искл АГ-41 с 2023'!$F$17:$IU$2605,160,FALSE)/1000</f>
    </nc>
  </rcc>
  <rcc rId="37969" sId="1">
    <oc r="AQ1088">
      <f>VLOOKUP($C1088,'E:\Ли\Пятилетка_Минэнерго\2021 год\ИПР_ФП_2020-2024_3 вар._сентябрь 2021\ИПР в МЭ_по замеч\[ДГК_АРМ-программа_ИПР 2021-2026гг_для МЭ_28.10.2021.xlsx]искл АГ-41 с 2023'!$F$17:$IU$2605,160,FALSE)/1000</f>
    </oc>
    <nc r="AQ1088">
      <f>VLOOKUP($C1088,'E:\Ли\Пятилетка_Минэнерго\2021 год\ИПР_ФП_2020-2024_3 вар._сентябрь 2021\ИПР в МЭ_по замеч\[ДГК_АРМ-программа_ИПР 2021-2026гг_для МЭ_28.10.2021.xlsx]искл АГ-41 с 2023'!$F$17:$IU$2605,160,FALSE)/1000</f>
    </nc>
  </rcc>
  <rcc rId="37970" sId="1">
    <oc r="AQ1089">
      <f>VLOOKUP($C1089,'E:\Ли\Пятилетка_Минэнерго\2021 год\ИПР_ФП_2020-2024_3 вар._сентябрь 2021\ИПР в МЭ_по замеч\[ДГК_АРМ-программа_ИПР 2021-2026гг_для МЭ_28.10.2021.xlsx]искл АГ-41 с 2023'!$F$17:$IU$2605,160,FALSE)/1000</f>
    </oc>
    <nc r="AQ1089">
      <f>VLOOKUP($C1089,'E:\Ли\Пятилетка_Минэнерго\2021 год\ИПР_ФП_2020-2024_3 вар._сентябрь 2021\ИПР в МЭ_по замеч\[ДГК_АРМ-программа_ИПР 2021-2026гг_для МЭ_28.10.2021.xlsx]искл АГ-41 с 2023'!$F$17:$IU$2605,160,FALSE)/1000</f>
    </nc>
  </rcc>
  <rcc rId="37971" sId="1">
    <oc r="AQ1090">
      <f>VLOOKUP($C1090,'E:\Ли\Пятилетка_Минэнерго\2021 год\ИПР_ФП_2020-2024_3 вар._сентябрь 2021\ИПР в МЭ_по замеч\[ДГК_АРМ-программа_ИПР 2021-2026гг_для МЭ_28.10.2021.xlsx]искл АГ-41 с 2023'!$F$17:$IU$2605,160,FALSE)/1000</f>
    </oc>
    <nc r="AQ1090">
      <f>VLOOKUP($C1090,'E:\Ли\Пятилетка_Минэнерго\2021 год\ИПР_ФП_2020-2024_3 вар._сентябрь 2021\ИПР в МЭ_по замеч\[ДГК_АРМ-программа_ИПР 2021-2026гг_для МЭ_28.10.2021.xlsx]искл АГ-41 с 2023'!$F$17:$IU$2605,160,FALSE)/1000</f>
    </nc>
  </rcc>
  <rcc rId="37972" sId="1">
    <oc r="AQ1091">
      <f>VLOOKUP($C1091,'E:\Ли\Пятилетка_Минэнерго\2021 год\ИПР_ФП_2020-2024_3 вар._сентябрь 2021\ИПР в МЭ_по замеч\[ДГК_АРМ-программа_ИПР 2021-2026гг_для МЭ_28.10.2021.xlsx]искл АГ-41 с 2023'!$F$17:$IU$2605,160,FALSE)/1000</f>
    </oc>
    <nc r="AQ1091">
      <f>VLOOKUP($C1091,'E:\Ли\Пятилетка_Минэнерго\2021 год\ИПР_ФП_2020-2024_3 вар._сентябрь 2021\ИПР в МЭ_по замеч\[ДГК_АРМ-программа_ИПР 2021-2026гг_для МЭ_28.10.2021.xlsx]искл АГ-41 с 2023'!$F$17:$IU$2605,160,FALSE)/1000</f>
    </nc>
  </rcc>
  <rcc rId="37973" sId="1">
    <oc r="AQ1092">
      <f>VLOOKUP($C1092,'E:\Ли\Пятилетка_Минэнерго\2021 год\ИПР_ФП_2020-2024_3 вар._сентябрь 2021\ИПР в МЭ_по замеч\[ДГК_АРМ-программа_ИПР 2021-2026гг_для МЭ_28.10.2021.xlsx]искл АГ-41 с 2023'!$F$17:$IU$2605,160,FALSE)/1000</f>
    </oc>
    <nc r="AQ1092">
      <f>VLOOKUP($C1092,'E:\Ли\Пятилетка_Минэнерго\2021 год\ИПР_ФП_2020-2024_3 вар._сентябрь 2021\ИПР в МЭ_по замеч\[ДГК_АРМ-программа_ИПР 2021-2026гг_для МЭ_28.10.2021.xlsx]искл АГ-41 с 2023'!$F$17:$IU$2605,160,FALSE)/1000</f>
    </nc>
  </rcc>
  <rcc rId="37974" sId="1">
    <oc r="AQ1093">
      <f>VLOOKUP($C1093,'E:\Ли\Пятилетка_Минэнерго\2021 год\ИПР_ФП_2020-2024_3 вар._сентябрь 2021\ИПР в МЭ_по замеч\[ДГК_АРМ-программа_ИПР 2021-2026гг_для МЭ_28.10.2021.xlsx]искл АГ-41 с 2023'!$F$17:$IU$2605,160,FALSE)/1000</f>
    </oc>
    <nc r="AQ1093">
      <f>VLOOKUP($C1093,'E:\Ли\Пятилетка_Минэнерго\2021 год\ИПР_ФП_2020-2024_3 вар._сентябрь 2021\ИПР в МЭ_по замеч\[ДГК_АРМ-программа_ИПР 2021-2026гг_для МЭ_28.10.2021.xlsx]искл АГ-41 с 2023'!$F$17:$IU$2605,160,FALSE)/1000</f>
    </nc>
  </rcc>
  <rcc rId="37975" sId="1">
    <oc r="AQ1094">
      <f>VLOOKUP($C1094,'E:\Ли\Пятилетка_Минэнерго\2021 год\ИПР_ФП_2020-2024_3 вар._сентябрь 2021\ИПР в МЭ_по замеч\[ДГК_АРМ-программа_ИПР 2021-2026гг_для МЭ_28.10.2021.xlsx]искл АГ-41 с 2023'!$F$17:$IU$2605,160,FALSE)/1000</f>
    </oc>
    <nc r="AQ1094">
      <f>VLOOKUP($C1094,'E:\Ли\Пятилетка_Минэнерго\2021 год\ИПР_ФП_2020-2024_3 вар._сентябрь 2021\ИПР в МЭ_по замеч\[ДГК_АРМ-программа_ИПР 2021-2026гг_для МЭ_28.10.2021.xlsx]искл АГ-41 с 2023'!$F$17:$IU$2605,160,FALSE)/1000</f>
    </nc>
  </rcc>
  <rcc rId="37976" sId="1">
    <oc r="AQ1095">
      <f>VLOOKUP($C1095,'E:\Ли\Пятилетка_Минэнерго\2021 год\ИПР_ФП_2020-2024_3 вар._сентябрь 2021\ИПР в МЭ_по замеч\[ДГК_АРМ-программа_ИПР 2021-2026гг_для МЭ_28.10.2021.xlsx]искл АГ-41 с 2023'!$F$17:$IU$2605,160,FALSE)/1000</f>
    </oc>
    <nc r="AQ1095">
      <f>VLOOKUP($C1095,'E:\Ли\Пятилетка_Минэнерго\2021 год\ИПР_ФП_2020-2024_3 вар._сентябрь 2021\ИПР в МЭ_по замеч\[ДГК_АРМ-программа_ИПР 2021-2026гг_для МЭ_28.10.2021.xlsx]искл АГ-41 с 2023'!$F$17:$IU$2605,160,FALSE)/1000</f>
    </nc>
  </rcc>
  <rcc rId="37977" sId="1">
    <oc r="AQ1096">
      <f>VLOOKUP($C1096,'E:\Ли\Пятилетка_Минэнерго\2021 год\ИПР_ФП_2020-2024_3 вар._сентябрь 2021\ИПР в МЭ_по замеч\[ДГК_АРМ-программа_ИПР 2021-2026гг_для МЭ_28.10.2021.xlsx]искл АГ-41 с 2023'!$F$17:$IU$2605,160,FALSE)/1000</f>
    </oc>
    <nc r="AQ1096">
      <f>VLOOKUP($C1096,'E:\Ли\Пятилетка_Минэнерго\2021 год\ИПР_ФП_2020-2024_3 вар._сентябрь 2021\ИПР в МЭ_по замеч\[ДГК_АРМ-программа_ИПР 2021-2026гг_для МЭ_28.10.2021.xlsx]искл АГ-41 с 2023'!$F$17:$IU$2605,160,FALSE)/1000</f>
    </nc>
  </rcc>
  <rcc rId="37978" sId="1">
    <oc r="AQ1097">
      <f>VLOOKUP($C1097,'E:\Ли\Пятилетка_Минэнерго\2021 год\ИПР_ФП_2020-2024_3 вар._сентябрь 2021\ИПР в МЭ_по замеч\[ДГК_АРМ-программа_ИПР 2021-2026гг_для МЭ_28.10.2021.xlsx]искл АГ-41 с 2023'!$F$17:$IU$2605,160,FALSE)/1000</f>
    </oc>
    <nc r="AQ1097">
      <f>VLOOKUP($C1097,'E:\Ли\Пятилетка_Минэнерго\2021 год\ИПР_ФП_2020-2024_3 вар._сентябрь 2021\ИПР в МЭ_по замеч\[ДГК_АРМ-программа_ИПР 2021-2026гг_для МЭ_28.10.2021.xlsx]искл АГ-41 с 2023'!$F$17:$IU$2605,160,FALSE)/1000</f>
    </nc>
  </rcc>
  <rcc rId="37979" sId="1">
    <oc r="AQ1098">
      <f>VLOOKUP($C1098,'E:\Ли\Пятилетка_Минэнерго\2021 год\ИПР_ФП_2020-2024_3 вар._сентябрь 2021\ИПР в МЭ_по замеч\[ДГК_АРМ-программа_ИПР 2021-2026гг_для МЭ_28.10.2021.xlsx]искл АГ-41 с 2023'!$F$17:$IU$2605,160,FALSE)/1000</f>
    </oc>
    <nc r="AQ1098">
      <f>VLOOKUP($C1098,'E:\Ли\Пятилетка_Минэнерго\2021 год\ИПР_ФП_2020-2024_3 вар._сентябрь 2021\ИПР в МЭ_по замеч\[ДГК_АРМ-программа_ИПР 2021-2026гг_для МЭ_28.10.2021.xlsx]искл АГ-41 с 2023'!$F$17:$IU$2605,160,FALSE)/1000</f>
    </nc>
  </rcc>
  <rcc rId="37980" sId="1">
    <oc r="AQ1099">
      <f>VLOOKUP($C1099,'E:\Ли\Пятилетка_Минэнерго\2021 год\ИПР_ФП_2020-2024_3 вар._сентябрь 2021\ИПР в МЭ_по замеч\[ДГК_АРМ-программа_ИПР 2021-2026гг_для МЭ_28.10.2021.xlsx]искл АГ-41 с 2023'!$F$17:$IU$2605,160,FALSE)/1000</f>
    </oc>
    <nc r="AQ1099">
      <f>VLOOKUP($C1099,'E:\Ли\Пятилетка_Минэнерго\2021 год\ИПР_ФП_2020-2024_3 вар._сентябрь 2021\ИПР в МЭ_по замеч\[ДГК_АРМ-программа_ИПР 2021-2026гг_для МЭ_28.10.2021.xlsx]искл АГ-41 с 2023'!$F$17:$IU$2605,160,FALSE)/1000</f>
    </nc>
  </rcc>
  <rcc rId="37981" sId="1">
    <oc r="AQ1100">
      <f>VLOOKUP($C1100,'E:\Ли\Пятилетка_Минэнерго\2021 год\ИПР_ФП_2020-2024_3 вар._сентябрь 2021\ИПР в МЭ_по замеч\[ДГК_АРМ-программа_ИПР 2021-2026гг_для МЭ_28.10.2021.xlsx]искл АГ-41 с 2023'!$F$17:$IU$2605,160,FALSE)/1000</f>
    </oc>
    <nc r="AQ1100">
      <f>VLOOKUP($C1100,'E:\Ли\Пятилетка_Минэнерго\2021 год\ИПР_ФП_2020-2024_3 вар._сентябрь 2021\ИПР в МЭ_по замеч\[ДГК_АРМ-программа_ИПР 2021-2026гг_для МЭ_28.10.2021.xlsx]искл АГ-41 с 2023'!$F$17:$IU$2605,160,FALSE)/1000</f>
    </nc>
  </rcc>
  <rcc rId="37982" sId="1">
    <oc r="AQ1101">
      <f>VLOOKUP($C1101,'E:\Ли\Пятилетка_Минэнерго\2021 год\ИПР_ФП_2020-2024_3 вар._сентябрь 2021\ИПР в МЭ_по замеч\[ДГК_АРМ-программа_ИПР 2021-2026гг_для МЭ_28.10.2021.xlsx]искл АГ-41 с 2023'!$F$17:$IU$2605,160,FALSE)/1000</f>
    </oc>
    <nc r="AQ1101">
      <f>VLOOKUP($C1101,'E:\Ли\Пятилетка_Минэнерго\2021 год\ИПР_ФП_2020-2024_3 вар._сентябрь 2021\ИПР в МЭ_по замеч\[ДГК_АРМ-программа_ИПР 2021-2026гг_для МЭ_28.10.2021.xlsx]искл АГ-41 с 2023'!$F$17:$IU$2605,160,FALSE)/1000</f>
    </nc>
  </rcc>
  <rcc rId="37983" sId="1">
    <oc r="AQ1102">
      <f>VLOOKUP($C1102,'E:\Ли\Пятилетка_Минэнерго\2021 год\ИПР_ФП_2020-2024_3 вар._сентябрь 2021\ИПР в МЭ_по замеч\[ДГК_АРМ-программа_ИПР 2021-2026гг_для МЭ_28.10.2021.xlsx]искл АГ-41 с 2023'!$F$17:$IU$2605,160,FALSE)/1000</f>
    </oc>
    <nc r="AQ1102">
      <f>VLOOKUP($C1102,'E:\Ли\Пятилетка_Минэнерго\2021 год\ИПР_ФП_2020-2024_3 вар._сентябрь 2021\ИПР в МЭ_по замеч\[ДГК_АРМ-программа_ИПР 2021-2026гг_для МЭ_28.10.2021.xlsx]искл АГ-41 с 2023'!$F$17:$IU$2605,160,FALSE)/1000</f>
    </nc>
  </rcc>
  <rcc rId="37984" sId="1">
    <oc r="AQ1103">
      <f>VLOOKUP($C1103,'E:\Ли\Пятилетка_Минэнерго\2021 год\ИПР_ФП_2020-2024_3 вар._сентябрь 2021\ИПР в МЭ_по замеч\[ДГК_АРМ-программа_ИПР 2021-2026гг_для МЭ_28.10.2021.xlsx]искл АГ-41 с 2023'!$F$17:$IU$2605,160,FALSE)/1000</f>
    </oc>
    <nc r="AQ1103">
      <f>VLOOKUP($C1103,'E:\Ли\Пятилетка_Минэнерго\2021 год\ИПР_ФП_2020-2024_3 вар._сентябрь 2021\ИПР в МЭ_по замеч\[ДГК_АРМ-программа_ИПР 2021-2026гг_для МЭ_28.10.2021.xlsx]искл АГ-41 с 2023'!$F$17:$IU$2605,160,FALSE)/1000</f>
    </nc>
  </rcc>
  <rcc rId="37985" sId="1">
    <oc r="AQ1104">
      <f>VLOOKUP($C1104,'E:\Ли\Пятилетка_Минэнерго\2021 год\ИПР_ФП_2020-2024_3 вар._сентябрь 2021\ИПР в МЭ_по замеч\[ДГК_АРМ-программа_ИПР 2021-2026гг_для МЭ_28.10.2021.xlsx]искл АГ-41 с 2023'!$F$17:$IU$2605,160,FALSE)/1000</f>
    </oc>
    <nc r="AQ1104">
      <f>VLOOKUP($C1104,'E:\Ли\Пятилетка_Минэнерго\2021 год\ИПР_ФП_2020-2024_3 вар._сентябрь 2021\ИПР в МЭ_по замеч\[ДГК_АРМ-программа_ИПР 2021-2026гг_для МЭ_28.10.2021.xlsx]искл АГ-41 с 2023'!$F$17:$IU$2605,160,FALSE)/1000</f>
    </nc>
  </rcc>
  <rcc rId="37986" sId="1">
    <oc r="AQ1105">
      <f>VLOOKUP($C1105,'E:\Ли\Пятилетка_Минэнерго\2021 год\ИПР_ФП_2020-2024_3 вар._сентябрь 2021\ИПР в МЭ_по замеч\[ДГК_АРМ-программа_ИПР 2021-2026гг_для МЭ_28.10.2021.xlsx]искл АГ-41 с 2023'!$F$17:$IU$2605,160,FALSE)/1000</f>
    </oc>
    <nc r="AQ1105">
      <f>VLOOKUP($C1105,'E:\Ли\Пятилетка_Минэнерго\2021 год\ИПР_ФП_2020-2024_3 вар._сентябрь 2021\ИПР в МЭ_по замеч\[ДГК_АРМ-программа_ИПР 2021-2026гг_для МЭ_28.10.2021.xlsx]искл АГ-41 с 2023'!$F$17:$IU$2605,160,FALSE)/1000</f>
    </nc>
  </rcc>
  <rcc rId="37987" sId="1">
    <oc r="AQ1106">
      <f>VLOOKUP($C1106,'E:\Ли\Пятилетка_Минэнерго\2021 год\ИПР_ФП_2020-2024_3 вар._сентябрь 2021\ИПР в МЭ_по замеч\[ДГК_АРМ-программа_ИПР 2021-2026гг_для МЭ_28.10.2021.xlsx]искл АГ-41 с 2023'!$F$17:$IU$2605,160,FALSE)/1000</f>
    </oc>
    <nc r="AQ1106">
      <f>VLOOKUP($C1106,'E:\Ли\Пятилетка_Минэнерго\2021 год\ИПР_ФП_2020-2024_3 вар._сентябрь 2021\ИПР в МЭ_по замеч\[ДГК_АРМ-программа_ИПР 2021-2026гг_для МЭ_28.10.2021.xlsx]искл АГ-41 с 2023'!$F$17:$IU$2605,160,FALSE)/1000</f>
    </nc>
  </rcc>
  <rcc rId="37988" sId="1">
    <oc r="AQ1107">
      <f>VLOOKUP($C1107,'E:\Ли\Пятилетка_Минэнерго\2021 год\ИПР_ФП_2020-2024_3 вар._сентябрь 2021\ИПР в МЭ_по замеч\[ДГК_АРМ-программа_ИПР 2021-2026гг_для МЭ_28.10.2021.xlsx]искл АГ-41 с 2023'!$F$17:$IU$2605,160,FALSE)/1000</f>
    </oc>
    <nc r="AQ1107">
      <f>VLOOKUP($C1107,'E:\Ли\Пятилетка_Минэнерго\2021 год\ИПР_ФП_2020-2024_3 вар._сентябрь 2021\ИПР в МЭ_по замеч\[ДГК_АРМ-программа_ИПР 2021-2026гг_для МЭ_28.10.2021.xlsx]искл АГ-41 с 2023'!$F$17:$IU$2605,160,FALSE)/1000</f>
    </nc>
  </rcc>
  <rcc rId="37989" sId="1">
    <oc r="AQ1108">
      <f>VLOOKUP($C1108,'E:\Ли\Пятилетка_Минэнерго\2021 год\ИПР_ФП_2020-2024_3 вар._сентябрь 2021\ИПР в МЭ_по замеч\[ДГК_АРМ-программа_ИПР 2021-2026гг_для МЭ_28.10.2021.xlsx]искл АГ-41 с 2023'!$F$17:$IU$2605,160,FALSE)/1000</f>
    </oc>
    <nc r="AQ1108">
      <f>VLOOKUP($C1108,'E:\Ли\Пятилетка_Минэнерго\2021 год\ИПР_ФП_2020-2024_3 вар._сентябрь 2021\ИПР в МЭ_по замеч\[ДГК_АРМ-программа_ИПР 2021-2026гг_для МЭ_28.10.2021.xlsx]искл АГ-41 с 2023'!$F$17:$IU$2605,160,FALSE)/1000</f>
    </nc>
  </rcc>
  <rcc rId="37990" sId="1">
    <oc r="AQ1109">
      <f>VLOOKUP($C1109,'E:\Ли\Пятилетка_Минэнерго\2021 год\ИПР_ФП_2020-2024_3 вар._сентябрь 2021\ИПР в МЭ_по замеч\[ДГК_АРМ-программа_ИПР 2021-2026гг_для МЭ_28.10.2021.xlsx]искл АГ-41 с 2023'!$F$17:$IU$2605,160,FALSE)/1000</f>
    </oc>
    <nc r="AQ1109">
      <f>VLOOKUP($C1109,'E:\Ли\Пятилетка_Минэнерго\2021 год\ИПР_ФП_2020-2024_3 вар._сентябрь 2021\ИПР в МЭ_по замеч\[ДГК_АРМ-программа_ИПР 2021-2026гг_для МЭ_28.10.2021.xlsx]искл АГ-41 с 2023'!$F$17:$IU$2605,160,FALSE)/1000</f>
    </nc>
  </rcc>
  <rcc rId="37991" sId="1">
    <oc r="AQ1110">
      <f>VLOOKUP($C1110,'E:\Ли\Пятилетка_Минэнерго\2021 год\ИПР_ФП_2020-2024_3 вар._сентябрь 2021\ИПР в МЭ_по замеч\[ДГК_АРМ-программа_ИПР 2021-2026гг_для МЭ_28.10.2021.xlsx]искл АГ-41 с 2023'!$F$17:$IU$2605,160,FALSE)/1000</f>
    </oc>
    <nc r="AQ1110">
      <f>VLOOKUP($C1110,'E:\Ли\Пятилетка_Минэнерго\2021 год\ИПР_ФП_2020-2024_3 вар._сентябрь 2021\ИПР в МЭ_по замеч\[ДГК_АРМ-программа_ИПР 2021-2026гг_для МЭ_28.10.2021.xlsx]искл АГ-41 с 2023'!$F$17:$IU$2605,160,FALSE)/1000</f>
    </nc>
  </rcc>
  <rcc rId="37992" sId="1">
    <oc r="AQ1111">
      <f>VLOOKUP($C1111,'E:\Ли\Пятилетка_Минэнерго\2021 год\ИПР_ФП_2020-2024_3 вар._сентябрь 2021\ИПР в МЭ_по замеч\[ДГК_АРМ-программа_ИПР 2021-2026гг_для МЭ_28.10.2021.xlsx]искл АГ-41 с 2023'!$F$17:$IU$2605,160,FALSE)/1000</f>
    </oc>
    <nc r="AQ1111">
      <f>VLOOKUP($C1111,'E:\Ли\Пятилетка_Минэнерго\2021 год\ИПР_ФП_2020-2024_3 вар._сентябрь 2021\ИПР в МЭ_по замеч\[ДГК_АРМ-программа_ИПР 2021-2026гг_для МЭ_28.10.2021.xlsx]искл АГ-41 с 2023'!$F$17:$IU$2605,160,FALSE)/1000</f>
    </nc>
  </rcc>
  <rcc rId="37993" sId="1">
    <oc r="AQ1112">
      <f>VLOOKUP($C1112,'E:\Ли\Пятилетка_Минэнерго\2021 год\ИПР_ФП_2020-2024_3 вар._сентябрь 2021\ИПР в МЭ_по замеч\[ДГК_АРМ-программа_ИПР 2021-2026гг_для МЭ_28.10.2021.xlsx]искл АГ-41 с 2023'!$F$17:$IU$2605,160,FALSE)/1000</f>
    </oc>
    <nc r="AQ1112">
      <f>VLOOKUP($C1112,'E:\Ли\Пятилетка_Минэнерго\2021 год\ИПР_ФП_2020-2024_3 вар._сентябрь 2021\ИПР в МЭ_по замеч\[ДГК_АРМ-программа_ИПР 2021-2026гг_для МЭ_28.10.2021.xlsx]искл АГ-41 с 2023'!$F$17:$IU$2605,160,FALSE)/1000</f>
    </nc>
  </rcc>
  <rcc rId="37994" sId="1">
    <oc r="AQ1113">
      <f>VLOOKUP($C1113,'E:\Ли\Пятилетка_Минэнерго\2021 год\ИПР_ФП_2020-2024_3 вар._сентябрь 2021\ИПР в МЭ_по замеч\[ДГК_АРМ-программа_ИПР 2021-2026гг_для МЭ_28.10.2021.xlsx]искл АГ-41 с 2023'!$F$17:$IU$2605,160,FALSE)/1000</f>
    </oc>
    <nc r="AQ1113">
      <f>VLOOKUP($C1113,'E:\Ли\Пятилетка_Минэнерго\2021 год\ИПР_ФП_2020-2024_3 вар._сентябрь 2021\ИПР в МЭ_по замеч\[ДГК_АРМ-программа_ИПР 2021-2026гг_для МЭ_28.10.2021.xlsx]искл АГ-41 с 2023'!$F$17:$IU$2605,160,FALSE)/1000</f>
    </nc>
  </rcc>
  <rcc rId="37995" sId="1">
    <oc r="AQ1114">
      <f>VLOOKUP($C1114,'E:\Ли\Пятилетка_Минэнерго\2021 год\ИПР_ФП_2020-2024_3 вар._сентябрь 2021\ИПР в МЭ_по замеч\[ДГК_АРМ-программа_ИПР 2021-2026гг_для МЭ_28.10.2021.xlsx]искл АГ-41 с 2023'!$F$17:$IU$2605,160,FALSE)/1000</f>
    </oc>
    <nc r="AQ1114">
      <f>VLOOKUP($C1114,'E:\Ли\Пятилетка_Минэнерго\2021 год\ИПР_ФП_2020-2024_3 вар._сентябрь 2021\ИПР в МЭ_по замеч\[ДГК_АРМ-программа_ИПР 2021-2026гг_для МЭ_28.10.2021.xlsx]искл АГ-41 с 2023'!$F$17:$IU$2605,160,FALSE)/1000</f>
    </nc>
  </rcc>
  <rcc rId="37996" sId="1">
    <oc r="AQ1115">
      <f>VLOOKUP($C1115,'E:\Ли\Пятилетка_Минэнерго\2021 год\ИПР_ФП_2020-2024_3 вар._сентябрь 2021\ИПР в МЭ_по замеч\[ДГК_АРМ-программа_ИПР 2021-2026гг_для МЭ_28.10.2021.xlsx]искл АГ-41 с 2023'!$F$17:$IU$2605,160,FALSE)/1000</f>
    </oc>
    <nc r="AQ1115">
      <f>VLOOKUP($C1115,'E:\Ли\Пятилетка_Минэнерго\2021 год\ИПР_ФП_2020-2024_3 вар._сентябрь 2021\ИПР в МЭ_по замеч\[ДГК_АРМ-программа_ИПР 2021-2026гг_для МЭ_28.10.2021.xlsx]искл АГ-41 с 2023'!$F$17:$IU$2605,160,FALSE)/1000</f>
    </nc>
  </rcc>
  <rcc rId="37997" sId="1">
    <oc r="AQ1116">
      <f>VLOOKUP($C1116,'E:\Ли\Пятилетка_Минэнерго\2021 год\ИПР_ФП_2020-2024_3 вар._сентябрь 2021\ИПР в МЭ_по замеч\[ДГК_АРМ-программа_ИПР 2021-2026гг_для МЭ_28.10.2021.xlsx]искл АГ-41 с 2023'!$F$17:$IU$2605,160,FALSE)/1000</f>
    </oc>
    <nc r="AQ1116">
      <f>VLOOKUP($C1116,'E:\Ли\Пятилетка_Минэнерго\2021 год\ИПР_ФП_2020-2024_3 вар._сентябрь 2021\ИПР в МЭ_по замеч\[ДГК_АРМ-программа_ИПР 2021-2026гг_для МЭ_28.10.2021.xlsx]искл АГ-41 с 2023'!$F$17:$IU$2605,160,FALSE)/1000</f>
    </nc>
  </rcc>
  <rcc rId="37998" sId="1">
    <oc r="AQ1117">
      <f>VLOOKUP($C1117,'E:\Ли\Пятилетка_Минэнерго\2021 год\ИПР_ФП_2020-2024_3 вар._сентябрь 2021\ИПР в МЭ_по замеч\[ДГК_АРМ-программа_ИПР 2021-2026гг_для МЭ_28.10.2021.xlsx]искл АГ-41 с 2023'!$F$17:$IU$2605,160,FALSE)/1000</f>
    </oc>
    <nc r="AQ1117">
      <f>VLOOKUP($C1117,'E:\Ли\Пятилетка_Минэнерго\2021 год\ИПР_ФП_2020-2024_3 вар._сентябрь 2021\ИПР в МЭ_по замеч\[ДГК_АРМ-программа_ИПР 2021-2026гг_для МЭ_28.10.2021.xlsx]искл АГ-41 с 2023'!$F$17:$IU$2605,160,FALSE)/1000</f>
    </nc>
  </rcc>
  <rcc rId="37999" sId="1">
    <oc r="AQ1118">
      <f>VLOOKUP($C1118,'E:\Ли\Пятилетка_Минэнерго\2021 год\ИПР_ФП_2020-2024_3 вар._сентябрь 2021\ИПР в МЭ_по замеч\[ДГК_АРМ-программа_ИПР 2021-2026гг_для МЭ_28.10.2021.xlsx]искл АГ-41 с 2023'!$F$17:$IU$2605,160,FALSE)/1000</f>
    </oc>
    <nc r="AQ1118">
      <f>VLOOKUP($C1118,'E:\Ли\Пятилетка_Минэнерго\2021 год\ИПР_ФП_2020-2024_3 вар._сентябрь 2021\ИПР в МЭ_по замеч\[ДГК_АРМ-программа_ИПР 2021-2026гг_для МЭ_28.10.2021.xlsx]искл АГ-41 с 2023'!$F$17:$IU$2605,160,FALSE)/1000</f>
    </nc>
  </rcc>
  <rcc rId="38000" sId="1">
    <oc r="AQ1119">
      <f>VLOOKUP($C1119,'E:\Ли\Пятилетка_Минэнерго\2021 год\ИПР_ФП_2020-2024_3 вар._сентябрь 2021\ИПР в МЭ_по замеч\[ДГК_АРМ-программа_ИПР 2021-2026гг_для МЭ_28.10.2021.xlsx]искл АГ-41 с 2023'!$F$17:$IU$2605,160,FALSE)/1000</f>
    </oc>
    <nc r="AQ1119">
      <f>VLOOKUP($C1119,'E:\Ли\Пятилетка_Минэнерго\2021 год\ИПР_ФП_2020-2024_3 вар._сентябрь 2021\ИПР в МЭ_по замеч\[ДГК_АРМ-программа_ИПР 2021-2026гг_для МЭ_28.10.2021.xlsx]искл АГ-41 с 2023'!$F$17:$IU$2605,160,FALSE)/1000</f>
    </nc>
  </rcc>
  <rcc rId="38001" sId="1">
    <oc r="AQ1120">
      <f>VLOOKUP($C1120,'E:\Ли\Пятилетка_Минэнерго\2021 год\ИПР_ФП_2020-2024_3 вар._сентябрь 2021\ИПР в МЭ_по замеч\[ДГК_АРМ-программа_ИПР 2021-2026гг_для МЭ_28.10.2021.xlsx]искл АГ-41 с 2023'!$F$17:$IU$2605,160,FALSE)/1000</f>
    </oc>
    <nc r="AQ1120">
      <f>VLOOKUP($C1120,'E:\Ли\Пятилетка_Минэнерго\2021 год\ИПР_ФП_2020-2024_3 вар._сентябрь 2021\ИПР в МЭ_по замеч\[ДГК_АРМ-программа_ИПР 2021-2026гг_для МЭ_28.10.2021.xlsx]искл АГ-41 с 2023'!$F$17:$IU$2605,160,FALSE)/1000</f>
    </nc>
  </rcc>
  <rcc rId="38002" sId="1">
    <oc r="AQ1121">
      <f>VLOOKUP($C1121,'E:\Ли\Пятилетка_Минэнерго\2021 год\ИПР_ФП_2020-2024_3 вар._сентябрь 2021\ИПР в МЭ_по замеч\[ДГК_АРМ-программа_ИПР 2021-2026гг_для МЭ_28.10.2021.xlsx]искл АГ-41 с 2023'!$F$17:$IU$2605,160,FALSE)/1000</f>
    </oc>
    <nc r="AQ1121">
      <f>VLOOKUP($C1121,'E:\Ли\Пятилетка_Минэнерго\2021 год\ИПР_ФП_2020-2024_3 вар._сентябрь 2021\ИПР в МЭ_по замеч\[ДГК_АРМ-программа_ИПР 2021-2026гг_для МЭ_28.10.2021.xlsx]искл АГ-41 с 2023'!$F$17:$IU$2605,160,FALSE)/1000</f>
    </nc>
  </rcc>
  <rcc rId="38003" sId="1">
    <oc r="AQ1122">
      <f>VLOOKUP($C1122,'E:\Ли\Пятилетка_Минэнерго\2021 год\ИПР_ФП_2020-2024_3 вар._сентябрь 2021\ИПР в МЭ_по замеч\[ДГК_АРМ-программа_ИПР 2021-2026гг_для МЭ_28.10.2021.xlsx]искл АГ-41 с 2023'!$F$17:$IU$2605,160,FALSE)/1000</f>
    </oc>
    <nc r="AQ1122">
      <f>VLOOKUP($C1122,'E:\Ли\Пятилетка_Минэнерго\2021 год\ИПР_ФП_2020-2024_3 вар._сентябрь 2021\ИПР в МЭ_по замеч\[ДГК_АРМ-программа_ИПР 2021-2026гг_для МЭ_28.10.2021.xlsx]искл АГ-41 с 2023'!$F$17:$IU$2605,160,FALSE)/1000</f>
    </nc>
  </rcc>
  <rcc rId="38004" sId="1">
    <oc r="AQ1123">
      <f>VLOOKUP($C1123,'E:\Ли\Пятилетка_Минэнерго\2021 год\ИПР_ФП_2020-2024_3 вар._сентябрь 2021\ИПР в МЭ_по замеч\[ДГК_АРМ-программа_ИПР 2021-2026гг_для МЭ_28.10.2021.xlsx]искл АГ-41 с 2023'!$F$17:$IU$2605,160,FALSE)/1000</f>
    </oc>
    <nc r="AQ1123">
      <f>VLOOKUP($C1123,'E:\Ли\Пятилетка_Минэнерго\2021 год\ИПР_ФП_2020-2024_3 вар._сентябрь 2021\ИПР в МЭ_по замеч\[ДГК_АРМ-программа_ИПР 2021-2026гг_для МЭ_28.10.2021.xlsx]искл АГ-41 с 2023'!$F$17:$IU$2605,160,FALSE)/1000</f>
    </nc>
  </rcc>
  <rcc rId="38005" sId="1">
    <oc r="AQ1124">
      <f>VLOOKUP($C1124,'E:\Ли\Пятилетка_Минэнерго\2021 год\ИПР_ФП_2020-2024_3 вар._сентябрь 2021\ИПР в МЭ_по замеч\[ДГК_АРМ-программа_ИПР 2021-2026гг_для МЭ_28.10.2021.xlsx]искл АГ-41 с 2023'!$F$17:$IU$2605,160,FALSE)/1000</f>
    </oc>
    <nc r="AQ1124">
      <f>VLOOKUP($C1124,'E:\Ли\Пятилетка_Минэнерго\2021 год\ИПР_ФП_2020-2024_3 вар._сентябрь 2021\ИПР в МЭ_по замеч\[ДГК_АРМ-программа_ИПР 2021-2026гг_для МЭ_28.10.2021.xlsx]искл АГ-41 с 2023'!$F$17:$IU$2605,160,FALSE)/1000</f>
    </nc>
  </rcc>
  <rcc rId="38006" sId="1">
    <oc r="AQ1125">
      <f>VLOOKUP($C1125,'E:\Ли\Пятилетка_Минэнерго\2021 год\ИПР_ФП_2020-2024_3 вар._сентябрь 2021\ИПР в МЭ_по замеч\[ДГК_АРМ-программа_ИПР 2021-2026гг_для МЭ_28.10.2021.xlsx]искл АГ-41 с 2023'!$F$17:$IU$2605,160,FALSE)/1000</f>
    </oc>
    <nc r="AQ1125">
      <f>VLOOKUP($C1125,'E:\Ли\Пятилетка_Минэнерго\2021 год\ИПР_ФП_2020-2024_3 вар._сентябрь 2021\ИПР в МЭ_по замеч\[ДГК_АРМ-программа_ИПР 2021-2026гг_для МЭ_28.10.2021.xlsx]искл АГ-41 с 2023'!$F$17:$IU$2605,160,FALSE)/1000</f>
    </nc>
  </rcc>
  <rcc rId="38007" sId="1">
    <oc r="AQ1126">
      <f>VLOOKUP($C1126,'E:\Ли\Пятилетка_Минэнерго\2021 год\ИПР_ФП_2020-2024_3 вар._сентябрь 2021\ИПР в МЭ_по замеч\[ДГК_АРМ-программа_ИПР 2021-2026гг_для МЭ_28.10.2021.xlsx]искл АГ-41 с 2023'!$F$17:$IU$2605,160,FALSE)/1000</f>
    </oc>
    <nc r="AQ1126">
      <f>VLOOKUP($C1126,'E:\Ли\Пятилетка_Минэнерго\2021 год\ИПР_ФП_2020-2024_3 вар._сентябрь 2021\ИПР в МЭ_по замеч\[ДГК_АРМ-программа_ИПР 2021-2026гг_для МЭ_28.10.2021.xlsx]искл АГ-41 с 2023'!$F$17:$IU$2605,160,FALSE)/1000</f>
    </nc>
  </rcc>
  <rcc rId="38008" sId="1">
    <oc r="AQ1127">
      <f>VLOOKUP($C1127,'E:\Ли\Пятилетка_Минэнерго\2021 год\ИПР_ФП_2020-2024_3 вар._сентябрь 2021\ИПР в МЭ_по замеч\[ДГК_АРМ-программа_ИПР 2021-2026гг_для МЭ_28.10.2021.xlsx]искл АГ-41 с 2023'!$F$17:$IU$2605,160,FALSE)/1000</f>
    </oc>
    <nc r="AQ1127">
      <f>VLOOKUP($C1127,'E:\Ли\Пятилетка_Минэнерго\2021 год\ИПР_ФП_2020-2024_3 вар._сентябрь 2021\ИПР в МЭ_по замеч\[ДГК_АРМ-программа_ИПР 2021-2026гг_для МЭ_28.10.2021.xlsx]искл АГ-41 с 2023'!$F$17:$IU$2605,160,FALSE)/1000</f>
    </nc>
  </rcc>
  <rcc rId="38009" sId="1">
    <oc r="AQ1128">
      <f>VLOOKUP($C1128,'E:\Ли\Пятилетка_Минэнерго\2021 год\ИПР_ФП_2020-2024_3 вар._сентябрь 2021\ИПР в МЭ_по замеч\[ДГК_АРМ-программа_ИПР 2021-2026гг_для МЭ_28.10.2021.xlsx]искл АГ-41 с 2023'!$F$17:$IU$2605,160,FALSE)/1000</f>
    </oc>
    <nc r="AQ1128">
      <f>VLOOKUP($C1128,'E:\Ли\Пятилетка_Минэнерго\2021 год\ИПР_ФП_2020-2024_3 вар._сентябрь 2021\ИПР в МЭ_по замеч\[ДГК_АРМ-программа_ИПР 2021-2026гг_для МЭ_28.10.2021.xlsx]искл АГ-41 с 2023'!$F$17:$IU$2605,160,FALSE)/1000</f>
    </nc>
  </rcc>
  <rcc rId="38010" sId="1">
    <oc r="AQ1129">
      <f>VLOOKUP($C1129,'E:\Ли\Пятилетка_Минэнерго\2021 год\ИПР_ФП_2020-2024_3 вар._сентябрь 2021\ИПР в МЭ_по замеч\[ДГК_АРМ-программа_ИПР 2021-2026гг_для МЭ_28.10.2021.xlsx]искл АГ-41 с 2023'!$F$17:$IU$2605,160,FALSE)/1000</f>
    </oc>
    <nc r="AQ1129">
      <f>VLOOKUP($C1129,'E:\Ли\Пятилетка_Минэнерго\2021 год\ИПР_ФП_2020-2024_3 вар._сентябрь 2021\ИПР в МЭ_по замеч\[ДГК_АРМ-программа_ИПР 2021-2026гг_для МЭ_28.10.2021.xlsx]искл АГ-41 с 2023'!$F$17:$IU$2605,160,FALSE)/1000</f>
    </nc>
  </rcc>
  <rcc rId="38011" sId="1">
    <oc r="AQ1130">
      <f>VLOOKUP($C1130,'E:\Ли\Пятилетка_Минэнерго\2021 год\ИПР_ФП_2020-2024_3 вар._сентябрь 2021\ИПР в МЭ_по замеч\[ДГК_АРМ-программа_ИПР 2021-2026гг_для МЭ_28.10.2021.xlsx]искл АГ-41 с 2023'!$F$17:$IU$2605,160,FALSE)/1000</f>
    </oc>
    <nc r="AQ1130">
      <f>VLOOKUP($C1130,'E:\Ли\Пятилетка_Минэнерго\2021 год\ИПР_ФП_2020-2024_3 вар._сентябрь 2021\ИПР в МЭ_по замеч\[ДГК_АРМ-программа_ИПР 2021-2026гг_для МЭ_28.10.2021.xlsx]искл АГ-41 с 2023'!$F$17:$IU$2605,160,FALSE)/1000</f>
    </nc>
  </rcc>
  <rcc rId="38012" sId="1">
    <oc r="AQ1131">
      <f>VLOOKUP($C1131,'E:\Ли\Пятилетка_Минэнерго\2021 год\ИПР_ФП_2020-2024_3 вар._сентябрь 2021\ИПР в МЭ_по замеч\[ДГК_АРМ-программа_ИПР 2021-2026гг_для МЭ_28.10.2021.xlsx]искл АГ-41 с 2023'!$F$17:$IU$2605,160,FALSE)/1000</f>
    </oc>
    <nc r="AQ1131">
      <f>VLOOKUP($C1131,'E:\Ли\Пятилетка_Минэнерго\2021 год\ИПР_ФП_2020-2024_3 вар._сентябрь 2021\ИПР в МЭ_по замеч\[ДГК_АРМ-программа_ИПР 2021-2026гг_для МЭ_28.10.2021.xlsx]искл АГ-41 с 2023'!$F$17:$IU$2605,160,FALSE)/1000</f>
    </nc>
  </rcc>
  <rcc rId="38013" sId="1">
    <oc r="AQ1132">
      <f>VLOOKUP($C1132,'E:\Ли\Пятилетка_Минэнерго\2021 год\ИПР_ФП_2020-2024_3 вар._сентябрь 2021\ИПР в МЭ_по замеч\[ДГК_АРМ-программа_ИПР 2021-2026гг_для МЭ_28.10.2021.xlsx]искл АГ-41 с 2023'!$F$17:$IU$2605,160,FALSE)/1000</f>
    </oc>
    <nc r="AQ1132">
      <f>VLOOKUP($C1132,'E:\Ли\Пятилетка_Минэнерго\2021 год\ИПР_ФП_2020-2024_3 вар._сентябрь 2021\ИПР в МЭ_по замеч\[ДГК_АРМ-программа_ИПР 2021-2026гг_для МЭ_28.10.2021.xlsx]искл АГ-41 с 2023'!$F$17:$IU$2605,160,FALSE)/1000</f>
    </nc>
  </rcc>
  <rcc rId="38014" sId="1">
    <oc r="AQ1133">
      <f>VLOOKUP($C1133,'E:\Ли\Пятилетка_Минэнерго\2021 год\ИПР_ФП_2020-2024_3 вар._сентябрь 2021\ИПР в МЭ_по замеч\[ДГК_АРМ-программа_ИПР 2021-2026гг_для МЭ_28.10.2021.xlsx]искл АГ-41 с 2023'!$F$17:$IU$2605,160,FALSE)/1000</f>
    </oc>
    <nc r="AQ1133">
      <f>VLOOKUP($C1133,'E:\Ли\Пятилетка_Минэнерго\2021 год\ИПР_ФП_2020-2024_3 вар._сентябрь 2021\ИПР в МЭ_по замеч\[ДГК_АРМ-программа_ИПР 2021-2026гг_для МЭ_28.10.2021.xlsx]искл АГ-41 с 2023'!$F$17:$IU$2605,160,FALSE)/1000</f>
    </nc>
  </rcc>
  <rcc rId="38015" sId="1">
    <oc r="AQ1134">
      <f>VLOOKUP($C1134,'E:\Ли\Пятилетка_Минэнерго\2021 год\ИПР_ФП_2020-2024_3 вар._сентябрь 2021\ИПР в МЭ_по замеч\[ДГК_АРМ-программа_ИПР 2021-2026гг_для МЭ_28.10.2021.xlsx]искл АГ-41 с 2023'!$F$17:$IU$2605,160,FALSE)/1000</f>
    </oc>
    <nc r="AQ1134">
      <f>VLOOKUP($C1134,'E:\Ли\Пятилетка_Минэнерго\2021 год\ИПР_ФП_2020-2024_3 вар._сентябрь 2021\ИПР в МЭ_по замеч\[ДГК_АРМ-программа_ИПР 2021-2026гг_для МЭ_28.10.2021.xlsx]искл АГ-41 с 2023'!$F$17:$IU$2605,160,FALSE)/1000</f>
    </nc>
  </rcc>
  <rcc rId="38016" sId="1">
    <oc r="AQ1135">
      <f>VLOOKUP($C1135,'E:\Ли\Пятилетка_Минэнерго\2021 год\ИПР_ФП_2020-2024_3 вар._сентябрь 2021\ИПР в МЭ_по замеч\[ДГК_АРМ-программа_ИПР 2021-2026гг_для МЭ_28.10.2021.xlsx]искл АГ-41 с 2023'!$F$17:$IU$2605,160,FALSE)/1000</f>
    </oc>
    <nc r="AQ1135">
      <f>VLOOKUP($C1135,'E:\Ли\Пятилетка_Минэнерго\2021 год\ИПР_ФП_2020-2024_3 вар._сентябрь 2021\ИПР в МЭ_по замеч\[ДГК_АРМ-программа_ИПР 2021-2026гг_для МЭ_28.10.2021.xlsx]искл АГ-41 с 2023'!$F$17:$IU$2605,160,FALSE)/1000</f>
    </nc>
  </rcc>
  <rcc rId="38017" sId="1">
    <oc r="AQ1136">
      <f>VLOOKUP($C1136,'E:\Ли\Пятилетка_Минэнерго\2021 год\ИПР_ФП_2020-2024_3 вар._сентябрь 2021\ИПР в МЭ_по замеч\[ДГК_АРМ-программа_ИПР 2021-2026гг_для МЭ_28.10.2021.xlsx]искл АГ-41 с 2023'!$F$17:$IU$2605,160,FALSE)/1000</f>
    </oc>
    <nc r="AQ1136">
      <f>VLOOKUP($C1136,'E:\Ли\Пятилетка_Минэнерго\2021 год\ИПР_ФП_2020-2024_3 вар._сентябрь 2021\ИПР в МЭ_по замеч\[ДГК_АРМ-программа_ИПР 2021-2026гг_для МЭ_28.10.2021.xlsx]искл АГ-41 с 2023'!$F$17:$IU$2605,160,FALSE)/1000</f>
    </nc>
  </rcc>
  <rcc rId="38018" sId="1">
    <oc r="AQ1137">
      <f>VLOOKUP($C1137,'E:\Ли\Пятилетка_Минэнерго\2021 год\ИПР_ФП_2020-2024_3 вар._сентябрь 2021\ИПР в МЭ_по замеч\[ДГК_АРМ-программа_ИПР 2021-2026гг_для МЭ_28.10.2021.xlsx]искл АГ-41 с 2023'!$F$17:$IU$2605,160,FALSE)/1000</f>
    </oc>
    <nc r="AQ1137">
      <f>VLOOKUP($C1137,'E:\Ли\Пятилетка_Минэнерго\2021 год\ИПР_ФП_2020-2024_3 вар._сентябрь 2021\ИПР в МЭ_по замеч\[ДГК_АРМ-программа_ИПР 2021-2026гг_для МЭ_28.10.2021.xlsx]искл АГ-41 с 2023'!$F$17:$IU$2605,160,FALSE)/1000</f>
    </nc>
  </rcc>
  <rcc rId="38019" sId="1">
    <oc r="AQ1138">
      <f>VLOOKUP($C1138,'E:\Ли\Пятилетка_Минэнерго\2021 год\ИПР_ФП_2020-2024_3 вар._сентябрь 2021\ИПР в МЭ_по замеч\[ДГК_АРМ-программа_ИПР 2021-2026гг_для МЭ_28.10.2021.xlsx]искл АГ-41 с 2023'!$F$17:$IU$2605,160,FALSE)/1000</f>
    </oc>
    <nc r="AQ1138">
      <f>VLOOKUP($C1138,'E:\Ли\Пятилетка_Минэнерго\2021 год\ИПР_ФП_2020-2024_3 вар._сентябрь 2021\ИПР в МЭ_по замеч\[ДГК_АРМ-программа_ИПР 2021-2026гг_для МЭ_28.10.2021.xlsx]искл АГ-41 с 2023'!$F$17:$IU$2605,160,FALSE)/1000</f>
    </nc>
  </rcc>
  <rcc rId="38020" sId="1">
    <oc r="AQ1139">
      <f>VLOOKUP($C1139,'E:\Ли\Пятилетка_Минэнерго\2021 год\ИПР_ФП_2020-2024_3 вар._сентябрь 2021\ИПР в МЭ_по замеч\[ДГК_АРМ-программа_ИПР 2021-2026гг_для МЭ_28.10.2021.xlsx]искл АГ-41 с 2023'!$F$17:$IU$2605,160,FALSE)/1000</f>
    </oc>
    <nc r="AQ1139">
      <f>VLOOKUP($C1139,'E:\Ли\Пятилетка_Минэнерго\2021 год\ИПР_ФП_2020-2024_3 вар._сентябрь 2021\ИПР в МЭ_по замеч\[ДГК_АРМ-программа_ИПР 2021-2026гг_для МЭ_28.10.2021.xlsx]искл АГ-41 с 2023'!$F$17:$IU$2605,160,FALSE)/1000</f>
    </nc>
  </rcc>
  <rcc rId="38021" sId="1">
    <oc r="AQ1140">
      <f>VLOOKUP($C1140,'E:\Ли\Пятилетка_Минэнерго\2021 год\ИПР_ФП_2020-2024_3 вар._сентябрь 2021\ИПР в МЭ_по замеч\[ДГК_АРМ-программа_ИПР 2021-2026гг_для МЭ_28.10.2021.xlsx]искл АГ-41 с 2023'!$F$17:$IU$2605,160,FALSE)/1000</f>
    </oc>
    <nc r="AQ1140">
      <f>VLOOKUP($C1140,'E:\Ли\Пятилетка_Минэнерго\2021 год\ИПР_ФП_2020-2024_3 вар._сентябрь 2021\ИПР в МЭ_по замеч\[ДГК_АРМ-программа_ИПР 2021-2026гг_для МЭ_28.10.2021.xlsx]искл АГ-41 с 2023'!$F$17:$IU$2605,160,FALSE)/1000</f>
    </nc>
  </rcc>
  <rcc rId="38022" sId="1">
    <oc r="AQ1141">
      <f>VLOOKUP($C1141,'E:\Ли\Пятилетка_Минэнерго\2021 год\ИПР_ФП_2020-2024_3 вар._сентябрь 2021\ИПР в МЭ_по замеч\[ДГК_АРМ-программа_ИПР 2021-2026гг_для МЭ_28.10.2021.xlsx]искл АГ-41 с 2023'!$F$17:$IU$2605,160,FALSE)/1000</f>
    </oc>
    <nc r="AQ1141">
      <f>VLOOKUP($C1141,'E:\Ли\Пятилетка_Минэнерго\2021 год\ИПР_ФП_2020-2024_3 вар._сентябрь 2021\ИПР в МЭ_по замеч\[ДГК_АРМ-программа_ИПР 2021-2026гг_для МЭ_28.10.2021.xlsx]искл АГ-41 с 2023'!$F$17:$IU$2605,160,FALSE)/1000</f>
    </nc>
  </rcc>
  <rcc rId="38023" sId="1">
    <oc r="AQ1142">
      <f>VLOOKUP($C1142,'E:\Ли\Пятилетка_Минэнерго\2021 год\ИПР_ФП_2020-2024_3 вар._сентябрь 2021\ИПР в МЭ_по замеч\[ДГК_АРМ-программа_ИПР 2021-2026гг_для МЭ_28.10.2021.xlsx]искл АГ-41 с 2023'!$F$17:$IU$2605,160,FALSE)/1000</f>
    </oc>
    <nc r="AQ1142">
      <f>VLOOKUP($C1142,'E:\Ли\Пятилетка_Минэнерго\2021 год\ИПР_ФП_2020-2024_3 вар._сентябрь 2021\ИПР в МЭ_по замеч\[ДГК_АРМ-программа_ИПР 2021-2026гг_для МЭ_28.10.2021.xlsx]искл АГ-41 с 2023'!$F$17:$IU$2605,160,FALSE)/1000</f>
    </nc>
  </rcc>
  <rcc rId="38024" sId="1">
    <oc r="AQ1143">
      <f>VLOOKUP($C1143,'E:\Ли\Пятилетка_Минэнерго\2021 год\ИПР_ФП_2020-2024_3 вар._сентябрь 2021\ИПР в МЭ_по замеч\[ДГК_АРМ-программа_ИПР 2021-2026гг_для МЭ_28.10.2021.xlsx]искл АГ-41 с 2023'!$F$17:$IU$2605,160,FALSE)/1000</f>
    </oc>
    <nc r="AQ1143">
      <f>VLOOKUP($C1143,'E:\Ли\Пятилетка_Минэнерго\2021 год\ИПР_ФП_2020-2024_3 вар._сентябрь 2021\ИПР в МЭ_по замеч\[ДГК_АРМ-программа_ИПР 2021-2026гг_для МЭ_28.10.2021.xlsx]искл АГ-41 с 2023'!$F$17:$IU$2605,160,FALSE)/1000</f>
    </nc>
  </rcc>
  <rcc rId="38025" sId="1">
    <oc r="AQ1144">
      <f>VLOOKUP($C1144,'E:\Ли\Пятилетка_Минэнерго\2021 год\ИПР_ФП_2020-2024_3 вар._сентябрь 2021\ИПР в МЭ_по замеч\[ДГК_АРМ-программа_ИПР 2021-2026гг_для МЭ_28.10.2021.xlsx]искл АГ-41 с 2023'!$F$17:$IU$2605,160,FALSE)/1000</f>
    </oc>
    <nc r="AQ1144">
      <f>VLOOKUP($C1144,'E:\Ли\Пятилетка_Минэнерго\2021 год\ИПР_ФП_2020-2024_3 вар._сентябрь 2021\ИПР в МЭ_по замеч\[ДГК_АРМ-программа_ИПР 2021-2026гг_для МЭ_28.10.2021.xlsx]искл АГ-41 с 2023'!$F$17:$IU$2605,160,FALSE)/1000</f>
    </nc>
  </rcc>
  <rcc rId="38026" sId="1">
    <oc r="AQ1145">
      <f>VLOOKUP($C1145,'E:\Ли\Пятилетка_Минэнерго\2021 год\ИПР_ФП_2020-2024_3 вар._сентябрь 2021\ИПР в МЭ_по замеч\[ДГК_АРМ-программа_ИПР 2021-2026гг_для МЭ_28.10.2021.xlsx]искл АГ-41 с 2023'!$F$17:$IU$2605,160,FALSE)/1000</f>
    </oc>
    <nc r="AQ1145">
      <f>VLOOKUP($C1145,'E:\Ли\Пятилетка_Минэнерго\2021 год\ИПР_ФП_2020-2024_3 вар._сентябрь 2021\ИПР в МЭ_по замеч\[ДГК_АРМ-программа_ИПР 2021-2026гг_для МЭ_28.10.2021.xlsx]искл АГ-41 с 2023'!$F$17:$IU$2605,160,FALSE)/1000</f>
    </nc>
  </rcc>
  <rcc rId="38027" sId="1">
    <oc r="AQ1146">
      <f>VLOOKUP($C1146,'E:\Ли\Пятилетка_Минэнерго\2021 год\ИПР_ФП_2020-2024_3 вар._сентябрь 2021\ИПР в МЭ_по замеч\[ДГК_АРМ-программа_ИПР 2021-2026гг_для МЭ_28.10.2021.xlsx]искл АГ-41 с 2023'!$F$17:$IU$2605,160,FALSE)/1000</f>
    </oc>
    <nc r="AQ1146">
      <f>VLOOKUP($C1146,'E:\Ли\Пятилетка_Минэнерго\2021 год\ИПР_ФП_2020-2024_3 вар._сентябрь 2021\ИПР в МЭ_по замеч\[ДГК_АРМ-программа_ИПР 2021-2026гг_для МЭ_28.10.2021.xlsx]искл АГ-41 с 2023'!$F$17:$IU$2605,160,FALSE)/1000</f>
    </nc>
  </rcc>
  <rcc rId="38028" sId="1">
    <oc r="AQ1147">
      <f>VLOOKUP($C1147,'E:\Ли\Пятилетка_Минэнерго\2021 год\ИПР_ФП_2020-2024_3 вар._сентябрь 2021\ИПР в МЭ_по замеч\[ДГК_АРМ-программа_ИПР 2021-2026гг_для МЭ_28.10.2021.xlsx]искл АГ-41 с 2023'!$F$17:$IU$2605,160,FALSE)/1000</f>
    </oc>
    <nc r="AQ1147">
      <f>VLOOKUP($C1147,'E:\Ли\Пятилетка_Минэнерго\2021 год\ИПР_ФП_2020-2024_3 вар._сентябрь 2021\ИПР в МЭ_по замеч\[ДГК_АРМ-программа_ИПР 2021-2026гг_для МЭ_28.10.2021.xlsx]искл АГ-41 с 2023'!$F$17:$IU$2605,160,FALSE)/1000</f>
    </nc>
  </rcc>
  <rcc rId="38029" sId="1">
    <oc r="AQ1148">
      <f>VLOOKUP($C1148,'E:\Ли\Пятилетка_Минэнерго\2021 год\ИПР_ФП_2020-2024_3 вар._сентябрь 2021\ИПР в МЭ_по замеч\[ДГК_АРМ-программа_ИПР 2021-2026гг_для МЭ_28.10.2021.xlsx]искл АГ-41 с 2023'!$F$17:$IU$2605,160,FALSE)/1000</f>
    </oc>
    <nc r="AQ1148">
      <f>VLOOKUP($C1148,'E:\Ли\Пятилетка_Минэнерго\2021 год\ИПР_ФП_2020-2024_3 вар._сентябрь 2021\ИПР в МЭ_по замеч\[ДГК_АРМ-программа_ИПР 2021-2026гг_для МЭ_28.10.2021.xlsx]искл АГ-41 с 2023'!$F$17:$IU$2605,160,FALSE)/1000</f>
    </nc>
  </rcc>
  <rcc rId="38030" sId="1">
    <oc r="AQ1149">
      <f>VLOOKUP($C1149,'E:\Ли\Пятилетка_Минэнерго\2021 год\ИПР_ФП_2020-2024_3 вар._сентябрь 2021\ИПР в МЭ_по замеч\[ДГК_АРМ-программа_ИПР 2021-2026гг_для МЭ_28.10.2021.xlsx]искл АГ-41 с 2023'!$F$17:$IU$2605,160,FALSE)/1000</f>
    </oc>
    <nc r="AQ1149">
      <f>VLOOKUP($C1149,'E:\Ли\Пятилетка_Минэнерго\2021 год\ИПР_ФП_2020-2024_3 вар._сентябрь 2021\ИПР в МЭ_по замеч\[ДГК_АРМ-программа_ИПР 2021-2026гг_для МЭ_28.10.2021.xlsx]искл АГ-41 с 2023'!$F$17:$IU$2605,160,FALSE)/1000</f>
    </nc>
  </rcc>
  <rcc rId="38031" sId="1">
    <oc r="AQ1150">
      <f>VLOOKUP($C1150,'E:\Ли\Пятилетка_Минэнерго\2021 год\ИПР_ФП_2020-2024_3 вар._сентябрь 2021\ИПР в МЭ_по замеч\[ДГК_АРМ-программа_ИПР 2021-2026гг_для МЭ_28.10.2021.xlsx]искл АГ-41 с 2023'!$F$17:$IU$2605,160,FALSE)/1000</f>
    </oc>
    <nc r="AQ1150">
      <f>VLOOKUP($C1150,'E:\Ли\Пятилетка_Минэнерго\2021 год\ИПР_ФП_2020-2024_3 вар._сентябрь 2021\ИПР в МЭ_по замеч\[ДГК_АРМ-программа_ИПР 2021-2026гг_для МЭ_28.10.2021.xlsx]искл АГ-41 с 2023'!$F$17:$IU$2605,160,FALSE)/1000</f>
    </nc>
  </rcc>
  <rcc rId="38032" sId="1">
    <oc r="AQ1151">
      <f>VLOOKUP($C1151,'E:\Ли\Пятилетка_Минэнерго\2021 год\ИПР_ФП_2020-2024_3 вар._сентябрь 2021\ИПР в МЭ_по замеч\[ДГК_АРМ-программа_ИПР 2021-2026гг_для МЭ_28.10.2021.xlsx]искл АГ-41 с 2023'!$F$17:$IU$2605,160,FALSE)/1000</f>
    </oc>
    <nc r="AQ1151">
      <f>VLOOKUP($C1151,'E:\Ли\Пятилетка_Минэнерго\2021 год\ИПР_ФП_2020-2024_3 вар._сентябрь 2021\ИПР в МЭ_по замеч\[ДГК_АРМ-программа_ИПР 2021-2026гг_для МЭ_28.10.2021.xlsx]искл АГ-41 с 2023'!$F$17:$IU$2605,160,FALSE)/1000</f>
    </nc>
  </rcc>
  <rcc rId="38033" sId="1">
    <oc r="AQ1152">
      <f>VLOOKUP($C1152,'E:\Ли\Пятилетка_Минэнерго\2021 год\ИПР_ФП_2020-2024_3 вар._сентябрь 2021\ИПР в МЭ_по замеч\[ДГК_АРМ-программа_ИПР 2021-2026гг_для МЭ_28.10.2021.xlsx]искл АГ-41 с 2023'!$F$17:$IU$2605,160,FALSE)/1000</f>
    </oc>
    <nc r="AQ1152">
      <f>VLOOKUP($C1152,'E:\Ли\Пятилетка_Минэнерго\2021 год\ИПР_ФП_2020-2024_3 вар._сентябрь 2021\ИПР в МЭ_по замеч\[ДГК_АРМ-программа_ИПР 2021-2026гг_для МЭ_28.10.2021.xlsx]искл АГ-41 с 2023'!$F$17:$IU$2605,160,FALSE)/1000</f>
    </nc>
  </rcc>
  <rcc rId="38034" sId="1">
    <oc r="AQ1153">
      <f>VLOOKUP($C1153,'E:\Ли\Пятилетка_Минэнерго\2021 год\ИПР_ФП_2020-2024_3 вар._сентябрь 2021\ИПР в МЭ_по замеч\[ДГК_АРМ-программа_ИПР 2021-2026гг_для МЭ_28.10.2021.xlsx]искл АГ-41 с 2023'!$F$17:$IU$2605,160,FALSE)/1000</f>
    </oc>
    <nc r="AQ1153">
      <f>VLOOKUP($C1153,'E:\Ли\Пятилетка_Минэнерго\2021 год\ИПР_ФП_2020-2024_3 вар._сентябрь 2021\ИПР в МЭ_по замеч\[ДГК_АРМ-программа_ИПР 2021-2026гг_для МЭ_28.10.2021.xlsx]искл АГ-41 с 2023'!$F$17:$IU$2605,160,FALSE)/1000</f>
    </nc>
  </rcc>
  <rcc rId="38035" sId="1">
    <oc r="AQ1154">
      <f>VLOOKUP($C1154,'E:\Ли\Пятилетка_Минэнерго\2021 год\ИПР_ФП_2020-2024_3 вар._сентябрь 2021\ИПР в МЭ_по замеч\[ДГК_АРМ-программа_ИПР 2021-2026гг_для МЭ_28.10.2021.xlsx]искл АГ-41 с 2023'!$F$17:$IU$2605,160,FALSE)/1000</f>
    </oc>
    <nc r="AQ1154">
      <f>VLOOKUP($C1154,'E:\Ли\Пятилетка_Минэнерго\2021 год\ИПР_ФП_2020-2024_3 вар._сентябрь 2021\ИПР в МЭ_по замеч\[ДГК_АРМ-программа_ИПР 2021-2026гг_для МЭ_28.10.2021.xlsx]искл АГ-41 с 2023'!$F$17:$IU$2605,160,FALSE)/1000</f>
    </nc>
  </rcc>
  <rcc rId="38036" sId="1">
    <oc r="AQ1155">
      <f>VLOOKUP($C1155,'E:\Ли\Пятилетка_Минэнерго\2021 год\ИПР_ФП_2020-2024_3 вар._сентябрь 2021\ИПР в МЭ_по замеч\[ДГК_АРМ-программа_ИПР 2021-2026гг_для МЭ_28.10.2021.xlsx]искл АГ-41 с 2023'!$F$17:$IU$2605,160,FALSE)/1000</f>
    </oc>
    <nc r="AQ1155">
      <f>VLOOKUP($C1155,'E:\Ли\Пятилетка_Минэнерго\2021 год\ИПР_ФП_2020-2024_3 вар._сентябрь 2021\ИПР в МЭ_по замеч\[ДГК_АРМ-программа_ИПР 2021-2026гг_для МЭ_28.10.2021.xlsx]искл АГ-41 с 2023'!$F$17:$IU$2605,160,FALSE)/1000</f>
    </nc>
  </rcc>
  <rcc rId="38037" sId="1">
    <oc r="AQ1156">
      <f>VLOOKUP($C1156,'E:\Ли\Пятилетка_Минэнерго\2021 год\ИПР_ФП_2020-2024_3 вар._сентябрь 2021\ИПР в МЭ_по замеч\[ДГК_АРМ-программа_ИПР 2021-2026гг_для МЭ_28.10.2021.xlsx]искл АГ-41 с 2023'!$F$17:$IU$2605,160,FALSE)/1000</f>
    </oc>
    <nc r="AQ1156">
      <f>VLOOKUP($C1156,'E:\Ли\Пятилетка_Минэнерго\2021 год\ИПР_ФП_2020-2024_3 вар._сентябрь 2021\ИПР в МЭ_по замеч\[ДГК_АРМ-программа_ИПР 2021-2026гг_для МЭ_28.10.2021.xlsx]искл АГ-41 с 2023'!$F$17:$IU$2605,160,FALSE)/1000</f>
    </nc>
  </rcc>
  <rcc rId="38038" sId="1">
    <oc r="AQ1157">
      <f>VLOOKUP($C1157,'E:\Ли\Пятилетка_Минэнерго\2021 год\ИПР_ФП_2020-2024_3 вар._сентябрь 2021\ИПР в МЭ_по замеч\[ДГК_АРМ-программа_ИПР 2021-2026гг_для МЭ_28.10.2021.xlsx]искл АГ-41 с 2023'!$F$17:$IU$2605,160,FALSE)/1000</f>
    </oc>
    <nc r="AQ1157">
      <f>VLOOKUP($C1157,'E:\Ли\Пятилетка_Минэнерго\2021 год\ИПР_ФП_2020-2024_3 вар._сентябрь 2021\ИПР в МЭ_по замеч\[ДГК_АРМ-программа_ИПР 2021-2026гг_для МЭ_28.10.2021.xlsx]искл АГ-41 с 2023'!$F$17:$IU$2605,160,FALSE)/1000</f>
    </nc>
  </rcc>
  <rcc rId="38039" sId="1">
    <oc r="AQ1158">
      <f>VLOOKUP($C1158,'E:\Ли\Пятилетка_Минэнерго\2021 год\ИПР_ФП_2020-2024_3 вар._сентябрь 2021\ИПР в МЭ_по замеч\[ДГК_АРМ-программа_ИПР 2021-2026гг_для МЭ_28.10.2021.xlsx]искл АГ-41 с 2023'!$F$17:$IU$2605,160,FALSE)/1000</f>
    </oc>
    <nc r="AQ1158">
      <f>VLOOKUP($C1158,'E:\Ли\Пятилетка_Минэнерго\2021 год\ИПР_ФП_2020-2024_3 вар._сентябрь 2021\ИПР в МЭ_по замеч\[ДГК_АРМ-программа_ИПР 2021-2026гг_для МЭ_28.10.2021.xlsx]искл АГ-41 с 2023'!$F$17:$IU$2605,160,FALSE)/1000</f>
    </nc>
  </rcc>
  <rcc rId="38040" sId="1">
    <oc r="AQ1159">
      <f>VLOOKUP($C1159,'E:\Ли\Пятилетка_Минэнерго\2021 год\ИПР_ФП_2020-2024_3 вар._сентябрь 2021\ИПР в МЭ_по замеч\[ДГК_АРМ-программа_ИПР 2021-2026гг_для МЭ_28.10.2021.xlsx]искл АГ-41 с 2023'!$F$17:$IU$2605,160,FALSE)/1000</f>
    </oc>
    <nc r="AQ1159">
      <f>VLOOKUP($C1159,'E:\Ли\Пятилетка_Минэнерго\2021 год\ИПР_ФП_2020-2024_3 вар._сентябрь 2021\ИПР в МЭ_по замеч\[ДГК_АРМ-программа_ИПР 2021-2026гг_для МЭ_28.10.2021.xlsx]искл АГ-41 с 2023'!$F$17:$IU$2605,160,FALSE)/1000</f>
    </nc>
  </rcc>
  <rcc rId="38041" sId="1">
    <oc r="AQ1160">
      <f>VLOOKUP($C1160,'E:\Ли\Пятилетка_Минэнерго\2021 год\ИПР_ФП_2020-2024_3 вар._сентябрь 2021\ИПР в МЭ_по замеч\[ДГК_АРМ-программа_ИПР 2021-2026гг_для МЭ_28.10.2021.xlsx]искл АГ-41 с 2023'!$F$17:$IU$2605,160,FALSE)/1000</f>
    </oc>
    <nc r="AQ1160">
      <f>VLOOKUP($C1160,'E:\Ли\Пятилетка_Минэнерго\2021 год\ИПР_ФП_2020-2024_3 вар._сентябрь 2021\ИПР в МЭ_по замеч\[ДГК_АРМ-программа_ИПР 2021-2026гг_для МЭ_28.10.2021.xlsx]искл АГ-41 с 2023'!$F$17:$IU$2605,160,FALSE)/1000</f>
    </nc>
  </rcc>
  <rcc rId="38042" sId="1">
    <oc r="AQ1161">
      <f>VLOOKUP($C1161,'E:\Ли\Пятилетка_Минэнерго\2021 год\ИПР_ФП_2020-2024_3 вар._сентябрь 2021\ИПР в МЭ_по замеч\[ДГК_АРМ-программа_ИПР 2021-2026гг_для МЭ_28.10.2021.xlsx]искл АГ-41 с 2023'!$F$17:$IU$2605,160,FALSE)/1000</f>
    </oc>
    <nc r="AQ1161">
      <f>VLOOKUP($C1161,'E:\Ли\Пятилетка_Минэнерго\2021 год\ИПР_ФП_2020-2024_3 вар._сентябрь 2021\ИПР в МЭ_по замеч\[ДГК_АРМ-программа_ИПР 2021-2026гг_для МЭ_28.10.2021.xlsx]искл АГ-41 с 2023'!$F$17:$IU$2605,160,FALSE)/1000</f>
    </nc>
  </rcc>
  <rcc rId="38043" sId="1">
    <oc r="AQ1162">
      <f>VLOOKUP($C1162,'E:\Ли\Пятилетка_Минэнерго\2021 год\ИПР_ФП_2020-2024_3 вар._сентябрь 2021\ИПР в МЭ_по замеч\[ДГК_АРМ-программа_ИПР 2021-2026гг_для МЭ_28.10.2021.xlsx]искл АГ-41 с 2023'!$F$17:$IU$2605,160,FALSE)/1000</f>
    </oc>
    <nc r="AQ1162">
      <f>VLOOKUP($C1162,'E:\Ли\Пятилетка_Минэнерго\2021 год\ИПР_ФП_2020-2024_3 вар._сентябрь 2021\ИПР в МЭ_по замеч\[ДГК_АРМ-программа_ИПР 2021-2026гг_для МЭ_28.10.2021.xlsx]искл АГ-41 с 2023'!$F$17:$IU$2605,160,FALSE)/1000</f>
    </nc>
  </rcc>
  <rcc rId="38044" sId="1">
    <oc r="AQ1163">
      <f>VLOOKUP($C1163,'E:\Ли\Пятилетка_Минэнерго\2021 год\ИПР_ФП_2020-2024_3 вар._сентябрь 2021\ИПР в МЭ_по замеч\[ДГК_АРМ-программа_ИПР 2021-2026гг_для МЭ_28.10.2021.xlsx]искл АГ-41 с 2023'!$F$17:$IU$2605,160,FALSE)/1000</f>
    </oc>
    <nc r="AQ1163">
      <f>VLOOKUP($C1163,'E:\Ли\Пятилетка_Минэнерго\2021 год\ИПР_ФП_2020-2024_3 вар._сентябрь 2021\ИПР в МЭ_по замеч\[ДГК_АРМ-программа_ИПР 2021-2026гг_для МЭ_28.10.2021.xlsx]искл АГ-41 с 2023'!$F$17:$IU$2605,160,FALSE)/1000</f>
    </nc>
  </rcc>
  <rcc rId="38045" sId="1">
    <oc r="AQ1164">
      <f>VLOOKUP($C1164,'E:\Ли\Пятилетка_Минэнерго\2021 год\ИПР_ФП_2020-2024_3 вар._сентябрь 2021\ИПР в МЭ_по замеч\[ДГК_АРМ-программа_ИПР 2021-2026гг_для МЭ_28.10.2021.xlsx]искл АГ-41 с 2023'!$F$17:$IU$2605,160,FALSE)/1000</f>
    </oc>
    <nc r="AQ1164">
      <f>VLOOKUP($C1164,'E:\Ли\Пятилетка_Минэнерго\2021 год\ИПР_ФП_2020-2024_3 вар._сентябрь 2021\ИПР в МЭ_по замеч\[ДГК_АРМ-программа_ИПР 2021-2026гг_для МЭ_28.10.2021.xlsx]искл АГ-41 с 2023'!$F$17:$IU$2605,160,FALSE)/1000</f>
    </nc>
  </rcc>
  <rcc rId="38046" sId="1">
    <oc r="AQ1165">
      <f>VLOOKUP($C1165,'E:\Ли\Пятилетка_Минэнерго\2021 год\ИПР_ФП_2020-2024_3 вар._сентябрь 2021\ИПР в МЭ_по замеч\[ДГК_АРМ-программа_ИПР 2021-2026гг_для МЭ_28.10.2021.xlsx]искл АГ-41 с 2023'!$F$17:$IU$2605,160,FALSE)/1000</f>
    </oc>
    <nc r="AQ1165">
      <f>VLOOKUP($C1165,'E:\Ли\Пятилетка_Минэнерго\2021 год\ИПР_ФП_2020-2024_3 вар._сентябрь 2021\ИПР в МЭ_по замеч\[ДГК_АРМ-программа_ИПР 2021-2026гг_для МЭ_28.10.2021.xlsx]искл АГ-41 с 2023'!$F$17:$IU$2605,160,FALSE)/1000</f>
    </nc>
  </rcc>
  <rcc rId="38047" sId="1">
    <oc r="AQ1166">
      <f>VLOOKUP($C1166,'E:\Ли\Пятилетка_Минэнерго\2021 год\ИПР_ФП_2020-2024_3 вар._сентябрь 2021\ИПР в МЭ_по замеч\[ДГК_АРМ-программа_ИПР 2021-2026гг_для МЭ_28.10.2021.xlsx]искл АГ-41 с 2023'!$F$17:$IU$2605,160,FALSE)/1000</f>
    </oc>
    <nc r="AQ1166">
      <f>VLOOKUP($C1166,'E:\Ли\Пятилетка_Минэнерго\2021 год\ИПР_ФП_2020-2024_3 вар._сентябрь 2021\ИПР в МЭ_по замеч\[ДГК_АРМ-программа_ИПР 2021-2026гг_для МЭ_28.10.2021.xlsx]искл АГ-41 с 2023'!$F$17:$IU$2605,160,FALSE)/1000</f>
    </nc>
  </rcc>
  <rcc rId="38048" sId="1">
    <oc r="AQ1167">
      <f>VLOOKUP($C1167,'E:\Ли\Пятилетка_Минэнерго\2021 год\ИПР_ФП_2020-2024_3 вар._сентябрь 2021\ИПР в МЭ_по замеч\[ДГК_АРМ-программа_ИПР 2021-2026гг_для МЭ_28.10.2021.xlsx]искл АГ-41 с 2023'!$F$17:$IU$2605,160,FALSE)/1000</f>
    </oc>
    <nc r="AQ1167">
      <f>VLOOKUP($C1167,'E:\Ли\Пятилетка_Минэнерго\2021 год\ИПР_ФП_2020-2024_3 вар._сентябрь 2021\ИПР в МЭ_по замеч\[ДГК_АРМ-программа_ИПР 2021-2026гг_для МЭ_28.10.2021.xlsx]искл АГ-41 с 2023'!$F$17:$IU$2605,160,FALSE)/1000</f>
    </nc>
  </rcc>
  <rcc rId="38049" sId="1">
    <oc r="AQ1168">
      <f>VLOOKUP($C1168,'E:\Ли\Пятилетка_Минэнерго\2021 год\ИПР_ФП_2020-2024_3 вар._сентябрь 2021\ИПР в МЭ_по замеч\[ДГК_АРМ-программа_ИПР 2021-2026гг_для МЭ_28.10.2021.xlsx]искл АГ-41 с 2023'!$F$17:$IU$2605,160,FALSE)/1000</f>
    </oc>
    <nc r="AQ1168">
      <f>VLOOKUP($C1168,'E:\Ли\Пятилетка_Минэнерго\2021 год\ИПР_ФП_2020-2024_3 вар._сентябрь 2021\ИПР в МЭ_по замеч\[ДГК_АРМ-программа_ИПР 2021-2026гг_для МЭ_28.10.2021.xlsx]искл АГ-41 с 2023'!$F$17:$IU$2605,160,FALSE)/1000</f>
    </nc>
  </rcc>
  <rcc rId="38050" sId="1">
    <oc r="AQ1169">
      <f>VLOOKUP($C1169,'E:\Ли\Пятилетка_Минэнерго\2021 год\ИПР_ФП_2020-2024_3 вар._сентябрь 2021\ИПР в МЭ_по замеч\[ДГК_АРМ-программа_ИПР 2021-2026гг_для МЭ_28.10.2021.xlsx]искл АГ-41 с 2023'!$F$17:$IU$2605,160,FALSE)/1000</f>
    </oc>
    <nc r="AQ1169">
      <f>VLOOKUP($C1169,'E:\Ли\Пятилетка_Минэнерго\2021 год\ИПР_ФП_2020-2024_3 вар._сентябрь 2021\ИПР в МЭ_по замеч\[ДГК_АРМ-программа_ИПР 2021-2026гг_для МЭ_28.10.2021.xlsx]искл АГ-41 с 2023'!$F$17:$IU$2605,160,FALSE)/1000</f>
    </nc>
  </rcc>
  <rcc rId="38051" sId="1">
    <oc r="AQ1170">
      <f>VLOOKUP($C1170,'E:\Ли\Пятилетка_Минэнерго\2021 год\ИПР_ФП_2020-2024_3 вар._сентябрь 2021\ИПР в МЭ_по замеч\[ДГК_АРМ-программа_ИПР 2021-2026гг_для МЭ_28.10.2021.xlsx]искл АГ-41 с 2023'!$F$17:$IU$2605,160,FALSE)/1000</f>
    </oc>
    <nc r="AQ1170">
      <f>VLOOKUP($C1170,'E:\Ли\Пятилетка_Минэнерго\2021 год\ИПР_ФП_2020-2024_3 вар._сентябрь 2021\ИПР в МЭ_по замеч\[ДГК_АРМ-программа_ИПР 2021-2026гг_для МЭ_28.10.2021.xlsx]искл АГ-41 с 2023'!$F$17:$IU$2605,160,FALSE)/1000</f>
    </nc>
  </rcc>
  <rcc rId="38052" sId="1">
    <oc r="AQ1171">
      <f>VLOOKUP($C1171,'E:\Ли\Пятилетка_Минэнерго\2021 год\ИПР_ФП_2020-2024_3 вар._сентябрь 2021\ИПР в МЭ_по замеч\[ДГК_АРМ-программа_ИПР 2021-2026гг_для МЭ_28.10.2021.xlsx]искл АГ-41 с 2023'!$F$17:$IU$2605,160,FALSE)/1000</f>
    </oc>
    <nc r="AQ1171">
      <f>VLOOKUP($C1171,'E:\Ли\Пятилетка_Минэнерго\2021 год\ИПР_ФП_2020-2024_3 вар._сентябрь 2021\ИПР в МЭ_по замеч\[ДГК_АРМ-программа_ИПР 2021-2026гг_для МЭ_28.10.2021.xlsx]искл АГ-41 с 2023'!$F$17:$IU$2605,160,FALSE)/1000</f>
    </nc>
  </rcc>
  <rcc rId="38053" sId="1">
    <oc r="AQ1172">
      <f>VLOOKUP($C1172,'E:\Ли\Пятилетка_Минэнерго\2021 год\ИПР_ФП_2020-2024_3 вар._сентябрь 2021\ИПР в МЭ_по замеч\[ДГК_АРМ-программа_ИПР 2021-2026гг_для МЭ_28.10.2021.xlsx]искл АГ-41 с 2023'!$F$17:$IU$2605,160,FALSE)/1000</f>
    </oc>
    <nc r="AQ1172">
      <f>VLOOKUP($C1172,'E:\Ли\Пятилетка_Минэнерго\2021 год\ИПР_ФП_2020-2024_3 вар._сентябрь 2021\ИПР в МЭ_по замеч\[ДГК_АРМ-программа_ИПР 2021-2026гг_для МЭ_28.10.2021.xlsx]искл АГ-41 с 2023'!$F$17:$IU$2605,160,FALSE)/1000</f>
    </nc>
  </rcc>
  <rcc rId="38054" sId="1">
    <oc r="AQ1173">
      <f>VLOOKUP($C1173,'E:\Ли\Пятилетка_Минэнерго\2021 год\ИПР_ФП_2020-2024_3 вар._сентябрь 2021\ИПР в МЭ_по замеч\[ДГК_АРМ-программа_ИПР 2021-2026гг_для МЭ_28.10.2021.xlsx]искл АГ-41 с 2023'!$F$17:$IU$2605,160,FALSE)/1000</f>
    </oc>
    <nc r="AQ1173">
      <f>VLOOKUP($C1173,'E:\Ли\Пятилетка_Минэнерго\2021 год\ИПР_ФП_2020-2024_3 вар._сентябрь 2021\ИПР в МЭ_по замеч\[ДГК_АРМ-программа_ИПР 2021-2026гг_для МЭ_28.10.2021.xlsx]искл АГ-41 с 2023'!$F$17:$IU$2605,160,FALSE)/1000</f>
    </nc>
  </rcc>
  <rcc rId="38055" sId="1">
    <oc r="AQ1174">
      <f>VLOOKUP($C1174,'E:\Ли\Пятилетка_Минэнерго\2021 год\ИПР_ФП_2020-2024_3 вар._сентябрь 2021\ИПР в МЭ_по замеч\[ДГК_АРМ-программа_ИПР 2021-2026гг_для МЭ_28.10.2021.xlsx]искл АГ-41 с 2023'!$F$17:$IU$2605,160,FALSE)/1000</f>
    </oc>
    <nc r="AQ1174">
      <f>VLOOKUP($C1174,'E:\Ли\Пятилетка_Минэнерго\2021 год\ИПР_ФП_2020-2024_3 вар._сентябрь 2021\ИПР в МЭ_по замеч\[ДГК_АРМ-программа_ИПР 2021-2026гг_для МЭ_28.10.2021.xlsx]искл АГ-41 с 2023'!$F$17:$IU$2605,160,FALSE)/1000</f>
    </nc>
  </rcc>
  <rcc rId="38056" sId="1">
    <oc r="AQ1175">
      <f>VLOOKUP($C1175,'E:\Ли\Пятилетка_Минэнерго\2021 год\ИПР_ФП_2020-2024_3 вар._сентябрь 2021\ИПР в МЭ_по замеч\[ДГК_АРМ-программа_ИПР 2021-2026гг_для МЭ_28.10.2021.xlsx]искл АГ-41 с 2023'!$F$17:$IU$2605,160,FALSE)/1000</f>
    </oc>
    <nc r="AQ1175">
      <f>VLOOKUP($C1175,'E:\Ли\Пятилетка_Минэнерго\2021 год\ИПР_ФП_2020-2024_3 вар._сентябрь 2021\ИПР в МЭ_по замеч\[ДГК_АРМ-программа_ИПР 2021-2026гг_для МЭ_28.10.2021.xlsx]искл АГ-41 с 2023'!$F$17:$IU$2605,160,FALSE)/1000</f>
    </nc>
  </rcc>
  <rcc rId="38057" sId="1">
    <oc r="AQ1176">
      <f>VLOOKUP($C1176,'E:\Ли\Пятилетка_Минэнерго\2021 год\ИПР_ФП_2020-2024_3 вар._сентябрь 2021\ИПР в МЭ_по замеч\[ДГК_АРМ-программа_ИПР 2021-2026гг_для МЭ_28.10.2021.xlsx]искл АГ-41 с 2023'!$F$17:$IU$2605,160,FALSE)/1000</f>
    </oc>
    <nc r="AQ1176">
      <f>VLOOKUP($C1176,'E:\Ли\Пятилетка_Минэнерго\2021 год\ИПР_ФП_2020-2024_3 вар._сентябрь 2021\ИПР в МЭ_по замеч\[ДГК_АРМ-программа_ИПР 2021-2026гг_для МЭ_28.10.2021.xlsx]искл АГ-41 с 2023'!$F$17:$IU$2605,160,FALSE)/1000</f>
    </nc>
  </rcc>
  <rcc rId="38058" sId="1">
    <oc r="AQ1177">
      <f>VLOOKUP($C1177,'E:\Ли\Пятилетка_Минэнерго\2021 год\ИПР_ФП_2020-2024_3 вар._сентябрь 2021\ИПР в МЭ_по замеч\[ДГК_АРМ-программа_ИПР 2021-2026гг_для МЭ_28.10.2021.xlsx]искл АГ-41 с 2023'!$F$17:$IU$2605,160,FALSE)/1000</f>
    </oc>
    <nc r="AQ1177">
      <f>VLOOKUP($C1177,'E:\Ли\Пятилетка_Минэнерго\2021 год\ИПР_ФП_2020-2024_3 вар._сентябрь 2021\ИПР в МЭ_по замеч\[ДГК_АРМ-программа_ИПР 2021-2026гг_для МЭ_28.10.2021.xlsx]искл АГ-41 с 2023'!$F$17:$IU$2605,160,FALSE)/1000</f>
    </nc>
  </rcc>
  <rcc rId="38059" sId="1">
    <oc r="AQ1178">
      <f>VLOOKUP($C1178,'E:\Ли\Пятилетка_Минэнерго\2021 год\ИПР_ФП_2020-2024_3 вар._сентябрь 2021\ИПР в МЭ_по замеч\[ДГК_АРМ-программа_ИПР 2021-2026гг_для МЭ_28.10.2021.xlsx]искл АГ-41 с 2023'!$F$17:$IU$2605,160,FALSE)/1000</f>
    </oc>
    <nc r="AQ1178">
      <f>VLOOKUP($C1178,'E:\Ли\Пятилетка_Минэнерго\2021 год\ИПР_ФП_2020-2024_3 вар._сентябрь 2021\ИПР в МЭ_по замеч\[ДГК_АРМ-программа_ИПР 2021-2026гг_для МЭ_28.10.2021.xlsx]искл АГ-41 с 2023'!$F$17:$IU$2605,160,FALSE)/1000</f>
    </nc>
  </rcc>
  <rcc rId="38060" sId="1">
    <oc r="AQ1179">
      <f>VLOOKUP($C1179,'E:\Ли\Пятилетка_Минэнерго\2021 год\ИПР_ФП_2020-2024_3 вар._сентябрь 2021\ИПР в МЭ_по замеч\[ДГК_АРМ-программа_ИПР 2021-2026гг_для МЭ_28.10.2021.xlsx]искл АГ-41 с 2023'!$F$17:$IU$2605,160,FALSE)/1000</f>
    </oc>
    <nc r="AQ1179">
      <f>VLOOKUP($C1179,'E:\Ли\Пятилетка_Минэнерго\2021 год\ИПР_ФП_2020-2024_3 вар._сентябрь 2021\ИПР в МЭ_по замеч\[ДГК_АРМ-программа_ИПР 2021-2026гг_для МЭ_28.10.2021.xlsx]искл АГ-41 с 2023'!$F$17:$IU$2605,160,FALSE)/1000</f>
    </nc>
  </rcc>
  <rcc rId="38061" sId="1">
    <oc r="AQ1180">
      <f>VLOOKUP($C1180,'E:\Ли\Пятилетка_Минэнерго\2021 год\ИПР_ФП_2020-2024_3 вар._сентябрь 2021\ИПР в МЭ_по замеч\[ДГК_АРМ-программа_ИПР 2021-2026гг_для МЭ_28.10.2021.xlsx]искл АГ-41 с 2023'!$F$17:$IU$2605,160,FALSE)/1000</f>
    </oc>
    <nc r="AQ1180">
      <f>VLOOKUP($C1180,'E:\Ли\Пятилетка_Минэнерго\2021 год\ИПР_ФП_2020-2024_3 вар._сентябрь 2021\ИПР в МЭ_по замеч\[ДГК_АРМ-программа_ИПР 2021-2026гг_для МЭ_28.10.2021.xlsx]искл АГ-41 с 2023'!$F$17:$IU$2605,160,FALSE)/1000</f>
    </nc>
  </rcc>
  <rcc rId="38062" sId="1">
    <oc r="AQ1181">
      <f>VLOOKUP($C1181,'E:\Ли\Пятилетка_Минэнерго\2021 год\ИПР_ФП_2020-2024_3 вар._сентябрь 2021\ИПР в МЭ_по замеч\[ДГК_АРМ-программа_ИПР 2021-2026гг_для МЭ_28.10.2021.xlsx]искл АГ-41 с 2023'!$F$17:$IU$2605,160,FALSE)/1000</f>
    </oc>
    <nc r="AQ1181">
      <f>VLOOKUP($C1181,'E:\Ли\Пятилетка_Минэнерго\2021 год\ИПР_ФП_2020-2024_3 вар._сентябрь 2021\ИПР в МЭ_по замеч\[ДГК_АРМ-программа_ИПР 2021-2026гг_для МЭ_28.10.2021.xlsx]искл АГ-41 с 2023'!$F$17:$IU$2605,160,FALSE)/1000</f>
    </nc>
  </rcc>
  <rcc rId="38063" sId="1">
    <oc r="AQ1182">
      <f>VLOOKUP($C1182,'E:\Ли\Пятилетка_Минэнерго\2021 год\ИПР_ФП_2020-2024_3 вар._сентябрь 2021\ИПР в МЭ_по замеч\[ДГК_АРМ-программа_ИПР 2021-2026гг_для МЭ_28.10.2021.xlsx]искл АГ-41 с 2023'!$F$17:$IU$2605,160,FALSE)/1000</f>
    </oc>
    <nc r="AQ1182">
      <f>VLOOKUP($C1182,'E:\Ли\Пятилетка_Минэнерго\2021 год\ИПР_ФП_2020-2024_3 вар._сентябрь 2021\ИПР в МЭ_по замеч\[ДГК_АРМ-программа_ИПР 2021-2026гг_для МЭ_28.10.2021.xlsx]искл АГ-41 с 2023'!$F$17:$IU$2605,160,FALSE)/1000</f>
    </nc>
  </rcc>
  <rcc rId="38064" sId="1">
    <oc r="AQ1183">
      <f>VLOOKUP($C1183,'E:\Ли\Пятилетка_Минэнерго\2021 год\ИПР_ФП_2020-2024_3 вар._сентябрь 2021\ИПР в МЭ_по замеч\[ДГК_АРМ-программа_ИПР 2021-2026гг_для МЭ_28.10.2021.xlsx]искл АГ-41 с 2023'!$F$17:$IU$2605,160,FALSE)/1000</f>
    </oc>
    <nc r="AQ1183">
      <f>VLOOKUP($C1183,'E:\Ли\Пятилетка_Минэнерго\2021 год\ИПР_ФП_2020-2024_3 вар._сентябрь 2021\ИПР в МЭ_по замеч\[ДГК_АРМ-программа_ИПР 2021-2026гг_для МЭ_28.10.2021.xlsx]искл АГ-41 с 2023'!$F$17:$IU$2605,160,FALSE)/1000</f>
    </nc>
  </rcc>
  <rcc rId="38065" sId="1">
    <oc r="AQ1184">
      <f>VLOOKUP($C1184,'E:\Ли\Пятилетка_Минэнерго\2021 год\ИПР_ФП_2020-2024_3 вар._сентябрь 2021\ИПР в МЭ_по замеч\[ДГК_АРМ-программа_ИПР 2021-2026гг_для МЭ_28.10.2021.xlsx]искл АГ-41 с 2023'!$F$17:$IU$2605,160,FALSE)/1000</f>
    </oc>
    <nc r="AQ1184">
      <f>VLOOKUP($C1184,'E:\Ли\Пятилетка_Минэнерго\2021 год\ИПР_ФП_2020-2024_3 вар._сентябрь 2021\ИПР в МЭ_по замеч\[ДГК_АРМ-программа_ИПР 2021-2026гг_для МЭ_28.10.2021.xlsx]искл АГ-41 с 2023'!$F$17:$IU$2605,160,FALSE)/1000</f>
    </nc>
  </rcc>
  <rcc rId="38066" sId="1">
    <oc r="AQ1185">
      <f>VLOOKUP($C1185,'E:\Ли\Пятилетка_Минэнерго\2021 год\ИПР_ФП_2020-2024_3 вар._сентябрь 2021\ИПР в МЭ_по замеч\[ДГК_АРМ-программа_ИПР 2021-2026гг_для МЭ_28.10.2021.xlsx]искл АГ-41 с 2023'!$F$17:$IU$2605,160,FALSE)/1000</f>
    </oc>
    <nc r="AQ1185">
      <f>VLOOKUP($C1185,'E:\Ли\Пятилетка_Минэнерго\2021 год\ИПР_ФП_2020-2024_3 вар._сентябрь 2021\ИПР в МЭ_по замеч\[ДГК_АРМ-программа_ИПР 2021-2026гг_для МЭ_28.10.2021.xlsx]искл АГ-41 с 2023'!$F$17:$IU$2605,160,FALSE)/1000</f>
    </nc>
  </rcc>
  <rcc rId="38067" sId="1">
    <oc r="AQ1186">
      <f>VLOOKUP($C1186,'E:\Ли\Пятилетка_Минэнерго\2021 год\ИПР_ФП_2020-2024_3 вар._сентябрь 2021\ИПР в МЭ_по замеч\[ДГК_АРМ-программа_ИПР 2021-2026гг_для МЭ_28.10.2021.xlsx]искл АГ-41 с 2023'!$F$17:$IU$2605,160,FALSE)/1000</f>
    </oc>
    <nc r="AQ1186">
      <f>VLOOKUP($C1186,'E:\Ли\Пятилетка_Минэнерго\2021 год\ИПР_ФП_2020-2024_3 вар._сентябрь 2021\ИПР в МЭ_по замеч\[ДГК_АРМ-программа_ИПР 2021-2026гг_для МЭ_28.10.2021.xlsx]искл АГ-41 с 2023'!$F$17:$IU$2605,160,FALSE)/1000</f>
    </nc>
  </rcc>
  <rcc rId="38068" sId="1">
    <oc r="AQ1187">
      <f>VLOOKUP($C1187,'E:\Ли\Пятилетка_Минэнерго\2021 год\ИПР_ФП_2020-2024_3 вар._сентябрь 2021\ИПР в МЭ_по замеч\[ДГК_АРМ-программа_ИПР 2021-2026гг_для МЭ_28.10.2021.xlsx]искл АГ-41 с 2023'!$F$17:$IU$2605,160,FALSE)/1000</f>
    </oc>
    <nc r="AQ1187">
      <f>VLOOKUP($C1187,'E:\Ли\Пятилетка_Минэнерго\2021 год\ИПР_ФП_2020-2024_3 вар._сентябрь 2021\ИПР в МЭ_по замеч\[ДГК_АРМ-программа_ИПР 2021-2026гг_для МЭ_28.10.2021.xlsx]искл АГ-41 с 2023'!$F$17:$IU$2605,160,FALSE)/1000</f>
    </nc>
  </rcc>
  <rcc rId="38069" sId="1">
    <oc r="AQ1188">
      <f>VLOOKUP($C1188,'E:\Ли\Пятилетка_Минэнерго\2021 год\ИПР_ФП_2020-2024_3 вар._сентябрь 2021\ИПР в МЭ_по замеч\[ДГК_АРМ-программа_ИПР 2021-2026гг_для МЭ_28.10.2021.xlsx]искл АГ-41 с 2023'!$F$17:$IU$2605,160,FALSE)/1000</f>
    </oc>
    <nc r="AQ1188">
      <f>VLOOKUP($C1188,'E:\Ли\Пятилетка_Минэнерго\2021 год\ИПР_ФП_2020-2024_3 вар._сентябрь 2021\ИПР в МЭ_по замеч\[ДГК_АРМ-программа_ИПР 2021-2026гг_для МЭ_28.10.2021.xlsx]искл АГ-41 с 2023'!$F$17:$IU$2605,160,FALSE)/1000</f>
    </nc>
  </rcc>
  <rcc rId="38070" sId="1">
    <oc r="AQ1189">
      <f>VLOOKUP($C1189,'E:\Ли\Пятилетка_Минэнерго\2021 год\ИПР_ФП_2020-2024_3 вар._сентябрь 2021\ИПР в МЭ_по замеч\[ДГК_АРМ-программа_ИПР 2021-2026гг_для МЭ_28.10.2021.xlsx]искл АГ-41 с 2023'!$F$17:$IU$2605,160,FALSE)/1000</f>
    </oc>
    <nc r="AQ1189">
      <f>VLOOKUP($C1189,'E:\Ли\Пятилетка_Минэнерго\2021 год\ИПР_ФП_2020-2024_3 вар._сентябрь 2021\ИПР в МЭ_по замеч\[ДГК_АРМ-программа_ИПР 2021-2026гг_для МЭ_28.10.2021.xlsx]искл АГ-41 с 2023'!$F$17:$IU$2605,160,FALSE)/1000</f>
    </nc>
  </rcc>
  <rcc rId="38071" sId="1">
    <oc r="AQ1190">
      <f>VLOOKUP($C1190,'E:\Ли\Пятилетка_Минэнерго\2021 год\ИПР_ФП_2020-2024_3 вар._сентябрь 2021\ИПР в МЭ_по замеч\[ДГК_АРМ-программа_ИПР 2021-2026гг_для МЭ_28.10.2021.xlsx]искл АГ-41 с 2023'!$F$17:$IU$2605,160,FALSE)/1000</f>
    </oc>
    <nc r="AQ1190">
      <f>VLOOKUP($C1190,'E:\Ли\Пятилетка_Минэнерго\2021 год\ИПР_ФП_2020-2024_3 вар._сентябрь 2021\ИПР в МЭ_по замеч\[ДГК_АРМ-программа_ИПР 2021-2026гг_для МЭ_28.10.2021.xlsx]искл АГ-41 с 2023'!$F$17:$IU$2605,160,FALSE)/1000</f>
    </nc>
  </rcc>
  <rcc rId="38072" sId="1">
    <oc r="AQ1191">
      <f>VLOOKUP($C1191,'E:\Ли\Пятилетка_Минэнерго\2021 год\ИПР_ФП_2020-2024_3 вар._сентябрь 2021\ИПР в МЭ_по замеч\[ДГК_АРМ-программа_ИПР 2021-2026гг_для МЭ_28.10.2021.xlsx]искл АГ-41 с 2023'!$F$17:$IU$2605,160,FALSE)/1000</f>
    </oc>
    <nc r="AQ1191">
      <f>VLOOKUP($C1191,'E:\Ли\Пятилетка_Минэнерго\2021 год\ИПР_ФП_2020-2024_3 вар._сентябрь 2021\ИПР в МЭ_по замеч\[ДГК_АРМ-программа_ИПР 2021-2026гг_для МЭ_28.10.2021.xlsx]искл АГ-41 с 2023'!$F$17:$IU$2605,160,FALSE)/1000</f>
    </nc>
  </rcc>
  <rcc rId="38073" sId="1">
    <oc r="AQ1192">
      <f>VLOOKUP($C1192,'E:\Ли\Пятилетка_Минэнерго\2021 год\ИПР_ФП_2020-2024_3 вар._сентябрь 2021\ИПР в МЭ_по замеч\[ДГК_АРМ-программа_ИПР 2021-2026гг_для МЭ_28.10.2021.xlsx]искл АГ-41 с 2023'!$F$17:$IU$2605,160,FALSE)/1000</f>
    </oc>
    <nc r="AQ1192">
      <f>VLOOKUP($C1192,'E:\Ли\Пятилетка_Минэнерго\2021 год\ИПР_ФП_2020-2024_3 вар._сентябрь 2021\ИПР в МЭ_по замеч\[ДГК_АРМ-программа_ИПР 2021-2026гг_для МЭ_28.10.2021.xlsx]искл АГ-41 с 2023'!$F$17:$IU$2605,160,FALSE)/1000</f>
    </nc>
  </rcc>
  <rcc rId="38074" sId="1">
    <oc r="AQ1193">
      <f>VLOOKUP($C1193,'E:\Ли\Пятилетка_Минэнерго\2021 год\ИПР_ФП_2020-2024_3 вар._сентябрь 2021\ИПР в МЭ_по замеч\[ДГК_АРМ-программа_ИПР 2021-2026гг_для МЭ_28.10.2021.xlsx]искл АГ-41 с 2023'!$F$17:$IU$2605,160,FALSE)/1000</f>
    </oc>
    <nc r="AQ1193">
      <f>VLOOKUP($C1193,'E:\Ли\Пятилетка_Минэнерго\2021 год\ИПР_ФП_2020-2024_3 вар._сентябрь 2021\ИПР в МЭ_по замеч\[ДГК_АРМ-программа_ИПР 2021-2026гг_для МЭ_28.10.2021.xlsx]искл АГ-41 с 2023'!$F$17:$IU$2605,160,FALSE)/1000</f>
    </nc>
  </rcc>
  <rcc rId="38075" sId="1">
    <oc r="AQ1194">
      <f>VLOOKUP($C1194,'E:\Ли\Пятилетка_Минэнерго\2021 год\ИПР_ФП_2020-2024_3 вар._сентябрь 2021\ИПР в МЭ_по замеч\[ДГК_АРМ-программа_ИПР 2021-2026гг_для МЭ_28.10.2021.xlsx]искл АГ-41 с 2023'!$F$17:$IU$2605,160,FALSE)/1000</f>
    </oc>
    <nc r="AQ1194">
      <f>VLOOKUP($C1194,'E:\Ли\Пятилетка_Минэнерго\2021 год\ИПР_ФП_2020-2024_3 вар._сентябрь 2021\ИПР в МЭ_по замеч\[ДГК_АРМ-программа_ИПР 2021-2026гг_для МЭ_28.10.2021.xlsx]искл АГ-41 с 2023'!$F$17:$IU$2605,160,FALSE)/1000</f>
    </nc>
  </rcc>
  <rcc rId="38076" sId="1">
    <oc r="AQ1195">
      <f>VLOOKUP($C1195,'E:\Ли\Пятилетка_Минэнерго\2021 год\ИПР_ФП_2020-2024_3 вар._сентябрь 2021\ИПР в МЭ_по замеч\[ДГК_АРМ-программа_ИПР 2021-2026гг_для МЭ_28.10.2021.xlsx]искл АГ-41 с 2023'!$F$17:$IU$2605,160,FALSE)/1000</f>
    </oc>
    <nc r="AQ1195">
      <f>VLOOKUP($C1195,'E:\Ли\Пятилетка_Минэнерго\2021 год\ИПР_ФП_2020-2024_3 вар._сентябрь 2021\ИПР в МЭ_по замеч\[ДГК_АРМ-программа_ИПР 2021-2026гг_для МЭ_28.10.2021.xlsx]искл АГ-41 с 2023'!$F$17:$IU$2605,160,FALSE)/1000</f>
    </nc>
  </rcc>
  <rcc rId="38077" sId="1">
    <oc r="AQ1196">
      <f>VLOOKUP($C1196,'E:\Ли\Пятилетка_Минэнерго\2021 год\ИПР_ФП_2020-2024_3 вар._сентябрь 2021\ИПР в МЭ_по замеч\[ДГК_АРМ-программа_ИПР 2021-2026гг_для МЭ_28.10.2021.xlsx]искл АГ-41 с 2023'!$F$17:$IU$2605,160,FALSE)/1000</f>
    </oc>
    <nc r="AQ1196">
      <f>VLOOKUP($C1196,'E:\Ли\Пятилетка_Минэнерго\2021 год\ИПР_ФП_2020-2024_3 вар._сентябрь 2021\ИПР в МЭ_по замеч\[ДГК_АРМ-программа_ИПР 2021-2026гг_для МЭ_28.10.2021.xlsx]искл АГ-41 с 2023'!$F$17:$IU$2605,160,FALSE)/1000</f>
    </nc>
  </rcc>
  <rcc rId="38078" sId="1">
    <oc r="AQ1197">
      <f>VLOOKUP($C1197,'E:\Ли\Пятилетка_Минэнерго\2021 год\ИПР_ФП_2020-2024_3 вар._сентябрь 2021\ИПР в МЭ_по замеч\[ДГК_АРМ-программа_ИПР 2021-2026гг_для МЭ_28.10.2021.xlsx]искл АГ-41 с 2023'!$F$17:$IU$2605,160,FALSE)/1000</f>
    </oc>
    <nc r="AQ1197">
      <f>VLOOKUP($C1197,'E:\Ли\Пятилетка_Минэнерго\2021 год\ИПР_ФП_2020-2024_3 вар._сентябрь 2021\ИПР в МЭ_по замеч\[ДГК_АРМ-программа_ИПР 2021-2026гг_для МЭ_28.10.2021.xlsx]искл АГ-41 с 2023'!$F$17:$IU$2605,160,FALSE)/1000</f>
    </nc>
  </rcc>
  <rcc rId="38079" sId="1">
    <oc r="AQ1198">
      <f>VLOOKUP($C1198,'E:\Ли\Пятилетка_Минэнерго\2021 год\ИПР_ФП_2020-2024_3 вар._сентябрь 2021\ИПР в МЭ_по замеч\[ДГК_АРМ-программа_ИПР 2021-2026гг_для МЭ_28.10.2021.xlsx]искл АГ-41 с 2023'!$F$17:$IU$2605,160,FALSE)/1000</f>
    </oc>
    <nc r="AQ1198">
      <f>VLOOKUP($C1198,'E:\Ли\Пятилетка_Минэнерго\2021 год\ИПР_ФП_2020-2024_3 вар._сентябрь 2021\ИПР в МЭ_по замеч\[ДГК_АРМ-программа_ИПР 2021-2026гг_для МЭ_28.10.2021.xlsx]искл АГ-41 с 2023'!$F$17:$IU$2605,160,FALSE)/1000</f>
    </nc>
  </rcc>
  <rcc rId="38080" sId="1">
    <oc r="AQ1199">
      <f>VLOOKUP($C1199,'E:\Ли\Пятилетка_Минэнерго\2021 год\ИПР_ФП_2020-2024_3 вар._сентябрь 2021\ИПР в МЭ_по замеч\[ДГК_АРМ-программа_ИПР 2021-2026гг_для МЭ_28.10.2021.xlsx]искл АГ-41 с 2023'!$F$17:$IU$2605,160,FALSE)/1000</f>
    </oc>
    <nc r="AQ1199">
      <f>VLOOKUP($C1199,'E:\Ли\Пятилетка_Минэнерго\2021 год\ИПР_ФП_2020-2024_3 вар._сентябрь 2021\ИПР в МЭ_по замеч\[ДГК_АРМ-программа_ИПР 2021-2026гг_для МЭ_28.10.2021.xlsx]искл АГ-41 с 2023'!$F$17:$IU$2605,160,FALSE)/1000</f>
    </nc>
  </rcc>
  <rcc rId="38081" sId="1">
    <oc r="AQ1200">
      <f>VLOOKUP($C1200,'E:\Ли\Пятилетка_Минэнерго\2021 год\ИПР_ФП_2020-2024_3 вар._сентябрь 2021\ИПР в МЭ_по замеч\[ДГК_АРМ-программа_ИПР 2021-2026гг_для МЭ_28.10.2021.xlsx]искл АГ-41 с 2023'!$F$17:$IU$2605,160,FALSE)/1000</f>
    </oc>
    <nc r="AQ1200">
      <f>VLOOKUP($C1200,'E:\Ли\Пятилетка_Минэнерго\2021 год\ИПР_ФП_2020-2024_3 вар._сентябрь 2021\ИПР в МЭ_по замеч\[ДГК_АРМ-программа_ИПР 2021-2026гг_для МЭ_28.10.2021.xlsx]искл АГ-41 с 2023'!$F$17:$IU$2605,160,FALSE)/1000</f>
    </nc>
  </rcc>
  <rcc rId="38082" sId="1">
    <oc r="AQ1201">
      <f>VLOOKUP($C1201,'E:\Ли\Пятилетка_Минэнерго\2021 год\ИПР_ФП_2020-2024_3 вар._сентябрь 2021\ИПР в МЭ_по замеч\[ДГК_АРМ-программа_ИПР 2021-2026гг_для МЭ_28.10.2021.xlsx]искл АГ-41 с 2023'!$F$17:$IU$2605,160,FALSE)/1000</f>
    </oc>
    <nc r="AQ1201">
      <f>VLOOKUP($C1201,'E:\Ли\Пятилетка_Минэнерго\2021 год\ИПР_ФП_2020-2024_3 вар._сентябрь 2021\ИПР в МЭ_по замеч\[ДГК_АРМ-программа_ИПР 2021-2026гг_для МЭ_28.10.2021.xlsx]искл АГ-41 с 2023'!$F$17:$IU$2605,160,FALSE)/1000</f>
    </nc>
  </rcc>
  <rcc rId="38083" sId="1">
    <oc r="AQ1202">
      <f>VLOOKUP($C1202,'E:\Ли\Пятилетка_Минэнерго\2021 год\ИПР_ФП_2020-2024_3 вар._сентябрь 2021\ИПР в МЭ_по замеч\[ДГК_АРМ-программа_ИПР 2021-2026гг_для МЭ_28.10.2021.xlsx]искл АГ-41 с 2023'!$F$17:$IU$2605,160,FALSE)/1000</f>
    </oc>
    <nc r="AQ1202">
      <f>VLOOKUP($C1202,'E:\Ли\Пятилетка_Минэнерго\2021 год\ИПР_ФП_2020-2024_3 вар._сентябрь 2021\ИПР в МЭ_по замеч\[ДГК_АРМ-программа_ИПР 2021-2026гг_для МЭ_28.10.2021.xlsx]искл АГ-41 с 2023'!$F$17:$IU$2605,160,FALSE)/1000</f>
    </nc>
  </rcc>
  <rcc rId="38084" sId="1">
    <oc r="AQ1203">
      <f>VLOOKUP($C1203,'E:\Ли\Пятилетка_Минэнерго\2021 год\ИПР_ФП_2020-2024_3 вар._сентябрь 2021\ИПР в МЭ_по замеч\[ДГК_АРМ-программа_ИПР 2021-2026гг_для МЭ_28.10.2021.xlsx]искл АГ-41 с 2023'!$F$17:$IU$2605,160,FALSE)/1000</f>
    </oc>
    <nc r="AQ1203">
      <f>VLOOKUP($C1203,'E:\Ли\Пятилетка_Минэнерго\2021 год\ИПР_ФП_2020-2024_3 вар._сентябрь 2021\ИПР в МЭ_по замеч\[ДГК_АРМ-программа_ИПР 2021-2026гг_для МЭ_28.10.2021.xlsx]искл АГ-41 с 2023'!$F$17:$IU$2605,160,FALSE)/1000</f>
    </nc>
  </rcc>
  <rcc rId="38085" sId="1">
    <oc r="AQ1204">
      <f>VLOOKUP($C1204,'E:\Ли\Пятилетка_Минэнерго\2021 год\ИПР_ФП_2020-2024_3 вар._сентябрь 2021\ИПР в МЭ_по замеч\[ДГК_АРМ-программа_ИПР 2021-2026гг_для МЭ_28.10.2021.xlsx]искл АГ-41 с 2023'!$F$17:$IU$2605,160,FALSE)/1000</f>
    </oc>
    <nc r="AQ1204">
      <f>VLOOKUP($C1204,'E:\Ли\Пятилетка_Минэнерго\2021 год\ИПР_ФП_2020-2024_3 вар._сентябрь 2021\ИПР в МЭ_по замеч\[ДГК_АРМ-программа_ИПР 2021-2026гг_для МЭ_28.10.2021.xlsx]искл АГ-41 с 2023'!$F$17:$IU$2605,160,FALSE)/1000</f>
    </nc>
  </rcc>
  <rcc rId="38086" sId="1">
    <oc r="AQ1205">
      <f>VLOOKUP($C1205,'E:\Ли\Пятилетка_Минэнерго\2021 год\ИПР_ФП_2020-2024_3 вар._сентябрь 2021\ИПР в МЭ_по замеч\[ДГК_АРМ-программа_ИПР 2021-2026гг_для МЭ_28.10.2021.xlsx]искл АГ-41 с 2023'!$F$17:$IU$2605,160,FALSE)/1000</f>
    </oc>
    <nc r="AQ1205">
      <f>VLOOKUP($C1205,'E:\Ли\Пятилетка_Минэнерго\2021 год\ИПР_ФП_2020-2024_3 вар._сентябрь 2021\ИПР в МЭ_по замеч\[ДГК_АРМ-программа_ИПР 2021-2026гг_для МЭ_28.10.2021.xlsx]искл АГ-41 с 2023'!$F$17:$IU$2605,160,FALSE)/1000</f>
    </nc>
  </rcc>
  <rcc rId="38087" sId="1">
    <oc r="AQ1206">
      <f>VLOOKUP($C1206,'E:\Ли\Пятилетка_Минэнерго\2021 год\ИПР_ФП_2020-2024_3 вар._сентябрь 2021\ИПР в МЭ_по замеч\[ДГК_АРМ-программа_ИПР 2021-2026гг_для МЭ_28.10.2021.xlsx]искл АГ-41 с 2023'!$F$17:$IU$2605,160,FALSE)/1000</f>
    </oc>
    <nc r="AQ1206">
      <f>VLOOKUP($C1206,'E:\Ли\Пятилетка_Минэнерго\2021 год\ИПР_ФП_2020-2024_3 вар._сентябрь 2021\ИПР в МЭ_по замеч\[ДГК_АРМ-программа_ИПР 2021-2026гг_для МЭ_28.10.2021.xlsx]искл АГ-41 с 2023'!$F$17:$IU$2605,160,FALSE)/1000</f>
    </nc>
  </rcc>
  <rcc rId="38088" sId="1">
    <oc r="AQ1207">
      <f>VLOOKUP($C1207,'E:\Ли\Пятилетка_Минэнерго\2021 год\ИПР_ФП_2020-2024_3 вар._сентябрь 2021\ИПР в МЭ_по замеч\[ДГК_АРМ-программа_ИПР 2021-2026гг_для МЭ_28.10.2021.xlsx]искл АГ-41 с 2023'!$F$17:$IU$2605,160,FALSE)/1000</f>
    </oc>
    <nc r="AQ1207">
      <f>VLOOKUP($C1207,'E:\Ли\Пятилетка_Минэнерго\2021 год\ИПР_ФП_2020-2024_3 вар._сентябрь 2021\ИПР в МЭ_по замеч\[ДГК_АРМ-программа_ИПР 2021-2026гг_для МЭ_28.10.2021.xlsx]искл АГ-41 с 2023'!$F$17:$IU$2605,160,FALSE)/1000</f>
    </nc>
  </rcc>
  <rcc rId="38089" sId="1">
    <oc r="AQ1208">
      <f>VLOOKUP($C1208,'E:\Ли\Пятилетка_Минэнерго\2021 год\ИПР_ФП_2020-2024_3 вар._сентябрь 2021\ИПР в МЭ_по замеч\[ДГК_АРМ-программа_ИПР 2021-2026гг_для МЭ_28.10.2021.xlsx]искл АГ-41 с 2023'!$F$17:$IU$2605,160,FALSE)/1000</f>
    </oc>
    <nc r="AQ1208">
      <f>VLOOKUP($C1208,'E:\Ли\Пятилетка_Минэнерго\2021 год\ИПР_ФП_2020-2024_3 вар._сентябрь 2021\ИПР в МЭ_по замеч\[ДГК_АРМ-программа_ИПР 2021-2026гг_для МЭ_28.10.2021.xlsx]искл АГ-41 с 2023'!$F$17:$IU$2605,160,FALSE)/1000</f>
    </nc>
  </rcc>
  <rcc rId="38090" sId="1">
    <oc r="AQ1209">
      <f>VLOOKUP($C1209,'E:\Ли\Пятилетка_Минэнерго\2021 год\ИПР_ФП_2020-2024_3 вар._сентябрь 2021\ИПР в МЭ_по замеч\[ДГК_АРМ-программа_ИПР 2021-2026гг_для МЭ_28.10.2021.xlsx]искл АГ-41 с 2023'!$F$17:$IU$2605,160,FALSE)/1000</f>
    </oc>
    <nc r="AQ1209">
      <f>VLOOKUP($C1209,'E:\Ли\Пятилетка_Минэнерго\2021 год\ИПР_ФП_2020-2024_3 вар._сентябрь 2021\ИПР в МЭ_по замеч\[ДГК_АРМ-программа_ИПР 2021-2026гг_для МЭ_28.10.2021.xlsx]искл АГ-41 с 2023'!$F$17:$IU$2605,160,FALSE)/1000</f>
    </nc>
  </rcc>
  <rcc rId="38091" sId="1">
    <oc r="AQ1210">
      <f>VLOOKUP($C1210,'E:\Ли\Пятилетка_Минэнерго\2021 год\ИПР_ФП_2020-2024_3 вар._сентябрь 2021\ИПР в МЭ_по замеч\[ДГК_АРМ-программа_ИПР 2021-2026гг_для МЭ_28.10.2021.xlsx]искл АГ-41 с 2023'!$F$17:$IU$2605,160,FALSE)/1000</f>
    </oc>
    <nc r="AQ1210">
      <f>VLOOKUP($C1210,'E:\Ли\Пятилетка_Минэнерго\2021 год\ИПР_ФП_2020-2024_3 вар._сентябрь 2021\ИПР в МЭ_по замеч\[ДГК_АРМ-программа_ИПР 2021-2026гг_для МЭ_28.10.2021.xlsx]искл АГ-41 с 2023'!$F$17:$IU$2605,160,FALSE)/1000</f>
    </nc>
  </rcc>
  <rcc rId="38092" sId="1">
    <oc r="AQ1211">
      <f>VLOOKUP($C1211,'E:\Ли\Пятилетка_Минэнерго\2021 год\ИПР_ФП_2020-2024_3 вар._сентябрь 2021\ИПР в МЭ_по замеч\[ДГК_АРМ-программа_ИПР 2021-2026гг_для МЭ_28.10.2021.xlsx]искл АГ-41 с 2023'!$F$17:$IU$2605,160,FALSE)/1000</f>
    </oc>
    <nc r="AQ1211">
      <f>VLOOKUP($C1211,'E:\Ли\Пятилетка_Минэнерго\2021 год\ИПР_ФП_2020-2024_3 вар._сентябрь 2021\ИПР в МЭ_по замеч\[ДГК_АРМ-программа_ИПР 2021-2026гг_для МЭ_28.10.2021.xlsx]искл АГ-41 с 2023'!$F$17:$IU$2605,160,FALSE)/1000</f>
    </nc>
  </rcc>
  <rcc rId="38093" sId="1">
    <oc r="AQ1212">
      <f>VLOOKUP($C1212,'E:\Ли\Пятилетка_Минэнерго\2021 год\ИПР_ФП_2020-2024_3 вар._сентябрь 2021\ИПР в МЭ_по замеч\[ДГК_АРМ-программа_ИПР 2021-2026гг_для МЭ_28.10.2021.xlsx]искл АГ-41 с 2023'!$F$17:$IU$2605,160,FALSE)/1000</f>
    </oc>
    <nc r="AQ1212">
      <f>VLOOKUP($C1212,'E:\Ли\Пятилетка_Минэнерго\2021 год\ИПР_ФП_2020-2024_3 вар._сентябрь 2021\ИПР в МЭ_по замеч\[ДГК_АРМ-программа_ИПР 2021-2026гг_для МЭ_28.10.2021.xlsx]искл АГ-41 с 2023'!$F$17:$IU$2605,160,FALSE)/1000</f>
    </nc>
  </rcc>
  <rcc rId="38094" sId="1">
    <oc r="AQ1213">
      <f>VLOOKUP($C1213,'E:\Ли\Пятилетка_Минэнерго\2021 год\ИПР_ФП_2020-2024_3 вар._сентябрь 2021\ИПР в МЭ_по замеч\[ДГК_АРМ-программа_ИПР 2021-2026гг_для МЭ_28.10.2021.xlsx]искл АГ-41 с 2023'!$F$17:$IU$2605,160,FALSE)/1000</f>
    </oc>
    <nc r="AQ1213">
      <f>VLOOKUP($C1213,'E:\Ли\Пятилетка_Минэнерго\2021 год\ИПР_ФП_2020-2024_3 вар._сентябрь 2021\ИПР в МЭ_по замеч\[ДГК_АРМ-программа_ИПР 2021-2026гг_для МЭ_28.10.2021.xlsx]искл АГ-41 с 2023'!$F$17:$IU$2605,160,FALSE)/1000</f>
    </nc>
  </rcc>
  <rcc rId="38095" sId="1">
    <oc r="AQ1214">
      <f>VLOOKUP($C1214,'E:\Ли\Пятилетка_Минэнерго\2021 год\ИПР_ФП_2020-2024_3 вар._сентябрь 2021\ИПР в МЭ_по замеч\[ДГК_АРМ-программа_ИПР 2021-2026гг_для МЭ_28.10.2021.xlsx]искл АГ-41 с 2023'!$F$17:$IU$2605,160,FALSE)/1000</f>
    </oc>
    <nc r="AQ1214">
      <f>VLOOKUP($C1214,'E:\Ли\Пятилетка_Минэнерго\2021 год\ИПР_ФП_2020-2024_3 вар._сентябрь 2021\ИПР в МЭ_по замеч\[ДГК_АРМ-программа_ИПР 2021-2026гг_для МЭ_28.10.2021.xlsx]искл АГ-41 с 2023'!$F$17:$IU$2605,160,FALSE)/1000</f>
    </nc>
  </rcc>
  <rcc rId="38096" sId="1">
    <oc r="AQ1215">
      <f>VLOOKUP($C1215,'E:\Ли\Пятилетка_Минэнерго\2021 год\ИПР_ФП_2020-2024_3 вар._сентябрь 2021\ИПР в МЭ_по замеч\[ДГК_АРМ-программа_ИПР 2021-2026гг_для МЭ_28.10.2021.xlsx]искл АГ-41 с 2023'!$F$17:$IU$2605,160,FALSE)/1000</f>
    </oc>
    <nc r="AQ1215">
      <f>VLOOKUP($C1215,'E:\Ли\Пятилетка_Минэнерго\2021 год\ИПР_ФП_2020-2024_3 вар._сентябрь 2021\ИПР в МЭ_по замеч\[ДГК_АРМ-программа_ИПР 2021-2026гг_для МЭ_28.10.2021.xlsx]искл АГ-41 с 2023'!$F$17:$IU$2605,160,FALSE)/1000</f>
    </nc>
  </rcc>
  <rcc rId="38097" sId="1">
    <oc r="AQ1216">
      <f>VLOOKUP($C1216,'E:\Ли\Пятилетка_Минэнерго\2021 год\ИПР_ФП_2020-2024_3 вар._сентябрь 2021\ИПР в МЭ_по замеч\[ДГК_АРМ-программа_ИПР 2021-2026гг_для МЭ_28.10.2021.xlsx]искл АГ-41 с 2023'!$F$17:$IU$2605,160,FALSE)/1000</f>
    </oc>
    <nc r="AQ1216">
      <f>VLOOKUP($C1216,'E:\Ли\Пятилетка_Минэнерго\2021 год\ИПР_ФП_2020-2024_3 вар._сентябрь 2021\ИПР в МЭ_по замеч\[ДГК_АРМ-программа_ИПР 2021-2026гг_для МЭ_28.10.2021.xlsx]искл АГ-41 с 2023'!$F$17:$IU$2605,160,FALSE)/1000</f>
    </nc>
  </rcc>
  <rcc rId="38098" sId="1">
    <oc r="AQ1217">
      <f>VLOOKUP($C1217,'E:\Ли\Пятилетка_Минэнерго\2021 год\ИПР_ФП_2020-2024_3 вар._сентябрь 2021\ИПР в МЭ_по замеч\[ДГК_АРМ-программа_ИПР 2021-2026гг_для МЭ_28.10.2021.xlsx]искл АГ-41 с 2023'!$F$17:$IU$2605,160,FALSE)/1000</f>
    </oc>
    <nc r="AQ1217">
      <f>VLOOKUP($C1217,'E:\Ли\Пятилетка_Минэнерго\2021 год\ИПР_ФП_2020-2024_3 вар._сентябрь 2021\ИПР в МЭ_по замеч\[ДГК_АРМ-программа_ИПР 2021-2026гг_для МЭ_28.10.2021.xlsx]искл АГ-41 с 2023'!$F$17:$IU$2605,160,FALSE)/1000</f>
    </nc>
  </rcc>
  <rcc rId="38099" sId="1">
    <oc r="AQ1218">
      <f>VLOOKUP($C1218,'E:\Ли\Пятилетка_Минэнерго\2021 год\ИПР_ФП_2020-2024_3 вар._сентябрь 2021\ИПР в МЭ_по замеч\[ДГК_АРМ-программа_ИПР 2021-2026гг_для МЭ_28.10.2021.xlsx]искл АГ-41 с 2023'!$F$17:$IU$2605,160,FALSE)/1000</f>
    </oc>
    <nc r="AQ1218">
      <f>VLOOKUP($C1218,'E:\Ли\Пятилетка_Минэнерго\2021 год\ИПР_ФП_2020-2024_3 вар._сентябрь 2021\ИПР в МЭ_по замеч\[ДГК_АРМ-программа_ИПР 2021-2026гг_для МЭ_28.10.2021.xlsx]искл АГ-41 с 2023'!$F$17:$IU$2605,160,FALSE)/1000</f>
    </nc>
  </rcc>
  <rcc rId="38100" sId="1">
    <oc r="AQ1219">
      <f>VLOOKUP($C1219,'E:\Ли\Пятилетка_Минэнерго\2021 год\ИПР_ФП_2020-2024_3 вар._сентябрь 2021\ИПР в МЭ_по замеч\[ДГК_АРМ-программа_ИПР 2021-2026гг_для МЭ_28.10.2021.xlsx]искл АГ-41 с 2023'!$F$17:$IU$2605,160,FALSE)/1000</f>
    </oc>
    <nc r="AQ1219">
      <f>VLOOKUP($C1219,'E:\Ли\Пятилетка_Минэнерго\2021 год\ИПР_ФП_2020-2024_3 вар._сентябрь 2021\ИПР в МЭ_по замеч\[ДГК_АРМ-программа_ИПР 2021-2026гг_для МЭ_28.10.2021.xlsx]искл АГ-41 с 2023'!$F$17:$IU$2605,160,FALSE)/1000</f>
    </nc>
  </rcc>
  <rcc rId="38101" sId="1">
    <oc r="AQ1220">
      <f>VLOOKUP($C1220,'E:\Ли\Пятилетка_Минэнерго\2021 год\ИПР_ФП_2020-2024_3 вар._сентябрь 2021\ИПР в МЭ_по замеч\[ДГК_АРМ-программа_ИПР 2021-2026гг_для МЭ_28.10.2021.xlsx]искл АГ-41 с 2023'!$F$17:$IU$2605,160,FALSE)/1000</f>
    </oc>
    <nc r="AQ1220">
      <f>VLOOKUP($C1220,'E:\Ли\Пятилетка_Минэнерго\2021 год\ИПР_ФП_2020-2024_3 вар._сентябрь 2021\ИПР в МЭ_по замеч\[ДГК_АРМ-программа_ИПР 2021-2026гг_для МЭ_28.10.2021.xlsx]искл АГ-41 с 2023'!$F$17:$IU$2605,160,FALSE)/1000</f>
    </nc>
  </rcc>
  <rcc rId="38102" sId="1">
    <oc r="AQ1221">
      <f>VLOOKUP($C1221,'E:\Ли\Пятилетка_Минэнерго\2021 год\ИПР_ФП_2020-2024_3 вар._сентябрь 2021\ИПР в МЭ_по замеч\[ДГК_АРМ-программа_ИПР 2021-2026гг_для МЭ_28.10.2021.xlsx]искл АГ-41 с 2023'!$F$17:$IU$2605,160,FALSE)/1000</f>
    </oc>
    <nc r="AQ1221">
      <f>VLOOKUP($C1221,'E:\Ли\Пятилетка_Минэнерго\2021 год\ИПР_ФП_2020-2024_3 вар._сентябрь 2021\ИПР в МЭ_по замеч\[ДГК_АРМ-программа_ИПР 2021-2026гг_для МЭ_28.10.2021.xlsx]искл АГ-41 с 2023'!$F$17:$IU$2605,160,FALSE)/1000</f>
    </nc>
  </rcc>
  <rcc rId="38103" sId="1">
    <oc r="AQ1222">
      <f>VLOOKUP($C1222,'E:\Ли\Пятилетка_Минэнерго\2021 год\ИПР_ФП_2020-2024_3 вар._сентябрь 2021\ИПР в МЭ_по замеч\[ДГК_АРМ-программа_ИПР 2021-2026гг_для МЭ_28.10.2021.xlsx]искл АГ-41 с 2023'!$F$17:$IU$2605,160,FALSE)/1000</f>
    </oc>
    <nc r="AQ1222">
      <f>VLOOKUP($C1222,'E:\Ли\Пятилетка_Минэнерго\2021 год\ИПР_ФП_2020-2024_3 вар._сентябрь 2021\ИПР в МЭ_по замеч\[ДГК_АРМ-программа_ИПР 2021-2026гг_для МЭ_28.10.2021.xlsx]искл АГ-41 с 2023'!$F$17:$IU$2605,160,FALSE)/1000</f>
    </nc>
  </rcc>
  <rcc rId="38104" sId="1">
    <oc r="AQ1223">
      <f>VLOOKUP($C1223,'E:\Ли\Пятилетка_Минэнерго\2021 год\ИПР_ФП_2020-2024_3 вар._сентябрь 2021\ИПР в МЭ_по замеч\[ДГК_АРМ-программа_ИПР 2021-2026гг_для МЭ_28.10.2021.xlsx]искл АГ-41 с 2023'!$F$17:$IU$2605,160,FALSE)/1000</f>
    </oc>
    <nc r="AQ1223">
      <f>VLOOKUP($C1223,'E:\Ли\Пятилетка_Минэнерго\2021 год\ИПР_ФП_2020-2024_3 вар._сентябрь 2021\ИПР в МЭ_по замеч\[ДГК_АРМ-программа_ИПР 2021-2026гг_для МЭ_28.10.2021.xlsx]искл АГ-41 с 2023'!$F$17:$IU$2605,160,FALSE)/1000</f>
    </nc>
  </rcc>
  <rcc rId="38105" sId="1">
    <oc r="AQ1224">
      <f>VLOOKUP($C1224,'E:\Ли\Пятилетка_Минэнерго\2021 год\ИПР_ФП_2020-2024_3 вар._сентябрь 2021\ИПР в МЭ_по замеч\[ДГК_АРМ-программа_ИПР 2021-2026гг_для МЭ_28.10.2021.xlsx]искл АГ-41 с 2023'!$F$17:$IU$2605,160,FALSE)/1000</f>
    </oc>
    <nc r="AQ1224">
      <f>VLOOKUP($C1224,'E:\Ли\Пятилетка_Минэнерго\2021 год\ИПР_ФП_2020-2024_3 вар._сентябрь 2021\ИПР в МЭ_по замеч\[ДГК_АРМ-программа_ИПР 2021-2026гг_для МЭ_28.10.2021.xlsx]искл АГ-41 с 2023'!$F$17:$IU$2605,160,FALSE)/1000</f>
    </nc>
  </rcc>
  <rcc rId="38106" sId="1">
    <oc r="AQ1225">
      <f>VLOOKUP($C1225,'E:\Ли\Пятилетка_Минэнерго\2021 год\ИПР_ФП_2020-2024_3 вар._сентябрь 2021\ИПР в МЭ_по замеч\[ДГК_АРМ-программа_ИПР 2021-2026гг_для МЭ_28.10.2021.xlsx]искл АГ-41 с 2023'!$F$17:$IU$2605,160,FALSE)/1000</f>
    </oc>
    <nc r="AQ1225">
      <f>VLOOKUP($C1225,'E:\Ли\Пятилетка_Минэнерго\2021 год\ИПР_ФП_2020-2024_3 вар._сентябрь 2021\ИПР в МЭ_по замеч\[ДГК_АРМ-программа_ИПР 2021-2026гг_для МЭ_28.10.2021.xlsx]искл АГ-41 с 2023'!$F$17:$IU$2605,160,FALSE)/1000</f>
    </nc>
  </rcc>
  <rcc rId="38107" sId="1">
    <oc r="AQ1226">
      <f>VLOOKUP($C1226,'E:\Ли\Пятилетка_Минэнерго\2021 год\ИПР_ФП_2020-2024_3 вар._сентябрь 2021\ИПР в МЭ_по замеч\[ДГК_АРМ-программа_ИПР 2021-2026гг_для МЭ_28.10.2021.xlsx]искл АГ-41 с 2023'!$F$17:$IU$2605,160,FALSE)/1000</f>
    </oc>
    <nc r="AQ1226">
      <f>VLOOKUP($C1226,'E:\Ли\Пятилетка_Минэнерго\2021 год\ИПР_ФП_2020-2024_3 вар._сентябрь 2021\ИПР в МЭ_по замеч\[ДГК_АРМ-программа_ИПР 2021-2026гг_для МЭ_28.10.2021.xlsx]искл АГ-41 с 2023'!$F$17:$IU$2605,160,FALSE)/1000</f>
    </nc>
  </rcc>
  <rcc rId="38108" sId="1">
    <oc r="AQ1227">
      <f>VLOOKUP($C1227,'E:\Ли\Пятилетка_Минэнерго\2021 год\ИПР_ФП_2020-2024_3 вар._сентябрь 2021\ИПР в МЭ_по замеч\[ДГК_АРМ-программа_ИПР 2021-2026гг_для МЭ_28.10.2021.xlsx]искл АГ-41 с 2023'!$F$17:$IU$2605,160,FALSE)/1000</f>
    </oc>
    <nc r="AQ1227">
      <f>VLOOKUP($C1227,'E:\Ли\Пятилетка_Минэнерго\2021 год\ИПР_ФП_2020-2024_3 вар._сентябрь 2021\ИПР в МЭ_по замеч\[ДГК_АРМ-программа_ИПР 2021-2026гг_для МЭ_28.10.2021.xlsx]искл АГ-41 с 2023'!$F$17:$IU$2605,160,FALSE)/1000</f>
    </nc>
  </rcc>
  <rcc rId="38109" sId="1">
    <oc r="AQ1228">
      <f>VLOOKUP($C1228,'E:\Ли\Пятилетка_Минэнерго\2021 год\ИПР_ФП_2020-2024_3 вар._сентябрь 2021\ИПР в МЭ_по замеч\[ДГК_АРМ-программа_ИПР 2021-2026гг_для МЭ_28.10.2021.xlsx]искл АГ-41 с 2023'!$F$17:$IU$2605,160,FALSE)/1000</f>
    </oc>
    <nc r="AQ1228">
      <f>VLOOKUP($C1228,'E:\Ли\Пятилетка_Минэнерго\2021 год\ИПР_ФП_2020-2024_3 вар._сентябрь 2021\ИПР в МЭ_по замеч\[ДГК_АРМ-программа_ИПР 2021-2026гг_для МЭ_28.10.2021.xlsx]искл АГ-41 с 2023'!$F$17:$IU$2605,160,FALSE)/1000</f>
    </nc>
  </rcc>
  <rcc rId="38110" sId="1">
    <oc r="AQ1229">
      <f>VLOOKUP($C1229,'E:\Ли\Пятилетка_Минэнерго\2021 год\ИПР_ФП_2020-2024_3 вар._сентябрь 2021\ИПР в МЭ_по замеч\[ДГК_АРМ-программа_ИПР 2021-2026гг_для МЭ_28.10.2021.xlsx]искл АГ-41 с 2023'!$F$17:$IU$2605,160,FALSE)/1000</f>
    </oc>
    <nc r="AQ1229">
      <f>VLOOKUP($C1229,'E:\Ли\Пятилетка_Минэнерго\2021 год\ИПР_ФП_2020-2024_3 вар._сентябрь 2021\ИПР в МЭ_по замеч\[ДГК_АРМ-программа_ИПР 2021-2026гг_для МЭ_28.10.2021.xlsx]искл АГ-41 с 2023'!$F$17:$IU$2605,160,FALSE)/1000</f>
    </nc>
  </rcc>
  <rcc rId="38111" sId="1">
    <oc r="AQ1230">
      <f>VLOOKUP($C1230,'E:\Ли\Пятилетка_Минэнерго\2021 год\ИПР_ФП_2020-2024_3 вар._сентябрь 2021\ИПР в МЭ_по замеч\[ДГК_АРМ-программа_ИПР 2021-2026гг_для МЭ_28.10.2021.xlsx]искл АГ-41 с 2023'!$F$17:$IU$2605,160,FALSE)/1000</f>
    </oc>
    <nc r="AQ1230">
      <f>VLOOKUP($C1230,'E:\Ли\Пятилетка_Минэнерго\2021 год\ИПР_ФП_2020-2024_3 вар._сентябрь 2021\ИПР в МЭ_по замеч\[ДГК_АРМ-программа_ИПР 2021-2026гг_для МЭ_28.10.2021.xlsx]искл АГ-41 с 2023'!$F$17:$IU$2605,160,FALSE)/1000</f>
    </nc>
  </rcc>
  <rcc rId="38112" sId="1">
    <oc r="AQ1231">
      <f>VLOOKUP($C1231,'E:\Ли\Пятилетка_Минэнерго\2021 год\ИПР_ФП_2020-2024_3 вар._сентябрь 2021\ИПР в МЭ_по замеч\[ДГК_АРМ-программа_ИПР 2021-2026гг_для МЭ_28.10.2021.xlsx]искл АГ-41 с 2023'!$F$17:$IU$2605,160,FALSE)/1000</f>
    </oc>
    <nc r="AQ1231">
      <f>VLOOKUP($C1231,'E:\Ли\Пятилетка_Минэнерго\2021 год\ИПР_ФП_2020-2024_3 вар._сентябрь 2021\ИПР в МЭ_по замеч\[ДГК_АРМ-программа_ИПР 2021-2026гг_для МЭ_28.10.2021.xlsx]искл АГ-41 с 2023'!$F$17:$IU$2605,160,FALSE)/1000</f>
    </nc>
  </rcc>
  <rcc rId="38113" sId="1">
    <oc r="AQ1232">
      <f>VLOOKUP($C1232,'E:\Ли\Пятилетка_Минэнерго\2021 год\ИПР_ФП_2020-2024_3 вар._сентябрь 2021\ИПР в МЭ_по замеч\[ДГК_АРМ-программа_ИПР 2021-2026гг_для МЭ_28.10.2021.xlsx]искл АГ-41 с 2023'!$F$17:$IU$2605,160,FALSE)/1000</f>
    </oc>
    <nc r="AQ1232">
      <f>VLOOKUP($C1232,'E:\Ли\Пятилетка_Минэнерго\2021 год\ИПР_ФП_2020-2024_3 вар._сентябрь 2021\ИПР в МЭ_по замеч\[ДГК_АРМ-программа_ИПР 2021-2026гг_для МЭ_28.10.2021.xlsx]искл АГ-41 с 2023'!$F$17:$IU$2605,160,FALSE)/1000</f>
    </nc>
  </rcc>
  <rcc rId="38114" sId="1">
    <oc r="AQ1233">
      <f>VLOOKUP($C1233,'E:\Ли\Пятилетка_Минэнерго\2021 год\ИПР_ФП_2020-2024_3 вар._сентябрь 2021\ИПР в МЭ_по замеч\[ДГК_АРМ-программа_ИПР 2021-2026гг_для МЭ_28.10.2021.xlsx]искл АГ-41 с 2023'!$F$17:$IU$2605,160,FALSE)/1000</f>
    </oc>
    <nc r="AQ1233">
      <f>VLOOKUP($C1233,'E:\Ли\Пятилетка_Минэнерго\2021 год\ИПР_ФП_2020-2024_3 вар._сентябрь 2021\ИПР в МЭ_по замеч\[ДГК_АРМ-программа_ИПР 2021-2026гг_для МЭ_28.10.2021.xlsx]искл АГ-41 с 2023'!$F$17:$IU$2605,160,FALSE)/1000</f>
    </nc>
  </rcc>
  <rcc rId="38115" sId="1">
    <oc r="AQ1234">
      <f>VLOOKUP($C1234,'E:\Ли\Пятилетка_Минэнерго\2021 год\ИПР_ФП_2020-2024_3 вар._сентябрь 2021\ИПР в МЭ_по замеч\[ДГК_АРМ-программа_ИПР 2021-2026гг_для МЭ_28.10.2021.xlsx]искл АГ-41 с 2023'!$F$17:$IU$2605,160,FALSE)/1000</f>
    </oc>
    <nc r="AQ1234">
      <f>VLOOKUP($C1234,'E:\Ли\Пятилетка_Минэнерго\2021 год\ИПР_ФП_2020-2024_3 вар._сентябрь 2021\ИПР в МЭ_по замеч\[ДГК_АРМ-программа_ИПР 2021-2026гг_для МЭ_28.10.2021.xlsx]искл АГ-41 с 2023'!$F$17:$IU$2605,160,FALSE)/1000</f>
    </nc>
  </rcc>
  <rcc rId="38116" sId="1">
    <oc r="AQ1235">
      <f>VLOOKUP($C1235,'E:\Ли\Пятилетка_Минэнерго\2021 год\ИПР_ФП_2020-2024_3 вар._сентябрь 2021\ИПР в МЭ_по замеч\[ДГК_АРМ-программа_ИПР 2021-2026гг_для МЭ_28.10.2021.xlsx]искл АГ-41 с 2023'!$F$17:$IU$2605,160,FALSE)/1000</f>
    </oc>
    <nc r="AQ1235">
      <f>VLOOKUP($C1235,'E:\Ли\Пятилетка_Минэнерго\2021 год\ИПР_ФП_2020-2024_3 вар._сентябрь 2021\ИПР в МЭ_по замеч\[ДГК_АРМ-программа_ИПР 2021-2026гг_для МЭ_28.10.2021.xlsx]искл АГ-41 с 2023'!$F$17:$IU$2605,160,FALSE)/1000</f>
    </nc>
  </rcc>
  <rcc rId="38117" sId="1">
    <oc r="AQ1236">
      <f>VLOOKUP($C1236,'E:\Ли\Пятилетка_Минэнерго\2021 год\ИПР_ФП_2020-2024_3 вар._сентябрь 2021\ИПР в МЭ_по замеч\[ДГК_АРМ-программа_ИПР 2021-2026гг_для МЭ_28.10.2021.xlsx]искл АГ-41 с 2023'!$F$17:$IU$2605,160,FALSE)/1000</f>
    </oc>
    <nc r="AQ1236">
      <f>VLOOKUP($C1236,'E:\Ли\Пятилетка_Минэнерго\2021 год\ИПР_ФП_2020-2024_3 вар._сентябрь 2021\ИПР в МЭ_по замеч\[ДГК_АРМ-программа_ИПР 2021-2026гг_для МЭ_28.10.2021.xlsx]искл АГ-41 с 2023'!$F$17:$IU$2605,160,FALSE)/1000</f>
    </nc>
  </rcc>
  <rcc rId="38118" sId="1">
    <oc r="AQ1237">
      <f>VLOOKUP($C1237,'E:\Ли\Пятилетка_Минэнерго\2021 год\ИПР_ФП_2020-2024_3 вар._сентябрь 2021\ИПР в МЭ_по замеч\[ДГК_АРМ-программа_ИПР 2021-2026гг_для МЭ_28.10.2021.xlsx]искл АГ-41 с 2023'!$F$17:$IU$2605,160,FALSE)/1000</f>
    </oc>
    <nc r="AQ1237">
      <f>VLOOKUP($C1237,'E:\Ли\Пятилетка_Минэнерго\2021 год\ИПР_ФП_2020-2024_3 вар._сентябрь 2021\ИПР в МЭ_по замеч\[ДГК_АРМ-программа_ИПР 2021-2026гг_для МЭ_28.10.2021.xlsx]искл АГ-41 с 2023'!$F$17:$IU$2605,160,FALSE)/1000</f>
    </nc>
  </rcc>
  <rcc rId="38119" sId="1">
    <oc r="AQ1238">
      <f>VLOOKUP($C1238,'E:\Ли\Пятилетка_Минэнерго\2021 год\ИПР_ФП_2020-2024_3 вар._сентябрь 2021\ИПР в МЭ_по замеч\[ДГК_АРМ-программа_ИПР 2021-2026гг_для МЭ_28.10.2021.xlsx]искл АГ-41 с 2023'!$F$17:$IU$2605,160,FALSE)/1000</f>
    </oc>
    <nc r="AQ1238">
      <f>VLOOKUP($C1238,'E:\Ли\Пятилетка_Минэнерго\2021 год\ИПР_ФП_2020-2024_3 вар._сентябрь 2021\ИПР в МЭ_по замеч\[ДГК_АРМ-программа_ИПР 2021-2026гг_для МЭ_28.10.2021.xlsx]искл АГ-41 с 2023'!$F$17:$IU$2605,160,FALSE)/1000</f>
    </nc>
  </rcc>
  <rcc rId="38120" sId="1">
    <oc r="AQ1239">
      <f>VLOOKUP($C1239,'E:\Ли\Пятилетка_Минэнерго\2021 год\ИПР_ФП_2020-2024_3 вар._сентябрь 2021\ИПР в МЭ_по замеч\[ДГК_АРМ-программа_ИПР 2021-2026гг_для МЭ_28.10.2021.xlsx]искл АГ-41 с 2023'!$F$17:$IU$2605,160,FALSE)/1000</f>
    </oc>
    <nc r="AQ1239">
      <f>VLOOKUP($C1239,'E:\Ли\Пятилетка_Минэнерго\2021 год\ИПР_ФП_2020-2024_3 вар._сентябрь 2021\ИПР в МЭ_по замеч\[ДГК_АРМ-программа_ИПР 2021-2026гг_для МЭ_28.10.2021.xlsx]искл АГ-41 с 2023'!$F$17:$IU$2605,160,FALSE)/1000</f>
    </nc>
  </rcc>
  <rcc rId="38121" sId="1">
    <oc r="AQ1240">
      <f>VLOOKUP($C1240,'E:\Ли\Пятилетка_Минэнерго\2021 год\ИПР_ФП_2020-2024_3 вар._сентябрь 2021\ИПР в МЭ_по замеч\[ДГК_АРМ-программа_ИПР 2021-2026гг_для МЭ_28.10.2021.xlsx]искл АГ-41 с 2023'!$F$17:$IU$2605,160,FALSE)/1000</f>
    </oc>
    <nc r="AQ1240">
      <f>VLOOKUP($C1240,'E:\Ли\Пятилетка_Минэнерго\2021 год\ИПР_ФП_2020-2024_3 вар._сентябрь 2021\ИПР в МЭ_по замеч\[ДГК_АРМ-программа_ИПР 2021-2026гг_для МЭ_28.10.2021.xlsx]искл АГ-41 с 2023'!$F$17:$IU$2605,160,FALSE)/1000</f>
    </nc>
  </rcc>
  <rcc rId="38122" sId="1">
    <oc r="AQ1241">
      <f>VLOOKUP($C1241,'E:\Ли\Пятилетка_Минэнерго\2021 год\ИПР_ФП_2020-2024_3 вар._сентябрь 2021\ИПР в МЭ_по замеч\[ДГК_АРМ-программа_ИПР 2021-2026гг_для МЭ_28.10.2021.xlsx]искл АГ-41 с 2023'!$F$17:$IU$2605,160,FALSE)/1000</f>
    </oc>
    <nc r="AQ1241">
      <f>VLOOKUP($C1241,'E:\Ли\Пятилетка_Минэнерго\2021 год\ИПР_ФП_2020-2024_3 вар._сентябрь 2021\ИПР в МЭ_по замеч\[ДГК_АРМ-программа_ИПР 2021-2026гг_для МЭ_28.10.2021.xlsx]искл АГ-41 с 2023'!$F$17:$IU$2605,160,FALSE)/1000</f>
    </nc>
  </rcc>
  <rcc rId="38123" sId="1">
    <oc r="AQ1242">
      <f>VLOOKUP($C1242,'E:\Ли\Пятилетка_Минэнерго\2021 год\ИПР_ФП_2020-2024_3 вар._сентябрь 2021\ИПР в МЭ_по замеч\[ДГК_АРМ-программа_ИПР 2021-2026гг_для МЭ_28.10.2021.xlsx]искл АГ-41 с 2023'!$F$17:$IU$2605,160,FALSE)/1000</f>
    </oc>
    <nc r="AQ1242">
      <f>VLOOKUP($C1242,'E:\Ли\Пятилетка_Минэнерго\2021 год\ИПР_ФП_2020-2024_3 вар._сентябрь 2021\ИПР в МЭ_по замеч\[ДГК_АРМ-программа_ИПР 2021-2026гг_для МЭ_28.10.2021.xlsx]искл АГ-41 с 2023'!$F$17:$IU$2605,160,FALSE)/1000</f>
    </nc>
  </rcc>
  <rcc rId="38124" sId="1">
    <oc r="AQ1243">
      <f>VLOOKUP($C1243,'E:\Ли\Пятилетка_Минэнерго\2021 год\ИПР_ФП_2020-2024_3 вар._сентябрь 2021\ИПР в МЭ_по замеч\[ДГК_АРМ-программа_ИПР 2021-2026гг_для МЭ_28.10.2021.xlsx]искл АГ-41 с 2023'!$F$17:$IU$2605,160,FALSE)/1000</f>
    </oc>
    <nc r="AQ1243">
      <f>VLOOKUP($C1243,'E:\Ли\Пятилетка_Минэнерго\2021 год\ИПР_ФП_2020-2024_3 вар._сентябрь 2021\ИПР в МЭ_по замеч\[ДГК_АРМ-программа_ИПР 2021-2026гг_для МЭ_28.10.2021.xlsx]искл АГ-41 с 2023'!$F$17:$IU$2605,160,FALSE)/1000</f>
    </nc>
  </rcc>
  <rcc rId="38125" sId="1">
    <oc r="AQ1244">
      <f>VLOOKUP($C1244,'E:\Ли\Пятилетка_Минэнерго\2021 год\ИПР_ФП_2020-2024_3 вар._сентябрь 2021\ИПР в МЭ_по замеч\[ДГК_АРМ-программа_ИПР 2021-2026гг_для МЭ_28.10.2021.xlsx]искл АГ-41 с 2023'!$F$17:$IU$2605,160,FALSE)/1000</f>
    </oc>
    <nc r="AQ1244">
      <f>VLOOKUP($C1244,'E:\Ли\Пятилетка_Минэнерго\2021 год\ИПР_ФП_2020-2024_3 вар._сентябрь 2021\ИПР в МЭ_по замеч\[ДГК_АРМ-программа_ИПР 2021-2026гг_для МЭ_28.10.2021.xlsx]искл АГ-41 с 2023'!$F$17:$IU$2605,160,FALSE)/1000</f>
    </nc>
  </rcc>
  <rcc rId="38126" sId="1">
    <oc r="AQ1245">
      <f>VLOOKUP($C1245,'E:\Ли\Пятилетка_Минэнерго\2021 год\ИПР_ФП_2020-2024_3 вар._сентябрь 2021\ИПР в МЭ_по замеч\[ДГК_АРМ-программа_ИПР 2021-2026гг_для МЭ_28.10.2021.xlsx]искл АГ-41 с 2023'!$F$17:$IU$2605,160,FALSE)/1000</f>
    </oc>
    <nc r="AQ1245">
      <f>VLOOKUP($C1245,'E:\Ли\Пятилетка_Минэнерго\2021 год\ИПР_ФП_2020-2024_3 вар._сентябрь 2021\ИПР в МЭ_по замеч\[ДГК_АРМ-программа_ИПР 2021-2026гг_для МЭ_28.10.2021.xlsx]искл АГ-41 с 2023'!$F$17:$IU$2605,160,FALSE)/1000</f>
    </nc>
  </rcc>
  <rcc rId="38127" sId="1">
    <oc r="AQ1246">
      <f>VLOOKUP($C1246,'E:\Ли\Пятилетка_Минэнерго\2021 год\ИПР_ФП_2020-2024_3 вар._сентябрь 2021\ИПР в МЭ_по замеч\[ДГК_АРМ-программа_ИПР 2021-2026гг_для МЭ_28.10.2021.xlsx]искл АГ-41 с 2023'!$F$17:$IU$2605,160,FALSE)/1000</f>
    </oc>
    <nc r="AQ1246">
      <f>VLOOKUP($C1246,'E:\Ли\Пятилетка_Минэнерго\2021 год\ИПР_ФП_2020-2024_3 вар._сентябрь 2021\ИПР в МЭ_по замеч\[ДГК_АРМ-программа_ИПР 2021-2026гг_для МЭ_28.10.2021.xlsx]искл АГ-41 с 2023'!$F$17:$IU$2605,160,FALSE)/1000</f>
    </nc>
  </rcc>
  <rcc rId="38128" sId="1">
    <oc r="AQ1247">
      <f>VLOOKUP($C1247,'E:\Ли\Пятилетка_Минэнерго\2021 год\ИПР_ФП_2020-2024_3 вар._сентябрь 2021\ИПР в МЭ_по замеч\[ДГК_АРМ-программа_ИПР 2021-2026гг_для МЭ_28.10.2021.xlsx]искл АГ-41 с 2023'!$F$17:$IU$2605,160,FALSE)/1000</f>
    </oc>
    <nc r="AQ1247">
      <f>VLOOKUP($C1247,'E:\Ли\Пятилетка_Минэнерго\2021 год\ИПР_ФП_2020-2024_3 вар._сентябрь 2021\ИПР в МЭ_по замеч\[ДГК_АРМ-программа_ИПР 2021-2026гг_для МЭ_28.10.2021.xlsx]искл АГ-41 с 2023'!$F$17:$IU$2605,160,FALSE)/1000</f>
    </nc>
  </rcc>
  <rcc rId="38129" sId="1">
    <oc r="AQ1248">
      <f>VLOOKUP($C1248,'E:\Ли\Пятилетка_Минэнерго\2021 год\ИПР_ФП_2020-2024_3 вар._сентябрь 2021\ИПР в МЭ_по замеч\[ДГК_АРМ-программа_ИПР 2021-2026гг_для МЭ_28.10.2021.xlsx]искл АГ-41 с 2023'!$F$17:$IU$2605,160,FALSE)/1000</f>
    </oc>
    <nc r="AQ1248">
      <f>VLOOKUP($C1248,'E:\Ли\Пятилетка_Минэнерго\2021 год\ИПР_ФП_2020-2024_3 вар._сентябрь 2021\ИПР в МЭ_по замеч\[ДГК_АРМ-программа_ИПР 2021-2026гг_для МЭ_28.10.2021.xlsx]искл АГ-41 с 2023'!$F$17:$IU$2605,160,FALSE)/1000</f>
    </nc>
  </rcc>
  <rcc rId="38130" sId="1">
    <oc r="AQ1249">
      <f>VLOOKUP($C1249,'E:\Ли\Пятилетка_Минэнерго\2021 год\ИПР_ФП_2020-2024_3 вар._сентябрь 2021\ИПР в МЭ_по замеч\[ДГК_АРМ-программа_ИПР 2021-2026гг_для МЭ_28.10.2021.xlsx]искл АГ-41 с 2023'!$F$17:$IU$2605,160,FALSE)/1000</f>
    </oc>
    <nc r="AQ1249">
      <f>VLOOKUP($C1249,'E:\Ли\Пятилетка_Минэнерго\2021 год\ИПР_ФП_2020-2024_3 вар._сентябрь 2021\ИПР в МЭ_по замеч\[ДГК_АРМ-программа_ИПР 2021-2026гг_для МЭ_28.10.2021.xlsx]искл АГ-41 с 2023'!$F$17:$IU$2605,160,FALSE)/1000</f>
    </nc>
  </rcc>
  <rcc rId="38131" sId="1">
    <oc r="AQ1250">
      <f>VLOOKUP($C1250,'E:\Ли\Пятилетка_Минэнерго\2021 год\ИПР_ФП_2020-2024_3 вар._сентябрь 2021\ИПР в МЭ_по замеч\[ДГК_АРМ-программа_ИПР 2021-2026гг_для МЭ_28.10.2021.xlsx]искл АГ-41 с 2023'!$F$17:$IU$2605,160,FALSE)/1000</f>
    </oc>
    <nc r="AQ1250">
      <f>VLOOKUP($C1250,'E:\Ли\Пятилетка_Минэнерго\2021 год\ИПР_ФП_2020-2024_3 вар._сентябрь 2021\ИПР в МЭ_по замеч\[ДГК_АРМ-программа_ИПР 2021-2026гг_для МЭ_28.10.2021.xlsx]искл АГ-41 с 2023'!$F$17:$IU$2605,160,FALSE)/1000</f>
    </nc>
  </rcc>
  <rcc rId="38132" sId="1">
    <oc r="AQ1251">
      <f>VLOOKUP($C1251,'E:\Ли\Пятилетка_Минэнерго\2021 год\ИПР_ФП_2020-2024_3 вар._сентябрь 2021\ИПР в МЭ_по замеч\[ДГК_АРМ-программа_ИПР 2021-2026гг_для МЭ_28.10.2021.xlsx]искл АГ-41 с 2023'!$F$17:$IU$2605,160,FALSE)/1000</f>
    </oc>
    <nc r="AQ1251">
      <f>VLOOKUP($C1251,'E:\Ли\Пятилетка_Минэнерго\2021 год\ИПР_ФП_2020-2024_3 вар._сентябрь 2021\ИПР в МЭ_по замеч\[ДГК_АРМ-программа_ИПР 2021-2026гг_для МЭ_28.10.2021.xlsx]искл АГ-41 с 2023'!$F$17:$IU$2605,160,FALSE)/1000</f>
    </nc>
  </rcc>
  <rcc rId="38133" sId="1">
    <oc r="AQ1252">
      <f>VLOOKUP($C1252,'E:\Ли\Пятилетка_Минэнерго\2021 год\ИПР_ФП_2020-2024_3 вар._сентябрь 2021\ИПР в МЭ_по замеч\[ДГК_АРМ-программа_ИПР 2021-2026гг_для МЭ_28.10.2021.xlsx]искл АГ-41 с 2023'!$F$17:$IU$2605,160,FALSE)/1000</f>
    </oc>
    <nc r="AQ1252">
      <f>VLOOKUP($C1252,'E:\Ли\Пятилетка_Минэнерго\2021 год\ИПР_ФП_2020-2024_3 вар._сентябрь 2021\ИПР в МЭ_по замеч\[ДГК_АРМ-программа_ИПР 2021-2026гг_для МЭ_28.10.2021.xlsx]искл АГ-41 с 2023'!$F$17:$IU$2605,160,FALSE)/1000</f>
    </nc>
  </rcc>
  <rcc rId="38134" sId="1">
    <oc r="AQ1253">
      <f>VLOOKUP($C1253,'E:\Ли\Пятилетка_Минэнерго\2021 год\ИПР_ФП_2020-2024_3 вар._сентябрь 2021\ИПР в МЭ_по замеч\[ДГК_АРМ-программа_ИПР 2021-2026гг_для МЭ_28.10.2021.xlsx]искл АГ-41 с 2023'!$F$17:$IU$2605,160,FALSE)/1000</f>
    </oc>
    <nc r="AQ1253">
      <f>VLOOKUP($C1253,'E:\Ли\Пятилетка_Минэнерго\2021 год\ИПР_ФП_2020-2024_3 вар._сентябрь 2021\ИПР в МЭ_по замеч\[ДГК_АРМ-программа_ИПР 2021-2026гг_для МЭ_28.10.2021.xlsx]искл АГ-41 с 2023'!$F$17:$IU$2605,160,FALSE)/1000</f>
    </nc>
  </rcc>
  <rcc rId="38135" sId="1">
    <oc r="AQ1254">
      <f>VLOOKUP($C1254,'E:\Ли\Пятилетка_Минэнерго\2021 год\ИПР_ФП_2020-2024_3 вар._сентябрь 2021\ИПР в МЭ_по замеч\[ДГК_АРМ-программа_ИПР 2021-2026гг_для МЭ_28.10.2021.xlsx]искл АГ-41 с 2023'!$F$17:$IU$2605,160,FALSE)/1000</f>
    </oc>
    <nc r="AQ1254">
      <f>VLOOKUP($C1254,'E:\Ли\Пятилетка_Минэнерго\2021 год\ИПР_ФП_2020-2024_3 вар._сентябрь 2021\ИПР в МЭ_по замеч\[ДГК_АРМ-программа_ИПР 2021-2026гг_для МЭ_28.10.2021.xlsx]искл АГ-41 с 2023'!$F$17:$IU$2605,160,FALSE)/1000</f>
    </nc>
  </rcc>
  <rcc rId="38136" sId="1">
    <oc r="AQ1255">
      <f>VLOOKUP($C1255,'E:\Ли\Пятилетка_Минэнерго\2021 год\ИПР_ФП_2020-2024_3 вар._сентябрь 2021\ИПР в МЭ_по замеч\[ДГК_АРМ-программа_ИПР 2021-2026гг_для МЭ_28.10.2021.xlsx]искл АГ-41 с 2023'!$F$17:$IU$2605,160,FALSE)/1000</f>
    </oc>
    <nc r="AQ1255">
      <f>VLOOKUP($C1255,'E:\Ли\Пятилетка_Минэнерго\2021 год\ИПР_ФП_2020-2024_3 вар._сентябрь 2021\ИПР в МЭ_по замеч\[ДГК_АРМ-программа_ИПР 2021-2026гг_для МЭ_28.10.2021.xlsx]искл АГ-41 с 2023'!$F$17:$IU$2605,160,FALSE)/1000</f>
    </nc>
  </rcc>
  <rcc rId="38137" sId="1">
    <oc r="AQ1256">
      <f>VLOOKUP($C1256,'E:\Ли\Пятилетка_Минэнерго\2021 год\ИПР_ФП_2020-2024_3 вар._сентябрь 2021\ИПР в МЭ_по замеч\[ДГК_АРМ-программа_ИПР 2021-2026гг_для МЭ_28.10.2021.xlsx]искл АГ-41 с 2023'!$F$17:$IU$2605,160,FALSE)/1000</f>
    </oc>
    <nc r="AQ1256">
      <f>VLOOKUP($C1256,'E:\Ли\Пятилетка_Минэнерго\2021 год\ИПР_ФП_2020-2024_3 вар._сентябрь 2021\ИПР в МЭ_по замеч\[ДГК_АРМ-программа_ИПР 2021-2026гг_для МЭ_28.10.2021.xlsx]искл АГ-41 с 2023'!$F$17:$IU$2605,160,FALSE)/1000</f>
    </nc>
  </rcc>
  <rcc rId="38138" sId="1">
    <oc r="AQ1257">
      <f>VLOOKUP($C1257,'E:\Ли\Пятилетка_Минэнерго\2021 год\ИПР_ФП_2020-2024_3 вар._сентябрь 2021\ИПР в МЭ_по замеч\[ДГК_АРМ-программа_ИПР 2021-2026гг_для МЭ_28.10.2021.xlsx]искл АГ-41 с 2023'!$F$17:$IU$2605,160,FALSE)/1000</f>
    </oc>
    <nc r="AQ1257">
      <f>VLOOKUP($C1257,'E:\Ли\Пятилетка_Минэнерго\2021 год\ИПР_ФП_2020-2024_3 вар._сентябрь 2021\ИПР в МЭ_по замеч\[ДГК_АРМ-программа_ИПР 2021-2026гг_для МЭ_28.10.2021.xlsx]искл АГ-41 с 2023'!$F$17:$IU$2605,160,FALSE)/1000</f>
    </nc>
  </rcc>
  <rcc rId="38139" sId="1">
    <oc r="AQ1258">
      <f>VLOOKUP($C1258,'E:\Ли\Пятилетка_Минэнерго\2021 год\ИПР_ФП_2020-2024_3 вар._сентябрь 2021\ИПР в МЭ_по замеч\[ДГК_АРМ-программа_ИПР 2021-2026гг_для МЭ_28.10.2021.xlsx]искл АГ-41 с 2023'!$F$17:$IU$2605,160,FALSE)/1000</f>
    </oc>
    <nc r="AQ1258">
      <f>VLOOKUP($C1258,'E:\Ли\Пятилетка_Минэнерго\2021 год\ИПР_ФП_2020-2024_3 вар._сентябрь 2021\ИПР в МЭ_по замеч\[ДГК_АРМ-программа_ИПР 2021-2026гг_для МЭ_28.10.2021.xlsx]искл АГ-41 с 2023'!$F$17:$IU$2605,160,FALSE)/1000</f>
    </nc>
  </rcc>
  <rcc rId="38140" sId="1">
    <oc r="AQ1259">
      <f>VLOOKUP($C1259,'E:\Ли\Пятилетка_Минэнерго\2021 год\ИПР_ФП_2020-2024_3 вар._сентябрь 2021\ИПР в МЭ_по замеч\[ДГК_АРМ-программа_ИПР 2021-2026гг_для МЭ_28.10.2021.xlsx]искл АГ-41 с 2023'!$F$17:$IU$2605,160,FALSE)/1000</f>
    </oc>
    <nc r="AQ1259">
      <f>VLOOKUP($C1259,'E:\Ли\Пятилетка_Минэнерго\2021 год\ИПР_ФП_2020-2024_3 вар._сентябрь 2021\ИПР в МЭ_по замеч\[ДГК_АРМ-программа_ИПР 2021-2026гг_для МЭ_28.10.2021.xlsx]искл АГ-41 с 2023'!$F$17:$IU$2605,160,FALSE)/1000</f>
    </nc>
  </rcc>
  <rcc rId="38141" sId="1">
    <oc r="AQ1260">
      <f>VLOOKUP($C1260,'E:\Ли\Пятилетка_Минэнерго\2021 год\ИПР_ФП_2020-2024_3 вар._сентябрь 2021\ИПР в МЭ_по замеч\[ДГК_АРМ-программа_ИПР 2021-2026гг_для МЭ_28.10.2021.xlsx]искл АГ-41 с 2023'!$F$17:$IU$2605,160,FALSE)/1000</f>
    </oc>
    <nc r="AQ1260">
      <f>VLOOKUP($C1260,'E:\Ли\Пятилетка_Минэнерго\2021 год\ИПР_ФП_2020-2024_3 вар._сентябрь 2021\ИПР в МЭ_по замеч\[ДГК_АРМ-программа_ИПР 2021-2026гг_для МЭ_28.10.2021.xlsx]искл АГ-41 с 2023'!$F$17:$IU$2605,160,FALSE)/1000</f>
    </nc>
  </rcc>
  <rcc rId="38142" sId="1">
    <oc r="AQ1261">
      <f>VLOOKUP($C1261,'E:\Ли\Пятилетка_Минэнерго\2021 год\ИПР_ФП_2020-2024_3 вар._сентябрь 2021\ИПР в МЭ_по замеч\[ДГК_АРМ-программа_ИПР 2021-2026гг_для МЭ_28.10.2021.xlsx]искл АГ-41 с 2023'!$F$17:$IU$2605,160,FALSE)/1000</f>
    </oc>
    <nc r="AQ1261">
      <f>VLOOKUP($C1261,'E:\Ли\Пятилетка_Минэнерго\2021 год\ИПР_ФП_2020-2024_3 вар._сентябрь 2021\ИПР в МЭ_по замеч\[ДГК_АРМ-программа_ИПР 2021-2026гг_для МЭ_28.10.2021.xlsx]искл АГ-41 с 2023'!$F$17:$IU$2605,160,FALSE)/1000</f>
    </nc>
  </rcc>
  <rcc rId="38143" sId="1">
    <oc r="AQ1262">
      <f>VLOOKUP($C1262,'E:\Ли\Пятилетка_Минэнерго\2021 год\ИПР_ФП_2020-2024_3 вар._сентябрь 2021\ИПР в МЭ_по замеч\[ДГК_АРМ-программа_ИПР 2021-2026гг_для МЭ_28.10.2021.xlsx]искл АГ-41 с 2023'!$F$17:$IU$2605,160,FALSE)/1000</f>
    </oc>
    <nc r="AQ1262">
      <f>VLOOKUP($C1262,'E:\Ли\Пятилетка_Минэнерго\2021 год\ИПР_ФП_2020-2024_3 вар._сентябрь 2021\ИПР в МЭ_по замеч\[ДГК_АРМ-программа_ИПР 2021-2026гг_для МЭ_28.10.2021.xlsx]искл АГ-41 с 2023'!$F$17:$IU$2605,160,FALSE)/1000</f>
    </nc>
  </rcc>
  <rcc rId="38144" sId="1">
    <oc r="AQ1263">
      <f>VLOOKUP($C1263,'E:\Ли\Пятилетка_Минэнерго\2021 год\ИПР_ФП_2020-2024_3 вар._сентябрь 2021\ИПР в МЭ_по замеч\[ДГК_АРМ-программа_ИПР 2021-2026гг_для МЭ_28.10.2021.xlsx]искл АГ-41 с 2023'!$F$17:$IU$2605,160,FALSE)/1000</f>
    </oc>
    <nc r="AQ1263">
      <f>VLOOKUP($C1263,'E:\Ли\Пятилетка_Минэнерго\2021 год\ИПР_ФП_2020-2024_3 вар._сентябрь 2021\ИПР в МЭ_по замеч\[ДГК_АРМ-программа_ИПР 2021-2026гг_для МЭ_28.10.2021.xlsx]искл АГ-41 с 2023'!$F$17:$IU$2605,160,FALSE)/1000</f>
    </nc>
  </rcc>
  <rcc rId="38145" sId="1">
    <oc r="AQ1264">
      <f>VLOOKUP($C1264,'E:\Ли\Пятилетка_Минэнерго\2021 год\ИПР_ФП_2020-2024_3 вар._сентябрь 2021\ИПР в МЭ_по замеч\[ДГК_АРМ-программа_ИПР 2021-2026гг_для МЭ_28.10.2021.xlsx]искл АГ-41 с 2023'!$F$17:$IU$2605,160,FALSE)/1000</f>
    </oc>
    <nc r="AQ1264">
      <f>VLOOKUP($C1264,'E:\Ли\Пятилетка_Минэнерго\2021 год\ИПР_ФП_2020-2024_3 вар._сентябрь 2021\ИПР в МЭ_по замеч\[ДГК_АРМ-программа_ИПР 2021-2026гг_для МЭ_28.10.2021.xlsx]искл АГ-41 с 2023'!$F$17:$IU$2605,160,FALSE)/1000</f>
    </nc>
  </rcc>
  <rcc rId="38146" sId="1">
    <oc r="AQ1265">
      <f>VLOOKUP($C1265,'E:\Ли\Пятилетка_Минэнерго\2021 год\ИПР_ФП_2020-2024_3 вар._сентябрь 2021\ИПР в МЭ_по замеч\[ДГК_АРМ-программа_ИПР 2021-2026гг_для МЭ_28.10.2021.xlsx]искл АГ-41 с 2023'!$F$17:$IU$2605,160,FALSE)/1000</f>
    </oc>
    <nc r="AQ1265">
      <f>VLOOKUP($C1265,'E:\Ли\Пятилетка_Минэнерго\2021 год\ИПР_ФП_2020-2024_3 вар._сентябрь 2021\ИПР в МЭ_по замеч\[ДГК_АРМ-программа_ИПР 2021-2026гг_для МЭ_28.10.2021.xlsx]искл АГ-41 с 2023'!$F$17:$IU$2605,160,FALSE)/1000</f>
    </nc>
  </rcc>
  <rcc rId="38147" sId="1">
    <oc r="AQ1266">
      <f>VLOOKUP($C1266,'E:\Ли\Пятилетка_Минэнерго\2021 год\ИПР_ФП_2020-2024_3 вар._сентябрь 2021\ИПР в МЭ_по замеч\[ДГК_АРМ-программа_ИПР 2021-2026гг_для МЭ_28.10.2021.xlsx]искл АГ-41 с 2023'!$F$17:$IU$2605,160,FALSE)/1000</f>
    </oc>
    <nc r="AQ1266">
      <f>VLOOKUP($C1266,'E:\Ли\Пятилетка_Минэнерго\2021 год\ИПР_ФП_2020-2024_3 вар._сентябрь 2021\ИПР в МЭ_по замеч\[ДГК_АРМ-программа_ИПР 2021-2026гг_для МЭ_28.10.2021.xlsx]искл АГ-41 с 2023'!$F$17:$IU$2605,160,FALSE)/1000</f>
    </nc>
  </rcc>
  <rcc rId="38148" sId="1">
    <oc r="AQ1267">
      <f>VLOOKUP($C1267,'E:\Ли\Пятилетка_Минэнерго\2021 год\ИПР_ФП_2020-2024_3 вар._сентябрь 2021\ИПР в МЭ_по замеч\[ДГК_АРМ-программа_ИПР 2021-2026гг_для МЭ_28.10.2021.xlsx]искл АГ-41 с 2023'!$F$17:$IU$2605,160,FALSE)/1000</f>
    </oc>
    <nc r="AQ1267">
      <f>VLOOKUP($C1267,'E:\Ли\Пятилетка_Минэнерго\2021 год\ИПР_ФП_2020-2024_3 вар._сентябрь 2021\ИПР в МЭ_по замеч\[ДГК_АРМ-программа_ИПР 2021-2026гг_для МЭ_28.10.2021.xlsx]искл АГ-41 с 2023'!$F$17:$IU$2605,160,FALSE)/1000</f>
    </nc>
  </rcc>
  <rcc rId="38149" sId="1">
    <oc r="AQ1268">
      <f>VLOOKUP($C1268,'E:\Ли\Пятилетка_Минэнерго\2021 год\ИПР_ФП_2020-2024_3 вар._сентябрь 2021\ИПР в МЭ_по замеч\[ДГК_АРМ-программа_ИПР 2021-2026гг_для МЭ_28.10.2021.xlsx]искл АГ-41 с 2023'!$F$17:$IU$2605,160,FALSE)/1000</f>
    </oc>
    <nc r="AQ1268">
      <f>VLOOKUP($C1268,'E:\Ли\Пятилетка_Минэнерго\2021 год\ИПР_ФП_2020-2024_3 вар._сентябрь 2021\ИПР в МЭ_по замеч\[ДГК_АРМ-программа_ИПР 2021-2026гг_для МЭ_28.10.2021.xlsx]искл АГ-41 с 2023'!$F$17:$IU$2605,160,FALSE)/1000</f>
    </nc>
  </rcc>
  <rcc rId="38150" sId="1">
    <oc r="AQ1274">
      <f>VLOOKUP($C1274,'E:\Ли\Пятилетка_Минэнерго\2021 год\ИПР_ФП_2020-2024_3 вар._сентябрь 2021\ИПР в МЭ_по замеч\[ДГК_АРМ-программа_ИПР 2021-2026гг_для МЭ_28.10.2021.xlsx]искл АГ-41 с 2023'!$F$17:$IU$2605,160,FALSE)/1000</f>
    </oc>
    <nc r="AQ1274">
      <f>VLOOKUP($C1274,'E:\Ли\Пятилетка_Минэнерго\2021 год\ИПР_ФП_2020-2024_3 вар._сентябрь 2021\ИПР в МЭ_по замеч\[ДГК_АРМ-программа_ИПР 2021-2026гг_для МЭ_28.10.2021.xlsx]искл АГ-41 с 2023'!$F$17:$IU$2605,160,FALSE)/1000</f>
    </nc>
  </rcc>
  <rcc rId="38151" sId="1">
    <oc r="AQ1284">
      <f>VLOOKUP($C1284,'E:\Ли\Пятилетка_Минэнерго\2021 год\ИПР_ФП_2020-2024_3 вар._сентябрь 2021\ИПР в МЭ_по замеч\[ДГК_АРМ-программа_ИПР 2021-2026гг_для МЭ_28.10.2021.xlsx]искл АГ-41 с 2023'!$F$17:$IU$2605,160,FALSE)/1000</f>
    </oc>
    <nc r="AQ1284">
      <f>VLOOKUP($C1284,'E:\Ли\Пятилетка_Минэнерго\2021 год\ИПР_ФП_2020-2024_3 вар._сентябрь 2021\ИПР в МЭ_по замеч\[ДГК_АРМ-программа_ИПР 2021-2026гг_для МЭ_28.10.2021.xlsx]искл АГ-41 с 2023'!$F$17:$IU$2605,160,FALSE)/1000</f>
    </nc>
  </rcc>
  <rcc rId="38152" sId="1">
    <oc r="AQ1285">
      <f>VLOOKUP($C1285,'E:\Ли\Пятилетка_Минэнерго\2021 год\ИПР_ФП_2020-2024_3 вар._сентябрь 2021\ИПР в МЭ_по замеч\[ДГК_АРМ-программа_ИПР 2021-2026гг_для МЭ_28.10.2021.xlsx]искл АГ-41 с 2023'!$F$17:$IU$2605,160,FALSE)/1000</f>
    </oc>
    <nc r="AQ1285">
      <f>VLOOKUP($C1285,'E:\Ли\Пятилетка_Минэнерго\2021 год\ИПР_ФП_2020-2024_3 вар._сентябрь 2021\ИПР в МЭ_по замеч\[ДГК_АРМ-программа_ИПР 2021-2026гг_для МЭ_28.10.2021.xlsx]искл АГ-41 с 2023'!$F$17:$IU$2605,160,FALSE)/1000</f>
    </nc>
  </rcc>
  <rcc rId="38153" sId="1">
    <oc r="AQ1286">
      <f>VLOOKUP($C1286,'E:\Ли\Пятилетка_Минэнерго\2021 год\ИПР_ФП_2020-2024_3 вар._сентябрь 2021\ИПР в МЭ_по замеч\[ДГК_АРМ-программа_ИПР 2021-2026гг_для МЭ_28.10.2021.xlsx]искл АГ-41 с 2023'!$F$17:$IU$2605,160,FALSE)/1000</f>
    </oc>
    <nc r="AQ1286">
      <f>VLOOKUP($C1286,'E:\Ли\Пятилетка_Минэнерго\2021 год\ИПР_ФП_2020-2024_3 вар._сентябрь 2021\ИПР в МЭ_по замеч\[ДГК_АРМ-программа_ИПР 2021-2026гг_для МЭ_28.10.2021.xlsx]искл АГ-41 с 2023'!$F$17:$IU$2605,160,FALSE)/1000</f>
    </nc>
  </rcc>
  <rcc rId="38154" sId="1">
    <oc r="AQ1290">
      <f>VLOOKUP($C1290,'E:\Ли\Пятилетка_Минэнерго\2021 год\ИПР_ФП_2020-2024_3 вар._сентябрь 2021\ИПР в МЭ_по замеч\[ДГК_АРМ-программа_ИПР 2021-2026гг_для МЭ_28.10.2021.xlsx]искл АГ-41 с 2023'!$F$17:$IU$2605,160,FALSE)/1000</f>
    </oc>
    <nc r="AQ1290">
      <f>VLOOKUP($C1290,'E:\Ли\Пятилетка_Минэнерго\2021 год\ИПР_ФП_2020-2024_3 вар._сентябрь 2021\ИПР в МЭ_по замеч\[ДГК_АРМ-программа_ИПР 2021-2026гг_для МЭ_28.10.2021.xlsx]искл АГ-41 с 2023'!$F$17:$IU$2605,160,FALSE)/1000</f>
    </nc>
  </rcc>
  <rcc rId="38155" sId="1">
    <oc r="AQ1291">
      <f>VLOOKUP($C1291,'E:\Ли\Пятилетка_Минэнерго\2021 год\ИПР_ФП_2020-2024_3 вар._сентябрь 2021\ИПР в МЭ_по замеч\[ДГК_АРМ-программа_ИПР 2021-2026гг_для МЭ_28.10.2021.xlsx]искл АГ-41 с 2023'!$F$17:$IU$2605,160,FALSE)/1000</f>
    </oc>
    <nc r="AQ1291">
      <f>VLOOKUP($C1291,'E:\Ли\Пятилетка_Минэнерго\2021 год\ИПР_ФП_2020-2024_3 вар._сентябрь 2021\ИПР в МЭ_по замеч\[ДГК_АРМ-программа_ИПР 2021-2026гг_для МЭ_28.10.2021.xlsx]искл АГ-41 с 2023'!$F$17:$IU$2605,160,FALSE)/1000</f>
    </nc>
  </rcc>
  <rcc rId="38156" sId="1">
    <oc r="AQ1292">
      <f>VLOOKUP($C1292,'E:\Ли\Пятилетка_Минэнерго\2021 год\ИПР_ФП_2020-2024_3 вар._сентябрь 2021\ИПР в МЭ_по замеч\[ДГК_АРМ-программа_ИПР 2021-2026гг_для МЭ_28.10.2021.xlsx]искл АГ-41 с 2023'!$F$17:$IU$2605,160,FALSE)/1000</f>
    </oc>
    <nc r="AQ1292">
      <f>VLOOKUP($C1292,'E:\Ли\Пятилетка_Минэнерго\2021 год\ИПР_ФП_2020-2024_3 вар._сентябрь 2021\ИПР в МЭ_по замеч\[ДГК_АРМ-программа_ИПР 2021-2026гг_для МЭ_28.10.2021.xlsx]искл АГ-41 с 2023'!$F$17:$IU$2605,160,FALSE)/1000</f>
    </nc>
  </rcc>
  <rcc rId="38157" sId="1">
    <oc r="AQ1293">
      <f>VLOOKUP($C1293,'E:\Ли\Пятилетка_Минэнерго\2021 год\ИПР_ФП_2020-2024_3 вар._сентябрь 2021\ИПР в МЭ_по замеч\[ДГК_АРМ-программа_ИПР 2021-2026гг_для МЭ_28.10.2021.xlsx]искл АГ-41 с 2023'!$F$17:$IU$2605,160,FALSE)/1000</f>
    </oc>
    <nc r="AQ1293">
      <f>VLOOKUP($C1293,'E:\Ли\Пятилетка_Минэнерго\2021 год\ИПР_ФП_2020-2024_3 вар._сентябрь 2021\ИПР в МЭ_по замеч\[ДГК_АРМ-программа_ИПР 2021-2026гг_для МЭ_28.10.2021.xlsx]искл АГ-41 с 2023'!$F$17:$IU$2605,160,FALSE)/1000</f>
    </nc>
  </rcc>
  <rcc rId="38158" sId="1">
    <oc r="AQ1294">
      <f>VLOOKUP($C1294,'E:\Ли\Пятилетка_Минэнерго\2021 год\ИПР_ФП_2020-2024_3 вар._сентябрь 2021\ИПР в МЭ_по замеч\[ДГК_АРМ-программа_ИПР 2021-2026гг_для МЭ_28.10.2021.xlsx]искл АГ-41 с 2023'!$F$17:$IU$2605,160,FALSE)/1000</f>
    </oc>
    <nc r="AQ1294">
      <f>VLOOKUP($C1294,'E:\Ли\Пятилетка_Минэнерго\2021 год\ИПР_ФП_2020-2024_3 вар._сентябрь 2021\ИПР в МЭ_по замеч\[ДГК_АРМ-программа_ИПР 2021-2026гг_для МЭ_28.10.2021.xlsx]искл АГ-41 с 2023'!$F$17:$IU$2605,160,FALSE)/1000</f>
    </nc>
  </rcc>
  <rcc rId="38159" sId="1">
    <oc r="AQ1295">
      <f>VLOOKUP($C1295,'E:\Ли\Пятилетка_Минэнерго\2021 год\ИПР_ФП_2020-2024_3 вар._сентябрь 2021\ИПР в МЭ_по замеч\[ДГК_АРМ-программа_ИПР 2021-2026гг_для МЭ_28.10.2021.xlsx]искл АГ-41 с 2023'!$F$17:$IU$2605,160,FALSE)/1000</f>
    </oc>
    <nc r="AQ1295">
      <f>VLOOKUP($C1295,'E:\Ли\Пятилетка_Минэнерго\2021 год\ИПР_ФП_2020-2024_3 вар._сентябрь 2021\ИПР в МЭ_по замеч\[ДГК_АРМ-программа_ИПР 2021-2026гг_для МЭ_28.10.2021.xlsx]искл АГ-41 с 2023'!$F$17:$IU$2605,160,FALSE)/1000</f>
    </nc>
  </rcc>
  <rcc rId="38160" sId="1">
    <oc r="AQ1296">
      <f>VLOOKUP($C1296,'E:\Ли\Пятилетка_Минэнерго\2021 год\ИПР_ФП_2020-2024_3 вар._сентябрь 2021\ИПР в МЭ_по замеч\[ДГК_АРМ-программа_ИПР 2021-2026гг_для МЭ_28.10.2021.xlsx]искл АГ-41 с 2023'!$F$17:$IU$2605,160,FALSE)/1000</f>
    </oc>
    <nc r="AQ1296">
      <f>VLOOKUP($C1296,'E:\Ли\Пятилетка_Минэнерго\2021 год\ИПР_ФП_2020-2024_3 вар._сентябрь 2021\ИПР в МЭ_по замеч\[ДГК_АРМ-программа_ИПР 2021-2026гг_для МЭ_28.10.2021.xlsx]искл АГ-41 с 2023'!$F$17:$IU$2605,160,FALSE)/1000</f>
    </nc>
  </rcc>
  <rcc rId="38161" sId="1">
    <oc r="AQ1297">
      <f>VLOOKUP($C1297,'E:\Ли\Пятилетка_Минэнерго\2021 год\ИПР_ФП_2020-2024_3 вар._сентябрь 2021\ИПР в МЭ_по замеч\[ДГК_АРМ-программа_ИПР 2021-2026гг_для МЭ_28.10.2021.xlsx]искл АГ-41 с 2023'!$F$17:$IU$2605,160,FALSE)/1000</f>
    </oc>
    <nc r="AQ1297">
      <f>VLOOKUP($C1297,'E:\Ли\Пятилетка_Минэнерго\2021 год\ИПР_ФП_2020-2024_3 вар._сентябрь 2021\ИПР в МЭ_по замеч\[ДГК_АРМ-программа_ИПР 2021-2026гг_для МЭ_28.10.2021.xlsx]искл АГ-41 с 2023'!$F$17:$IU$2605,160,FALSE)/1000</f>
    </nc>
  </rcc>
  <rcc rId="38162" sId="1">
    <oc r="AQ1298">
      <f>VLOOKUP($C1298,'E:\Ли\Пятилетка_Минэнерго\2021 год\ИПР_ФП_2020-2024_3 вар._сентябрь 2021\ИПР в МЭ_по замеч\[ДГК_АРМ-программа_ИПР 2021-2026гг_для МЭ_28.10.2021.xlsx]искл АГ-41 с 2023'!$F$17:$IU$2605,160,FALSE)/1000</f>
    </oc>
    <nc r="AQ1298">
      <f>VLOOKUP($C1298,'E:\Ли\Пятилетка_Минэнерго\2021 год\ИПР_ФП_2020-2024_3 вар._сентябрь 2021\ИПР в МЭ_по замеч\[ДГК_АРМ-программа_ИПР 2021-2026гг_для МЭ_28.10.2021.xlsx]искл АГ-41 с 2023'!$F$17:$IU$2605,160,FALSE)/1000</f>
    </nc>
  </rcc>
  <rcc rId="38163" sId="1">
    <oc r="AQ1299">
      <f>VLOOKUP($C1299,'E:\Ли\Пятилетка_Минэнерго\2021 год\ИПР_ФП_2020-2024_3 вар._сентябрь 2021\ИПР в МЭ_по замеч\[ДГК_АРМ-программа_ИПР 2021-2026гг_для МЭ_28.10.2021.xlsx]искл АГ-41 с 2023'!$F$17:$IU$2605,160,FALSE)/1000</f>
    </oc>
    <nc r="AQ1299">
      <f>VLOOKUP($C1299,'E:\Ли\Пятилетка_Минэнерго\2021 год\ИПР_ФП_2020-2024_3 вар._сентябрь 2021\ИПР в МЭ_по замеч\[ДГК_АРМ-программа_ИПР 2021-2026гг_для МЭ_28.10.2021.xlsx]искл АГ-41 с 2023'!$F$17:$IU$2605,160,FALSE)/1000</f>
    </nc>
  </rcc>
  <rcc rId="38164" sId="1">
    <oc r="AQ1301">
      <f>VLOOKUP($C1301,'E:\Ли\Пятилетка_Минэнерго\2021 год\ИПР_ФП_2020-2024_3 вар._сентябрь 2021\ИПР в МЭ_по замеч\[ДГК_АРМ-программа_ИПР 2021-2026гг_для МЭ_28.10.2021.xlsx]искл АГ-41 с 2023'!$F$17:$IU$2605,160,FALSE)/1000</f>
    </oc>
    <nc r="AQ1301">
      <f>VLOOKUP($C1301,'E:\Ли\Пятилетка_Минэнерго\2021 год\ИПР_ФП_2020-2024_3 вар._сентябрь 2021\ИПР в МЭ_по замеч\[ДГК_АРМ-программа_ИПР 2021-2026гг_для МЭ_28.10.2021.xlsx]искл АГ-41 с 2023'!$F$17:$IU$2605,160,FALSE)/1000</f>
    </nc>
  </rcc>
  <rcc rId="38165" sId="1">
    <oc r="AQ1303">
      <f>VLOOKUP($C1303,'E:\Ли\Пятилетка_Минэнерго\2021 год\ИПР_ФП_2020-2024_3 вар._сентябрь 2021\ИПР в МЭ_по замеч\[ДГК_АРМ-программа_ИПР 2021-2026гг_для МЭ_28.10.2021.xlsx]искл АГ-41 с 2023'!$F$17:$IU$2605,160,FALSE)/1000</f>
    </oc>
    <nc r="AQ1303">
      <f>VLOOKUP($C1303,'E:\Ли\Пятилетка_Минэнерго\2021 год\ИПР_ФП_2020-2024_3 вар._сентябрь 2021\ИПР в МЭ_по замеч\[ДГК_АРМ-программа_ИПР 2021-2026гг_для МЭ_28.10.2021.xlsx]искл АГ-41 с 2023'!$F$17:$IU$2605,160,FALSE)/1000</f>
    </nc>
  </rcc>
  <rcc rId="38166" sId="1">
    <oc r="AQ1305">
      <f>VLOOKUP($C1305,'E:\Ли\Пятилетка_Минэнерго\2021 год\ИПР_ФП_2020-2024_3 вар._сентябрь 2021\ИПР в МЭ_по замеч\[ДГК_АРМ-программа_ИПР 2021-2026гг_для МЭ_28.10.2021.xlsx]искл АГ-41 с 2023'!$F$17:$IU$2605,160,FALSE)/1000</f>
    </oc>
    <nc r="AQ1305">
      <f>VLOOKUP($C1305,'E:\Ли\Пятилетка_Минэнерго\2021 год\ИПР_ФП_2020-2024_3 вар._сентябрь 2021\ИПР в МЭ_по замеч\[ДГК_АРМ-программа_ИПР 2021-2026гг_для МЭ_28.10.2021.xlsx]искл АГ-41 с 2023'!$F$17:$IU$2605,160,FALSE)/1000</f>
    </nc>
  </rcc>
  <rcc rId="38167" sId="1">
    <oc r="AQ1306">
      <f>VLOOKUP($C1306,'E:\Ли\Пятилетка_Минэнерго\2021 год\ИПР_ФП_2020-2024_3 вар._сентябрь 2021\ИПР в МЭ_по замеч\[ДГК_АРМ-программа_ИПР 2021-2026гг_для МЭ_28.10.2021.xlsx]искл АГ-41 с 2023'!$F$17:$IU$2605,160,FALSE)/1000</f>
    </oc>
    <nc r="AQ1306">
      <f>VLOOKUP($C1306,'E:\Ли\Пятилетка_Минэнерго\2021 год\ИПР_ФП_2020-2024_3 вар._сентябрь 2021\ИПР в МЭ_по замеч\[ДГК_АРМ-программа_ИПР 2021-2026гг_для МЭ_28.10.2021.xlsx]искл АГ-41 с 2023'!$F$17:$IU$2605,160,FALSE)/1000</f>
    </nc>
  </rcc>
  <rcc rId="38168" sId="1">
    <oc r="AQ1307">
      <f>VLOOKUP($C1307,'E:\Ли\Пятилетка_Минэнерго\2021 год\ИПР_ФП_2020-2024_3 вар._сентябрь 2021\ИПР в МЭ_по замеч\[ДГК_АРМ-программа_ИПР 2021-2026гг_для МЭ_28.10.2021.xlsx]искл АГ-41 с 2023'!$F$17:$IU$2605,160,FALSE)/1000</f>
    </oc>
    <nc r="AQ1307">
      <f>VLOOKUP($C1307,'E:\Ли\Пятилетка_Минэнерго\2021 год\ИПР_ФП_2020-2024_3 вар._сентябрь 2021\ИПР в МЭ_по замеч\[ДГК_АРМ-программа_ИПР 2021-2026гг_для МЭ_28.10.2021.xlsx]искл АГ-41 с 2023'!$F$17:$IU$2605,160,FALSE)/1000</f>
    </nc>
  </rcc>
  <rcc rId="38169" sId="1">
    <oc r="AQ1308">
      <f>VLOOKUP($C1308,'E:\Ли\Пятилетка_Минэнерго\2021 год\ИПР_ФП_2020-2024_3 вар._сентябрь 2021\ИПР в МЭ_по замеч\[ДГК_АРМ-программа_ИПР 2021-2026гг_для МЭ_28.10.2021.xlsx]искл АГ-41 с 2023'!$F$17:$IU$2605,160,FALSE)/1000</f>
    </oc>
    <nc r="AQ1308">
      <f>VLOOKUP($C1308,'E:\Ли\Пятилетка_Минэнерго\2021 год\ИПР_ФП_2020-2024_3 вар._сентябрь 2021\ИПР в МЭ_по замеч\[ДГК_АРМ-программа_ИПР 2021-2026гг_для МЭ_28.10.2021.xlsx]искл АГ-41 с 2023'!$F$17:$IU$2605,160,FALSE)/1000</f>
    </nc>
  </rcc>
  <rcc rId="38170" sId="1">
    <oc r="AQ1311">
      <f>VLOOKUP($C1311,'E:\Ли\Пятилетка_Минэнерго\2021 год\ИПР_ФП_2020-2024_3 вар._сентябрь 2021\ИПР в МЭ_по замеч\[ДГК_АРМ-программа_ИПР 2021-2026гг_для МЭ_28.10.2021.xlsx]искл АГ-41 с 2023'!$F$17:$IU$2605,160,FALSE)/1000</f>
    </oc>
    <nc r="AQ1311">
      <f>VLOOKUP($C1311,'E:\Ли\Пятилетка_Минэнерго\2021 год\ИПР_ФП_2020-2024_3 вар._сентябрь 2021\ИПР в МЭ_по замеч\[ДГК_АРМ-программа_ИПР 2021-2026гг_для МЭ_28.10.2021.xlsx]искл АГ-41 с 2023'!$F$17:$IU$2605,160,FALSE)/1000</f>
    </nc>
  </rcc>
  <rcc rId="38171" sId="1">
    <oc r="AQ1312">
      <f>VLOOKUP($C1312,'E:\Ли\Пятилетка_Минэнерго\2021 год\ИПР_ФП_2020-2024_3 вар._сентябрь 2021\ИПР в МЭ_по замеч\[ДГК_АРМ-программа_ИПР 2021-2026гг_для МЭ_28.10.2021.xlsx]искл АГ-41 с 2023'!$F$17:$IU$2605,160,FALSE)/1000</f>
    </oc>
    <nc r="AQ1312">
      <f>VLOOKUP($C1312,'E:\Ли\Пятилетка_Минэнерго\2021 год\ИПР_ФП_2020-2024_3 вар._сентябрь 2021\ИПР в МЭ_по замеч\[ДГК_АРМ-программа_ИПР 2021-2026гг_для МЭ_28.10.2021.xlsx]искл АГ-41 с 2023'!$F$17:$IU$2605,160,FALSE)/1000</f>
    </nc>
  </rcc>
  <rcc rId="38172" sId="1">
    <oc r="AQ1313">
      <f>VLOOKUP($C1313,'E:\Ли\Пятилетка_Минэнерго\2021 год\ИПР_ФП_2020-2024_3 вар._сентябрь 2021\ИПР в МЭ_по замеч\[ДГК_АРМ-программа_ИПР 2021-2026гг_для МЭ_28.10.2021.xlsx]искл АГ-41 с 2023'!$F$17:$IU$2605,160,FALSE)/1000</f>
    </oc>
    <nc r="AQ1313">
      <f>VLOOKUP($C1313,'E:\Ли\Пятилетка_Минэнерго\2021 год\ИПР_ФП_2020-2024_3 вар._сентябрь 2021\ИПР в МЭ_по замеч\[ДГК_АРМ-программа_ИПР 2021-2026гг_для МЭ_28.10.2021.xlsx]искл АГ-41 с 2023'!$F$17:$IU$2605,160,FALSE)/1000</f>
    </nc>
  </rcc>
  <rcc rId="38173" sId="1">
    <oc r="AQ1314">
      <f>VLOOKUP($C1314,'E:\Ли\Пятилетка_Минэнерго\2021 год\ИПР_ФП_2020-2024_3 вар._сентябрь 2021\ИПР в МЭ_по замеч\[ДГК_АРМ-программа_ИПР 2021-2026гг_для МЭ_28.10.2021.xlsx]искл АГ-41 с 2023'!$F$17:$IU$2605,160,FALSE)/1000</f>
    </oc>
    <nc r="AQ1314">
      <f>VLOOKUP($C1314,'E:\Ли\Пятилетка_Минэнерго\2021 год\ИПР_ФП_2020-2024_3 вар._сентябрь 2021\ИПР в МЭ_по замеч\[ДГК_АРМ-программа_ИПР 2021-2026гг_для МЭ_28.10.2021.xlsx]искл АГ-41 с 2023'!$F$17:$IU$2605,160,FALSE)/1000</f>
    </nc>
  </rcc>
  <rcc rId="38174" sId="1">
    <oc r="AQ1315">
      <f>VLOOKUP($C1315,'E:\Ли\Пятилетка_Минэнерго\2021 год\ИПР_ФП_2020-2024_3 вар._сентябрь 2021\ИПР в МЭ_по замеч\[ДГК_АРМ-программа_ИПР 2021-2026гг_для МЭ_28.10.2021.xlsx]искл АГ-41 с 2023'!$F$17:$IU$2605,160,FALSE)/1000</f>
    </oc>
    <nc r="AQ1315">
      <f>VLOOKUP($C1315,'E:\Ли\Пятилетка_Минэнерго\2021 год\ИПР_ФП_2020-2024_3 вар._сентябрь 2021\ИПР в МЭ_по замеч\[ДГК_АРМ-программа_ИПР 2021-2026гг_для МЭ_28.10.2021.xlsx]искл АГ-41 с 2023'!$F$17:$IU$2605,160,FALSE)/1000</f>
    </nc>
  </rcc>
  <rcc rId="38175" sId="1">
    <oc r="AQ1316">
      <f>VLOOKUP($C1316,'E:\Ли\Пятилетка_Минэнерго\2021 год\ИПР_ФП_2020-2024_3 вар._сентябрь 2021\ИПР в МЭ_по замеч\[ДГК_АРМ-программа_ИПР 2021-2026гг_для МЭ_28.10.2021.xlsx]искл АГ-41 с 2023'!$F$17:$IU$2605,160,FALSE)/1000</f>
    </oc>
    <nc r="AQ1316">
      <f>VLOOKUP($C1316,'E:\Ли\Пятилетка_Минэнерго\2021 год\ИПР_ФП_2020-2024_3 вар._сентябрь 2021\ИПР в МЭ_по замеч\[ДГК_АРМ-программа_ИПР 2021-2026гг_для МЭ_28.10.2021.xlsx]искл АГ-41 с 2023'!$F$17:$IU$2605,160,FALSE)/1000</f>
    </nc>
  </rcc>
  <rcc rId="38176" sId="1">
    <oc r="AQ1317">
      <f>VLOOKUP($C1317,'E:\Ли\Пятилетка_Минэнерго\2021 год\ИПР_ФП_2020-2024_3 вар._сентябрь 2021\ИПР в МЭ_по замеч\[ДГК_АРМ-программа_ИПР 2021-2026гг_для МЭ_28.10.2021.xlsx]искл АГ-41 с 2023'!$F$17:$IU$2605,160,FALSE)/1000</f>
    </oc>
    <nc r="AQ1317">
      <f>VLOOKUP($C1317,'E:\Ли\Пятилетка_Минэнерго\2021 год\ИПР_ФП_2020-2024_3 вар._сентябрь 2021\ИПР в МЭ_по замеч\[ДГК_АРМ-программа_ИПР 2021-2026гг_для МЭ_28.10.2021.xlsx]искл АГ-41 с 2023'!$F$17:$IU$2605,160,FALSE)/1000</f>
    </nc>
  </rcc>
  <rcc rId="38177" sId="1">
    <oc r="AQ1318">
      <f>VLOOKUP($C1318,'E:\Ли\Пятилетка_Минэнерго\2021 год\ИПР_ФП_2020-2024_3 вар._сентябрь 2021\ИПР в МЭ_по замеч\[ДГК_АРМ-программа_ИПР 2021-2026гг_для МЭ_28.10.2021.xlsx]искл АГ-41 с 2023'!$F$17:$IU$2605,160,FALSE)/1000</f>
    </oc>
    <nc r="AQ1318">
      <f>VLOOKUP($C1318,'E:\Ли\Пятилетка_Минэнерго\2021 год\ИПР_ФП_2020-2024_3 вар._сентябрь 2021\ИПР в МЭ_по замеч\[ДГК_АРМ-программа_ИПР 2021-2026гг_для МЭ_28.10.2021.xlsx]искл АГ-41 с 2023'!$F$17:$IU$2605,160,FALSE)/1000</f>
    </nc>
  </rcc>
  <rcc rId="38178" sId="1">
    <oc r="AQ1321">
      <f>VLOOKUP($C1321,'E:\Ли\Пятилетка_Минэнерго\2021 год\ИПР_ФП_2020-2024_3 вар._сентябрь 2021\ИПР в МЭ_по замеч\[ДГК_АРМ-программа_ИПР 2021-2026гг_для МЭ_28.10.2021.xlsx]искл АГ-41 с 2023'!$F$17:$IU$2605,160,FALSE)/1000</f>
    </oc>
    <nc r="AQ1321">
      <f>VLOOKUP($C1321,'E:\Ли\Пятилетка_Минэнерго\2021 год\ИПР_ФП_2020-2024_3 вар._сентябрь 2021\ИПР в МЭ_по замеч\[ДГК_АРМ-программа_ИПР 2021-2026гг_для МЭ_28.10.2021.xlsx]искл АГ-41 с 2023'!$F$17:$IU$2605,160,FALSE)/1000</f>
    </nc>
  </rcc>
  <rcc rId="38179" sId="1">
    <oc r="AQ1323">
      <f>VLOOKUP($C1323,'E:\Ли\Пятилетка_Минэнерго\2021 год\ИПР_ФП_2020-2024_3 вар._сентябрь 2021\ИПР в МЭ_по замеч\[ДГК_АРМ-программа_ИПР 2021-2026гг_для МЭ_28.10.2021.xlsx]искл АГ-41 с 2023'!$F$17:$IU$2605,160,FALSE)/1000</f>
    </oc>
    <nc r="AQ1323">
      <f>VLOOKUP($C1323,'E:\Ли\Пятилетка_Минэнерго\2021 год\ИПР_ФП_2020-2024_3 вар._сентябрь 2021\ИПР в МЭ_по замеч\[ДГК_АРМ-программа_ИПР 2021-2026гг_для МЭ_28.10.2021.xlsx]искл АГ-41 с 2023'!$F$17:$IU$2605,160,FALSE)/1000</f>
    </nc>
  </rcc>
  <rcc rId="38180" sId="1">
    <oc r="AQ1324">
      <f>VLOOKUP($C1324,'E:\Ли\Пятилетка_Минэнерго\2021 год\ИПР_ФП_2020-2024_3 вар._сентябрь 2021\ИПР в МЭ_по замеч\[ДГК_АРМ-программа_ИПР 2021-2026гг_для МЭ_28.10.2021.xlsx]искл АГ-41 с 2023'!$F$17:$IU$2605,160,FALSE)/1000</f>
    </oc>
    <nc r="AQ1324">
      <f>VLOOKUP($C1324,'E:\Ли\Пятилетка_Минэнерго\2021 год\ИПР_ФП_2020-2024_3 вар._сентябрь 2021\ИПР в МЭ_по замеч\[ДГК_АРМ-программа_ИПР 2021-2026гг_для МЭ_28.10.2021.xlsx]искл АГ-41 с 2023'!$F$17:$IU$2605,160,FALSE)/1000</f>
    </nc>
  </rcc>
  <rcc rId="38181" sId="1">
    <oc r="AQ1325">
      <f>VLOOKUP($C1325,'E:\Ли\Пятилетка_Минэнерго\2021 год\ИПР_ФП_2020-2024_3 вар._сентябрь 2021\ИПР в МЭ_по замеч\[ДГК_АРМ-программа_ИПР 2021-2026гг_для МЭ_28.10.2021.xlsx]искл АГ-41 с 2023'!$F$17:$IU$2605,160,FALSE)/1000</f>
    </oc>
    <nc r="AQ1325">
      <f>VLOOKUP($C1325,'E:\Ли\Пятилетка_Минэнерго\2021 год\ИПР_ФП_2020-2024_3 вар._сентябрь 2021\ИПР в МЭ_по замеч\[ДГК_АРМ-программа_ИПР 2021-2026гг_для МЭ_28.10.2021.xlsx]искл АГ-41 с 2023'!$F$17:$IU$2605,160,FALSE)/1000</f>
    </nc>
  </rcc>
  <rcc rId="38182" sId="1">
    <oc r="AQ1326">
      <f>VLOOKUP($C1326,'E:\Ли\Пятилетка_Минэнерго\2021 год\ИПР_ФП_2020-2024_3 вар._сентябрь 2021\ИПР в МЭ_по замеч\[ДГК_АРМ-программа_ИПР 2021-2026гг_для МЭ_28.10.2021.xlsx]искл АГ-41 с 2023'!$F$17:$IU$2605,160,FALSE)/1000</f>
    </oc>
    <nc r="AQ1326">
      <f>VLOOKUP($C1326,'E:\Ли\Пятилетка_Минэнерго\2021 год\ИПР_ФП_2020-2024_3 вар._сентябрь 2021\ИПР в МЭ_по замеч\[ДГК_АРМ-программа_ИПР 2021-2026гг_для МЭ_28.10.2021.xlsx]искл АГ-41 с 2023'!$F$17:$IU$2605,160,FALSE)/1000</f>
    </nc>
  </rcc>
  <rcc rId="38183" sId="1">
    <oc r="AQ1327">
      <f>VLOOKUP($C1327,'E:\Ли\Пятилетка_Минэнерго\2021 год\ИПР_ФП_2020-2024_3 вар._сентябрь 2021\ИПР в МЭ_по замеч\[ДГК_АРМ-программа_ИПР 2021-2026гг_для МЭ_28.10.2021.xlsx]искл АГ-41 с 2023'!$F$17:$IU$2605,160,FALSE)/1000</f>
    </oc>
    <nc r="AQ1327">
      <f>VLOOKUP($C1327,'E:\Ли\Пятилетка_Минэнерго\2021 год\ИПР_ФП_2020-2024_3 вар._сентябрь 2021\ИПР в МЭ_по замеч\[ДГК_АРМ-программа_ИПР 2021-2026гг_для МЭ_28.10.2021.xlsx]искл АГ-41 с 2023'!$F$17:$IU$2605,160,FALSE)/1000</f>
    </nc>
  </rcc>
  <rcc rId="38184" sId="1">
    <oc r="AQ1328">
      <f>VLOOKUP($C1328,'E:\Ли\Пятилетка_Минэнерго\2021 год\ИПР_ФП_2020-2024_3 вар._сентябрь 2021\ИПР в МЭ_по замеч\[ДГК_АРМ-программа_ИПР 2021-2026гг_для МЭ_28.10.2021.xlsx]искл АГ-41 с 2023'!$F$17:$IU$2605,160,FALSE)/1000</f>
    </oc>
    <nc r="AQ1328">
      <f>VLOOKUP($C1328,'E:\Ли\Пятилетка_Минэнерго\2021 год\ИПР_ФП_2020-2024_3 вар._сентябрь 2021\ИПР в МЭ_по замеч\[ДГК_АРМ-программа_ИПР 2021-2026гг_для МЭ_28.10.2021.xlsx]искл АГ-41 с 2023'!$F$17:$IU$2605,160,FALSE)/1000</f>
    </nc>
  </rcc>
  <rcc rId="38185" sId="1">
    <oc r="AQ1329">
      <f>VLOOKUP($C1329,'E:\Ли\Пятилетка_Минэнерго\2021 год\ИПР_ФП_2020-2024_3 вар._сентябрь 2021\ИПР в МЭ_по замеч\[ДГК_АРМ-программа_ИПР 2021-2026гг_для МЭ_28.10.2021.xlsx]искл АГ-41 с 2023'!$F$17:$IU$2605,160,FALSE)/1000</f>
    </oc>
    <nc r="AQ1329">
      <f>VLOOKUP($C1329,'E:\Ли\Пятилетка_Минэнерго\2021 год\ИПР_ФП_2020-2024_3 вар._сентябрь 2021\ИПР в МЭ_по замеч\[ДГК_АРМ-программа_ИПР 2021-2026гг_для МЭ_28.10.2021.xlsx]искл АГ-41 с 2023'!$F$17:$IU$2605,160,FALSE)/1000</f>
    </nc>
  </rcc>
  <rcc rId="38186" sId="1">
    <oc r="AQ1330">
      <f>VLOOKUP($C1330,'E:\Ли\Пятилетка_Минэнерго\2021 год\ИПР_ФП_2020-2024_3 вар._сентябрь 2021\ИПР в МЭ_по замеч\[ДГК_АРМ-программа_ИПР 2021-2026гг_для МЭ_28.10.2021.xlsx]искл АГ-41 с 2023'!$F$17:$IU$2605,160,FALSE)/1000</f>
    </oc>
    <nc r="AQ1330">
      <f>VLOOKUP($C1330,'E:\Ли\Пятилетка_Минэнерго\2021 год\ИПР_ФП_2020-2024_3 вар._сентябрь 2021\ИПР в МЭ_по замеч\[ДГК_АРМ-программа_ИПР 2021-2026гг_для МЭ_28.10.2021.xlsx]искл АГ-41 с 2023'!$F$17:$IU$2605,160,FALSE)/1000</f>
    </nc>
  </rcc>
  <rcc rId="38187" sId="1">
    <oc r="AQ1331">
      <f>VLOOKUP($C1331,'E:\Ли\Пятилетка_Минэнерго\2021 год\ИПР_ФП_2020-2024_3 вар._сентябрь 2021\ИПР в МЭ_по замеч\[ДГК_АРМ-программа_ИПР 2021-2026гг_для МЭ_28.10.2021.xlsx]искл АГ-41 с 2023'!$F$17:$IU$2605,160,FALSE)/1000</f>
    </oc>
    <nc r="AQ1331">
      <f>VLOOKUP($C1331,'E:\Ли\Пятилетка_Минэнерго\2021 год\ИПР_ФП_2020-2024_3 вар._сентябрь 2021\ИПР в МЭ_по замеч\[ДГК_АРМ-программа_ИПР 2021-2026гг_для МЭ_28.10.2021.xlsx]искл АГ-41 с 2023'!$F$17:$IU$2605,160,FALSE)/1000</f>
    </nc>
  </rcc>
  <rcc rId="38188" sId="1">
    <oc r="AQ1332">
      <f>VLOOKUP($C1332,'E:\Ли\Пятилетка_Минэнерго\2021 год\ИПР_ФП_2020-2024_3 вар._сентябрь 2021\ИПР в МЭ_по замеч\[ДГК_АРМ-программа_ИПР 2021-2026гг_для МЭ_28.10.2021.xlsx]искл АГ-41 с 2023'!$F$17:$IU$2605,160,FALSE)/1000</f>
    </oc>
    <nc r="AQ1332">
      <f>VLOOKUP($C1332,'E:\Ли\Пятилетка_Минэнерго\2021 год\ИПР_ФП_2020-2024_3 вар._сентябрь 2021\ИПР в МЭ_по замеч\[ДГК_АРМ-программа_ИПР 2021-2026гг_для МЭ_28.10.2021.xlsx]искл АГ-41 с 2023'!$F$17:$IU$2605,160,FALSE)/1000</f>
    </nc>
  </rcc>
  <rcc rId="38189" sId="1">
    <oc r="AQ1333">
      <f>VLOOKUP($C1333,'E:\Ли\Пятилетка_Минэнерго\2021 год\ИПР_ФП_2020-2024_3 вар._сентябрь 2021\ИПР в МЭ_по замеч\[ДГК_АРМ-программа_ИПР 2021-2026гг_для МЭ_28.10.2021.xlsx]искл АГ-41 с 2023'!$F$17:$IU$2605,160,FALSE)/1000</f>
    </oc>
    <nc r="AQ1333">
      <f>VLOOKUP($C1333,'E:\Ли\Пятилетка_Минэнерго\2021 год\ИПР_ФП_2020-2024_3 вар._сентябрь 2021\ИПР в МЭ_по замеч\[ДГК_АРМ-программа_ИПР 2021-2026гг_для МЭ_28.10.2021.xlsx]искл АГ-41 с 2023'!$F$17:$IU$2605,160,FALSE)/1000</f>
    </nc>
  </rcc>
  <rcc rId="38190" sId="1">
    <oc r="AQ1334">
      <f>VLOOKUP($C1334,'E:\Ли\Пятилетка_Минэнерго\2021 год\ИПР_ФП_2020-2024_3 вар._сентябрь 2021\ИПР в МЭ_по замеч\[ДГК_АРМ-программа_ИПР 2021-2026гг_для МЭ_28.10.2021.xlsx]искл АГ-41 с 2023'!$F$17:$IU$2605,160,FALSE)/1000</f>
    </oc>
    <nc r="AQ1334">
      <f>VLOOKUP($C1334,'E:\Ли\Пятилетка_Минэнерго\2021 год\ИПР_ФП_2020-2024_3 вар._сентябрь 2021\ИПР в МЭ_по замеч\[ДГК_АРМ-программа_ИПР 2021-2026гг_для МЭ_28.10.2021.xlsx]искл АГ-41 с 2023'!$F$17:$IU$2605,160,FALSE)/1000</f>
    </nc>
  </rcc>
  <rcc rId="38191" sId="1">
    <oc r="AQ1335">
      <f>VLOOKUP($C1335,'E:\Ли\Пятилетка_Минэнерго\2021 год\ИПР_ФП_2020-2024_3 вар._сентябрь 2021\ИПР в МЭ_по замеч\[ДГК_АРМ-программа_ИПР 2021-2026гг_для МЭ_28.10.2021.xlsx]искл АГ-41 с 2023'!$F$17:$IU$2605,160,FALSE)/1000</f>
    </oc>
    <nc r="AQ1335">
      <f>VLOOKUP($C1335,'E:\Ли\Пятилетка_Минэнерго\2021 год\ИПР_ФП_2020-2024_3 вар._сентябрь 2021\ИПР в МЭ_по замеч\[ДГК_АРМ-программа_ИПР 2021-2026гг_для МЭ_28.10.2021.xlsx]искл АГ-41 с 2023'!$F$17:$IU$2605,160,FALSE)/1000</f>
    </nc>
  </rcc>
  <rcc rId="38192" sId="1">
    <oc r="AQ1336">
      <f>VLOOKUP($C1336,'E:\Ли\Пятилетка_Минэнерго\2021 год\ИПР_ФП_2020-2024_3 вар._сентябрь 2021\ИПР в МЭ_по замеч\[ДГК_АРМ-программа_ИПР 2021-2026гг_для МЭ_28.10.2021.xlsx]искл АГ-41 с 2023'!$F$17:$IU$2605,160,FALSE)/1000</f>
    </oc>
    <nc r="AQ1336">
      <f>VLOOKUP($C1336,'E:\Ли\Пятилетка_Минэнерго\2021 год\ИПР_ФП_2020-2024_3 вар._сентябрь 2021\ИПР в МЭ_по замеч\[ДГК_АРМ-программа_ИПР 2021-2026гг_для МЭ_28.10.2021.xlsx]искл АГ-41 с 2023'!$F$17:$IU$2605,160,FALSE)/1000</f>
    </nc>
  </rcc>
  <rcc rId="38193" sId="1">
    <oc r="AQ1337">
      <f>VLOOKUP($C1337,'E:\Ли\Пятилетка_Минэнерго\2021 год\ИПР_ФП_2020-2024_3 вар._сентябрь 2021\ИПР в МЭ_по замеч\[ДГК_АРМ-программа_ИПР 2021-2026гг_для МЭ_28.10.2021.xlsx]искл АГ-41 с 2023'!$F$17:$IU$2605,160,FALSE)/1000</f>
    </oc>
    <nc r="AQ1337">
      <f>VLOOKUP($C1337,'E:\Ли\Пятилетка_Минэнерго\2021 год\ИПР_ФП_2020-2024_3 вар._сентябрь 2021\ИПР в МЭ_по замеч\[ДГК_АРМ-программа_ИПР 2021-2026гг_для МЭ_28.10.2021.xlsx]искл АГ-41 с 2023'!$F$17:$IU$2605,160,FALSE)/1000</f>
    </nc>
  </rcc>
  <rcc rId="38194" sId="1">
    <oc r="AQ1338">
      <f>VLOOKUP($C1338,'E:\Ли\Пятилетка_Минэнерго\2021 год\ИПР_ФП_2020-2024_3 вар._сентябрь 2021\ИПР в МЭ_по замеч\[ДГК_АРМ-программа_ИПР 2021-2026гг_для МЭ_28.10.2021.xlsx]искл АГ-41 с 2023'!$F$17:$IU$2605,160,FALSE)/1000</f>
    </oc>
    <nc r="AQ1338">
      <f>VLOOKUP($C1338,'E:\Ли\Пятилетка_Минэнерго\2021 год\ИПР_ФП_2020-2024_3 вар._сентябрь 2021\ИПР в МЭ_по замеч\[ДГК_АРМ-программа_ИПР 2021-2026гг_для МЭ_28.10.2021.xlsx]искл АГ-41 с 2023'!$F$17:$IU$2605,160,FALSE)/1000</f>
    </nc>
  </rcc>
  <rcc rId="38195" sId="1">
    <oc r="AQ1339">
      <f>VLOOKUP($C1339,'E:\Ли\Пятилетка_Минэнерго\2021 год\ИПР_ФП_2020-2024_3 вар._сентябрь 2021\ИПР в МЭ_по замеч\[ДГК_АРМ-программа_ИПР 2021-2026гг_для МЭ_28.10.2021.xlsx]искл АГ-41 с 2023'!$F$17:$IU$2605,160,FALSE)/1000</f>
    </oc>
    <nc r="AQ1339">
      <f>VLOOKUP($C1339,'E:\Ли\Пятилетка_Минэнерго\2021 год\ИПР_ФП_2020-2024_3 вар._сентябрь 2021\ИПР в МЭ_по замеч\[ДГК_АРМ-программа_ИПР 2021-2026гг_для МЭ_28.10.2021.xlsx]искл АГ-41 с 2023'!$F$17:$IU$2605,160,FALSE)/1000</f>
    </nc>
  </rcc>
  <rcc rId="38196" sId="1">
    <oc r="AQ1340">
      <f>VLOOKUP($C1340,'E:\Ли\Пятилетка_Минэнерго\2021 год\ИПР_ФП_2020-2024_3 вар._сентябрь 2021\ИПР в МЭ_по замеч\[ДГК_АРМ-программа_ИПР 2021-2026гг_для МЭ_28.10.2021.xlsx]искл АГ-41 с 2023'!$F$17:$IU$2605,160,FALSE)/1000</f>
    </oc>
    <nc r="AQ1340">
      <f>VLOOKUP($C1340,'E:\Ли\Пятилетка_Минэнерго\2021 год\ИПР_ФП_2020-2024_3 вар._сентябрь 2021\ИПР в МЭ_по замеч\[ДГК_АРМ-программа_ИПР 2021-2026гг_для МЭ_28.10.2021.xlsx]искл АГ-41 с 2023'!$F$17:$IU$2605,160,FALSE)/1000</f>
    </nc>
  </rcc>
  <rcc rId="38197" sId="1">
    <oc r="AQ1341">
      <f>VLOOKUP($C1341,'E:\Ли\Пятилетка_Минэнерго\2021 год\ИПР_ФП_2020-2024_3 вар._сентябрь 2021\ИПР в МЭ_по замеч\[ДГК_АРМ-программа_ИПР 2021-2026гг_для МЭ_28.10.2021.xlsx]искл АГ-41 с 2023'!$F$17:$IU$2605,160,FALSE)/1000</f>
    </oc>
    <nc r="AQ1341">
      <f>VLOOKUP($C1341,'E:\Ли\Пятилетка_Минэнерго\2021 год\ИПР_ФП_2020-2024_3 вар._сентябрь 2021\ИПР в МЭ_по замеч\[ДГК_АРМ-программа_ИПР 2021-2026гг_для МЭ_28.10.2021.xlsx]искл АГ-41 с 2023'!$F$17:$IU$2605,160,FALSE)/1000</f>
    </nc>
  </rcc>
  <rcc rId="38198" sId="1">
    <oc r="AQ1342">
      <f>VLOOKUP($C1342,'E:\Ли\Пятилетка_Минэнерго\2021 год\ИПР_ФП_2020-2024_3 вар._сентябрь 2021\ИПР в МЭ_по замеч\[ДГК_АРМ-программа_ИПР 2021-2026гг_для МЭ_28.10.2021.xlsx]искл АГ-41 с 2023'!$F$17:$IU$2605,160,FALSE)/1000</f>
    </oc>
    <nc r="AQ1342">
      <f>VLOOKUP($C1342,'E:\Ли\Пятилетка_Минэнерго\2021 год\ИПР_ФП_2020-2024_3 вар._сентябрь 2021\ИПР в МЭ_по замеч\[ДГК_АРМ-программа_ИПР 2021-2026гг_для МЭ_28.10.2021.xlsx]искл АГ-41 с 2023'!$F$17:$IU$2605,160,FALSE)/1000</f>
    </nc>
  </rcc>
  <rcc rId="38199" sId="1">
    <oc r="AQ1343">
      <f>VLOOKUP($C1343,'E:\Ли\Пятилетка_Минэнерго\2021 год\ИПР_ФП_2020-2024_3 вар._сентябрь 2021\ИПР в МЭ_по замеч\[ДГК_АРМ-программа_ИПР 2021-2026гг_для МЭ_28.10.2021.xlsx]искл АГ-41 с 2023'!$F$17:$IU$2605,160,FALSE)/1000</f>
    </oc>
    <nc r="AQ1343">
      <f>VLOOKUP($C1343,'E:\Ли\Пятилетка_Минэнерго\2021 год\ИПР_ФП_2020-2024_3 вар._сентябрь 2021\ИПР в МЭ_по замеч\[ДГК_АРМ-программа_ИПР 2021-2026гг_для МЭ_28.10.2021.xlsx]искл АГ-41 с 2023'!$F$17:$IU$2605,160,FALSE)/1000</f>
    </nc>
  </rcc>
  <rcc rId="38200" sId="1">
    <oc r="AQ1344">
      <f>VLOOKUP($C1344,'E:\Ли\Пятилетка_Минэнерго\2021 год\ИПР_ФП_2020-2024_3 вар._сентябрь 2021\ИПР в МЭ_по замеч\[ДГК_АРМ-программа_ИПР 2021-2026гг_для МЭ_28.10.2021.xlsx]искл АГ-41 с 2023'!$F$17:$IU$2605,160,FALSE)/1000</f>
    </oc>
    <nc r="AQ1344">
      <f>VLOOKUP($C1344,'E:\Ли\Пятилетка_Минэнерго\2021 год\ИПР_ФП_2020-2024_3 вар._сентябрь 2021\ИПР в МЭ_по замеч\[ДГК_АРМ-программа_ИПР 2021-2026гг_для МЭ_28.10.2021.xlsx]искл АГ-41 с 2023'!$F$17:$IU$2605,160,FALSE)/1000</f>
    </nc>
  </rcc>
  <rcc rId="38201" sId="1">
    <oc r="AQ1345">
      <f>VLOOKUP($C1345,'E:\Ли\Пятилетка_Минэнерго\2021 год\ИПР_ФП_2020-2024_3 вар._сентябрь 2021\ИПР в МЭ_по замеч\[ДГК_АРМ-программа_ИПР 2021-2026гг_для МЭ_28.10.2021.xlsx]искл АГ-41 с 2023'!$F$17:$IU$2605,160,FALSE)/1000</f>
    </oc>
    <nc r="AQ1345">
      <f>VLOOKUP($C1345,'E:\Ли\Пятилетка_Минэнерго\2021 год\ИПР_ФП_2020-2024_3 вар._сентябрь 2021\ИПР в МЭ_по замеч\[ДГК_АРМ-программа_ИПР 2021-2026гг_для МЭ_28.10.2021.xlsx]искл АГ-41 с 2023'!$F$17:$IU$2605,160,FALSE)/1000</f>
    </nc>
  </rcc>
  <rcc rId="38202" sId="1">
    <oc r="AQ1346">
      <f>VLOOKUP($C1346,'E:\Ли\Пятилетка_Минэнерго\2021 год\ИПР_ФП_2020-2024_3 вар._сентябрь 2021\ИПР в МЭ_по замеч\[ДГК_АРМ-программа_ИПР 2021-2026гг_для МЭ_28.10.2021.xlsx]искл АГ-41 с 2023'!$F$17:$IU$2605,160,FALSE)/1000</f>
    </oc>
    <nc r="AQ1346">
      <f>VLOOKUP($C1346,'E:\Ли\Пятилетка_Минэнерго\2021 год\ИПР_ФП_2020-2024_3 вар._сентябрь 2021\ИПР в МЭ_по замеч\[ДГК_АРМ-программа_ИПР 2021-2026гг_для МЭ_28.10.2021.xlsx]искл АГ-41 с 2023'!$F$17:$IU$2605,160,FALSE)/1000</f>
    </nc>
  </rcc>
  <rcc rId="38203" sId="1">
    <oc r="AQ1347">
      <f>VLOOKUP($C1347,'E:\Ли\Пятилетка_Минэнерго\2021 год\ИПР_ФП_2020-2024_3 вар._сентябрь 2021\ИПР в МЭ_по замеч\[ДГК_АРМ-программа_ИПР 2021-2026гг_для МЭ_28.10.2021.xlsx]искл АГ-41 с 2023'!$F$17:$IU$2605,160,FALSE)/1000</f>
    </oc>
    <nc r="AQ1347">
      <f>VLOOKUP($C1347,'E:\Ли\Пятилетка_Минэнерго\2021 год\ИПР_ФП_2020-2024_3 вар._сентябрь 2021\ИПР в МЭ_по замеч\[ДГК_АРМ-программа_ИПР 2021-2026гг_для МЭ_28.10.2021.xlsx]искл АГ-41 с 2023'!$F$17:$IU$2605,160,FALSE)/1000</f>
    </nc>
  </rcc>
  <rcc rId="38204" sId="1">
    <oc r="AQ1348">
      <f>VLOOKUP($C1348,'E:\Ли\Пятилетка_Минэнерго\2021 год\ИПР_ФП_2020-2024_3 вар._сентябрь 2021\ИПР в МЭ_по замеч\[ДГК_АРМ-программа_ИПР 2021-2026гг_для МЭ_28.10.2021.xlsx]искл АГ-41 с 2023'!$F$17:$IU$2605,160,FALSE)/1000</f>
    </oc>
    <nc r="AQ1348">
      <f>VLOOKUP($C1348,'E:\Ли\Пятилетка_Минэнерго\2021 год\ИПР_ФП_2020-2024_3 вар._сентябрь 2021\ИПР в МЭ_по замеч\[ДГК_АРМ-программа_ИПР 2021-2026гг_для МЭ_28.10.2021.xlsx]искл АГ-41 с 2023'!$F$17:$IU$2605,160,FALSE)/1000</f>
    </nc>
  </rcc>
  <rcc rId="38205" sId="1">
    <oc r="AQ1349">
      <f>VLOOKUP($C1349,'E:\Ли\Пятилетка_Минэнерго\2021 год\ИПР_ФП_2020-2024_3 вар._сентябрь 2021\ИПР в МЭ_по замеч\[ДГК_АРМ-программа_ИПР 2021-2026гг_для МЭ_28.10.2021.xlsx]искл АГ-41 с 2023'!$F$17:$IU$2605,160,FALSE)/1000</f>
    </oc>
    <nc r="AQ1349">
      <f>VLOOKUP($C1349,'E:\Ли\Пятилетка_Минэнерго\2021 год\ИПР_ФП_2020-2024_3 вар._сентябрь 2021\ИПР в МЭ_по замеч\[ДГК_АРМ-программа_ИПР 2021-2026гг_для МЭ_28.10.2021.xlsx]искл АГ-41 с 2023'!$F$17:$IU$2605,160,FALSE)/1000</f>
    </nc>
  </rcc>
  <rcc rId="38206" sId="1">
    <oc r="AQ1350">
      <f>VLOOKUP($C1350,'E:\Ли\Пятилетка_Минэнерго\2021 год\ИПР_ФП_2020-2024_3 вар._сентябрь 2021\ИПР в МЭ_по замеч\[ДГК_АРМ-программа_ИПР 2021-2026гг_для МЭ_28.10.2021.xlsx]искл АГ-41 с 2023'!$F$17:$IU$2605,160,FALSE)/1000</f>
    </oc>
    <nc r="AQ1350">
      <f>VLOOKUP($C1350,'E:\Ли\Пятилетка_Минэнерго\2021 год\ИПР_ФП_2020-2024_3 вар._сентябрь 2021\ИПР в МЭ_по замеч\[ДГК_АРМ-программа_ИПР 2021-2026гг_для МЭ_28.10.2021.xlsx]искл АГ-41 с 2023'!$F$17:$IU$2605,160,FALSE)/1000</f>
    </nc>
  </rcc>
  <rcc rId="38207" sId="1">
    <oc r="AQ1363">
      <f>VLOOKUP($C1363,'E:\Ли\Пятилетка_Минэнерго\2021 год\ИПР_ФП_2020-2024_3 вар._сентябрь 2021\ИПР в МЭ_по замеч\[ДГК_АРМ-программа_ИПР 2021-2026гг_для МЭ_28.10.2021.xlsx]искл АГ-41 с 2023'!$F$17:$IU$2605,160,FALSE)/1000</f>
    </oc>
    <nc r="AQ1363">
      <f>VLOOKUP($C1363,'E:\Ли\Пятилетка_Минэнерго\2021 год\ИПР_ФП_2020-2024_3 вар._сентябрь 2021\ИПР в МЭ_по замеч\[ДГК_АРМ-программа_ИПР 2021-2026гг_для МЭ_28.10.2021.xlsx]искл АГ-41 с 2023'!$F$17:$IU$2605,160,FALSE)/1000</f>
    </nc>
  </rcc>
  <rcc rId="38208" sId="1">
    <oc r="AQ1364">
      <f>VLOOKUP($C1364,'E:\Ли\Пятилетка_Минэнерго\2021 год\ИПР_ФП_2020-2024_3 вар._сентябрь 2021\ИПР в МЭ_по замеч\[ДГК_АРМ-программа_ИПР 2021-2026гг_для МЭ_28.10.2021.xlsx]искл АГ-41 с 2023'!$F$17:$IU$2605,160,FALSE)/1000</f>
    </oc>
    <nc r="AQ1364">
      <f>VLOOKUP($C1364,'E:\Ли\Пятилетка_Минэнерго\2021 год\ИПР_ФП_2020-2024_3 вар._сентябрь 2021\ИПР в МЭ_по замеч\[ДГК_АРМ-программа_ИПР 2021-2026гг_для МЭ_28.10.2021.xlsx]искл АГ-41 с 2023'!$F$17:$IU$2605,160,FALSE)/1000</f>
    </nc>
  </rcc>
  <rcc rId="38209" sId="1">
    <oc r="AQ1367">
      <f>VLOOKUP($C1367,'E:\Ли\Пятилетка_Минэнерго\2021 год\ИПР_ФП_2020-2024_3 вар._сентябрь 2021\ИПР в МЭ_по замеч\[ДГК_АРМ-программа_ИПР 2021-2026гг_для МЭ_28.10.2021.xlsx]искл АГ-41 с 2023'!$F$17:$IU$2605,160,FALSE)/1000</f>
    </oc>
    <nc r="AQ1367">
      <f>VLOOKUP($C1367,'E:\Ли\Пятилетка_Минэнерго\2021 год\ИПР_ФП_2020-2024_3 вар._сентябрь 2021\ИПР в МЭ_по замеч\[ДГК_АРМ-программа_ИПР 2021-2026гг_для МЭ_28.10.2021.xlsx]искл АГ-41 с 2023'!$F$17:$IU$2605,160,FALSE)/1000</f>
    </nc>
  </rcc>
  <rcc rId="38210" sId="1">
    <oc r="AQ1368">
      <f>VLOOKUP($C1368,'E:\Ли\Пятилетка_Минэнерго\2021 год\ИПР_ФП_2020-2024_3 вар._сентябрь 2021\ИПР в МЭ_по замеч\[ДГК_АРМ-программа_ИПР 2021-2026гг_для МЭ_28.10.2021.xlsx]искл АГ-41 с 2023'!$F$17:$IU$2605,160,FALSE)/1000</f>
    </oc>
    <nc r="AQ1368">
      <f>VLOOKUP($C1368,'E:\Ли\Пятилетка_Минэнерго\2021 год\ИПР_ФП_2020-2024_3 вар._сентябрь 2021\ИПР в МЭ_по замеч\[ДГК_АРМ-программа_ИПР 2021-2026гг_для МЭ_28.10.2021.xlsx]искл АГ-41 с 2023'!$F$17:$IU$2605,160,FALSE)/1000</f>
    </nc>
  </rcc>
  <rcc rId="38211" sId="1">
    <oc r="AQ1369">
      <f>VLOOKUP($C1369,'E:\Ли\Пятилетка_Минэнерго\2021 год\ИПР_ФП_2020-2024_3 вар._сентябрь 2021\ИПР в МЭ_по замеч\[ДГК_АРМ-программа_ИПР 2021-2026гг_для МЭ_28.10.2021.xlsx]искл АГ-41 с 2023'!$F$17:$IU$2605,160,FALSE)/1000</f>
    </oc>
    <nc r="AQ1369">
      <f>VLOOKUP($C1369,'E:\Ли\Пятилетка_Минэнерго\2021 год\ИПР_ФП_2020-2024_3 вар._сентябрь 2021\ИПР в МЭ_по замеч\[ДГК_АРМ-программа_ИПР 2021-2026гг_для МЭ_28.10.2021.xlsx]искл АГ-41 с 2023'!$F$17:$IU$2605,160,FALSE)/1000</f>
    </nc>
  </rcc>
  <rcc rId="38212" sId="1">
    <oc r="AQ1370">
      <f>VLOOKUP($C1370,'E:\Ли\Пятилетка_Минэнерго\2021 год\ИПР_ФП_2020-2024_3 вар._сентябрь 2021\ИПР в МЭ_по замеч\[ДГК_АРМ-программа_ИПР 2021-2026гг_для МЭ_28.10.2021.xlsx]искл АГ-41 с 2023'!$F$17:$IU$2605,160,FALSE)/1000</f>
    </oc>
    <nc r="AQ1370">
      <f>VLOOKUP($C1370,'E:\Ли\Пятилетка_Минэнерго\2021 год\ИПР_ФП_2020-2024_3 вар._сентябрь 2021\ИПР в МЭ_по замеч\[ДГК_АРМ-программа_ИПР 2021-2026гг_для МЭ_28.10.2021.xlsx]искл АГ-41 с 2023'!$F$17:$IU$2605,160,FALSE)/1000</f>
    </nc>
  </rcc>
  <rcc rId="38213" sId="1">
    <oc r="AQ1371">
      <f>VLOOKUP($C1371,'E:\Ли\Пятилетка_Минэнерго\2021 год\ИПР_ФП_2020-2024_3 вар._сентябрь 2021\ИПР в МЭ_по замеч\[ДГК_АРМ-программа_ИПР 2021-2026гг_для МЭ_28.10.2021.xlsx]искл АГ-41 с 2023'!$F$17:$IU$2605,160,FALSE)/1000</f>
    </oc>
    <nc r="AQ1371">
      <f>VLOOKUP($C1371,'E:\Ли\Пятилетка_Минэнерго\2021 год\ИПР_ФП_2020-2024_3 вар._сентябрь 2021\ИПР в МЭ_по замеч\[ДГК_АРМ-программа_ИПР 2021-2026гг_для МЭ_28.10.2021.xlsx]искл АГ-41 с 2023'!$F$17:$IU$2605,160,FALSE)/1000</f>
    </nc>
  </rcc>
  <rcc rId="38214" sId="1">
    <oc r="AQ1372">
      <f>VLOOKUP($C1372,'E:\Ли\Пятилетка_Минэнерго\2021 год\ИПР_ФП_2020-2024_3 вар._сентябрь 2021\ИПР в МЭ_по замеч\[ДГК_АРМ-программа_ИПР 2021-2026гг_для МЭ_28.10.2021.xlsx]искл АГ-41 с 2023'!$F$17:$IU$2605,160,FALSE)/1000</f>
    </oc>
    <nc r="AQ1372">
      <f>VLOOKUP($C1372,'E:\Ли\Пятилетка_Минэнерго\2021 год\ИПР_ФП_2020-2024_3 вар._сентябрь 2021\ИПР в МЭ_по замеч\[ДГК_АРМ-программа_ИПР 2021-2026гг_для МЭ_28.10.2021.xlsx]искл АГ-41 с 2023'!$F$17:$IU$2605,160,FALSE)/1000</f>
    </nc>
  </rcc>
  <rcc rId="38215" sId="1">
    <oc r="AQ1373">
      <f>VLOOKUP($C1373,'E:\Ли\Пятилетка_Минэнерго\2021 год\ИПР_ФП_2020-2024_3 вар._сентябрь 2021\ИПР в МЭ_по замеч\[ДГК_АРМ-программа_ИПР 2021-2026гг_для МЭ_28.10.2021.xlsx]искл АГ-41 с 2023'!$F$17:$IU$2605,160,FALSE)/1000</f>
    </oc>
    <nc r="AQ1373">
      <f>VLOOKUP($C1373,'E:\Ли\Пятилетка_Минэнерго\2021 год\ИПР_ФП_2020-2024_3 вар._сентябрь 2021\ИПР в МЭ_по замеч\[ДГК_АРМ-программа_ИПР 2021-2026гг_для МЭ_28.10.2021.xlsx]искл АГ-41 с 2023'!$F$17:$IU$2605,160,FALSE)/1000</f>
    </nc>
  </rcc>
  <rcc rId="38216" sId="1">
    <oc r="AQ1374">
      <f>VLOOKUP($C1374,'E:\Ли\Пятилетка_Минэнерго\2021 год\ИПР_ФП_2020-2024_3 вар._сентябрь 2021\ИПР в МЭ_по замеч\[ДГК_АРМ-программа_ИПР 2021-2026гг_для МЭ_28.10.2021.xlsx]искл АГ-41 с 2023'!$F$17:$IU$2605,160,FALSE)/1000</f>
    </oc>
    <nc r="AQ1374">
      <f>VLOOKUP($C1374,'E:\Ли\Пятилетка_Минэнерго\2021 год\ИПР_ФП_2020-2024_3 вар._сентябрь 2021\ИПР в МЭ_по замеч\[ДГК_АРМ-программа_ИПР 2021-2026гг_для МЭ_28.10.2021.xlsx]искл АГ-41 с 2023'!$F$17:$IU$2605,160,FALSE)/1000</f>
    </nc>
  </rcc>
  <rcc rId="38217" sId="1">
    <oc r="AQ1375">
      <f>VLOOKUP($C1375,'E:\Ли\Пятилетка_Минэнерго\2021 год\ИПР_ФП_2020-2024_3 вар._сентябрь 2021\ИПР в МЭ_по замеч\[ДГК_АРМ-программа_ИПР 2021-2026гг_для МЭ_28.10.2021.xlsx]искл АГ-41 с 2023'!$F$17:$IU$2605,160,FALSE)/1000</f>
    </oc>
    <nc r="AQ1375">
      <f>VLOOKUP($C1375,'E:\Ли\Пятилетка_Минэнерго\2021 год\ИПР_ФП_2020-2024_3 вар._сентябрь 2021\ИПР в МЭ_по замеч\[ДГК_АРМ-программа_ИПР 2021-2026гг_для МЭ_28.10.2021.xlsx]искл АГ-41 с 2023'!$F$17:$IU$2605,160,FALSE)/1000</f>
    </nc>
  </rcc>
  <rcc rId="38218" sId="1">
    <oc r="AQ1376">
      <f>VLOOKUP($C1376,'E:\Ли\Пятилетка_Минэнерго\2021 год\ИПР_ФП_2020-2024_3 вар._сентябрь 2021\ИПР в МЭ_по замеч\[ДГК_АРМ-программа_ИПР 2021-2026гг_для МЭ_28.10.2021.xlsx]искл АГ-41 с 2023'!$F$17:$IU$2605,160,FALSE)/1000</f>
    </oc>
    <nc r="AQ1376">
      <f>VLOOKUP($C1376,'E:\Ли\Пятилетка_Минэнерго\2021 год\ИПР_ФП_2020-2024_3 вар._сентябрь 2021\ИПР в МЭ_по замеч\[ДГК_АРМ-программа_ИПР 2021-2026гг_для МЭ_28.10.2021.xlsx]искл АГ-41 с 2023'!$F$17:$IU$2605,160,FALSE)/1000</f>
    </nc>
  </rcc>
  <rcc rId="38219" sId="1">
    <oc r="AQ1377">
      <f>VLOOKUP($C1377,'E:\Ли\Пятилетка_Минэнерго\2021 год\ИПР_ФП_2020-2024_3 вар._сентябрь 2021\ИПР в МЭ_по замеч\[ДГК_АРМ-программа_ИПР 2021-2026гг_для МЭ_28.10.2021.xlsx]искл АГ-41 с 2023'!$F$17:$IU$2605,160,FALSE)/1000</f>
    </oc>
    <nc r="AQ1377">
      <f>VLOOKUP($C1377,'E:\Ли\Пятилетка_Минэнерго\2021 год\ИПР_ФП_2020-2024_3 вар._сентябрь 2021\ИПР в МЭ_по замеч\[ДГК_АРМ-программа_ИПР 2021-2026гг_для МЭ_28.10.2021.xlsx]искл АГ-41 с 2023'!$F$17:$IU$2605,160,FALSE)/1000</f>
    </nc>
  </rcc>
  <rcc rId="38220" sId="1">
    <oc r="AQ1378">
      <f>VLOOKUP($C1378,'E:\Ли\Пятилетка_Минэнерго\2021 год\ИПР_ФП_2020-2024_3 вар._сентябрь 2021\ИПР в МЭ_по замеч\[ДГК_АРМ-программа_ИПР 2021-2026гг_для МЭ_28.10.2021.xlsx]искл АГ-41 с 2023'!$F$17:$IU$2605,160,FALSE)/1000</f>
    </oc>
    <nc r="AQ1378">
      <f>VLOOKUP($C1378,'E:\Ли\Пятилетка_Минэнерго\2021 год\ИПР_ФП_2020-2024_3 вар._сентябрь 2021\ИПР в МЭ_по замеч\[ДГК_АРМ-программа_ИПР 2021-2026гг_для МЭ_28.10.2021.xlsx]искл АГ-41 с 2023'!$F$17:$IU$2605,160,FALSE)/1000</f>
    </nc>
  </rcc>
  <rcc rId="38221" sId="1">
    <oc r="AQ1379">
      <f>VLOOKUP($C1379,'E:\Ли\Пятилетка_Минэнерго\2021 год\ИПР_ФП_2020-2024_3 вар._сентябрь 2021\ИПР в МЭ_по замеч\[ДГК_АРМ-программа_ИПР 2021-2026гг_для МЭ_28.10.2021.xlsx]искл АГ-41 с 2023'!$F$17:$IU$2605,160,FALSE)/1000</f>
    </oc>
    <nc r="AQ1379">
      <f>VLOOKUP($C1379,'E:\Ли\Пятилетка_Минэнерго\2021 год\ИПР_ФП_2020-2024_3 вар._сентябрь 2021\ИПР в МЭ_по замеч\[ДГК_АРМ-программа_ИПР 2021-2026гг_для МЭ_28.10.2021.xlsx]искл АГ-41 с 2023'!$F$17:$IU$2605,160,FALSE)/1000</f>
    </nc>
  </rcc>
  <rcc rId="38222" sId="1">
    <oc r="AQ1380">
      <f>VLOOKUP($C1380,'E:\Ли\Пятилетка_Минэнерго\2021 год\ИПР_ФП_2020-2024_3 вар._сентябрь 2021\ИПР в МЭ_по замеч\[ДГК_АРМ-программа_ИПР 2021-2026гг_для МЭ_28.10.2021.xlsx]искл АГ-41 с 2023'!$F$17:$IU$2605,160,FALSE)/1000</f>
    </oc>
    <nc r="AQ1380">
      <f>VLOOKUP($C1380,'E:\Ли\Пятилетка_Минэнерго\2021 год\ИПР_ФП_2020-2024_3 вар._сентябрь 2021\ИПР в МЭ_по замеч\[ДГК_АРМ-программа_ИПР 2021-2026гг_для МЭ_28.10.2021.xlsx]искл АГ-41 с 2023'!$F$17:$IU$2605,160,FALSE)/1000</f>
    </nc>
  </rcc>
  <rcc rId="38223" sId="1">
    <oc r="AQ1381">
      <f>VLOOKUP($C1381,'E:\Ли\Пятилетка_Минэнерго\2021 год\ИПР_ФП_2020-2024_3 вар._сентябрь 2021\ИПР в МЭ_по замеч\[ДГК_АРМ-программа_ИПР 2021-2026гг_для МЭ_28.10.2021.xlsx]искл АГ-41 с 2023'!$F$17:$IU$2605,160,FALSE)/1000</f>
    </oc>
    <nc r="AQ1381">
      <f>VLOOKUP($C1381,'E:\Ли\Пятилетка_Минэнерго\2021 год\ИПР_ФП_2020-2024_3 вар._сентябрь 2021\ИПР в МЭ_по замеч\[ДГК_АРМ-программа_ИПР 2021-2026гг_для МЭ_28.10.2021.xlsx]искл АГ-41 с 2023'!$F$17:$IU$2605,160,FALSE)/1000</f>
    </nc>
  </rcc>
  <rcc rId="38224" sId="1">
    <oc r="AQ1382">
      <f>VLOOKUP($C1382,'E:\Ли\Пятилетка_Минэнерго\2021 год\ИПР_ФП_2020-2024_3 вар._сентябрь 2021\ИПР в МЭ_по замеч\[ДГК_АРМ-программа_ИПР 2021-2026гг_для МЭ_28.10.2021.xlsx]искл АГ-41 с 2023'!$F$17:$IU$2605,160,FALSE)/1000</f>
    </oc>
    <nc r="AQ1382">
      <f>VLOOKUP($C1382,'E:\Ли\Пятилетка_Минэнерго\2021 год\ИПР_ФП_2020-2024_3 вар._сентябрь 2021\ИПР в МЭ_по замеч\[ДГК_АРМ-программа_ИПР 2021-2026гг_для МЭ_28.10.2021.xlsx]искл АГ-41 с 2023'!$F$17:$IU$2605,160,FALSE)/1000</f>
    </nc>
  </rcc>
  <rcc rId="38225" sId="1">
    <oc r="AQ1383">
      <f>VLOOKUP($C1383,'E:\Ли\Пятилетка_Минэнерго\2021 год\ИПР_ФП_2020-2024_3 вар._сентябрь 2021\ИПР в МЭ_по замеч\[ДГК_АРМ-программа_ИПР 2021-2026гг_для МЭ_28.10.2021.xlsx]искл АГ-41 с 2023'!$F$17:$IU$2605,160,FALSE)/1000</f>
    </oc>
    <nc r="AQ1383">
      <f>VLOOKUP($C1383,'E:\Ли\Пятилетка_Минэнерго\2021 год\ИПР_ФП_2020-2024_3 вар._сентябрь 2021\ИПР в МЭ_по замеч\[ДГК_АРМ-программа_ИПР 2021-2026гг_для МЭ_28.10.2021.xlsx]искл АГ-41 с 2023'!$F$17:$IU$2605,160,FALSE)/1000</f>
    </nc>
  </rcc>
  <rcc rId="38226" sId="1">
    <oc r="AQ1384">
      <f>VLOOKUP($C1384,'E:\Ли\Пятилетка_Минэнерго\2021 год\ИПР_ФП_2020-2024_3 вар._сентябрь 2021\ИПР в МЭ_по замеч\[ДГК_АРМ-программа_ИПР 2021-2026гг_для МЭ_28.10.2021.xlsx]искл АГ-41 с 2023'!$F$17:$IU$2605,160,FALSE)/1000</f>
    </oc>
    <nc r="AQ1384">
      <f>VLOOKUP($C1384,'E:\Ли\Пятилетка_Минэнерго\2021 год\ИПР_ФП_2020-2024_3 вар._сентябрь 2021\ИПР в МЭ_по замеч\[ДГК_АРМ-программа_ИПР 2021-2026гг_для МЭ_28.10.2021.xlsx]искл АГ-41 с 2023'!$F$17:$IU$2605,160,FALSE)/1000</f>
    </nc>
  </rcc>
  <rcc rId="38227" sId="1">
    <oc r="AQ1385">
      <f>VLOOKUP($C1385,'E:\Ли\Пятилетка_Минэнерго\2021 год\ИПР_ФП_2020-2024_3 вар._сентябрь 2021\ИПР в МЭ_по замеч\[ДГК_АРМ-программа_ИПР 2021-2026гг_для МЭ_28.10.2021.xlsx]искл АГ-41 с 2023'!$F$17:$IU$2605,160,FALSE)/1000</f>
    </oc>
    <nc r="AQ1385">
      <f>VLOOKUP($C1385,'E:\Ли\Пятилетка_Минэнерго\2021 год\ИПР_ФП_2020-2024_3 вар._сентябрь 2021\ИПР в МЭ_по замеч\[ДГК_АРМ-программа_ИПР 2021-2026гг_для МЭ_28.10.2021.xlsx]искл АГ-41 с 2023'!$F$17:$IU$2605,160,FALSE)/1000</f>
    </nc>
  </rcc>
  <rcc rId="38228" sId="1">
    <oc r="AQ1386">
      <f>VLOOKUP($C1386,'E:\Ли\Пятилетка_Минэнерго\2021 год\ИПР_ФП_2020-2024_3 вар._сентябрь 2021\ИПР в МЭ_по замеч\[ДГК_АРМ-программа_ИПР 2021-2026гг_для МЭ_28.10.2021.xlsx]искл АГ-41 с 2023'!$F$17:$IU$2605,160,FALSE)/1000</f>
    </oc>
    <nc r="AQ1386">
      <f>VLOOKUP($C1386,'E:\Ли\Пятилетка_Минэнерго\2021 год\ИПР_ФП_2020-2024_3 вар._сентябрь 2021\ИПР в МЭ_по замеч\[ДГК_АРМ-программа_ИПР 2021-2026гг_для МЭ_28.10.2021.xlsx]искл АГ-41 с 2023'!$F$17:$IU$2605,160,FALSE)/1000</f>
    </nc>
  </rcc>
  <rcc rId="38229" sId="1">
    <oc r="AQ1387">
      <f>VLOOKUP($C1387,'E:\Ли\Пятилетка_Минэнерго\2021 год\ИПР_ФП_2020-2024_3 вар._сентябрь 2021\ИПР в МЭ_по замеч\[ДГК_АРМ-программа_ИПР 2021-2026гг_для МЭ_28.10.2021.xlsx]искл АГ-41 с 2023'!$F$17:$IU$2605,160,FALSE)/1000</f>
    </oc>
    <nc r="AQ1387">
      <f>VLOOKUP($C1387,'E:\Ли\Пятилетка_Минэнерго\2021 год\ИПР_ФП_2020-2024_3 вар._сентябрь 2021\ИПР в МЭ_по замеч\[ДГК_АРМ-программа_ИПР 2021-2026гг_для МЭ_28.10.2021.xlsx]искл АГ-41 с 2023'!$F$17:$IU$2605,160,FALSE)/1000</f>
    </nc>
  </rcc>
  <rcc rId="38230" sId="1">
    <oc r="AQ1388">
      <f>VLOOKUP($C1388,'E:\Ли\Пятилетка_Минэнерго\2021 год\ИПР_ФП_2020-2024_3 вар._сентябрь 2021\ИПР в МЭ_по замеч\[ДГК_АРМ-программа_ИПР 2021-2026гг_для МЭ_28.10.2021.xlsx]искл АГ-41 с 2023'!$F$17:$IU$2605,160,FALSE)/1000</f>
    </oc>
    <nc r="AQ1388">
      <f>VLOOKUP($C1388,'E:\Ли\Пятилетка_Минэнерго\2021 год\ИПР_ФП_2020-2024_3 вар._сентябрь 2021\ИПР в МЭ_по замеч\[ДГК_АРМ-программа_ИПР 2021-2026гг_для МЭ_28.10.2021.xlsx]искл АГ-41 с 2023'!$F$17:$IU$2605,160,FALSE)/1000</f>
    </nc>
  </rcc>
  <rcc rId="38231" sId="1">
    <oc r="AQ1389">
      <f>VLOOKUP($C1389,'E:\Ли\Пятилетка_Минэнерго\2021 год\ИПР_ФП_2020-2024_3 вар._сентябрь 2021\ИПР в МЭ_по замеч\[ДГК_АРМ-программа_ИПР 2021-2026гг_для МЭ_28.10.2021.xlsx]искл АГ-41 с 2023'!$F$17:$IU$2605,160,FALSE)/1000</f>
    </oc>
    <nc r="AQ1389">
      <f>VLOOKUP($C1389,'E:\Ли\Пятилетка_Минэнерго\2021 год\ИПР_ФП_2020-2024_3 вар._сентябрь 2021\ИПР в МЭ_по замеч\[ДГК_АРМ-программа_ИПР 2021-2026гг_для МЭ_28.10.2021.xlsx]искл АГ-41 с 2023'!$F$17:$IU$2605,160,FALSE)/1000</f>
    </nc>
  </rcc>
  <rcc rId="38232" sId="1">
    <oc r="AQ1390">
      <f>VLOOKUP($C1390,'E:\Ли\Пятилетка_Минэнерго\2021 год\ИПР_ФП_2020-2024_3 вар._сентябрь 2021\ИПР в МЭ_по замеч\[ДГК_АРМ-программа_ИПР 2021-2026гг_для МЭ_28.10.2021.xlsx]искл АГ-41 с 2023'!$F$17:$IU$2605,160,FALSE)/1000</f>
    </oc>
    <nc r="AQ1390">
      <f>VLOOKUP($C1390,'E:\Ли\Пятилетка_Минэнерго\2021 год\ИПР_ФП_2020-2024_3 вар._сентябрь 2021\ИПР в МЭ_по замеч\[ДГК_АРМ-программа_ИПР 2021-2026гг_для МЭ_28.10.2021.xlsx]искл АГ-41 с 2023'!$F$17:$IU$2605,160,FALSE)/1000</f>
    </nc>
  </rcc>
  <rcc rId="38233" sId="1">
    <oc r="AQ1391">
      <f>VLOOKUP($C1391,'E:\Ли\Пятилетка_Минэнерго\2021 год\ИПР_ФП_2020-2024_3 вар._сентябрь 2021\ИПР в МЭ_по замеч\[ДГК_АРМ-программа_ИПР 2021-2026гг_для МЭ_28.10.2021.xlsx]искл АГ-41 с 2023'!$F$17:$IU$2605,160,FALSE)/1000</f>
    </oc>
    <nc r="AQ1391">
      <f>VLOOKUP($C1391,'E:\Ли\Пятилетка_Минэнерго\2021 год\ИПР_ФП_2020-2024_3 вар._сентябрь 2021\ИПР в МЭ_по замеч\[ДГК_АРМ-программа_ИПР 2021-2026гг_для МЭ_28.10.2021.xlsx]искл АГ-41 с 2023'!$F$17:$IU$2605,160,FALSE)/1000</f>
    </nc>
  </rcc>
  <rcc rId="38234" sId="1">
    <oc r="AQ1392">
      <f>VLOOKUP($C1392,'E:\Ли\Пятилетка_Минэнерго\2021 год\ИПР_ФП_2020-2024_3 вар._сентябрь 2021\ИПР в МЭ_по замеч\[ДГК_АРМ-программа_ИПР 2021-2026гг_для МЭ_28.10.2021.xlsx]искл АГ-41 с 2023'!$F$17:$IU$2605,160,FALSE)/1000</f>
    </oc>
    <nc r="AQ1392">
      <f>VLOOKUP($C1392,'E:\Ли\Пятилетка_Минэнерго\2021 год\ИПР_ФП_2020-2024_3 вар._сентябрь 2021\ИПР в МЭ_по замеч\[ДГК_АРМ-программа_ИПР 2021-2026гг_для МЭ_28.10.2021.xlsx]искл АГ-41 с 2023'!$F$17:$IU$2605,160,FALSE)/1000</f>
    </nc>
  </rcc>
  <rcc rId="38235" sId="1">
    <oc r="AQ1393">
      <f>VLOOKUP($C1393,'E:\Ли\Пятилетка_Минэнерго\2021 год\ИПР_ФП_2020-2024_3 вар._сентябрь 2021\ИПР в МЭ_по замеч\[ДГК_АРМ-программа_ИПР 2021-2026гг_для МЭ_28.10.2021.xlsx]искл АГ-41 с 2023'!$F$17:$IU$2605,160,FALSE)/1000</f>
    </oc>
    <nc r="AQ1393">
      <f>VLOOKUP($C1393,'E:\Ли\Пятилетка_Минэнерго\2021 год\ИПР_ФП_2020-2024_3 вар._сентябрь 2021\ИПР в МЭ_по замеч\[ДГК_АРМ-программа_ИПР 2021-2026гг_для МЭ_28.10.2021.xlsx]искл АГ-41 с 2023'!$F$17:$IU$2605,160,FALSE)/1000</f>
    </nc>
  </rcc>
  <rcc rId="38236" sId="1">
    <oc r="AQ1394">
      <f>VLOOKUP($C1394,'E:\Ли\Пятилетка_Минэнерго\2021 год\ИПР_ФП_2020-2024_3 вар._сентябрь 2021\ИПР в МЭ_по замеч\[ДГК_АРМ-программа_ИПР 2021-2026гг_для МЭ_28.10.2021.xlsx]искл АГ-41 с 2023'!$F$17:$IU$2605,160,FALSE)/1000</f>
    </oc>
    <nc r="AQ1394">
      <f>VLOOKUP($C1394,'E:\Ли\Пятилетка_Минэнерго\2021 год\ИПР_ФП_2020-2024_3 вар._сентябрь 2021\ИПР в МЭ_по замеч\[ДГК_АРМ-программа_ИПР 2021-2026гг_для МЭ_28.10.2021.xlsx]искл АГ-41 с 2023'!$F$17:$IU$2605,160,FALSE)/1000</f>
    </nc>
  </rcc>
  <rcc rId="38237" sId="1">
    <oc r="AQ1395">
      <f>VLOOKUP($C1395,'E:\Ли\Пятилетка_Минэнерго\2021 год\ИПР_ФП_2020-2024_3 вар._сентябрь 2021\ИПР в МЭ_по замеч\[ДГК_АРМ-программа_ИПР 2021-2026гг_для МЭ_28.10.2021.xlsx]искл АГ-41 с 2023'!$F$17:$IU$2605,160,FALSE)/1000</f>
    </oc>
    <nc r="AQ1395">
      <f>VLOOKUP($C1395,'E:\Ли\Пятилетка_Минэнерго\2021 год\ИПР_ФП_2020-2024_3 вар._сентябрь 2021\ИПР в МЭ_по замеч\[ДГК_АРМ-программа_ИПР 2021-2026гг_для МЭ_28.10.2021.xlsx]искл АГ-41 с 2023'!$F$17:$IU$2605,160,FALSE)/1000</f>
    </nc>
  </rcc>
  <rcc rId="38238" sId="1">
    <oc r="AQ1396">
      <f>VLOOKUP($C1396,'E:\Ли\Пятилетка_Минэнерго\2021 год\ИПР_ФП_2020-2024_3 вар._сентябрь 2021\ИПР в МЭ_по замеч\[ДГК_АРМ-программа_ИПР 2021-2026гг_для МЭ_28.10.2021.xlsx]искл АГ-41 с 2023'!$F$17:$IU$2605,160,FALSE)/1000</f>
    </oc>
    <nc r="AQ1396">
      <f>VLOOKUP($C1396,'E:\Ли\Пятилетка_Минэнерго\2021 год\ИПР_ФП_2020-2024_3 вар._сентябрь 2021\ИПР в МЭ_по замеч\[ДГК_АРМ-программа_ИПР 2021-2026гг_для МЭ_28.10.2021.xlsx]искл АГ-41 с 2023'!$F$17:$IU$2605,160,FALSE)/1000</f>
    </nc>
  </rcc>
  <rcc rId="38239" sId="1">
    <oc r="AQ1397">
      <f>VLOOKUP($C1397,'E:\Ли\Пятилетка_Минэнерго\2021 год\ИПР_ФП_2020-2024_3 вар._сентябрь 2021\ИПР в МЭ_по замеч\[ДГК_АРМ-программа_ИПР 2021-2026гг_для МЭ_28.10.2021.xlsx]искл АГ-41 с 2023'!$F$17:$IU$2605,160,FALSE)/1000</f>
    </oc>
    <nc r="AQ1397">
      <f>VLOOKUP($C1397,'E:\Ли\Пятилетка_Минэнерго\2021 год\ИПР_ФП_2020-2024_3 вар._сентябрь 2021\ИПР в МЭ_по замеч\[ДГК_АРМ-программа_ИПР 2021-2026гг_для МЭ_28.10.2021.xlsx]искл АГ-41 с 2023'!$F$17:$IU$2605,160,FALSE)/1000</f>
    </nc>
  </rcc>
  <rcc rId="38240" sId="1">
    <oc r="AQ1398">
      <f>VLOOKUP($C1398,'E:\Ли\Пятилетка_Минэнерго\2021 год\ИПР_ФП_2020-2024_3 вар._сентябрь 2021\ИПР в МЭ_по замеч\[ДГК_АРМ-программа_ИПР 2021-2026гг_для МЭ_28.10.2021.xlsx]искл АГ-41 с 2023'!$F$17:$IU$2605,160,FALSE)/1000</f>
    </oc>
    <nc r="AQ1398">
      <f>VLOOKUP($C1398,'E:\Ли\Пятилетка_Минэнерго\2021 год\ИПР_ФП_2020-2024_3 вар._сентябрь 2021\ИПР в МЭ_по замеч\[ДГК_АРМ-программа_ИПР 2021-2026гг_для МЭ_28.10.2021.xlsx]искл АГ-41 с 2023'!$F$17:$IU$2605,160,FALSE)/1000</f>
    </nc>
  </rcc>
  <rcc rId="38241" sId="1">
    <oc r="AQ1399">
      <f>VLOOKUP($C1399,'E:\Ли\Пятилетка_Минэнерго\2021 год\ИПР_ФП_2020-2024_3 вар._сентябрь 2021\ИПР в МЭ_по замеч\[ДГК_АРМ-программа_ИПР 2021-2026гг_для МЭ_28.10.2021.xlsx]искл АГ-41 с 2023'!$F$17:$IU$2605,160,FALSE)/1000</f>
    </oc>
    <nc r="AQ1399">
      <f>VLOOKUP($C1399,'E:\Ли\Пятилетка_Минэнерго\2021 год\ИПР_ФП_2020-2024_3 вар._сентябрь 2021\ИПР в МЭ_по замеч\[ДГК_АРМ-программа_ИПР 2021-2026гг_для МЭ_28.10.2021.xlsx]искл АГ-41 с 2023'!$F$17:$IU$2605,160,FALSE)/1000</f>
    </nc>
  </rcc>
  <rcc rId="38242" sId="1">
    <oc r="AQ1400">
      <f>VLOOKUP($C1400,'E:\Ли\Пятилетка_Минэнерго\2021 год\ИПР_ФП_2020-2024_3 вар._сентябрь 2021\ИПР в МЭ_по замеч\[ДГК_АРМ-программа_ИПР 2021-2026гг_для МЭ_28.10.2021.xlsx]искл АГ-41 с 2023'!$F$17:$IU$2605,160,FALSE)/1000</f>
    </oc>
    <nc r="AQ1400">
      <f>VLOOKUP($C1400,'E:\Ли\Пятилетка_Минэнерго\2021 год\ИПР_ФП_2020-2024_3 вар._сентябрь 2021\ИПР в МЭ_по замеч\[ДГК_АРМ-программа_ИПР 2021-2026гг_для МЭ_28.10.2021.xlsx]искл АГ-41 с 2023'!$F$17:$IU$2605,160,FALSE)/1000</f>
    </nc>
  </rcc>
  <rcc rId="38243" sId="1">
    <oc r="AQ1401">
      <f>VLOOKUP($C1401,'E:\Ли\Пятилетка_Минэнерго\2021 год\ИПР_ФП_2020-2024_3 вар._сентябрь 2021\ИПР в МЭ_по замеч\[ДГК_АРМ-программа_ИПР 2021-2026гг_для МЭ_28.10.2021.xlsx]искл АГ-41 с 2023'!$F$17:$IU$2605,160,FALSE)/1000</f>
    </oc>
    <nc r="AQ1401">
      <f>VLOOKUP($C1401,'E:\Ли\Пятилетка_Минэнерго\2021 год\ИПР_ФП_2020-2024_3 вар._сентябрь 2021\ИПР в МЭ_по замеч\[ДГК_АРМ-программа_ИПР 2021-2026гг_для МЭ_28.10.2021.xlsx]искл АГ-41 с 2023'!$F$17:$IU$2605,160,FALSE)/1000</f>
    </nc>
  </rcc>
  <rcc rId="38244" sId="1">
    <oc r="AQ1402">
      <f>VLOOKUP($C1402,'E:\Ли\Пятилетка_Минэнерго\2021 год\ИПР_ФП_2020-2024_3 вар._сентябрь 2021\ИПР в МЭ_по замеч\[ДГК_АРМ-программа_ИПР 2021-2026гг_для МЭ_28.10.2021.xlsx]искл АГ-41 с 2023'!$F$17:$IU$2605,160,FALSE)/1000</f>
    </oc>
    <nc r="AQ1402">
      <f>VLOOKUP($C1402,'E:\Ли\Пятилетка_Минэнерго\2021 год\ИПР_ФП_2020-2024_3 вар._сентябрь 2021\ИПР в МЭ_по замеч\[ДГК_АРМ-программа_ИПР 2021-2026гг_для МЭ_28.10.2021.xlsx]искл АГ-41 с 2023'!$F$17:$IU$2605,160,FALSE)/1000</f>
    </nc>
  </rcc>
  <rcc rId="38245" sId="1">
    <oc r="AQ1403">
      <f>VLOOKUP($C1403,'E:\Ли\Пятилетка_Минэнерго\2021 год\ИПР_ФП_2020-2024_3 вар._сентябрь 2021\ИПР в МЭ_по замеч\[ДГК_АРМ-программа_ИПР 2021-2026гг_для МЭ_28.10.2021.xlsx]искл АГ-41 с 2023'!$F$17:$IU$2605,160,FALSE)/1000</f>
    </oc>
    <nc r="AQ1403">
      <f>VLOOKUP($C1403,'E:\Ли\Пятилетка_Минэнерго\2021 год\ИПР_ФП_2020-2024_3 вар._сентябрь 2021\ИПР в МЭ_по замеч\[ДГК_АРМ-программа_ИПР 2021-2026гг_для МЭ_28.10.2021.xlsx]искл АГ-41 с 2023'!$F$17:$IU$2605,160,FALSE)/1000</f>
    </nc>
  </rcc>
  <rcc rId="38246" sId="1">
    <oc r="AQ1404">
      <f>VLOOKUP($C1404,'E:\Ли\Пятилетка_Минэнерго\2021 год\ИПР_ФП_2020-2024_3 вар._сентябрь 2021\ИПР в МЭ_по замеч\[ДГК_АРМ-программа_ИПР 2021-2026гг_для МЭ_28.10.2021.xlsx]искл АГ-41 с 2023'!$F$17:$IU$2605,160,FALSE)/1000</f>
    </oc>
    <nc r="AQ1404">
      <f>VLOOKUP($C1404,'E:\Ли\Пятилетка_Минэнерго\2021 год\ИПР_ФП_2020-2024_3 вар._сентябрь 2021\ИПР в МЭ_по замеч\[ДГК_АРМ-программа_ИПР 2021-2026гг_для МЭ_28.10.2021.xlsx]искл АГ-41 с 2023'!$F$17:$IU$2605,160,FALSE)/1000</f>
    </nc>
  </rcc>
  <rcc rId="38247" sId="1">
    <oc r="AQ1405">
      <f>VLOOKUP($C1405,'E:\Ли\Пятилетка_Минэнерго\2021 год\ИПР_ФП_2020-2024_3 вар._сентябрь 2021\ИПР в МЭ_по замеч\[ДГК_АРМ-программа_ИПР 2021-2026гг_для МЭ_28.10.2021.xlsx]искл АГ-41 с 2023'!$F$17:$IU$2605,160,FALSE)/1000</f>
    </oc>
    <nc r="AQ1405">
      <f>VLOOKUP($C1405,'E:\Ли\Пятилетка_Минэнерго\2021 год\ИПР_ФП_2020-2024_3 вар._сентябрь 2021\ИПР в МЭ_по замеч\[ДГК_АРМ-программа_ИПР 2021-2026гг_для МЭ_28.10.2021.xlsx]искл АГ-41 с 2023'!$F$17:$IU$2605,160,FALSE)/1000</f>
    </nc>
  </rcc>
  <rcc rId="38248" sId="1">
    <oc r="AQ1406">
      <f>VLOOKUP($C1406,'E:\Ли\Пятилетка_Минэнерго\2021 год\ИПР_ФП_2020-2024_3 вар._сентябрь 2021\ИПР в МЭ_по замеч\[ДГК_АРМ-программа_ИПР 2021-2026гг_для МЭ_28.10.2021.xlsx]искл АГ-41 с 2023'!$F$17:$IU$2605,160,FALSE)/1000</f>
    </oc>
    <nc r="AQ1406">
      <f>VLOOKUP($C1406,'E:\Ли\Пятилетка_Минэнерго\2021 год\ИПР_ФП_2020-2024_3 вар._сентябрь 2021\ИПР в МЭ_по замеч\[ДГК_АРМ-программа_ИПР 2021-2026гг_для МЭ_28.10.2021.xlsx]искл АГ-41 с 2023'!$F$17:$IU$2605,160,FALSE)/1000</f>
    </nc>
  </rcc>
  <rcc rId="38249" sId="1">
    <oc r="AQ1407">
      <f>VLOOKUP($C1407,'E:\Ли\Пятилетка_Минэнерго\2021 год\ИПР_ФП_2020-2024_3 вар._сентябрь 2021\ИПР в МЭ_по замеч\[ДГК_АРМ-программа_ИПР 2021-2026гг_для МЭ_28.10.2021.xlsx]искл АГ-41 с 2023'!$F$17:$IU$2605,160,FALSE)/1000</f>
    </oc>
    <nc r="AQ1407">
      <f>VLOOKUP($C1407,'E:\Ли\Пятилетка_Минэнерго\2021 год\ИПР_ФП_2020-2024_3 вар._сентябрь 2021\ИПР в МЭ_по замеч\[ДГК_АРМ-программа_ИПР 2021-2026гг_для МЭ_28.10.2021.xlsx]искл АГ-41 с 2023'!$F$17:$IU$2605,160,FALSE)/1000</f>
    </nc>
  </rcc>
  <rcc rId="38250" sId="1">
    <oc r="AQ1408">
      <f>VLOOKUP($C1408,'E:\Ли\Пятилетка_Минэнерго\2021 год\ИПР_ФП_2020-2024_3 вар._сентябрь 2021\ИПР в МЭ_по замеч\[ДГК_АРМ-программа_ИПР 2021-2026гг_для МЭ_28.10.2021.xlsx]искл АГ-41 с 2023'!$F$17:$IU$2605,160,FALSE)/1000</f>
    </oc>
    <nc r="AQ1408">
      <f>VLOOKUP($C1408,'E:\Ли\Пятилетка_Минэнерго\2021 год\ИПР_ФП_2020-2024_3 вар._сентябрь 2021\ИПР в МЭ_по замеч\[ДГК_АРМ-программа_ИПР 2021-2026гг_для МЭ_28.10.2021.xlsx]искл АГ-41 с 2023'!$F$17:$IU$2605,160,FALSE)/1000</f>
    </nc>
  </rcc>
  <rcc rId="38251" sId="1">
    <oc r="AQ1423">
      <f>VLOOKUP($C1423,'E:\Ли\Пятилетка_Минэнерго\2021 год\ИПР_ФП_2020-2024_3 вар._сентябрь 2021\ИПР в МЭ_по замеч\[ДГК_АРМ-программа_ИПР 2021-2026гг_для МЭ_28.10.2021.xlsx]искл АГ-41 с 2023'!$F$17:$IU$2605,160,FALSE)/1000</f>
    </oc>
    <nc r="AQ1423">
      <f>VLOOKUP($C1423,'E:\Ли\Пятилетка_Минэнерго\2021 год\ИПР_ФП_2020-2024_3 вар._сентябрь 2021\ИПР в МЭ_по замеч\[ДГК_АРМ-программа_ИПР 2021-2026гг_для МЭ_28.10.2021.xlsx]искл АГ-41 с 2023'!$F$17:$IU$2605,160,FALSE)/1000</f>
    </nc>
  </rcc>
  <rcc rId="38252" sId="1">
    <oc r="AQ1428">
      <f>VLOOKUP($C1428,'E:\Ли\Пятилетка_Минэнерго\2021 год\ИПР_ФП_2020-2024_3 вар._сентябрь 2021\ИПР в МЭ_по замеч\[ДГК_АРМ-программа_ИПР 2021-2026гг_для МЭ_28.10.2021.xlsx]искл АГ-41 с 2023'!$F$17:$IU$2605,160,FALSE)/1000</f>
    </oc>
    <nc r="AQ1428">
      <f>VLOOKUP($C1428,'E:\Ли\Пятилетка_Минэнерго\2021 год\ИПР_ФП_2020-2024_3 вар._сентябрь 2021\ИПР в МЭ_по замеч\[ДГК_АРМ-программа_ИПР 2021-2026гг_для МЭ_28.10.2021.xlsx]искл АГ-41 с 2023'!$F$17:$IU$2605,160,FALSE)/1000</f>
    </nc>
  </rcc>
  <rcc rId="38253" sId="1">
    <oc r="AQ1431">
      <f>VLOOKUP($C1431,'E:\Ли\Пятилетка_Минэнерго\2021 год\ИПР_ФП_2020-2024_3 вар._сентябрь 2021\ИПР в МЭ_по замеч\[ДГК_АРМ-программа_ИПР 2021-2026гг_для МЭ_28.10.2021.xlsx]искл АГ-41 с 2023'!$F$17:$IU$2605,160,FALSE)/1000</f>
    </oc>
    <nc r="AQ1431">
      <f>VLOOKUP($C1431,'E:\Ли\Пятилетка_Минэнерго\2021 год\ИПР_ФП_2020-2024_3 вар._сентябрь 2021\ИПР в МЭ_по замеч\[ДГК_АРМ-программа_ИПР 2021-2026гг_для МЭ_28.10.2021.xlsx]искл АГ-41 с 2023'!$F$17:$IU$2605,160,FALSE)/1000</f>
    </nc>
  </rcc>
  <rcc rId="38254" sId="1">
    <oc r="AQ1432">
      <f>VLOOKUP($C1432,'E:\Ли\Пятилетка_Минэнерго\2021 год\ИПР_ФП_2020-2024_3 вар._сентябрь 2021\ИПР в МЭ_по замеч\[ДГК_АРМ-программа_ИПР 2021-2026гг_для МЭ_28.10.2021.xlsx]искл АГ-41 с 2023'!$F$17:$IU$2605,160,FALSE)/1000</f>
    </oc>
    <nc r="AQ1432">
      <f>VLOOKUP($C1432,'E:\Ли\Пятилетка_Минэнерго\2021 год\ИПР_ФП_2020-2024_3 вар._сентябрь 2021\ИПР в МЭ_по замеч\[ДГК_АРМ-программа_ИПР 2021-2026гг_для МЭ_28.10.2021.xlsx]искл АГ-41 с 2023'!$F$17:$IU$2605,160,FALSE)/1000</f>
    </nc>
  </rcc>
  <rcc rId="38255" sId="1">
    <oc r="AQ1433">
      <f>VLOOKUP($C1433,'E:\Ли\Пятилетка_Минэнерго\2021 год\ИПР_ФП_2020-2024_3 вар._сентябрь 2021\ИПР в МЭ_по замеч\[ДГК_АРМ-программа_ИПР 2021-2026гг_для МЭ_28.10.2021.xlsx]искл АГ-41 с 2023'!$F$17:$IU$2605,160,FALSE)/1000</f>
    </oc>
    <nc r="AQ1433">
      <f>VLOOKUP($C1433,'E:\Ли\Пятилетка_Минэнерго\2021 год\ИПР_ФП_2020-2024_3 вар._сентябрь 2021\ИПР в МЭ_по замеч\[ДГК_АРМ-программа_ИПР 2021-2026гг_для МЭ_28.10.2021.xlsx]искл АГ-41 с 2023'!$F$17:$IU$2605,160,FALSE)/1000</f>
    </nc>
  </rcc>
  <rcc rId="38256" sId="1">
    <oc r="AQ1439">
      <f>VLOOKUP($C1439,'E:\Ли\Пятилетка_Минэнерго\2021 год\ИПР_ФП_2020-2024_3 вар._сентябрь 2021\ИПР в МЭ_по замеч\[ДГК_АРМ-программа_ИПР 2021-2026гг_для МЭ_28.10.2021.xlsx]искл АГ-41 с 2023'!$F$17:$IU$2605,160,FALSE)/1000</f>
    </oc>
    <nc r="AQ1439">
      <f>VLOOKUP($C1439,'E:\Ли\Пятилетка_Минэнерго\2021 год\ИПР_ФП_2020-2024_3 вар._сентябрь 2021\ИПР в МЭ_по замеч\[ДГК_АРМ-программа_ИПР 2021-2026гг_для МЭ_28.10.2021.xlsx]искл АГ-41 с 2023'!$F$17:$IU$2605,160,FALSE)/1000</f>
    </nc>
  </rcc>
  <rcc rId="38257" sId="1">
    <oc r="AQ1440">
      <f>VLOOKUP($C1440,'E:\Ли\Пятилетка_Минэнерго\2021 год\ИПР_ФП_2020-2024_3 вар._сентябрь 2021\ИПР в МЭ_по замеч\[ДГК_АРМ-программа_ИПР 2021-2026гг_для МЭ_28.10.2021.xlsx]искл АГ-41 с 2023'!$F$17:$IU$2605,160,FALSE)/1000</f>
    </oc>
    <nc r="AQ1440">
      <f>VLOOKUP($C1440,'E:\Ли\Пятилетка_Минэнерго\2021 год\ИПР_ФП_2020-2024_3 вар._сентябрь 2021\ИПР в МЭ_по замеч\[ДГК_АРМ-программа_ИПР 2021-2026гг_для МЭ_28.10.2021.xlsx]искл АГ-41 с 2023'!$F$17:$IU$2605,160,FALSE)/1000</f>
    </nc>
  </rcc>
  <rcc rId="38258" sId="1">
    <oc r="AQ1441">
      <f>VLOOKUP($C1441,'E:\Ли\Пятилетка_Минэнерго\2021 год\ИПР_ФП_2020-2024_3 вар._сентябрь 2021\ИПР в МЭ_по замеч\[ДГК_АРМ-программа_ИПР 2021-2026гг_для МЭ_28.10.2021.xlsx]искл АГ-41 с 2023'!$F$17:$IU$2605,160,FALSE)/1000</f>
    </oc>
    <nc r="AQ1441">
      <f>VLOOKUP($C1441,'E:\Ли\Пятилетка_Минэнерго\2021 год\ИПР_ФП_2020-2024_3 вар._сентябрь 2021\ИПР в МЭ_по замеч\[ДГК_АРМ-программа_ИПР 2021-2026гг_для МЭ_28.10.2021.xlsx]искл АГ-41 с 2023'!$F$17:$IU$2605,160,FALSE)/1000</f>
    </nc>
  </rcc>
  <rcc rId="38259" sId="1">
    <oc r="AQ1442">
      <f>VLOOKUP($C1442,'E:\Ли\Пятилетка_Минэнерго\2021 год\ИПР_ФП_2020-2024_3 вар._сентябрь 2021\ИПР в МЭ_по замеч\[ДГК_АРМ-программа_ИПР 2021-2026гг_для МЭ_28.10.2021.xlsx]искл АГ-41 с 2023'!$F$17:$IU$2605,160,FALSE)/1000</f>
    </oc>
    <nc r="AQ1442">
      <f>VLOOKUP($C1442,'E:\Ли\Пятилетка_Минэнерго\2021 год\ИПР_ФП_2020-2024_3 вар._сентябрь 2021\ИПР в МЭ_по замеч\[ДГК_АРМ-программа_ИПР 2021-2026гг_для МЭ_28.10.2021.xlsx]искл АГ-41 с 2023'!$F$17:$IU$2605,160,FALSE)/1000</f>
    </nc>
  </rcc>
  <rcc rId="38260" sId="1">
    <oc r="AQ1443">
      <f>VLOOKUP($C1443,'E:\Ли\Пятилетка_Минэнерго\2021 год\ИПР_ФП_2020-2024_3 вар._сентябрь 2021\ИПР в МЭ_по замеч\[ДГК_АРМ-программа_ИПР 2021-2026гг_для МЭ_28.10.2021.xlsx]искл АГ-41 с 2023'!$F$17:$IU$2605,160,FALSE)/1000</f>
    </oc>
    <nc r="AQ1443">
      <f>VLOOKUP($C1443,'E:\Ли\Пятилетка_Минэнерго\2021 год\ИПР_ФП_2020-2024_3 вар._сентябрь 2021\ИПР в МЭ_по замеч\[ДГК_АРМ-программа_ИПР 2021-2026гг_для МЭ_28.10.2021.xlsx]искл АГ-41 с 2023'!$F$17:$IU$2605,160,FALSE)/1000</f>
    </nc>
  </rcc>
  <rcc rId="38261" sId="1">
    <oc r="AQ1444">
      <f>VLOOKUP($C1444,'E:\Ли\Пятилетка_Минэнерго\2021 год\ИПР_ФП_2020-2024_3 вар._сентябрь 2021\ИПР в МЭ_по замеч\[ДГК_АРМ-программа_ИПР 2021-2026гг_для МЭ_28.10.2021.xlsx]искл АГ-41 с 2023'!$F$17:$IU$2605,160,FALSE)/1000</f>
    </oc>
    <nc r="AQ1444">
      <f>VLOOKUP($C1444,'E:\Ли\Пятилетка_Минэнерго\2021 год\ИПР_ФП_2020-2024_3 вар._сентябрь 2021\ИПР в МЭ_по замеч\[ДГК_АРМ-программа_ИПР 2021-2026гг_для МЭ_28.10.2021.xlsx]искл АГ-41 с 2023'!$F$17:$IU$2605,160,FALSE)/1000</f>
    </nc>
  </rcc>
  <rcc rId="38262" sId="1">
    <oc r="AQ1457">
      <f>VLOOKUP($C1457,'E:\Ли\Пятилетка_Минэнерго\2021 год\ИПР_ФП_2020-2024_3 вар._сентябрь 2021\ИПР в МЭ_по замеч\[ДГК_АРМ-программа_ИПР 2021-2026гг_для МЭ_28.10.2021.xlsx]искл АГ-41 с 2023'!$F$17:$IU$2605,160,FALSE)/1000</f>
    </oc>
    <nc r="AQ1457">
      <f>VLOOKUP($C1457,'E:\Ли\Пятилетка_Минэнерго\2021 год\ИПР_ФП_2020-2024_3 вар._сентябрь 2021\ИПР в МЭ_по замеч\[ДГК_АРМ-программа_ИПР 2021-2026гг_для МЭ_28.10.2021.xlsx]искл АГ-41 с 2023'!$F$17:$IU$2605,160,FALSE)/1000</f>
    </nc>
  </rcc>
  <rcc rId="38263" sId="1">
    <oc r="AQ1458">
      <f>VLOOKUP($C1458,'E:\Ли\Пятилетка_Минэнерго\2021 год\ИПР_ФП_2020-2024_3 вар._сентябрь 2021\ИПР в МЭ_по замеч\[ДГК_АРМ-программа_ИПР 2021-2026гг_для МЭ_28.10.2021.xlsx]искл АГ-41 с 2023'!$F$17:$IU$2605,160,FALSE)/1000</f>
    </oc>
    <nc r="AQ1458">
      <f>VLOOKUP($C1458,'E:\Ли\Пятилетка_Минэнерго\2021 год\ИПР_ФП_2020-2024_3 вар._сентябрь 2021\ИПР в МЭ_по замеч\[ДГК_АРМ-программа_ИПР 2021-2026гг_для МЭ_28.10.2021.xlsx]искл АГ-41 с 2023'!$F$17:$IU$2605,160,FALSE)/1000</f>
    </nc>
  </rcc>
  <rcc rId="38264" sId="1">
    <oc r="AQ1461">
      <f>VLOOKUP($C1461,'E:\Ли\Пятилетка_Минэнерго\2021 год\ИПР_ФП_2020-2024_3 вар._сентябрь 2021\ИПР в МЭ_по замеч\[ДГК_АРМ-программа_ИПР 2021-2026гг_для МЭ_28.10.2021.xlsx]искл АГ-41 с 2023'!$F$17:$IU$2605,160,FALSE)/1000</f>
    </oc>
    <nc r="AQ1461">
      <f>VLOOKUP($C1461,'E:\Ли\Пятилетка_Минэнерго\2021 год\ИПР_ФП_2020-2024_3 вар._сентябрь 2021\ИПР в МЭ_по замеч\[ДГК_АРМ-программа_ИПР 2021-2026гг_для МЭ_28.10.2021.xlsx]искл АГ-41 с 2023'!$F$17:$IU$2605,160,FALSE)/1000</f>
    </nc>
  </rcc>
  <rcc rId="38265" sId="1">
    <oc r="AQ1462">
      <f>VLOOKUP($C1462,'E:\Ли\Пятилетка_Минэнерго\2021 год\ИПР_ФП_2020-2024_3 вар._сентябрь 2021\ИПР в МЭ_по замеч\[ДГК_АРМ-программа_ИПР 2021-2026гг_для МЭ_28.10.2021.xlsx]искл АГ-41 с 2023'!$F$17:$IU$2605,160,FALSE)/1000</f>
    </oc>
    <nc r="AQ1462">
      <f>VLOOKUP($C1462,'E:\Ли\Пятилетка_Минэнерго\2021 год\ИПР_ФП_2020-2024_3 вар._сентябрь 2021\ИПР в МЭ_по замеч\[ДГК_АРМ-программа_ИПР 2021-2026гг_для МЭ_28.10.2021.xlsx]искл АГ-41 с 2023'!$F$17:$IU$2605,160,FALSE)/1000</f>
    </nc>
  </rcc>
  <rcc rId="38266" sId="1">
    <oc r="AQ1463">
      <f>VLOOKUP($C1463,'E:\Ли\Пятилетка_Минэнерго\2021 год\ИПР_ФП_2020-2024_3 вар._сентябрь 2021\ИПР в МЭ_по замеч\[ДГК_АРМ-программа_ИПР 2021-2026гг_для МЭ_28.10.2021.xlsx]искл АГ-41 с 2023'!$F$17:$IU$2605,160,FALSE)/1000</f>
    </oc>
    <nc r="AQ1463">
      <f>VLOOKUP($C1463,'E:\Ли\Пятилетка_Минэнерго\2021 год\ИПР_ФП_2020-2024_3 вар._сентябрь 2021\ИПР в МЭ_по замеч\[ДГК_АРМ-программа_ИПР 2021-2026гг_для МЭ_28.10.2021.xlsx]искл АГ-41 с 2023'!$F$17:$IU$2605,160,FALSE)/1000</f>
    </nc>
  </rcc>
  <rcc rId="38267" sId="1">
    <oc r="AQ1464">
      <f>VLOOKUP($C1464,'E:\Ли\Пятилетка_Минэнерго\2021 год\ИПР_ФП_2020-2024_3 вар._сентябрь 2021\ИПР в МЭ_по замеч\[ДГК_АРМ-программа_ИПР 2021-2026гг_для МЭ_28.10.2021.xlsx]искл АГ-41 с 2023'!$F$17:$IU$2605,160,FALSE)/1000</f>
    </oc>
    <nc r="AQ1464">
      <f>VLOOKUP($C1464,'E:\Ли\Пятилетка_Минэнерго\2021 год\ИПР_ФП_2020-2024_3 вар._сентябрь 2021\ИПР в МЭ_по замеч\[ДГК_АРМ-программа_ИПР 2021-2026гг_для МЭ_28.10.2021.xlsx]искл АГ-41 с 2023'!$F$17:$IU$2605,160,FALSE)/1000</f>
    </nc>
  </rcc>
  <rcc rId="38268" sId="1">
    <oc r="AQ1465">
      <f>VLOOKUP($C1465,'E:\Ли\Пятилетка_Минэнерго\2021 год\ИПР_ФП_2020-2024_3 вар._сентябрь 2021\ИПР в МЭ_по замеч\[ДГК_АРМ-программа_ИПР 2021-2026гг_для МЭ_28.10.2021.xlsx]искл АГ-41 с 2023'!$F$17:$IU$2605,160,FALSE)/1000</f>
    </oc>
    <nc r="AQ1465">
      <f>VLOOKUP($C1465,'E:\Ли\Пятилетка_Минэнерго\2021 год\ИПР_ФП_2020-2024_3 вар._сентябрь 2021\ИПР в МЭ_по замеч\[ДГК_АРМ-программа_ИПР 2021-2026гг_для МЭ_28.10.2021.xlsx]искл АГ-41 с 2023'!$F$17:$IU$2605,160,FALSE)/1000</f>
    </nc>
  </rcc>
  <rcc rId="38269" sId="1">
    <oc r="AQ1466">
      <f>VLOOKUP($C1466,'E:\Ли\Пятилетка_Минэнерго\2021 год\ИПР_ФП_2020-2024_3 вар._сентябрь 2021\ИПР в МЭ_по замеч\[ДГК_АРМ-программа_ИПР 2021-2026гг_для МЭ_28.10.2021.xlsx]искл АГ-41 с 2023'!$F$17:$IU$2605,160,FALSE)/1000</f>
    </oc>
    <nc r="AQ1466">
      <f>VLOOKUP($C1466,'E:\Ли\Пятилетка_Минэнерго\2021 год\ИПР_ФП_2020-2024_3 вар._сентябрь 2021\ИПР в МЭ_по замеч\[ДГК_АРМ-программа_ИПР 2021-2026гг_для МЭ_28.10.2021.xlsx]искл АГ-41 с 2023'!$F$17:$IU$2605,160,FALSE)/1000</f>
    </nc>
  </rcc>
  <rcc rId="38270" sId="1">
    <oc r="AQ1467">
      <f>VLOOKUP($C1467,'E:\Ли\Пятилетка_Минэнерго\2021 год\ИПР_ФП_2020-2024_3 вар._сентябрь 2021\ИПР в МЭ_по замеч\[ДГК_АРМ-программа_ИПР 2021-2026гг_для МЭ_28.10.2021.xlsx]искл АГ-41 с 2023'!$F$17:$IU$2605,160,FALSE)/1000</f>
    </oc>
    <nc r="AQ1467">
      <f>VLOOKUP($C1467,'E:\Ли\Пятилетка_Минэнерго\2021 год\ИПР_ФП_2020-2024_3 вар._сентябрь 2021\ИПР в МЭ_по замеч\[ДГК_АРМ-программа_ИПР 2021-2026гг_для МЭ_28.10.2021.xlsx]искл АГ-41 с 2023'!$F$17:$IU$2605,160,FALSE)/1000</f>
    </nc>
  </rcc>
  <rcc rId="38271" sId="1">
    <oc r="AQ1468">
      <f>VLOOKUP($C1468,'E:\Ли\Пятилетка_Минэнерго\2021 год\ИПР_ФП_2020-2024_3 вар._сентябрь 2021\ИПР в МЭ_по замеч\[ДГК_АРМ-программа_ИПР 2021-2026гг_для МЭ_28.10.2021.xlsx]искл АГ-41 с 2023'!$F$17:$IU$2605,160,FALSE)/1000</f>
    </oc>
    <nc r="AQ1468">
      <f>VLOOKUP($C1468,'E:\Ли\Пятилетка_Минэнерго\2021 год\ИПР_ФП_2020-2024_3 вар._сентябрь 2021\ИПР в МЭ_по замеч\[ДГК_АРМ-программа_ИПР 2021-2026гг_для МЭ_28.10.2021.xlsx]искл АГ-41 с 2023'!$F$17:$IU$2605,160,FALSE)/1000</f>
    </nc>
  </rcc>
  <rcc rId="38272" sId="1">
    <oc r="AQ1469">
      <f>VLOOKUP($C1469,'E:\Ли\Пятилетка_Минэнерго\2021 год\ИПР_ФП_2020-2024_3 вар._сентябрь 2021\ИПР в МЭ_по замеч\[ДГК_АРМ-программа_ИПР 2021-2026гг_для МЭ_28.10.2021.xlsx]искл АГ-41 с 2023'!$F$17:$IU$2605,160,FALSE)/1000</f>
    </oc>
    <nc r="AQ1469">
      <f>VLOOKUP($C1469,'E:\Ли\Пятилетка_Минэнерго\2021 год\ИПР_ФП_2020-2024_3 вар._сентябрь 2021\ИПР в МЭ_по замеч\[ДГК_АРМ-программа_ИПР 2021-2026гг_для МЭ_28.10.2021.xlsx]искл АГ-41 с 2023'!$F$17:$IU$2605,160,FALSE)/1000</f>
    </nc>
  </rcc>
  <rcc rId="38273" sId="1">
    <oc r="AQ1470">
      <f>VLOOKUP($C1470,'E:\Ли\Пятилетка_Минэнерго\2021 год\ИПР_ФП_2020-2024_3 вар._сентябрь 2021\ИПР в МЭ_по замеч\[ДГК_АРМ-программа_ИПР 2021-2026гг_для МЭ_28.10.2021.xlsx]искл АГ-41 с 2023'!$F$17:$IU$2605,160,FALSE)/1000</f>
    </oc>
    <nc r="AQ1470">
      <f>VLOOKUP($C1470,'E:\Ли\Пятилетка_Минэнерго\2021 год\ИПР_ФП_2020-2024_3 вар._сентябрь 2021\ИПР в МЭ_по замеч\[ДГК_АРМ-программа_ИПР 2021-2026гг_для МЭ_28.10.2021.xlsx]искл АГ-41 с 2023'!$F$17:$IU$2605,160,FALSE)/1000</f>
    </nc>
  </rcc>
  <rcc rId="38274" sId="1">
    <oc r="AQ1471">
      <f>VLOOKUP($C1471,'E:\Ли\Пятилетка_Минэнерго\2021 год\ИПР_ФП_2020-2024_3 вар._сентябрь 2021\ИПР в МЭ_по замеч\[ДГК_АРМ-программа_ИПР 2021-2026гг_для МЭ_28.10.2021.xlsx]искл АГ-41 с 2023'!$F$17:$IU$2605,160,FALSE)/1000</f>
    </oc>
    <nc r="AQ1471">
      <f>VLOOKUP($C1471,'E:\Ли\Пятилетка_Минэнерго\2021 год\ИПР_ФП_2020-2024_3 вар._сентябрь 2021\ИПР в МЭ_по замеч\[ДГК_АРМ-программа_ИПР 2021-2026гг_для МЭ_28.10.2021.xlsx]искл АГ-41 с 2023'!$F$17:$IU$2605,160,FALSE)/1000</f>
    </nc>
  </rcc>
  <rcc rId="38275" sId="1">
    <oc r="AQ1472">
      <f>VLOOKUP($C1472,'E:\Ли\Пятилетка_Минэнерго\2021 год\ИПР_ФП_2020-2024_3 вар._сентябрь 2021\ИПР в МЭ_по замеч\[ДГК_АРМ-программа_ИПР 2021-2026гг_для МЭ_28.10.2021.xlsx]искл АГ-41 с 2023'!$F$17:$IU$2605,160,FALSE)/1000</f>
    </oc>
    <nc r="AQ1472">
      <f>VLOOKUP($C1472,'E:\Ли\Пятилетка_Минэнерго\2021 год\ИПР_ФП_2020-2024_3 вар._сентябрь 2021\ИПР в МЭ_по замеч\[ДГК_АРМ-программа_ИПР 2021-2026гг_для МЭ_28.10.2021.xlsx]искл АГ-41 с 2023'!$F$17:$IU$2605,160,FALSE)/1000</f>
    </nc>
  </rcc>
  <rcc rId="38276" sId="1">
    <oc r="AU33">
      <f>VLOOKUP($C33,'E:\Ли\Пятилетка_Минэнерго\2021 год\ИПР_ФП_2020-2024_3 вар._сентябрь 2021\ИПР в МЭ_по замеч\[ДГК_АРМ-программа_ИПР 2021-2026гг_для МЭ_28.10.2021.xlsx]искл АГ-41 с 2023'!$F$17:$IU$2605,184,FALSE)/1000</f>
    </oc>
    <nc r="AU33">
      <f>VLOOKUP($C33,'E:\Ли\Пятилетка_Минэнерго\2021 год\ИПР_ФП_2020-2024_3 вар._сентябрь 2021\ИПР в МЭ_по замеч\[ДГК_АРМ-программа_ИПР 2021-2026гг_для МЭ_28.10.2021.xlsx]искл АГ-41 с 2023'!$F$17:$IU$2605,184,FALSE)/1000</f>
    </nc>
  </rcc>
  <rcc rId="38277" sId="1">
    <oc r="AU42">
      <f>VLOOKUP($C42,'E:\Ли\Пятилетка_Минэнерго\2021 год\ИПР_ФП_2020-2024_3 вар._сентябрь 2021\ИПР в МЭ_по замеч\[ДГК_АРМ-программа_ИПР 2021-2026гг_для МЭ_28.10.2021.xlsx]искл АГ-41 с 2023'!$F$17:$IU$2605,184,FALSE)/1000</f>
    </oc>
    <nc r="AU42">
      <f>VLOOKUP($C42,'E:\Ли\Пятилетка_Минэнерго\2021 год\ИПР_ФП_2020-2024_3 вар._сентябрь 2021\ИПР в МЭ_по замеч\[ДГК_АРМ-программа_ИПР 2021-2026гг_для МЭ_28.10.2021.xlsx]искл АГ-41 с 2023'!$F$17:$IU$2605,184,FALSE)/1000</f>
    </nc>
  </rcc>
  <rcc rId="38278" sId="1">
    <oc r="AU43">
      <f>VLOOKUP($C43,'E:\Ли\Пятилетка_Минэнерго\2021 год\ИПР_ФП_2020-2024_3 вар._сентябрь 2021\ИПР в МЭ_по замеч\[ДГК_АРМ-программа_ИПР 2021-2026гг_для МЭ_28.10.2021.xlsx]искл АГ-41 с 2023'!$F$17:$IU$2605,184,FALSE)/1000</f>
    </oc>
    <nc r="AU43">
      <f>VLOOKUP($C43,'E:\Ли\Пятилетка_Минэнерго\2021 год\ИПР_ФП_2020-2024_3 вар._сентябрь 2021\ИПР в МЭ_по замеч\[ДГК_АРМ-программа_ИПР 2021-2026гг_для МЭ_28.10.2021.xlsx]искл АГ-41 с 2023'!$F$17:$IU$2605,184,FALSE)/1000</f>
    </nc>
  </rcc>
  <rcc rId="38279" sId="1">
    <oc r="AU45">
      <f>VLOOKUP($C45,'E:\Ли\Пятилетка_Минэнерго\2021 год\ИПР_ФП_2020-2024_3 вар._сентябрь 2021\ИПР в МЭ_по замеч\[ДГК_АРМ-программа_ИПР 2021-2026гг_для МЭ_28.10.2021.xlsx]искл АГ-41 с 2023'!$F$17:$IU$2605,184,FALSE)/1000</f>
    </oc>
    <nc r="AU45">
      <f>VLOOKUP($C45,'E:\Ли\Пятилетка_Минэнерго\2021 год\ИПР_ФП_2020-2024_3 вар._сентябрь 2021\ИПР в МЭ_по замеч\[ДГК_АРМ-программа_ИПР 2021-2026гг_для МЭ_28.10.2021.xlsx]искл АГ-41 с 2023'!$F$17:$IU$2605,184,FALSE)/1000</f>
    </nc>
  </rcc>
  <rcc rId="38280" sId="1">
    <oc r="AU47">
      <f>VLOOKUP($C47,'E:\Ли\Пятилетка_Минэнерго\2021 год\ИПР_ФП_2020-2024_3 вар._сентябрь 2021\ИПР в МЭ_по замеч\[ДГК_АРМ-программа_ИПР 2021-2026гг_для МЭ_28.10.2021.xlsx]искл АГ-41 с 2023'!$F$17:$IU$2605,184,FALSE)/1000</f>
    </oc>
    <nc r="AU47">
      <f>VLOOKUP($C47,'E:\Ли\Пятилетка_Минэнерго\2021 год\ИПР_ФП_2020-2024_3 вар._сентябрь 2021\ИПР в МЭ_по замеч\[ДГК_АРМ-программа_ИПР 2021-2026гг_для МЭ_28.10.2021.xlsx]искл АГ-41 с 2023'!$F$17:$IU$2605,184,FALSE)/1000</f>
    </nc>
  </rcc>
  <rcc rId="38281" sId="1">
    <oc r="AU48">
      <f>VLOOKUP($C48,'E:\Ли\Пятилетка_Минэнерго\2021 год\ИПР_ФП_2020-2024_3 вар._сентябрь 2021\ИПР в МЭ_по замеч\[ДГК_АРМ-программа_ИПР 2021-2026гг_для МЭ_28.10.2021.xlsx]искл АГ-41 с 2023'!$F$17:$IU$2605,184,FALSE)/1000</f>
    </oc>
    <nc r="AU48">
      <f>VLOOKUP($C48,'E:\Ли\Пятилетка_Минэнерго\2021 год\ИПР_ФП_2020-2024_3 вар._сентябрь 2021\ИПР в МЭ_по замеч\[ДГК_АРМ-программа_ИПР 2021-2026гг_для МЭ_28.10.2021.xlsx]искл АГ-41 с 2023'!$F$17:$IU$2605,184,FALSE)/1000</f>
    </nc>
  </rcc>
  <rcc rId="38282" sId="1">
    <oc r="AU49">
      <f>VLOOKUP($C49,'E:\Ли\Пятилетка_Минэнерго\2021 год\ИПР_ФП_2020-2024_3 вар._сентябрь 2021\ИПР в МЭ_по замеч\[ДГК_АРМ-программа_ИПР 2021-2026гг_для МЭ_28.10.2021.xlsx]искл АГ-41 с 2023'!$F$17:$IU$2605,184,FALSE)/1000</f>
    </oc>
    <nc r="AU49">
      <f>VLOOKUP($C49,'E:\Ли\Пятилетка_Минэнерго\2021 год\ИПР_ФП_2020-2024_3 вар._сентябрь 2021\ИПР в МЭ_по замеч\[ДГК_АРМ-программа_ИПР 2021-2026гг_для МЭ_28.10.2021.xlsx]искл АГ-41 с 2023'!$F$17:$IU$2605,184,FALSE)/1000</f>
    </nc>
  </rcc>
  <rcc rId="38283" sId="1">
    <oc r="AU50">
      <f>VLOOKUP($C50,'E:\Ли\Пятилетка_Минэнерго\2021 год\ИПР_ФП_2020-2024_3 вар._сентябрь 2021\ИПР в МЭ_по замеч\[ДГК_АРМ-программа_ИПР 2021-2026гг_для МЭ_28.10.2021.xlsx]искл АГ-41 с 2023'!$F$17:$IU$2605,184,FALSE)/1000</f>
    </oc>
    <nc r="AU50">
      <f>VLOOKUP($C50,'E:\Ли\Пятилетка_Минэнерго\2021 год\ИПР_ФП_2020-2024_3 вар._сентябрь 2021\ИПР в МЭ_по замеч\[ДГК_АРМ-программа_ИПР 2021-2026гг_для МЭ_28.10.2021.xlsx]искл АГ-41 с 2023'!$F$17:$IU$2605,184,FALSE)/1000</f>
    </nc>
  </rcc>
  <rcc rId="38284" sId="1">
    <oc r="AU51">
      <f>VLOOKUP($C51,'E:\Ли\Пятилетка_Минэнерго\2021 год\ИПР_ФП_2020-2024_3 вар._сентябрь 2021\ИПР в МЭ_по замеч\[ДГК_АРМ-программа_ИПР 2021-2026гг_для МЭ_28.10.2021.xlsx]искл АГ-41 с 2023'!$F$17:$IU$2605,184,FALSE)/1000</f>
    </oc>
    <nc r="AU51">
      <f>VLOOKUP($C51,'E:\Ли\Пятилетка_Минэнерго\2021 год\ИПР_ФП_2020-2024_3 вар._сентябрь 2021\ИПР в МЭ_по замеч\[ДГК_АРМ-программа_ИПР 2021-2026гг_для МЭ_28.10.2021.xlsx]искл АГ-41 с 2023'!$F$17:$IU$2605,184,FALSE)/1000</f>
    </nc>
  </rcc>
  <rcc rId="38285" sId="1">
    <oc r="AU52">
      <f>VLOOKUP($C52,'E:\Ли\Пятилетка_Минэнерго\2021 год\ИПР_ФП_2020-2024_3 вар._сентябрь 2021\ИПР в МЭ_по замеч\[ДГК_АРМ-программа_ИПР 2021-2026гг_для МЭ_28.10.2021.xlsx]искл АГ-41 с 2023'!$F$17:$IU$2605,184,FALSE)/1000</f>
    </oc>
    <nc r="AU52">
      <f>VLOOKUP($C52,'E:\Ли\Пятилетка_Минэнерго\2021 год\ИПР_ФП_2020-2024_3 вар._сентябрь 2021\ИПР в МЭ_по замеч\[ДГК_АРМ-программа_ИПР 2021-2026гг_для МЭ_28.10.2021.xlsx]искл АГ-41 с 2023'!$F$17:$IU$2605,184,FALSE)/1000</f>
    </nc>
  </rcc>
  <rcc rId="38286" sId="1">
    <oc r="AU53">
      <f>VLOOKUP($C53,'E:\Ли\Пятилетка_Минэнерго\2021 год\ИПР_ФП_2020-2024_3 вар._сентябрь 2021\ИПР в МЭ_по замеч\[ДГК_АРМ-программа_ИПР 2021-2026гг_для МЭ_28.10.2021.xlsx]искл АГ-41 с 2023'!$F$17:$IU$2605,184,FALSE)/1000</f>
    </oc>
    <nc r="AU53">
      <f>VLOOKUP($C53,'E:\Ли\Пятилетка_Минэнерго\2021 год\ИПР_ФП_2020-2024_3 вар._сентябрь 2021\ИПР в МЭ_по замеч\[ДГК_АРМ-программа_ИПР 2021-2026гг_для МЭ_28.10.2021.xlsx]искл АГ-41 с 2023'!$F$17:$IU$2605,184,FALSE)/1000</f>
    </nc>
  </rcc>
  <rcc rId="38287" sId="1">
    <oc r="AU54">
      <f>VLOOKUP($C54,'E:\Ли\Пятилетка_Минэнерго\2021 год\ИПР_ФП_2020-2024_3 вар._сентябрь 2021\ИПР в МЭ_по замеч\[ДГК_АРМ-программа_ИПР 2021-2026гг_для МЭ_28.10.2021.xlsx]искл АГ-41 с 2023'!$F$17:$IU$2605,184,FALSE)/1000</f>
    </oc>
    <nc r="AU54">
      <f>VLOOKUP($C54,'E:\Ли\Пятилетка_Минэнерго\2021 год\ИПР_ФП_2020-2024_3 вар._сентябрь 2021\ИПР в МЭ_по замеч\[ДГК_АРМ-программа_ИПР 2021-2026гг_для МЭ_28.10.2021.xlsx]искл АГ-41 с 2023'!$F$17:$IU$2605,184,FALSE)/1000</f>
    </nc>
  </rcc>
  <rcc rId="38288" sId="1">
    <oc r="AU55">
      <f>VLOOKUP($C55,'E:\Ли\Пятилетка_Минэнерго\2021 год\ИПР_ФП_2020-2024_3 вар._сентябрь 2021\ИПР в МЭ_по замеч\[ДГК_АРМ-программа_ИПР 2021-2026гг_для МЭ_28.10.2021.xlsx]искл АГ-41 с 2023'!$F$17:$IU$2605,184,FALSE)/1000</f>
    </oc>
    <nc r="AU55">
      <f>VLOOKUP($C55,'E:\Ли\Пятилетка_Минэнерго\2021 год\ИПР_ФП_2020-2024_3 вар._сентябрь 2021\ИПР в МЭ_по замеч\[ДГК_АРМ-программа_ИПР 2021-2026гг_для МЭ_28.10.2021.xlsx]искл АГ-41 с 2023'!$F$17:$IU$2605,184,FALSE)/1000</f>
    </nc>
  </rcc>
  <rcc rId="38289" sId="1">
    <oc r="AU56">
      <f>VLOOKUP($C56,'E:\Ли\Пятилетка_Минэнерго\2021 год\ИПР_ФП_2020-2024_3 вар._сентябрь 2021\ИПР в МЭ_по замеч\[ДГК_АРМ-программа_ИПР 2021-2026гг_для МЭ_28.10.2021.xlsx]искл АГ-41 с 2023'!$F$17:$IU$2605,184,FALSE)/1000</f>
    </oc>
    <nc r="AU56">
      <f>VLOOKUP($C56,'E:\Ли\Пятилетка_Минэнерго\2021 год\ИПР_ФП_2020-2024_3 вар._сентябрь 2021\ИПР в МЭ_по замеч\[ДГК_АРМ-программа_ИПР 2021-2026гг_для МЭ_28.10.2021.xlsx]искл АГ-41 с 2023'!$F$17:$IU$2605,184,FALSE)/1000</f>
    </nc>
  </rcc>
  <rcc rId="38290" sId="1">
    <oc r="AU60">
      <f>VLOOKUP($C60,'E:\Ли\Пятилетка_Минэнерго\2021 год\ИПР_ФП_2020-2024_3 вар._сентябрь 2021\ИПР в МЭ_по замеч\[ДГК_АРМ-программа_ИПР 2021-2026гг_для МЭ_28.10.2021.xlsx]искл АГ-41 с 2023'!$F$17:$IU$2605,184,FALSE)/1000</f>
    </oc>
    <nc r="AU60">
      <f>VLOOKUP($C60,'E:\Ли\Пятилетка_Минэнерго\2021 год\ИПР_ФП_2020-2024_3 вар._сентябрь 2021\ИПР в МЭ_по замеч\[ДГК_АРМ-программа_ИПР 2021-2026гг_для МЭ_28.10.2021.xlsx]искл АГ-41 с 2023'!$F$17:$IU$2605,184,FALSE)/1000</f>
    </nc>
  </rcc>
  <rcc rId="38291" sId="1">
    <oc r="AU61">
      <f>VLOOKUP($C61,'E:\Ли\Пятилетка_Минэнерго\2021 год\ИПР_ФП_2020-2024_3 вар._сентябрь 2021\ИПР в МЭ_по замеч\[ДГК_АРМ-программа_ИПР 2021-2026гг_для МЭ_28.10.2021.xlsx]искл АГ-41 с 2023'!$F$17:$IU$2605,184,FALSE)/1000</f>
    </oc>
    <nc r="AU61">
      <f>VLOOKUP($C61,'E:\Ли\Пятилетка_Минэнерго\2021 год\ИПР_ФП_2020-2024_3 вар._сентябрь 2021\ИПР в МЭ_по замеч\[ДГК_АРМ-программа_ИПР 2021-2026гг_для МЭ_28.10.2021.xlsx]искл АГ-41 с 2023'!$F$17:$IU$2605,184,FALSE)/1000</f>
    </nc>
  </rcc>
  <rcc rId="38292" sId="1">
    <oc r="AU62">
      <f>VLOOKUP($C62,'E:\Ли\Пятилетка_Минэнерго\2021 год\ИПР_ФП_2020-2024_3 вар._сентябрь 2021\ИПР в МЭ_по замеч\[ДГК_АРМ-программа_ИПР 2021-2026гг_для МЭ_28.10.2021.xlsx]искл АГ-41 с 2023'!$F$17:$IU$2605,184,FALSE)/1000</f>
    </oc>
    <nc r="AU62">
      <f>VLOOKUP($C62,'E:\Ли\Пятилетка_Минэнерго\2021 год\ИПР_ФП_2020-2024_3 вар._сентябрь 2021\ИПР в МЭ_по замеч\[ДГК_АРМ-программа_ИПР 2021-2026гг_для МЭ_28.10.2021.xlsx]искл АГ-41 с 2023'!$F$17:$IU$2605,184,FALSE)/1000</f>
    </nc>
  </rcc>
  <rcc rId="38293" sId="1">
    <oc r="AU63">
      <f>VLOOKUP($C63,'E:\Ли\Пятилетка_Минэнерго\2021 год\ИПР_ФП_2020-2024_3 вар._сентябрь 2021\ИПР в МЭ_по замеч\[ДГК_АРМ-программа_ИПР 2021-2026гг_для МЭ_28.10.2021.xlsx]искл АГ-41 с 2023'!$F$17:$IU$2605,184,FALSE)/1000</f>
    </oc>
    <nc r="AU63">
      <f>VLOOKUP($C63,'E:\Ли\Пятилетка_Минэнерго\2021 год\ИПР_ФП_2020-2024_3 вар._сентябрь 2021\ИПР в МЭ_по замеч\[ДГК_АРМ-программа_ИПР 2021-2026гг_для МЭ_28.10.2021.xlsx]искл АГ-41 с 2023'!$F$17:$IU$2605,184,FALSE)/1000</f>
    </nc>
  </rcc>
  <rcc rId="38294" sId="1">
    <oc r="AU64">
      <f>VLOOKUP($C64,'E:\Ли\Пятилетка_Минэнерго\2021 год\ИПР_ФП_2020-2024_3 вар._сентябрь 2021\ИПР в МЭ_по замеч\[ДГК_АРМ-программа_ИПР 2021-2026гг_для МЭ_28.10.2021.xlsx]искл АГ-41 с 2023'!$F$17:$IU$2605,184,FALSE)/1000</f>
    </oc>
    <nc r="AU64">
      <f>VLOOKUP($C64,'E:\Ли\Пятилетка_Минэнерго\2021 год\ИПР_ФП_2020-2024_3 вар._сентябрь 2021\ИПР в МЭ_по замеч\[ДГК_АРМ-программа_ИПР 2021-2026гг_для МЭ_28.10.2021.xlsx]искл АГ-41 с 2023'!$F$17:$IU$2605,184,FALSE)/1000</f>
    </nc>
  </rcc>
  <rcc rId="38295" sId="1">
    <oc r="AU65">
      <f>VLOOKUP($C65,'E:\Ли\Пятилетка_Минэнерго\2021 год\ИПР_ФП_2020-2024_3 вар._сентябрь 2021\ИПР в МЭ_по замеч\[ДГК_АРМ-программа_ИПР 2021-2026гг_для МЭ_28.10.2021.xlsx]искл АГ-41 с 2023'!$F$17:$IU$2605,184,FALSE)/1000</f>
    </oc>
    <nc r="AU65">
      <f>VLOOKUP($C65,'E:\Ли\Пятилетка_Минэнерго\2021 год\ИПР_ФП_2020-2024_3 вар._сентябрь 2021\ИПР в МЭ_по замеч\[ДГК_АРМ-программа_ИПР 2021-2026гг_для МЭ_28.10.2021.xlsx]искл АГ-41 с 2023'!$F$17:$IU$2605,184,FALSE)/1000</f>
    </nc>
  </rcc>
  <rcc rId="38296" sId="1">
    <oc r="AU66">
      <f>VLOOKUP($C66,'E:\Ли\Пятилетка_Минэнерго\2021 год\ИПР_ФП_2020-2024_3 вар._сентябрь 2021\ИПР в МЭ_по замеч\[ДГК_АРМ-программа_ИПР 2021-2026гг_для МЭ_28.10.2021.xlsx]искл АГ-41 с 2023'!$F$17:$IU$2605,184,FALSE)/1000</f>
    </oc>
    <nc r="AU66">
      <f>VLOOKUP($C66,'E:\Ли\Пятилетка_Минэнерго\2021 год\ИПР_ФП_2020-2024_3 вар._сентябрь 2021\ИПР в МЭ_по замеч\[ДГК_АРМ-программа_ИПР 2021-2026гг_для МЭ_28.10.2021.xlsx]искл АГ-41 с 2023'!$F$17:$IU$2605,184,FALSE)/1000</f>
    </nc>
  </rcc>
  <rcc rId="38297" sId="1">
    <oc r="AU68">
      <f>VLOOKUP($C68,'E:\Ли\Пятилетка_Минэнерго\2021 год\ИПР_ФП_2020-2024_3 вар._сентябрь 2021\ИПР в МЭ_по замеч\[ДГК_АРМ-программа_ИПР 2021-2026гг_для МЭ_28.10.2021.xlsx]искл АГ-41 с 2023'!$F$17:$IU$2605,184,FALSE)/1000</f>
    </oc>
    <nc r="AU68">
      <f>VLOOKUP($C68,'E:\Ли\Пятилетка_Минэнерго\2021 год\ИПР_ФП_2020-2024_3 вар._сентябрь 2021\ИПР в МЭ_по замеч\[ДГК_АРМ-программа_ИПР 2021-2026гг_для МЭ_28.10.2021.xlsx]искл АГ-41 с 2023'!$F$17:$IU$2605,184,FALSE)/1000</f>
    </nc>
  </rcc>
  <rcc rId="38298" sId="1">
    <oc r="AU69">
      <f>VLOOKUP($C69,'E:\Ли\Пятилетка_Минэнерго\2021 год\ИПР_ФП_2020-2024_3 вар._сентябрь 2021\ИПР в МЭ_по замеч\[ДГК_АРМ-программа_ИПР 2021-2026гг_для МЭ_28.10.2021.xlsx]искл АГ-41 с 2023'!$F$17:$IU$2605,184,FALSE)/1000</f>
    </oc>
    <nc r="AU69">
      <f>VLOOKUP($C69,'E:\Ли\Пятилетка_Минэнерго\2021 год\ИПР_ФП_2020-2024_3 вар._сентябрь 2021\ИПР в МЭ_по замеч\[ДГК_АРМ-программа_ИПР 2021-2026гг_для МЭ_28.10.2021.xlsx]искл АГ-41 с 2023'!$F$17:$IU$2605,184,FALSE)/1000</f>
    </nc>
  </rcc>
  <rcc rId="38299" sId="1">
    <oc r="AU70">
      <f>VLOOKUP($C70,'E:\Ли\Пятилетка_Минэнерго\2021 год\ИПР_ФП_2020-2024_3 вар._сентябрь 2021\ИПР в МЭ_по замеч\[ДГК_АРМ-программа_ИПР 2021-2026гг_для МЭ_28.10.2021.xlsx]искл АГ-41 с 2023'!$F$17:$IU$2605,184,FALSE)/1000</f>
    </oc>
    <nc r="AU70">
      <f>VLOOKUP($C70,'E:\Ли\Пятилетка_Минэнерго\2021 год\ИПР_ФП_2020-2024_3 вар._сентябрь 2021\ИПР в МЭ_по замеч\[ДГК_АРМ-программа_ИПР 2021-2026гг_для МЭ_28.10.2021.xlsx]искл АГ-41 с 2023'!$F$17:$IU$2605,184,FALSE)/1000</f>
    </nc>
  </rcc>
  <rcc rId="38300" sId="1">
    <oc r="AU71">
      <f>VLOOKUP($C71,'E:\Ли\Пятилетка_Минэнерго\2021 год\ИПР_ФП_2020-2024_3 вар._сентябрь 2021\ИПР в МЭ_по замеч\[ДГК_АРМ-программа_ИПР 2021-2026гг_для МЭ_28.10.2021.xlsx]искл АГ-41 с 2023'!$F$17:$IU$2605,184,FALSE)/1000</f>
    </oc>
    <nc r="AU71">
      <f>VLOOKUP($C71,'E:\Ли\Пятилетка_Минэнерго\2021 год\ИПР_ФП_2020-2024_3 вар._сентябрь 2021\ИПР в МЭ_по замеч\[ДГК_АРМ-программа_ИПР 2021-2026гг_для МЭ_28.10.2021.xlsx]искл АГ-41 с 2023'!$F$17:$IU$2605,184,FALSE)/1000</f>
    </nc>
  </rcc>
  <rcc rId="38301" sId="1">
    <oc r="AU72">
      <f>VLOOKUP($C72,'E:\Ли\Пятилетка_Минэнерго\2021 год\ИПР_ФП_2020-2024_3 вар._сентябрь 2021\ИПР в МЭ_по замеч\[ДГК_АРМ-программа_ИПР 2021-2026гг_для МЭ_28.10.2021.xlsx]искл АГ-41 с 2023'!$F$17:$IU$2605,184,FALSE)/1000</f>
    </oc>
    <nc r="AU72">
      <f>VLOOKUP($C72,'E:\Ли\Пятилетка_Минэнерго\2021 год\ИПР_ФП_2020-2024_3 вар._сентябрь 2021\ИПР в МЭ_по замеч\[ДГК_АРМ-программа_ИПР 2021-2026гг_для МЭ_28.10.2021.xlsx]искл АГ-41 с 2023'!$F$17:$IU$2605,184,FALSE)/1000</f>
    </nc>
  </rcc>
  <rcc rId="38302" sId="1">
    <oc r="AU73">
      <f>VLOOKUP($C73,'E:\Ли\Пятилетка_Минэнерго\2021 год\ИПР_ФП_2020-2024_3 вар._сентябрь 2021\ИПР в МЭ_по замеч\[ДГК_АРМ-программа_ИПР 2021-2026гг_для МЭ_28.10.2021.xlsx]искл АГ-41 с 2023'!$F$17:$IU$2605,184,FALSE)/1000</f>
    </oc>
    <nc r="AU73">
      <f>VLOOKUP($C73,'E:\Ли\Пятилетка_Минэнерго\2021 год\ИПР_ФП_2020-2024_3 вар._сентябрь 2021\ИПР в МЭ_по замеч\[ДГК_АРМ-программа_ИПР 2021-2026гг_для МЭ_28.10.2021.xlsx]искл АГ-41 с 2023'!$F$17:$IU$2605,184,FALSE)/1000</f>
    </nc>
  </rcc>
  <rcc rId="38303" sId="1">
    <oc r="AU75">
      <f>VLOOKUP($C75,'E:\Ли\Пятилетка_Минэнерго\2021 год\ИПР_ФП_2020-2024_3 вар._сентябрь 2021\ИПР в МЭ_по замеч\[ДГК_АРМ-программа_ИПР 2021-2026гг_для МЭ_28.10.2021.xlsx]искл АГ-41 с 2023'!$F$17:$IU$2605,184,FALSE)/1000</f>
    </oc>
    <nc r="AU75">
      <f>VLOOKUP($C75,'E:\Ли\Пятилетка_Минэнерго\2021 год\ИПР_ФП_2020-2024_3 вар._сентябрь 2021\ИПР в МЭ_по замеч\[ДГК_АРМ-программа_ИПР 2021-2026гг_для МЭ_28.10.2021.xlsx]искл АГ-41 с 2023'!$F$17:$IU$2605,184,FALSE)/1000</f>
    </nc>
  </rcc>
  <rcc rId="38304" sId="1">
    <oc r="AU76">
      <f>VLOOKUP($C76,'E:\Ли\Пятилетка_Минэнерго\2021 год\ИПР_ФП_2020-2024_3 вар._сентябрь 2021\ИПР в МЭ_по замеч\[ДГК_АРМ-программа_ИПР 2021-2026гг_для МЭ_28.10.2021.xlsx]искл АГ-41 с 2023'!$F$17:$IU$2605,184,FALSE)/1000</f>
    </oc>
    <nc r="AU76">
      <f>VLOOKUP($C76,'E:\Ли\Пятилетка_Минэнерго\2021 год\ИПР_ФП_2020-2024_3 вар._сентябрь 2021\ИПР в МЭ_по замеч\[ДГК_АРМ-программа_ИПР 2021-2026гг_для МЭ_28.10.2021.xlsx]искл АГ-41 с 2023'!$F$17:$IU$2605,184,FALSE)/1000</f>
    </nc>
  </rcc>
  <rcc rId="38305" sId="1">
    <oc r="AU78">
      <f>VLOOKUP($C78,'E:\Ли\Пятилетка_Минэнерго\2021 год\ИПР_ФП_2020-2024_3 вар._сентябрь 2021\ИПР в МЭ_по замеч\[ДГК_АРМ-программа_ИПР 2021-2026гг_для МЭ_28.10.2021.xlsx]искл АГ-41 с 2023'!$F$17:$IU$2605,184,FALSE)/1000</f>
    </oc>
    <nc r="AU78">
      <f>VLOOKUP($C78,'E:\Ли\Пятилетка_Минэнерго\2021 год\ИПР_ФП_2020-2024_3 вар._сентябрь 2021\ИПР в МЭ_по замеч\[ДГК_АРМ-программа_ИПР 2021-2026гг_для МЭ_28.10.2021.xlsx]искл АГ-41 с 2023'!$F$17:$IU$2605,184,FALSE)/1000</f>
    </nc>
  </rcc>
  <rcc rId="38306" sId="1">
    <oc r="AU79">
      <f>VLOOKUP($C79,'E:\Ли\Пятилетка_Минэнерго\2021 год\ИПР_ФП_2020-2024_3 вар._сентябрь 2021\ИПР в МЭ_по замеч\[ДГК_АРМ-программа_ИПР 2021-2026гг_для МЭ_28.10.2021.xlsx]искл АГ-41 с 2023'!$F$17:$IU$2605,184,FALSE)/1000</f>
    </oc>
    <nc r="AU79">
      <f>VLOOKUP($C79,'E:\Ли\Пятилетка_Минэнерго\2021 год\ИПР_ФП_2020-2024_3 вар._сентябрь 2021\ИПР в МЭ_по замеч\[ДГК_АРМ-программа_ИПР 2021-2026гг_для МЭ_28.10.2021.xlsx]искл АГ-41 с 2023'!$F$17:$IU$2605,184,FALSE)/1000</f>
    </nc>
  </rcc>
  <rcc rId="38307" sId="1">
    <oc r="AU80">
      <f>VLOOKUP($C80,'E:\Ли\Пятилетка_Минэнерго\2021 год\ИПР_ФП_2020-2024_3 вар._сентябрь 2021\ИПР в МЭ_по замеч\[ДГК_АРМ-программа_ИПР 2021-2026гг_для МЭ_28.10.2021.xlsx]искл АГ-41 с 2023'!$F$17:$IU$2605,184,FALSE)/1000</f>
    </oc>
    <nc r="AU80">
      <f>VLOOKUP($C80,'E:\Ли\Пятилетка_Минэнерго\2021 год\ИПР_ФП_2020-2024_3 вар._сентябрь 2021\ИПР в МЭ_по замеч\[ДГК_АРМ-программа_ИПР 2021-2026гг_для МЭ_28.10.2021.xlsx]искл АГ-41 с 2023'!$F$17:$IU$2605,184,FALSE)/1000</f>
    </nc>
  </rcc>
  <rcc rId="38308" sId="1">
    <oc r="AU81">
      <f>VLOOKUP($C81,'E:\Ли\Пятилетка_Минэнерго\2021 год\ИПР_ФП_2020-2024_3 вар._сентябрь 2021\ИПР в МЭ_по замеч\[ДГК_АРМ-программа_ИПР 2021-2026гг_для МЭ_28.10.2021.xlsx]искл АГ-41 с 2023'!$F$17:$IU$2605,184,FALSE)/1000</f>
    </oc>
    <nc r="AU81">
      <f>VLOOKUP($C81,'E:\Ли\Пятилетка_Минэнерго\2021 год\ИПР_ФП_2020-2024_3 вар._сентябрь 2021\ИПР в МЭ_по замеч\[ДГК_АРМ-программа_ИПР 2021-2026гг_для МЭ_28.10.2021.xlsx]искл АГ-41 с 2023'!$F$17:$IU$2605,184,FALSE)/1000</f>
    </nc>
  </rcc>
  <rcc rId="38309" sId="1">
    <oc r="AU82">
      <f>VLOOKUP($C82,'E:\Ли\Пятилетка_Минэнерго\2021 год\ИПР_ФП_2020-2024_3 вар._сентябрь 2021\ИПР в МЭ_по замеч\[ДГК_АРМ-программа_ИПР 2021-2026гг_для МЭ_28.10.2021.xlsx]искл АГ-41 с 2023'!$F$17:$IU$2605,184,FALSE)/1000</f>
    </oc>
    <nc r="AU82">
      <f>VLOOKUP($C82,'E:\Ли\Пятилетка_Минэнерго\2021 год\ИПР_ФП_2020-2024_3 вар._сентябрь 2021\ИПР в МЭ_по замеч\[ДГК_АРМ-программа_ИПР 2021-2026гг_для МЭ_28.10.2021.xlsx]искл АГ-41 с 2023'!$F$17:$IU$2605,184,FALSE)/1000</f>
    </nc>
  </rcc>
  <rcc rId="38310" sId="1">
    <oc r="AU83">
      <f>VLOOKUP($C83,'E:\Ли\Пятилетка_Минэнерго\2021 год\ИПР_ФП_2020-2024_3 вар._сентябрь 2021\ИПР в МЭ_по замеч\[ДГК_АРМ-программа_ИПР 2021-2026гг_для МЭ_28.10.2021.xlsx]искл АГ-41 с 2023'!$F$17:$IU$2605,184,FALSE)/1000</f>
    </oc>
    <nc r="AU83">
      <f>VLOOKUP($C83,'E:\Ли\Пятилетка_Минэнерго\2021 год\ИПР_ФП_2020-2024_3 вар._сентябрь 2021\ИПР в МЭ_по замеч\[ДГК_АРМ-программа_ИПР 2021-2026гг_для МЭ_28.10.2021.xlsx]искл АГ-41 с 2023'!$F$17:$IU$2605,184,FALSE)/1000</f>
    </nc>
  </rcc>
  <rcc rId="38311" sId="1">
    <oc r="AU84">
      <f>VLOOKUP($C84,'E:\Ли\Пятилетка_Минэнерго\2021 год\ИПР_ФП_2020-2024_3 вар._сентябрь 2021\ИПР в МЭ_по замеч\[ДГК_АРМ-программа_ИПР 2021-2026гг_для МЭ_28.10.2021.xlsx]искл АГ-41 с 2023'!$F$17:$IU$2605,184,FALSE)/1000</f>
    </oc>
    <nc r="AU84">
      <f>VLOOKUP($C84,'E:\Ли\Пятилетка_Минэнерго\2021 год\ИПР_ФП_2020-2024_3 вар._сентябрь 2021\ИПР в МЭ_по замеч\[ДГК_АРМ-программа_ИПР 2021-2026гг_для МЭ_28.10.2021.xlsx]искл АГ-41 с 2023'!$F$17:$IU$2605,184,FALSE)/1000</f>
    </nc>
  </rcc>
  <rcc rId="38312" sId="1">
    <oc r="AU85">
      <f>VLOOKUP($C85,'E:\Ли\Пятилетка_Минэнерго\2021 год\ИПР_ФП_2020-2024_3 вар._сентябрь 2021\ИПР в МЭ_по замеч\[ДГК_АРМ-программа_ИПР 2021-2026гг_для МЭ_28.10.2021.xlsx]искл АГ-41 с 2023'!$F$17:$IU$2605,184,FALSE)/1000</f>
    </oc>
    <nc r="AU85">
      <f>VLOOKUP($C85,'E:\Ли\Пятилетка_Минэнерго\2021 год\ИПР_ФП_2020-2024_3 вар._сентябрь 2021\ИПР в МЭ_по замеч\[ДГК_АРМ-программа_ИПР 2021-2026гг_для МЭ_28.10.2021.xlsx]искл АГ-41 с 2023'!$F$17:$IU$2605,184,FALSE)/1000</f>
    </nc>
  </rcc>
  <rcc rId="38313" sId="1">
    <oc r="AU86">
      <f>VLOOKUP($C86,'E:\Ли\Пятилетка_Минэнерго\2021 год\ИПР_ФП_2020-2024_3 вар._сентябрь 2021\ИПР в МЭ_по замеч\[ДГК_АРМ-программа_ИПР 2021-2026гг_для МЭ_28.10.2021.xlsx]искл АГ-41 с 2023'!$F$17:$IU$2605,184,FALSE)/1000</f>
    </oc>
    <nc r="AU86">
      <f>VLOOKUP($C86,'E:\Ли\Пятилетка_Минэнерго\2021 год\ИПР_ФП_2020-2024_3 вар._сентябрь 2021\ИПР в МЭ_по замеч\[ДГК_АРМ-программа_ИПР 2021-2026гг_для МЭ_28.10.2021.xlsx]искл АГ-41 с 2023'!$F$17:$IU$2605,184,FALSE)/1000</f>
    </nc>
  </rcc>
  <rcc rId="38314" sId="1">
    <oc r="AU87">
      <f>VLOOKUP($C87,'E:\Ли\Пятилетка_Минэнерго\2021 год\ИПР_ФП_2020-2024_3 вар._сентябрь 2021\ИПР в МЭ_по замеч\[ДГК_АРМ-программа_ИПР 2021-2026гг_для МЭ_28.10.2021.xlsx]искл АГ-41 с 2023'!$F$17:$IU$2605,184,FALSE)/1000</f>
    </oc>
    <nc r="AU87">
      <f>VLOOKUP($C87,'E:\Ли\Пятилетка_Минэнерго\2021 год\ИПР_ФП_2020-2024_3 вар._сентябрь 2021\ИПР в МЭ_по замеч\[ДГК_АРМ-программа_ИПР 2021-2026гг_для МЭ_28.10.2021.xlsx]искл АГ-41 с 2023'!$F$17:$IU$2605,184,FALSE)/1000</f>
    </nc>
  </rcc>
  <rcc rId="38315" sId="1">
    <oc r="AU88">
      <f>VLOOKUP($C88,'E:\Ли\Пятилетка_Минэнерго\2021 год\ИПР_ФП_2020-2024_3 вар._сентябрь 2021\ИПР в МЭ_по замеч\[ДГК_АРМ-программа_ИПР 2021-2026гг_для МЭ_28.10.2021.xlsx]искл АГ-41 с 2023'!$F$17:$IU$2605,184,FALSE)/1000</f>
    </oc>
    <nc r="AU88">
      <f>VLOOKUP($C88,'E:\Ли\Пятилетка_Минэнерго\2021 год\ИПР_ФП_2020-2024_3 вар._сентябрь 2021\ИПР в МЭ_по замеч\[ДГК_АРМ-программа_ИПР 2021-2026гг_для МЭ_28.10.2021.xlsx]искл АГ-41 с 2023'!$F$17:$IU$2605,184,FALSE)/1000</f>
    </nc>
  </rcc>
  <rcc rId="38316" sId="1">
    <oc r="AU89">
      <f>VLOOKUP($C89,'E:\Ли\Пятилетка_Минэнерго\2021 год\ИПР_ФП_2020-2024_3 вар._сентябрь 2021\ИПР в МЭ_по замеч\[ДГК_АРМ-программа_ИПР 2021-2026гг_для МЭ_28.10.2021.xlsx]искл АГ-41 с 2023'!$F$17:$IU$2605,184,FALSE)/1000</f>
    </oc>
    <nc r="AU89">
      <f>VLOOKUP($C89,'E:\Ли\Пятилетка_Минэнерго\2021 год\ИПР_ФП_2020-2024_3 вар._сентябрь 2021\ИПР в МЭ_по замеч\[ДГК_АРМ-программа_ИПР 2021-2026гг_для МЭ_28.10.2021.xlsx]искл АГ-41 с 2023'!$F$17:$IU$2605,184,FALSE)/1000</f>
    </nc>
  </rcc>
  <rcc rId="38317" sId="1">
    <oc r="AU90">
      <f>VLOOKUP($C90,'E:\Ли\Пятилетка_Минэнерго\2021 год\ИПР_ФП_2020-2024_3 вар._сентябрь 2021\ИПР в МЭ_по замеч\[ДГК_АРМ-программа_ИПР 2021-2026гг_для МЭ_28.10.2021.xlsx]искл АГ-41 с 2023'!$F$17:$IU$2605,184,FALSE)/1000</f>
    </oc>
    <nc r="AU90">
      <f>VLOOKUP($C90,'E:\Ли\Пятилетка_Минэнерго\2021 год\ИПР_ФП_2020-2024_3 вар._сентябрь 2021\ИПР в МЭ_по замеч\[ДГК_АРМ-программа_ИПР 2021-2026гг_для МЭ_28.10.2021.xlsx]искл АГ-41 с 2023'!$F$17:$IU$2605,184,FALSE)/1000</f>
    </nc>
  </rcc>
  <rcc rId="38318" sId="1">
    <oc r="AU91">
      <f>VLOOKUP($C91,'E:\Ли\Пятилетка_Минэнерго\2021 год\ИПР_ФП_2020-2024_3 вар._сентябрь 2021\ИПР в МЭ_по замеч\[ДГК_АРМ-программа_ИПР 2021-2026гг_для МЭ_28.10.2021.xlsx]искл АГ-41 с 2023'!$F$17:$IU$2605,184,FALSE)/1000</f>
    </oc>
    <nc r="AU91">
      <f>VLOOKUP($C91,'E:\Ли\Пятилетка_Минэнерго\2021 год\ИПР_ФП_2020-2024_3 вар._сентябрь 2021\ИПР в МЭ_по замеч\[ДГК_АРМ-программа_ИПР 2021-2026гг_для МЭ_28.10.2021.xlsx]искл АГ-41 с 2023'!$F$17:$IU$2605,184,FALSE)/1000</f>
    </nc>
  </rcc>
  <rcc rId="38319" sId="1">
    <oc r="AU92">
      <f>VLOOKUP($C92,'E:\Ли\Пятилетка_Минэнерго\2021 год\ИПР_ФП_2020-2024_3 вар._сентябрь 2021\ИПР в МЭ_по замеч\[ДГК_АРМ-программа_ИПР 2021-2026гг_для МЭ_28.10.2021.xlsx]искл АГ-41 с 2023'!$F$17:$IU$2605,184,FALSE)/1000</f>
    </oc>
    <nc r="AU92">
      <f>VLOOKUP($C92,'E:\Ли\Пятилетка_Минэнерго\2021 год\ИПР_ФП_2020-2024_3 вар._сентябрь 2021\ИПР в МЭ_по замеч\[ДГК_АРМ-программа_ИПР 2021-2026гг_для МЭ_28.10.2021.xlsx]искл АГ-41 с 2023'!$F$17:$IU$2605,184,FALSE)/1000</f>
    </nc>
  </rcc>
  <rcc rId="38320" sId="1">
    <oc r="AU95">
      <f>VLOOKUP($C95,'E:\Ли\Пятилетка_Минэнерго\2021 год\ИПР_ФП_2020-2024_3 вар._сентябрь 2021\ИПР в МЭ_по замеч\[ДГК_АРМ-программа_ИПР 2021-2026гг_для МЭ_28.10.2021.xlsx]искл АГ-41 с 2023'!$F$17:$IU$2605,184,FALSE)/1000</f>
    </oc>
    <nc r="AU95">
      <f>VLOOKUP($C95,'E:\Ли\Пятилетка_Минэнерго\2021 год\ИПР_ФП_2020-2024_3 вар._сентябрь 2021\ИПР в МЭ_по замеч\[ДГК_АРМ-программа_ИПР 2021-2026гг_для МЭ_28.10.2021.xlsx]искл АГ-41 с 2023'!$F$17:$IU$2605,184,FALSE)/1000</f>
    </nc>
  </rcc>
  <rcc rId="38321" sId="1">
    <oc r="AU96">
      <f>VLOOKUP($C96,'E:\Ли\Пятилетка_Минэнерго\2021 год\ИПР_ФП_2020-2024_3 вар._сентябрь 2021\ИПР в МЭ_по замеч\[ДГК_АРМ-программа_ИПР 2021-2026гг_для МЭ_28.10.2021.xlsx]искл АГ-41 с 2023'!$F$17:$IU$2605,184,FALSE)/1000</f>
    </oc>
    <nc r="AU96">
      <f>VLOOKUP($C96,'E:\Ли\Пятилетка_Минэнерго\2021 год\ИПР_ФП_2020-2024_3 вар._сентябрь 2021\ИПР в МЭ_по замеч\[ДГК_АРМ-программа_ИПР 2021-2026гг_для МЭ_28.10.2021.xlsx]искл АГ-41 с 2023'!$F$17:$IU$2605,184,FALSE)/1000</f>
    </nc>
  </rcc>
  <rcc rId="38322" sId="1">
    <oc r="AU97">
      <f>VLOOKUP($C97,'E:\Ли\Пятилетка_Минэнерго\2021 год\ИПР_ФП_2020-2024_3 вар._сентябрь 2021\ИПР в МЭ_по замеч\[ДГК_АРМ-программа_ИПР 2021-2026гг_для МЭ_28.10.2021.xlsx]искл АГ-41 с 2023'!$F$17:$IU$2605,184,FALSE)/1000</f>
    </oc>
    <nc r="AU97">
      <f>VLOOKUP($C97,'E:\Ли\Пятилетка_Минэнерго\2021 год\ИПР_ФП_2020-2024_3 вар._сентябрь 2021\ИПР в МЭ_по замеч\[ДГК_АРМ-программа_ИПР 2021-2026гг_для МЭ_28.10.2021.xlsx]искл АГ-41 с 2023'!$F$17:$IU$2605,184,FALSE)/1000</f>
    </nc>
  </rcc>
  <rcc rId="38323" sId="1">
    <oc r="AU98">
      <f>VLOOKUP($C98,'E:\Ли\Пятилетка_Минэнерго\2021 год\ИПР_ФП_2020-2024_3 вар._сентябрь 2021\ИПР в МЭ_по замеч\[ДГК_АРМ-программа_ИПР 2021-2026гг_для МЭ_28.10.2021.xlsx]искл АГ-41 с 2023'!$F$17:$IU$2605,184,FALSE)/1000</f>
    </oc>
    <nc r="AU98">
      <f>VLOOKUP($C98,'E:\Ли\Пятилетка_Минэнерго\2021 год\ИПР_ФП_2020-2024_3 вар._сентябрь 2021\ИПР в МЭ_по замеч\[ДГК_АРМ-программа_ИПР 2021-2026гг_для МЭ_28.10.2021.xlsx]искл АГ-41 с 2023'!$F$17:$IU$2605,184,FALSE)/1000</f>
    </nc>
  </rcc>
  <rcc rId="38324" sId="1">
    <oc r="AU99">
      <f>VLOOKUP($C99,'E:\Ли\Пятилетка_Минэнерго\2021 год\ИПР_ФП_2020-2024_3 вар._сентябрь 2021\ИПР в МЭ_по замеч\[ДГК_АРМ-программа_ИПР 2021-2026гг_для МЭ_28.10.2021.xlsx]искл АГ-41 с 2023'!$F$17:$IU$2605,184,FALSE)/1000</f>
    </oc>
    <nc r="AU99">
      <f>VLOOKUP($C99,'E:\Ли\Пятилетка_Минэнерго\2021 год\ИПР_ФП_2020-2024_3 вар._сентябрь 2021\ИПР в МЭ_по замеч\[ДГК_АРМ-программа_ИПР 2021-2026гг_для МЭ_28.10.2021.xlsx]искл АГ-41 с 2023'!$F$17:$IU$2605,184,FALSE)/1000</f>
    </nc>
  </rcc>
  <rcc rId="38325" sId="1">
    <oc r="AU100">
      <f>VLOOKUP($C100,'E:\Ли\Пятилетка_Минэнерго\2021 год\ИПР_ФП_2020-2024_3 вар._сентябрь 2021\ИПР в МЭ_по замеч\[ДГК_АРМ-программа_ИПР 2021-2026гг_для МЭ_28.10.2021.xlsx]искл АГ-41 с 2023'!$F$17:$IU$2605,184,FALSE)/1000</f>
    </oc>
    <nc r="AU100">
      <f>VLOOKUP($C100,'E:\Ли\Пятилетка_Минэнерго\2021 год\ИПР_ФП_2020-2024_3 вар._сентябрь 2021\ИПР в МЭ_по замеч\[ДГК_АРМ-программа_ИПР 2021-2026гг_для МЭ_28.10.2021.xlsx]искл АГ-41 с 2023'!$F$17:$IU$2605,184,FALSE)/1000</f>
    </nc>
  </rcc>
  <rcc rId="38326" sId="1">
    <oc r="AU101">
      <f>VLOOKUP($C101,'E:\Ли\Пятилетка_Минэнерго\2021 год\ИПР_ФП_2020-2024_3 вар._сентябрь 2021\ИПР в МЭ_по замеч\[ДГК_АРМ-программа_ИПР 2021-2026гг_для МЭ_28.10.2021.xlsx]искл АГ-41 с 2023'!$F$17:$IU$2605,184,FALSE)/1000</f>
    </oc>
    <nc r="AU101">
      <f>VLOOKUP($C101,'E:\Ли\Пятилетка_Минэнерго\2021 год\ИПР_ФП_2020-2024_3 вар._сентябрь 2021\ИПР в МЭ_по замеч\[ДГК_АРМ-программа_ИПР 2021-2026гг_для МЭ_28.10.2021.xlsx]искл АГ-41 с 2023'!$F$17:$IU$2605,184,FALSE)/1000</f>
    </nc>
  </rcc>
  <rcc rId="38327" sId="1">
    <oc r="AU102">
      <f>VLOOKUP($C102,'E:\Ли\Пятилетка_Минэнерго\2021 год\ИПР_ФП_2020-2024_3 вар._сентябрь 2021\ИПР в МЭ_по замеч\[ДГК_АРМ-программа_ИПР 2021-2026гг_для МЭ_28.10.2021.xlsx]искл АГ-41 с 2023'!$F$17:$IU$2605,184,FALSE)/1000</f>
    </oc>
    <nc r="AU102">
      <f>VLOOKUP($C102,'E:\Ли\Пятилетка_Минэнерго\2021 год\ИПР_ФП_2020-2024_3 вар._сентябрь 2021\ИПР в МЭ_по замеч\[ДГК_АРМ-программа_ИПР 2021-2026гг_для МЭ_28.10.2021.xlsx]искл АГ-41 с 2023'!$F$17:$IU$2605,184,FALSE)/1000</f>
    </nc>
  </rcc>
  <rcc rId="38328" sId="1">
    <oc r="AU103">
      <f>VLOOKUP($C103,'E:\Ли\Пятилетка_Минэнерго\2021 год\ИПР_ФП_2020-2024_3 вар._сентябрь 2021\ИПР в МЭ_по замеч\[ДГК_АРМ-программа_ИПР 2021-2026гг_для МЭ_28.10.2021.xlsx]искл АГ-41 с 2023'!$F$17:$IU$2605,184,FALSE)/1000</f>
    </oc>
    <nc r="AU103">
      <f>VLOOKUP($C103,'E:\Ли\Пятилетка_Минэнерго\2021 год\ИПР_ФП_2020-2024_3 вар._сентябрь 2021\ИПР в МЭ_по замеч\[ДГК_АРМ-программа_ИПР 2021-2026гг_для МЭ_28.10.2021.xlsx]искл АГ-41 с 2023'!$F$17:$IU$2605,184,FALSE)/1000</f>
    </nc>
  </rcc>
  <rcc rId="38329" sId="1">
    <oc r="AU104">
      <f>VLOOKUP($C104,'E:\Ли\Пятилетка_Минэнерго\2021 год\ИПР_ФП_2020-2024_3 вар._сентябрь 2021\ИПР в МЭ_по замеч\[ДГК_АРМ-программа_ИПР 2021-2026гг_для МЭ_28.10.2021.xlsx]искл АГ-41 с 2023'!$F$17:$IU$2605,184,FALSE)/1000</f>
    </oc>
    <nc r="AU104">
      <f>VLOOKUP($C104,'E:\Ли\Пятилетка_Минэнерго\2021 год\ИПР_ФП_2020-2024_3 вар._сентябрь 2021\ИПР в МЭ_по замеч\[ДГК_АРМ-программа_ИПР 2021-2026гг_для МЭ_28.10.2021.xlsx]искл АГ-41 с 2023'!$F$17:$IU$2605,184,FALSE)/1000</f>
    </nc>
  </rcc>
  <rcc rId="38330" sId="1">
    <oc r="AU105">
      <f>VLOOKUP($C105,'E:\Ли\Пятилетка_Минэнерго\2021 год\ИПР_ФП_2020-2024_3 вар._сентябрь 2021\ИПР в МЭ_по замеч\[ДГК_АРМ-программа_ИПР 2021-2026гг_для МЭ_28.10.2021.xlsx]искл АГ-41 с 2023'!$F$17:$IU$2605,184,FALSE)/1000</f>
    </oc>
    <nc r="AU105">
      <f>VLOOKUP($C105,'E:\Ли\Пятилетка_Минэнерго\2021 год\ИПР_ФП_2020-2024_3 вар._сентябрь 2021\ИПР в МЭ_по замеч\[ДГК_АРМ-программа_ИПР 2021-2026гг_для МЭ_28.10.2021.xlsx]искл АГ-41 с 2023'!$F$17:$IU$2605,184,FALSE)/1000</f>
    </nc>
  </rcc>
  <rcc rId="38331" sId="1">
    <oc r="AU106">
      <f>VLOOKUP($C106,'E:\Ли\Пятилетка_Минэнерго\2021 год\ИПР_ФП_2020-2024_3 вар._сентябрь 2021\ИПР в МЭ_по замеч\[ДГК_АРМ-программа_ИПР 2021-2026гг_для МЭ_28.10.2021.xlsx]искл АГ-41 с 2023'!$F$17:$IU$2605,184,FALSE)/1000</f>
    </oc>
    <nc r="AU106">
      <f>VLOOKUP($C106,'E:\Ли\Пятилетка_Минэнерго\2021 год\ИПР_ФП_2020-2024_3 вар._сентябрь 2021\ИПР в МЭ_по замеч\[ДГК_АРМ-программа_ИПР 2021-2026гг_для МЭ_28.10.2021.xlsx]искл АГ-41 с 2023'!$F$17:$IU$2605,184,FALSE)/1000</f>
    </nc>
  </rcc>
  <rcc rId="38332" sId="1">
    <oc r="AU107">
      <f>VLOOKUP($C107,'E:\Ли\Пятилетка_Минэнерго\2021 год\ИПР_ФП_2020-2024_3 вар._сентябрь 2021\ИПР в МЭ_по замеч\[ДГК_АРМ-программа_ИПР 2021-2026гг_для МЭ_28.10.2021.xlsx]искл АГ-41 с 2023'!$F$17:$IU$2605,184,FALSE)/1000</f>
    </oc>
    <nc r="AU107">
      <f>VLOOKUP($C107,'E:\Ли\Пятилетка_Минэнерго\2021 год\ИПР_ФП_2020-2024_3 вар._сентябрь 2021\ИПР в МЭ_по замеч\[ДГК_АРМ-программа_ИПР 2021-2026гг_для МЭ_28.10.2021.xlsx]искл АГ-41 с 2023'!$F$17:$IU$2605,184,FALSE)/1000</f>
    </nc>
  </rcc>
  <rcc rId="38333" sId="1">
    <oc r="AU108">
      <f>VLOOKUP($C108,'E:\Ли\Пятилетка_Минэнерго\2021 год\ИПР_ФП_2020-2024_3 вар._сентябрь 2021\ИПР в МЭ_по замеч\[ДГК_АРМ-программа_ИПР 2021-2026гг_для МЭ_28.10.2021.xlsx]искл АГ-41 с 2023'!$F$17:$IU$2605,184,FALSE)/1000</f>
    </oc>
    <nc r="AU108">
      <f>VLOOKUP($C108,'E:\Ли\Пятилетка_Минэнерго\2021 год\ИПР_ФП_2020-2024_3 вар._сентябрь 2021\ИПР в МЭ_по замеч\[ДГК_АРМ-программа_ИПР 2021-2026гг_для МЭ_28.10.2021.xlsx]искл АГ-41 с 2023'!$F$17:$IU$2605,184,FALSE)/1000</f>
    </nc>
  </rcc>
  <rcc rId="38334" sId="1">
    <oc r="AU109">
      <f>VLOOKUP($C109,'E:\Ли\Пятилетка_Минэнерго\2021 год\ИПР_ФП_2020-2024_3 вар._сентябрь 2021\ИПР в МЭ_по замеч\[ДГК_АРМ-программа_ИПР 2021-2026гг_для МЭ_28.10.2021.xlsx]искл АГ-41 с 2023'!$F$17:$IU$2605,184,FALSE)/1000</f>
    </oc>
    <nc r="AU109">
      <f>VLOOKUP($C109,'E:\Ли\Пятилетка_Минэнерго\2021 год\ИПР_ФП_2020-2024_3 вар._сентябрь 2021\ИПР в МЭ_по замеч\[ДГК_АРМ-программа_ИПР 2021-2026гг_для МЭ_28.10.2021.xlsx]искл АГ-41 с 2023'!$F$17:$IU$2605,184,FALSE)/1000</f>
    </nc>
  </rcc>
  <rcc rId="38335" sId="1">
    <oc r="AU110">
      <f>VLOOKUP($C110,'E:\Ли\Пятилетка_Минэнерго\2021 год\ИПР_ФП_2020-2024_3 вар._сентябрь 2021\ИПР в МЭ_по замеч\[ДГК_АРМ-программа_ИПР 2021-2026гг_для МЭ_28.10.2021.xlsx]искл АГ-41 с 2023'!$F$17:$IU$2605,184,FALSE)/1000</f>
    </oc>
    <nc r="AU110">
      <f>VLOOKUP($C110,'E:\Ли\Пятилетка_Минэнерго\2021 год\ИПР_ФП_2020-2024_3 вар._сентябрь 2021\ИПР в МЭ_по замеч\[ДГК_АРМ-программа_ИПР 2021-2026гг_для МЭ_28.10.2021.xlsx]искл АГ-41 с 2023'!$F$17:$IU$2605,184,FALSE)/1000</f>
    </nc>
  </rcc>
  <rcc rId="38336" sId="1">
    <oc r="AU111">
      <f>VLOOKUP($C111,'E:\Ли\Пятилетка_Минэнерго\2021 год\ИПР_ФП_2020-2024_3 вар._сентябрь 2021\ИПР в МЭ_по замеч\[ДГК_АРМ-программа_ИПР 2021-2026гг_для МЭ_28.10.2021.xlsx]искл АГ-41 с 2023'!$F$17:$IU$2605,184,FALSE)/1000</f>
    </oc>
    <nc r="AU111">
      <f>VLOOKUP($C111,'E:\Ли\Пятилетка_Минэнерго\2021 год\ИПР_ФП_2020-2024_3 вар._сентябрь 2021\ИПР в МЭ_по замеч\[ДГК_АРМ-программа_ИПР 2021-2026гг_для МЭ_28.10.2021.xlsx]искл АГ-41 с 2023'!$F$17:$IU$2605,184,FALSE)/1000</f>
    </nc>
  </rcc>
  <rcc rId="38337" sId="1">
    <oc r="AU112">
      <f>VLOOKUP($C112,'E:\Ли\Пятилетка_Минэнерго\2021 год\ИПР_ФП_2020-2024_3 вар._сентябрь 2021\ИПР в МЭ_по замеч\[ДГК_АРМ-программа_ИПР 2021-2026гг_для МЭ_28.10.2021.xlsx]искл АГ-41 с 2023'!$F$17:$IU$2605,184,FALSE)/1000</f>
    </oc>
    <nc r="AU112">
      <f>VLOOKUP($C112,'E:\Ли\Пятилетка_Минэнерго\2021 год\ИПР_ФП_2020-2024_3 вар._сентябрь 2021\ИПР в МЭ_по замеч\[ДГК_АРМ-программа_ИПР 2021-2026гг_для МЭ_28.10.2021.xlsx]искл АГ-41 с 2023'!$F$17:$IU$2605,184,FALSE)/1000</f>
    </nc>
  </rcc>
  <rcc rId="38338" sId="1">
    <oc r="AU113">
      <f>VLOOKUP($C113,'E:\Ли\Пятилетка_Минэнерго\2021 год\ИПР_ФП_2020-2024_3 вар._сентябрь 2021\ИПР в МЭ_по замеч\[ДГК_АРМ-программа_ИПР 2021-2026гг_для МЭ_28.10.2021.xlsx]искл АГ-41 с 2023'!$F$17:$IU$2605,184,FALSE)/1000</f>
    </oc>
    <nc r="AU113">
      <f>VLOOKUP($C113,'E:\Ли\Пятилетка_Минэнерго\2021 год\ИПР_ФП_2020-2024_3 вар._сентябрь 2021\ИПР в МЭ_по замеч\[ДГК_АРМ-программа_ИПР 2021-2026гг_для МЭ_28.10.2021.xlsx]искл АГ-41 с 2023'!$F$17:$IU$2605,184,FALSE)/1000</f>
    </nc>
  </rcc>
  <rcc rId="38339" sId="1">
    <oc r="AU114">
      <f>VLOOKUP($C114,'E:\Ли\Пятилетка_Минэнерго\2021 год\ИПР_ФП_2020-2024_3 вар._сентябрь 2021\ИПР в МЭ_по замеч\[ДГК_АРМ-программа_ИПР 2021-2026гг_для МЭ_28.10.2021.xlsx]искл АГ-41 с 2023'!$F$17:$IU$2605,184,FALSE)/1000</f>
    </oc>
    <nc r="AU114">
      <f>VLOOKUP($C114,'E:\Ли\Пятилетка_Минэнерго\2021 год\ИПР_ФП_2020-2024_3 вар._сентябрь 2021\ИПР в МЭ_по замеч\[ДГК_АРМ-программа_ИПР 2021-2026гг_для МЭ_28.10.2021.xlsx]искл АГ-41 с 2023'!$F$17:$IU$2605,184,FALSE)/1000</f>
    </nc>
  </rcc>
  <rcc rId="38340" sId="1">
    <oc r="AU115">
      <f>VLOOKUP($C115,'E:\Ли\Пятилетка_Минэнерго\2021 год\ИПР_ФП_2020-2024_3 вар._сентябрь 2021\ИПР в МЭ_по замеч\[ДГК_АРМ-программа_ИПР 2021-2026гг_для МЭ_28.10.2021.xlsx]искл АГ-41 с 2023'!$F$17:$IU$2605,184,FALSE)/1000</f>
    </oc>
    <nc r="AU115">
      <f>VLOOKUP($C115,'E:\Ли\Пятилетка_Минэнерго\2021 год\ИПР_ФП_2020-2024_3 вар._сентябрь 2021\ИПР в МЭ_по замеч\[ДГК_АРМ-программа_ИПР 2021-2026гг_для МЭ_28.10.2021.xlsx]искл АГ-41 с 2023'!$F$17:$IU$2605,184,FALSE)/1000</f>
    </nc>
  </rcc>
  <rcc rId="38341" sId="1">
    <oc r="AU116">
      <f>VLOOKUP($C116,'E:\Ли\Пятилетка_Минэнерго\2021 год\ИПР_ФП_2020-2024_3 вар._сентябрь 2021\ИПР в МЭ_по замеч\[ДГК_АРМ-программа_ИПР 2021-2026гг_для МЭ_28.10.2021.xlsx]искл АГ-41 с 2023'!$F$17:$IU$2605,184,FALSE)/1000</f>
    </oc>
    <nc r="AU116">
      <f>VLOOKUP($C116,'E:\Ли\Пятилетка_Минэнерго\2021 год\ИПР_ФП_2020-2024_3 вар._сентябрь 2021\ИПР в МЭ_по замеч\[ДГК_АРМ-программа_ИПР 2021-2026гг_для МЭ_28.10.2021.xlsx]искл АГ-41 с 2023'!$F$17:$IU$2605,184,FALSE)/1000</f>
    </nc>
  </rcc>
  <rcc rId="38342" sId="1">
    <oc r="AU117">
      <f>VLOOKUP($C117,'E:\Ли\Пятилетка_Минэнерго\2021 год\ИПР_ФП_2020-2024_3 вар._сентябрь 2021\ИПР в МЭ_по замеч\[ДГК_АРМ-программа_ИПР 2021-2026гг_для МЭ_28.10.2021.xlsx]искл АГ-41 с 2023'!$F$17:$IU$2605,184,FALSE)/1000</f>
    </oc>
    <nc r="AU117">
      <f>VLOOKUP($C117,'E:\Ли\Пятилетка_Минэнерго\2021 год\ИПР_ФП_2020-2024_3 вар._сентябрь 2021\ИПР в МЭ_по замеч\[ДГК_АРМ-программа_ИПР 2021-2026гг_для МЭ_28.10.2021.xlsx]искл АГ-41 с 2023'!$F$17:$IU$2605,184,FALSE)/1000</f>
    </nc>
  </rcc>
  <rcc rId="38343" sId="1">
    <oc r="AU118">
      <f>VLOOKUP($C118,'E:\Ли\Пятилетка_Минэнерго\2021 год\ИПР_ФП_2020-2024_3 вар._сентябрь 2021\ИПР в МЭ_по замеч\[ДГК_АРМ-программа_ИПР 2021-2026гг_для МЭ_28.10.2021.xlsx]искл АГ-41 с 2023'!$F$17:$IU$2605,184,FALSE)/1000</f>
    </oc>
    <nc r="AU118">
      <f>VLOOKUP($C118,'E:\Ли\Пятилетка_Минэнерго\2021 год\ИПР_ФП_2020-2024_3 вар._сентябрь 2021\ИПР в МЭ_по замеч\[ДГК_АРМ-программа_ИПР 2021-2026гг_для МЭ_28.10.2021.xlsx]искл АГ-41 с 2023'!$F$17:$IU$2605,184,FALSE)/1000</f>
    </nc>
  </rcc>
  <rcc rId="38344" sId="1">
    <oc r="AU119">
      <f>VLOOKUP($C119,'E:\Ли\Пятилетка_Минэнерго\2021 год\ИПР_ФП_2020-2024_3 вар._сентябрь 2021\ИПР в МЭ_по замеч\[ДГК_АРМ-программа_ИПР 2021-2026гг_для МЭ_28.10.2021.xlsx]искл АГ-41 с 2023'!$F$17:$IU$2605,184,FALSE)/1000</f>
    </oc>
    <nc r="AU119">
      <f>VLOOKUP($C119,'E:\Ли\Пятилетка_Минэнерго\2021 год\ИПР_ФП_2020-2024_3 вар._сентябрь 2021\ИПР в МЭ_по замеч\[ДГК_АРМ-программа_ИПР 2021-2026гг_для МЭ_28.10.2021.xlsx]искл АГ-41 с 2023'!$F$17:$IU$2605,184,FALSE)/1000</f>
    </nc>
  </rcc>
  <rcc rId="38345" sId="1">
    <oc r="AU120">
      <f>VLOOKUP($C120,'E:\Ли\Пятилетка_Минэнерго\2021 год\ИПР_ФП_2020-2024_3 вар._сентябрь 2021\ИПР в МЭ_по замеч\[ДГК_АРМ-программа_ИПР 2021-2026гг_для МЭ_28.10.2021.xlsx]искл АГ-41 с 2023'!$F$17:$IU$2605,184,FALSE)/1000</f>
    </oc>
    <nc r="AU120">
      <f>VLOOKUP($C120,'E:\Ли\Пятилетка_Минэнерго\2021 год\ИПР_ФП_2020-2024_3 вар._сентябрь 2021\ИПР в МЭ_по замеч\[ДГК_АРМ-программа_ИПР 2021-2026гг_для МЭ_28.10.2021.xlsx]искл АГ-41 с 2023'!$F$17:$IU$2605,184,FALSE)/1000</f>
    </nc>
  </rcc>
  <rcc rId="38346" sId="1">
    <oc r="AU121">
      <f>VLOOKUP($C121,'E:\Ли\Пятилетка_Минэнерго\2021 год\ИПР_ФП_2020-2024_3 вар._сентябрь 2021\ИПР в МЭ_по замеч\[ДГК_АРМ-программа_ИПР 2021-2026гг_для МЭ_28.10.2021.xlsx]искл АГ-41 с 2023'!$F$17:$IU$2605,184,FALSE)/1000</f>
    </oc>
    <nc r="AU121">
      <f>VLOOKUP($C121,'E:\Ли\Пятилетка_Минэнерго\2021 год\ИПР_ФП_2020-2024_3 вар._сентябрь 2021\ИПР в МЭ_по замеч\[ДГК_АРМ-программа_ИПР 2021-2026гг_для МЭ_28.10.2021.xlsx]искл АГ-41 с 2023'!$F$17:$IU$2605,184,FALSE)/1000</f>
    </nc>
  </rcc>
  <rcc rId="38347" sId="1">
    <oc r="AU122">
      <f>VLOOKUP($C122,'E:\Ли\Пятилетка_Минэнерго\2021 год\ИПР_ФП_2020-2024_3 вар._сентябрь 2021\ИПР в МЭ_по замеч\[ДГК_АРМ-программа_ИПР 2021-2026гг_для МЭ_28.10.2021.xlsx]искл АГ-41 с 2023'!$F$17:$IU$2605,184,FALSE)/1000</f>
    </oc>
    <nc r="AU122">
      <f>VLOOKUP($C122,'E:\Ли\Пятилетка_Минэнерго\2021 год\ИПР_ФП_2020-2024_3 вар._сентябрь 2021\ИПР в МЭ_по замеч\[ДГК_АРМ-программа_ИПР 2021-2026гг_для МЭ_28.10.2021.xlsx]искл АГ-41 с 2023'!$F$17:$IU$2605,184,FALSE)/1000</f>
    </nc>
  </rcc>
  <rcc rId="38348" sId="1">
    <oc r="AU123">
      <f>VLOOKUP($C123,'E:\Ли\Пятилетка_Минэнерго\2021 год\ИПР_ФП_2020-2024_3 вар._сентябрь 2021\ИПР в МЭ_по замеч\[ДГК_АРМ-программа_ИПР 2021-2026гг_для МЭ_28.10.2021.xlsx]искл АГ-41 с 2023'!$F$17:$IU$2605,184,FALSE)/1000</f>
    </oc>
    <nc r="AU123">
      <f>VLOOKUP($C123,'E:\Ли\Пятилетка_Минэнерго\2021 год\ИПР_ФП_2020-2024_3 вар._сентябрь 2021\ИПР в МЭ_по замеч\[ДГК_АРМ-программа_ИПР 2021-2026гг_для МЭ_28.10.2021.xlsx]искл АГ-41 с 2023'!$F$17:$IU$2605,184,FALSE)/1000</f>
    </nc>
  </rcc>
  <rcc rId="38349" sId="1">
    <oc r="AU126">
      <f>VLOOKUP($C126,'E:\Ли\Пятилетка_Минэнерго\2021 год\ИПР_ФП_2020-2024_3 вар._сентябрь 2021\ИПР в МЭ_по замеч\[ДГК_АРМ-программа_ИПР 2021-2026гг_для МЭ_28.10.2021.xlsx]искл АГ-41 с 2023'!$F$17:$IU$2605,184,FALSE)/1000</f>
    </oc>
    <nc r="AU126">
      <f>VLOOKUP($C126,'E:\Ли\Пятилетка_Минэнерго\2021 год\ИПР_ФП_2020-2024_3 вар._сентябрь 2021\ИПР в МЭ_по замеч\[ДГК_АРМ-программа_ИПР 2021-2026гг_для МЭ_28.10.2021.xlsx]искл АГ-41 с 2023'!$F$17:$IU$2605,184,FALSE)/1000</f>
    </nc>
  </rcc>
  <rcc rId="38350" sId="1">
    <oc r="AU127">
      <f>VLOOKUP($C127,'E:\Ли\Пятилетка_Минэнерго\2021 год\ИПР_ФП_2020-2024_3 вар._сентябрь 2021\ИПР в МЭ_по замеч\[ДГК_АРМ-программа_ИПР 2021-2026гг_для МЭ_28.10.2021.xlsx]искл АГ-41 с 2023'!$F$17:$IU$2605,184,FALSE)/1000</f>
    </oc>
    <nc r="AU127">
      <f>VLOOKUP($C127,'E:\Ли\Пятилетка_Минэнерго\2021 год\ИПР_ФП_2020-2024_3 вар._сентябрь 2021\ИПР в МЭ_по замеч\[ДГК_АРМ-программа_ИПР 2021-2026гг_для МЭ_28.10.2021.xlsx]искл АГ-41 с 2023'!$F$17:$IU$2605,184,FALSE)/1000</f>
    </nc>
  </rcc>
  <rcc rId="38351" sId="1">
    <oc r="AU128">
      <f>VLOOKUP($C128,'E:\Ли\Пятилетка_Минэнерго\2021 год\ИПР_ФП_2020-2024_3 вар._сентябрь 2021\ИПР в МЭ_по замеч\[ДГК_АРМ-программа_ИПР 2021-2026гг_для МЭ_28.10.2021.xlsx]искл АГ-41 с 2023'!$F$17:$IU$2605,184,FALSE)/1000</f>
    </oc>
    <nc r="AU128">
      <f>VLOOKUP($C128,'E:\Ли\Пятилетка_Минэнерго\2021 год\ИПР_ФП_2020-2024_3 вар._сентябрь 2021\ИПР в МЭ_по замеч\[ДГК_АРМ-программа_ИПР 2021-2026гг_для МЭ_28.10.2021.xlsx]искл АГ-41 с 2023'!$F$17:$IU$2605,184,FALSE)/1000</f>
    </nc>
  </rcc>
  <rcc rId="38352" sId="1">
    <oc r="AU129">
      <f>VLOOKUP($C129,'E:\Ли\Пятилетка_Минэнерго\2021 год\ИПР_ФП_2020-2024_3 вар._сентябрь 2021\ИПР в МЭ_по замеч\[ДГК_АРМ-программа_ИПР 2021-2026гг_для МЭ_28.10.2021.xlsx]искл АГ-41 с 2023'!$F$17:$IU$2605,184,FALSE)/1000</f>
    </oc>
    <nc r="AU129">
      <f>VLOOKUP($C129,'E:\Ли\Пятилетка_Минэнерго\2021 год\ИПР_ФП_2020-2024_3 вар._сентябрь 2021\ИПР в МЭ_по замеч\[ДГК_АРМ-программа_ИПР 2021-2026гг_для МЭ_28.10.2021.xlsx]искл АГ-41 с 2023'!$F$17:$IU$2605,184,FALSE)/1000</f>
    </nc>
  </rcc>
  <rcc rId="38353" sId="1">
    <oc r="AU130">
      <f>VLOOKUP($C130,'E:\Ли\Пятилетка_Минэнерго\2021 год\ИПР_ФП_2020-2024_3 вар._сентябрь 2021\ИПР в МЭ_по замеч\[ДГК_АРМ-программа_ИПР 2021-2026гг_для МЭ_28.10.2021.xlsx]искл АГ-41 с 2023'!$F$17:$IU$2605,184,FALSE)/1000</f>
    </oc>
    <nc r="AU130">
      <f>VLOOKUP($C130,'E:\Ли\Пятилетка_Минэнерго\2021 год\ИПР_ФП_2020-2024_3 вар._сентябрь 2021\ИПР в МЭ_по замеч\[ДГК_АРМ-программа_ИПР 2021-2026гг_для МЭ_28.10.2021.xlsx]искл АГ-41 с 2023'!$F$17:$IU$2605,184,FALSE)/1000</f>
    </nc>
  </rcc>
  <rcc rId="38354" sId="1">
    <oc r="AU131">
      <f>VLOOKUP($C131,'E:\Ли\Пятилетка_Минэнерго\2021 год\ИПР_ФП_2020-2024_3 вар._сентябрь 2021\ИПР в МЭ_по замеч\[ДГК_АРМ-программа_ИПР 2021-2026гг_для МЭ_28.10.2021.xlsx]искл АГ-41 с 2023'!$F$17:$IU$2605,184,FALSE)/1000</f>
    </oc>
    <nc r="AU131">
      <f>VLOOKUP($C131,'E:\Ли\Пятилетка_Минэнерго\2021 год\ИПР_ФП_2020-2024_3 вар._сентябрь 2021\ИПР в МЭ_по замеч\[ДГК_АРМ-программа_ИПР 2021-2026гг_для МЭ_28.10.2021.xlsx]искл АГ-41 с 2023'!$F$17:$IU$2605,184,FALSE)/1000</f>
    </nc>
  </rcc>
  <rcc rId="38355" sId="1">
    <oc r="AU132">
      <f>VLOOKUP($C132,'E:\Ли\Пятилетка_Минэнерго\2021 год\ИПР_ФП_2020-2024_3 вар._сентябрь 2021\ИПР в МЭ_по замеч\[ДГК_АРМ-программа_ИПР 2021-2026гг_для МЭ_28.10.2021.xlsx]искл АГ-41 с 2023'!$F$17:$IU$2605,184,FALSE)/1000</f>
    </oc>
    <nc r="AU132">
      <f>VLOOKUP($C132,'E:\Ли\Пятилетка_Минэнерго\2021 год\ИПР_ФП_2020-2024_3 вар._сентябрь 2021\ИПР в МЭ_по замеч\[ДГК_АРМ-программа_ИПР 2021-2026гг_для МЭ_28.10.2021.xlsx]искл АГ-41 с 2023'!$F$17:$IU$2605,184,FALSE)/1000</f>
    </nc>
  </rcc>
  <rcc rId="38356" sId="1">
    <oc r="AU133">
      <f>VLOOKUP($C133,'E:\Ли\Пятилетка_Минэнерго\2021 год\ИПР_ФП_2020-2024_3 вар._сентябрь 2021\ИПР в МЭ_по замеч\[ДГК_АРМ-программа_ИПР 2021-2026гг_для МЭ_28.10.2021.xlsx]искл АГ-41 с 2023'!$F$17:$IU$2605,184,FALSE)/1000</f>
    </oc>
    <nc r="AU133">
      <f>VLOOKUP($C133,'E:\Ли\Пятилетка_Минэнерго\2021 год\ИПР_ФП_2020-2024_3 вар._сентябрь 2021\ИПР в МЭ_по замеч\[ДГК_АРМ-программа_ИПР 2021-2026гг_для МЭ_28.10.2021.xlsx]искл АГ-41 с 2023'!$F$17:$IU$2605,184,FALSE)/1000</f>
    </nc>
  </rcc>
  <rcc rId="38357" sId="1">
    <oc r="AU134">
      <f>VLOOKUP($C134,'E:\Ли\Пятилетка_Минэнерго\2021 год\ИПР_ФП_2020-2024_3 вар._сентябрь 2021\ИПР в МЭ_по замеч\[ДГК_АРМ-программа_ИПР 2021-2026гг_для МЭ_28.10.2021.xlsx]искл АГ-41 с 2023'!$F$17:$IU$2605,184,FALSE)/1000</f>
    </oc>
    <nc r="AU134">
      <f>VLOOKUP($C134,'E:\Ли\Пятилетка_Минэнерго\2021 год\ИПР_ФП_2020-2024_3 вар._сентябрь 2021\ИПР в МЭ_по замеч\[ДГК_АРМ-программа_ИПР 2021-2026гг_для МЭ_28.10.2021.xlsx]искл АГ-41 с 2023'!$F$17:$IU$2605,184,FALSE)/1000</f>
    </nc>
  </rcc>
  <rcc rId="38358" sId="1">
    <oc r="AU135">
      <f>VLOOKUP($C135,'E:\Ли\Пятилетка_Минэнерго\2021 год\ИПР_ФП_2020-2024_3 вар._сентябрь 2021\ИПР в МЭ_по замеч\[ДГК_АРМ-программа_ИПР 2021-2026гг_для МЭ_28.10.2021.xlsx]искл АГ-41 с 2023'!$F$17:$IU$2605,184,FALSE)/1000</f>
    </oc>
    <nc r="AU135">
      <f>VLOOKUP($C135,'E:\Ли\Пятилетка_Минэнерго\2021 год\ИПР_ФП_2020-2024_3 вар._сентябрь 2021\ИПР в МЭ_по замеч\[ДГК_АРМ-программа_ИПР 2021-2026гг_для МЭ_28.10.2021.xlsx]искл АГ-41 с 2023'!$F$17:$IU$2605,184,FALSE)/1000</f>
    </nc>
  </rcc>
  <rcc rId="38359" sId="1">
    <oc r="AU136">
      <f>VLOOKUP($C136,'E:\Ли\Пятилетка_Минэнерго\2021 год\ИПР_ФП_2020-2024_3 вар._сентябрь 2021\ИПР в МЭ_по замеч\[ДГК_АРМ-программа_ИПР 2021-2026гг_для МЭ_28.10.2021.xlsx]искл АГ-41 с 2023'!$F$17:$IU$2605,184,FALSE)/1000</f>
    </oc>
    <nc r="AU136">
      <f>VLOOKUP($C136,'E:\Ли\Пятилетка_Минэнерго\2021 год\ИПР_ФП_2020-2024_3 вар._сентябрь 2021\ИПР в МЭ_по замеч\[ДГК_АРМ-программа_ИПР 2021-2026гг_для МЭ_28.10.2021.xlsx]искл АГ-41 с 2023'!$F$17:$IU$2605,184,FALSE)/1000</f>
    </nc>
  </rcc>
  <rcc rId="38360" sId="1">
    <oc r="AU137">
      <f>VLOOKUP($C137,'E:\Ли\Пятилетка_Минэнерго\2021 год\ИПР_ФП_2020-2024_3 вар._сентябрь 2021\ИПР в МЭ_по замеч\[ДГК_АРМ-программа_ИПР 2021-2026гг_для МЭ_28.10.2021.xlsx]искл АГ-41 с 2023'!$F$17:$IU$2605,184,FALSE)/1000</f>
    </oc>
    <nc r="AU137">
      <f>VLOOKUP($C137,'E:\Ли\Пятилетка_Минэнерго\2021 год\ИПР_ФП_2020-2024_3 вар._сентябрь 2021\ИПР в МЭ_по замеч\[ДГК_АРМ-программа_ИПР 2021-2026гг_для МЭ_28.10.2021.xlsx]искл АГ-41 с 2023'!$F$17:$IU$2605,184,FALSE)/1000</f>
    </nc>
  </rcc>
  <rcc rId="38361" sId="1">
    <oc r="AU138">
      <f>VLOOKUP($C138,'E:\Ли\Пятилетка_Минэнерго\2021 год\ИПР_ФП_2020-2024_3 вар._сентябрь 2021\ИПР в МЭ_по замеч\[ДГК_АРМ-программа_ИПР 2021-2026гг_для МЭ_28.10.2021.xlsx]искл АГ-41 с 2023'!$F$17:$IU$2605,184,FALSE)/1000</f>
    </oc>
    <nc r="AU138">
      <f>VLOOKUP($C138,'E:\Ли\Пятилетка_Минэнерго\2021 год\ИПР_ФП_2020-2024_3 вар._сентябрь 2021\ИПР в МЭ_по замеч\[ДГК_АРМ-программа_ИПР 2021-2026гг_для МЭ_28.10.2021.xlsx]искл АГ-41 с 2023'!$F$17:$IU$2605,184,FALSE)/1000</f>
    </nc>
  </rcc>
  <rcc rId="38362" sId="1">
    <oc r="AU139">
      <f>VLOOKUP($C139,'E:\Ли\Пятилетка_Минэнерго\2021 год\ИПР_ФП_2020-2024_3 вар._сентябрь 2021\ИПР в МЭ_по замеч\[ДГК_АРМ-программа_ИПР 2021-2026гг_для МЭ_28.10.2021.xlsx]искл АГ-41 с 2023'!$F$17:$IU$2605,184,FALSE)/1000</f>
    </oc>
    <nc r="AU139">
      <f>VLOOKUP($C139,'E:\Ли\Пятилетка_Минэнерго\2021 год\ИПР_ФП_2020-2024_3 вар._сентябрь 2021\ИПР в МЭ_по замеч\[ДГК_АРМ-программа_ИПР 2021-2026гг_для МЭ_28.10.2021.xlsx]искл АГ-41 с 2023'!$F$17:$IU$2605,184,FALSE)/1000</f>
    </nc>
  </rcc>
  <rcc rId="38363" sId="1">
    <oc r="AU140">
      <f>VLOOKUP($C140,'E:\Ли\Пятилетка_Минэнерго\2021 год\ИПР_ФП_2020-2024_3 вар._сентябрь 2021\ИПР в МЭ_по замеч\[ДГК_АРМ-программа_ИПР 2021-2026гг_для МЭ_28.10.2021.xlsx]искл АГ-41 с 2023'!$F$17:$IU$2605,184,FALSE)/1000</f>
    </oc>
    <nc r="AU140">
      <f>VLOOKUP($C140,'E:\Ли\Пятилетка_Минэнерго\2021 год\ИПР_ФП_2020-2024_3 вар._сентябрь 2021\ИПР в МЭ_по замеч\[ДГК_АРМ-программа_ИПР 2021-2026гг_для МЭ_28.10.2021.xlsx]искл АГ-41 с 2023'!$F$17:$IU$2605,184,FALSE)/1000</f>
    </nc>
  </rcc>
  <rcc rId="38364" sId="1">
    <oc r="AU141">
      <f>VLOOKUP($C141,'E:\Ли\Пятилетка_Минэнерго\2021 год\ИПР_ФП_2020-2024_3 вар._сентябрь 2021\ИПР в МЭ_по замеч\[ДГК_АРМ-программа_ИПР 2021-2026гг_для МЭ_28.10.2021.xlsx]искл АГ-41 с 2023'!$F$17:$IU$2605,184,FALSE)/1000</f>
    </oc>
    <nc r="AU141">
      <f>VLOOKUP($C141,'E:\Ли\Пятилетка_Минэнерго\2021 год\ИПР_ФП_2020-2024_3 вар._сентябрь 2021\ИПР в МЭ_по замеч\[ДГК_АРМ-программа_ИПР 2021-2026гг_для МЭ_28.10.2021.xlsx]искл АГ-41 с 2023'!$F$17:$IU$2605,184,FALSE)/1000</f>
    </nc>
  </rcc>
  <rcc rId="38365" sId="1">
    <oc r="AU142">
      <f>VLOOKUP($C142,'E:\Ли\Пятилетка_Минэнерго\2021 год\ИПР_ФП_2020-2024_3 вар._сентябрь 2021\ИПР в МЭ_по замеч\[ДГК_АРМ-программа_ИПР 2021-2026гг_для МЭ_28.10.2021.xlsx]искл АГ-41 с 2023'!$F$17:$IU$2605,184,FALSE)/1000</f>
    </oc>
    <nc r="AU142">
      <f>VLOOKUP($C142,'E:\Ли\Пятилетка_Минэнерго\2021 год\ИПР_ФП_2020-2024_3 вар._сентябрь 2021\ИПР в МЭ_по замеч\[ДГК_АРМ-программа_ИПР 2021-2026гг_для МЭ_28.10.2021.xlsx]искл АГ-41 с 2023'!$F$17:$IU$2605,184,FALSE)/1000</f>
    </nc>
  </rcc>
  <rcc rId="38366" sId="1">
    <oc r="AU143">
      <f>VLOOKUP($C143,'E:\Ли\Пятилетка_Минэнерго\2021 год\ИПР_ФП_2020-2024_3 вар._сентябрь 2021\ИПР в МЭ_по замеч\[ДГК_АРМ-программа_ИПР 2021-2026гг_для МЭ_28.10.2021.xlsx]искл АГ-41 с 2023'!$F$17:$IU$2605,184,FALSE)/1000</f>
    </oc>
    <nc r="AU143">
      <f>VLOOKUP($C143,'E:\Ли\Пятилетка_Минэнерго\2021 год\ИПР_ФП_2020-2024_3 вар._сентябрь 2021\ИПР в МЭ_по замеч\[ДГК_АРМ-программа_ИПР 2021-2026гг_для МЭ_28.10.2021.xlsx]искл АГ-41 с 2023'!$F$17:$IU$2605,184,FALSE)/1000</f>
    </nc>
  </rcc>
  <rcc rId="38367" sId="1">
    <oc r="AU144">
      <f>VLOOKUP($C144,'E:\Ли\Пятилетка_Минэнерго\2021 год\ИПР_ФП_2020-2024_3 вар._сентябрь 2021\ИПР в МЭ_по замеч\[ДГК_АРМ-программа_ИПР 2021-2026гг_для МЭ_28.10.2021.xlsx]искл АГ-41 с 2023'!$F$17:$IU$2605,184,FALSE)/1000</f>
    </oc>
    <nc r="AU144">
      <f>VLOOKUP($C144,'E:\Ли\Пятилетка_Минэнерго\2021 год\ИПР_ФП_2020-2024_3 вар._сентябрь 2021\ИПР в МЭ_по замеч\[ДГК_АРМ-программа_ИПР 2021-2026гг_для МЭ_28.10.2021.xlsx]искл АГ-41 с 2023'!$F$17:$IU$2605,184,FALSE)/1000</f>
    </nc>
  </rcc>
  <rcc rId="38368" sId="1">
    <oc r="AU145">
      <f>VLOOKUP($C145,'E:\Ли\Пятилетка_Минэнерго\2021 год\ИПР_ФП_2020-2024_3 вар._сентябрь 2021\ИПР в МЭ_по замеч\[ДГК_АРМ-программа_ИПР 2021-2026гг_для МЭ_28.10.2021.xlsx]искл АГ-41 с 2023'!$F$17:$IU$2605,184,FALSE)/1000</f>
    </oc>
    <nc r="AU145">
      <f>VLOOKUP($C145,'E:\Ли\Пятилетка_Минэнерго\2021 год\ИПР_ФП_2020-2024_3 вар._сентябрь 2021\ИПР в МЭ_по замеч\[ДГК_АРМ-программа_ИПР 2021-2026гг_для МЭ_28.10.2021.xlsx]искл АГ-41 с 2023'!$F$17:$IU$2605,184,FALSE)/1000</f>
    </nc>
  </rcc>
  <rcc rId="38369" sId="1">
    <oc r="AU146">
      <f>VLOOKUP($C146,'E:\Ли\Пятилетка_Минэнерго\2021 год\ИПР_ФП_2020-2024_3 вар._сентябрь 2021\ИПР в МЭ_по замеч\[ДГК_АРМ-программа_ИПР 2021-2026гг_для МЭ_28.10.2021.xlsx]искл АГ-41 с 2023'!$F$17:$IU$2605,184,FALSE)/1000</f>
    </oc>
    <nc r="AU146">
      <f>VLOOKUP($C146,'E:\Ли\Пятилетка_Минэнерго\2021 год\ИПР_ФП_2020-2024_3 вар._сентябрь 2021\ИПР в МЭ_по замеч\[ДГК_АРМ-программа_ИПР 2021-2026гг_для МЭ_28.10.2021.xlsx]искл АГ-41 с 2023'!$F$17:$IU$2605,184,FALSE)/1000</f>
    </nc>
  </rcc>
  <rcc rId="38370" sId="1">
    <oc r="AU147">
      <f>VLOOKUP($C147,'E:\Ли\Пятилетка_Минэнерго\2021 год\ИПР_ФП_2020-2024_3 вар._сентябрь 2021\ИПР в МЭ_по замеч\[ДГК_АРМ-программа_ИПР 2021-2026гг_для МЭ_28.10.2021.xlsx]искл АГ-41 с 2023'!$F$17:$IU$2605,184,FALSE)/1000</f>
    </oc>
    <nc r="AU147">
      <f>VLOOKUP($C147,'E:\Ли\Пятилетка_Минэнерго\2021 год\ИПР_ФП_2020-2024_3 вар._сентябрь 2021\ИПР в МЭ_по замеч\[ДГК_АРМ-программа_ИПР 2021-2026гг_для МЭ_28.10.2021.xlsx]искл АГ-41 с 2023'!$F$17:$IU$2605,184,FALSE)/1000</f>
    </nc>
  </rcc>
  <rcc rId="38371" sId="1">
    <oc r="AU148">
      <f>VLOOKUP($C148,'E:\Ли\Пятилетка_Минэнерго\2021 год\ИПР_ФП_2020-2024_3 вар._сентябрь 2021\ИПР в МЭ_по замеч\[ДГК_АРМ-программа_ИПР 2021-2026гг_для МЭ_28.10.2021.xlsx]искл АГ-41 с 2023'!$F$17:$IU$2605,184,FALSE)/1000</f>
    </oc>
    <nc r="AU148">
      <f>VLOOKUP($C148,'E:\Ли\Пятилетка_Минэнерго\2021 год\ИПР_ФП_2020-2024_3 вар._сентябрь 2021\ИПР в МЭ_по замеч\[ДГК_АРМ-программа_ИПР 2021-2026гг_для МЭ_28.10.2021.xlsx]искл АГ-41 с 2023'!$F$17:$IU$2605,184,FALSE)/1000</f>
    </nc>
  </rcc>
  <rcc rId="38372" sId="1">
    <oc r="AU149">
      <f>VLOOKUP($C149,'E:\Ли\Пятилетка_Минэнерго\2021 год\ИПР_ФП_2020-2024_3 вар._сентябрь 2021\ИПР в МЭ_по замеч\[ДГК_АРМ-программа_ИПР 2021-2026гг_для МЭ_28.10.2021.xlsx]искл АГ-41 с 2023'!$F$17:$IU$2605,184,FALSE)/1000</f>
    </oc>
    <nc r="AU149">
      <f>VLOOKUP($C149,'E:\Ли\Пятилетка_Минэнерго\2021 год\ИПР_ФП_2020-2024_3 вар._сентябрь 2021\ИПР в МЭ_по замеч\[ДГК_АРМ-программа_ИПР 2021-2026гг_для МЭ_28.10.2021.xlsx]искл АГ-41 с 2023'!$F$17:$IU$2605,184,FALSE)/1000</f>
    </nc>
  </rcc>
  <rcc rId="38373" sId="1">
    <oc r="AU150">
      <f>VLOOKUP($C150,'E:\Ли\Пятилетка_Минэнерго\2021 год\ИПР_ФП_2020-2024_3 вар._сентябрь 2021\ИПР в МЭ_по замеч\[ДГК_АРМ-программа_ИПР 2021-2026гг_для МЭ_28.10.2021.xlsx]искл АГ-41 с 2023'!$F$17:$IU$2605,184,FALSE)/1000</f>
    </oc>
    <nc r="AU150">
      <f>VLOOKUP($C150,'E:\Ли\Пятилетка_Минэнерго\2021 год\ИПР_ФП_2020-2024_3 вар._сентябрь 2021\ИПР в МЭ_по замеч\[ДГК_АРМ-программа_ИПР 2021-2026гг_для МЭ_28.10.2021.xlsx]искл АГ-41 с 2023'!$F$17:$IU$2605,184,FALSE)/1000</f>
    </nc>
  </rcc>
  <rcc rId="38374" sId="1">
    <oc r="AU151">
      <f>VLOOKUP($C151,'E:\Ли\Пятилетка_Минэнерго\2021 год\ИПР_ФП_2020-2024_3 вар._сентябрь 2021\ИПР в МЭ_по замеч\[ДГК_АРМ-программа_ИПР 2021-2026гг_для МЭ_28.10.2021.xlsx]искл АГ-41 с 2023'!$F$17:$IU$2605,184,FALSE)/1000</f>
    </oc>
    <nc r="AU151">
      <f>VLOOKUP($C151,'E:\Ли\Пятилетка_Минэнерго\2021 год\ИПР_ФП_2020-2024_3 вар._сентябрь 2021\ИПР в МЭ_по замеч\[ДГК_АРМ-программа_ИПР 2021-2026гг_для МЭ_28.10.2021.xlsx]искл АГ-41 с 2023'!$F$17:$IU$2605,184,FALSE)/1000</f>
    </nc>
  </rcc>
  <rcc rId="38375" sId="1">
    <oc r="AU152">
      <f>VLOOKUP($C152,'E:\Ли\Пятилетка_Минэнерго\2021 год\ИПР_ФП_2020-2024_3 вар._сентябрь 2021\ИПР в МЭ_по замеч\[ДГК_АРМ-программа_ИПР 2021-2026гг_для МЭ_28.10.2021.xlsx]искл АГ-41 с 2023'!$F$17:$IU$2605,184,FALSE)/1000</f>
    </oc>
    <nc r="AU152">
      <f>VLOOKUP($C152,'E:\Ли\Пятилетка_Минэнерго\2021 год\ИПР_ФП_2020-2024_3 вар._сентябрь 2021\ИПР в МЭ_по замеч\[ДГК_АРМ-программа_ИПР 2021-2026гг_для МЭ_28.10.2021.xlsx]искл АГ-41 с 2023'!$F$17:$IU$2605,184,FALSE)/1000</f>
    </nc>
  </rcc>
  <rcc rId="38376" sId="1">
    <oc r="AU153">
      <f>VLOOKUP($C153,'E:\Ли\Пятилетка_Минэнерго\2021 год\ИПР_ФП_2020-2024_3 вар._сентябрь 2021\ИПР в МЭ_по замеч\[ДГК_АРМ-программа_ИПР 2021-2026гг_для МЭ_28.10.2021.xlsx]искл АГ-41 с 2023'!$F$17:$IU$2605,184,FALSE)/1000</f>
    </oc>
    <nc r="AU153">
      <f>VLOOKUP($C153,'E:\Ли\Пятилетка_Минэнерго\2021 год\ИПР_ФП_2020-2024_3 вар._сентябрь 2021\ИПР в МЭ_по замеч\[ДГК_АРМ-программа_ИПР 2021-2026гг_для МЭ_28.10.2021.xlsx]искл АГ-41 с 2023'!$F$17:$IU$2605,184,FALSE)/1000</f>
    </nc>
  </rcc>
  <rcc rId="38377" sId="1">
    <oc r="AU154">
      <f>VLOOKUP($C154,'E:\Ли\Пятилетка_Минэнерго\2021 год\ИПР_ФП_2020-2024_3 вар._сентябрь 2021\ИПР в МЭ_по замеч\[ДГК_АРМ-программа_ИПР 2021-2026гг_для МЭ_28.10.2021.xlsx]искл АГ-41 с 2023'!$F$17:$IU$2605,184,FALSE)/1000</f>
    </oc>
    <nc r="AU154">
      <f>VLOOKUP($C154,'E:\Ли\Пятилетка_Минэнерго\2021 год\ИПР_ФП_2020-2024_3 вар._сентябрь 2021\ИПР в МЭ_по замеч\[ДГК_АРМ-программа_ИПР 2021-2026гг_для МЭ_28.10.2021.xlsx]искл АГ-41 с 2023'!$F$17:$IU$2605,184,FALSE)/1000</f>
    </nc>
  </rcc>
  <rcc rId="38378" sId="1">
    <oc r="AU155">
      <f>VLOOKUP($C155,'E:\Ли\Пятилетка_Минэнерго\2021 год\ИПР_ФП_2020-2024_3 вар._сентябрь 2021\ИПР в МЭ_по замеч\[ДГК_АРМ-программа_ИПР 2021-2026гг_для МЭ_28.10.2021.xlsx]искл АГ-41 с 2023'!$F$17:$IU$2605,184,FALSE)/1000</f>
    </oc>
    <nc r="AU155">
      <f>VLOOKUP($C155,'E:\Ли\Пятилетка_Минэнерго\2021 год\ИПР_ФП_2020-2024_3 вар._сентябрь 2021\ИПР в МЭ_по замеч\[ДГК_АРМ-программа_ИПР 2021-2026гг_для МЭ_28.10.2021.xlsx]искл АГ-41 с 2023'!$F$17:$IU$2605,184,FALSE)/1000</f>
    </nc>
  </rcc>
  <rcc rId="38379" sId="1">
    <oc r="AU156">
      <f>VLOOKUP($C156,'E:\Ли\Пятилетка_Минэнерго\2021 год\ИПР_ФП_2020-2024_3 вар._сентябрь 2021\ИПР в МЭ_по замеч\[ДГК_АРМ-программа_ИПР 2021-2026гг_для МЭ_28.10.2021.xlsx]искл АГ-41 с 2023'!$F$17:$IU$2605,184,FALSE)/1000</f>
    </oc>
    <nc r="AU156">
      <f>VLOOKUP($C156,'E:\Ли\Пятилетка_Минэнерго\2021 год\ИПР_ФП_2020-2024_3 вар._сентябрь 2021\ИПР в МЭ_по замеч\[ДГК_АРМ-программа_ИПР 2021-2026гг_для МЭ_28.10.2021.xlsx]искл АГ-41 с 2023'!$F$17:$IU$2605,184,FALSE)/1000</f>
    </nc>
  </rcc>
  <rcc rId="38380" sId="1">
    <oc r="AU157">
      <f>VLOOKUP($C157,'E:\Ли\Пятилетка_Минэнерго\2021 год\ИПР_ФП_2020-2024_3 вар._сентябрь 2021\ИПР в МЭ_по замеч\[ДГК_АРМ-программа_ИПР 2021-2026гг_для МЭ_28.10.2021.xlsx]искл АГ-41 с 2023'!$F$17:$IU$2605,184,FALSE)/1000</f>
    </oc>
    <nc r="AU157">
      <f>VLOOKUP($C157,'E:\Ли\Пятилетка_Минэнерго\2021 год\ИПР_ФП_2020-2024_3 вар._сентябрь 2021\ИПР в МЭ_по замеч\[ДГК_АРМ-программа_ИПР 2021-2026гг_для МЭ_28.10.2021.xlsx]искл АГ-41 с 2023'!$F$17:$IU$2605,184,FALSE)/1000</f>
    </nc>
  </rcc>
  <rcc rId="38381" sId="1">
    <oc r="AU158">
      <f>VLOOKUP($C158,'E:\Ли\Пятилетка_Минэнерго\2021 год\ИПР_ФП_2020-2024_3 вар._сентябрь 2021\ИПР в МЭ_по замеч\[ДГК_АРМ-программа_ИПР 2021-2026гг_для МЭ_28.10.2021.xlsx]искл АГ-41 с 2023'!$F$17:$IU$2605,184,FALSE)/1000</f>
    </oc>
    <nc r="AU158">
      <f>VLOOKUP($C158,'E:\Ли\Пятилетка_Минэнерго\2021 год\ИПР_ФП_2020-2024_3 вар._сентябрь 2021\ИПР в МЭ_по замеч\[ДГК_АРМ-программа_ИПР 2021-2026гг_для МЭ_28.10.2021.xlsx]искл АГ-41 с 2023'!$F$17:$IU$2605,184,FALSE)/1000</f>
    </nc>
  </rcc>
  <rcc rId="38382" sId="1">
    <oc r="AU159">
      <f>VLOOKUP($C159,'E:\Ли\Пятилетка_Минэнерго\2021 год\ИПР_ФП_2020-2024_3 вар._сентябрь 2021\ИПР в МЭ_по замеч\[ДГК_АРМ-программа_ИПР 2021-2026гг_для МЭ_28.10.2021.xlsx]искл АГ-41 с 2023'!$F$17:$IU$2605,184,FALSE)/1000</f>
    </oc>
    <nc r="AU159">
      <f>VLOOKUP($C159,'E:\Ли\Пятилетка_Минэнерго\2021 год\ИПР_ФП_2020-2024_3 вар._сентябрь 2021\ИПР в МЭ_по замеч\[ДГК_АРМ-программа_ИПР 2021-2026гг_для МЭ_28.10.2021.xlsx]искл АГ-41 с 2023'!$F$17:$IU$2605,184,FALSE)/1000</f>
    </nc>
  </rcc>
  <rcc rId="38383" sId="1">
    <oc r="AU160">
      <f>VLOOKUP($C160,'E:\Ли\Пятилетка_Минэнерго\2021 год\ИПР_ФП_2020-2024_3 вар._сентябрь 2021\ИПР в МЭ_по замеч\[ДГК_АРМ-программа_ИПР 2021-2026гг_для МЭ_28.10.2021.xlsx]искл АГ-41 с 2023'!$F$17:$IU$2605,184,FALSE)/1000</f>
    </oc>
    <nc r="AU160">
      <f>VLOOKUP($C160,'E:\Ли\Пятилетка_Минэнерго\2021 год\ИПР_ФП_2020-2024_3 вар._сентябрь 2021\ИПР в МЭ_по замеч\[ДГК_АРМ-программа_ИПР 2021-2026гг_для МЭ_28.10.2021.xlsx]искл АГ-41 с 2023'!$F$17:$IU$2605,184,FALSE)/1000</f>
    </nc>
  </rcc>
  <rcc rId="38384" sId="1">
    <oc r="AU161">
      <f>VLOOKUP($C161,'E:\Ли\Пятилетка_Минэнерго\2021 год\ИПР_ФП_2020-2024_3 вар._сентябрь 2021\ИПР в МЭ_по замеч\[ДГК_АРМ-программа_ИПР 2021-2026гг_для МЭ_28.10.2021.xlsx]искл АГ-41 с 2023'!$F$17:$IU$2605,184,FALSE)/1000</f>
    </oc>
    <nc r="AU161">
      <f>VLOOKUP($C161,'E:\Ли\Пятилетка_Минэнерго\2021 год\ИПР_ФП_2020-2024_3 вар._сентябрь 2021\ИПР в МЭ_по замеч\[ДГК_АРМ-программа_ИПР 2021-2026гг_для МЭ_28.10.2021.xlsx]искл АГ-41 с 2023'!$F$17:$IU$2605,184,FALSE)/1000</f>
    </nc>
  </rcc>
  <rcc rId="38385" sId="1">
    <oc r="AU162">
      <f>VLOOKUP($C162,'E:\Ли\Пятилетка_Минэнерго\2021 год\ИПР_ФП_2020-2024_3 вар._сентябрь 2021\ИПР в МЭ_по замеч\[ДГК_АРМ-программа_ИПР 2021-2026гг_для МЭ_28.10.2021.xlsx]искл АГ-41 с 2023'!$F$17:$IU$2605,184,FALSE)/1000</f>
    </oc>
    <nc r="AU162">
      <f>VLOOKUP($C162,'E:\Ли\Пятилетка_Минэнерго\2021 год\ИПР_ФП_2020-2024_3 вар._сентябрь 2021\ИПР в МЭ_по замеч\[ДГК_АРМ-программа_ИПР 2021-2026гг_для МЭ_28.10.2021.xlsx]искл АГ-41 с 2023'!$F$17:$IU$2605,184,FALSE)/1000</f>
    </nc>
  </rcc>
  <rcc rId="38386" sId="1">
    <oc r="AU164">
      <f>VLOOKUP($C164,'E:\Ли\Пятилетка_Минэнерго\2021 год\ИПР_ФП_2020-2024_3 вар._сентябрь 2021\ИПР в МЭ_по замеч\[ДГК_АРМ-программа_ИПР 2021-2026гг_для МЭ_28.10.2021.xlsx]искл АГ-41 с 2023'!$F$17:$IU$2605,184,FALSE)/1000</f>
    </oc>
    <nc r="AU164">
      <f>VLOOKUP($C164,'E:\Ли\Пятилетка_Минэнерго\2021 год\ИПР_ФП_2020-2024_3 вар._сентябрь 2021\ИПР в МЭ_по замеч\[ДГК_АРМ-программа_ИПР 2021-2026гг_для МЭ_28.10.2021.xlsx]искл АГ-41 с 2023'!$F$17:$IU$2605,184,FALSE)/1000</f>
    </nc>
  </rcc>
  <rcc rId="38387" sId="1">
    <oc r="AU165">
      <f>VLOOKUP($C165,'E:\Ли\Пятилетка_Минэнерго\2021 год\ИПР_ФП_2020-2024_3 вар._сентябрь 2021\ИПР в МЭ_по замеч\[ДГК_АРМ-программа_ИПР 2021-2026гг_для МЭ_28.10.2021.xlsx]искл АГ-41 с 2023'!$F$17:$IU$2605,184,FALSE)/1000</f>
    </oc>
    <nc r="AU165">
      <f>VLOOKUP($C165,'E:\Ли\Пятилетка_Минэнерго\2021 год\ИПР_ФП_2020-2024_3 вар._сентябрь 2021\ИПР в МЭ_по замеч\[ДГК_АРМ-программа_ИПР 2021-2026гг_для МЭ_28.10.2021.xlsx]искл АГ-41 с 2023'!$F$17:$IU$2605,184,FALSE)/1000</f>
    </nc>
  </rcc>
  <rcc rId="38388" sId="1">
    <oc r="AU166">
      <f>VLOOKUP($C166,'E:\Ли\Пятилетка_Минэнерго\2021 год\ИПР_ФП_2020-2024_3 вар._сентябрь 2021\ИПР в МЭ_по замеч\[ДГК_АРМ-программа_ИПР 2021-2026гг_для МЭ_28.10.2021.xlsx]искл АГ-41 с 2023'!$F$17:$IU$2605,184,FALSE)/1000</f>
    </oc>
    <nc r="AU166">
      <f>VLOOKUP($C166,'E:\Ли\Пятилетка_Минэнерго\2021 год\ИПР_ФП_2020-2024_3 вар._сентябрь 2021\ИПР в МЭ_по замеч\[ДГК_АРМ-программа_ИПР 2021-2026гг_для МЭ_28.10.2021.xlsx]искл АГ-41 с 2023'!$F$17:$IU$2605,184,FALSE)/1000</f>
    </nc>
  </rcc>
  <rcc rId="38389" sId="1">
    <oc r="AU167">
      <f>VLOOKUP($C167,'E:\Ли\Пятилетка_Минэнерго\2021 год\ИПР_ФП_2020-2024_3 вар._сентябрь 2021\ИПР в МЭ_по замеч\[ДГК_АРМ-программа_ИПР 2021-2026гг_для МЭ_28.10.2021.xlsx]искл АГ-41 с 2023'!$F$17:$IU$2605,184,FALSE)/1000</f>
    </oc>
    <nc r="AU167">
      <f>VLOOKUP($C167,'E:\Ли\Пятилетка_Минэнерго\2021 год\ИПР_ФП_2020-2024_3 вар._сентябрь 2021\ИПР в МЭ_по замеч\[ДГК_АРМ-программа_ИПР 2021-2026гг_для МЭ_28.10.2021.xlsx]искл АГ-41 с 2023'!$F$17:$IU$2605,184,FALSE)/1000</f>
    </nc>
  </rcc>
  <rcc rId="38390" sId="1">
    <oc r="AU168">
      <f>VLOOKUP($C168,'E:\Ли\Пятилетка_Минэнерго\2021 год\ИПР_ФП_2020-2024_3 вар._сентябрь 2021\ИПР в МЭ_по замеч\[ДГК_АРМ-программа_ИПР 2021-2026гг_для МЭ_28.10.2021.xlsx]искл АГ-41 с 2023'!$F$17:$IU$2605,184,FALSE)/1000</f>
    </oc>
    <nc r="AU168">
      <f>VLOOKUP($C168,'E:\Ли\Пятилетка_Минэнерго\2021 год\ИПР_ФП_2020-2024_3 вар._сентябрь 2021\ИПР в МЭ_по замеч\[ДГК_АРМ-программа_ИПР 2021-2026гг_для МЭ_28.10.2021.xlsx]искл АГ-41 с 2023'!$F$17:$IU$2605,184,FALSE)/1000</f>
    </nc>
  </rcc>
  <rcc rId="38391" sId="1">
    <oc r="AU169">
      <f>VLOOKUP($C169,'E:\Ли\Пятилетка_Минэнерго\2021 год\ИПР_ФП_2020-2024_3 вар._сентябрь 2021\ИПР в МЭ_по замеч\[ДГК_АРМ-программа_ИПР 2021-2026гг_для МЭ_28.10.2021.xlsx]искл АГ-41 с 2023'!$F$17:$IU$2605,184,FALSE)/1000</f>
    </oc>
    <nc r="AU169">
      <f>VLOOKUP($C169,'E:\Ли\Пятилетка_Минэнерго\2021 год\ИПР_ФП_2020-2024_3 вар._сентябрь 2021\ИПР в МЭ_по замеч\[ДГК_АРМ-программа_ИПР 2021-2026гг_для МЭ_28.10.2021.xlsx]искл АГ-41 с 2023'!$F$17:$IU$2605,184,FALSE)/1000</f>
    </nc>
  </rcc>
  <rcc rId="38392" sId="1">
    <oc r="AU170">
      <f>VLOOKUP($C170,'E:\Ли\Пятилетка_Минэнерго\2021 год\ИПР_ФП_2020-2024_3 вар._сентябрь 2021\ИПР в МЭ_по замеч\[ДГК_АРМ-программа_ИПР 2021-2026гг_для МЭ_28.10.2021.xlsx]искл АГ-41 с 2023'!$F$17:$IU$2605,184,FALSE)/1000</f>
    </oc>
    <nc r="AU170">
      <f>VLOOKUP($C170,'E:\Ли\Пятилетка_Минэнерго\2021 год\ИПР_ФП_2020-2024_3 вар._сентябрь 2021\ИПР в МЭ_по замеч\[ДГК_АРМ-программа_ИПР 2021-2026гг_для МЭ_28.10.2021.xlsx]искл АГ-41 с 2023'!$F$17:$IU$2605,184,FALSE)/1000</f>
    </nc>
  </rcc>
  <rcc rId="38393" sId="1">
    <oc r="AU171">
      <f>VLOOKUP($C171,'E:\Ли\Пятилетка_Минэнерго\2021 год\ИПР_ФП_2020-2024_3 вар._сентябрь 2021\ИПР в МЭ_по замеч\[ДГК_АРМ-программа_ИПР 2021-2026гг_для МЭ_28.10.2021.xlsx]искл АГ-41 с 2023'!$F$17:$IU$2605,184,FALSE)/1000</f>
    </oc>
    <nc r="AU171">
      <f>VLOOKUP($C171,'E:\Ли\Пятилетка_Минэнерго\2021 год\ИПР_ФП_2020-2024_3 вар._сентябрь 2021\ИПР в МЭ_по замеч\[ДГК_АРМ-программа_ИПР 2021-2026гг_для МЭ_28.10.2021.xlsx]искл АГ-41 с 2023'!$F$17:$IU$2605,184,FALSE)/1000</f>
    </nc>
  </rcc>
  <rcc rId="38394" sId="1">
    <oc r="AU172">
      <f>VLOOKUP($C172,'E:\Ли\Пятилетка_Минэнерго\2021 год\ИПР_ФП_2020-2024_3 вар._сентябрь 2021\ИПР в МЭ_по замеч\[ДГК_АРМ-программа_ИПР 2021-2026гг_для МЭ_28.10.2021.xlsx]искл АГ-41 с 2023'!$F$17:$IU$2605,184,FALSE)/1000</f>
    </oc>
    <nc r="AU172">
      <f>VLOOKUP($C172,'E:\Ли\Пятилетка_Минэнерго\2021 год\ИПР_ФП_2020-2024_3 вар._сентябрь 2021\ИПР в МЭ_по замеч\[ДГК_АРМ-программа_ИПР 2021-2026гг_для МЭ_28.10.2021.xlsx]искл АГ-41 с 2023'!$F$17:$IU$2605,184,FALSE)/1000</f>
    </nc>
  </rcc>
  <rcc rId="38395" sId="1">
    <oc r="AU173">
      <f>VLOOKUP($C173,'E:\Ли\Пятилетка_Минэнерго\2021 год\ИПР_ФП_2020-2024_3 вар._сентябрь 2021\ИПР в МЭ_по замеч\[ДГК_АРМ-программа_ИПР 2021-2026гг_для МЭ_28.10.2021.xlsx]искл АГ-41 с 2023'!$F$17:$IU$2605,184,FALSE)/1000</f>
    </oc>
    <nc r="AU173">
      <f>VLOOKUP($C173,'E:\Ли\Пятилетка_Минэнерго\2021 год\ИПР_ФП_2020-2024_3 вар._сентябрь 2021\ИПР в МЭ_по замеч\[ДГК_АРМ-программа_ИПР 2021-2026гг_для МЭ_28.10.2021.xlsx]искл АГ-41 с 2023'!$F$17:$IU$2605,184,FALSE)/1000</f>
    </nc>
  </rcc>
  <rcc rId="38396" sId="1">
    <oc r="AU174">
      <f>VLOOKUP($C174,'E:\Ли\Пятилетка_Минэнерго\2021 год\ИПР_ФП_2020-2024_3 вар._сентябрь 2021\ИПР в МЭ_по замеч\[ДГК_АРМ-программа_ИПР 2021-2026гг_для МЭ_28.10.2021.xlsx]искл АГ-41 с 2023'!$F$17:$IU$2605,184,FALSE)/1000</f>
    </oc>
    <nc r="AU174">
      <f>VLOOKUP($C174,'E:\Ли\Пятилетка_Минэнерго\2021 год\ИПР_ФП_2020-2024_3 вар._сентябрь 2021\ИПР в МЭ_по замеч\[ДГК_АРМ-программа_ИПР 2021-2026гг_для МЭ_28.10.2021.xlsx]искл АГ-41 с 2023'!$F$17:$IU$2605,184,FALSE)/1000</f>
    </nc>
  </rcc>
  <rcc rId="38397" sId="1">
    <oc r="AU175">
      <f>VLOOKUP($C175,'E:\Ли\Пятилетка_Минэнерго\2021 год\ИПР_ФП_2020-2024_3 вар._сентябрь 2021\ИПР в МЭ_по замеч\[ДГК_АРМ-программа_ИПР 2021-2026гг_для МЭ_28.10.2021.xlsx]искл АГ-41 с 2023'!$F$17:$IU$2605,184,FALSE)/1000</f>
    </oc>
    <nc r="AU175">
      <f>VLOOKUP($C175,'E:\Ли\Пятилетка_Минэнерго\2021 год\ИПР_ФП_2020-2024_3 вар._сентябрь 2021\ИПР в МЭ_по замеч\[ДГК_АРМ-программа_ИПР 2021-2026гг_для МЭ_28.10.2021.xlsx]искл АГ-41 с 2023'!$F$17:$IU$2605,184,FALSE)/1000</f>
    </nc>
  </rcc>
  <rcc rId="38398" sId="1">
    <oc r="AU176">
      <f>VLOOKUP($C176,'E:\Ли\Пятилетка_Минэнерго\2021 год\ИПР_ФП_2020-2024_3 вар._сентябрь 2021\ИПР в МЭ_по замеч\[ДГК_АРМ-программа_ИПР 2021-2026гг_для МЭ_28.10.2021.xlsx]искл АГ-41 с 2023'!$F$17:$IU$2605,184,FALSE)/1000</f>
    </oc>
    <nc r="AU176">
      <f>VLOOKUP($C176,'E:\Ли\Пятилетка_Минэнерго\2021 год\ИПР_ФП_2020-2024_3 вар._сентябрь 2021\ИПР в МЭ_по замеч\[ДГК_АРМ-программа_ИПР 2021-2026гг_для МЭ_28.10.2021.xlsx]искл АГ-41 с 2023'!$F$17:$IU$2605,184,FALSE)/1000</f>
    </nc>
  </rcc>
  <rcc rId="38399" sId="1">
    <oc r="AU177">
      <f>VLOOKUP($C177,'E:\Ли\Пятилетка_Минэнерго\2021 год\ИПР_ФП_2020-2024_3 вар._сентябрь 2021\ИПР в МЭ_по замеч\[ДГК_АРМ-программа_ИПР 2021-2026гг_для МЭ_28.10.2021.xlsx]искл АГ-41 с 2023'!$F$17:$IU$2605,184,FALSE)/1000</f>
    </oc>
    <nc r="AU177">
      <f>VLOOKUP($C177,'E:\Ли\Пятилетка_Минэнерго\2021 год\ИПР_ФП_2020-2024_3 вар._сентябрь 2021\ИПР в МЭ_по замеч\[ДГК_АРМ-программа_ИПР 2021-2026гг_для МЭ_28.10.2021.xlsx]искл АГ-41 с 2023'!$F$17:$IU$2605,184,FALSE)/1000</f>
    </nc>
  </rcc>
  <rcc rId="38400" sId="1">
    <oc r="AU178">
      <f>VLOOKUP($C178,'E:\Ли\Пятилетка_Минэнерго\2021 год\ИПР_ФП_2020-2024_3 вар._сентябрь 2021\ИПР в МЭ_по замеч\[ДГК_АРМ-программа_ИПР 2021-2026гг_для МЭ_28.10.2021.xlsx]искл АГ-41 с 2023'!$F$17:$IU$2605,184,FALSE)/1000</f>
    </oc>
    <nc r="AU178">
      <f>VLOOKUP($C178,'E:\Ли\Пятилетка_Минэнерго\2021 год\ИПР_ФП_2020-2024_3 вар._сентябрь 2021\ИПР в МЭ_по замеч\[ДГК_АРМ-программа_ИПР 2021-2026гг_для МЭ_28.10.2021.xlsx]искл АГ-41 с 2023'!$F$17:$IU$2605,184,FALSE)/1000</f>
    </nc>
  </rcc>
  <rcc rId="38401" sId="1">
    <oc r="AU179">
      <f>VLOOKUP($C179,'E:\Ли\Пятилетка_Минэнерго\2021 год\ИПР_ФП_2020-2024_3 вар._сентябрь 2021\ИПР в МЭ_по замеч\[ДГК_АРМ-программа_ИПР 2021-2026гг_для МЭ_28.10.2021.xlsx]искл АГ-41 с 2023'!$F$17:$IU$2605,184,FALSE)/1000</f>
    </oc>
    <nc r="AU179">
      <f>VLOOKUP($C179,'E:\Ли\Пятилетка_Минэнерго\2021 год\ИПР_ФП_2020-2024_3 вар._сентябрь 2021\ИПР в МЭ_по замеч\[ДГК_АРМ-программа_ИПР 2021-2026гг_для МЭ_28.10.2021.xlsx]искл АГ-41 с 2023'!$F$17:$IU$2605,184,FALSE)/1000</f>
    </nc>
  </rcc>
  <rcc rId="38402" sId="1">
    <oc r="AU180">
      <f>VLOOKUP($C180,'E:\Ли\Пятилетка_Минэнерго\2021 год\ИПР_ФП_2020-2024_3 вар._сентябрь 2021\ИПР в МЭ_по замеч\[ДГК_АРМ-программа_ИПР 2021-2026гг_для МЭ_28.10.2021.xlsx]искл АГ-41 с 2023'!$F$17:$IU$2605,184,FALSE)/1000</f>
    </oc>
    <nc r="AU180">
      <f>VLOOKUP($C180,'E:\Ли\Пятилетка_Минэнерго\2021 год\ИПР_ФП_2020-2024_3 вар._сентябрь 2021\ИПР в МЭ_по замеч\[ДГК_АРМ-программа_ИПР 2021-2026гг_для МЭ_28.10.2021.xlsx]искл АГ-41 с 2023'!$F$17:$IU$2605,184,FALSE)/1000</f>
    </nc>
  </rcc>
  <rcc rId="38403" sId="1">
    <oc r="AU181">
      <f>VLOOKUP($C181,'E:\Ли\Пятилетка_Минэнерго\2021 год\ИПР_ФП_2020-2024_3 вар._сентябрь 2021\ИПР в МЭ_по замеч\[ДГК_АРМ-программа_ИПР 2021-2026гг_для МЭ_28.10.2021.xlsx]искл АГ-41 с 2023'!$F$17:$IU$2605,184,FALSE)/1000</f>
    </oc>
    <nc r="AU181">
      <f>VLOOKUP($C181,'E:\Ли\Пятилетка_Минэнерго\2021 год\ИПР_ФП_2020-2024_3 вар._сентябрь 2021\ИПР в МЭ_по замеч\[ДГК_АРМ-программа_ИПР 2021-2026гг_для МЭ_28.10.2021.xlsx]искл АГ-41 с 2023'!$F$17:$IU$2605,184,FALSE)/1000</f>
    </nc>
  </rcc>
  <rcc rId="38404" sId="1">
    <oc r="AU182">
      <f>VLOOKUP($C182,'E:\Ли\Пятилетка_Минэнерго\2021 год\ИПР_ФП_2020-2024_3 вар._сентябрь 2021\ИПР в МЭ_по замеч\[ДГК_АРМ-программа_ИПР 2021-2026гг_для МЭ_28.10.2021.xlsx]искл АГ-41 с 2023'!$F$17:$IU$2605,184,FALSE)/1000</f>
    </oc>
    <nc r="AU182">
      <f>VLOOKUP($C182,'E:\Ли\Пятилетка_Минэнерго\2021 год\ИПР_ФП_2020-2024_3 вар._сентябрь 2021\ИПР в МЭ_по замеч\[ДГК_АРМ-программа_ИПР 2021-2026гг_для МЭ_28.10.2021.xlsx]искл АГ-41 с 2023'!$F$17:$IU$2605,184,FALSE)/1000</f>
    </nc>
  </rcc>
  <rcc rId="38405" sId="1">
    <oc r="AU183">
      <f>VLOOKUP($C183,'E:\Ли\Пятилетка_Минэнерго\2021 год\ИПР_ФП_2020-2024_3 вар._сентябрь 2021\ИПР в МЭ_по замеч\[ДГК_АРМ-программа_ИПР 2021-2026гг_для МЭ_28.10.2021.xlsx]искл АГ-41 с 2023'!$F$17:$IU$2605,184,FALSE)/1000</f>
    </oc>
    <nc r="AU183">
      <f>VLOOKUP($C183,'E:\Ли\Пятилетка_Минэнерго\2021 год\ИПР_ФП_2020-2024_3 вар._сентябрь 2021\ИПР в МЭ_по замеч\[ДГК_АРМ-программа_ИПР 2021-2026гг_для МЭ_28.10.2021.xlsx]искл АГ-41 с 2023'!$F$17:$IU$2605,184,FALSE)/1000</f>
    </nc>
  </rcc>
  <rcc rId="38406" sId="1">
    <oc r="AU184">
      <f>VLOOKUP($C184,'E:\Ли\Пятилетка_Минэнерго\2021 год\ИПР_ФП_2020-2024_3 вар._сентябрь 2021\ИПР в МЭ_по замеч\[ДГК_АРМ-программа_ИПР 2021-2026гг_для МЭ_28.10.2021.xlsx]искл АГ-41 с 2023'!$F$17:$IU$2605,184,FALSE)/1000</f>
    </oc>
    <nc r="AU184">
      <f>VLOOKUP($C184,'E:\Ли\Пятилетка_Минэнерго\2021 год\ИПР_ФП_2020-2024_3 вар._сентябрь 2021\ИПР в МЭ_по замеч\[ДГК_АРМ-программа_ИПР 2021-2026гг_для МЭ_28.10.2021.xlsx]искл АГ-41 с 2023'!$F$17:$IU$2605,184,FALSE)/1000</f>
    </nc>
  </rcc>
  <rcc rId="38407" sId="1">
    <oc r="AU185">
      <f>VLOOKUP($C185,'E:\Ли\Пятилетка_Минэнерго\2021 год\ИПР_ФП_2020-2024_3 вар._сентябрь 2021\ИПР в МЭ_по замеч\[ДГК_АРМ-программа_ИПР 2021-2026гг_для МЭ_28.10.2021.xlsx]искл АГ-41 с 2023'!$F$17:$IU$2605,184,FALSE)/1000</f>
    </oc>
    <nc r="AU185">
      <f>VLOOKUP($C185,'E:\Ли\Пятилетка_Минэнерго\2021 год\ИПР_ФП_2020-2024_3 вар._сентябрь 2021\ИПР в МЭ_по замеч\[ДГК_АРМ-программа_ИПР 2021-2026гг_для МЭ_28.10.2021.xlsx]искл АГ-41 с 2023'!$F$17:$IU$2605,184,FALSE)/1000</f>
    </nc>
  </rcc>
  <rcc rId="38408" sId="1">
    <oc r="AU186">
      <f>VLOOKUP($C186,'E:\Ли\Пятилетка_Минэнерго\2021 год\ИПР_ФП_2020-2024_3 вар._сентябрь 2021\ИПР в МЭ_по замеч\[ДГК_АРМ-программа_ИПР 2021-2026гг_для МЭ_28.10.2021.xlsx]искл АГ-41 с 2023'!$F$17:$IU$2605,184,FALSE)/1000</f>
    </oc>
    <nc r="AU186">
      <f>VLOOKUP($C186,'E:\Ли\Пятилетка_Минэнерго\2021 год\ИПР_ФП_2020-2024_3 вар._сентябрь 2021\ИПР в МЭ_по замеч\[ДГК_АРМ-программа_ИПР 2021-2026гг_для МЭ_28.10.2021.xlsx]искл АГ-41 с 2023'!$F$17:$IU$2605,184,FALSE)/1000</f>
    </nc>
  </rcc>
  <rcc rId="38409" sId="1">
    <oc r="AU187">
      <f>VLOOKUP($C187,'E:\Ли\Пятилетка_Минэнерго\2021 год\ИПР_ФП_2020-2024_3 вар._сентябрь 2021\ИПР в МЭ_по замеч\[ДГК_АРМ-программа_ИПР 2021-2026гг_для МЭ_28.10.2021.xlsx]искл АГ-41 с 2023'!$F$17:$IU$2605,184,FALSE)/1000</f>
    </oc>
    <nc r="AU187">
      <f>VLOOKUP($C187,'E:\Ли\Пятилетка_Минэнерго\2021 год\ИПР_ФП_2020-2024_3 вар._сентябрь 2021\ИПР в МЭ_по замеч\[ДГК_АРМ-программа_ИПР 2021-2026гг_для МЭ_28.10.2021.xlsx]искл АГ-41 с 2023'!$F$17:$IU$2605,184,FALSE)/1000</f>
    </nc>
  </rcc>
  <rcc rId="38410" sId="1">
    <oc r="AU188">
      <f>VLOOKUP($C188,'E:\Ли\Пятилетка_Минэнерго\2021 год\ИПР_ФП_2020-2024_3 вар._сентябрь 2021\ИПР в МЭ_по замеч\[ДГК_АРМ-программа_ИПР 2021-2026гг_для МЭ_28.10.2021.xlsx]искл АГ-41 с 2023'!$F$17:$IU$2605,184,FALSE)/1000</f>
    </oc>
    <nc r="AU188">
      <f>VLOOKUP($C188,'E:\Ли\Пятилетка_Минэнерго\2021 год\ИПР_ФП_2020-2024_3 вар._сентябрь 2021\ИПР в МЭ_по замеч\[ДГК_АРМ-программа_ИПР 2021-2026гг_для МЭ_28.10.2021.xlsx]искл АГ-41 с 2023'!$F$17:$IU$2605,184,FALSE)/1000</f>
    </nc>
  </rcc>
  <rcc rId="38411" sId="1">
    <oc r="AU189">
      <f>VLOOKUP($C189,'E:\Ли\Пятилетка_Минэнерго\2021 год\ИПР_ФП_2020-2024_3 вар._сентябрь 2021\ИПР в МЭ_по замеч\[ДГК_АРМ-программа_ИПР 2021-2026гг_для МЭ_28.10.2021.xlsx]искл АГ-41 с 2023'!$F$17:$IU$2605,184,FALSE)/1000</f>
    </oc>
    <nc r="AU189">
      <f>VLOOKUP($C189,'E:\Ли\Пятилетка_Минэнерго\2021 год\ИПР_ФП_2020-2024_3 вар._сентябрь 2021\ИПР в МЭ_по замеч\[ДГК_АРМ-программа_ИПР 2021-2026гг_для МЭ_28.10.2021.xlsx]искл АГ-41 с 2023'!$F$17:$IU$2605,184,FALSE)/1000</f>
    </nc>
  </rcc>
  <rcc rId="38412" sId="1">
    <oc r="AU190">
      <f>VLOOKUP($C190,'E:\Ли\Пятилетка_Минэнерго\2021 год\ИПР_ФП_2020-2024_3 вар._сентябрь 2021\ИПР в МЭ_по замеч\[ДГК_АРМ-программа_ИПР 2021-2026гг_для МЭ_28.10.2021.xlsx]искл АГ-41 с 2023'!$F$17:$IU$2605,184,FALSE)/1000</f>
    </oc>
    <nc r="AU190">
      <f>VLOOKUP($C190,'E:\Ли\Пятилетка_Минэнерго\2021 год\ИПР_ФП_2020-2024_3 вар._сентябрь 2021\ИПР в МЭ_по замеч\[ДГК_АРМ-программа_ИПР 2021-2026гг_для МЭ_28.10.2021.xlsx]искл АГ-41 с 2023'!$F$17:$IU$2605,184,FALSE)/1000</f>
    </nc>
  </rcc>
  <rcc rId="38413" sId="1">
    <oc r="AU191">
      <f>VLOOKUP($C191,'E:\Ли\Пятилетка_Минэнерго\2021 год\ИПР_ФП_2020-2024_3 вар._сентябрь 2021\ИПР в МЭ_по замеч\[ДГК_АРМ-программа_ИПР 2021-2026гг_для МЭ_28.10.2021.xlsx]искл АГ-41 с 2023'!$F$17:$IU$2605,184,FALSE)/1000</f>
    </oc>
    <nc r="AU191">
      <f>VLOOKUP($C191,'E:\Ли\Пятилетка_Минэнерго\2021 год\ИПР_ФП_2020-2024_3 вар._сентябрь 2021\ИПР в МЭ_по замеч\[ДГК_АРМ-программа_ИПР 2021-2026гг_для МЭ_28.10.2021.xlsx]искл АГ-41 с 2023'!$F$17:$IU$2605,184,FALSE)/1000</f>
    </nc>
  </rcc>
  <rcc rId="38414" sId="1">
    <oc r="AU192">
      <f>VLOOKUP($C192,'E:\Ли\Пятилетка_Минэнерго\2021 год\ИПР_ФП_2020-2024_3 вар._сентябрь 2021\ИПР в МЭ_по замеч\[ДГК_АРМ-программа_ИПР 2021-2026гг_для МЭ_28.10.2021.xlsx]искл АГ-41 с 2023'!$F$17:$IU$2605,184,FALSE)/1000</f>
    </oc>
    <nc r="AU192">
      <f>VLOOKUP($C192,'E:\Ли\Пятилетка_Минэнерго\2021 год\ИПР_ФП_2020-2024_3 вар._сентябрь 2021\ИПР в МЭ_по замеч\[ДГК_АРМ-программа_ИПР 2021-2026гг_для МЭ_28.10.2021.xlsx]искл АГ-41 с 2023'!$F$17:$IU$2605,184,FALSE)/1000</f>
    </nc>
  </rcc>
  <rcc rId="38415" sId="1">
    <oc r="AU193">
      <f>VLOOKUP($C193,'E:\Ли\Пятилетка_Минэнерго\2021 год\ИПР_ФП_2020-2024_3 вар._сентябрь 2021\ИПР в МЭ_по замеч\[ДГК_АРМ-программа_ИПР 2021-2026гг_для МЭ_28.10.2021.xlsx]искл АГ-41 с 2023'!$F$17:$IU$2605,184,FALSE)/1000</f>
    </oc>
    <nc r="AU193">
      <f>VLOOKUP($C193,'E:\Ли\Пятилетка_Минэнерго\2021 год\ИПР_ФП_2020-2024_3 вар._сентябрь 2021\ИПР в МЭ_по замеч\[ДГК_АРМ-программа_ИПР 2021-2026гг_для МЭ_28.10.2021.xlsx]искл АГ-41 с 2023'!$F$17:$IU$2605,184,FALSE)/1000</f>
    </nc>
  </rcc>
  <rcc rId="38416" sId="1">
    <oc r="AU194">
      <f>VLOOKUP($C194,'E:\Ли\Пятилетка_Минэнерго\2021 год\ИПР_ФП_2020-2024_3 вар._сентябрь 2021\ИПР в МЭ_по замеч\[ДГК_АРМ-программа_ИПР 2021-2026гг_для МЭ_28.10.2021.xlsx]искл АГ-41 с 2023'!$F$17:$IU$2605,184,FALSE)/1000</f>
    </oc>
    <nc r="AU194">
      <f>VLOOKUP($C194,'E:\Ли\Пятилетка_Минэнерго\2021 год\ИПР_ФП_2020-2024_3 вар._сентябрь 2021\ИПР в МЭ_по замеч\[ДГК_АРМ-программа_ИПР 2021-2026гг_для МЭ_28.10.2021.xlsx]искл АГ-41 с 2023'!$F$17:$IU$2605,184,FALSE)/1000</f>
    </nc>
  </rcc>
  <rcc rId="38417" sId="1">
    <oc r="AU195">
      <f>VLOOKUP($C195,'E:\Ли\Пятилетка_Минэнерго\2021 год\ИПР_ФП_2020-2024_3 вар._сентябрь 2021\ИПР в МЭ_по замеч\[ДГК_АРМ-программа_ИПР 2021-2026гг_для МЭ_28.10.2021.xlsx]искл АГ-41 с 2023'!$F$17:$IU$2605,184,FALSE)/1000</f>
    </oc>
    <nc r="AU195">
      <f>VLOOKUP($C195,'E:\Ли\Пятилетка_Минэнерго\2021 год\ИПР_ФП_2020-2024_3 вар._сентябрь 2021\ИПР в МЭ_по замеч\[ДГК_АРМ-программа_ИПР 2021-2026гг_для МЭ_28.10.2021.xlsx]искл АГ-41 с 2023'!$F$17:$IU$2605,184,FALSE)/1000</f>
    </nc>
  </rcc>
  <rcc rId="38418" sId="1">
    <oc r="AU196">
      <f>VLOOKUP($C196,'E:\Ли\Пятилетка_Минэнерго\2021 год\ИПР_ФП_2020-2024_3 вар._сентябрь 2021\ИПР в МЭ_по замеч\[ДГК_АРМ-программа_ИПР 2021-2026гг_для МЭ_28.10.2021.xlsx]искл АГ-41 с 2023'!$F$17:$IU$2605,184,FALSE)/1000</f>
    </oc>
    <nc r="AU196">
      <f>VLOOKUP($C196,'E:\Ли\Пятилетка_Минэнерго\2021 год\ИПР_ФП_2020-2024_3 вар._сентябрь 2021\ИПР в МЭ_по замеч\[ДГК_АРМ-программа_ИПР 2021-2026гг_для МЭ_28.10.2021.xlsx]искл АГ-41 с 2023'!$F$17:$IU$2605,184,FALSE)/1000</f>
    </nc>
  </rcc>
  <rcc rId="38419" sId="1">
    <oc r="AU197">
      <f>VLOOKUP($C197,'E:\Ли\Пятилетка_Минэнерго\2021 год\ИПР_ФП_2020-2024_3 вар._сентябрь 2021\ИПР в МЭ_по замеч\[ДГК_АРМ-программа_ИПР 2021-2026гг_для МЭ_28.10.2021.xlsx]искл АГ-41 с 2023'!$F$17:$IU$2605,184,FALSE)/1000</f>
    </oc>
    <nc r="AU197">
      <f>VLOOKUP($C197,'E:\Ли\Пятилетка_Минэнерго\2021 год\ИПР_ФП_2020-2024_3 вар._сентябрь 2021\ИПР в МЭ_по замеч\[ДГК_АРМ-программа_ИПР 2021-2026гг_для МЭ_28.10.2021.xlsx]искл АГ-41 с 2023'!$F$17:$IU$2605,184,FALSE)/1000</f>
    </nc>
  </rcc>
  <rcc rId="38420" sId="1">
    <oc r="AU198">
      <f>VLOOKUP($C198,'E:\Ли\Пятилетка_Минэнерго\2021 год\ИПР_ФП_2020-2024_3 вар._сентябрь 2021\ИПР в МЭ_по замеч\[ДГК_АРМ-программа_ИПР 2021-2026гг_для МЭ_28.10.2021.xlsx]искл АГ-41 с 2023'!$F$17:$IU$2605,184,FALSE)/1000</f>
    </oc>
    <nc r="AU198">
      <f>VLOOKUP($C198,'E:\Ли\Пятилетка_Минэнерго\2021 год\ИПР_ФП_2020-2024_3 вар._сентябрь 2021\ИПР в МЭ_по замеч\[ДГК_АРМ-программа_ИПР 2021-2026гг_для МЭ_28.10.2021.xlsx]искл АГ-41 с 2023'!$F$17:$IU$2605,184,FALSE)/1000</f>
    </nc>
  </rcc>
  <rcc rId="38421" sId="1">
    <oc r="AU199">
      <f>VLOOKUP($C199,'E:\Ли\Пятилетка_Минэнерго\2021 год\ИПР_ФП_2020-2024_3 вар._сентябрь 2021\ИПР в МЭ_по замеч\[ДГК_АРМ-программа_ИПР 2021-2026гг_для МЭ_28.10.2021.xlsx]искл АГ-41 с 2023'!$F$17:$IU$2605,184,FALSE)/1000</f>
    </oc>
    <nc r="AU199">
      <f>VLOOKUP($C199,'E:\Ли\Пятилетка_Минэнерго\2021 год\ИПР_ФП_2020-2024_3 вар._сентябрь 2021\ИПР в МЭ_по замеч\[ДГК_АРМ-программа_ИПР 2021-2026гг_для МЭ_28.10.2021.xlsx]искл АГ-41 с 2023'!$F$17:$IU$2605,184,FALSE)/1000</f>
    </nc>
  </rcc>
  <rcc rId="38422" sId="1">
    <oc r="AU200">
      <f>VLOOKUP($C200,'E:\Ли\Пятилетка_Минэнерго\2021 год\ИПР_ФП_2020-2024_3 вар._сентябрь 2021\ИПР в МЭ_по замеч\[ДГК_АРМ-программа_ИПР 2021-2026гг_для МЭ_28.10.2021.xlsx]искл АГ-41 с 2023'!$F$17:$IU$2605,184,FALSE)/1000</f>
    </oc>
    <nc r="AU200">
      <f>VLOOKUP($C200,'E:\Ли\Пятилетка_Минэнерго\2021 год\ИПР_ФП_2020-2024_3 вар._сентябрь 2021\ИПР в МЭ_по замеч\[ДГК_АРМ-программа_ИПР 2021-2026гг_для МЭ_28.10.2021.xlsx]искл АГ-41 с 2023'!$F$17:$IU$2605,184,FALSE)/1000</f>
    </nc>
  </rcc>
  <rcc rId="38423" sId="1">
    <oc r="AU201">
      <f>VLOOKUP($C201,'E:\Ли\Пятилетка_Минэнерго\2021 год\ИПР_ФП_2020-2024_3 вар._сентябрь 2021\ИПР в МЭ_по замеч\[ДГК_АРМ-программа_ИПР 2021-2026гг_для МЭ_28.10.2021.xlsx]искл АГ-41 с 2023'!$F$17:$IU$2605,184,FALSE)/1000</f>
    </oc>
    <nc r="AU201">
      <f>VLOOKUP($C201,'E:\Ли\Пятилетка_Минэнерго\2021 год\ИПР_ФП_2020-2024_3 вар._сентябрь 2021\ИПР в МЭ_по замеч\[ДГК_АРМ-программа_ИПР 2021-2026гг_для МЭ_28.10.2021.xlsx]искл АГ-41 с 2023'!$F$17:$IU$2605,184,FALSE)/1000</f>
    </nc>
  </rcc>
  <rcc rId="38424" sId="1">
    <oc r="AU202">
      <f>VLOOKUP($C202,'E:\Ли\Пятилетка_Минэнерго\2021 год\ИПР_ФП_2020-2024_3 вар._сентябрь 2021\ИПР в МЭ_по замеч\[ДГК_АРМ-программа_ИПР 2021-2026гг_для МЭ_28.10.2021.xlsx]искл АГ-41 с 2023'!$F$17:$IU$2605,184,FALSE)/1000</f>
    </oc>
    <nc r="AU202">
      <f>VLOOKUP($C202,'E:\Ли\Пятилетка_Минэнерго\2021 год\ИПР_ФП_2020-2024_3 вар._сентябрь 2021\ИПР в МЭ_по замеч\[ДГК_АРМ-программа_ИПР 2021-2026гг_для МЭ_28.10.2021.xlsx]искл АГ-41 с 2023'!$F$17:$IU$2605,184,FALSE)/1000</f>
    </nc>
  </rcc>
  <rcc rId="38425" sId="1">
    <oc r="AU203">
      <f>VLOOKUP($C203,'E:\Ли\Пятилетка_Минэнерго\2021 год\ИПР_ФП_2020-2024_3 вар._сентябрь 2021\ИПР в МЭ_по замеч\[ДГК_АРМ-программа_ИПР 2021-2026гг_для МЭ_28.10.2021.xlsx]искл АГ-41 с 2023'!$F$17:$IU$2605,184,FALSE)/1000</f>
    </oc>
    <nc r="AU203">
      <f>VLOOKUP($C203,'E:\Ли\Пятилетка_Минэнерго\2021 год\ИПР_ФП_2020-2024_3 вар._сентябрь 2021\ИПР в МЭ_по замеч\[ДГК_АРМ-программа_ИПР 2021-2026гг_для МЭ_28.10.2021.xlsx]искл АГ-41 с 2023'!$F$17:$IU$2605,184,FALSE)/1000</f>
    </nc>
  </rcc>
  <rcc rId="38426" sId="1">
    <oc r="AU204">
      <f>VLOOKUP($C204,'E:\Ли\Пятилетка_Минэнерго\2021 год\ИПР_ФП_2020-2024_3 вар._сентябрь 2021\ИПР в МЭ_по замеч\[ДГК_АРМ-программа_ИПР 2021-2026гг_для МЭ_28.10.2021.xlsx]искл АГ-41 с 2023'!$F$17:$IU$2605,184,FALSE)/1000</f>
    </oc>
    <nc r="AU204">
      <f>VLOOKUP($C204,'E:\Ли\Пятилетка_Минэнерго\2021 год\ИПР_ФП_2020-2024_3 вар._сентябрь 2021\ИПР в МЭ_по замеч\[ДГК_АРМ-программа_ИПР 2021-2026гг_для МЭ_28.10.2021.xlsx]искл АГ-41 с 2023'!$F$17:$IU$2605,184,FALSE)/1000</f>
    </nc>
  </rcc>
  <rcc rId="38427" sId="1">
    <oc r="AU205">
      <f>VLOOKUP($C205,'E:\Ли\Пятилетка_Минэнерго\2021 год\ИПР_ФП_2020-2024_3 вар._сентябрь 2021\ИПР в МЭ_по замеч\[ДГК_АРМ-программа_ИПР 2021-2026гг_для МЭ_28.10.2021.xlsx]искл АГ-41 с 2023'!$F$17:$IU$2605,184,FALSE)/1000</f>
    </oc>
    <nc r="AU205">
      <f>VLOOKUP($C205,'E:\Ли\Пятилетка_Минэнерго\2021 год\ИПР_ФП_2020-2024_3 вар._сентябрь 2021\ИПР в МЭ_по замеч\[ДГК_АРМ-программа_ИПР 2021-2026гг_для МЭ_28.10.2021.xlsx]искл АГ-41 с 2023'!$F$17:$IU$2605,184,FALSE)/1000</f>
    </nc>
  </rcc>
  <rcc rId="38428" sId="1">
    <oc r="AU206">
      <f>VLOOKUP($C206,'E:\Ли\Пятилетка_Минэнерго\2021 год\ИПР_ФП_2020-2024_3 вар._сентябрь 2021\ИПР в МЭ_по замеч\[ДГК_АРМ-программа_ИПР 2021-2026гг_для МЭ_28.10.2021.xlsx]искл АГ-41 с 2023'!$F$17:$IU$2605,184,FALSE)/1000</f>
    </oc>
    <nc r="AU206">
      <f>VLOOKUP($C206,'E:\Ли\Пятилетка_Минэнерго\2021 год\ИПР_ФП_2020-2024_3 вар._сентябрь 2021\ИПР в МЭ_по замеч\[ДГК_АРМ-программа_ИПР 2021-2026гг_для МЭ_28.10.2021.xlsx]искл АГ-41 с 2023'!$F$17:$IU$2605,184,FALSE)/1000</f>
    </nc>
  </rcc>
  <rcc rId="38429" sId="1">
    <oc r="AU207">
      <f>VLOOKUP($C207,'E:\Ли\Пятилетка_Минэнерго\2021 год\ИПР_ФП_2020-2024_3 вар._сентябрь 2021\ИПР в МЭ_по замеч\[ДГК_АРМ-программа_ИПР 2021-2026гг_для МЭ_28.10.2021.xlsx]искл АГ-41 с 2023'!$F$17:$IU$2605,184,FALSE)/1000</f>
    </oc>
    <nc r="AU207">
      <f>VLOOKUP($C207,'E:\Ли\Пятилетка_Минэнерго\2021 год\ИПР_ФП_2020-2024_3 вар._сентябрь 2021\ИПР в МЭ_по замеч\[ДГК_АРМ-программа_ИПР 2021-2026гг_для МЭ_28.10.2021.xlsx]искл АГ-41 с 2023'!$F$17:$IU$2605,184,FALSE)/1000</f>
    </nc>
  </rcc>
  <rcc rId="38430" sId="1">
    <oc r="AU208">
      <f>VLOOKUP($C208,'E:\Ли\Пятилетка_Минэнерго\2021 год\ИПР_ФП_2020-2024_3 вар._сентябрь 2021\ИПР в МЭ_по замеч\[ДГК_АРМ-программа_ИПР 2021-2026гг_для МЭ_28.10.2021.xlsx]искл АГ-41 с 2023'!$F$17:$IU$2605,184,FALSE)/1000</f>
    </oc>
    <nc r="AU208">
      <f>VLOOKUP($C208,'E:\Ли\Пятилетка_Минэнерго\2021 год\ИПР_ФП_2020-2024_3 вар._сентябрь 2021\ИПР в МЭ_по замеч\[ДГК_АРМ-программа_ИПР 2021-2026гг_для МЭ_28.10.2021.xlsx]искл АГ-41 с 2023'!$F$17:$IU$2605,184,FALSE)/1000</f>
    </nc>
  </rcc>
  <rcc rId="38431" sId="1">
    <oc r="AU209">
      <f>VLOOKUP($C209,'E:\Ли\Пятилетка_Минэнерго\2021 год\ИПР_ФП_2020-2024_3 вар._сентябрь 2021\ИПР в МЭ_по замеч\[ДГК_АРМ-программа_ИПР 2021-2026гг_для МЭ_28.10.2021.xlsx]искл АГ-41 с 2023'!$F$17:$IU$2605,184,FALSE)/1000</f>
    </oc>
    <nc r="AU209">
      <f>VLOOKUP($C209,'E:\Ли\Пятилетка_Минэнерго\2021 год\ИПР_ФП_2020-2024_3 вар._сентябрь 2021\ИПР в МЭ_по замеч\[ДГК_АРМ-программа_ИПР 2021-2026гг_для МЭ_28.10.2021.xlsx]искл АГ-41 с 2023'!$F$17:$IU$2605,184,FALSE)/1000</f>
    </nc>
  </rcc>
  <rcc rId="38432" sId="1">
    <oc r="AU210">
      <f>VLOOKUP($C210,'E:\Ли\Пятилетка_Минэнерго\2021 год\ИПР_ФП_2020-2024_3 вар._сентябрь 2021\ИПР в МЭ_по замеч\[ДГК_АРМ-программа_ИПР 2021-2026гг_для МЭ_28.10.2021.xlsx]искл АГ-41 с 2023'!$F$17:$IU$2605,184,FALSE)/1000</f>
    </oc>
    <nc r="AU210">
      <f>VLOOKUP($C210,'E:\Ли\Пятилетка_Минэнерго\2021 год\ИПР_ФП_2020-2024_3 вар._сентябрь 2021\ИПР в МЭ_по замеч\[ДГК_АРМ-программа_ИПР 2021-2026гг_для МЭ_28.10.2021.xlsx]искл АГ-41 с 2023'!$F$17:$IU$2605,184,FALSE)/1000</f>
    </nc>
  </rcc>
  <rcc rId="38433" sId="1">
    <oc r="AU211">
      <f>VLOOKUP($C211,'E:\Ли\Пятилетка_Минэнерго\2021 год\ИПР_ФП_2020-2024_3 вар._сентябрь 2021\ИПР в МЭ_по замеч\[ДГК_АРМ-программа_ИПР 2021-2026гг_для МЭ_28.10.2021.xlsx]искл АГ-41 с 2023'!$F$17:$IU$2605,184,FALSE)/1000</f>
    </oc>
    <nc r="AU211">
      <f>VLOOKUP($C211,'E:\Ли\Пятилетка_Минэнерго\2021 год\ИПР_ФП_2020-2024_3 вар._сентябрь 2021\ИПР в МЭ_по замеч\[ДГК_АРМ-программа_ИПР 2021-2026гг_для МЭ_28.10.2021.xlsx]искл АГ-41 с 2023'!$F$17:$IU$2605,184,FALSE)/1000</f>
    </nc>
  </rcc>
  <rcc rId="38434" sId="1">
    <oc r="AU212">
      <f>VLOOKUP($C212,'E:\Ли\Пятилетка_Минэнерго\2021 год\ИПР_ФП_2020-2024_3 вар._сентябрь 2021\ИПР в МЭ_по замеч\[ДГК_АРМ-программа_ИПР 2021-2026гг_для МЭ_28.10.2021.xlsx]искл АГ-41 с 2023'!$F$17:$IU$2605,184,FALSE)/1000</f>
    </oc>
    <nc r="AU212">
      <f>VLOOKUP($C212,'E:\Ли\Пятилетка_Минэнерго\2021 год\ИПР_ФП_2020-2024_3 вар._сентябрь 2021\ИПР в МЭ_по замеч\[ДГК_АРМ-программа_ИПР 2021-2026гг_для МЭ_28.10.2021.xlsx]искл АГ-41 с 2023'!$F$17:$IU$2605,184,FALSE)/1000</f>
    </nc>
  </rcc>
  <rcc rId="38435" sId="1">
    <oc r="AU213">
      <f>VLOOKUP($C213,'E:\Ли\Пятилетка_Минэнерго\2021 год\ИПР_ФП_2020-2024_3 вар._сентябрь 2021\ИПР в МЭ_по замеч\[ДГК_АРМ-программа_ИПР 2021-2026гг_для МЭ_28.10.2021.xlsx]искл АГ-41 с 2023'!$F$17:$IU$2605,184,FALSE)/1000</f>
    </oc>
    <nc r="AU213">
      <f>VLOOKUP($C213,'E:\Ли\Пятилетка_Минэнерго\2021 год\ИПР_ФП_2020-2024_3 вар._сентябрь 2021\ИПР в МЭ_по замеч\[ДГК_АРМ-программа_ИПР 2021-2026гг_для МЭ_28.10.2021.xlsx]искл АГ-41 с 2023'!$F$17:$IU$2605,184,FALSE)/1000</f>
    </nc>
  </rcc>
  <rcc rId="38436" sId="1">
    <oc r="AU214">
      <f>VLOOKUP($C214,'E:\Ли\Пятилетка_Минэнерго\2021 год\ИПР_ФП_2020-2024_3 вар._сентябрь 2021\ИПР в МЭ_по замеч\[ДГК_АРМ-программа_ИПР 2021-2026гг_для МЭ_28.10.2021.xlsx]искл АГ-41 с 2023'!$F$17:$IU$2605,184,FALSE)/1000</f>
    </oc>
    <nc r="AU214">
      <f>VLOOKUP($C214,'E:\Ли\Пятилетка_Минэнерго\2021 год\ИПР_ФП_2020-2024_3 вар._сентябрь 2021\ИПР в МЭ_по замеч\[ДГК_АРМ-программа_ИПР 2021-2026гг_для МЭ_28.10.2021.xlsx]искл АГ-41 с 2023'!$F$17:$IU$2605,184,FALSE)/1000</f>
    </nc>
  </rcc>
  <rcc rId="38437" sId="1">
    <oc r="AU215">
      <f>VLOOKUP($C215,'E:\Ли\Пятилетка_Минэнерго\2021 год\ИПР_ФП_2020-2024_3 вар._сентябрь 2021\ИПР в МЭ_по замеч\[ДГК_АРМ-программа_ИПР 2021-2026гг_для МЭ_28.10.2021.xlsx]искл АГ-41 с 2023'!$F$17:$IU$2605,184,FALSE)/1000</f>
    </oc>
    <nc r="AU215">
      <f>VLOOKUP($C215,'E:\Ли\Пятилетка_Минэнерго\2021 год\ИПР_ФП_2020-2024_3 вар._сентябрь 2021\ИПР в МЭ_по замеч\[ДГК_АРМ-программа_ИПР 2021-2026гг_для МЭ_28.10.2021.xlsx]искл АГ-41 с 2023'!$F$17:$IU$2605,184,FALSE)/1000</f>
    </nc>
  </rcc>
  <rcc rId="38438" sId="1">
    <oc r="AU216">
      <f>VLOOKUP($C216,'E:\Ли\Пятилетка_Минэнерго\2021 год\ИПР_ФП_2020-2024_3 вар._сентябрь 2021\ИПР в МЭ_по замеч\[ДГК_АРМ-программа_ИПР 2021-2026гг_для МЭ_28.10.2021.xlsx]искл АГ-41 с 2023'!$F$17:$IU$2605,184,FALSE)/1000</f>
    </oc>
    <nc r="AU216">
      <f>VLOOKUP($C216,'E:\Ли\Пятилетка_Минэнерго\2021 год\ИПР_ФП_2020-2024_3 вар._сентябрь 2021\ИПР в МЭ_по замеч\[ДГК_АРМ-программа_ИПР 2021-2026гг_для МЭ_28.10.2021.xlsx]искл АГ-41 с 2023'!$F$17:$IU$2605,184,FALSE)/1000</f>
    </nc>
  </rcc>
  <rcc rId="38439" sId="1">
    <oc r="AU217">
      <f>VLOOKUP($C217,'E:\Ли\Пятилетка_Минэнерго\2021 год\ИПР_ФП_2020-2024_3 вар._сентябрь 2021\ИПР в МЭ_по замеч\[ДГК_АРМ-программа_ИПР 2021-2026гг_для МЭ_28.10.2021.xlsx]искл АГ-41 с 2023'!$F$17:$IU$2605,184,FALSE)/1000</f>
    </oc>
    <nc r="AU217">
      <f>VLOOKUP($C217,'E:\Ли\Пятилетка_Минэнерго\2021 год\ИПР_ФП_2020-2024_3 вар._сентябрь 2021\ИПР в МЭ_по замеч\[ДГК_АРМ-программа_ИПР 2021-2026гг_для МЭ_28.10.2021.xlsx]искл АГ-41 с 2023'!$F$17:$IU$2605,184,FALSE)/1000</f>
    </nc>
  </rcc>
  <rcc rId="38440" sId="1">
    <oc r="AU218">
      <f>VLOOKUP($C218,'E:\Ли\Пятилетка_Минэнерго\2021 год\ИПР_ФП_2020-2024_3 вар._сентябрь 2021\ИПР в МЭ_по замеч\[ДГК_АРМ-программа_ИПР 2021-2026гг_для МЭ_28.10.2021.xlsx]искл АГ-41 с 2023'!$F$17:$IU$2605,184,FALSE)/1000</f>
    </oc>
    <nc r="AU218">
      <f>VLOOKUP($C218,'E:\Ли\Пятилетка_Минэнерго\2021 год\ИПР_ФП_2020-2024_3 вар._сентябрь 2021\ИПР в МЭ_по замеч\[ДГК_АРМ-программа_ИПР 2021-2026гг_для МЭ_28.10.2021.xlsx]искл АГ-41 с 2023'!$F$17:$IU$2605,184,FALSE)/1000</f>
    </nc>
  </rcc>
  <rcc rId="38441" sId="1">
    <oc r="AU219">
      <f>VLOOKUP($C219,'E:\Ли\Пятилетка_Минэнерго\2021 год\ИПР_ФП_2020-2024_3 вар._сентябрь 2021\ИПР в МЭ_по замеч\[ДГК_АРМ-программа_ИПР 2021-2026гг_для МЭ_28.10.2021.xlsx]искл АГ-41 с 2023'!$F$17:$IU$2605,184,FALSE)/1000</f>
    </oc>
    <nc r="AU219">
      <f>VLOOKUP($C219,'E:\Ли\Пятилетка_Минэнерго\2021 год\ИПР_ФП_2020-2024_3 вар._сентябрь 2021\ИПР в МЭ_по замеч\[ДГК_АРМ-программа_ИПР 2021-2026гг_для МЭ_28.10.2021.xlsx]искл АГ-41 с 2023'!$F$17:$IU$2605,184,FALSE)/1000</f>
    </nc>
  </rcc>
  <rcc rId="38442" sId="1">
    <oc r="AU220">
      <f>VLOOKUP($C220,'E:\Ли\Пятилетка_Минэнерго\2021 год\ИПР_ФП_2020-2024_3 вар._сентябрь 2021\ИПР в МЭ_по замеч\[ДГК_АРМ-программа_ИПР 2021-2026гг_для МЭ_28.10.2021.xlsx]искл АГ-41 с 2023'!$F$17:$IU$2605,184,FALSE)/1000</f>
    </oc>
    <nc r="AU220">
      <f>VLOOKUP($C220,'E:\Ли\Пятилетка_Минэнерго\2021 год\ИПР_ФП_2020-2024_3 вар._сентябрь 2021\ИПР в МЭ_по замеч\[ДГК_АРМ-программа_ИПР 2021-2026гг_для МЭ_28.10.2021.xlsx]искл АГ-41 с 2023'!$F$17:$IU$2605,184,FALSE)/1000</f>
    </nc>
  </rcc>
  <rcc rId="38443" sId="1">
    <oc r="AU221">
      <f>VLOOKUP($C221,'E:\Ли\Пятилетка_Минэнерго\2021 год\ИПР_ФП_2020-2024_3 вар._сентябрь 2021\ИПР в МЭ_по замеч\[ДГК_АРМ-программа_ИПР 2021-2026гг_для МЭ_28.10.2021.xlsx]искл АГ-41 с 2023'!$F$17:$IU$2605,184,FALSE)/1000</f>
    </oc>
    <nc r="AU221">
      <f>VLOOKUP($C221,'E:\Ли\Пятилетка_Минэнерго\2021 год\ИПР_ФП_2020-2024_3 вар._сентябрь 2021\ИПР в МЭ_по замеч\[ДГК_АРМ-программа_ИПР 2021-2026гг_для МЭ_28.10.2021.xlsx]искл АГ-41 с 2023'!$F$17:$IU$2605,184,FALSE)/1000</f>
    </nc>
  </rcc>
  <rcc rId="38444" sId="1">
    <oc r="AU222">
      <f>VLOOKUP($C222,'E:\Ли\Пятилетка_Минэнерго\2021 год\ИПР_ФП_2020-2024_3 вар._сентябрь 2021\ИПР в МЭ_по замеч\[ДГК_АРМ-программа_ИПР 2021-2026гг_для МЭ_28.10.2021.xlsx]искл АГ-41 с 2023'!$F$17:$IU$2605,184,FALSE)/1000</f>
    </oc>
    <nc r="AU222">
      <f>VLOOKUP($C222,'E:\Ли\Пятилетка_Минэнерго\2021 год\ИПР_ФП_2020-2024_3 вар._сентябрь 2021\ИПР в МЭ_по замеч\[ДГК_АРМ-программа_ИПР 2021-2026гг_для МЭ_28.10.2021.xlsx]искл АГ-41 с 2023'!$F$17:$IU$2605,184,FALSE)/1000</f>
    </nc>
  </rcc>
  <rcc rId="38445" sId="1">
    <oc r="AU223">
      <f>VLOOKUP($C223,'E:\Ли\Пятилетка_Минэнерго\2021 год\ИПР_ФП_2020-2024_3 вар._сентябрь 2021\ИПР в МЭ_по замеч\[ДГК_АРМ-программа_ИПР 2021-2026гг_для МЭ_28.10.2021.xlsx]искл АГ-41 с 2023'!$F$17:$IU$2605,184,FALSE)/1000</f>
    </oc>
    <nc r="AU223">
      <f>VLOOKUP($C223,'E:\Ли\Пятилетка_Минэнерго\2021 год\ИПР_ФП_2020-2024_3 вар._сентябрь 2021\ИПР в МЭ_по замеч\[ДГК_АРМ-программа_ИПР 2021-2026гг_для МЭ_28.10.2021.xlsx]искл АГ-41 с 2023'!$F$17:$IU$2605,184,FALSE)/1000</f>
    </nc>
  </rcc>
  <rcc rId="38446" sId="1">
    <oc r="AU224">
      <f>VLOOKUP($C224,'E:\Ли\Пятилетка_Минэнерго\2021 год\ИПР_ФП_2020-2024_3 вар._сентябрь 2021\ИПР в МЭ_по замеч\[ДГК_АРМ-программа_ИПР 2021-2026гг_для МЭ_28.10.2021.xlsx]искл АГ-41 с 2023'!$F$17:$IU$2605,184,FALSE)/1000</f>
    </oc>
    <nc r="AU224">
      <f>VLOOKUP($C224,'E:\Ли\Пятилетка_Минэнерго\2021 год\ИПР_ФП_2020-2024_3 вар._сентябрь 2021\ИПР в МЭ_по замеч\[ДГК_АРМ-программа_ИПР 2021-2026гг_для МЭ_28.10.2021.xlsx]искл АГ-41 с 2023'!$F$17:$IU$2605,184,FALSE)/1000</f>
    </nc>
  </rcc>
  <rcc rId="38447" sId="1">
    <oc r="AU225">
      <f>VLOOKUP($C225,'E:\Ли\Пятилетка_Минэнерго\2021 год\ИПР_ФП_2020-2024_3 вар._сентябрь 2021\ИПР в МЭ_по замеч\[ДГК_АРМ-программа_ИПР 2021-2026гг_для МЭ_28.10.2021.xlsx]искл АГ-41 с 2023'!$F$17:$IU$2605,184,FALSE)/1000</f>
    </oc>
    <nc r="AU225">
      <f>VLOOKUP($C225,'E:\Ли\Пятилетка_Минэнерго\2021 год\ИПР_ФП_2020-2024_3 вар._сентябрь 2021\ИПР в МЭ_по замеч\[ДГК_АРМ-программа_ИПР 2021-2026гг_для МЭ_28.10.2021.xlsx]искл АГ-41 с 2023'!$F$17:$IU$2605,184,FALSE)/1000</f>
    </nc>
  </rcc>
  <rcc rId="38448" sId="1">
    <oc r="AU226">
      <f>VLOOKUP($C226,'E:\Ли\Пятилетка_Минэнерго\2021 год\ИПР_ФП_2020-2024_3 вар._сентябрь 2021\ИПР в МЭ_по замеч\[ДГК_АРМ-программа_ИПР 2021-2026гг_для МЭ_28.10.2021.xlsx]искл АГ-41 с 2023'!$F$17:$IU$2605,184,FALSE)/1000</f>
    </oc>
    <nc r="AU226">
      <f>VLOOKUP($C226,'E:\Ли\Пятилетка_Минэнерго\2021 год\ИПР_ФП_2020-2024_3 вар._сентябрь 2021\ИПР в МЭ_по замеч\[ДГК_АРМ-программа_ИПР 2021-2026гг_для МЭ_28.10.2021.xlsx]искл АГ-41 с 2023'!$F$17:$IU$2605,184,FALSE)/1000</f>
    </nc>
  </rcc>
  <rcc rId="38449" sId="1">
    <oc r="AU227">
      <f>VLOOKUP($C227,'E:\Ли\Пятилетка_Минэнерго\2021 год\ИПР_ФП_2020-2024_3 вар._сентябрь 2021\ИПР в МЭ_по замеч\[ДГК_АРМ-программа_ИПР 2021-2026гг_для МЭ_28.10.2021.xlsx]искл АГ-41 с 2023'!$F$17:$IU$2605,184,FALSE)/1000</f>
    </oc>
    <nc r="AU227">
      <f>VLOOKUP($C227,'E:\Ли\Пятилетка_Минэнерго\2021 год\ИПР_ФП_2020-2024_3 вар._сентябрь 2021\ИПР в МЭ_по замеч\[ДГК_АРМ-программа_ИПР 2021-2026гг_для МЭ_28.10.2021.xlsx]искл АГ-41 с 2023'!$F$17:$IU$2605,184,FALSE)/1000</f>
    </nc>
  </rcc>
  <rcc rId="38450" sId="1">
    <oc r="AU228">
      <f>VLOOKUP($C228,'E:\Ли\Пятилетка_Минэнерго\2021 год\ИПР_ФП_2020-2024_3 вар._сентябрь 2021\ИПР в МЭ_по замеч\[ДГК_АРМ-программа_ИПР 2021-2026гг_для МЭ_28.10.2021.xlsx]искл АГ-41 с 2023'!$F$17:$IU$2605,184,FALSE)/1000</f>
    </oc>
    <nc r="AU228">
      <f>VLOOKUP($C228,'E:\Ли\Пятилетка_Минэнерго\2021 год\ИПР_ФП_2020-2024_3 вар._сентябрь 2021\ИПР в МЭ_по замеч\[ДГК_АРМ-программа_ИПР 2021-2026гг_для МЭ_28.10.2021.xlsx]искл АГ-41 с 2023'!$F$17:$IU$2605,184,FALSE)/1000</f>
    </nc>
  </rcc>
  <rcc rId="38451" sId="1">
    <oc r="AU229">
      <f>VLOOKUP($C229,'E:\Ли\Пятилетка_Минэнерго\2021 год\ИПР_ФП_2020-2024_3 вар._сентябрь 2021\ИПР в МЭ_по замеч\[ДГК_АРМ-программа_ИПР 2021-2026гг_для МЭ_28.10.2021.xlsx]искл АГ-41 с 2023'!$F$17:$IU$2605,184,FALSE)/1000</f>
    </oc>
    <nc r="AU229">
      <f>VLOOKUP($C229,'E:\Ли\Пятилетка_Минэнерго\2021 год\ИПР_ФП_2020-2024_3 вар._сентябрь 2021\ИПР в МЭ_по замеч\[ДГК_АРМ-программа_ИПР 2021-2026гг_для МЭ_28.10.2021.xlsx]искл АГ-41 с 2023'!$F$17:$IU$2605,184,FALSE)/1000</f>
    </nc>
  </rcc>
  <rcc rId="38452" sId="1">
    <oc r="AU230">
      <f>VLOOKUP($C230,'E:\Ли\Пятилетка_Минэнерго\2021 год\ИПР_ФП_2020-2024_3 вар._сентябрь 2021\ИПР в МЭ_по замеч\[ДГК_АРМ-программа_ИПР 2021-2026гг_для МЭ_28.10.2021.xlsx]искл АГ-41 с 2023'!$F$17:$IU$2605,184,FALSE)/1000</f>
    </oc>
    <nc r="AU230">
      <f>VLOOKUP($C230,'E:\Ли\Пятилетка_Минэнерго\2021 год\ИПР_ФП_2020-2024_3 вар._сентябрь 2021\ИПР в МЭ_по замеч\[ДГК_АРМ-программа_ИПР 2021-2026гг_для МЭ_28.10.2021.xlsx]искл АГ-41 с 2023'!$F$17:$IU$2605,184,FALSE)/1000</f>
    </nc>
  </rcc>
  <rcc rId="38453" sId="1">
    <oc r="AU231">
      <f>VLOOKUP($C231,'E:\Ли\Пятилетка_Минэнерго\2021 год\ИПР_ФП_2020-2024_3 вар._сентябрь 2021\ИПР в МЭ_по замеч\[ДГК_АРМ-программа_ИПР 2021-2026гг_для МЭ_28.10.2021.xlsx]искл АГ-41 с 2023'!$F$17:$IU$2605,184,FALSE)/1000</f>
    </oc>
    <nc r="AU231">
      <f>VLOOKUP($C231,'E:\Ли\Пятилетка_Минэнерго\2021 год\ИПР_ФП_2020-2024_3 вар._сентябрь 2021\ИПР в МЭ_по замеч\[ДГК_АРМ-программа_ИПР 2021-2026гг_для МЭ_28.10.2021.xlsx]искл АГ-41 с 2023'!$F$17:$IU$2605,184,FALSE)/1000</f>
    </nc>
  </rcc>
  <rcc rId="38454" sId="1">
    <oc r="AU232">
      <f>VLOOKUP($C232,'E:\Ли\Пятилетка_Минэнерго\2021 год\ИПР_ФП_2020-2024_3 вар._сентябрь 2021\ИПР в МЭ_по замеч\[ДГК_АРМ-программа_ИПР 2021-2026гг_для МЭ_28.10.2021.xlsx]искл АГ-41 с 2023'!$F$17:$IU$2605,184,FALSE)/1000</f>
    </oc>
    <nc r="AU232">
      <f>VLOOKUP($C232,'E:\Ли\Пятилетка_Минэнерго\2021 год\ИПР_ФП_2020-2024_3 вар._сентябрь 2021\ИПР в МЭ_по замеч\[ДГК_АРМ-программа_ИПР 2021-2026гг_для МЭ_28.10.2021.xlsx]искл АГ-41 с 2023'!$F$17:$IU$2605,184,FALSE)/1000</f>
    </nc>
  </rcc>
  <rcc rId="38455" sId="1">
    <oc r="AU233">
      <f>VLOOKUP($C233,'E:\Ли\Пятилетка_Минэнерго\2021 год\ИПР_ФП_2020-2024_3 вар._сентябрь 2021\ИПР в МЭ_по замеч\[ДГК_АРМ-программа_ИПР 2021-2026гг_для МЭ_28.10.2021.xlsx]искл АГ-41 с 2023'!$F$17:$IU$2605,184,FALSE)/1000</f>
    </oc>
    <nc r="AU233">
      <f>VLOOKUP($C233,'E:\Ли\Пятилетка_Минэнерго\2021 год\ИПР_ФП_2020-2024_3 вар._сентябрь 2021\ИПР в МЭ_по замеч\[ДГК_АРМ-программа_ИПР 2021-2026гг_для МЭ_28.10.2021.xlsx]искл АГ-41 с 2023'!$F$17:$IU$2605,184,FALSE)/1000</f>
    </nc>
  </rcc>
  <rcc rId="38456" sId="1">
    <oc r="AU234">
      <f>VLOOKUP($C234,'E:\Ли\Пятилетка_Минэнерго\2021 год\ИПР_ФП_2020-2024_3 вар._сентябрь 2021\ИПР в МЭ_по замеч\[ДГК_АРМ-программа_ИПР 2021-2026гг_для МЭ_28.10.2021.xlsx]искл АГ-41 с 2023'!$F$17:$IU$2605,184,FALSE)/1000</f>
    </oc>
    <nc r="AU234">
      <f>VLOOKUP($C234,'E:\Ли\Пятилетка_Минэнерго\2021 год\ИПР_ФП_2020-2024_3 вар._сентябрь 2021\ИПР в МЭ_по замеч\[ДГК_АРМ-программа_ИПР 2021-2026гг_для МЭ_28.10.2021.xlsx]искл АГ-41 с 2023'!$F$17:$IU$2605,184,FALSE)/1000</f>
    </nc>
  </rcc>
  <rcc rId="38457" sId="1">
    <oc r="AU235">
      <f>VLOOKUP($C235,'E:\Ли\Пятилетка_Минэнерго\2021 год\ИПР_ФП_2020-2024_3 вар._сентябрь 2021\ИПР в МЭ_по замеч\[ДГК_АРМ-программа_ИПР 2021-2026гг_для МЭ_28.10.2021.xlsx]искл АГ-41 с 2023'!$F$17:$IU$2605,184,FALSE)/1000</f>
    </oc>
    <nc r="AU235">
      <f>VLOOKUP($C235,'E:\Ли\Пятилетка_Минэнерго\2021 год\ИПР_ФП_2020-2024_3 вар._сентябрь 2021\ИПР в МЭ_по замеч\[ДГК_АРМ-программа_ИПР 2021-2026гг_для МЭ_28.10.2021.xlsx]искл АГ-41 с 2023'!$F$17:$IU$2605,184,FALSE)/1000</f>
    </nc>
  </rcc>
  <rcc rId="38458" sId="1">
    <oc r="AU236">
      <f>VLOOKUP($C236,'E:\Ли\Пятилетка_Минэнерго\2021 год\ИПР_ФП_2020-2024_3 вар._сентябрь 2021\ИПР в МЭ_по замеч\[ДГК_АРМ-программа_ИПР 2021-2026гг_для МЭ_28.10.2021.xlsx]искл АГ-41 с 2023'!$F$17:$IU$2605,184,FALSE)/1000</f>
    </oc>
    <nc r="AU236">
      <f>VLOOKUP($C236,'E:\Ли\Пятилетка_Минэнерго\2021 год\ИПР_ФП_2020-2024_3 вар._сентябрь 2021\ИПР в МЭ_по замеч\[ДГК_АРМ-программа_ИПР 2021-2026гг_для МЭ_28.10.2021.xlsx]искл АГ-41 с 2023'!$F$17:$IU$2605,184,FALSE)/1000</f>
    </nc>
  </rcc>
  <rcc rId="38459" sId="1">
    <oc r="AU237">
      <f>VLOOKUP($C237,'E:\Ли\Пятилетка_Минэнерго\2021 год\ИПР_ФП_2020-2024_3 вар._сентябрь 2021\ИПР в МЭ_по замеч\[ДГК_АРМ-программа_ИПР 2021-2026гг_для МЭ_28.10.2021.xlsx]искл АГ-41 с 2023'!$F$17:$IU$2605,184,FALSE)/1000</f>
    </oc>
    <nc r="AU237">
      <f>VLOOKUP($C237,'E:\Ли\Пятилетка_Минэнерго\2021 год\ИПР_ФП_2020-2024_3 вар._сентябрь 2021\ИПР в МЭ_по замеч\[ДГК_АРМ-программа_ИПР 2021-2026гг_для МЭ_28.10.2021.xlsx]искл АГ-41 с 2023'!$F$17:$IU$2605,184,FALSE)/1000</f>
    </nc>
  </rcc>
  <rcc rId="38460" sId="1">
    <oc r="AU238">
      <f>VLOOKUP($C238,'E:\Ли\Пятилетка_Минэнерго\2021 год\ИПР_ФП_2020-2024_3 вар._сентябрь 2021\ИПР в МЭ_по замеч\[ДГК_АРМ-программа_ИПР 2021-2026гг_для МЭ_28.10.2021.xlsx]искл АГ-41 с 2023'!$F$17:$IU$2605,184,FALSE)/1000</f>
    </oc>
    <nc r="AU238">
      <f>VLOOKUP($C238,'E:\Ли\Пятилетка_Минэнерго\2021 год\ИПР_ФП_2020-2024_3 вар._сентябрь 2021\ИПР в МЭ_по замеч\[ДГК_АРМ-программа_ИПР 2021-2026гг_для МЭ_28.10.2021.xlsx]искл АГ-41 с 2023'!$F$17:$IU$2605,184,FALSE)/1000</f>
    </nc>
  </rcc>
  <rcc rId="38461" sId="1">
    <oc r="AU239">
      <f>VLOOKUP($C239,'E:\Ли\Пятилетка_Минэнерго\2021 год\ИПР_ФП_2020-2024_3 вар._сентябрь 2021\ИПР в МЭ_по замеч\[ДГК_АРМ-программа_ИПР 2021-2026гг_для МЭ_28.10.2021.xlsx]искл АГ-41 с 2023'!$F$17:$IU$2605,184,FALSE)/1000</f>
    </oc>
    <nc r="AU239">
      <f>VLOOKUP($C239,'E:\Ли\Пятилетка_Минэнерго\2021 год\ИПР_ФП_2020-2024_3 вар._сентябрь 2021\ИПР в МЭ_по замеч\[ДГК_АРМ-программа_ИПР 2021-2026гг_для МЭ_28.10.2021.xlsx]искл АГ-41 с 2023'!$F$17:$IU$2605,184,FALSE)/1000</f>
    </nc>
  </rcc>
  <rcc rId="38462" sId="1">
    <oc r="AU240">
      <f>VLOOKUP($C240,'E:\Ли\Пятилетка_Минэнерго\2021 год\ИПР_ФП_2020-2024_3 вар._сентябрь 2021\ИПР в МЭ_по замеч\[ДГК_АРМ-программа_ИПР 2021-2026гг_для МЭ_28.10.2021.xlsx]искл АГ-41 с 2023'!$F$17:$IU$2605,184,FALSE)/1000</f>
    </oc>
    <nc r="AU240">
      <f>VLOOKUP($C240,'E:\Ли\Пятилетка_Минэнерго\2021 год\ИПР_ФП_2020-2024_3 вар._сентябрь 2021\ИПР в МЭ_по замеч\[ДГК_АРМ-программа_ИПР 2021-2026гг_для МЭ_28.10.2021.xlsx]искл АГ-41 с 2023'!$F$17:$IU$2605,184,FALSE)/1000</f>
    </nc>
  </rcc>
  <rcc rId="38463" sId="1">
    <oc r="AU241">
      <f>VLOOKUP($C241,'E:\Ли\Пятилетка_Минэнерго\2021 год\ИПР_ФП_2020-2024_3 вар._сентябрь 2021\ИПР в МЭ_по замеч\[ДГК_АРМ-программа_ИПР 2021-2026гг_для МЭ_28.10.2021.xlsx]искл АГ-41 с 2023'!$F$17:$IU$2605,184,FALSE)/1000</f>
    </oc>
    <nc r="AU241">
      <f>VLOOKUP($C241,'E:\Ли\Пятилетка_Минэнерго\2021 год\ИПР_ФП_2020-2024_3 вар._сентябрь 2021\ИПР в МЭ_по замеч\[ДГК_АРМ-программа_ИПР 2021-2026гг_для МЭ_28.10.2021.xlsx]искл АГ-41 с 2023'!$F$17:$IU$2605,184,FALSE)/1000</f>
    </nc>
  </rcc>
  <rcc rId="38464" sId="1">
    <oc r="AU242">
      <f>VLOOKUP($C242,'E:\Ли\Пятилетка_Минэнерго\2021 год\ИПР_ФП_2020-2024_3 вар._сентябрь 2021\ИПР в МЭ_по замеч\[ДГК_АРМ-программа_ИПР 2021-2026гг_для МЭ_28.10.2021.xlsx]искл АГ-41 с 2023'!$F$17:$IU$2605,184,FALSE)/1000</f>
    </oc>
    <nc r="AU242">
      <f>VLOOKUP($C242,'E:\Ли\Пятилетка_Минэнерго\2021 год\ИПР_ФП_2020-2024_3 вар._сентябрь 2021\ИПР в МЭ_по замеч\[ДГК_АРМ-программа_ИПР 2021-2026гг_для МЭ_28.10.2021.xlsx]искл АГ-41 с 2023'!$F$17:$IU$2605,184,FALSE)/1000</f>
    </nc>
  </rcc>
  <rcc rId="38465" sId="1">
    <oc r="AU243">
      <f>VLOOKUP($C243,'E:\Ли\Пятилетка_Минэнерго\2021 год\ИПР_ФП_2020-2024_3 вар._сентябрь 2021\ИПР в МЭ_по замеч\[ДГК_АРМ-программа_ИПР 2021-2026гг_для МЭ_28.10.2021.xlsx]искл АГ-41 с 2023'!$F$17:$IU$2605,184,FALSE)/1000</f>
    </oc>
    <nc r="AU243">
      <f>VLOOKUP($C243,'E:\Ли\Пятилетка_Минэнерго\2021 год\ИПР_ФП_2020-2024_3 вар._сентябрь 2021\ИПР в МЭ_по замеч\[ДГК_АРМ-программа_ИПР 2021-2026гг_для МЭ_28.10.2021.xlsx]искл АГ-41 с 2023'!$F$17:$IU$2605,184,FALSE)/1000</f>
    </nc>
  </rcc>
  <rcc rId="38466" sId="1">
    <oc r="AU244">
      <f>VLOOKUP($C244,'E:\Ли\Пятилетка_Минэнерго\2021 год\ИПР_ФП_2020-2024_3 вар._сентябрь 2021\ИПР в МЭ_по замеч\[ДГК_АРМ-программа_ИПР 2021-2026гг_для МЭ_28.10.2021.xlsx]искл АГ-41 с 2023'!$F$17:$IU$2605,184,FALSE)/1000</f>
    </oc>
    <nc r="AU244">
      <f>VLOOKUP($C244,'E:\Ли\Пятилетка_Минэнерго\2021 год\ИПР_ФП_2020-2024_3 вар._сентябрь 2021\ИПР в МЭ_по замеч\[ДГК_АРМ-программа_ИПР 2021-2026гг_для МЭ_28.10.2021.xlsx]искл АГ-41 с 2023'!$F$17:$IU$2605,184,FALSE)/1000</f>
    </nc>
  </rcc>
  <rcc rId="38467" sId="1">
    <oc r="AU245">
      <f>VLOOKUP($C245,'E:\Ли\Пятилетка_Минэнерго\2021 год\ИПР_ФП_2020-2024_3 вар._сентябрь 2021\ИПР в МЭ_по замеч\[ДГК_АРМ-программа_ИПР 2021-2026гг_для МЭ_28.10.2021.xlsx]искл АГ-41 с 2023'!$F$17:$IU$2605,184,FALSE)/1000</f>
    </oc>
    <nc r="AU245">
      <f>VLOOKUP($C245,'E:\Ли\Пятилетка_Минэнерго\2021 год\ИПР_ФП_2020-2024_3 вар._сентябрь 2021\ИПР в МЭ_по замеч\[ДГК_АРМ-программа_ИПР 2021-2026гг_для МЭ_28.10.2021.xlsx]искл АГ-41 с 2023'!$F$17:$IU$2605,184,FALSE)/1000</f>
    </nc>
  </rcc>
  <rcc rId="38468" sId="1">
    <oc r="AU246">
      <f>VLOOKUP($C246,'E:\Ли\Пятилетка_Минэнерго\2021 год\ИПР_ФП_2020-2024_3 вар._сентябрь 2021\ИПР в МЭ_по замеч\[ДГК_АРМ-программа_ИПР 2021-2026гг_для МЭ_28.10.2021.xlsx]искл АГ-41 с 2023'!$F$17:$IU$2605,184,FALSE)/1000</f>
    </oc>
    <nc r="AU246">
      <f>VLOOKUP($C246,'E:\Ли\Пятилетка_Минэнерго\2021 год\ИПР_ФП_2020-2024_3 вар._сентябрь 2021\ИПР в МЭ_по замеч\[ДГК_АРМ-программа_ИПР 2021-2026гг_для МЭ_28.10.2021.xlsx]искл АГ-41 с 2023'!$F$17:$IU$2605,184,FALSE)/1000</f>
    </nc>
  </rcc>
  <rcc rId="38469" sId="1">
    <oc r="AU247">
      <f>VLOOKUP($C247,'E:\Ли\Пятилетка_Минэнерго\2021 год\ИПР_ФП_2020-2024_3 вар._сентябрь 2021\ИПР в МЭ_по замеч\[ДГК_АРМ-программа_ИПР 2021-2026гг_для МЭ_28.10.2021.xlsx]искл АГ-41 с 2023'!$F$17:$IU$2605,184,FALSE)/1000</f>
    </oc>
    <nc r="AU247">
      <f>VLOOKUP($C247,'E:\Ли\Пятилетка_Минэнерго\2021 год\ИПР_ФП_2020-2024_3 вар._сентябрь 2021\ИПР в МЭ_по замеч\[ДГК_АРМ-программа_ИПР 2021-2026гг_для МЭ_28.10.2021.xlsx]искл АГ-41 с 2023'!$F$17:$IU$2605,184,FALSE)/1000</f>
    </nc>
  </rcc>
  <rcc rId="38470" sId="1">
    <oc r="AU248">
      <f>VLOOKUP($C248,'E:\Ли\Пятилетка_Минэнерго\2021 год\ИПР_ФП_2020-2024_3 вар._сентябрь 2021\ИПР в МЭ_по замеч\[ДГК_АРМ-программа_ИПР 2021-2026гг_для МЭ_28.10.2021.xlsx]искл АГ-41 с 2023'!$F$17:$IU$2605,184,FALSE)/1000</f>
    </oc>
    <nc r="AU248">
      <f>VLOOKUP($C248,'E:\Ли\Пятилетка_Минэнерго\2021 год\ИПР_ФП_2020-2024_3 вар._сентябрь 2021\ИПР в МЭ_по замеч\[ДГК_АРМ-программа_ИПР 2021-2026гг_для МЭ_28.10.2021.xlsx]искл АГ-41 с 2023'!$F$17:$IU$2605,184,FALSE)/1000</f>
    </nc>
  </rcc>
  <rcc rId="38471" sId="1">
    <oc r="AU249">
      <f>VLOOKUP($C249,'E:\Ли\Пятилетка_Минэнерго\2021 год\ИПР_ФП_2020-2024_3 вар._сентябрь 2021\ИПР в МЭ_по замеч\[ДГК_АРМ-программа_ИПР 2021-2026гг_для МЭ_28.10.2021.xlsx]искл АГ-41 с 2023'!$F$17:$IU$2605,184,FALSE)/1000</f>
    </oc>
    <nc r="AU249">
      <f>VLOOKUP($C249,'E:\Ли\Пятилетка_Минэнерго\2021 год\ИПР_ФП_2020-2024_3 вар._сентябрь 2021\ИПР в МЭ_по замеч\[ДГК_АРМ-программа_ИПР 2021-2026гг_для МЭ_28.10.2021.xlsx]искл АГ-41 с 2023'!$F$17:$IU$2605,184,FALSE)/1000</f>
    </nc>
  </rcc>
  <rcc rId="38472" sId="1">
    <oc r="AU250">
      <f>VLOOKUP($C250,'E:\Ли\Пятилетка_Минэнерго\2021 год\ИПР_ФП_2020-2024_3 вар._сентябрь 2021\ИПР в МЭ_по замеч\[ДГК_АРМ-программа_ИПР 2021-2026гг_для МЭ_28.10.2021.xlsx]искл АГ-41 с 2023'!$F$17:$IU$2605,184,FALSE)/1000</f>
    </oc>
    <nc r="AU250">
      <f>VLOOKUP($C250,'E:\Ли\Пятилетка_Минэнерго\2021 год\ИПР_ФП_2020-2024_3 вар._сентябрь 2021\ИПР в МЭ_по замеч\[ДГК_АРМ-программа_ИПР 2021-2026гг_для МЭ_28.10.2021.xlsx]искл АГ-41 с 2023'!$F$17:$IU$2605,184,FALSE)/1000</f>
    </nc>
  </rcc>
  <rcc rId="38473" sId="1">
    <oc r="AU251">
      <f>VLOOKUP($C251,'E:\Ли\Пятилетка_Минэнерго\2021 год\ИПР_ФП_2020-2024_3 вар._сентябрь 2021\ИПР в МЭ_по замеч\[ДГК_АРМ-программа_ИПР 2021-2026гг_для МЭ_28.10.2021.xlsx]искл АГ-41 с 2023'!$F$17:$IU$2605,184,FALSE)/1000</f>
    </oc>
    <nc r="AU251">
      <f>VLOOKUP($C251,'E:\Ли\Пятилетка_Минэнерго\2021 год\ИПР_ФП_2020-2024_3 вар._сентябрь 2021\ИПР в МЭ_по замеч\[ДГК_АРМ-программа_ИПР 2021-2026гг_для МЭ_28.10.2021.xlsx]искл АГ-41 с 2023'!$F$17:$IU$2605,184,FALSE)/1000</f>
    </nc>
  </rcc>
  <rcc rId="38474" sId="1">
    <oc r="AU256">
      <f>VLOOKUP($C256,'E:\Ли\Пятилетка_Минэнерго\2021 год\ИПР_ФП_2020-2024_3 вар._сентябрь 2021\ИПР в МЭ_по замеч\[ДГК_АРМ-программа_ИПР 2021-2026гг_для МЭ_28.10.2021.xlsx]искл АГ-41 с 2023'!$F$17:$IU$2605,184,FALSE)/1000</f>
    </oc>
    <nc r="AU256">
      <f>VLOOKUP($C256,'E:\Ли\Пятилетка_Минэнерго\2021 год\ИПР_ФП_2020-2024_3 вар._сентябрь 2021\ИПР в МЭ_по замеч\[ДГК_АРМ-программа_ИПР 2021-2026гг_для МЭ_28.10.2021.xlsx]искл АГ-41 с 2023'!$F$17:$IU$2605,184,FALSE)/1000</f>
    </nc>
  </rcc>
  <rcc rId="38475" sId="1">
    <oc r="AU257">
      <f>VLOOKUP($C257,'E:\Ли\Пятилетка_Минэнерго\2021 год\ИПР_ФП_2020-2024_3 вар._сентябрь 2021\ИПР в МЭ_по замеч\[ДГК_АРМ-программа_ИПР 2021-2026гг_для МЭ_28.10.2021.xlsx]искл АГ-41 с 2023'!$F$17:$IU$2605,184,FALSE)/1000</f>
    </oc>
    <nc r="AU257">
      <f>VLOOKUP($C257,'E:\Ли\Пятилетка_Минэнерго\2021 год\ИПР_ФП_2020-2024_3 вар._сентябрь 2021\ИПР в МЭ_по замеч\[ДГК_АРМ-программа_ИПР 2021-2026гг_для МЭ_28.10.2021.xlsx]искл АГ-41 с 2023'!$F$17:$IU$2605,184,FALSE)/1000</f>
    </nc>
  </rcc>
  <rcc rId="38476" sId="1">
    <oc r="AU264">
      <f>VLOOKUP($C264,'E:\Ли\Пятилетка_Минэнерго\2021 год\ИПР_ФП_2020-2024_3 вар._сентябрь 2021\ИПР в МЭ_по замеч\[ДГК_АРМ-программа_ИПР 2021-2026гг_для МЭ_28.10.2021.xlsx]искл АГ-41 с 2023'!$F$17:$IU$2605,184,FALSE)/1000</f>
    </oc>
    <nc r="AU264">
      <f>VLOOKUP($C264,'E:\Ли\Пятилетка_Минэнерго\2021 год\ИПР_ФП_2020-2024_3 вар._сентябрь 2021\ИПР в МЭ_по замеч\[ДГК_АРМ-программа_ИПР 2021-2026гг_для МЭ_28.10.2021.xlsx]искл АГ-41 с 2023'!$F$17:$IU$2605,184,FALSE)/1000</f>
    </nc>
  </rcc>
  <rcc rId="38477" sId="1">
    <oc r="AU266">
      <f>VLOOKUP($C266,'E:\Ли\Пятилетка_Минэнерго\2021 год\ИПР_ФП_2020-2024_3 вар._сентябрь 2021\ИПР в МЭ_по замеч\[ДГК_АРМ-программа_ИПР 2021-2026гг_для МЭ_28.10.2021.xlsx]искл АГ-41 с 2023'!$F$17:$IU$2605,184,FALSE)/1000</f>
    </oc>
    <nc r="AU266">
      <f>VLOOKUP($C266,'E:\Ли\Пятилетка_Минэнерго\2021 год\ИПР_ФП_2020-2024_3 вар._сентябрь 2021\ИПР в МЭ_по замеч\[ДГК_АРМ-программа_ИПР 2021-2026гг_для МЭ_28.10.2021.xlsx]искл АГ-41 с 2023'!$F$17:$IU$2605,184,FALSE)/1000</f>
    </nc>
  </rcc>
  <rcc rId="38478" sId="1">
    <oc r="AU267">
      <f>VLOOKUP($C267,'E:\Ли\Пятилетка_Минэнерго\2021 год\ИПР_ФП_2020-2024_3 вар._сентябрь 2021\ИПР в МЭ_по замеч\[ДГК_АРМ-программа_ИПР 2021-2026гг_для МЭ_28.10.2021.xlsx]искл АГ-41 с 2023'!$F$17:$IU$2605,184,FALSE)/1000</f>
    </oc>
    <nc r="AU267">
      <f>VLOOKUP($C267,'E:\Ли\Пятилетка_Минэнерго\2021 год\ИПР_ФП_2020-2024_3 вар._сентябрь 2021\ИПР в МЭ_по замеч\[ДГК_АРМ-программа_ИПР 2021-2026гг_для МЭ_28.10.2021.xlsx]искл АГ-41 с 2023'!$F$17:$IU$2605,184,FALSE)/1000</f>
    </nc>
  </rcc>
  <rcc rId="38479" sId="1">
    <oc r="AU269">
      <f>VLOOKUP($C269,'E:\Ли\Пятилетка_Минэнерго\2021 год\ИПР_ФП_2020-2024_3 вар._сентябрь 2021\ИПР в МЭ_по замеч\[ДГК_АРМ-программа_ИПР 2021-2026гг_для МЭ_28.10.2021.xlsx]искл АГ-41 с 2023'!$F$17:$IU$2605,184,FALSE)/1000</f>
    </oc>
    <nc r="AU269">
      <f>VLOOKUP($C269,'E:\Ли\Пятилетка_Минэнерго\2021 год\ИПР_ФП_2020-2024_3 вар._сентябрь 2021\ИПР в МЭ_по замеч\[ДГК_АРМ-программа_ИПР 2021-2026гг_для МЭ_28.10.2021.xlsx]искл АГ-41 с 2023'!$F$17:$IU$2605,184,FALSE)/1000</f>
    </nc>
  </rcc>
  <rcc rId="38480" sId="1">
    <oc r="AU270">
      <f>VLOOKUP($C270,'E:\Ли\Пятилетка_Минэнерго\2021 год\ИПР_ФП_2020-2024_3 вар._сентябрь 2021\ИПР в МЭ_по замеч\[ДГК_АРМ-программа_ИПР 2021-2026гг_для МЭ_28.10.2021.xlsx]искл АГ-41 с 2023'!$F$17:$IU$2605,184,FALSE)/1000</f>
    </oc>
    <nc r="AU270">
      <f>VLOOKUP($C270,'E:\Ли\Пятилетка_Минэнерго\2021 год\ИПР_ФП_2020-2024_3 вар._сентябрь 2021\ИПР в МЭ_по замеч\[ДГК_АРМ-программа_ИПР 2021-2026гг_для МЭ_28.10.2021.xlsx]искл АГ-41 с 2023'!$F$17:$IU$2605,184,FALSE)/1000</f>
    </nc>
  </rcc>
  <rcc rId="38481" sId="1">
    <oc r="AU271">
      <f>VLOOKUP($C271,'E:\Ли\Пятилетка_Минэнерго\2021 год\ИПР_ФП_2020-2024_3 вар._сентябрь 2021\ИПР в МЭ_по замеч\[ДГК_АРМ-программа_ИПР 2021-2026гг_для МЭ_28.10.2021.xlsx]искл АГ-41 с 2023'!$F$17:$IU$2605,184,FALSE)/1000</f>
    </oc>
    <nc r="AU271">
      <f>VLOOKUP($C271,'E:\Ли\Пятилетка_Минэнерго\2021 год\ИПР_ФП_2020-2024_3 вар._сентябрь 2021\ИПР в МЭ_по замеч\[ДГК_АРМ-программа_ИПР 2021-2026гг_для МЭ_28.10.2021.xlsx]искл АГ-41 с 2023'!$F$17:$IU$2605,184,FALSE)/1000</f>
    </nc>
  </rcc>
  <rcc rId="38482" sId="1">
    <oc r="AU272">
      <f>VLOOKUP($C272,'E:\Ли\Пятилетка_Минэнерго\2021 год\ИПР_ФП_2020-2024_3 вар._сентябрь 2021\ИПР в МЭ_по замеч\[ДГК_АРМ-программа_ИПР 2021-2026гг_для МЭ_28.10.2021.xlsx]искл АГ-41 с 2023'!$F$17:$IU$2605,184,FALSE)/1000</f>
    </oc>
    <nc r="AU272">
      <f>VLOOKUP($C272,'E:\Ли\Пятилетка_Минэнерго\2021 год\ИПР_ФП_2020-2024_3 вар._сентябрь 2021\ИПР в МЭ_по замеч\[ДГК_АРМ-программа_ИПР 2021-2026гг_для МЭ_28.10.2021.xlsx]искл АГ-41 с 2023'!$F$17:$IU$2605,184,FALSE)/1000</f>
    </nc>
  </rcc>
  <rcc rId="38483" sId="1">
    <oc r="AU273">
      <f>VLOOKUP($C273,'E:\Ли\Пятилетка_Минэнерго\2021 год\ИПР_ФП_2020-2024_3 вар._сентябрь 2021\ИПР в МЭ_по замеч\[ДГК_АРМ-программа_ИПР 2021-2026гг_для МЭ_28.10.2021.xlsx]искл АГ-41 с 2023'!$F$17:$IU$2605,184,FALSE)/1000</f>
    </oc>
    <nc r="AU273">
      <f>VLOOKUP($C273,'E:\Ли\Пятилетка_Минэнерго\2021 год\ИПР_ФП_2020-2024_3 вар._сентябрь 2021\ИПР в МЭ_по замеч\[ДГК_АРМ-программа_ИПР 2021-2026гг_для МЭ_28.10.2021.xlsx]искл АГ-41 с 2023'!$F$17:$IU$2605,184,FALSE)/1000</f>
    </nc>
  </rcc>
  <rcc rId="38484" sId="1">
    <oc r="AU274">
      <f>VLOOKUP($C274,'E:\Ли\Пятилетка_Минэнерго\2021 год\ИПР_ФП_2020-2024_3 вар._сентябрь 2021\ИПР в МЭ_по замеч\[ДГК_АРМ-программа_ИПР 2021-2026гг_для МЭ_28.10.2021.xlsx]искл АГ-41 с 2023'!$F$17:$IU$2605,184,FALSE)/1000</f>
    </oc>
    <nc r="AU274">
      <f>VLOOKUP($C274,'E:\Ли\Пятилетка_Минэнерго\2021 год\ИПР_ФП_2020-2024_3 вар._сентябрь 2021\ИПР в МЭ_по замеч\[ДГК_АРМ-программа_ИПР 2021-2026гг_для МЭ_28.10.2021.xlsx]искл АГ-41 с 2023'!$F$17:$IU$2605,184,FALSE)/1000</f>
    </nc>
  </rcc>
  <rcc rId="38485" sId="1">
    <oc r="AU275">
      <f>VLOOKUP($C275,'E:\Ли\Пятилетка_Минэнерго\2021 год\ИПР_ФП_2020-2024_3 вар._сентябрь 2021\ИПР в МЭ_по замеч\[ДГК_АРМ-программа_ИПР 2021-2026гг_для МЭ_28.10.2021.xlsx]искл АГ-41 с 2023'!$F$17:$IU$2605,184,FALSE)/1000</f>
    </oc>
    <nc r="AU275">
      <f>VLOOKUP($C275,'E:\Ли\Пятилетка_Минэнерго\2021 год\ИПР_ФП_2020-2024_3 вар._сентябрь 2021\ИПР в МЭ_по замеч\[ДГК_АРМ-программа_ИПР 2021-2026гг_для МЭ_28.10.2021.xlsx]искл АГ-41 с 2023'!$F$17:$IU$2605,184,FALSE)/1000</f>
    </nc>
  </rcc>
  <rcc rId="38486" sId="1">
    <oc r="AU276">
      <f>VLOOKUP($C276,'E:\Ли\Пятилетка_Минэнерго\2021 год\ИПР_ФП_2020-2024_3 вар._сентябрь 2021\ИПР в МЭ_по замеч\[ДГК_АРМ-программа_ИПР 2021-2026гг_для МЭ_28.10.2021.xlsx]искл АГ-41 с 2023'!$F$17:$IU$2605,184,FALSE)/1000</f>
    </oc>
    <nc r="AU276">
      <f>VLOOKUP($C276,'E:\Ли\Пятилетка_Минэнерго\2021 год\ИПР_ФП_2020-2024_3 вар._сентябрь 2021\ИПР в МЭ_по замеч\[ДГК_АРМ-программа_ИПР 2021-2026гг_для МЭ_28.10.2021.xlsx]искл АГ-41 с 2023'!$F$17:$IU$2605,184,FALSE)/1000</f>
    </nc>
  </rcc>
  <rcc rId="38487" sId="1">
    <oc r="AU277">
      <f>VLOOKUP($C277,'E:\Ли\Пятилетка_Минэнерго\2021 год\ИПР_ФП_2020-2024_3 вар._сентябрь 2021\ИПР в МЭ_по замеч\[ДГК_АРМ-программа_ИПР 2021-2026гг_для МЭ_28.10.2021.xlsx]искл АГ-41 с 2023'!$F$17:$IU$2605,184,FALSE)/1000</f>
    </oc>
    <nc r="AU277">
      <f>VLOOKUP($C277,'E:\Ли\Пятилетка_Минэнерго\2021 год\ИПР_ФП_2020-2024_3 вар._сентябрь 2021\ИПР в МЭ_по замеч\[ДГК_АРМ-программа_ИПР 2021-2026гг_для МЭ_28.10.2021.xlsx]искл АГ-41 с 2023'!$F$17:$IU$2605,184,FALSE)/1000</f>
    </nc>
  </rcc>
  <rcc rId="38488" sId="1">
    <oc r="AU280">
      <f>VLOOKUP($C280,'E:\Ли\Пятилетка_Минэнерго\2021 год\ИПР_ФП_2020-2024_3 вар._сентябрь 2021\ИПР в МЭ_по замеч\[ДГК_АРМ-программа_ИПР 2021-2026гг_для МЭ_28.10.2021.xlsx]искл АГ-41 с 2023'!$F$17:$IU$2605,184,FALSE)/1000</f>
    </oc>
    <nc r="AU280">
      <f>VLOOKUP($C280,'E:\Ли\Пятилетка_Минэнерго\2021 год\ИПР_ФП_2020-2024_3 вар._сентябрь 2021\ИПР в МЭ_по замеч\[ДГК_АРМ-программа_ИПР 2021-2026гг_для МЭ_28.10.2021.xlsx]искл АГ-41 с 2023'!$F$17:$IU$2605,184,FALSE)/1000</f>
    </nc>
  </rcc>
  <rcc rId="38489" sId="1">
    <oc r="AU281">
      <f>VLOOKUP($C281,'E:\Ли\Пятилетка_Минэнерго\2021 год\ИПР_ФП_2020-2024_3 вар._сентябрь 2021\ИПР в МЭ_по замеч\[ДГК_АРМ-программа_ИПР 2021-2026гг_для МЭ_28.10.2021.xlsx]искл АГ-41 с 2023'!$F$17:$IU$2605,184,FALSE)/1000</f>
    </oc>
    <nc r="AU281">
      <f>VLOOKUP($C281,'E:\Ли\Пятилетка_Минэнерго\2021 год\ИПР_ФП_2020-2024_3 вар._сентябрь 2021\ИПР в МЭ_по замеч\[ДГК_АРМ-программа_ИПР 2021-2026гг_для МЭ_28.10.2021.xlsx]искл АГ-41 с 2023'!$F$17:$IU$2605,184,FALSE)/1000</f>
    </nc>
  </rcc>
  <rcc rId="38490" sId="1">
    <oc r="AU282">
      <f>VLOOKUP($C282,'E:\Ли\Пятилетка_Минэнерго\2021 год\ИПР_ФП_2020-2024_3 вар._сентябрь 2021\ИПР в МЭ_по замеч\[ДГК_АРМ-программа_ИПР 2021-2026гг_для МЭ_28.10.2021.xlsx]искл АГ-41 с 2023'!$F$17:$IU$2605,184,FALSE)/1000</f>
    </oc>
    <nc r="AU282">
      <f>VLOOKUP($C282,'E:\Ли\Пятилетка_Минэнерго\2021 год\ИПР_ФП_2020-2024_3 вар._сентябрь 2021\ИПР в МЭ_по замеч\[ДГК_АРМ-программа_ИПР 2021-2026гг_для МЭ_28.10.2021.xlsx]искл АГ-41 с 2023'!$F$17:$IU$2605,184,FALSE)/1000</f>
    </nc>
  </rcc>
  <rcc rId="38491" sId="1">
    <oc r="AU283">
      <f>VLOOKUP($C283,'E:\Ли\Пятилетка_Минэнерго\2021 год\ИПР_ФП_2020-2024_3 вар._сентябрь 2021\ИПР в МЭ_по замеч\[ДГК_АРМ-программа_ИПР 2021-2026гг_для МЭ_28.10.2021.xlsx]искл АГ-41 с 2023'!$F$17:$IU$2605,184,FALSE)/1000</f>
    </oc>
    <nc r="AU283">
      <f>VLOOKUP($C283,'E:\Ли\Пятилетка_Минэнерго\2021 год\ИПР_ФП_2020-2024_3 вар._сентябрь 2021\ИПР в МЭ_по замеч\[ДГК_АРМ-программа_ИПР 2021-2026гг_для МЭ_28.10.2021.xlsx]искл АГ-41 с 2023'!$F$17:$IU$2605,184,FALSE)/1000</f>
    </nc>
  </rcc>
  <rcc rId="38492" sId="1">
    <oc r="AU284">
      <f>VLOOKUP($C284,'E:\Ли\Пятилетка_Минэнерго\2021 год\ИПР_ФП_2020-2024_3 вар._сентябрь 2021\ИПР в МЭ_по замеч\[ДГК_АРМ-программа_ИПР 2021-2026гг_для МЭ_28.10.2021.xlsx]искл АГ-41 с 2023'!$F$17:$IU$2605,184,FALSE)/1000</f>
    </oc>
    <nc r="AU284">
      <f>VLOOKUP($C284,'E:\Ли\Пятилетка_Минэнерго\2021 год\ИПР_ФП_2020-2024_3 вар._сентябрь 2021\ИПР в МЭ_по замеч\[ДГК_АРМ-программа_ИПР 2021-2026гг_для МЭ_28.10.2021.xlsx]искл АГ-41 с 2023'!$F$17:$IU$2605,184,FALSE)/1000</f>
    </nc>
  </rcc>
  <rcc rId="38493" sId="1">
    <oc r="AU285">
      <f>VLOOKUP($C285,'E:\Ли\Пятилетка_Минэнерго\2021 год\ИПР_ФП_2020-2024_3 вар._сентябрь 2021\ИПР в МЭ_по замеч\[ДГК_АРМ-программа_ИПР 2021-2026гг_для МЭ_28.10.2021.xlsx]искл АГ-41 с 2023'!$F$17:$IU$2605,184,FALSE)/1000</f>
    </oc>
    <nc r="AU285">
      <f>VLOOKUP($C285,'E:\Ли\Пятилетка_Минэнерго\2021 год\ИПР_ФП_2020-2024_3 вар._сентябрь 2021\ИПР в МЭ_по замеч\[ДГК_АРМ-программа_ИПР 2021-2026гг_для МЭ_28.10.2021.xlsx]искл АГ-41 с 2023'!$F$17:$IU$2605,184,FALSE)/1000</f>
    </nc>
  </rcc>
  <rcc rId="38494" sId="1">
    <oc r="AU286">
      <f>VLOOKUP($C286,'E:\Ли\Пятилетка_Минэнерго\2021 год\ИПР_ФП_2020-2024_3 вар._сентябрь 2021\ИПР в МЭ_по замеч\[ДГК_АРМ-программа_ИПР 2021-2026гг_для МЭ_28.10.2021.xlsx]искл АГ-41 с 2023'!$F$17:$IU$2605,184,FALSE)/1000</f>
    </oc>
    <nc r="AU286">
      <f>VLOOKUP($C286,'E:\Ли\Пятилетка_Минэнерго\2021 год\ИПР_ФП_2020-2024_3 вар._сентябрь 2021\ИПР в МЭ_по замеч\[ДГК_АРМ-программа_ИПР 2021-2026гг_для МЭ_28.10.2021.xlsx]искл АГ-41 с 2023'!$F$17:$IU$2605,184,FALSE)/1000</f>
    </nc>
  </rcc>
  <rcc rId="38495" sId="1">
    <oc r="AU287">
      <f>VLOOKUP($C287,'E:\Ли\Пятилетка_Минэнерго\2021 год\ИПР_ФП_2020-2024_3 вар._сентябрь 2021\ИПР в МЭ_по замеч\[ДГК_АРМ-программа_ИПР 2021-2026гг_для МЭ_28.10.2021.xlsx]искл АГ-41 с 2023'!$F$17:$IU$2605,184,FALSE)/1000</f>
    </oc>
    <nc r="AU287">
      <f>VLOOKUP($C287,'E:\Ли\Пятилетка_Минэнерго\2021 год\ИПР_ФП_2020-2024_3 вар._сентябрь 2021\ИПР в МЭ_по замеч\[ДГК_АРМ-программа_ИПР 2021-2026гг_для МЭ_28.10.2021.xlsx]искл АГ-41 с 2023'!$F$17:$IU$2605,184,FALSE)/1000</f>
    </nc>
  </rcc>
  <rcc rId="38496" sId="1">
    <oc r="AU288">
      <f>VLOOKUP($C288,'E:\Ли\Пятилетка_Минэнерго\2021 год\ИПР_ФП_2020-2024_3 вар._сентябрь 2021\ИПР в МЭ_по замеч\[ДГК_АРМ-программа_ИПР 2021-2026гг_для МЭ_28.10.2021.xlsx]искл АГ-41 с 2023'!$F$17:$IU$2605,184,FALSE)/1000</f>
    </oc>
    <nc r="AU288">
      <f>VLOOKUP($C288,'E:\Ли\Пятилетка_Минэнерго\2021 год\ИПР_ФП_2020-2024_3 вар._сентябрь 2021\ИПР в МЭ_по замеч\[ДГК_АРМ-программа_ИПР 2021-2026гг_для МЭ_28.10.2021.xlsx]искл АГ-41 с 2023'!$F$17:$IU$2605,184,FALSE)/1000</f>
    </nc>
  </rcc>
  <rcc rId="38497" sId="1">
    <oc r="AU289">
      <f>VLOOKUP($C289,'E:\Ли\Пятилетка_Минэнерго\2021 год\ИПР_ФП_2020-2024_3 вар._сентябрь 2021\ИПР в МЭ_по замеч\[ДГК_АРМ-программа_ИПР 2021-2026гг_для МЭ_28.10.2021.xlsx]искл АГ-41 с 2023'!$F$17:$IU$2605,184,FALSE)/1000</f>
    </oc>
    <nc r="AU289">
      <f>VLOOKUP($C289,'E:\Ли\Пятилетка_Минэнерго\2021 год\ИПР_ФП_2020-2024_3 вар._сентябрь 2021\ИПР в МЭ_по замеч\[ДГК_АРМ-программа_ИПР 2021-2026гг_для МЭ_28.10.2021.xlsx]искл АГ-41 с 2023'!$F$17:$IU$2605,184,FALSE)/1000</f>
    </nc>
  </rcc>
  <rcc rId="38498" sId="1">
    <oc r="AU290">
      <f>VLOOKUP($C290,'E:\Ли\Пятилетка_Минэнерго\2021 год\ИПР_ФП_2020-2024_3 вар._сентябрь 2021\ИПР в МЭ_по замеч\[ДГК_АРМ-программа_ИПР 2021-2026гг_для МЭ_28.10.2021.xlsx]искл АГ-41 с 2023'!$F$17:$IU$2605,184,FALSE)/1000</f>
    </oc>
    <nc r="AU290">
      <f>VLOOKUP($C290,'E:\Ли\Пятилетка_Минэнерго\2021 год\ИПР_ФП_2020-2024_3 вар._сентябрь 2021\ИПР в МЭ_по замеч\[ДГК_АРМ-программа_ИПР 2021-2026гг_для МЭ_28.10.2021.xlsx]искл АГ-41 с 2023'!$F$17:$IU$2605,184,FALSE)/1000</f>
    </nc>
  </rcc>
  <rcc rId="38499" sId="1">
    <oc r="AU291">
      <f>VLOOKUP($C291,'E:\Ли\Пятилетка_Минэнерго\2021 год\ИПР_ФП_2020-2024_3 вар._сентябрь 2021\ИПР в МЭ_по замеч\[ДГК_АРМ-программа_ИПР 2021-2026гг_для МЭ_28.10.2021.xlsx]искл АГ-41 с 2023'!$F$17:$IU$2605,184,FALSE)/1000</f>
    </oc>
    <nc r="AU291">
      <f>VLOOKUP($C291,'E:\Ли\Пятилетка_Минэнерго\2021 год\ИПР_ФП_2020-2024_3 вар._сентябрь 2021\ИПР в МЭ_по замеч\[ДГК_АРМ-программа_ИПР 2021-2026гг_для МЭ_28.10.2021.xlsx]искл АГ-41 с 2023'!$F$17:$IU$2605,184,FALSE)/1000</f>
    </nc>
  </rcc>
  <rcc rId="38500" sId="1">
    <oc r="AU292">
      <f>VLOOKUP($C292,'E:\Ли\Пятилетка_Минэнерго\2021 год\ИПР_ФП_2020-2024_3 вар._сентябрь 2021\ИПР в МЭ_по замеч\[ДГК_АРМ-программа_ИПР 2021-2026гг_для МЭ_28.10.2021.xlsx]искл АГ-41 с 2023'!$F$17:$IU$2605,184,FALSE)/1000</f>
    </oc>
    <nc r="AU292">
      <f>VLOOKUP($C292,'E:\Ли\Пятилетка_Минэнерго\2021 год\ИПР_ФП_2020-2024_3 вар._сентябрь 2021\ИПР в МЭ_по замеч\[ДГК_АРМ-программа_ИПР 2021-2026гг_для МЭ_28.10.2021.xlsx]искл АГ-41 с 2023'!$F$17:$IU$2605,184,FALSE)/1000</f>
    </nc>
  </rcc>
  <rcc rId="38501" sId="1">
    <oc r="AU293">
      <f>VLOOKUP($C293,'E:\Ли\Пятилетка_Минэнерго\2021 год\ИПР_ФП_2020-2024_3 вар._сентябрь 2021\ИПР в МЭ_по замеч\[ДГК_АРМ-программа_ИПР 2021-2026гг_для МЭ_28.10.2021.xlsx]искл АГ-41 с 2023'!$F$17:$IU$2605,184,FALSE)/1000</f>
    </oc>
    <nc r="AU293">
      <f>VLOOKUP($C293,'E:\Ли\Пятилетка_Минэнерго\2021 год\ИПР_ФП_2020-2024_3 вар._сентябрь 2021\ИПР в МЭ_по замеч\[ДГК_АРМ-программа_ИПР 2021-2026гг_для МЭ_28.10.2021.xlsx]искл АГ-41 с 2023'!$F$17:$IU$2605,184,FALSE)/1000</f>
    </nc>
  </rcc>
  <rcc rId="38502" sId="1">
    <oc r="AU294">
      <f>VLOOKUP($C294,'E:\Ли\Пятилетка_Минэнерго\2021 год\ИПР_ФП_2020-2024_3 вар._сентябрь 2021\ИПР в МЭ_по замеч\[ДГК_АРМ-программа_ИПР 2021-2026гг_для МЭ_28.10.2021.xlsx]искл АГ-41 с 2023'!$F$17:$IU$2605,184,FALSE)/1000</f>
    </oc>
    <nc r="AU294">
      <f>VLOOKUP($C294,'E:\Ли\Пятилетка_Минэнерго\2021 год\ИПР_ФП_2020-2024_3 вар._сентябрь 2021\ИПР в МЭ_по замеч\[ДГК_АРМ-программа_ИПР 2021-2026гг_для МЭ_28.10.2021.xlsx]искл АГ-41 с 2023'!$F$17:$IU$2605,184,FALSE)/1000</f>
    </nc>
  </rcc>
  <rcc rId="38503" sId="1">
    <oc r="AU295">
      <f>VLOOKUP($C295,'E:\Ли\Пятилетка_Минэнерго\2021 год\ИПР_ФП_2020-2024_3 вар._сентябрь 2021\ИПР в МЭ_по замеч\[ДГК_АРМ-программа_ИПР 2021-2026гг_для МЭ_28.10.2021.xlsx]искл АГ-41 с 2023'!$F$17:$IU$2605,184,FALSE)/1000</f>
    </oc>
    <nc r="AU295">
      <f>VLOOKUP($C295,'E:\Ли\Пятилетка_Минэнерго\2021 год\ИПР_ФП_2020-2024_3 вар._сентябрь 2021\ИПР в МЭ_по замеч\[ДГК_АРМ-программа_ИПР 2021-2026гг_для МЭ_28.10.2021.xlsx]искл АГ-41 с 2023'!$F$17:$IU$2605,184,FALSE)/1000</f>
    </nc>
  </rcc>
  <rcc rId="38504" sId="1">
    <oc r="AU296">
      <f>VLOOKUP($C296,'E:\Ли\Пятилетка_Минэнерго\2021 год\ИПР_ФП_2020-2024_3 вар._сентябрь 2021\ИПР в МЭ_по замеч\[ДГК_АРМ-программа_ИПР 2021-2026гг_для МЭ_28.10.2021.xlsx]искл АГ-41 с 2023'!$F$17:$IU$2605,184,FALSE)/1000</f>
    </oc>
    <nc r="AU296">
      <f>VLOOKUP($C296,'E:\Ли\Пятилетка_Минэнерго\2021 год\ИПР_ФП_2020-2024_3 вар._сентябрь 2021\ИПР в МЭ_по замеч\[ДГК_АРМ-программа_ИПР 2021-2026гг_для МЭ_28.10.2021.xlsx]искл АГ-41 с 2023'!$F$17:$IU$2605,184,FALSE)/1000</f>
    </nc>
  </rcc>
  <rcc rId="38505" sId="1">
    <oc r="AU297">
      <f>VLOOKUP($C297,'E:\Ли\Пятилетка_Минэнерго\2021 год\ИПР_ФП_2020-2024_3 вар._сентябрь 2021\ИПР в МЭ_по замеч\[ДГК_АРМ-программа_ИПР 2021-2026гг_для МЭ_28.10.2021.xlsx]искл АГ-41 с 2023'!$F$17:$IU$2605,184,FALSE)/1000</f>
    </oc>
    <nc r="AU297">
      <f>VLOOKUP($C297,'E:\Ли\Пятилетка_Минэнерго\2021 год\ИПР_ФП_2020-2024_3 вар._сентябрь 2021\ИПР в МЭ_по замеч\[ДГК_АРМ-программа_ИПР 2021-2026гг_для МЭ_28.10.2021.xlsx]искл АГ-41 с 2023'!$F$17:$IU$2605,184,FALSE)/1000</f>
    </nc>
  </rcc>
  <rcc rId="38506" sId="1">
    <oc r="AU298">
      <f>VLOOKUP($C298,'E:\Ли\Пятилетка_Минэнерго\2021 год\ИПР_ФП_2020-2024_3 вар._сентябрь 2021\ИПР в МЭ_по замеч\[ДГК_АРМ-программа_ИПР 2021-2026гг_для МЭ_28.10.2021.xlsx]искл АГ-41 с 2023'!$F$17:$IU$2605,184,FALSE)/1000</f>
    </oc>
    <nc r="AU298">
      <f>VLOOKUP($C298,'E:\Ли\Пятилетка_Минэнерго\2021 год\ИПР_ФП_2020-2024_3 вар._сентябрь 2021\ИПР в МЭ_по замеч\[ДГК_АРМ-программа_ИПР 2021-2026гг_для МЭ_28.10.2021.xlsx]искл АГ-41 с 2023'!$F$17:$IU$2605,184,FALSE)/1000</f>
    </nc>
  </rcc>
  <rcc rId="38507" sId="1">
    <oc r="AU299">
      <f>VLOOKUP($C299,'E:\Ли\Пятилетка_Минэнерго\2021 год\ИПР_ФП_2020-2024_3 вар._сентябрь 2021\ИПР в МЭ_по замеч\[ДГК_АРМ-программа_ИПР 2021-2026гг_для МЭ_28.10.2021.xlsx]искл АГ-41 с 2023'!$F$17:$IU$2605,184,FALSE)/1000</f>
    </oc>
    <nc r="AU299">
      <f>VLOOKUP($C299,'E:\Ли\Пятилетка_Минэнерго\2021 год\ИПР_ФП_2020-2024_3 вар._сентябрь 2021\ИПР в МЭ_по замеч\[ДГК_АРМ-программа_ИПР 2021-2026гг_для МЭ_28.10.2021.xlsx]искл АГ-41 с 2023'!$F$17:$IU$2605,184,FALSE)/1000</f>
    </nc>
  </rcc>
  <rcc rId="38508" sId="1">
    <oc r="AU300">
      <f>VLOOKUP($C300,'E:\Ли\Пятилетка_Минэнерго\2021 год\ИПР_ФП_2020-2024_3 вар._сентябрь 2021\ИПР в МЭ_по замеч\[ДГК_АРМ-программа_ИПР 2021-2026гг_для МЭ_28.10.2021.xlsx]искл АГ-41 с 2023'!$F$17:$IU$2605,184,FALSE)/1000</f>
    </oc>
    <nc r="AU300">
      <f>VLOOKUP($C300,'E:\Ли\Пятилетка_Минэнерго\2021 год\ИПР_ФП_2020-2024_3 вар._сентябрь 2021\ИПР в МЭ_по замеч\[ДГК_АРМ-программа_ИПР 2021-2026гг_для МЭ_28.10.2021.xlsx]искл АГ-41 с 2023'!$F$17:$IU$2605,184,FALSE)/1000</f>
    </nc>
  </rcc>
  <rcc rId="38509" sId="1">
    <oc r="AU301">
      <f>VLOOKUP($C301,'E:\Ли\Пятилетка_Минэнерго\2021 год\ИПР_ФП_2020-2024_3 вар._сентябрь 2021\ИПР в МЭ_по замеч\[ДГК_АРМ-программа_ИПР 2021-2026гг_для МЭ_28.10.2021.xlsx]искл АГ-41 с 2023'!$F$17:$IU$2605,184,FALSE)/1000</f>
    </oc>
    <nc r="AU301">
      <f>VLOOKUP($C301,'E:\Ли\Пятилетка_Минэнерго\2021 год\ИПР_ФП_2020-2024_3 вар._сентябрь 2021\ИПР в МЭ_по замеч\[ДГК_АРМ-программа_ИПР 2021-2026гг_для МЭ_28.10.2021.xlsx]искл АГ-41 с 2023'!$F$17:$IU$2605,184,FALSE)/1000</f>
    </nc>
  </rcc>
  <rcc rId="38510" sId="1">
    <oc r="AU302">
      <f>VLOOKUP($C302,'E:\Ли\Пятилетка_Минэнерго\2021 год\ИПР_ФП_2020-2024_3 вар._сентябрь 2021\ИПР в МЭ_по замеч\[ДГК_АРМ-программа_ИПР 2021-2026гг_для МЭ_28.10.2021.xlsx]искл АГ-41 с 2023'!$F$17:$IU$2605,184,FALSE)/1000</f>
    </oc>
    <nc r="AU302">
      <f>VLOOKUP($C302,'E:\Ли\Пятилетка_Минэнерго\2021 год\ИПР_ФП_2020-2024_3 вар._сентябрь 2021\ИПР в МЭ_по замеч\[ДГК_АРМ-программа_ИПР 2021-2026гг_для МЭ_28.10.2021.xlsx]искл АГ-41 с 2023'!$F$17:$IU$2605,184,FALSE)/1000</f>
    </nc>
  </rcc>
  <rcc rId="38511" sId="1">
    <oc r="AU303">
      <f>VLOOKUP($C303,'E:\Ли\Пятилетка_Минэнерго\2021 год\ИПР_ФП_2020-2024_3 вар._сентябрь 2021\ИПР в МЭ_по замеч\[ДГК_АРМ-программа_ИПР 2021-2026гг_для МЭ_28.10.2021.xlsx]искл АГ-41 с 2023'!$F$17:$IU$2605,184,FALSE)/1000</f>
    </oc>
    <nc r="AU303">
      <f>VLOOKUP($C303,'E:\Ли\Пятилетка_Минэнерго\2021 год\ИПР_ФП_2020-2024_3 вар._сентябрь 2021\ИПР в МЭ_по замеч\[ДГК_АРМ-программа_ИПР 2021-2026гг_для МЭ_28.10.2021.xlsx]искл АГ-41 с 2023'!$F$17:$IU$2605,184,FALSE)/1000</f>
    </nc>
  </rcc>
  <rcc rId="38512" sId="1">
    <oc r="AU304">
      <f>VLOOKUP($C304,'E:\Ли\Пятилетка_Минэнерго\2021 год\ИПР_ФП_2020-2024_3 вар._сентябрь 2021\ИПР в МЭ_по замеч\[ДГК_АРМ-программа_ИПР 2021-2026гг_для МЭ_28.10.2021.xlsx]искл АГ-41 с 2023'!$F$17:$IU$2605,184,FALSE)/1000</f>
    </oc>
    <nc r="AU304">
      <f>VLOOKUP($C304,'E:\Ли\Пятилетка_Минэнерго\2021 год\ИПР_ФП_2020-2024_3 вар._сентябрь 2021\ИПР в МЭ_по замеч\[ДГК_АРМ-программа_ИПР 2021-2026гг_для МЭ_28.10.2021.xlsx]искл АГ-41 с 2023'!$F$17:$IU$2605,184,FALSE)/1000</f>
    </nc>
  </rcc>
  <rcc rId="38513" sId="1">
    <oc r="AU305">
      <f>VLOOKUP($C305,'E:\Ли\Пятилетка_Минэнерго\2021 год\ИПР_ФП_2020-2024_3 вар._сентябрь 2021\ИПР в МЭ_по замеч\[ДГК_АРМ-программа_ИПР 2021-2026гг_для МЭ_28.10.2021.xlsx]искл АГ-41 с 2023'!$F$17:$IU$2605,184,FALSE)/1000</f>
    </oc>
    <nc r="AU305">
      <f>VLOOKUP($C305,'E:\Ли\Пятилетка_Минэнерго\2021 год\ИПР_ФП_2020-2024_3 вар._сентябрь 2021\ИПР в МЭ_по замеч\[ДГК_АРМ-программа_ИПР 2021-2026гг_для МЭ_28.10.2021.xlsx]искл АГ-41 с 2023'!$F$17:$IU$2605,184,FALSE)/1000</f>
    </nc>
  </rcc>
  <rcc rId="38514" sId="1">
    <oc r="AU306">
      <f>VLOOKUP($C306,'E:\Ли\Пятилетка_Минэнерго\2021 год\ИПР_ФП_2020-2024_3 вар._сентябрь 2021\ИПР в МЭ_по замеч\[ДГК_АРМ-программа_ИПР 2021-2026гг_для МЭ_28.10.2021.xlsx]искл АГ-41 с 2023'!$F$17:$IU$2605,184,FALSE)/1000</f>
    </oc>
    <nc r="AU306">
      <f>VLOOKUP($C306,'E:\Ли\Пятилетка_Минэнерго\2021 год\ИПР_ФП_2020-2024_3 вар._сентябрь 2021\ИПР в МЭ_по замеч\[ДГК_АРМ-программа_ИПР 2021-2026гг_для МЭ_28.10.2021.xlsx]искл АГ-41 с 2023'!$F$17:$IU$2605,184,FALSE)/1000</f>
    </nc>
  </rcc>
  <rcc rId="38515" sId="1">
    <oc r="AU307">
      <f>VLOOKUP($C307,'E:\Ли\Пятилетка_Минэнерго\2021 год\ИПР_ФП_2020-2024_3 вар._сентябрь 2021\ИПР в МЭ_по замеч\[ДГК_АРМ-программа_ИПР 2021-2026гг_для МЭ_28.10.2021.xlsx]искл АГ-41 с 2023'!$F$17:$IU$2605,184,FALSE)/1000</f>
    </oc>
    <nc r="AU307">
      <f>VLOOKUP($C307,'E:\Ли\Пятилетка_Минэнерго\2021 год\ИПР_ФП_2020-2024_3 вар._сентябрь 2021\ИПР в МЭ_по замеч\[ДГК_АРМ-программа_ИПР 2021-2026гг_для МЭ_28.10.2021.xlsx]искл АГ-41 с 2023'!$F$17:$IU$2605,184,FALSE)/1000</f>
    </nc>
  </rcc>
  <rcc rId="38516" sId="1">
    <oc r="AU308">
      <f>VLOOKUP($C308,'E:\Ли\Пятилетка_Минэнерго\2021 год\ИПР_ФП_2020-2024_3 вар._сентябрь 2021\ИПР в МЭ_по замеч\[ДГК_АРМ-программа_ИПР 2021-2026гг_для МЭ_28.10.2021.xlsx]искл АГ-41 с 2023'!$F$17:$IU$2605,184,FALSE)/1000</f>
    </oc>
    <nc r="AU308">
      <f>VLOOKUP($C308,'E:\Ли\Пятилетка_Минэнерго\2021 год\ИПР_ФП_2020-2024_3 вар._сентябрь 2021\ИПР в МЭ_по замеч\[ДГК_АРМ-программа_ИПР 2021-2026гг_для МЭ_28.10.2021.xlsx]искл АГ-41 с 2023'!$F$17:$IU$2605,184,FALSE)/1000</f>
    </nc>
  </rcc>
  <rcc rId="38517" sId="1">
    <oc r="AU309">
      <f>VLOOKUP($C309,'E:\Ли\Пятилетка_Минэнерго\2021 год\ИПР_ФП_2020-2024_3 вар._сентябрь 2021\ИПР в МЭ_по замеч\[ДГК_АРМ-программа_ИПР 2021-2026гг_для МЭ_28.10.2021.xlsx]искл АГ-41 с 2023'!$F$17:$IU$2605,184,FALSE)/1000</f>
    </oc>
    <nc r="AU309">
      <f>VLOOKUP($C309,'E:\Ли\Пятилетка_Минэнерго\2021 год\ИПР_ФП_2020-2024_3 вар._сентябрь 2021\ИПР в МЭ_по замеч\[ДГК_АРМ-программа_ИПР 2021-2026гг_для МЭ_28.10.2021.xlsx]искл АГ-41 с 2023'!$F$17:$IU$2605,184,FALSE)/1000</f>
    </nc>
  </rcc>
  <rcc rId="38518" sId="1">
    <oc r="AU310">
      <f>VLOOKUP($C310,'E:\Ли\Пятилетка_Минэнерго\2021 год\ИПР_ФП_2020-2024_3 вар._сентябрь 2021\ИПР в МЭ_по замеч\[ДГК_АРМ-программа_ИПР 2021-2026гг_для МЭ_28.10.2021.xlsx]искл АГ-41 с 2023'!$F$17:$IU$2605,184,FALSE)/1000</f>
    </oc>
    <nc r="AU310">
      <f>VLOOKUP($C310,'E:\Ли\Пятилетка_Минэнерго\2021 год\ИПР_ФП_2020-2024_3 вар._сентябрь 2021\ИПР в МЭ_по замеч\[ДГК_АРМ-программа_ИПР 2021-2026гг_для МЭ_28.10.2021.xlsx]искл АГ-41 с 2023'!$F$17:$IU$2605,184,FALSE)/1000</f>
    </nc>
  </rcc>
  <rcc rId="38519" sId="1">
    <oc r="AU311">
      <f>VLOOKUP($C311,'E:\Ли\Пятилетка_Минэнерго\2021 год\ИПР_ФП_2020-2024_3 вар._сентябрь 2021\ИПР в МЭ_по замеч\[ДГК_АРМ-программа_ИПР 2021-2026гг_для МЭ_28.10.2021.xlsx]искл АГ-41 с 2023'!$F$17:$IU$2605,184,FALSE)/1000</f>
    </oc>
    <nc r="AU311">
      <f>VLOOKUP($C311,'E:\Ли\Пятилетка_Минэнерго\2021 год\ИПР_ФП_2020-2024_3 вар._сентябрь 2021\ИПР в МЭ_по замеч\[ДГК_АРМ-программа_ИПР 2021-2026гг_для МЭ_28.10.2021.xlsx]искл АГ-41 с 2023'!$F$17:$IU$2605,184,FALSE)/1000</f>
    </nc>
  </rcc>
  <rcc rId="38520" sId="1">
    <oc r="AU312">
      <f>VLOOKUP($C312,'E:\Ли\Пятилетка_Минэнерго\2021 год\ИПР_ФП_2020-2024_3 вар._сентябрь 2021\ИПР в МЭ_по замеч\[ДГК_АРМ-программа_ИПР 2021-2026гг_для МЭ_28.10.2021.xlsx]искл АГ-41 с 2023'!$F$17:$IU$2605,184,FALSE)/1000</f>
    </oc>
    <nc r="AU312">
      <f>VLOOKUP($C312,'E:\Ли\Пятилетка_Минэнерго\2021 год\ИПР_ФП_2020-2024_3 вар._сентябрь 2021\ИПР в МЭ_по замеч\[ДГК_АРМ-программа_ИПР 2021-2026гг_для МЭ_28.10.2021.xlsx]искл АГ-41 с 2023'!$F$17:$IU$2605,184,FALSE)/1000</f>
    </nc>
  </rcc>
  <rcc rId="38521" sId="1">
    <oc r="AU313">
      <f>VLOOKUP($C313,'E:\Ли\Пятилетка_Минэнерго\2021 год\ИПР_ФП_2020-2024_3 вар._сентябрь 2021\ИПР в МЭ_по замеч\[ДГК_АРМ-программа_ИПР 2021-2026гг_для МЭ_28.10.2021.xlsx]искл АГ-41 с 2023'!$F$17:$IU$2605,184,FALSE)/1000</f>
    </oc>
    <nc r="AU313">
      <f>VLOOKUP($C313,'E:\Ли\Пятилетка_Минэнерго\2021 год\ИПР_ФП_2020-2024_3 вар._сентябрь 2021\ИПР в МЭ_по замеч\[ДГК_АРМ-программа_ИПР 2021-2026гг_для МЭ_28.10.2021.xlsx]искл АГ-41 с 2023'!$F$17:$IU$2605,184,FALSE)/1000</f>
    </nc>
  </rcc>
  <rcc rId="38522" sId="1">
    <oc r="AU314">
      <f>VLOOKUP($C314,'E:\Ли\Пятилетка_Минэнерго\2021 год\ИПР_ФП_2020-2024_3 вар._сентябрь 2021\ИПР в МЭ_по замеч\[ДГК_АРМ-программа_ИПР 2021-2026гг_для МЭ_28.10.2021.xlsx]искл АГ-41 с 2023'!$F$17:$IU$2605,184,FALSE)/1000</f>
    </oc>
    <nc r="AU314">
      <f>VLOOKUP($C314,'E:\Ли\Пятилетка_Минэнерго\2021 год\ИПР_ФП_2020-2024_3 вар._сентябрь 2021\ИПР в МЭ_по замеч\[ДГК_АРМ-программа_ИПР 2021-2026гг_для МЭ_28.10.2021.xlsx]искл АГ-41 с 2023'!$F$17:$IU$2605,184,FALSE)/1000</f>
    </nc>
  </rcc>
  <rcc rId="38523" sId="1">
    <oc r="AU315">
      <f>VLOOKUP($C315,'E:\Ли\Пятилетка_Минэнерго\2021 год\ИПР_ФП_2020-2024_3 вар._сентябрь 2021\ИПР в МЭ_по замеч\[ДГК_АРМ-программа_ИПР 2021-2026гг_для МЭ_28.10.2021.xlsx]искл АГ-41 с 2023'!$F$17:$IU$2605,184,FALSE)/1000</f>
    </oc>
    <nc r="AU315">
      <f>VLOOKUP($C315,'E:\Ли\Пятилетка_Минэнерго\2021 год\ИПР_ФП_2020-2024_3 вар._сентябрь 2021\ИПР в МЭ_по замеч\[ДГК_АРМ-программа_ИПР 2021-2026гг_для МЭ_28.10.2021.xlsx]искл АГ-41 с 2023'!$F$17:$IU$2605,184,FALSE)/1000</f>
    </nc>
  </rcc>
  <rcc rId="38524" sId="1">
    <oc r="AU316">
      <f>VLOOKUP($C316,'E:\Ли\Пятилетка_Минэнерго\2021 год\ИПР_ФП_2020-2024_3 вар._сентябрь 2021\ИПР в МЭ_по замеч\[ДГК_АРМ-программа_ИПР 2021-2026гг_для МЭ_28.10.2021.xlsx]искл АГ-41 с 2023'!$F$17:$IU$2605,184,FALSE)/1000</f>
    </oc>
    <nc r="AU316">
      <f>VLOOKUP($C316,'E:\Ли\Пятилетка_Минэнерго\2021 год\ИПР_ФП_2020-2024_3 вар._сентябрь 2021\ИПР в МЭ_по замеч\[ДГК_АРМ-программа_ИПР 2021-2026гг_для МЭ_28.10.2021.xlsx]искл АГ-41 с 2023'!$F$17:$IU$2605,184,FALSE)/1000</f>
    </nc>
  </rcc>
  <rcc rId="38525" sId="1">
    <oc r="AU317">
      <f>VLOOKUP($C317,'E:\Ли\Пятилетка_Минэнерго\2021 год\ИПР_ФП_2020-2024_3 вар._сентябрь 2021\ИПР в МЭ_по замеч\[ДГК_АРМ-программа_ИПР 2021-2026гг_для МЭ_28.10.2021.xlsx]искл АГ-41 с 2023'!$F$17:$IU$2605,184,FALSE)/1000</f>
    </oc>
    <nc r="AU317">
      <f>VLOOKUP($C317,'E:\Ли\Пятилетка_Минэнерго\2021 год\ИПР_ФП_2020-2024_3 вар._сентябрь 2021\ИПР в МЭ_по замеч\[ДГК_АРМ-программа_ИПР 2021-2026гг_для МЭ_28.10.2021.xlsx]искл АГ-41 с 2023'!$F$17:$IU$2605,184,FALSE)/1000</f>
    </nc>
  </rcc>
  <rcc rId="38526" sId="1">
    <oc r="AU318">
      <f>VLOOKUP($C318,'E:\Ли\Пятилетка_Минэнерго\2021 год\ИПР_ФП_2020-2024_3 вар._сентябрь 2021\ИПР в МЭ_по замеч\[ДГК_АРМ-программа_ИПР 2021-2026гг_для МЭ_28.10.2021.xlsx]искл АГ-41 с 2023'!$F$17:$IU$2605,184,FALSE)/1000</f>
    </oc>
    <nc r="AU318">
      <f>VLOOKUP($C318,'E:\Ли\Пятилетка_Минэнерго\2021 год\ИПР_ФП_2020-2024_3 вар._сентябрь 2021\ИПР в МЭ_по замеч\[ДГК_АРМ-программа_ИПР 2021-2026гг_для МЭ_28.10.2021.xlsx]искл АГ-41 с 2023'!$F$17:$IU$2605,184,FALSE)/1000</f>
    </nc>
  </rcc>
  <rcc rId="38527" sId="1">
    <oc r="AU319">
      <f>VLOOKUP($C319,'E:\Ли\Пятилетка_Минэнерго\2021 год\ИПР_ФП_2020-2024_3 вар._сентябрь 2021\ИПР в МЭ_по замеч\[ДГК_АРМ-программа_ИПР 2021-2026гг_для МЭ_28.10.2021.xlsx]искл АГ-41 с 2023'!$F$17:$IU$2605,184,FALSE)/1000</f>
    </oc>
    <nc r="AU319">
      <f>VLOOKUP($C319,'E:\Ли\Пятилетка_Минэнерго\2021 год\ИПР_ФП_2020-2024_3 вар._сентябрь 2021\ИПР в МЭ_по замеч\[ДГК_АРМ-программа_ИПР 2021-2026гг_для МЭ_28.10.2021.xlsx]искл АГ-41 с 2023'!$F$17:$IU$2605,184,FALSE)/1000</f>
    </nc>
  </rcc>
  <rcc rId="38528" sId="1">
    <oc r="AU320">
      <f>VLOOKUP($C320,'E:\Ли\Пятилетка_Минэнерго\2021 год\ИПР_ФП_2020-2024_3 вар._сентябрь 2021\ИПР в МЭ_по замеч\[ДГК_АРМ-программа_ИПР 2021-2026гг_для МЭ_28.10.2021.xlsx]искл АГ-41 с 2023'!$F$17:$IU$2605,184,FALSE)/1000</f>
    </oc>
    <nc r="AU320">
      <f>VLOOKUP($C320,'E:\Ли\Пятилетка_Минэнерго\2021 год\ИПР_ФП_2020-2024_3 вар._сентябрь 2021\ИПР в МЭ_по замеч\[ДГК_АРМ-программа_ИПР 2021-2026гг_для МЭ_28.10.2021.xlsx]искл АГ-41 с 2023'!$F$17:$IU$2605,184,FALSE)/1000</f>
    </nc>
  </rcc>
  <rcc rId="38529" sId="1">
    <oc r="AU321">
      <f>VLOOKUP($C321,'E:\Ли\Пятилетка_Минэнерго\2021 год\ИПР_ФП_2020-2024_3 вар._сентябрь 2021\ИПР в МЭ_по замеч\[ДГК_АРМ-программа_ИПР 2021-2026гг_для МЭ_28.10.2021.xlsx]искл АГ-41 с 2023'!$F$17:$IU$2605,184,FALSE)/1000</f>
    </oc>
    <nc r="AU321">
      <f>VLOOKUP($C321,'E:\Ли\Пятилетка_Минэнерго\2021 год\ИПР_ФП_2020-2024_3 вар._сентябрь 2021\ИПР в МЭ_по замеч\[ДГК_АРМ-программа_ИПР 2021-2026гг_для МЭ_28.10.2021.xlsx]искл АГ-41 с 2023'!$F$17:$IU$2605,184,FALSE)/1000</f>
    </nc>
  </rcc>
  <rcc rId="38530" sId="1">
    <oc r="AU322">
      <f>VLOOKUP($C322,'E:\Ли\Пятилетка_Минэнерго\2021 год\ИПР_ФП_2020-2024_3 вар._сентябрь 2021\ИПР в МЭ_по замеч\[ДГК_АРМ-программа_ИПР 2021-2026гг_для МЭ_28.10.2021.xlsx]искл АГ-41 с 2023'!$F$17:$IU$2605,184,FALSE)/1000</f>
    </oc>
    <nc r="AU322">
      <f>VLOOKUP($C322,'E:\Ли\Пятилетка_Минэнерго\2021 год\ИПР_ФП_2020-2024_3 вар._сентябрь 2021\ИПР в МЭ_по замеч\[ДГК_АРМ-программа_ИПР 2021-2026гг_для МЭ_28.10.2021.xlsx]искл АГ-41 с 2023'!$F$17:$IU$2605,184,FALSE)/1000</f>
    </nc>
  </rcc>
  <rcc rId="38531" sId="1">
    <oc r="AU323">
      <f>VLOOKUP($C323,'E:\Ли\Пятилетка_Минэнерго\2021 год\ИПР_ФП_2020-2024_3 вар._сентябрь 2021\ИПР в МЭ_по замеч\[ДГК_АРМ-программа_ИПР 2021-2026гг_для МЭ_28.10.2021.xlsx]искл АГ-41 с 2023'!$F$17:$IU$2605,184,FALSE)/1000</f>
    </oc>
    <nc r="AU323">
      <f>VLOOKUP($C323,'E:\Ли\Пятилетка_Минэнерго\2021 год\ИПР_ФП_2020-2024_3 вар._сентябрь 2021\ИПР в МЭ_по замеч\[ДГК_АРМ-программа_ИПР 2021-2026гг_для МЭ_28.10.2021.xlsx]искл АГ-41 с 2023'!$F$17:$IU$2605,184,FALSE)/1000</f>
    </nc>
  </rcc>
  <rcc rId="38532" sId="1">
    <oc r="AU324">
      <f>VLOOKUP($C324,'E:\Ли\Пятилетка_Минэнерго\2021 год\ИПР_ФП_2020-2024_3 вар._сентябрь 2021\ИПР в МЭ_по замеч\[ДГК_АРМ-программа_ИПР 2021-2026гг_для МЭ_28.10.2021.xlsx]искл АГ-41 с 2023'!$F$17:$IU$2605,184,FALSE)/1000</f>
    </oc>
    <nc r="AU324">
      <f>VLOOKUP($C324,'E:\Ли\Пятилетка_Минэнерго\2021 год\ИПР_ФП_2020-2024_3 вар._сентябрь 2021\ИПР в МЭ_по замеч\[ДГК_АРМ-программа_ИПР 2021-2026гг_для МЭ_28.10.2021.xlsx]искл АГ-41 с 2023'!$F$17:$IU$2605,184,FALSE)/1000</f>
    </nc>
  </rcc>
  <rcc rId="38533" sId="1">
    <oc r="AU325">
      <f>VLOOKUP($C325,'E:\Ли\Пятилетка_Минэнерго\2021 год\ИПР_ФП_2020-2024_3 вар._сентябрь 2021\ИПР в МЭ_по замеч\[ДГК_АРМ-программа_ИПР 2021-2026гг_для МЭ_28.10.2021.xlsx]искл АГ-41 с 2023'!$F$17:$IU$2605,184,FALSE)/1000</f>
    </oc>
    <nc r="AU325">
      <f>VLOOKUP($C325,'E:\Ли\Пятилетка_Минэнерго\2021 год\ИПР_ФП_2020-2024_3 вар._сентябрь 2021\ИПР в МЭ_по замеч\[ДГК_АРМ-программа_ИПР 2021-2026гг_для МЭ_28.10.2021.xlsx]искл АГ-41 с 2023'!$F$17:$IU$2605,184,FALSE)/1000</f>
    </nc>
  </rcc>
  <rcc rId="38534" sId="1">
    <oc r="AU326">
      <f>VLOOKUP($C326,'E:\Ли\Пятилетка_Минэнерго\2021 год\ИПР_ФП_2020-2024_3 вар._сентябрь 2021\ИПР в МЭ_по замеч\[ДГК_АРМ-программа_ИПР 2021-2026гг_для МЭ_28.10.2021.xlsx]искл АГ-41 с 2023'!$F$17:$IU$2605,184,FALSE)/1000</f>
    </oc>
    <nc r="AU326">
      <f>VLOOKUP($C326,'E:\Ли\Пятилетка_Минэнерго\2021 год\ИПР_ФП_2020-2024_3 вар._сентябрь 2021\ИПР в МЭ_по замеч\[ДГК_АРМ-программа_ИПР 2021-2026гг_для МЭ_28.10.2021.xlsx]искл АГ-41 с 2023'!$F$17:$IU$2605,184,FALSE)/1000</f>
    </nc>
  </rcc>
  <rcc rId="38535" sId="1">
    <oc r="AU327">
      <f>VLOOKUP($C327,'E:\Ли\Пятилетка_Минэнерго\2021 год\ИПР_ФП_2020-2024_3 вар._сентябрь 2021\ИПР в МЭ_по замеч\[ДГК_АРМ-программа_ИПР 2021-2026гг_для МЭ_28.10.2021.xlsx]искл АГ-41 с 2023'!$F$17:$IU$2605,184,FALSE)/1000</f>
    </oc>
    <nc r="AU327">
      <f>VLOOKUP($C327,'E:\Ли\Пятилетка_Минэнерго\2021 год\ИПР_ФП_2020-2024_3 вар._сентябрь 2021\ИПР в МЭ_по замеч\[ДГК_АРМ-программа_ИПР 2021-2026гг_для МЭ_28.10.2021.xlsx]искл АГ-41 с 2023'!$F$17:$IU$2605,184,FALSE)/1000</f>
    </nc>
  </rcc>
  <rcc rId="38536" sId="1">
    <oc r="AU328">
      <f>VLOOKUP($C328,'E:\Ли\Пятилетка_Минэнерго\2021 год\ИПР_ФП_2020-2024_3 вар._сентябрь 2021\ИПР в МЭ_по замеч\[ДГК_АРМ-программа_ИПР 2021-2026гг_для МЭ_28.10.2021.xlsx]искл АГ-41 с 2023'!$F$17:$IU$2605,184,FALSE)/1000</f>
    </oc>
    <nc r="AU328">
      <f>VLOOKUP($C328,'E:\Ли\Пятилетка_Минэнерго\2021 год\ИПР_ФП_2020-2024_3 вар._сентябрь 2021\ИПР в МЭ_по замеч\[ДГК_АРМ-программа_ИПР 2021-2026гг_для МЭ_28.10.2021.xlsx]искл АГ-41 с 2023'!$F$17:$IU$2605,184,FALSE)/1000</f>
    </nc>
  </rcc>
  <rcc rId="38537" sId="1">
    <oc r="AU329">
      <f>VLOOKUP($C329,'E:\Ли\Пятилетка_Минэнерго\2021 год\ИПР_ФП_2020-2024_3 вар._сентябрь 2021\ИПР в МЭ_по замеч\[ДГК_АРМ-программа_ИПР 2021-2026гг_для МЭ_28.10.2021.xlsx]искл АГ-41 с 2023'!$F$17:$IU$2605,184,FALSE)/1000</f>
    </oc>
    <nc r="AU329">
      <f>VLOOKUP($C329,'E:\Ли\Пятилетка_Минэнерго\2021 год\ИПР_ФП_2020-2024_3 вар._сентябрь 2021\ИПР в МЭ_по замеч\[ДГК_АРМ-программа_ИПР 2021-2026гг_для МЭ_28.10.2021.xlsx]искл АГ-41 с 2023'!$F$17:$IU$2605,184,FALSE)/1000</f>
    </nc>
  </rcc>
  <rcc rId="38538" sId="1">
    <oc r="AU330">
      <f>VLOOKUP($C330,'E:\Ли\Пятилетка_Минэнерго\2021 год\ИПР_ФП_2020-2024_3 вар._сентябрь 2021\ИПР в МЭ_по замеч\[ДГК_АРМ-программа_ИПР 2021-2026гг_для МЭ_28.10.2021.xlsx]искл АГ-41 с 2023'!$F$17:$IU$2605,184,FALSE)/1000</f>
    </oc>
    <nc r="AU330">
      <f>VLOOKUP($C330,'E:\Ли\Пятилетка_Минэнерго\2021 год\ИПР_ФП_2020-2024_3 вар._сентябрь 2021\ИПР в МЭ_по замеч\[ДГК_АРМ-программа_ИПР 2021-2026гг_для МЭ_28.10.2021.xlsx]искл АГ-41 с 2023'!$F$17:$IU$2605,184,FALSE)/1000</f>
    </nc>
  </rcc>
  <rcc rId="38539" sId="1">
    <oc r="AU331">
      <f>VLOOKUP($C331,'E:\Ли\Пятилетка_Минэнерго\2021 год\ИПР_ФП_2020-2024_3 вар._сентябрь 2021\ИПР в МЭ_по замеч\[ДГК_АРМ-программа_ИПР 2021-2026гг_для МЭ_28.10.2021.xlsx]искл АГ-41 с 2023'!$F$17:$IU$2605,184,FALSE)/1000</f>
    </oc>
    <nc r="AU331">
      <f>VLOOKUP($C331,'E:\Ли\Пятилетка_Минэнерго\2021 год\ИПР_ФП_2020-2024_3 вар._сентябрь 2021\ИПР в МЭ_по замеч\[ДГК_АРМ-программа_ИПР 2021-2026гг_для МЭ_28.10.2021.xlsx]искл АГ-41 с 2023'!$F$17:$IU$2605,184,FALSE)/1000</f>
    </nc>
  </rcc>
  <rcc rId="38540" sId="1">
    <oc r="AU332">
      <f>VLOOKUP($C332,'E:\Ли\Пятилетка_Минэнерго\2021 год\ИПР_ФП_2020-2024_3 вар._сентябрь 2021\ИПР в МЭ_по замеч\[ДГК_АРМ-программа_ИПР 2021-2026гг_для МЭ_28.10.2021.xlsx]искл АГ-41 с 2023'!$F$17:$IU$2605,184,FALSE)/1000</f>
    </oc>
    <nc r="AU332">
      <f>VLOOKUP($C332,'E:\Ли\Пятилетка_Минэнерго\2021 год\ИПР_ФП_2020-2024_3 вар._сентябрь 2021\ИПР в МЭ_по замеч\[ДГК_АРМ-программа_ИПР 2021-2026гг_для МЭ_28.10.2021.xlsx]искл АГ-41 с 2023'!$F$17:$IU$2605,184,FALSE)/1000</f>
    </nc>
  </rcc>
  <rcc rId="38541" sId="1">
    <oc r="AU333">
      <f>VLOOKUP($C333,'E:\Ли\Пятилетка_Минэнерго\2021 год\ИПР_ФП_2020-2024_3 вар._сентябрь 2021\ИПР в МЭ_по замеч\[ДГК_АРМ-программа_ИПР 2021-2026гг_для МЭ_28.10.2021.xlsx]искл АГ-41 с 2023'!$F$17:$IU$2605,184,FALSE)/1000</f>
    </oc>
    <nc r="AU333">
      <f>VLOOKUP($C333,'E:\Ли\Пятилетка_Минэнерго\2021 год\ИПР_ФП_2020-2024_3 вар._сентябрь 2021\ИПР в МЭ_по замеч\[ДГК_АРМ-программа_ИПР 2021-2026гг_для МЭ_28.10.2021.xlsx]искл АГ-41 с 2023'!$F$17:$IU$2605,184,FALSE)/1000</f>
    </nc>
  </rcc>
  <rcc rId="38542" sId="1">
    <oc r="AU334">
      <f>VLOOKUP($C334,'E:\Ли\Пятилетка_Минэнерго\2021 год\ИПР_ФП_2020-2024_3 вар._сентябрь 2021\ИПР в МЭ_по замеч\[ДГК_АРМ-программа_ИПР 2021-2026гг_для МЭ_28.10.2021.xlsx]искл АГ-41 с 2023'!$F$17:$IU$2605,184,FALSE)/1000</f>
    </oc>
    <nc r="AU334">
      <f>VLOOKUP($C334,'E:\Ли\Пятилетка_Минэнерго\2021 год\ИПР_ФП_2020-2024_3 вар._сентябрь 2021\ИПР в МЭ_по замеч\[ДГК_АРМ-программа_ИПР 2021-2026гг_для МЭ_28.10.2021.xlsx]искл АГ-41 с 2023'!$F$17:$IU$2605,184,FALSE)/1000</f>
    </nc>
  </rcc>
  <rcc rId="38543" sId="1">
    <oc r="AU335">
      <f>VLOOKUP($C335,'E:\Ли\Пятилетка_Минэнерго\2021 год\ИПР_ФП_2020-2024_3 вар._сентябрь 2021\ИПР в МЭ_по замеч\[ДГК_АРМ-программа_ИПР 2021-2026гг_для МЭ_28.10.2021.xlsx]искл АГ-41 с 2023'!$F$17:$IU$2605,184,FALSE)/1000</f>
    </oc>
    <nc r="AU335">
      <f>VLOOKUP($C335,'E:\Ли\Пятилетка_Минэнерго\2021 год\ИПР_ФП_2020-2024_3 вар._сентябрь 2021\ИПР в МЭ_по замеч\[ДГК_АРМ-программа_ИПР 2021-2026гг_для МЭ_28.10.2021.xlsx]искл АГ-41 с 2023'!$F$17:$IU$2605,184,FALSE)/1000</f>
    </nc>
  </rcc>
  <rcc rId="38544" sId="1">
    <oc r="AU336">
      <f>VLOOKUP($C336,'E:\Ли\Пятилетка_Минэнерго\2021 год\ИПР_ФП_2020-2024_3 вар._сентябрь 2021\ИПР в МЭ_по замеч\[ДГК_АРМ-программа_ИПР 2021-2026гг_для МЭ_28.10.2021.xlsx]искл АГ-41 с 2023'!$F$17:$IU$2605,184,FALSE)/1000</f>
    </oc>
    <nc r="AU336">
      <f>VLOOKUP($C336,'E:\Ли\Пятилетка_Минэнерго\2021 год\ИПР_ФП_2020-2024_3 вар._сентябрь 2021\ИПР в МЭ_по замеч\[ДГК_АРМ-программа_ИПР 2021-2026гг_для МЭ_28.10.2021.xlsx]искл АГ-41 с 2023'!$F$17:$IU$2605,184,FALSE)/1000</f>
    </nc>
  </rcc>
  <rcc rId="38545" sId="1">
    <oc r="AU337">
      <f>VLOOKUP($C337,'E:\Ли\Пятилетка_Минэнерго\2021 год\ИПР_ФП_2020-2024_3 вар._сентябрь 2021\ИПР в МЭ_по замеч\[ДГК_АРМ-программа_ИПР 2021-2026гг_для МЭ_28.10.2021.xlsx]искл АГ-41 с 2023'!$F$17:$IU$2605,184,FALSE)/1000</f>
    </oc>
    <nc r="AU337">
      <f>VLOOKUP($C337,'E:\Ли\Пятилетка_Минэнерго\2021 год\ИПР_ФП_2020-2024_3 вар._сентябрь 2021\ИПР в МЭ_по замеч\[ДГК_АРМ-программа_ИПР 2021-2026гг_для МЭ_28.10.2021.xlsx]искл АГ-41 с 2023'!$F$17:$IU$2605,184,FALSE)/1000</f>
    </nc>
  </rcc>
  <rcc rId="38546" sId="1">
    <oc r="AU338">
      <f>VLOOKUP($C338,'E:\Ли\Пятилетка_Минэнерго\2021 год\ИПР_ФП_2020-2024_3 вар._сентябрь 2021\ИПР в МЭ_по замеч\[ДГК_АРМ-программа_ИПР 2021-2026гг_для МЭ_28.10.2021.xlsx]искл АГ-41 с 2023'!$F$17:$IU$2605,184,FALSE)/1000</f>
    </oc>
    <nc r="AU338">
      <f>VLOOKUP($C338,'E:\Ли\Пятилетка_Минэнерго\2021 год\ИПР_ФП_2020-2024_3 вар._сентябрь 2021\ИПР в МЭ_по замеч\[ДГК_АРМ-программа_ИПР 2021-2026гг_для МЭ_28.10.2021.xlsx]искл АГ-41 с 2023'!$F$17:$IU$2605,184,FALSE)/1000</f>
    </nc>
  </rcc>
  <rcc rId="38547" sId="1">
    <oc r="AU339">
      <f>VLOOKUP($C339,'E:\Ли\Пятилетка_Минэнерго\2021 год\ИПР_ФП_2020-2024_3 вар._сентябрь 2021\ИПР в МЭ_по замеч\[ДГК_АРМ-программа_ИПР 2021-2026гг_для МЭ_28.10.2021.xlsx]искл АГ-41 с 2023'!$F$17:$IU$2605,184,FALSE)/1000</f>
    </oc>
    <nc r="AU339">
      <f>VLOOKUP($C339,'E:\Ли\Пятилетка_Минэнерго\2021 год\ИПР_ФП_2020-2024_3 вар._сентябрь 2021\ИПР в МЭ_по замеч\[ДГК_АРМ-программа_ИПР 2021-2026гг_для МЭ_28.10.2021.xlsx]искл АГ-41 с 2023'!$F$17:$IU$2605,184,FALSE)/1000</f>
    </nc>
  </rcc>
  <rcc rId="38548" sId="1">
    <oc r="AU340">
      <f>VLOOKUP($C340,'E:\Ли\Пятилетка_Минэнерго\2021 год\ИПР_ФП_2020-2024_3 вар._сентябрь 2021\ИПР в МЭ_по замеч\[ДГК_АРМ-программа_ИПР 2021-2026гг_для МЭ_28.10.2021.xlsx]искл АГ-41 с 2023'!$F$17:$IU$2605,184,FALSE)/1000</f>
    </oc>
    <nc r="AU340">
      <f>VLOOKUP($C340,'E:\Ли\Пятилетка_Минэнерго\2021 год\ИПР_ФП_2020-2024_3 вар._сентябрь 2021\ИПР в МЭ_по замеч\[ДГК_АРМ-программа_ИПР 2021-2026гг_для МЭ_28.10.2021.xlsx]искл АГ-41 с 2023'!$F$17:$IU$2605,184,FALSE)/1000</f>
    </nc>
  </rcc>
  <rcc rId="38549" sId="1">
    <oc r="AU341">
      <f>VLOOKUP($C341,'E:\Ли\Пятилетка_Минэнерго\2021 год\ИПР_ФП_2020-2024_3 вар._сентябрь 2021\ИПР в МЭ_по замеч\[ДГК_АРМ-программа_ИПР 2021-2026гг_для МЭ_28.10.2021.xlsx]искл АГ-41 с 2023'!$F$17:$IU$2605,184,FALSE)/1000</f>
    </oc>
    <nc r="AU341">
      <f>VLOOKUP($C341,'E:\Ли\Пятилетка_Минэнерго\2021 год\ИПР_ФП_2020-2024_3 вар._сентябрь 2021\ИПР в МЭ_по замеч\[ДГК_АРМ-программа_ИПР 2021-2026гг_для МЭ_28.10.2021.xlsx]искл АГ-41 с 2023'!$F$17:$IU$2605,184,FALSE)/1000</f>
    </nc>
  </rcc>
  <rcc rId="38550" sId="1">
    <oc r="AU342">
      <f>VLOOKUP($C342,'E:\Ли\Пятилетка_Минэнерго\2021 год\ИПР_ФП_2020-2024_3 вар._сентябрь 2021\ИПР в МЭ_по замеч\[ДГК_АРМ-программа_ИПР 2021-2026гг_для МЭ_28.10.2021.xlsx]искл АГ-41 с 2023'!$F$17:$IU$2605,184,FALSE)/1000</f>
    </oc>
    <nc r="AU342">
      <f>VLOOKUP($C342,'E:\Ли\Пятилетка_Минэнерго\2021 год\ИПР_ФП_2020-2024_3 вар._сентябрь 2021\ИПР в МЭ_по замеч\[ДГК_АРМ-программа_ИПР 2021-2026гг_для МЭ_28.10.2021.xlsx]искл АГ-41 с 2023'!$F$17:$IU$2605,184,FALSE)/1000</f>
    </nc>
  </rcc>
  <rcc rId="38551" sId="1">
    <oc r="AU343">
      <f>VLOOKUP($C343,'E:\Ли\Пятилетка_Минэнерго\2021 год\ИПР_ФП_2020-2024_3 вар._сентябрь 2021\ИПР в МЭ_по замеч\[ДГК_АРМ-программа_ИПР 2021-2026гг_для МЭ_28.10.2021.xlsx]искл АГ-41 с 2023'!$F$17:$IU$2605,184,FALSE)/1000</f>
    </oc>
    <nc r="AU343">
      <f>VLOOKUP($C343,'E:\Ли\Пятилетка_Минэнерго\2021 год\ИПР_ФП_2020-2024_3 вар._сентябрь 2021\ИПР в МЭ_по замеч\[ДГК_АРМ-программа_ИПР 2021-2026гг_для МЭ_28.10.2021.xlsx]искл АГ-41 с 2023'!$F$17:$IU$2605,184,FALSE)/1000</f>
    </nc>
  </rcc>
  <rcc rId="38552" sId="1">
    <oc r="AU344">
      <f>VLOOKUP($C344,'E:\Ли\Пятилетка_Минэнерго\2021 год\ИПР_ФП_2020-2024_3 вар._сентябрь 2021\ИПР в МЭ_по замеч\[ДГК_АРМ-программа_ИПР 2021-2026гг_для МЭ_28.10.2021.xlsx]искл АГ-41 с 2023'!$F$17:$IU$2605,184,FALSE)/1000</f>
    </oc>
    <nc r="AU344">
      <f>VLOOKUP($C344,'E:\Ли\Пятилетка_Минэнерго\2021 год\ИПР_ФП_2020-2024_3 вар._сентябрь 2021\ИПР в МЭ_по замеч\[ДГК_АРМ-программа_ИПР 2021-2026гг_для МЭ_28.10.2021.xlsx]искл АГ-41 с 2023'!$F$17:$IU$2605,184,FALSE)/1000</f>
    </nc>
  </rcc>
  <rcc rId="38553" sId="1">
    <oc r="AU345">
      <f>VLOOKUP($C345,'E:\Ли\Пятилетка_Минэнерго\2021 год\ИПР_ФП_2020-2024_3 вар._сентябрь 2021\ИПР в МЭ_по замеч\[ДГК_АРМ-программа_ИПР 2021-2026гг_для МЭ_28.10.2021.xlsx]искл АГ-41 с 2023'!$F$17:$IU$2605,184,FALSE)/1000</f>
    </oc>
    <nc r="AU345">
      <f>VLOOKUP($C345,'E:\Ли\Пятилетка_Минэнерго\2021 год\ИПР_ФП_2020-2024_3 вар._сентябрь 2021\ИПР в МЭ_по замеч\[ДГК_АРМ-программа_ИПР 2021-2026гг_для МЭ_28.10.2021.xlsx]искл АГ-41 с 2023'!$F$17:$IU$2605,184,FALSE)/1000</f>
    </nc>
  </rcc>
  <rcc rId="38554" sId="1">
    <oc r="AU346">
      <f>VLOOKUP($C346,'E:\Ли\Пятилетка_Минэнерго\2021 год\ИПР_ФП_2020-2024_3 вар._сентябрь 2021\ИПР в МЭ_по замеч\[ДГК_АРМ-программа_ИПР 2021-2026гг_для МЭ_28.10.2021.xlsx]искл АГ-41 с 2023'!$F$17:$IU$2605,184,FALSE)/1000</f>
    </oc>
    <nc r="AU346">
      <f>VLOOKUP($C346,'E:\Ли\Пятилетка_Минэнерго\2021 год\ИПР_ФП_2020-2024_3 вар._сентябрь 2021\ИПР в МЭ_по замеч\[ДГК_АРМ-программа_ИПР 2021-2026гг_для МЭ_28.10.2021.xlsx]искл АГ-41 с 2023'!$F$17:$IU$2605,184,FALSE)/1000</f>
    </nc>
  </rcc>
  <rcc rId="38555" sId="1">
    <oc r="AU347">
      <f>VLOOKUP($C347,'E:\Ли\Пятилетка_Минэнерго\2021 год\ИПР_ФП_2020-2024_3 вар._сентябрь 2021\ИПР в МЭ_по замеч\[ДГК_АРМ-программа_ИПР 2021-2026гг_для МЭ_28.10.2021.xlsx]искл АГ-41 с 2023'!$F$17:$IU$2605,184,FALSE)/1000</f>
    </oc>
    <nc r="AU347">
      <f>VLOOKUP($C347,'E:\Ли\Пятилетка_Минэнерго\2021 год\ИПР_ФП_2020-2024_3 вар._сентябрь 2021\ИПР в МЭ_по замеч\[ДГК_АРМ-программа_ИПР 2021-2026гг_для МЭ_28.10.2021.xlsx]искл АГ-41 с 2023'!$F$17:$IU$2605,184,FALSE)/1000</f>
    </nc>
  </rcc>
  <rcc rId="38556" sId="1">
    <oc r="AU348">
      <f>VLOOKUP($C348,'E:\Ли\Пятилетка_Минэнерго\2021 год\ИПР_ФП_2020-2024_3 вар._сентябрь 2021\ИПР в МЭ_по замеч\[ДГК_АРМ-программа_ИПР 2021-2026гг_для МЭ_28.10.2021.xlsx]искл АГ-41 с 2023'!$F$17:$IU$2605,184,FALSE)/1000</f>
    </oc>
    <nc r="AU348">
      <f>VLOOKUP($C348,'E:\Ли\Пятилетка_Минэнерго\2021 год\ИПР_ФП_2020-2024_3 вар._сентябрь 2021\ИПР в МЭ_по замеч\[ДГК_АРМ-программа_ИПР 2021-2026гг_для МЭ_28.10.2021.xlsx]искл АГ-41 с 2023'!$F$17:$IU$2605,184,FALSE)/1000</f>
    </nc>
  </rcc>
  <rcc rId="38557" sId="1">
    <oc r="AU349">
      <f>VLOOKUP($C349,'E:\Ли\Пятилетка_Минэнерго\2021 год\ИПР_ФП_2020-2024_3 вар._сентябрь 2021\ИПР в МЭ_по замеч\[ДГК_АРМ-программа_ИПР 2021-2026гг_для МЭ_28.10.2021.xlsx]искл АГ-41 с 2023'!$F$17:$IU$2605,184,FALSE)/1000</f>
    </oc>
    <nc r="AU349">
      <f>VLOOKUP($C349,'E:\Ли\Пятилетка_Минэнерго\2021 год\ИПР_ФП_2020-2024_3 вар._сентябрь 2021\ИПР в МЭ_по замеч\[ДГК_АРМ-программа_ИПР 2021-2026гг_для МЭ_28.10.2021.xlsx]искл АГ-41 с 2023'!$F$17:$IU$2605,184,FALSE)/1000</f>
    </nc>
  </rcc>
  <rcc rId="38558" sId="1">
    <oc r="AU350">
      <f>VLOOKUP($C350,'E:\Ли\Пятилетка_Минэнерго\2021 год\ИПР_ФП_2020-2024_3 вар._сентябрь 2021\ИПР в МЭ_по замеч\[ДГК_АРМ-программа_ИПР 2021-2026гг_для МЭ_28.10.2021.xlsx]искл АГ-41 с 2023'!$F$17:$IU$2605,184,FALSE)/1000</f>
    </oc>
    <nc r="AU350">
      <f>VLOOKUP($C350,'E:\Ли\Пятилетка_Минэнерго\2021 год\ИПР_ФП_2020-2024_3 вар._сентябрь 2021\ИПР в МЭ_по замеч\[ДГК_АРМ-программа_ИПР 2021-2026гг_для МЭ_28.10.2021.xlsx]искл АГ-41 с 2023'!$F$17:$IU$2605,184,FALSE)/1000</f>
    </nc>
  </rcc>
  <rcc rId="38559" sId="1">
    <oc r="AU351">
      <f>VLOOKUP($C351,'E:\Ли\Пятилетка_Минэнерго\2021 год\ИПР_ФП_2020-2024_3 вар._сентябрь 2021\ИПР в МЭ_по замеч\[ДГК_АРМ-программа_ИПР 2021-2026гг_для МЭ_28.10.2021.xlsx]искл АГ-41 с 2023'!$F$17:$IU$2605,184,FALSE)/1000</f>
    </oc>
    <nc r="AU351">
      <f>VLOOKUP($C351,'E:\Ли\Пятилетка_Минэнерго\2021 год\ИПР_ФП_2020-2024_3 вар._сентябрь 2021\ИПР в МЭ_по замеч\[ДГК_АРМ-программа_ИПР 2021-2026гг_для МЭ_28.10.2021.xlsx]искл АГ-41 с 2023'!$F$17:$IU$2605,184,FALSE)/1000</f>
    </nc>
  </rcc>
  <rcc rId="38560" sId="1">
    <oc r="AU352">
      <f>VLOOKUP($C352,'E:\Ли\Пятилетка_Минэнерго\2021 год\ИПР_ФП_2020-2024_3 вар._сентябрь 2021\ИПР в МЭ_по замеч\[ДГК_АРМ-программа_ИПР 2021-2026гг_для МЭ_28.10.2021.xlsx]искл АГ-41 с 2023'!$F$17:$IU$2605,184,FALSE)/1000</f>
    </oc>
    <nc r="AU352">
      <f>VLOOKUP($C352,'E:\Ли\Пятилетка_Минэнерго\2021 год\ИПР_ФП_2020-2024_3 вар._сентябрь 2021\ИПР в МЭ_по замеч\[ДГК_АРМ-программа_ИПР 2021-2026гг_для МЭ_28.10.2021.xlsx]искл АГ-41 с 2023'!$F$17:$IU$2605,184,FALSE)/1000</f>
    </nc>
  </rcc>
  <rcc rId="38561" sId="1">
    <oc r="AU353">
      <f>VLOOKUP($C353,'E:\Ли\Пятилетка_Минэнерго\2021 год\ИПР_ФП_2020-2024_3 вар._сентябрь 2021\ИПР в МЭ_по замеч\[ДГК_АРМ-программа_ИПР 2021-2026гг_для МЭ_28.10.2021.xlsx]искл АГ-41 с 2023'!$F$17:$IU$2605,184,FALSE)/1000</f>
    </oc>
    <nc r="AU353">
      <f>VLOOKUP($C353,'E:\Ли\Пятилетка_Минэнерго\2021 год\ИПР_ФП_2020-2024_3 вар._сентябрь 2021\ИПР в МЭ_по замеч\[ДГК_АРМ-программа_ИПР 2021-2026гг_для МЭ_28.10.2021.xlsx]искл АГ-41 с 2023'!$F$17:$IU$2605,184,FALSE)/1000</f>
    </nc>
  </rcc>
  <rcc rId="38562" sId="1">
    <oc r="AU354">
      <f>VLOOKUP($C354,'E:\Ли\Пятилетка_Минэнерго\2021 год\ИПР_ФП_2020-2024_3 вар._сентябрь 2021\ИПР в МЭ_по замеч\[ДГК_АРМ-программа_ИПР 2021-2026гг_для МЭ_28.10.2021.xlsx]искл АГ-41 с 2023'!$F$17:$IU$2605,184,FALSE)/1000</f>
    </oc>
    <nc r="AU354">
      <f>VLOOKUP($C354,'E:\Ли\Пятилетка_Минэнерго\2021 год\ИПР_ФП_2020-2024_3 вар._сентябрь 2021\ИПР в МЭ_по замеч\[ДГК_АРМ-программа_ИПР 2021-2026гг_для МЭ_28.10.2021.xlsx]искл АГ-41 с 2023'!$F$17:$IU$2605,184,FALSE)/1000</f>
    </nc>
  </rcc>
  <rcc rId="38563" sId="1">
    <oc r="AU355">
      <f>VLOOKUP($C355,'E:\Ли\Пятилетка_Минэнерго\2021 год\ИПР_ФП_2020-2024_3 вар._сентябрь 2021\ИПР в МЭ_по замеч\[ДГК_АРМ-программа_ИПР 2021-2026гг_для МЭ_28.10.2021.xlsx]искл АГ-41 с 2023'!$F$17:$IU$2605,184,FALSE)/1000</f>
    </oc>
    <nc r="AU355">
      <f>VLOOKUP($C355,'E:\Ли\Пятилетка_Минэнерго\2021 год\ИПР_ФП_2020-2024_3 вар._сентябрь 2021\ИПР в МЭ_по замеч\[ДГК_АРМ-программа_ИПР 2021-2026гг_для МЭ_28.10.2021.xlsx]искл АГ-41 с 2023'!$F$17:$IU$2605,184,FALSE)/1000</f>
    </nc>
  </rcc>
  <rcc rId="38564" sId="1">
    <oc r="AU356">
      <f>VLOOKUP($C356,'E:\Ли\Пятилетка_Минэнерго\2021 год\ИПР_ФП_2020-2024_3 вар._сентябрь 2021\ИПР в МЭ_по замеч\[ДГК_АРМ-программа_ИПР 2021-2026гг_для МЭ_28.10.2021.xlsx]искл АГ-41 с 2023'!$F$17:$IU$2605,184,FALSE)/1000</f>
    </oc>
    <nc r="AU356">
      <f>VLOOKUP($C356,'E:\Ли\Пятилетка_Минэнерго\2021 год\ИПР_ФП_2020-2024_3 вар._сентябрь 2021\ИПР в МЭ_по замеч\[ДГК_АРМ-программа_ИПР 2021-2026гг_для МЭ_28.10.2021.xlsx]искл АГ-41 с 2023'!$F$17:$IU$2605,184,FALSE)/1000</f>
    </nc>
  </rcc>
  <rcc rId="38565" sId="1">
    <oc r="AU357">
      <f>VLOOKUP($C357,'E:\Ли\Пятилетка_Минэнерго\2021 год\ИПР_ФП_2020-2024_3 вар._сентябрь 2021\ИПР в МЭ_по замеч\[ДГК_АРМ-программа_ИПР 2021-2026гг_для МЭ_28.10.2021.xlsx]искл АГ-41 с 2023'!$F$17:$IU$2605,184,FALSE)/1000</f>
    </oc>
    <nc r="AU357">
      <f>VLOOKUP($C357,'E:\Ли\Пятилетка_Минэнерго\2021 год\ИПР_ФП_2020-2024_3 вар._сентябрь 2021\ИПР в МЭ_по замеч\[ДГК_АРМ-программа_ИПР 2021-2026гг_для МЭ_28.10.2021.xlsx]искл АГ-41 с 2023'!$F$17:$IU$2605,184,FALSE)/1000</f>
    </nc>
  </rcc>
  <rcc rId="38566" sId="1">
    <oc r="AU358">
      <f>VLOOKUP($C358,'E:\Ли\Пятилетка_Минэнерго\2021 год\ИПР_ФП_2020-2024_3 вар._сентябрь 2021\ИПР в МЭ_по замеч\[ДГК_АРМ-программа_ИПР 2021-2026гг_для МЭ_28.10.2021.xlsx]искл АГ-41 с 2023'!$F$17:$IU$2605,184,FALSE)/1000</f>
    </oc>
    <nc r="AU358">
      <f>VLOOKUP($C358,'E:\Ли\Пятилетка_Минэнерго\2021 год\ИПР_ФП_2020-2024_3 вар._сентябрь 2021\ИПР в МЭ_по замеч\[ДГК_АРМ-программа_ИПР 2021-2026гг_для МЭ_28.10.2021.xlsx]искл АГ-41 с 2023'!$F$17:$IU$2605,184,FALSE)/1000</f>
    </nc>
  </rcc>
  <rcc rId="38567" sId="1">
    <oc r="AU359">
      <f>VLOOKUP($C359,'E:\Ли\Пятилетка_Минэнерго\2021 год\ИПР_ФП_2020-2024_3 вар._сентябрь 2021\ИПР в МЭ_по замеч\[ДГК_АРМ-программа_ИПР 2021-2026гг_для МЭ_28.10.2021.xlsx]искл АГ-41 с 2023'!$F$17:$IU$2605,184,FALSE)/1000</f>
    </oc>
    <nc r="AU359">
      <f>VLOOKUP($C359,'E:\Ли\Пятилетка_Минэнерго\2021 год\ИПР_ФП_2020-2024_3 вар._сентябрь 2021\ИПР в МЭ_по замеч\[ДГК_АРМ-программа_ИПР 2021-2026гг_для МЭ_28.10.2021.xlsx]искл АГ-41 с 2023'!$F$17:$IU$2605,184,FALSE)/1000</f>
    </nc>
  </rcc>
  <rcc rId="38568" sId="1">
    <oc r="AU360">
      <f>VLOOKUP($C360,'E:\Ли\Пятилетка_Минэнерго\2021 год\ИПР_ФП_2020-2024_3 вар._сентябрь 2021\ИПР в МЭ_по замеч\[ДГК_АРМ-программа_ИПР 2021-2026гг_для МЭ_28.10.2021.xlsx]искл АГ-41 с 2023'!$F$17:$IU$2605,184,FALSE)/1000</f>
    </oc>
    <nc r="AU360">
      <f>VLOOKUP($C360,'E:\Ли\Пятилетка_Минэнерго\2021 год\ИПР_ФП_2020-2024_3 вар._сентябрь 2021\ИПР в МЭ_по замеч\[ДГК_АРМ-программа_ИПР 2021-2026гг_для МЭ_28.10.2021.xlsx]искл АГ-41 с 2023'!$F$17:$IU$2605,184,FALSE)/1000</f>
    </nc>
  </rcc>
  <rcc rId="38569" sId="1">
    <oc r="AU361">
      <f>VLOOKUP($C361,'E:\Ли\Пятилетка_Минэнерго\2021 год\ИПР_ФП_2020-2024_3 вар._сентябрь 2021\ИПР в МЭ_по замеч\[ДГК_АРМ-программа_ИПР 2021-2026гг_для МЭ_28.10.2021.xlsx]искл АГ-41 с 2023'!$F$17:$IU$2605,184,FALSE)/1000</f>
    </oc>
    <nc r="AU361">
      <f>VLOOKUP($C361,'E:\Ли\Пятилетка_Минэнерго\2021 год\ИПР_ФП_2020-2024_3 вар._сентябрь 2021\ИПР в МЭ_по замеч\[ДГК_АРМ-программа_ИПР 2021-2026гг_для МЭ_28.10.2021.xlsx]искл АГ-41 с 2023'!$F$17:$IU$2605,184,FALSE)/1000</f>
    </nc>
  </rcc>
  <rcc rId="38570" sId="1">
    <oc r="AU362">
      <f>VLOOKUP($C362,'E:\Ли\Пятилетка_Минэнерго\2021 год\ИПР_ФП_2020-2024_3 вар._сентябрь 2021\ИПР в МЭ_по замеч\[ДГК_АРМ-программа_ИПР 2021-2026гг_для МЭ_28.10.2021.xlsx]искл АГ-41 с 2023'!$F$17:$IU$2605,184,FALSE)/1000</f>
    </oc>
    <nc r="AU362">
      <f>VLOOKUP($C362,'E:\Ли\Пятилетка_Минэнерго\2021 год\ИПР_ФП_2020-2024_3 вар._сентябрь 2021\ИПР в МЭ_по замеч\[ДГК_АРМ-программа_ИПР 2021-2026гг_для МЭ_28.10.2021.xlsx]искл АГ-41 с 2023'!$F$17:$IU$2605,184,FALSE)/1000</f>
    </nc>
  </rcc>
  <rcc rId="38571" sId="1">
    <oc r="AU363">
      <f>VLOOKUP($C363,'E:\Ли\Пятилетка_Минэнерго\2021 год\ИПР_ФП_2020-2024_3 вар._сентябрь 2021\ИПР в МЭ_по замеч\[ДГК_АРМ-программа_ИПР 2021-2026гг_для МЭ_28.10.2021.xlsx]искл АГ-41 с 2023'!$F$17:$IU$2605,184,FALSE)/1000</f>
    </oc>
    <nc r="AU363">
      <f>VLOOKUP($C363,'E:\Ли\Пятилетка_Минэнерго\2021 год\ИПР_ФП_2020-2024_3 вар._сентябрь 2021\ИПР в МЭ_по замеч\[ДГК_АРМ-программа_ИПР 2021-2026гг_для МЭ_28.10.2021.xlsx]искл АГ-41 с 2023'!$F$17:$IU$2605,184,FALSE)/1000</f>
    </nc>
  </rcc>
  <rcc rId="38572" sId="1">
    <oc r="AU364">
      <f>VLOOKUP($C364,'E:\Ли\Пятилетка_Минэнерго\2021 год\ИПР_ФП_2020-2024_3 вар._сентябрь 2021\ИПР в МЭ_по замеч\[ДГК_АРМ-программа_ИПР 2021-2026гг_для МЭ_28.10.2021.xlsx]искл АГ-41 с 2023'!$F$17:$IU$2605,184,FALSE)/1000</f>
    </oc>
    <nc r="AU364">
      <f>VLOOKUP($C364,'E:\Ли\Пятилетка_Минэнерго\2021 год\ИПР_ФП_2020-2024_3 вар._сентябрь 2021\ИПР в МЭ_по замеч\[ДГК_АРМ-программа_ИПР 2021-2026гг_для МЭ_28.10.2021.xlsx]искл АГ-41 с 2023'!$F$17:$IU$2605,184,FALSE)/1000</f>
    </nc>
  </rcc>
  <rcc rId="38573" sId="1">
    <oc r="AU365">
      <f>VLOOKUP($C365,'E:\Ли\Пятилетка_Минэнерго\2021 год\ИПР_ФП_2020-2024_3 вар._сентябрь 2021\ИПР в МЭ_по замеч\[ДГК_АРМ-программа_ИПР 2021-2026гг_для МЭ_28.10.2021.xlsx]искл АГ-41 с 2023'!$F$17:$IU$2605,184,FALSE)/1000</f>
    </oc>
    <nc r="AU365">
      <f>VLOOKUP($C365,'E:\Ли\Пятилетка_Минэнерго\2021 год\ИПР_ФП_2020-2024_3 вар._сентябрь 2021\ИПР в МЭ_по замеч\[ДГК_АРМ-программа_ИПР 2021-2026гг_для МЭ_28.10.2021.xlsx]искл АГ-41 с 2023'!$F$17:$IU$2605,184,FALSE)/1000</f>
    </nc>
  </rcc>
  <rcc rId="38574" sId="1">
    <oc r="AU366">
      <f>VLOOKUP($C366,'E:\Ли\Пятилетка_Минэнерго\2021 год\ИПР_ФП_2020-2024_3 вар._сентябрь 2021\ИПР в МЭ_по замеч\[ДГК_АРМ-программа_ИПР 2021-2026гг_для МЭ_28.10.2021.xlsx]искл АГ-41 с 2023'!$F$17:$IU$2605,184,FALSE)/1000</f>
    </oc>
    <nc r="AU366">
      <f>VLOOKUP($C366,'E:\Ли\Пятилетка_Минэнерго\2021 год\ИПР_ФП_2020-2024_3 вар._сентябрь 2021\ИПР в МЭ_по замеч\[ДГК_АРМ-программа_ИПР 2021-2026гг_для МЭ_28.10.2021.xlsx]искл АГ-41 с 2023'!$F$17:$IU$2605,184,FALSE)/1000</f>
    </nc>
  </rcc>
  <rcc rId="38575" sId="1">
    <oc r="AU367">
      <f>VLOOKUP($C367,'E:\Ли\Пятилетка_Минэнерго\2021 год\ИПР_ФП_2020-2024_3 вар._сентябрь 2021\ИПР в МЭ_по замеч\[ДГК_АРМ-программа_ИПР 2021-2026гг_для МЭ_28.10.2021.xlsx]искл АГ-41 с 2023'!$F$17:$IU$2605,184,FALSE)/1000</f>
    </oc>
    <nc r="AU367">
      <f>VLOOKUP($C367,'E:\Ли\Пятилетка_Минэнерго\2021 год\ИПР_ФП_2020-2024_3 вар._сентябрь 2021\ИПР в МЭ_по замеч\[ДГК_АРМ-программа_ИПР 2021-2026гг_для МЭ_28.10.2021.xlsx]искл АГ-41 с 2023'!$F$17:$IU$2605,184,FALSE)/1000</f>
    </nc>
  </rcc>
  <rcc rId="38576" sId="1">
    <oc r="AU368">
      <f>VLOOKUP($C368,'E:\Ли\Пятилетка_Минэнерго\2021 год\ИПР_ФП_2020-2024_3 вар._сентябрь 2021\ИПР в МЭ_по замеч\[ДГК_АРМ-программа_ИПР 2021-2026гг_для МЭ_28.10.2021.xlsx]искл АГ-41 с 2023'!$F$17:$IU$2605,184,FALSE)/1000</f>
    </oc>
    <nc r="AU368">
      <f>VLOOKUP($C368,'E:\Ли\Пятилетка_Минэнерго\2021 год\ИПР_ФП_2020-2024_3 вар._сентябрь 2021\ИПР в МЭ_по замеч\[ДГК_АРМ-программа_ИПР 2021-2026гг_для МЭ_28.10.2021.xlsx]искл АГ-41 с 2023'!$F$17:$IU$2605,184,FALSE)/1000</f>
    </nc>
  </rcc>
  <rcc rId="38577" sId="1">
    <oc r="AU369">
      <f>VLOOKUP($C369,'E:\Ли\Пятилетка_Минэнерго\2021 год\ИПР_ФП_2020-2024_3 вар._сентябрь 2021\ИПР в МЭ_по замеч\[ДГК_АРМ-программа_ИПР 2021-2026гг_для МЭ_28.10.2021.xlsx]искл АГ-41 с 2023'!$F$17:$IU$2605,184,FALSE)/1000</f>
    </oc>
    <nc r="AU369">
      <f>VLOOKUP($C369,'E:\Ли\Пятилетка_Минэнерго\2021 год\ИПР_ФП_2020-2024_3 вар._сентябрь 2021\ИПР в МЭ_по замеч\[ДГК_АРМ-программа_ИПР 2021-2026гг_для МЭ_28.10.2021.xlsx]искл АГ-41 с 2023'!$F$17:$IU$2605,184,FALSE)/1000</f>
    </nc>
  </rcc>
  <rcc rId="38578" sId="1">
    <oc r="AU370">
      <f>VLOOKUP($C370,'E:\Ли\Пятилетка_Минэнерго\2021 год\ИПР_ФП_2020-2024_3 вар._сентябрь 2021\ИПР в МЭ_по замеч\[ДГК_АРМ-программа_ИПР 2021-2026гг_для МЭ_28.10.2021.xlsx]искл АГ-41 с 2023'!$F$17:$IU$2605,184,FALSE)/1000</f>
    </oc>
    <nc r="AU370">
      <f>VLOOKUP($C370,'E:\Ли\Пятилетка_Минэнерго\2021 год\ИПР_ФП_2020-2024_3 вар._сентябрь 2021\ИПР в МЭ_по замеч\[ДГК_АРМ-программа_ИПР 2021-2026гг_для МЭ_28.10.2021.xlsx]искл АГ-41 с 2023'!$F$17:$IU$2605,184,FALSE)/1000</f>
    </nc>
  </rcc>
  <rcc rId="38579" sId="1">
    <oc r="AU371">
      <f>VLOOKUP($C371,'E:\Ли\Пятилетка_Минэнерго\2021 год\ИПР_ФП_2020-2024_3 вар._сентябрь 2021\ИПР в МЭ_по замеч\[ДГК_АРМ-программа_ИПР 2021-2026гг_для МЭ_28.10.2021.xlsx]искл АГ-41 с 2023'!$F$17:$IU$2605,184,FALSE)/1000</f>
    </oc>
    <nc r="AU371">
      <f>VLOOKUP($C371,'E:\Ли\Пятилетка_Минэнерго\2021 год\ИПР_ФП_2020-2024_3 вар._сентябрь 2021\ИПР в МЭ_по замеч\[ДГК_АРМ-программа_ИПР 2021-2026гг_для МЭ_28.10.2021.xlsx]искл АГ-41 с 2023'!$F$17:$IU$2605,184,FALSE)/1000</f>
    </nc>
  </rcc>
  <rcc rId="38580" sId="1">
    <oc r="AU372">
      <f>VLOOKUP($C372,'E:\Ли\Пятилетка_Минэнерго\2021 год\ИПР_ФП_2020-2024_3 вар._сентябрь 2021\ИПР в МЭ_по замеч\[ДГК_АРМ-программа_ИПР 2021-2026гг_для МЭ_28.10.2021.xlsx]искл АГ-41 с 2023'!$F$17:$IU$2605,184,FALSE)/1000</f>
    </oc>
    <nc r="AU372">
      <f>VLOOKUP($C372,'E:\Ли\Пятилетка_Минэнерго\2021 год\ИПР_ФП_2020-2024_3 вар._сентябрь 2021\ИПР в МЭ_по замеч\[ДГК_АРМ-программа_ИПР 2021-2026гг_для МЭ_28.10.2021.xlsx]искл АГ-41 с 2023'!$F$17:$IU$2605,184,FALSE)/1000</f>
    </nc>
  </rcc>
  <rcc rId="38581" sId="1">
    <oc r="AU373">
      <f>VLOOKUP($C373,'E:\Ли\Пятилетка_Минэнерго\2021 год\ИПР_ФП_2020-2024_3 вар._сентябрь 2021\ИПР в МЭ_по замеч\[ДГК_АРМ-программа_ИПР 2021-2026гг_для МЭ_28.10.2021.xlsx]искл АГ-41 с 2023'!$F$17:$IU$2605,184,FALSE)/1000</f>
    </oc>
    <nc r="AU373">
      <f>VLOOKUP($C373,'E:\Ли\Пятилетка_Минэнерго\2021 год\ИПР_ФП_2020-2024_3 вар._сентябрь 2021\ИПР в МЭ_по замеч\[ДГК_АРМ-программа_ИПР 2021-2026гг_для МЭ_28.10.2021.xlsx]искл АГ-41 с 2023'!$F$17:$IU$2605,184,FALSE)/1000</f>
    </nc>
  </rcc>
  <rcc rId="38582" sId="1">
    <oc r="AU374">
      <f>VLOOKUP($C374,'E:\Ли\Пятилетка_Минэнерго\2021 год\ИПР_ФП_2020-2024_3 вар._сентябрь 2021\ИПР в МЭ_по замеч\[ДГК_АРМ-программа_ИПР 2021-2026гг_для МЭ_28.10.2021.xlsx]искл АГ-41 с 2023'!$F$17:$IU$2605,184,FALSE)/1000</f>
    </oc>
    <nc r="AU374">
      <f>VLOOKUP($C374,'E:\Ли\Пятилетка_Минэнерго\2021 год\ИПР_ФП_2020-2024_3 вар._сентябрь 2021\ИПР в МЭ_по замеч\[ДГК_АРМ-программа_ИПР 2021-2026гг_для МЭ_28.10.2021.xlsx]искл АГ-41 с 2023'!$F$17:$IU$2605,184,FALSE)/1000</f>
    </nc>
  </rcc>
  <rcc rId="38583" sId="1">
    <oc r="AU375">
      <f>VLOOKUP($C375,'E:\Ли\Пятилетка_Минэнерго\2021 год\ИПР_ФП_2020-2024_3 вар._сентябрь 2021\ИПР в МЭ_по замеч\[ДГК_АРМ-программа_ИПР 2021-2026гг_для МЭ_28.10.2021.xlsx]искл АГ-41 с 2023'!$F$17:$IU$2605,184,FALSE)/1000</f>
    </oc>
    <nc r="AU375">
      <f>VLOOKUP($C375,'E:\Ли\Пятилетка_Минэнерго\2021 год\ИПР_ФП_2020-2024_3 вар._сентябрь 2021\ИПР в МЭ_по замеч\[ДГК_АРМ-программа_ИПР 2021-2026гг_для МЭ_28.10.2021.xlsx]искл АГ-41 с 2023'!$F$17:$IU$2605,184,FALSE)/1000</f>
    </nc>
  </rcc>
  <rcc rId="38584" sId="1">
    <oc r="AU376">
      <f>VLOOKUP($C376,'E:\Ли\Пятилетка_Минэнерго\2021 год\ИПР_ФП_2020-2024_3 вар._сентябрь 2021\ИПР в МЭ_по замеч\[ДГК_АРМ-программа_ИПР 2021-2026гг_для МЭ_28.10.2021.xlsx]искл АГ-41 с 2023'!$F$17:$IU$2605,184,FALSE)/1000</f>
    </oc>
    <nc r="AU376">
      <f>VLOOKUP($C376,'E:\Ли\Пятилетка_Минэнерго\2021 год\ИПР_ФП_2020-2024_3 вар._сентябрь 2021\ИПР в МЭ_по замеч\[ДГК_АРМ-программа_ИПР 2021-2026гг_для МЭ_28.10.2021.xlsx]искл АГ-41 с 2023'!$F$17:$IU$2605,184,FALSE)/1000</f>
    </nc>
  </rcc>
  <rcc rId="38585" sId="1">
    <oc r="AU377">
      <f>VLOOKUP($C377,'E:\Ли\Пятилетка_Минэнерго\2021 год\ИПР_ФП_2020-2024_3 вар._сентябрь 2021\ИПР в МЭ_по замеч\[ДГК_АРМ-программа_ИПР 2021-2026гг_для МЭ_28.10.2021.xlsx]искл АГ-41 с 2023'!$F$17:$IU$2605,184,FALSE)/1000</f>
    </oc>
    <nc r="AU377">
      <f>VLOOKUP($C377,'E:\Ли\Пятилетка_Минэнерго\2021 год\ИПР_ФП_2020-2024_3 вар._сентябрь 2021\ИПР в МЭ_по замеч\[ДГК_АРМ-программа_ИПР 2021-2026гг_для МЭ_28.10.2021.xlsx]искл АГ-41 с 2023'!$F$17:$IU$2605,184,FALSE)/1000</f>
    </nc>
  </rcc>
  <rcc rId="38586" sId="1">
    <oc r="AU378">
      <f>VLOOKUP($C378,'E:\Ли\Пятилетка_Минэнерго\2021 год\ИПР_ФП_2020-2024_3 вар._сентябрь 2021\ИПР в МЭ_по замеч\[ДГК_АРМ-программа_ИПР 2021-2026гг_для МЭ_28.10.2021.xlsx]искл АГ-41 с 2023'!$F$17:$IU$2605,184,FALSE)/1000</f>
    </oc>
    <nc r="AU378">
      <f>VLOOKUP($C378,'E:\Ли\Пятилетка_Минэнерго\2021 год\ИПР_ФП_2020-2024_3 вар._сентябрь 2021\ИПР в МЭ_по замеч\[ДГК_АРМ-программа_ИПР 2021-2026гг_для МЭ_28.10.2021.xlsx]искл АГ-41 с 2023'!$F$17:$IU$2605,184,FALSE)/1000</f>
    </nc>
  </rcc>
  <rcc rId="38587" sId="1">
    <oc r="AU379">
      <f>VLOOKUP($C379,'E:\Ли\Пятилетка_Минэнерго\2021 год\ИПР_ФП_2020-2024_3 вар._сентябрь 2021\ИПР в МЭ_по замеч\[ДГК_АРМ-программа_ИПР 2021-2026гг_для МЭ_28.10.2021.xlsx]искл АГ-41 с 2023'!$F$17:$IU$2605,184,FALSE)/1000</f>
    </oc>
    <nc r="AU379">
      <f>VLOOKUP($C379,'E:\Ли\Пятилетка_Минэнерго\2021 год\ИПР_ФП_2020-2024_3 вар._сентябрь 2021\ИПР в МЭ_по замеч\[ДГК_АРМ-программа_ИПР 2021-2026гг_для МЭ_28.10.2021.xlsx]искл АГ-41 с 2023'!$F$17:$IU$2605,184,FALSE)/1000</f>
    </nc>
  </rcc>
  <rcc rId="38588" sId="1">
    <oc r="AU380">
      <f>VLOOKUP($C380,'E:\Ли\Пятилетка_Минэнерго\2021 год\ИПР_ФП_2020-2024_3 вар._сентябрь 2021\ИПР в МЭ_по замеч\[ДГК_АРМ-программа_ИПР 2021-2026гг_для МЭ_28.10.2021.xlsx]искл АГ-41 с 2023'!$F$17:$IU$2605,184,FALSE)/1000</f>
    </oc>
    <nc r="AU380">
      <f>VLOOKUP($C380,'E:\Ли\Пятилетка_Минэнерго\2021 год\ИПР_ФП_2020-2024_3 вар._сентябрь 2021\ИПР в МЭ_по замеч\[ДГК_АРМ-программа_ИПР 2021-2026гг_для МЭ_28.10.2021.xlsx]искл АГ-41 с 2023'!$F$17:$IU$2605,184,FALSE)/1000</f>
    </nc>
  </rcc>
  <rcc rId="38589" sId="1">
    <oc r="AU381">
      <f>VLOOKUP($C381,'E:\Ли\Пятилетка_Минэнерго\2021 год\ИПР_ФП_2020-2024_3 вар._сентябрь 2021\ИПР в МЭ_по замеч\[ДГК_АРМ-программа_ИПР 2021-2026гг_для МЭ_28.10.2021.xlsx]искл АГ-41 с 2023'!$F$17:$IU$2605,184,FALSE)/1000</f>
    </oc>
    <nc r="AU381">
      <f>VLOOKUP($C381,'E:\Ли\Пятилетка_Минэнерго\2021 год\ИПР_ФП_2020-2024_3 вар._сентябрь 2021\ИПР в МЭ_по замеч\[ДГК_АРМ-программа_ИПР 2021-2026гг_для МЭ_28.10.2021.xlsx]искл АГ-41 с 2023'!$F$17:$IU$2605,184,FALSE)/1000</f>
    </nc>
  </rcc>
  <rcc rId="38590" sId="1">
    <oc r="AU382">
      <f>VLOOKUP($C382,'E:\Ли\Пятилетка_Минэнерго\2021 год\ИПР_ФП_2020-2024_3 вар._сентябрь 2021\ИПР в МЭ_по замеч\[ДГК_АРМ-программа_ИПР 2021-2026гг_для МЭ_28.10.2021.xlsx]искл АГ-41 с 2023'!$F$17:$IU$2605,184,FALSE)/1000</f>
    </oc>
    <nc r="AU382">
      <f>VLOOKUP($C382,'E:\Ли\Пятилетка_Минэнерго\2021 год\ИПР_ФП_2020-2024_3 вар._сентябрь 2021\ИПР в МЭ_по замеч\[ДГК_АРМ-программа_ИПР 2021-2026гг_для МЭ_28.10.2021.xlsx]искл АГ-41 с 2023'!$F$17:$IU$2605,184,FALSE)/1000</f>
    </nc>
  </rcc>
  <rcc rId="38591" sId="1">
    <oc r="AU383">
      <f>VLOOKUP($C383,'E:\Ли\Пятилетка_Минэнерго\2021 год\ИПР_ФП_2020-2024_3 вар._сентябрь 2021\ИПР в МЭ_по замеч\[ДГК_АРМ-программа_ИПР 2021-2026гг_для МЭ_28.10.2021.xlsx]искл АГ-41 с 2023'!$F$17:$IU$2605,184,FALSE)/1000</f>
    </oc>
    <nc r="AU383">
      <f>VLOOKUP($C383,'E:\Ли\Пятилетка_Минэнерго\2021 год\ИПР_ФП_2020-2024_3 вар._сентябрь 2021\ИПР в МЭ_по замеч\[ДГК_АРМ-программа_ИПР 2021-2026гг_для МЭ_28.10.2021.xlsx]искл АГ-41 с 2023'!$F$17:$IU$2605,184,FALSE)/1000</f>
    </nc>
  </rcc>
  <rcc rId="38592" sId="1">
    <oc r="AU384">
      <f>VLOOKUP($C384,'E:\Ли\Пятилетка_Минэнерго\2021 год\ИПР_ФП_2020-2024_3 вар._сентябрь 2021\ИПР в МЭ_по замеч\[ДГК_АРМ-программа_ИПР 2021-2026гг_для МЭ_28.10.2021.xlsx]искл АГ-41 с 2023'!$F$17:$IU$2605,184,FALSE)/1000</f>
    </oc>
    <nc r="AU384">
      <f>VLOOKUP($C384,'E:\Ли\Пятилетка_Минэнерго\2021 год\ИПР_ФП_2020-2024_3 вар._сентябрь 2021\ИПР в МЭ_по замеч\[ДГК_АРМ-программа_ИПР 2021-2026гг_для МЭ_28.10.2021.xlsx]искл АГ-41 с 2023'!$F$17:$IU$2605,184,FALSE)/1000</f>
    </nc>
  </rcc>
  <rcc rId="38593" sId="1">
    <oc r="AU385">
      <f>VLOOKUP($C385,'E:\Ли\Пятилетка_Минэнерго\2021 год\ИПР_ФП_2020-2024_3 вар._сентябрь 2021\ИПР в МЭ_по замеч\[ДГК_АРМ-программа_ИПР 2021-2026гг_для МЭ_28.10.2021.xlsx]искл АГ-41 с 2023'!$F$17:$IU$2605,184,FALSE)/1000</f>
    </oc>
    <nc r="AU385">
      <f>VLOOKUP($C385,'E:\Ли\Пятилетка_Минэнерго\2021 год\ИПР_ФП_2020-2024_3 вар._сентябрь 2021\ИПР в МЭ_по замеч\[ДГК_АРМ-программа_ИПР 2021-2026гг_для МЭ_28.10.2021.xlsx]искл АГ-41 с 2023'!$F$17:$IU$2605,184,FALSE)/1000</f>
    </nc>
  </rcc>
  <rcc rId="38594" sId="1">
    <oc r="AU386">
      <f>VLOOKUP($C386,'E:\Ли\Пятилетка_Минэнерго\2021 год\ИПР_ФП_2020-2024_3 вар._сентябрь 2021\ИПР в МЭ_по замеч\[ДГК_АРМ-программа_ИПР 2021-2026гг_для МЭ_28.10.2021.xlsx]искл АГ-41 с 2023'!$F$17:$IU$2605,184,FALSE)/1000</f>
    </oc>
    <nc r="AU386">
      <f>VLOOKUP($C386,'E:\Ли\Пятилетка_Минэнерго\2021 год\ИПР_ФП_2020-2024_3 вар._сентябрь 2021\ИПР в МЭ_по замеч\[ДГК_АРМ-программа_ИПР 2021-2026гг_для МЭ_28.10.2021.xlsx]искл АГ-41 с 2023'!$F$17:$IU$2605,184,FALSE)/1000</f>
    </nc>
  </rcc>
  <rcc rId="38595" sId="1">
    <oc r="AU387">
      <f>VLOOKUP($C387,'E:\Ли\Пятилетка_Минэнерго\2021 год\ИПР_ФП_2020-2024_3 вар._сентябрь 2021\ИПР в МЭ_по замеч\[ДГК_АРМ-программа_ИПР 2021-2026гг_для МЭ_28.10.2021.xlsx]искл АГ-41 с 2023'!$F$17:$IU$2605,184,FALSE)/1000</f>
    </oc>
    <nc r="AU387">
      <f>VLOOKUP($C387,'E:\Ли\Пятилетка_Минэнерго\2021 год\ИПР_ФП_2020-2024_3 вар._сентябрь 2021\ИПР в МЭ_по замеч\[ДГК_АРМ-программа_ИПР 2021-2026гг_для МЭ_28.10.2021.xlsx]искл АГ-41 с 2023'!$F$17:$IU$2605,184,FALSE)/1000</f>
    </nc>
  </rcc>
  <rcc rId="38596" sId="1">
    <oc r="AU388">
      <f>VLOOKUP($C388,'E:\Ли\Пятилетка_Минэнерго\2021 год\ИПР_ФП_2020-2024_3 вар._сентябрь 2021\ИПР в МЭ_по замеч\[ДГК_АРМ-программа_ИПР 2021-2026гг_для МЭ_28.10.2021.xlsx]искл АГ-41 с 2023'!$F$17:$IU$2605,184,FALSE)/1000</f>
    </oc>
    <nc r="AU388">
      <f>VLOOKUP($C388,'E:\Ли\Пятилетка_Минэнерго\2021 год\ИПР_ФП_2020-2024_3 вар._сентябрь 2021\ИПР в МЭ_по замеч\[ДГК_АРМ-программа_ИПР 2021-2026гг_для МЭ_28.10.2021.xlsx]искл АГ-41 с 2023'!$F$17:$IU$2605,184,FALSE)/1000</f>
    </nc>
  </rcc>
  <rcc rId="38597" sId="1">
    <oc r="AU389">
      <f>VLOOKUP($C389,'E:\Ли\Пятилетка_Минэнерго\2021 год\ИПР_ФП_2020-2024_3 вар._сентябрь 2021\ИПР в МЭ_по замеч\[ДГК_АРМ-программа_ИПР 2021-2026гг_для МЭ_28.10.2021.xlsx]искл АГ-41 с 2023'!$F$17:$IU$2605,184,FALSE)/1000</f>
    </oc>
    <nc r="AU389">
      <f>VLOOKUP($C389,'E:\Ли\Пятилетка_Минэнерго\2021 год\ИПР_ФП_2020-2024_3 вар._сентябрь 2021\ИПР в МЭ_по замеч\[ДГК_АРМ-программа_ИПР 2021-2026гг_для МЭ_28.10.2021.xlsx]искл АГ-41 с 2023'!$F$17:$IU$2605,184,FALSE)/1000</f>
    </nc>
  </rcc>
  <rcc rId="38598" sId="1">
    <oc r="AU390">
      <f>VLOOKUP($C390,'E:\Ли\Пятилетка_Минэнерго\2021 год\ИПР_ФП_2020-2024_3 вар._сентябрь 2021\ИПР в МЭ_по замеч\[ДГК_АРМ-программа_ИПР 2021-2026гг_для МЭ_28.10.2021.xlsx]искл АГ-41 с 2023'!$F$17:$IU$2605,184,FALSE)/1000</f>
    </oc>
    <nc r="AU390">
      <f>VLOOKUP($C390,'E:\Ли\Пятилетка_Минэнерго\2021 год\ИПР_ФП_2020-2024_3 вар._сентябрь 2021\ИПР в МЭ_по замеч\[ДГК_АРМ-программа_ИПР 2021-2026гг_для МЭ_28.10.2021.xlsx]искл АГ-41 с 2023'!$F$17:$IU$2605,184,FALSE)/1000</f>
    </nc>
  </rcc>
  <rcc rId="38599" sId="1">
    <oc r="AU391">
      <f>VLOOKUP($C391,'E:\Ли\Пятилетка_Минэнерго\2021 год\ИПР_ФП_2020-2024_3 вар._сентябрь 2021\ИПР в МЭ_по замеч\[ДГК_АРМ-программа_ИПР 2021-2026гг_для МЭ_28.10.2021.xlsx]искл АГ-41 с 2023'!$F$17:$IU$2605,184,FALSE)/1000</f>
    </oc>
    <nc r="AU391">
      <f>VLOOKUP($C391,'E:\Ли\Пятилетка_Минэнерго\2021 год\ИПР_ФП_2020-2024_3 вар._сентябрь 2021\ИПР в МЭ_по замеч\[ДГК_АРМ-программа_ИПР 2021-2026гг_для МЭ_28.10.2021.xlsx]искл АГ-41 с 2023'!$F$17:$IU$2605,184,FALSE)/1000</f>
    </nc>
  </rcc>
  <rcc rId="38600" sId="1">
    <oc r="AU392">
      <f>VLOOKUP($C392,'E:\Ли\Пятилетка_Минэнерго\2021 год\ИПР_ФП_2020-2024_3 вар._сентябрь 2021\ИПР в МЭ_по замеч\[ДГК_АРМ-программа_ИПР 2021-2026гг_для МЭ_28.10.2021.xlsx]искл АГ-41 с 2023'!$F$17:$IU$2605,184,FALSE)/1000</f>
    </oc>
    <nc r="AU392">
      <f>VLOOKUP($C392,'E:\Ли\Пятилетка_Минэнерго\2021 год\ИПР_ФП_2020-2024_3 вар._сентябрь 2021\ИПР в МЭ_по замеч\[ДГК_АРМ-программа_ИПР 2021-2026гг_для МЭ_28.10.2021.xlsx]искл АГ-41 с 2023'!$F$17:$IU$2605,184,FALSE)/1000</f>
    </nc>
  </rcc>
  <rcc rId="38601" sId="1">
    <oc r="AU393">
      <f>VLOOKUP($C393,'E:\Ли\Пятилетка_Минэнерго\2021 год\ИПР_ФП_2020-2024_3 вар._сентябрь 2021\ИПР в МЭ_по замеч\[ДГК_АРМ-программа_ИПР 2021-2026гг_для МЭ_28.10.2021.xlsx]искл АГ-41 с 2023'!$F$17:$IU$2605,184,FALSE)/1000</f>
    </oc>
    <nc r="AU393">
      <f>VLOOKUP($C393,'E:\Ли\Пятилетка_Минэнерго\2021 год\ИПР_ФП_2020-2024_3 вар._сентябрь 2021\ИПР в МЭ_по замеч\[ДГК_АРМ-программа_ИПР 2021-2026гг_для МЭ_28.10.2021.xlsx]искл АГ-41 с 2023'!$F$17:$IU$2605,184,FALSE)/1000</f>
    </nc>
  </rcc>
  <rcc rId="38602" sId="1">
    <oc r="AU394">
      <f>VLOOKUP($C394,'E:\Ли\Пятилетка_Минэнерго\2021 год\ИПР_ФП_2020-2024_3 вар._сентябрь 2021\ИПР в МЭ_по замеч\[ДГК_АРМ-программа_ИПР 2021-2026гг_для МЭ_28.10.2021.xlsx]искл АГ-41 с 2023'!$F$17:$IU$2605,184,FALSE)/1000</f>
    </oc>
    <nc r="AU394">
      <f>VLOOKUP($C394,'E:\Ли\Пятилетка_Минэнерго\2021 год\ИПР_ФП_2020-2024_3 вар._сентябрь 2021\ИПР в МЭ_по замеч\[ДГК_АРМ-программа_ИПР 2021-2026гг_для МЭ_28.10.2021.xlsx]искл АГ-41 с 2023'!$F$17:$IU$2605,184,FALSE)/1000</f>
    </nc>
  </rcc>
  <rcc rId="38603" sId="1">
    <oc r="AU395">
      <f>VLOOKUP($C395,'E:\Ли\Пятилетка_Минэнерго\2021 год\ИПР_ФП_2020-2024_3 вар._сентябрь 2021\ИПР в МЭ_по замеч\[ДГК_АРМ-программа_ИПР 2021-2026гг_для МЭ_28.10.2021.xlsx]искл АГ-41 с 2023'!$F$17:$IU$2605,184,FALSE)/1000</f>
    </oc>
    <nc r="AU395">
      <f>VLOOKUP($C395,'E:\Ли\Пятилетка_Минэнерго\2021 год\ИПР_ФП_2020-2024_3 вар._сентябрь 2021\ИПР в МЭ_по замеч\[ДГК_АРМ-программа_ИПР 2021-2026гг_для МЭ_28.10.2021.xlsx]искл АГ-41 с 2023'!$F$17:$IU$2605,184,FALSE)/1000</f>
    </nc>
  </rcc>
  <rcc rId="38604" sId="1">
    <oc r="AU396">
      <f>VLOOKUP($C396,'E:\Ли\Пятилетка_Минэнерго\2021 год\ИПР_ФП_2020-2024_3 вар._сентябрь 2021\ИПР в МЭ_по замеч\[ДГК_АРМ-программа_ИПР 2021-2026гг_для МЭ_28.10.2021.xlsx]искл АГ-41 с 2023'!$F$17:$IU$2605,184,FALSE)/1000</f>
    </oc>
    <nc r="AU396">
      <f>VLOOKUP($C396,'E:\Ли\Пятилетка_Минэнерго\2021 год\ИПР_ФП_2020-2024_3 вар._сентябрь 2021\ИПР в МЭ_по замеч\[ДГК_АРМ-программа_ИПР 2021-2026гг_для МЭ_28.10.2021.xlsx]искл АГ-41 с 2023'!$F$17:$IU$2605,184,FALSE)/1000</f>
    </nc>
  </rcc>
  <rcc rId="38605" sId="1">
    <oc r="AU397">
      <f>VLOOKUP($C397,'E:\Ли\Пятилетка_Минэнерго\2021 год\ИПР_ФП_2020-2024_3 вар._сентябрь 2021\ИПР в МЭ_по замеч\[ДГК_АРМ-программа_ИПР 2021-2026гг_для МЭ_28.10.2021.xlsx]искл АГ-41 с 2023'!$F$17:$IU$2605,184,FALSE)/1000</f>
    </oc>
    <nc r="AU397">
      <f>VLOOKUP($C397,'E:\Ли\Пятилетка_Минэнерго\2021 год\ИПР_ФП_2020-2024_3 вар._сентябрь 2021\ИПР в МЭ_по замеч\[ДГК_АРМ-программа_ИПР 2021-2026гг_для МЭ_28.10.2021.xlsx]искл АГ-41 с 2023'!$F$17:$IU$2605,184,FALSE)/1000</f>
    </nc>
  </rcc>
  <rcc rId="38606" sId="1">
    <oc r="AU398">
      <f>VLOOKUP($C398,'E:\Ли\Пятилетка_Минэнерго\2021 год\ИПР_ФП_2020-2024_3 вар._сентябрь 2021\ИПР в МЭ_по замеч\[ДГК_АРМ-программа_ИПР 2021-2026гг_для МЭ_28.10.2021.xlsx]искл АГ-41 с 2023'!$F$17:$IU$2605,184,FALSE)/1000</f>
    </oc>
    <nc r="AU398">
      <f>VLOOKUP($C398,'E:\Ли\Пятилетка_Минэнерго\2021 год\ИПР_ФП_2020-2024_3 вар._сентябрь 2021\ИПР в МЭ_по замеч\[ДГК_АРМ-программа_ИПР 2021-2026гг_для МЭ_28.10.2021.xlsx]искл АГ-41 с 2023'!$F$17:$IU$2605,184,FALSE)/1000</f>
    </nc>
  </rcc>
  <rcc rId="38607" sId="1">
    <oc r="AU399">
      <f>VLOOKUP($C399,'E:\Ли\Пятилетка_Минэнерго\2021 год\ИПР_ФП_2020-2024_3 вар._сентябрь 2021\ИПР в МЭ_по замеч\[ДГК_АРМ-программа_ИПР 2021-2026гг_для МЭ_28.10.2021.xlsx]искл АГ-41 с 2023'!$F$17:$IU$2605,184,FALSE)/1000</f>
    </oc>
    <nc r="AU399">
      <f>VLOOKUP($C399,'E:\Ли\Пятилетка_Минэнерго\2021 год\ИПР_ФП_2020-2024_3 вар._сентябрь 2021\ИПР в МЭ_по замеч\[ДГК_АРМ-программа_ИПР 2021-2026гг_для МЭ_28.10.2021.xlsx]искл АГ-41 с 2023'!$F$17:$IU$2605,184,FALSE)/1000</f>
    </nc>
  </rcc>
  <rcc rId="38608" sId="1">
    <oc r="AU400">
      <f>VLOOKUP($C400,'E:\Ли\Пятилетка_Минэнерго\2021 год\ИПР_ФП_2020-2024_3 вар._сентябрь 2021\ИПР в МЭ_по замеч\[ДГК_АРМ-программа_ИПР 2021-2026гг_для МЭ_28.10.2021.xlsx]искл АГ-41 с 2023'!$F$17:$IU$2605,184,FALSE)/1000</f>
    </oc>
    <nc r="AU400">
      <f>VLOOKUP($C400,'E:\Ли\Пятилетка_Минэнерго\2021 год\ИПР_ФП_2020-2024_3 вар._сентябрь 2021\ИПР в МЭ_по замеч\[ДГК_АРМ-программа_ИПР 2021-2026гг_для МЭ_28.10.2021.xlsx]искл АГ-41 с 2023'!$F$17:$IU$2605,184,FALSE)/1000</f>
    </nc>
  </rcc>
  <rcc rId="38609" sId="1">
    <oc r="AU401">
      <f>VLOOKUP($C401,'E:\Ли\Пятилетка_Минэнерго\2021 год\ИПР_ФП_2020-2024_3 вар._сентябрь 2021\ИПР в МЭ_по замеч\[ДГК_АРМ-программа_ИПР 2021-2026гг_для МЭ_28.10.2021.xlsx]искл АГ-41 с 2023'!$F$17:$IU$2605,184,FALSE)/1000</f>
    </oc>
    <nc r="AU401">
      <f>VLOOKUP($C401,'E:\Ли\Пятилетка_Минэнерго\2021 год\ИПР_ФП_2020-2024_3 вар._сентябрь 2021\ИПР в МЭ_по замеч\[ДГК_АРМ-программа_ИПР 2021-2026гг_для МЭ_28.10.2021.xlsx]искл АГ-41 с 2023'!$F$17:$IU$2605,184,FALSE)/1000</f>
    </nc>
  </rcc>
  <rcc rId="38610" sId="1">
    <oc r="AU402">
      <f>VLOOKUP($C402,'E:\Ли\Пятилетка_Минэнерго\2021 год\ИПР_ФП_2020-2024_3 вар._сентябрь 2021\ИПР в МЭ_по замеч\[ДГК_АРМ-программа_ИПР 2021-2026гг_для МЭ_28.10.2021.xlsx]искл АГ-41 с 2023'!$F$17:$IU$2605,184,FALSE)/1000</f>
    </oc>
    <nc r="AU402">
      <f>VLOOKUP($C402,'E:\Ли\Пятилетка_Минэнерго\2021 год\ИПР_ФП_2020-2024_3 вар._сентябрь 2021\ИПР в МЭ_по замеч\[ДГК_АРМ-программа_ИПР 2021-2026гг_для МЭ_28.10.2021.xlsx]искл АГ-41 с 2023'!$F$17:$IU$2605,184,FALSE)/1000</f>
    </nc>
  </rcc>
  <rcc rId="38611" sId="1">
    <oc r="AU403">
      <f>VLOOKUP($C403,'E:\Ли\Пятилетка_Минэнерго\2021 год\ИПР_ФП_2020-2024_3 вар._сентябрь 2021\ИПР в МЭ_по замеч\[ДГК_АРМ-программа_ИПР 2021-2026гг_для МЭ_28.10.2021.xlsx]искл АГ-41 с 2023'!$F$17:$IU$2605,184,FALSE)/1000</f>
    </oc>
    <nc r="AU403">
      <f>VLOOKUP($C403,'E:\Ли\Пятилетка_Минэнерго\2021 год\ИПР_ФП_2020-2024_3 вар._сентябрь 2021\ИПР в МЭ_по замеч\[ДГК_АРМ-программа_ИПР 2021-2026гг_для МЭ_28.10.2021.xlsx]искл АГ-41 с 2023'!$F$17:$IU$2605,184,FALSE)/1000</f>
    </nc>
  </rcc>
  <rcc rId="38612" sId="1">
    <oc r="AU404">
      <f>VLOOKUP($C404,'E:\Ли\Пятилетка_Минэнерго\2021 год\ИПР_ФП_2020-2024_3 вар._сентябрь 2021\ИПР в МЭ_по замеч\[ДГК_АРМ-программа_ИПР 2021-2026гг_для МЭ_28.10.2021.xlsx]искл АГ-41 с 2023'!$F$17:$IU$2605,184,FALSE)/1000</f>
    </oc>
    <nc r="AU404">
      <f>VLOOKUP($C404,'E:\Ли\Пятилетка_Минэнерго\2021 год\ИПР_ФП_2020-2024_3 вар._сентябрь 2021\ИПР в МЭ_по замеч\[ДГК_АРМ-программа_ИПР 2021-2026гг_для МЭ_28.10.2021.xlsx]искл АГ-41 с 2023'!$F$17:$IU$2605,184,FALSE)/1000</f>
    </nc>
  </rcc>
  <rcc rId="38613" sId="1">
    <oc r="AU405">
      <f>VLOOKUP($C405,'E:\Ли\Пятилетка_Минэнерго\2021 год\ИПР_ФП_2020-2024_3 вар._сентябрь 2021\ИПР в МЭ_по замеч\[ДГК_АРМ-программа_ИПР 2021-2026гг_для МЭ_28.10.2021.xlsx]искл АГ-41 с 2023'!$F$17:$IU$2605,184,FALSE)/1000</f>
    </oc>
    <nc r="AU405">
      <f>VLOOKUP($C405,'E:\Ли\Пятилетка_Минэнерго\2021 год\ИПР_ФП_2020-2024_3 вар._сентябрь 2021\ИПР в МЭ_по замеч\[ДГК_АРМ-программа_ИПР 2021-2026гг_для МЭ_28.10.2021.xlsx]искл АГ-41 с 2023'!$F$17:$IU$2605,184,FALSE)/1000</f>
    </nc>
  </rcc>
  <rcc rId="38614" sId="1">
    <oc r="AU406">
      <f>VLOOKUP($C406,'E:\Ли\Пятилетка_Минэнерго\2021 год\ИПР_ФП_2020-2024_3 вар._сентябрь 2021\ИПР в МЭ_по замеч\[ДГК_АРМ-программа_ИПР 2021-2026гг_для МЭ_28.10.2021.xlsx]искл АГ-41 с 2023'!$F$17:$IU$2605,184,FALSE)/1000</f>
    </oc>
    <nc r="AU406">
      <f>VLOOKUP($C406,'E:\Ли\Пятилетка_Минэнерго\2021 год\ИПР_ФП_2020-2024_3 вар._сентябрь 2021\ИПР в МЭ_по замеч\[ДГК_АРМ-программа_ИПР 2021-2026гг_для МЭ_28.10.2021.xlsx]искл АГ-41 с 2023'!$F$17:$IU$2605,184,FALSE)/1000</f>
    </nc>
  </rcc>
  <rcc rId="38615" sId="1">
    <oc r="AU407">
      <f>VLOOKUP($C407,'E:\Ли\Пятилетка_Минэнерго\2021 год\ИПР_ФП_2020-2024_3 вар._сентябрь 2021\ИПР в МЭ_по замеч\[ДГК_АРМ-программа_ИПР 2021-2026гг_для МЭ_28.10.2021.xlsx]искл АГ-41 с 2023'!$F$17:$IU$2605,184,FALSE)/1000</f>
    </oc>
    <nc r="AU407">
      <f>VLOOKUP($C407,'E:\Ли\Пятилетка_Минэнерго\2021 год\ИПР_ФП_2020-2024_3 вар._сентябрь 2021\ИПР в МЭ_по замеч\[ДГК_АРМ-программа_ИПР 2021-2026гг_для МЭ_28.10.2021.xlsx]искл АГ-41 с 2023'!$F$17:$IU$2605,184,FALSE)/1000</f>
    </nc>
  </rcc>
  <rcc rId="38616" sId="1">
    <oc r="AU408">
      <f>VLOOKUP($C408,'E:\Ли\Пятилетка_Минэнерго\2021 год\ИПР_ФП_2020-2024_3 вар._сентябрь 2021\ИПР в МЭ_по замеч\[ДГК_АРМ-программа_ИПР 2021-2026гг_для МЭ_28.10.2021.xlsx]искл АГ-41 с 2023'!$F$17:$IU$2605,184,FALSE)/1000</f>
    </oc>
    <nc r="AU408">
      <f>VLOOKUP($C408,'E:\Ли\Пятилетка_Минэнерго\2021 год\ИПР_ФП_2020-2024_3 вар._сентябрь 2021\ИПР в МЭ_по замеч\[ДГК_АРМ-программа_ИПР 2021-2026гг_для МЭ_28.10.2021.xlsx]искл АГ-41 с 2023'!$F$17:$IU$2605,184,FALSE)/1000</f>
    </nc>
  </rcc>
  <rcc rId="38617" sId="1">
    <oc r="AU409">
      <f>VLOOKUP($C409,'E:\Ли\Пятилетка_Минэнерго\2021 год\ИПР_ФП_2020-2024_3 вар._сентябрь 2021\ИПР в МЭ_по замеч\[ДГК_АРМ-программа_ИПР 2021-2026гг_для МЭ_28.10.2021.xlsx]искл АГ-41 с 2023'!$F$17:$IU$2605,184,FALSE)/1000</f>
    </oc>
    <nc r="AU409">
      <f>VLOOKUP($C409,'E:\Ли\Пятилетка_Минэнерго\2021 год\ИПР_ФП_2020-2024_3 вар._сентябрь 2021\ИПР в МЭ_по замеч\[ДГК_АРМ-программа_ИПР 2021-2026гг_для МЭ_28.10.2021.xlsx]искл АГ-41 с 2023'!$F$17:$IU$2605,184,FALSE)/1000</f>
    </nc>
  </rcc>
  <rcc rId="38618" sId="1">
    <oc r="AU410">
      <f>VLOOKUP($C410,'E:\Ли\Пятилетка_Минэнерго\2021 год\ИПР_ФП_2020-2024_3 вар._сентябрь 2021\ИПР в МЭ_по замеч\[ДГК_АРМ-программа_ИПР 2021-2026гг_для МЭ_28.10.2021.xlsx]искл АГ-41 с 2023'!$F$17:$IU$2605,184,FALSE)/1000</f>
    </oc>
    <nc r="AU410">
      <f>VLOOKUP($C410,'E:\Ли\Пятилетка_Минэнерго\2021 год\ИПР_ФП_2020-2024_3 вар._сентябрь 2021\ИПР в МЭ_по замеч\[ДГК_АРМ-программа_ИПР 2021-2026гг_для МЭ_28.10.2021.xlsx]искл АГ-41 с 2023'!$F$17:$IU$2605,184,FALSE)/1000</f>
    </nc>
  </rcc>
  <rcc rId="38619" sId="1">
    <oc r="AU411">
      <f>VLOOKUP($C411,'E:\Ли\Пятилетка_Минэнерго\2021 год\ИПР_ФП_2020-2024_3 вар._сентябрь 2021\ИПР в МЭ_по замеч\[ДГК_АРМ-программа_ИПР 2021-2026гг_для МЭ_28.10.2021.xlsx]искл АГ-41 с 2023'!$F$17:$IU$2605,184,FALSE)/1000</f>
    </oc>
    <nc r="AU411">
      <f>VLOOKUP($C411,'E:\Ли\Пятилетка_Минэнерго\2021 год\ИПР_ФП_2020-2024_3 вар._сентябрь 2021\ИПР в МЭ_по замеч\[ДГК_АРМ-программа_ИПР 2021-2026гг_для МЭ_28.10.2021.xlsx]искл АГ-41 с 2023'!$F$17:$IU$2605,184,FALSE)/1000</f>
    </nc>
  </rcc>
  <rcc rId="38620" sId="1">
    <oc r="AU412">
      <f>VLOOKUP($C412,'E:\Ли\Пятилетка_Минэнерго\2021 год\ИПР_ФП_2020-2024_3 вар._сентябрь 2021\ИПР в МЭ_по замеч\[ДГК_АРМ-программа_ИПР 2021-2026гг_для МЭ_28.10.2021.xlsx]искл АГ-41 с 2023'!$F$17:$IU$2605,184,FALSE)/1000</f>
    </oc>
    <nc r="AU412">
      <f>VLOOKUP($C412,'E:\Ли\Пятилетка_Минэнерго\2021 год\ИПР_ФП_2020-2024_3 вар._сентябрь 2021\ИПР в МЭ_по замеч\[ДГК_АРМ-программа_ИПР 2021-2026гг_для МЭ_28.10.2021.xlsx]искл АГ-41 с 2023'!$F$17:$IU$2605,184,FALSE)/1000</f>
    </nc>
  </rcc>
  <rcc rId="38621" sId="1">
    <oc r="AU413">
      <f>VLOOKUP($C413,'E:\Ли\Пятилетка_Минэнерго\2021 год\ИПР_ФП_2020-2024_3 вар._сентябрь 2021\ИПР в МЭ_по замеч\[ДГК_АРМ-программа_ИПР 2021-2026гг_для МЭ_28.10.2021.xlsx]искл АГ-41 с 2023'!$F$17:$IU$2605,184,FALSE)/1000</f>
    </oc>
    <nc r="AU413">
      <f>VLOOKUP($C413,'E:\Ли\Пятилетка_Минэнерго\2021 год\ИПР_ФП_2020-2024_3 вар._сентябрь 2021\ИПР в МЭ_по замеч\[ДГК_АРМ-программа_ИПР 2021-2026гг_для МЭ_28.10.2021.xlsx]искл АГ-41 с 2023'!$F$17:$IU$2605,184,FALSE)/1000</f>
    </nc>
  </rcc>
  <rcc rId="38622" sId="1">
    <oc r="AU414">
      <f>VLOOKUP($C414,'E:\Ли\Пятилетка_Минэнерго\2021 год\ИПР_ФП_2020-2024_3 вар._сентябрь 2021\ИПР в МЭ_по замеч\[ДГК_АРМ-программа_ИПР 2021-2026гг_для МЭ_28.10.2021.xlsx]искл АГ-41 с 2023'!$F$17:$IU$2605,184,FALSE)/1000</f>
    </oc>
    <nc r="AU414">
      <f>VLOOKUP($C414,'E:\Ли\Пятилетка_Минэнерго\2021 год\ИПР_ФП_2020-2024_3 вар._сентябрь 2021\ИПР в МЭ_по замеч\[ДГК_АРМ-программа_ИПР 2021-2026гг_для МЭ_28.10.2021.xlsx]искл АГ-41 с 2023'!$F$17:$IU$2605,184,FALSE)/1000</f>
    </nc>
  </rcc>
  <rcc rId="38623" sId="1">
    <oc r="AU415">
      <f>VLOOKUP($C415,'E:\Ли\Пятилетка_Минэнерго\2021 год\ИПР_ФП_2020-2024_3 вар._сентябрь 2021\ИПР в МЭ_по замеч\[ДГК_АРМ-программа_ИПР 2021-2026гг_для МЭ_28.10.2021.xlsx]искл АГ-41 с 2023'!$F$17:$IU$2605,184,FALSE)/1000</f>
    </oc>
    <nc r="AU415">
      <f>VLOOKUP($C415,'E:\Ли\Пятилетка_Минэнерго\2021 год\ИПР_ФП_2020-2024_3 вар._сентябрь 2021\ИПР в МЭ_по замеч\[ДГК_АРМ-программа_ИПР 2021-2026гг_для МЭ_28.10.2021.xlsx]искл АГ-41 с 2023'!$F$17:$IU$2605,184,FALSE)/1000</f>
    </nc>
  </rcc>
  <rcc rId="38624" sId="1">
    <oc r="AU416">
      <f>VLOOKUP($C416,'E:\Ли\Пятилетка_Минэнерго\2021 год\ИПР_ФП_2020-2024_3 вар._сентябрь 2021\ИПР в МЭ_по замеч\[ДГК_АРМ-программа_ИПР 2021-2026гг_для МЭ_28.10.2021.xlsx]искл АГ-41 с 2023'!$F$17:$IU$2605,184,FALSE)/1000</f>
    </oc>
    <nc r="AU416">
      <f>VLOOKUP($C416,'E:\Ли\Пятилетка_Минэнерго\2021 год\ИПР_ФП_2020-2024_3 вар._сентябрь 2021\ИПР в МЭ_по замеч\[ДГК_АРМ-программа_ИПР 2021-2026гг_для МЭ_28.10.2021.xlsx]искл АГ-41 с 2023'!$F$17:$IU$2605,184,FALSE)/1000</f>
    </nc>
  </rcc>
  <rcc rId="38625" sId="1">
    <oc r="AU417">
      <f>VLOOKUP($C417,'E:\Ли\Пятилетка_Минэнерго\2021 год\ИПР_ФП_2020-2024_3 вар._сентябрь 2021\ИПР в МЭ_по замеч\[ДГК_АРМ-программа_ИПР 2021-2026гг_для МЭ_28.10.2021.xlsx]искл АГ-41 с 2023'!$F$17:$IU$2605,184,FALSE)/1000</f>
    </oc>
    <nc r="AU417">
      <f>VLOOKUP($C417,'E:\Ли\Пятилетка_Минэнерго\2021 год\ИПР_ФП_2020-2024_3 вар._сентябрь 2021\ИПР в МЭ_по замеч\[ДГК_АРМ-программа_ИПР 2021-2026гг_для МЭ_28.10.2021.xlsx]искл АГ-41 с 2023'!$F$17:$IU$2605,184,FALSE)/1000</f>
    </nc>
  </rcc>
  <rcc rId="38626" sId="1">
    <oc r="AU418">
      <f>VLOOKUP($C418,'E:\Ли\Пятилетка_Минэнерго\2021 год\ИПР_ФП_2020-2024_3 вар._сентябрь 2021\ИПР в МЭ_по замеч\[ДГК_АРМ-программа_ИПР 2021-2026гг_для МЭ_28.10.2021.xlsx]искл АГ-41 с 2023'!$F$17:$IU$2605,184,FALSE)/1000</f>
    </oc>
    <nc r="AU418">
      <f>VLOOKUP($C418,'E:\Ли\Пятилетка_Минэнерго\2021 год\ИПР_ФП_2020-2024_3 вар._сентябрь 2021\ИПР в МЭ_по замеч\[ДГК_АРМ-программа_ИПР 2021-2026гг_для МЭ_28.10.2021.xlsx]искл АГ-41 с 2023'!$F$17:$IU$2605,184,FALSE)/1000</f>
    </nc>
  </rcc>
  <rcc rId="38627" sId="1">
    <oc r="AU419">
      <f>VLOOKUP($C419,'E:\Ли\Пятилетка_Минэнерго\2021 год\ИПР_ФП_2020-2024_3 вар._сентябрь 2021\ИПР в МЭ_по замеч\[ДГК_АРМ-программа_ИПР 2021-2026гг_для МЭ_28.10.2021.xlsx]искл АГ-41 с 2023'!$F$17:$IU$2605,184,FALSE)/1000</f>
    </oc>
    <nc r="AU419">
      <f>VLOOKUP($C419,'E:\Ли\Пятилетка_Минэнерго\2021 год\ИПР_ФП_2020-2024_3 вар._сентябрь 2021\ИПР в МЭ_по замеч\[ДГК_АРМ-программа_ИПР 2021-2026гг_для МЭ_28.10.2021.xlsx]искл АГ-41 с 2023'!$F$17:$IU$2605,184,FALSE)/1000</f>
    </nc>
  </rcc>
  <rcc rId="38628" sId="1">
    <oc r="AU420">
      <f>VLOOKUP($C420,'E:\Ли\Пятилетка_Минэнерго\2021 год\ИПР_ФП_2020-2024_3 вар._сентябрь 2021\ИПР в МЭ_по замеч\[ДГК_АРМ-программа_ИПР 2021-2026гг_для МЭ_28.10.2021.xlsx]искл АГ-41 с 2023'!$F$17:$IU$2605,184,FALSE)/1000</f>
    </oc>
    <nc r="AU420">
      <f>VLOOKUP($C420,'E:\Ли\Пятилетка_Минэнерго\2021 год\ИПР_ФП_2020-2024_3 вар._сентябрь 2021\ИПР в МЭ_по замеч\[ДГК_АРМ-программа_ИПР 2021-2026гг_для МЭ_28.10.2021.xlsx]искл АГ-41 с 2023'!$F$17:$IU$2605,184,FALSE)/1000</f>
    </nc>
  </rcc>
  <rcc rId="38629" sId="1">
    <oc r="AU421">
      <f>VLOOKUP($C421,'E:\Ли\Пятилетка_Минэнерго\2021 год\ИПР_ФП_2020-2024_3 вар._сентябрь 2021\ИПР в МЭ_по замеч\[ДГК_АРМ-программа_ИПР 2021-2026гг_для МЭ_28.10.2021.xlsx]искл АГ-41 с 2023'!$F$17:$IU$2605,184,FALSE)/1000</f>
    </oc>
    <nc r="AU421">
      <f>VLOOKUP($C421,'E:\Ли\Пятилетка_Минэнерго\2021 год\ИПР_ФП_2020-2024_3 вар._сентябрь 2021\ИПР в МЭ_по замеч\[ДГК_АРМ-программа_ИПР 2021-2026гг_для МЭ_28.10.2021.xlsx]искл АГ-41 с 2023'!$F$17:$IU$2605,184,FALSE)/1000</f>
    </nc>
  </rcc>
  <rcc rId="38630" sId="1">
    <oc r="AU422">
      <f>VLOOKUP($C422,'E:\Ли\Пятилетка_Минэнерго\2021 год\ИПР_ФП_2020-2024_3 вар._сентябрь 2021\ИПР в МЭ_по замеч\[ДГК_АРМ-программа_ИПР 2021-2026гг_для МЭ_28.10.2021.xlsx]искл АГ-41 с 2023'!$F$17:$IU$2605,184,FALSE)/1000</f>
    </oc>
    <nc r="AU422">
      <f>VLOOKUP($C422,'E:\Ли\Пятилетка_Минэнерго\2021 год\ИПР_ФП_2020-2024_3 вар._сентябрь 2021\ИПР в МЭ_по замеч\[ДГК_АРМ-программа_ИПР 2021-2026гг_для МЭ_28.10.2021.xlsx]искл АГ-41 с 2023'!$F$17:$IU$2605,184,FALSE)/1000</f>
    </nc>
  </rcc>
  <rcc rId="38631" sId="1">
    <oc r="AU423">
      <f>VLOOKUP($C423,'E:\Ли\Пятилетка_Минэнерго\2021 год\ИПР_ФП_2020-2024_3 вар._сентябрь 2021\ИПР в МЭ_по замеч\[ДГК_АРМ-программа_ИПР 2021-2026гг_для МЭ_28.10.2021.xlsx]искл АГ-41 с 2023'!$F$17:$IU$2605,184,FALSE)/1000</f>
    </oc>
    <nc r="AU423">
      <f>VLOOKUP($C423,'E:\Ли\Пятилетка_Минэнерго\2021 год\ИПР_ФП_2020-2024_3 вар._сентябрь 2021\ИПР в МЭ_по замеч\[ДГК_АРМ-программа_ИПР 2021-2026гг_для МЭ_28.10.2021.xlsx]искл АГ-41 с 2023'!$F$17:$IU$2605,184,FALSE)/1000</f>
    </nc>
  </rcc>
  <rcc rId="38632" sId="1">
    <oc r="AU424">
      <f>VLOOKUP($C424,'E:\Ли\Пятилетка_Минэнерго\2021 год\ИПР_ФП_2020-2024_3 вар._сентябрь 2021\ИПР в МЭ_по замеч\[ДГК_АРМ-программа_ИПР 2021-2026гг_для МЭ_28.10.2021.xlsx]искл АГ-41 с 2023'!$F$17:$IU$2605,184,FALSE)/1000</f>
    </oc>
    <nc r="AU424">
      <f>VLOOKUP($C424,'E:\Ли\Пятилетка_Минэнерго\2021 год\ИПР_ФП_2020-2024_3 вар._сентябрь 2021\ИПР в МЭ_по замеч\[ДГК_АРМ-программа_ИПР 2021-2026гг_для МЭ_28.10.2021.xlsx]искл АГ-41 с 2023'!$F$17:$IU$2605,184,FALSE)/1000</f>
    </nc>
  </rcc>
  <rcc rId="38633" sId="1">
    <oc r="AU425">
      <f>VLOOKUP($C425,'E:\Ли\Пятилетка_Минэнерго\2021 год\ИПР_ФП_2020-2024_3 вар._сентябрь 2021\ИПР в МЭ_по замеч\[ДГК_АРМ-программа_ИПР 2021-2026гг_для МЭ_28.10.2021.xlsx]искл АГ-41 с 2023'!$F$17:$IU$2605,184,FALSE)/1000</f>
    </oc>
    <nc r="AU425">
      <f>VLOOKUP($C425,'E:\Ли\Пятилетка_Минэнерго\2021 год\ИПР_ФП_2020-2024_3 вар._сентябрь 2021\ИПР в МЭ_по замеч\[ДГК_АРМ-программа_ИПР 2021-2026гг_для МЭ_28.10.2021.xlsx]искл АГ-41 с 2023'!$F$17:$IU$2605,184,FALSE)/1000</f>
    </nc>
  </rcc>
  <rcc rId="38634" sId="1">
    <oc r="AU426">
      <f>VLOOKUP($C426,'E:\Ли\Пятилетка_Минэнерго\2021 год\ИПР_ФП_2020-2024_3 вар._сентябрь 2021\ИПР в МЭ_по замеч\[ДГК_АРМ-программа_ИПР 2021-2026гг_для МЭ_28.10.2021.xlsx]искл АГ-41 с 2023'!$F$17:$IU$2605,184,FALSE)/1000</f>
    </oc>
    <nc r="AU426">
      <f>VLOOKUP($C426,'E:\Ли\Пятилетка_Минэнерго\2021 год\ИПР_ФП_2020-2024_3 вар._сентябрь 2021\ИПР в МЭ_по замеч\[ДГК_АРМ-программа_ИПР 2021-2026гг_для МЭ_28.10.2021.xlsx]искл АГ-41 с 2023'!$F$17:$IU$2605,184,FALSE)/1000</f>
    </nc>
  </rcc>
  <rcc rId="38635" sId="1">
    <oc r="AU427">
      <f>VLOOKUP($C427,'E:\Ли\Пятилетка_Минэнерго\2021 год\ИПР_ФП_2020-2024_3 вар._сентябрь 2021\ИПР в МЭ_по замеч\[ДГК_АРМ-программа_ИПР 2021-2026гг_для МЭ_28.10.2021.xlsx]искл АГ-41 с 2023'!$F$17:$IU$2605,184,FALSE)/1000</f>
    </oc>
    <nc r="AU427">
      <f>VLOOKUP($C427,'E:\Ли\Пятилетка_Минэнерго\2021 год\ИПР_ФП_2020-2024_3 вар._сентябрь 2021\ИПР в МЭ_по замеч\[ДГК_АРМ-программа_ИПР 2021-2026гг_для МЭ_28.10.2021.xlsx]искл АГ-41 с 2023'!$F$17:$IU$2605,184,FALSE)/1000</f>
    </nc>
  </rcc>
  <rcc rId="38636" sId="1">
    <oc r="AU428">
      <f>VLOOKUP($C428,'E:\Ли\Пятилетка_Минэнерго\2021 год\ИПР_ФП_2020-2024_3 вар._сентябрь 2021\ИПР в МЭ_по замеч\[ДГК_АРМ-программа_ИПР 2021-2026гг_для МЭ_28.10.2021.xlsx]искл АГ-41 с 2023'!$F$17:$IU$2605,184,FALSE)/1000</f>
    </oc>
    <nc r="AU428">
      <f>VLOOKUP($C428,'E:\Ли\Пятилетка_Минэнерго\2021 год\ИПР_ФП_2020-2024_3 вар._сентябрь 2021\ИПР в МЭ_по замеч\[ДГК_АРМ-программа_ИПР 2021-2026гг_для МЭ_28.10.2021.xlsx]искл АГ-41 с 2023'!$F$17:$IU$2605,184,FALSE)/1000</f>
    </nc>
  </rcc>
  <rcc rId="38637" sId="1">
    <oc r="AU429">
      <f>VLOOKUP($C429,'E:\Ли\Пятилетка_Минэнерго\2021 год\ИПР_ФП_2020-2024_3 вар._сентябрь 2021\ИПР в МЭ_по замеч\[ДГК_АРМ-программа_ИПР 2021-2026гг_для МЭ_28.10.2021.xlsx]искл АГ-41 с 2023'!$F$17:$IU$2605,184,FALSE)/1000</f>
    </oc>
    <nc r="AU429">
      <f>VLOOKUP($C429,'E:\Ли\Пятилетка_Минэнерго\2021 год\ИПР_ФП_2020-2024_3 вар._сентябрь 2021\ИПР в МЭ_по замеч\[ДГК_АРМ-программа_ИПР 2021-2026гг_для МЭ_28.10.2021.xlsx]искл АГ-41 с 2023'!$F$17:$IU$2605,184,FALSE)/1000</f>
    </nc>
  </rcc>
  <rcc rId="38638" sId="1">
    <oc r="AU430">
      <f>VLOOKUP($C430,'E:\Ли\Пятилетка_Минэнерго\2021 год\ИПР_ФП_2020-2024_3 вар._сентябрь 2021\ИПР в МЭ_по замеч\[ДГК_АРМ-программа_ИПР 2021-2026гг_для МЭ_28.10.2021.xlsx]искл АГ-41 с 2023'!$F$17:$IU$2605,184,FALSE)/1000</f>
    </oc>
    <nc r="AU430">
      <f>VLOOKUP($C430,'E:\Ли\Пятилетка_Минэнерго\2021 год\ИПР_ФП_2020-2024_3 вар._сентябрь 2021\ИПР в МЭ_по замеч\[ДГК_АРМ-программа_ИПР 2021-2026гг_для МЭ_28.10.2021.xlsx]искл АГ-41 с 2023'!$F$17:$IU$2605,184,FALSE)/1000</f>
    </nc>
  </rcc>
  <rcc rId="38639" sId="1">
    <oc r="AU431">
      <f>VLOOKUP($C431,'E:\Ли\Пятилетка_Минэнерго\2021 год\ИПР_ФП_2020-2024_3 вар._сентябрь 2021\ИПР в МЭ_по замеч\[ДГК_АРМ-программа_ИПР 2021-2026гг_для МЭ_28.10.2021.xlsx]искл АГ-41 с 2023'!$F$17:$IU$2605,184,FALSE)/1000</f>
    </oc>
    <nc r="AU431">
      <f>VLOOKUP($C431,'E:\Ли\Пятилетка_Минэнерго\2021 год\ИПР_ФП_2020-2024_3 вар._сентябрь 2021\ИПР в МЭ_по замеч\[ДГК_АРМ-программа_ИПР 2021-2026гг_для МЭ_28.10.2021.xlsx]искл АГ-41 с 2023'!$F$17:$IU$2605,184,FALSE)/1000</f>
    </nc>
  </rcc>
  <rcc rId="38640" sId="1">
    <oc r="AU432">
      <f>VLOOKUP($C432,'E:\Ли\Пятилетка_Минэнерго\2021 год\ИПР_ФП_2020-2024_3 вар._сентябрь 2021\ИПР в МЭ_по замеч\[ДГК_АРМ-программа_ИПР 2021-2026гг_для МЭ_28.10.2021.xlsx]искл АГ-41 с 2023'!$F$17:$IU$2605,184,FALSE)/1000</f>
    </oc>
    <nc r="AU432">
      <f>VLOOKUP($C432,'E:\Ли\Пятилетка_Минэнерго\2021 год\ИПР_ФП_2020-2024_3 вар._сентябрь 2021\ИПР в МЭ_по замеч\[ДГК_АРМ-программа_ИПР 2021-2026гг_для МЭ_28.10.2021.xlsx]искл АГ-41 с 2023'!$F$17:$IU$2605,184,FALSE)/1000</f>
    </nc>
  </rcc>
  <rcc rId="38641" sId="1">
    <oc r="AU433">
      <f>VLOOKUP($C433,'E:\Ли\Пятилетка_Минэнерго\2021 год\ИПР_ФП_2020-2024_3 вар._сентябрь 2021\ИПР в МЭ_по замеч\[ДГК_АРМ-программа_ИПР 2021-2026гг_для МЭ_28.10.2021.xlsx]искл АГ-41 с 2023'!$F$17:$IU$2605,184,FALSE)/1000</f>
    </oc>
    <nc r="AU433">
      <f>VLOOKUP($C433,'E:\Ли\Пятилетка_Минэнерго\2021 год\ИПР_ФП_2020-2024_3 вар._сентябрь 2021\ИПР в МЭ_по замеч\[ДГК_АРМ-программа_ИПР 2021-2026гг_для МЭ_28.10.2021.xlsx]искл АГ-41 с 2023'!$F$17:$IU$2605,184,FALSE)/1000</f>
    </nc>
  </rcc>
  <rcc rId="38642" sId="1">
    <oc r="AU434">
      <f>VLOOKUP($C434,'E:\Ли\Пятилетка_Минэнерго\2021 год\ИПР_ФП_2020-2024_3 вар._сентябрь 2021\ИПР в МЭ_по замеч\[ДГК_АРМ-программа_ИПР 2021-2026гг_для МЭ_28.10.2021.xlsx]искл АГ-41 с 2023'!$F$17:$IU$2605,184,FALSE)/1000</f>
    </oc>
    <nc r="AU434">
      <f>VLOOKUP($C434,'E:\Ли\Пятилетка_Минэнерго\2021 год\ИПР_ФП_2020-2024_3 вар._сентябрь 2021\ИПР в МЭ_по замеч\[ДГК_АРМ-программа_ИПР 2021-2026гг_для МЭ_28.10.2021.xlsx]искл АГ-41 с 2023'!$F$17:$IU$2605,184,FALSE)/1000</f>
    </nc>
  </rcc>
  <rcc rId="38643" sId="1">
    <oc r="AU435">
      <f>VLOOKUP($C435,'E:\Ли\Пятилетка_Минэнерго\2021 год\ИПР_ФП_2020-2024_3 вар._сентябрь 2021\ИПР в МЭ_по замеч\[ДГК_АРМ-программа_ИПР 2021-2026гг_для МЭ_28.10.2021.xlsx]искл АГ-41 с 2023'!$F$17:$IU$2605,184,FALSE)/1000</f>
    </oc>
    <nc r="AU435">
      <f>VLOOKUP($C435,'E:\Ли\Пятилетка_Минэнерго\2021 год\ИПР_ФП_2020-2024_3 вар._сентябрь 2021\ИПР в МЭ_по замеч\[ДГК_АРМ-программа_ИПР 2021-2026гг_для МЭ_28.10.2021.xlsx]искл АГ-41 с 2023'!$F$17:$IU$2605,184,FALSE)/1000</f>
    </nc>
  </rcc>
  <rcc rId="38644" sId="1">
    <oc r="AU436">
      <f>VLOOKUP($C436,'E:\Ли\Пятилетка_Минэнерго\2021 год\ИПР_ФП_2020-2024_3 вар._сентябрь 2021\ИПР в МЭ_по замеч\[ДГК_АРМ-программа_ИПР 2021-2026гг_для МЭ_28.10.2021.xlsx]искл АГ-41 с 2023'!$F$17:$IU$2605,184,FALSE)/1000</f>
    </oc>
    <nc r="AU436">
      <f>VLOOKUP($C436,'E:\Ли\Пятилетка_Минэнерго\2021 год\ИПР_ФП_2020-2024_3 вар._сентябрь 2021\ИПР в МЭ_по замеч\[ДГК_АРМ-программа_ИПР 2021-2026гг_для МЭ_28.10.2021.xlsx]искл АГ-41 с 2023'!$F$17:$IU$2605,184,FALSE)/1000</f>
    </nc>
  </rcc>
  <rcc rId="38645" sId="1">
    <oc r="AU437">
      <f>VLOOKUP($C437,'E:\Ли\Пятилетка_Минэнерго\2021 год\ИПР_ФП_2020-2024_3 вар._сентябрь 2021\ИПР в МЭ_по замеч\[ДГК_АРМ-программа_ИПР 2021-2026гг_для МЭ_28.10.2021.xlsx]искл АГ-41 с 2023'!$F$17:$IU$2605,184,FALSE)/1000</f>
    </oc>
    <nc r="AU437">
      <f>VLOOKUP($C437,'E:\Ли\Пятилетка_Минэнерго\2021 год\ИПР_ФП_2020-2024_3 вар._сентябрь 2021\ИПР в МЭ_по замеч\[ДГК_АРМ-программа_ИПР 2021-2026гг_для МЭ_28.10.2021.xlsx]искл АГ-41 с 2023'!$F$17:$IU$2605,184,FALSE)/1000</f>
    </nc>
  </rcc>
  <rcc rId="38646" sId="1">
    <oc r="AU438">
      <f>VLOOKUP($C438,'E:\Ли\Пятилетка_Минэнерго\2021 год\ИПР_ФП_2020-2024_3 вар._сентябрь 2021\ИПР в МЭ_по замеч\[ДГК_АРМ-программа_ИПР 2021-2026гг_для МЭ_28.10.2021.xlsx]искл АГ-41 с 2023'!$F$17:$IU$2605,184,FALSE)/1000</f>
    </oc>
    <nc r="AU438">
      <f>VLOOKUP($C438,'E:\Ли\Пятилетка_Минэнерго\2021 год\ИПР_ФП_2020-2024_3 вар._сентябрь 2021\ИПР в МЭ_по замеч\[ДГК_АРМ-программа_ИПР 2021-2026гг_для МЭ_28.10.2021.xlsx]искл АГ-41 с 2023'!$F$17:$IU$2605,184,FALSE)/1000</f>
    </nc>
  </rcc>
  <rcc rId="38647" sId="1">
    <oc r="AU439">
      <f>VLOOKUP($C439,'E:\Ли\Пятилетка_Минэнерго\2021 год\ИПР_ФП_2020-2024_3 вар._сентябрь 2021\ИПР в МЭ_по замеч\[ДГК_АРМ-программа_ИПР 2021-2026гг_для МЭ_28.10.2021.xlsx]искл АГ-41 с 2023'!$F$17:$IU$2605,184,FALSE)/1000</f>
    </oc>
    <nc r="AU439">
      <f>VLOOKUP($C439,'E:\Ли\Пятилетка_Минэнерго\2021 год\ИПР_ФП_2020-2024_3 вар._сентябрь 2021\ИПР в МЭ_по замеч\[ДГК_АРМ-программа_ИПР 2021-2026гг_для МЭ_28.10.2021.xlsx]искл АГ-41 с 2023'!$F$17:$IU$2605,184,FALSE)/1000</f>
    </nc>
  </rcc>
  <rcc rId="38648" sId="1">
    <oc r="AU440">
      <f>VLOOKUP($C440,'E:\Ли\Пятилетка_Минэнерго\2021 год\ИПР_ФП_2020-2024_3 вар._сентябрь 2021\ИПР в МЭ_по замеч\[ДГК_АРМ-программа_ИПР 2021-2026гг_для МЭ_28.10.2021.xlsx]искл АГ-41 с 2023'!$F$17:$IU$2605,184,FALSE)/1000</f>
    </oc>
    <nc r="AU440">
      <f>VLOOKUP($C440,'E:\Ли\Пятилетка_Минэнерго\2021 год\ИПР_ФП_2020-2024_3 вар._сентябрь 2021\ИПР в МЭ_по замеч\[ДГК_АРМ-программа_ИПР 2021-2026гг_для МЭ_28.10.2021.xlsx]искл АГ-41 с 2023'!$F$17:$IU$2605,184,FALSE)/1000</f>
    </nc>
  </rcc>
  <rcc rId="38649" sId="1">
    <oc r="AU441">
      <f>VLOOKUP($C441,'E:\Ли\Пятилетка_Минэнерго\2021 год\ИПР_ФП_2020-2024_3 вар._сентябрь 2021\ИПР в МЭ_по замеч\[ДГК_АРМ-программа_ИПР 2021-2026гг_для МЭ_28.10.2021.xlsx]искл АГ-41 с 2023'!$F$17:$IU$2605,184,FALSE)/1000</f>
    </oc>
    <nc r="AU441">
      <f>VLOOKUP($C441,'E:\Ли\Пятилетка_Минэнерго\2021 год\ИПР_ФП_2020-2024_3 вар._сентябрь 2021\ИПР в МЭ_по замеч\[ДГК_АРМ-программа_ИПР 2021-2026гг_для МЭ_28.10.2021.xlsx]искл АГ-41 с 2023'!$F$17:$IU$2605,184,FALSE)/1000</f>
    </nc>
  </rcc>
  <rcc rId="38650" sId="1">
    <oc r="AU442">
      <f>VLOOKUP($C442,'E:\Ли\Пятилетка_Минэнерго\2021 год\ИПР_ФП_2020-2024_3 вар._сентябрь 2021\ИПР в МЭ_по замеч\[ДГК_АРМ-программа_ИПР 2021-2026гг_для МЭ_28.10.2021.xlsx]искл АГ-41 с 2023'!$F$17:$IU$2605,184,FALSE)/1000</f>
    </oc>
    <nc r="AU442">
      <f>VLOOKUP($C442,'E:\Ли\Пятилетка_Минэнерго\2021 год\ИПР_ФП_2020-2024_3 вар._сентябрь 2021\ИПР в МЭ_по замеч\[ДГК_АРМ-программа_ИПР 2021-2026гг_для МЭ_28.10.2021.xlsx]искл АГ-41 с 2023'!$F$17:$IU$2605,184,FALSE)/1000</f>
    </nc>
  </rcc>
  <rcc rId="38651" sId="1">
    <oc r="AU443">
      <f>VLOOKUP($C443,'E:\Ли\Пятилетка_Минэнерго\2021 год\ИПР_ФП_2020-2024_3 вар._сентябрь 2021\ИПР в МЭ_по замеч\[ДГК_АРМ-программа_ИПР 2021-2026гг_для МЭ_28.10.2021.xlsx]искл АГ-41 с 2023'!$F$17:$IU$2605,184,FALSE)/1000</f>
    </oc>
    <nc r="AU443">
      <f>VLOOKUP($C443,'E:\Ли\Пятилетка_Минэнерго\2021 год\ИПР_ФП_2020-2024_3 вар._сентябрь 2021\ИПР в МЭ_по замеч\[ДГК_АРМ-программа_ИПР 2021-2026гг_для МЭ_28.10.2021.xlsx]искл АГ-41 с 2023'!$F$17:$IU$2605,184,FALSE)/1000</f>
    </nc>
  </rcc>
  <rcc rId="38652" sId="1">
    <oc r="AU444">
      <f>VLOOKUP($C444,'E:\Ли\Пятилетка_Минэнерго\2021 год\ИПР_ФП_2020-2024_3 вар._сентябрь 2021\ИПР в МЭ_по замеч\[ДГК_АРМ-программа_ИПР 2021-2026гг_для МЭ_28.10.2021.xlsx]искл АГ-41 с 2023'!$F$17:$IU$2605,184,FALSE)/1000</f>
    </oc>
    <nc r="AU444">
      <f>VLOOKUP($C444,'E:\Ли\Пятилетка_Минэнерго\2021 год\ИПР_ФП_2020-2024_3 вар._сентябрь 2021\ИПР в МЭ_по замеч\[ДГК_АРМ-программа_ИПР 2021-2026гг_для МЭ_28.10.2021.xlsx]искл АГ-41 с 2023'!$F$17:$IU$2605,184,FALSE)/1000</f>
    </nc>
  </rcc>
  <rcc rId="38653" sId="1">
    <oc r="AU445">
      <f>VLOOKUP($C445,'E:\Ли\Пятилетка_Минэнерго\2021 год\ИПР_ФП_2020-2024_3 вар._сентябрь 2021\ИПР в МЭ_по замеч\[ДГК_АРМ-программа_ИПР 2021-2026гг_для МЭ_28.10.2021.xlsx]искл АГ-41 с 2023'!$F$17:$IU$2605,184,FALSE)/1000</f>
    </oc>
    <nc r="AU445">
      <f>VLOOKUP($C445,'E:\Ли\Пятилетка_Минэнерго\2021 год\ИПР_ФП_2020-2024_3 вар._сентябрь 2021\ИПР в МЭ_по замеч\[ДГК_АРМ-программа_ИПР 2021-2026гг_для МЭ_28.10.2021.xlsx]искл АГ-41 с 2023'!$F$17:$IU$2605,184,FALSE)/1000</f>
    </nc>
  </rcc>
  <rcc rId="38654" sId="1">
    <oc r="AU446">
      <f>VLOOKUP($C446,'E:\Ли\Пятилетка_Минэнерго\2021 год\ИПР_ФП_2020-2024_3 вар._сентябрь 2021\ИПР в МЭ_по замеч\[ДГК_АРМ-программа_ИПР 2021-2026гг_для МЭ_28.10.2021.xlsx]искл АГ-41 с 2023'!$F$17:$IU$2605,184,FALSE)/1000</f>
    </oc>
    <nc r="AU446">
      <f>VLOOKUP($C446,'E:\Ли\Пятилетка_Минэнерго\2021 год\ИПР_ФП_2020-2024_3 вар._сентябрь 2021\ИПР в МЭ_по замеч\[ДГК_АРМ-программа_ИПР 2021-2026гг_для МЭ_28.10.2021.xlsx]искл АГ-41 с 2023'!$F$17:$IU$2605,184,FALSE)/1000</f>
    </nc>
  </rcc>
  <rcc rId="38655" sId="1">
    <oc r="AU447">
      <f>VLOOKUP($C447,'E:\Ли\Пятилетка_Минэнерго\2021 год\ИПР_ФП_2020-2024_3 вар._сентябрь 2021\ИПР в МЭ_по замеч\[ДГК_АРМ-программа_ИПР 2021-2026гг_для МЭ_28.10.2021.xlsx]искл АГ-41 с 2023'!$F$17:$IU$2605,184,FALSE)/1000</f>
    </oc>
    <nc r="AU447">
      <f>VLOOKUP($C447,'E:\Ли\Пятилетка_Минэнерго\2021 год\ИПР_ФП_2020-2024_3 вар._сентябрь 2021\ИПР в МЭ_по замеч\[ДГК_АРМ-программа_ИПР 2021-2026гг_для МЭ_28.10.2021.xlsx]искл АГ-41 с 2023'!$F$17:$IU$2605,184,FALSE)/1000</f>
    </nc>
  </rcc>
  <rcc rId="38656" sId="1">
    <oc r="AU448">
      <f>VLOOKUP($C448,'E:\Ли\Пятилетка_Минэнерго\2021 год\ИПР_ФП_2020-2024_3 вар._сентябрь 2021\ИПР в МЭ_по замеч\[ДГК_АРМ-программа_ИПР 2021-2026гг_для МЭ_28.10.2021.xlsx]искл АГ-41 с 2023'!$F$17:$IU$2605,184,FALSE)/1000</f>
    </oc>
    <nc r="AU448">
      <f>VLOOKUP($C448,'E:\Ли\Пятилетка_Минэнерго\2021 год\ИПР_ФП_2020-2024_3 вар._сентябрь 2021\ИПР в МЭ_по замеч\[ДГК_АРМ-программа_ИПР 2021-2026гг_для МЭ_28.10.2021.xlsx]искл АГ-41 с 2023'!$F$17:$IU$2605,184,FALSE)/1000</f>
    </nc>
  </rcc>
  <rcc rId="38657" sId="1">
    <oc r="AU449">
      <f>VLOOKUP($C449,'E:\Ли\Пятилетка_Минэнерго\2021 год\ИПР_ФП_2020-2024_3 вар._сентябрь 2021\ИПР в МЭ_по замеч\[ДГК_АРМ-программа_ИПР 2021-2026гг_для МЭ_28.10.2021.xlsx]искл АГ-41 с 2023'!$F$17:$IU$2605,184,FALSE)/1000</f>
    </oc>
    <nc r="AU449">
      <f>VLOOKUP($C449,'E:\Ли\Пятилетка_Минэнерго\2021 год\ИПР_ФП_2020-2024_3 вар._сентябрь 2021\ИПР в МЭ_по замеч\[ДГК_АРМ-программа_ИПР 2021-2026гг_для МЭ_28.10.2021.xlsx]искл АГ-41 с 2023'!$F$17:$IU$2605,184,FALSE)/1000</f>
    </nc>
  </rcc>
  <rcc rId="38658" sId="1">
    <oc r="AU450">
      <f>VLOOKUP($C450,'E:\Ли\Пятилетка_Минэнерго\2021 год\ИПР_ФП_2020-2024_3 вар._сентябрь 2021\ИПР в МЭ_по замеч\[ДГК_АРМ-программа_ИПР 2021-2026гг_для МЭ_28.10.2021.xlsx]искл АГ-41 с 2023'!$F$17:$IU$2605,184,FALSE)/1000</f>
    </oc>
    <nc r="AU450">
      <f>VLOOKUP($C450,'E:\Ли\Пятилетка_Минэнерго\2021 год\ИПР_ФП_2020-2024_3 вар._сентябрь 2021\ИПР в МЭ_по замеч\[ДГК_АРМ-программа_ИПР 2021-2026гг_для МЭ_28.10.2021.xlsx]искл АГ-41 с 2023'!$F$17:$IU$2605,184,FALSE)/1000</f>
    </nc>
  </rcc>
  <rcc rId="38659" sId="1">
    <oc r="AU451">
      <f>VLOOKUP($C451,'E:\Ли\Пятилетка_Минэнерго\2021 год\ИПР_ФП_2020-2024_3 вар._сентябрь 2021\ИПР в МЭ_по замеч\[ДГК_АРМ-программа_ИПР 2021-2026гг_для МЭ_28.10.2021.xlsx]искл АГ-41 с 2023'!$F$17:$IU$2605,184,FALSE)/1000</f>
    </oc>
    <nc r="AU451">
      <f>VLOOKUP($C451,'E:\Ли\Пятилетка_Минэнерго\2021 год\ИПР_ФП_2020-2024_3 вар._сентябрь 2021\ИПР в МЭ_по замеч\[ДГК_АРМ-программа_ИПР 2021-2026гг_для МЭ_28.10.2021.xlsx]искл АГ-41 с 2023'!$F$17:$IU$2605,184,FALSE)/1000</f>
    </nc>
  </rcc>
  <rcc rId="38660" sId="1">
    <oc r="AU452">
      <f>VLOOKUP($C452,'E:\Ли\Пятилетка_Минэнерго\2021 год\ИПР_ФП_2020-2024_3 вар._сентябрь 2021\ИПР в МЭ_по замеч\[ДГК_АРМ-программа_ИПР 2021-2026гг_для МЭ_28.10.2021.xlsx]искл АГ-41 с 2023'!$F$17:$IU$2605,184,FALSE)/1000</f>
    </oc>
    <nc r="AU452">
      <f>VLOOKUP($C452,'E:\Ли\Пятилетка_Минэнерго\2021 год\ИПР_ФП_2020-2024_3 вар._сентябрь 2021\ИПР в МЭ_по замеч\[ДГК_АРМ-программа_ИПР 2021-2026гг_для МЭ_28.10.2021.xlsx]искл АГ-41 с 2023'!$F$17:$IU$2605,184,FALSE)/1000</f>
    </nc>
  </rcc>
  <rcc rId="38661" sId="1">
    <oc r="AU453">
      <f>VLOOKUP($C453,'E:\Ли\Пятилетка_Минэнерго\2021 год\ИПР_ФП_2020-2024_3 вар._сентябрь 2021\ИПР в МЭ_по замеч\[ДГК_АРМ-программа_ИПР 2021-2026гг_для МЭ_28.10.2021.xlsx]искл АГ-41 с 2023'!$F$17:$IU$2605,184,FALSE)/1000</f>
    </oc>
    <nc r="AU453">
      <f>VLOOKUP($C453,'E:\Ли\Пятилетка_Минэнерго\2021 год\ИПР_ФП_2020-2024_3 вар._сентябрь 2021\ИПР в МЭ_по замеч\[ДГК_АРМ-программа_ИПР 2021-2026гг_для МЭ_28.10.2021.xlsx]искл АГ-41 с 2023'!$F$17:$IU$2605,184,FALSE)/1000</f>
    </nc>
  </rcc>
  <rcc rId="38662" sId="1">
    <oc r="AU454">
      <f>VLOOKUP($C454,'E:\Ли\Пятилетка_Минэнерго\2021 год\ИПР_ФП_2020-2024_3 вар._сентябрь 2021\ИПР в МЭ_по замеч\[ДГК_АРМ-программа_ИПР 2021-2026гг_для МЭ_28.10.2021.xlsx]искл АГ-41 с 2023'!$F$17:$IU$2605,184,FALSE)/1000</f>
    </oc>
    <nc r="AU454">
      <f>VLOOKUP($C454,'E:\Ли\Пятилетка_Минэнерго\2021 год\ИПР_ФП_2020-2024_3 вар._сентябрь 2021\ИПР в МЭ_по замеч\[ДГК_АРМ-программа_ИПР 2021-2026гг_для МЭ_28.10.2021.xlsx]искл АГ-41 с 2023'!$F$17:$IU$2605,184,FALSE)/1000</f>
    </nc>
  </rcc>
  <rcc rId="38663" sId="1">
    <oc r="AU455">
      <f>VLOOKUP($C455,'E:\Ли\Пятилетка_Минэнерго\2021 год\ИПР_ФП_2020-2024_3 вар._сентябрь 2021\ИПР в МЭ_по замеч\[ДГК_АРМ-программа_ИПР 2021-2026гг_для МЭ_28.10.2021.xlsx]искл АГ-41 с 2023'!$F$17:$IU$2605,184,FALSE)/1000</f>
    </oc>
    <nc r="AU455">
      <f>VLOOKUP($C455,'E:\Ли\Пятилетка_Минэнерго\2021 год\ИПР_ФП_2020-2024_3 вар._сентябрь 2021\ИПР в МЭ_по замеч\[ДГК_АРМ-программа_ИПР 2021-2026гг_для МЭ_28.10.2021.xlsx]искл АГ-41 с 2023'!$F$17:$IU$2605,184,FALSE)/1000</f>
    </nc>
  </rcc>
  <rcc rId="38664" sId="1">
    <oc r="AU456">
      <f>VLOOKUP($C456,'E:\Ли\Пятилетка_Минэнерго\2021 год\ИПР_ФП_2020-2024_3 вар._сентябрь 2021\ИПР в МЭ_по замеч\[ДГК_АРМ-программа_ИПР 2021-2026гг_для МЭ_28.10.2021.xlsx]искл АГ-41 с 2023'!$F$17:$IU$2605,184,FALSE)/1000</f>
    </oc>
    <nc r="AU456">
      <f>VLOOKUP($C456,'E:\Ли\Пятилетка_Минэнерго\2021 год\ИПР_ФП_2020-2024_3 вар._сентябрь 2021\ИПР в МЭ_по замеч\[ДГК_АРМ-программа_ИПР 2021-2026гг_для МЭ_28.10.2021.xlsx]искл АГ-41 с 2023'!$F$17:$IU$2605,184,FALSE)/1000</f>
    </nc>
  </rcc>
  <rcc rId="38665" sId="1">
    <oc r="AU457">
      <f>VLOOKUP($C457,'E:\Ли\Пятилетка_Минэнерго\2021 год\ИПР_ФП_2020-2024_3 вар._сентябрь 2021\ИПР в МЭ_по замеч\[ДГК_АРМ-программа_ИПР 2021-2026гг_для МЭ_28.10.2021.xlsx]искл АГ-41 с 2023'!$F$17:$IU$2605,184,FALSE)/1000</f>
    </oc>
    <nc r="AU457">
      <f>VLOOKUP($C457,'E:\Ли\Пятилетка_Минэнерго\2021 год\ИПР_ФП_2020-2024_3 вар._сентябрь 2021\ИПР в МЭ_по замеч\[ДГК_АРМ-программа_ИПР 2021-2026гг_для МЭ_28.10.2021.xlsx]искл АГ-41 с 2023'!$F$17:$IU$2605,184,FALSE)/1000</f>
    </nc>
  </rcc>
  <rcc rId="38666" sId="1">
    <oc r="AU458">
      <f>VLOOKUP($C458,'E:\Ли\Пятилетка_Минэнерго\2021 год\ИПР_ФП_2020-2024_3 вар._сентябрь 2021\ИПР в МЭ_по замеч\[ДГК_АРМ-программа_ИПР 2021-2026гг_для МЭ_28.10.2021.xlsx]искл АГ-41 с 2023'!$F$17:$IU$2605,184,FALSE)/1000</f>
    </oc>
    <nc r="AU458">
      <f>VLOOKUP($C458,'E:\Ли\Пятилетка_Минэнерго\2021 год\ИПР_ФП_2020-2024_3 вар._сентябрь 2021\ИПР в МЭ_по замеч\[ДГК_АРМ-программа_ИПР 2021-2026гг_для МЭ_28.10.2021.xlsx]искл АГ-41 с 2023'!$F$17:$IU$2605,184,FALSE)/1000</f>
    </nc>
  </rcc>
  <rcc rId="38667" sId="1">
    <oc r="AU459">
      <f>VLOOKUP($C459,'E:\Ли\Пятилетка_Минэнерго\2021 год\ИПР_ФП_2020-2024_3 вар._сентябрь 2021\ИПР в МЭ_по замеч\[ДГК_АРМ-программа_ИПР 2021-2026гг_для МЭ_28.10.2021.xlsx]искл АГ-41 с 2023'!$F$17:$IU$2605,184,FALSE)/1000</f>
    </oc>
    <nc r="AU459">
      <f>VLOOKUP($C459,'E:\Ли\Пятилетка_Минэнерго\2021 год\ИПР_ФП_2020-2024_3 вар._сентябрь 2021\ИПР в МЭ_по замеч\[ДГК_АРМ-программа_ИПР 2021-2026гг_для МЭ_28.10.2021.xlsx]искл АГ-41 с 2023'!$F$17:$IU$2605,184,FALSE)/1000</f>
    </nc>
  </rcc>
  <rcc rId="38668" sId="1">
    <oc r="AU460">
      <f>VLOOKUP($C460,'E:\Ли\Пятилетка_Минэнерго\2021 год\ИПР_ФП_2020-2024_3 вар._сентябрь 2021\ИПР в МЭ_по замеч\[ДГК_АРМ-программа_ИПР 2021-2026гг_для МЭ_28.10.2021.xlsx]искл АГ-41 с 2023'!$F$17:$IU$2605,184,FALSE)/1000</f>
    </oc>
    <nc r="AU460">
      <f>VLOOKUP($C460,'E:\Ли\Пятилетка_Минэнерго\2021 год\ИПР_ФП_2020-2024_3 вар._сентябрь 2021\ИПР в МЭ_по замеч\[ДГК_АРМ-программа_ИПР 2021-2026гг_для МЭ_28.10.2021.xlsx]искл АГ-41 с 2023'!$F$17:$IU$2605,184,FALSE)/1000</f>
    </nc>
  </rcc>
  <rcc rId="38669" sId="1">
    <oc r="AU461">
      <f>VLOOKUP($C461,'E:\Ли\Пятилетка_Минэнерго\2021 год\ИПР_ФП_2020-2024_3 вар._сентябрь 2021\ИПР в МЭ_по замеч\[ДГК_АРМ-программа_ИПР 2021-2026гг_для МЭ_28.10.2021.xlsx]искл АГ-41 с 2023'!$F$17:$IU$2605,184,FALSE)/1000</f>
    </oc>
    <nc r="AU461">
      <f>VLOOKUP($C461,'E:\Ли\Пятилетка_Минэнерго\2021 год\ИПР_ФП_2020-2024_3 вар._сентябрь 2021\ИПР в МЭ_по замеч\[ДГК_АРМ-программа_ИПР 2021-2026гг_для МЭ_28.10.2021.xlsx]искл АГ-41 с 2023'!$F$17:$IU$2605,184,FALSE)/1000</f>
    </nc>
  </rcc>
  <rcc rId="38670" sId="1">
    <oc r="AU462">
      <f>VLOOKUP($C462,'E:\Ли\Пятилетка_Минэнерго\2021 год\ИПР_ФП_2020-2024_3 вар._сентябрь 2021\ИПР в МЭ_по замеч\[ДГК_АРМ-программа_ИПР 2021-2026гг_для МЭ_28.10.2021.xlsx]искл АГ-41 с 2023'!$F$17:$IU$2605,184,FALSE)/1000</f>
    </oc>
    <nc r="AU462">
      <f>VLOOKUP($C462,'E:\Ли\Пятилетка_Минэнерго\2021 год\ИПР_ФП_2020-2024_3 вар._сентябрь 2021\ИПР в МЭ_по замеч\[ДГК_АРМ-программа_ИПР 2021-2026гг_для МЭ_28.10.2021.xlsx]искл АГ-41 с 2023'!$F$17:$IU$2605,184,FALSE)/1000</f>
    </nc>
  </rcc>
  <rcc rId="38671" sId="1">
    <oc r="AU463">
      <f>VLOOKUP($C463,'E:\Ли\Пятилетка_Минэнерго\2021 год\ИПР_ФП_2020-2024_3 вар._сентябрь 2021\ИПР в МЭ_по замеч\[ДГК_АРМ-программа_ИПР 2021-2026гг_для МЭ_28.10.2021.xlsx]искл АГ-41 с 2023'!$F$17:$IU$2605,184,FALSE)/1000</f>
    </oc>
    <nc r="AU463">
      <f>VLOOKUP($C463,'E:\Ли\Пятилетка_Минэнерго\2021 год\ИПР_ФП_2020-2024_3 вар._сентябрь 2021\ИПР в МЭ_по замеч\[ДГК_АРМ-программа_ИПР 2021-2026гг_для МЭ_28.10.2021.xlsx]искл АГ-41 с 2023'!$F$17:$IU$2605,184,FALSE)/1000</f>
    </nc>
  </rcc>
  <rcc rId="38672" sId="1">
    <oc r="AU464">
      <f>VLOOKUP($C464,'E:\Ли\Пятилетка_Минэнерго\2021 год\ИПР_ФП_2020-2024_3 вар._сентябрь 2021\ИПР в МЭ_по замеч\[ДГК_АРМ-программа_ИПР 2021-2026гг_для МЭ_28.10.2021.xlsx]искл АГ-41 с 2023'!$F$17:$IU$2605,184,FALSE)/1000</f>
    </oc>
    <nc r="AU464">
      <f>VLOOKUP($C464,'E:\Ли\Пятилетка_Минэнерго\2021 год\ИПР_ФП_2020-2024_3 вар._сентябрь 2021\ИПР в МЭ_по замеч\[ДГК_АРМ-программа_ИПР 2021-2026гг_для МЭ_28.10.2021.xlsx]искл АГ-41 с 2023'!$F$17:$IU$2605,184,FALSE)/1000</f>
    </nc>
  </rcc>
  <rcc rId="38673" sId="1">
    <oc r="AU465">
      <f>VLOOKUP($C465,'E:\Ли\Пятилетка_Минэнерго\2021 год\ИПР_ФП_2020-2024_3 вар._сентябрь 2021\ИПР в МЭ_по замеч\[ДГК_АРМ-программа_ИПР 2021-2026гг_для МЭ_28.10.2021.xlsx]искл АГ-41 с 2023'!$F$17:$IU$2605,184,FALSE)/1000</f>
    </oc>
    <nc r="AU465">
      <f>VLOOKUP($C465,'E:\Ли\Пятилетка_Минэнерго\2021 год\ИПР_ФП_2020-2024_3 вар._сентябрь 2021\ИПР в МЭ_по замеч\[ДГК_АРМ-программа_ИПР 2021-2026гг_для МЭ_28.10.2021.xlsx]искл АГ-41 с 2023'!$F$17:$IU$2605,184,FALSE)/1000</f>
    </nc>
  </rcc>
  <rcc rId="38674" sId="1">
    <oc r="AU466">
      <f>VLOOKUP($C466,'E:\Ли\Пятилетка_Минэнерго\2021 год\ИПР_ФП_2020-2024_3 вар._сентябрь 2021\ИПР в МЭ_по замеч\[ДГК_АРМ-программа_ИПР 2021-2026гг_для МЭ_28.10.2021.xlsx]искл АГ-41 с 2023'!$F$17:$IU$2605,184,FALSE)/1000</f>
    </oc>
    <nc r="AU466">
      <f>VLOOKUP($C466,'E:\Ли\Пятилетка_Минэнерго\2021 год\ИПР_ФП_2020-2024_3 вар._сентябрь 2021\ИПР в МЭ_по замеч\[ДГК_АРМ-программа_ИПР 2021-2026гг_для МЭ_28.10.2021.xlsx]искл АГ-41 с 2023'!$F$17:$IU$2605,184,FALSE)/1000</f>
    </nc>
  </rcc>
  <rcc rId="38675" sId="1">
    <oc r="AU467">
      <f>VLOOKUP($C467,'E:\Ли\Пятилетка_Минэнерго\2021 год\ИПР_ФП_2020-2024_3 вар._сентябрь 2021\ИПР в МЭ_по замеч\[ДГК_АРМ-программа_ИПР 2021-2026гг_для МЭ_28.10.2021.xlsx]искл АГ-41 с 2023'!$F$17:$IU$2605,184,FALSE)/1000</f>
    </oc>
    <nc r="AU467">
      <f>VLOOKUP($C467,'E:\Ли\Пятилетка_Минэнерго\2021 год\ИПР_ФП_2020-2024_3 вар._сентябрь 2021\ИПР в МЭ_по замеч\[ДГК_АРМ-программа_ИПР 2021-2026гг_для МЭ_28.10.2021.xlsx]искл АГ-41 с 2023'!$F$17:$IU$2605,184,FALSE)/1000</f>
    </nc>
  </rcc>
  <rcc rId="38676" sId="1">
    <oc r="AU468">
      <f>VLOOKUP($C468,'E:\Ли\Пятилетка_Минэнерго\2021 год\ИПР_ФП_2020-2024_3 вар._сентябрь 2021\ИПР в МЭ_по замеч\[ДГК_АРМ-программа_ИПР 2021-2026гг_для МЭ_28.10.2021.xlsx]искл АГ-41 с 2023'!$F$17:$IU$2605,184,FALSE)/1000</f>
    </oc>
    <nc r="AU468">
      <f>VLOOKUP($C468,'E:\Ли\Пятилетка_Минэнерго\2021 год\ИПР_ФП_2020-2024_3 вар._сентябрь 2021\ИПР в МЭ_по замеч\[ДГК_АРМ-программа_ИПР 2021-2026гг_для МЭ_28.10.2021.xlsx]искл АГ-41 с 2023'!$F$17:$IU$2605,184,FALSE)/1000</f>
    </nc>
  </rcc>
  <rcc rId="38677" sId="1">
    <oc r="AU469">
      <f>VLOOKUP($C469,'E:\Ли\Пятилетка_Минэнерго\2021 год\ИПР_ФП_2020-2024_3 вар._сентябрь 2021\ИПР в МЭ_по замеч\[ДГК_АРМ-программа_ИПР 2021-2026гг_для МЭ_28.10.2021.xlsx]искл АГ-41 с 2023'!$F$17:$IU$2605,184,FALSE)/1000</f>
    </oc>
    <nc r="AU469">
      <f>VLOOKUP($C469,'E:\Ли\Пятилетка_Минэнерго\2021 год\ИПР_ФП_2020-2024_3 вар._сентябрь 2021\ИПР в МЭ_по замеч\[ДГК_АРМ-программа_ИПР 2021-2026гг_для МЭ_28.10.2021.xlsx]искл АГ-41 с 2023'!$F$17:$IU$2605,184,FALSE)/1000</f>
    </nc>
  </rcc>
  <rcc rId="38678" sId="1">
    <oc r="AU470">
      <f>VLOOKUP($C470,'E:\Ли\Пятилетка_Минэнерго\2021 год\ИПР_ФП_2020-2024_3 вар._сентябрь 2021\ИПР в МЭ_по замеч\[ДГК_АРМ-программа_ИПР 2021-2026гг_для МЭ_28.10.2021.xlsx]искл АГ-41 с 2023'!$F$17:$IU$2605,184,FALSE)/1000</f>
    </oc>
    <nc r="AU470">
      <f>VLOOKUP($C470,'E:\Ли\Пятилетка_Минэнерго\2021 год\ИПР_ФП_2020-2024_3 вар._сентябрь 2021\ИПР в МЭ_по замеч\[ДГК_АРМ-программа_ИПР 2021-2026гг_для МЭ_28.10.2021.xlsx]искл АГ-41 с 2023'!$F$17:$IU$2605,184,FALSE)/1000</f>
    </nc>
  </rcc>
  <rcc rId="38679" sId="1">
    <oc r="AU471">
      <f>VLOOKUP($C471,'E:\Ли\Пятилетка_Минэнерго\2021 год\ИПР_ФП_2020-2024_3 вар._сентябрь 2021\ИПР в МЭ_по замеч\[ДГК_АРМ-программа_ИПР 2021-2026гг_для МЭ_28.10.2021.xlsx]искл АГ-41 с 2023'!$F$17:$IU$2605,184,FALSE)/1000</f>
    </oc>
    <nc r="AU471">
      <f>VLOOKUP($C471,'E:\Ли\Пятилетка_Минэнерго\2021 год\ИПР_ФП_2020-2024_3 вар._сентябрь 2021\ИПР в МЭ_по замеч\[ДГК_АРМ-программа_ИПР 2021-2026гг_для МЭ_28.10.2021.xlsx]искл АГ-41 с 2023'!$F$17:$IU$2605,184,FALSE)/1000</f>
    </nc>
  </rcc>
  <rcc rId="38680" sId="1">
    <oc r="AU472">
      <f>VLOOKUP($C472,'E:\Ли\Пятилетка_Минэнерго\2021 год\ИПР_ФП_2020-2024_3 вар._сентябрь 2021\ИПР в МЭ_по замеч\[ДГК_АРМ-программа_ИПР 2021-2026гг_для МЭ_28.10.2021.xlsx]искл АГ-41 с 2023'!$F$17:$IU$2605,184,FALSE)/1000</f>
    </oc>
    <nc r="AU472">
      <f>VLOOKUP($C472,'E:\Ли\Пятилетка_Минэнерго\2021 год\ИПР_ФП_2020-2024_3 вар._сентябрь 2021\ИПР в МЭ_по замеч\[ДГК_АРМ-программа_ИПР 2021-2026гг_для МЭ_28.10.2021.xlsx]искл АГ-41 с 2023'!$F$17:$IU$2605,184,FALSE)/1000</f>
    </nc>
  </rcc>
  <rcc rId="38681" sId="1">
    <oc r="AU473">
      <f>VLOOKUP($C473,'E:\Ли\Пятилетка_Минэнерго\2021 год\ИПР_ФП_2020-2024_3 вар._сентябрь 2021\ИПР в МЭ_по замеч\[ДГК_АРМ-программа_ИПР 2021-2026гг_для МЭ_28.10.2021.xlsx]искл АГ-41 с 2023'!$F$17:$IU$2605,184,FALSE)/1000</f>
    </oc>
    <nc r="AU473">
      <f>VLOOKUP($C473,'E:\Ли\Пятилетка_Минэнерго\2021 год\ИПР_ФП_2020-2024_3 вар._сентябрь 2021\ИПР в МЭ_по замеч\[ДГК_АРМ-программа_ИПР 2021-2026гг_для МЭ_28.10.2021.xlsx]искл АГ-41 с 2023'!$F$17:$IU$2605,184,FALSE)/1000</f>
    </nc>
  </rcc>
  <rcc rId="38682" sId="1">
    <oc r="AU474">
      <f>VLOOKUP($C474,'E:\Ли\Пятилетка_Минэнерго\2021 год\ИПР_ФП_2020-2024_3 вар._сентябрь 2021\ИПР в МЭ_по замеч\[ДГК_АРМ-программа_ИПР 2021-2026гг_для МЭ_28.10.2021.xlsx]искл АГ-41 с 2023'!$F$17:$IU$2605,184,FALSE)/1000</f>
    </oc>
    <nc r="AU474">
      <f>VLOOKUP($C474,'E:\Ли\Пятилетка_Минэнерго\2021 год\ИПР_ФП_2020-2024_3 вар._сентябрь 2021\ИПР в МЭ_по замеч\[ДГК_АРМ-программа_ИПР 2021-2026гг_для МЭ_28.10.2021.xlsx]искл АГ-41 с 2023'!$F$17:$IU$2605,184,FALSE)/1000</f>
    </nc>
  </rcc>
  <rcc rId="38683" sId="1">
    <oc r="AU475">
      <f>VLOOKUP($C475,'E:\Ли\Пятилетка_Минэнерго\2021 год\ИПР_ФП_2020-2024_3 вар._сентябрь 2021\ИПР в МЭ_по замеч\[ДГК_АРМ-программа_ИПР 2021-2026гг_для МЭ_28.10.2021.xlsx]искл АГ-41 с 2023'!$F$17:$IU$2605,184,FALSE)/1000</f>
    </oc>
    <nc r="AU475">
      <f>VLOOKUP($C475,'E:\Ли\Пятилетка_Минэнерго\2021 год\ИПР_ФП_2020-2024_3 вар._сентябрь 2021\ИПР в МЭ_по замеч\[ДГК_АРМ-программа_ИПР 2021-2026гг_для МЭ_28.10.2021.xlsx]искл АГ-41 с 2023'!$F$17:$IU$2605,184,FALSE)/1000</f>
    </nc>
  </rcc>
  <rcc rId="38684" sId="1">
    <oc r="AU476">
      <f>VLOOKUP($C476,'E:\Ли\Пятилетка_Минэнерго\2021 год\ИПР_ФП_2020-2024_3 вар._сентябрь 2021\ИПР в МЭ_по замеч\[ДГК_АРМ-программа_ИПР 2021-2026гг_для МЭ_28.10.2021.xlsx]искл АГ-41 с 2023'!$F$17:$IU$2605,184,FALSE)/1000</f>
    </oc>
    <nc r="AU476">
      <f>VLOOKUP($C476,'E:\Ли\Пятилетка_Минэнерго\2021 год\ИПР_ФП_2020-2024_3 вар._сентябрь 2021\ИПР в МЭ_по замеч\[ДГК_АРМ-программа_ИПР 2021-2026гг_для МЭ_28.10.2021.xlsx]искл АГ-41 с 2023'!$F$17:$IU$2605,184,FALSE)/1000</f>
    </nc>
  </rcc>
  <rcc rId="38685" sId="1">
    <oc r="AU477">
      <f>VLOOKUP($C477,'E:\Ли\Пятилетка_Минэнерго\2021 год\ИПР_ФП_2020-2024_3 вар._сентябрь 2021\ИПР в МЭ_по замеч\[ДГК_АРМ-программа_ИПР 2021-2026гг_для МЭ_28.10.2021.xlsx]искл АГ-41 с 2023'!$F$17:$IU$2605,184,FALSE)/1000</f>
    </oc>
    <nc r="AU477">
      <f>VLOOKUP($C477,'E:\Ли\Пятилетка_Минэнерго\2021 год\ИПР_ФП_2020-2024_3 вар._сентябрь 2021\ИПР в МЭ_по замеч\[ДГК_АРМ-программа_ИПР 2021-2026гг_для МЭ_28.10.2021.xlsx]искл АГ-41 с 2023'!$F$17:$IU$2605,184,FALSE)/1000</f>
    </nc>
  </rcc>
  <rcc rId="38686" sId="1">
    <oc r="AU478">
      <f>VLOOKUP($C478,'E:\Ли\Пятилетка_Минэнерго\2021 год\ИПР_ФП_2020-2024_3 вар._сентябрь 2021\ИПР в МЭ_по замеч\[ДГК_АРМ-программа_ИПР 2021-2026гг_для МЭ_28.10.2021.xlsx]искл АГ-41 с 2023'!$F$17:$IU$2605,184,FALSE)/1000</f>
    </oc>
    <nc r="AU478">
      <f>VLOOKUP($C478,'E:\Ли\Пятилетка_Минэнерго\2021 год\ИПР_ФП_2020-2024_3 вар._сентябрь 2021\ИПР в МЭ_по замеч\[ДГК_АРМ-программа_ИПР 2021-2026гг_для МЭ_28.10.2021.xlsx]искл АГ-41 с 2023'!$F$17:$IU$2605,184,FALSE)/1000</f>
    </nc>
  </rcc>
  <rcc rId="38687" sId="1">
    <oc r="AU479">
      <f>VLOOKUP($C479,'E:\Ли\Пятилетка_Минэнерго\2021 год\ИПР_ФП_2020-2024_3 вар._сентябрь 2021\ИПР в МЭ_по замеч\[ДГК_АРМ-программа_ИПР 2021-2026гг_для МЭ_28.10.2021.xlsx]искл АГ-41 с 2023'!$F$17:$IU$2605,184,FALSE)/1000</f>
    </oc>
    <nc r="AU479">
      <f>VLOOKUP($C479,'E:\Ли\Пятилетка_Минэнерго\2021 год\ИПР_ФП_2020-2024_3 вар._сентябрь 2021\ИПР в МЭ_по замеч\[ДГК_АРМ-программа_ИПР 2021-2026гг_для МЭ_28.10.2021.xlsx]искл АГ-41 с 2023'!$F$17:$IU$2605,184,FALSE)/1000</f>
    </nc>
  </rcc>
  <rcc rId="38688" sId="1">
    <oc r="AU480">
      <f>VLOOKUP($C480,'E:\Ли\Пятилетка_Минэнерго\2021 год\ИПР_ФП_2020-2024_3 вар._сентябрь 2021\ИПР в МЭ_по замеч\[ДГК_АРМ-программа_ИПР 2021-2026гг_для МЭ_28.10.2021.xlsx]искл АГ-41 с 2023'!$F$17:$IU$2605,184,FALSE)/1000</f>
    </oc>
    <nc r="AU480">
      <f>VLOOKUP($C480,'E:\Ли\Пятилетка_Минэнерго\2021 год\ИПР_ФП_2020-2024_3 вар._сентябрь 2021\ИПР в МЭ_по замеч\[ДГК_АРМ-программа_ИПР 2021-2026гг_для МЭ_28.10.2021.xlsx]искл АГ-41 с 2023'!$F$17:$IU$2605,184,FALSE)/1000</f>
    </nc>
  </rcc>
  <rcc rId="38689" sId="1">
    <oc r="AU481">
      <f>VLOOKUP($C481,'E:\Ли\Пятилетка_Минэнерго\2021 год\ИПР_ФП_2020-2024_3 вар._сентябрь 2021\ИПР в МЭ_по замеч\[ДГК_АРМ-программа_ИПР 2021-2026гг_для МЭ_28.10.2021.xlsx]искл АГ-41 с 2023'!$F$17:$IU$2605,184,FALSE)/1000</f>
    </oc>
    <nc r="AU481">
      <f>VLOOKUP($C481,'E:\Ли\Пятилетка_Минэнерго\2021 год\ИПР_ФП_2020-2024_3 вар._сентябрь 2021\ИПР в МЭ_по замеч\[ДГК_АРМ-программа_ИПР 2021-2026гг_для МЭ_28.10.2021.xlsx]искл АГ-41 с 2023'!$F$17:$IU$2605,184,FALSE)/1000</f>
    </nc>
  </rcc>
  <rcc rId="38690" sId="1">
    <oc r="AU482">
      <f>VLOOKUP($C482,'E:\Ли\Пятилетка_Минэнерго\2021 год\ИПР_ФП_2020-2024_3 вар._сентябрь 2021\ИПР в МЭ_по замеч\[ДГК_АРМ-программа_ИПР 2021-2026гг_для МЭ_28.10.2021.xlsx]искл АГ-41 с 2023'!$F$17:$IU$2605,184,FALSE)/1000</f>
    </oc>
    <nc r="AU482">
      <f>VLOOKUP($C482,'E:\Ли\Пятилетка_Минэнерго\2021 год\ИПР_ФП_2020-2024_3 вар._сентябрь 2021\ИПР в МЭ_по замеч\[ДГК_АРМ-программа_ИПР 2021-2026гг_для МЭ_28.10.2021.xlsx]искл АГ-41 с 2023'!$F$17:$IU$2605,184,FALSE)/1000</f>
    </nc>
  </rcc>
  <rcc rId="38691" sId="1">
    <oc r="AU483">
      <f>VLOOKUP($C483,'E:\Ли\Пятилетка_Минэнерго\2021 год\ИПР_ФП_2020-2024_3 вар._сентябрь 2021\ИПР в МЭ_по замеч\[ДГК_АРМ-программа_ИПР 2021-2026гг_для МЭ_28.10.2021.xlsx]искл АГ-41 с 2023'!$F$17:$IU$2605,184,FALSE)/1000</f>
    </oc>
    <nc r="AU483">
      <f>VLOOKUP($C483,'E:\Ли\Пятилетка_Минэнерго\2021 год\ИПР_ФП_2020-2024_3 вар._сентябрь 2021\ИПР в МЭ_по замеч\[ДГК_АРМ-программа_ИПР 2021-2026гг_для МЭ_28.10.2021.xlsx]искл АГ-41 с 2023'!$F$17:$IU$2605,184,FALSE)/1000</f>
    </nc>
  </rcc>
  <rcc rId="38692" sId="1">
    <oc r="AU484">
      <f>VLOOKUP($C484,'E:\Ли\Пятилетка_Минэнерго\2021 год\ИПР_ФП_2020-2024_3 вар._сентябрь 2021\ИПР в МЭ_по замеч\[ДГК_АРМ-программа_ИПР 2021-2026гг_для МЭ_28.10.2021.xlsx]искл АГ-41 с 2023'!$F$17:$IU$2605,184,FALSE)/1000</f>
    </oc>
    <nc r="AU484">
      <f>VLOOKUP($C484,'E:\Ли\Пятилетка_Минэнерго\2021 год\ИПР_ФП_2020-2024_3 вар._сентябрь 2021\ИПР в МЭ_по замеч\[ДГК_АРМ-программа_ИПР 2021-2026гг_для МЭ_28.10.2021.xlsx]искл АГ-41 с 2023'!$F$17:$IU$2605,184,FALSE)/1000</f>
    </nc>
  </rcc>
  <rcc rId="38693" sId="1">
    <oc r="AU485">
      <f>VLOOKUP($C485,'E:\Ли\Пятилетка_Минэнерго\2021 год\ИПР_ФП_2020-2024_3 вар._сентябрь 2021\ИПР в МЭ_по замеч\[ДГК_АРМ-программа_ИПР 2021-2026гг_для МЭ_28.10.2021.xlsx]искл АГ-41 с 2023'!$F$17:$IU$2605,184,FALSE)/1000</f>
    </oc>
    <nc r="AU485">
      <f>VLOOKUP($C485,'E:\Ли\Пятилетка_Минэнерго\2021 год\ИПР_ФП_2020-2024_3 вар._сентябрь 2021\ИПР в МЭ_по замеч\[ДГК_АРМ-программа_ИПР 2021-2026гг_для МЭ_28.10.2021.xlsx]искл АГ-41 с 2023'!$F$17:$IU$2605,184,FALSE)/1000</f>
    </nc>
  </rcc>
  <rcc rId="38694" sId="1">
    <oc r="AU486">
      <f>VLOOKUP($C486,'E:\Ли\Пятилетка_Минэнерго\2021 год\ИПР_ФП_2020-2024_3 вар._сентябрь 2021\ИПР в МЭ_по замеч\[ДГК_АРМ-программа_ИПР 2021-2026гг_для МЭ_28.10.2021.xlsx]искл АГ-41 с 2023'!$F$17:$IU$2605,184,FALSE)/1000</f>
    </oc>
    <nc r="AU486">
      <f>VLOOKUP($C486,'E:\Ли\Пятилетка_Минэнерго\2021 год\ИПР_ФП_2020-2024_3 вар._сентябрь 2021\ИПР в МЭ_по замеч\[ДГК_АРМ-программа_ИПР 2021-2026гг_для МЭ_28.10.2021.xlsx]искл АГ-41 с 2023'!$F$17:$IU$2605,184,FALSE)/1000</f>
    </nc>
  </rcc>
  <rcc rId="38695" sId="1">
    <oc r="AU487">
      <f>VLOOKUP($C487,'E:\Ли\Пятилетка_Минэнерго\2021 год\ИПР_ФП_2020-2024_3 вар._сентябрь 2021\ИПР в МЭ_по замеч\[ДГК_АРМ-программа_ИПР 2021-2026гг_для МЭ_28.10.2021.xlsx]искл АГ-41 с 2023'!$F$17:$IU$2605,184,FALSE)/1000</f>
    </oc>
    <nc r="AU487">
      <f>VLOOKUP($C487,'E:\Ли\Пятилетка_Минэнерго\2021 год\ИПР_ФП_2020-2024_3 вар._сентябрь 2021\ИПР в МЭ_по замеч\[ДГК_АРМ-программа_ИПР 2021-2026гг_для МЭ_28.10.2021.xlsx]искл АГ-41 с 2023'!$F$17:$IU$2605,184,FALSE)/1000</f>
    </nc>
  </rcc>
  <rcc rId="38696" sId="1">
    <oc r="AU488">
      <f>VLOOKUP($C488,'E:\Ли\Пятилетка_Минэнерго\2021 год\ИПР_ФП_2020-2024_3 вар._сентябрь 2021\ИПР в МЭ_по замеч\[ДГК_АРМ-программа_ИПР 2021-2026гг_для МЭ_28.10.2021.xlsx]искл АГ-41 с 2023'!$F$17:$IU$2605,184,FALSE)/1000</f>
    </oc>
    <nc r="AU488">
      <f>VLOOKUP($C488,'E:\Ли\Пятилетка_Минэнерго\2021 год\ИПР_ФП_2020-2024_3 вар._сентябрь 2021\ИПР в МЭ_по замеч\[ДГК_АРМ-программа_ИПР 2021-2026гг_для МЭ_28.10.2021.xlsx]искл АГ-41 с 2023'!$F$17:$IU$2605,184,FALSE)/1000</f>
    </nc>
  </rcc>
  <rcc rId="38697" sId="1">
    <oc r="AU489">
      <f>VLOOKUP($C489,'E:\Ли\Пятилетка_Минэнерго\2021 год\ИПР_ФП_2020-2024_3 вар._сентябрь 2021\ИПР в МЭ_по замеч\[ДГК_АРМ-программа_ИПР 2021-2026гг_для МЭ_28.10.2021.xlsx]искл АГ-41 с 2023'!$F$17:$IU$2605,184,FALSE)/1000</f>
    </oc>
    <nc r="AU489">
      <f>VLOOKUP($C489,'E:\Ли\Пятилетка_Минэнерго\2021 год\ИПР_ФП_2020-2024_3 вар._сентябрь 2021\ИПР в МЭ_по замеч\[ДГК_АРМ-программа_ИПР 2021-2026гг_для МЭ_28.10.2021.xlsx]искл АГ-41 с 2023'!$F$17:$IU$2605,184,FALSE)/1000</f>
    </nc>
  </rcc>
  <rcc rId="38698" sId="1">
    <oc r="AU490">
      <f>VLOOKUP($C490,'E:\Ли\Пятилетка_Минэнерго\2021 год\ИПР_ФП_2020-2024_3 вар._сентябрь 2021\ИПР в МЭ_по замеч\[ДГК_АРМ-программа_ИПР 2021-2026гг_для МЭ_28.10.2021.xlsx]искл АГ-41 с 2023'!$F$17:$IU$2605,184,FALSE)/1000</f>
    </oc>
    <nc r="AU490">
      <f>VLOOKUP($C490,'E:\Ли\Пятилетка_Минэнерго\2021 год\ИПР_ФП_2020-2024_3 вар._сентябрь 2021\ИПР в МЭ_по замеч\[ДГК_АРМ-программа_ИПР 2021-2026гг_для МЭ_28.10.2021.xlsx]искл АГ-41 с 2023'!$F$17:$IU$2605,184,FALSE)/1000</f>
    </nc>
  </rcc>
  <rcc rId="38699" sId="1">
    <oc r="AU491">
      <f>VLOOKUP($C491,'E:\Ли\Пятилетка_Минэнерго\2021 год\ИПР_ФП_2020-2024_3 вар._сентябрь 2021\ИПР в МЭ_по замеч\[ДГК_АРМ-программа_ИПР 2021-2026гг_для МЭ_28.10.2021.xlsx]искл АГ-41 с 2023'!$F$17:$IU$2605,184,FALSE)/1000</f>
    </oc>
    <nc r="AU491">
      <f>VLOOKUP($C491,'E:\Ли\Пятилетка_Минэнерго\2021 год\ИПР_ФП_2020-2024_3 вар._сентябрь 2021\ИПР в МЭ_по замеч\[ДГК_АРМ-программа_ИПР 2021-2026гг_для МЭ_28.10.2021.xlsx]искл АГ-41 с 2023'!$F$17:$IU$2605,184,FALSE)/1000</f>
    </nc>
  </rcc>
  <rcc rId="38700" sId="1">
    <oc r="AU492">
      <f>VLOOKUP($C492,'E:\Ли\Пятилетка_Минэнерго\2021 год\ИПР_ФП_2020-2024_3 вар._сентябрь 2021\ИПР в МЭ_по замеч\[ДГК_АРМ-программа_ИПР 2021-2026гг_для МЭ_28.10.2021.xlsx]искл АГ-41 с 2023'!$F$17:$IU$2605,184,FALSE)/1000</f>
    </oc>
    <nc r="AU492">
      <f>VLOOKUP($C492,'E:\Ли\Пятилетка_Минэнерго\2021 год\ИПР_ФП_2020-2024_3 вар._сентябрь 2021\ИПР в МЭ_по замеч\[ДГК_АРМ-программа_ИПР 2021-2026гг_для МЭ_28.10.2021.xlsx]искл АГ-41 с 2023'!$F$17:$IU$2605,184,FALSE)/1000</f>
    </nc>
  </rcc>
  <rcc rId="38701" sId="1">
    <oc r="AU493">
      <f>VLOOKUP($C493,'E:\Ли\Пятилетка_Минэнерго\2021 год\ИПР_ФП_2020-2024_3 вар._сентябрь 2021\ИПР в МЭ_по замеч\[ДГК_АРМ-программа_ИПР 2021-2026гг_для МЭ_28.10.2021.xlsx]искл АГ-41 с 2023'!$F$17:$IU$2605,184,FALSE)/1000</f>
    </oc>
    <nc r="AU493">
      <f>VLOOKUP($C493,'E:\Ли\Пятилетка_Минэнерго\2021 год\ИПР_ФП_2020-2024_3 вар._сентябрь 2021\ИПР в МЭ_по замеч\[ДГК_АРМ-программа_ИПР 2021-2026гг_для МЭ_28.10.2021.xlsx]искл АГ-41 с 2023'!$F$17:$IU$2605,184,FALSE)/1000</f>
    </nc>
  </rcc>
  <rcc rId="38702" sId="1">
    <oc r="AU494">
      <f>VLOOKUP($C494,'E:\Ли\Пятилетка_Минэнерго\2021 год\ИПР_ФП_2020-2024_3 вар._сентябрь 2021\ИПР в МЭ_по замеч\[ДГК_АРМ-программа_ИПР 2021-2026гг_для МЭ_28.10.2021.xlsx]искл АГ-41 с 2023'!$F$17:$IU$2605,184,FALSE)/1000</f>
    </oc>
    <nc r="AU494">
      <f>VLOOKUP($C494,'E:\Ли\Пятилетка_Минэнерго\2021 год\ИПР_ФП_2020-2024_3 вар._сентябрь 2021\ИПР в МЭ_по замеч\[ДГК_АРМ-программа_ИПР 2021-2026гг_для МЭ_28.10.2021.xlsx]искл АГ-41 с 2023'!$F$17:$IU$2605,184,FALSE)/1000</f>
    </nc>
  </rcc>
  <rcc rId="38703" sId="1">
    <oc r="AU495">
      <f>VLOOKUP($C495,'E:\Ли\Пятилетка_Минэнерго\2021 год\ИПР_ФП_2020-2024_3 вар._сентябрь 2021\ИПР в МЭ_по замеч\[ДГК_АРМ-программа_ИПР 2021-2026гг_для МЭ_28.10.2021.xlsx]искл АГ-41 с 2023'!$F$17:$IU$2605,184,FALSE)/1000</f>
    </oc>
    <nc r="AU495">
      <f>VLOOKUP($C495,'E:\Ли\Пятилетка_Минэнерго\2021 год\ИПР_ФП_2020-2024_3 вар._сентябрь 2021\ИПР в МЭ_по замеч\[ДГК_АРМ-программа_ИПР 2021-2026гг_для МЭ_28.10.2021.xlsx]искл АГ-41 с 2023'!$F$17:$IU$2605,184,FALSE)/1000</f>
    </nc>
  </rcc>
  <rcc rId="38704" sId="1">
    <oc r="AU496">
      <f>VLOOKUP($C496,'E:\Ли\Пятилетка_Минэнерго\2021 год\ИПР_ФП_2020-2024_3 вар._сентябрь 2021\ИПР в МЭ_по замеч\[ДГК_АРМ-программа_ИПР 2021-2026гг_для МЭ_28.10.2021.xlsx]искл АГ-41 с 2023'!$F$17:$IU$2605,184,FALSE)/1000</f>
    </oc>
    <nc r="AU496">
      <f>VLOOKUP($C496,'E:\Ли\Пятилетка_Минэнерго\2021 год\ИПР_ФП_2020-2024_3 вар._сентябрь 2021\ИПР в МЭ_по замеч\[ДГК_АРМ-программа_ИПР 2021-2026гг_для МЭ_28.10.2021.xlsx]искл АГ-41 с 2023'!$F$17:$IU$2605,184,FALSE)/1000</f>
    </nc>
  </rcc>
  <rcc rId="38705" sId="1">
    <oc r="AU497">
      <f>VLOOKUP($C497,'E:\Ли\Пятилетка_Минэнерго\2021 год\ИПР_ФП_2020-2024_3 вар._сентябрь 2021\ИПР в МЭ_по замеч\[ДГК_АРМ-программа_ИПР 2021-2026гг_для МЭ_28.10.2021.xlsx]искл АГ-41 с 2023'!$F$17:$IU$2605,184,FALSE)/1000</f>
    </oc>
    <nc r="AU497">
      <f>VLOOKUP($C497,'E:\Ли\Пятилетка_Минэнерго\2021 год\ИПР_ФП_2020-2024_3 вар._сентябрь 2021\ИПР в МЭ_по замеч\[ДГК_АРМ-программа_ИПР 2021-2026гг_для МЭ_28.10.2021.xlsx]искл АГ-41 с 2023'!$F$17:$IU$2605,184,FALSE)/1000</f>
    </nc>
  </rcc>
  <rcc rId="38706" sId="1">
    <oc r="AU498">
      <f>VLOOKUP($C498,'E:\Ли\Пятилетка_Минэнерго\2021 год\ИПР_ФП_2020-2024_3 вар._сентябрь 2021\ИПР в МЭ_по замеч\[ДГК_АРМ-программа_ИПР 2021-2026гг_для МЭ_28.10.2021.xlsx]искл АГ-41 с 2023'!$F$17:$IU$2605,184,FALSE)/1000</f>
    </oc>
    <nc r="AU498">
      <f>VLOOKUP($C498,'E:\Ли\Пятилетка_Минэнерго\2021 год\ИПР_ФП_2020-2024_3 вар._сентябрь 2021\ИПР в МЭ_по замеч\[ДГК_АРМ-программа_ИПР 2021-2026гг_для МЭ_28.10.2021.xlsx]искл АГ-41 с 2023'!$F$17:$IU$2605,184,FALSE)/1000</f>
    </nc>
  </rcc>
  <rcc rId="38707" sId="1">
    <oc r="AU499">
      <f>VLOOKUP($C499,'E:\Ли\Пятилетка_Минэнерго\2021 год\ИПР_ФП_2020-2024_3 вар._сентябрь 2021\ИПР в МЭ_по замеч\[ДГК_АРМ-программа_ИПР 2021-2026гг_для МЭ_28.10.2021.xlsx]искл АГ-41 с 2023'!$F$17:$IU$2605,184,FALSE)/1000</f>
    </oc>
    <nc r="AU499">
      <f>VLOOKUP($C499,'E:\Ли\Пятилетка_Минэнерго\2021 год\ИПР_ФП_2020-2024_3 вар._сентябрь 2021\ИПР в МЭ_по замеч\[ДГК_АРМ-программа_ИПР 2021-2026гг_для МЭ_28.10.2021.xlsx]искл АГ-41 с 2023'!$F$17:$IU$2605,184,FALSE)/1000</f>
    </nc>
  </rcc>
  <rcc rId="38708" sId="1">
    <oc r="AU500">
      <f>VLOOKUP($C500,'E:\Ли\Пятилетка_Минэнерго\2021 год\ИПР_ФП_2020-2024_3 вар._сентябрь 2021\ИПР в МЭ_по замеч\[ДГК_АРМ-программа_ИПР 2021-2026гг_для МЭ_28.10.2021.xlsx]искл АГ-41 с 2023'!$F$17:$IU$2605,184,FALSE)/1000</f>
    </oc>
    <nc r="AU500">
      <f>VLOOKUP($C500,'E:\Ли\Пятилетка_Минэнерго\2021 год\ИПР_ФП_2020-2024_3 вар._сентябрь 2021\ИПР в МЭ_по замеч\[ДГК_АРМ-программа_ИПР 2021-2026гг_для МЭ_28.10.2021.xlsx]искл АГ-41 с 2023'!$F$17:$IU$2605,184,FALSE)/1000</f>
    </nc>
  </rcc>
  <rcc rId="38709" sId="1">
    <oc r="AU501">
      <f>VLOOKUP($C501,'E:\Ли\Пятилетка_Минэнерго\2021 год\ИПР_ФП_2020-2024_3 вар._сентябрь 2021\ИПР в МЭ_по замеч\[ДГК_АРМ-программа_ИПР 2021-2026гг_для МЭ_28.10.2021.xlsx]искл АГ-41 с 2023'!$F$17:$IU$2605,184,FALSE)/1000</f>
    </oc>
    <nc r="AU501">
      <f>VLOOKUP($C501,'E:\Ли\Пятилетка_Минэнерго\2021 год\ИПР_ФП_2020-2024_3 вар._сентябрь 2021\ИПР в МЭ_по замеч\[ДГК_АРМ-программа_ИПР 2021-2026гг_для МЭ_28.10.2021.xlsx]искл АГ-41 с 2023'!$F$17:$IU$2605,184,FALSE)/1000</f>
    </nc>
  </rcc>
  <rcc rId="38710" sId="1">
    <oc r="AU502">
      <f>VLOOKUP($C502,'E:\Ли\Пятилетка_Минэнерго\2021 год\ИПР_ФП_2020-2024_3 вар._сентябрь 2021\ИПР в МЭ_по замеч\[ДГК_АРМ-программа_ИПР 2021-2026гг_для МЭ_28.10.2021.xlsx]искл АГ-41 с 2023'!$F$17:$IU$2605,184,FALSE)/1000</f>
    </oc>
    <nc r="AU502">
      <f>VLOOKUP($C502,'E:\Ли\Пятилетка_Минэнерго\2021 год\ИПР_ФП_2020-2024_3 вар._сентябрь 2021\ИПР в МЭ_по замеч\[ДГК_АРМ-программа_ИПР 2021-2026гг_для МЭ_28.10.2021.xlsx]искл АГ-41 с 2023'!$F$17:$IU$2605,184,FALSE)/1000</f>
    </nc>
  </rcc>
  <rcc rId="38711" sId="1">
    <oc r="AU503">
      <f>VLOOKUP($C503,'E:\Ли\Пятилетка_Минэнерго\2021 год\ИПР_ФП_2020-2024_3 вар._сентябрь 2021\ИПР в МЭ_по замеч\[ДГК_АРМ-программа_ИПР 2021-2026гг_для МЭ_28.10.2021.xlsx]искл АГ-41 с 2023'!$F$17:$IU$2605,184,FALSE)/1000</f>
    </oc>
    <nc r="AU503">
      <f>VLOOKUP($C503,'E:\Ли\Пятилетка_Минэнерго\2021 год\ИПР_ФП_2020-2024_3 вар._сентябрь 2021\ИПР в МЭ_по замеч\[ДГК_АРМ-программа_ИПР 2021-2026гг_для МЭ_28.10.2021.xlsx]искл АГ-41 с 2023'!$F$17:$IU$2605,184,FALSE)/1000</f>
    </nc>
  </rcc>
  <rcc rId="38712" sId="1">
    <oc r="AU504">
      <f>VLOOKUP($C504,'E:\Ли\Пятилетка_Минэнерго\2021 год\ИПР_ФП_2020-2024_3 вар._сентябрь 2021\ИПР в МЭ_по замеч\[ДГК_АРМ-программа_ИПР 2021-2026гг_для МЭ_28.10.2021.xlsx]искл АГ-41 с 2023'!$F$17:$IU$2605,184,FALSE)/1000</f>
    </oc>
    <nc r="AU504">
      <f>VLOOKUP($C504,'E:\Ли\Пятилетка_Минэнерго\2021 год\ИПР_ФП_2020-2024_3 вар._сентябрь 2021\ИПР в МЭ_по замеч\[ДГК_АРМ-программа_ИПР 2021-2026гг_для МЭ_28.10.2021.xlsx]искл АГ-41 с 2023'!$F$17:$IU$2605,184,FALSE)/1000</f>
    </nc>
  </rcc>
  <rcc rId="38713" sId="1">
    <oc r="AU505">
      <f>VLOOKUP($C505,'E:\Ли\Пятилетка_Минэнерго\2021 год\ИПР_ФП_2020-2024_3 вар._сентябрь 2021\ИПР в МЭ_по замеч\[ДГК_АРМ-программа_ИПР 2021-2026гг_для МЭ_28.10.2021.xlsx]искл АГ-41 с 2023'!$F$17:$IU$2605,184,FALSE)/1000</f>
    </oc>
    <nc r="AU505">
      <f>VLOOKUP($C505,'E:\Ли\Пятилетка_Минэнерго\2021 год\ИПР_ФП_2020-2024_3 вар._сентябрь 2021\ИПР в МЭ_по замеч\[ДГК_АРМ-программа_ИПР 2021-2026гг_для МЭ_28.10.2021.xlsx]искл АГ-41 с 2023'!$F$17:$IU$2605,184,FALSE)/1000</f>
    </nc>
  </rcc>
  <rcc rId="38714" sId="1">
    <oc r="AU506">
      <f>VLOOKUP($C506,'E:\Ли\Пятилетка_Минэнерго\2021 год\ИПР_ФП_2020-2024_3 вар._сентябрь 2021\ИПР в МЭ_по замеч\[ДГК_АРМ-программа_ИПР 2021-2026гг_для МЭ_28.10.2021.xlsx]искл АГ-41 с 2023'!$F$17:$IU$2605,184,FALSE)/1000</f>
    </oc>
    <nc r="AU506">
      <f>VLOOKUP($C506,'E:\Ли\Пятилетка_Минэнерго\2021 год\ИПР_ФП_2020-2024_3 вар._сентябрь 2021\ИПР в МЭ_по замеч\[ДГК_АРМ-программа_ИПР 2021-2026гг_для МЭ_28.10.2021.xlsx]искл АГ-41 с 2023'!$F$17:$IU$2605,184,FALSE)/1000</f>
    </nc>
  </rcc>
  <rcc rId="38715" sId="1">
    <oc r="AU507">
      <f>VLOOKUP($C507,'E:\Ли\Пятилетка_Минэнерго\2021 год\ИПР_ФП_2020-2024_3 вар._сентябрь 2021\ИПР в МЭ_по замеч\[ДГК_АРМ-программа_ИПР 2021-2026гг_для МЭ_28.10.2021.xlsx]искл АГ-41 с 2023'!$F$17:$IU$2605,184,FALSE)/1000</f>
    </oc>
    <nc r="AU507">
      <f>VLOOKUP($C507,'E:\Ли\Пятилетка_Минэнерго\2021 год\ИПР_ФП_2020-2024_3 вар._сентябрь 2021\ИПР в МЭ_по замеч\[ДГК_АРМ-программа_ИПР 2021-2026гг_для МЭ_28.10.2021.xlsx]искл АГ-41 с 2023'!$F$17:$IU$2605,184,FALSE)/1000</f>
    </nc>
  </rcc>
  <rcc rId="38716" sId="1">
    <oc r="AU508">
      <f>VLOOKUP($C508,'E:\Ли\Пятилетка_Минэнерго\2021 год\ИПР_ФП_2020-2024_3 вар._сентябрь 2021\ИПР в МЭ_по замеч\[ДГК_АРМ-программа_ИПР 2021-2026гг_для МЭ_28.10.2021.xlsx]искл АГ-41 с 2023'!$F$17:$IU$2605,184,FALSE)/1000</f>
    </oc>
    <nc r="AU508">
      <f>VLOOKUP($C508,'E:\Ли\Пятилетка_Минэнерго\2021 год\ИПР_ФП_2020-2024_3 вар._сентябрь 2021\ИПР в МЭ_по замеч\[ДГК_АРМ-программа_ИПР 2021-2026гг_для МЭ_28.10.2021.xlsx]искл АГ-41 с 2023'!$F$17:$IU$2605,184,FALSE)/1000</f>
    </nc>
  </rcc>
  <rcc rId="38717" sId="1">
    <oc r="AU509">
      <f>VLOOKUP($C509,'E:\Ли\Пятилетка_Минэнерго\2021 год\ИПР_ФП_2020-2024_3 вар._сентябрь 2021\ИПР в МЭ_по замеч\[ДГК_АРМ-программа_ИПР 2021-2026гг_для МЭ_28.10.2021.xlsx]искл АГ-41 с 2023'!$F$17:$IU$2605,184,FALSE)/1000</f>
    </oc>
    <nc r="AU509">
      <f>VLOOKUP($C509,'E:\Ли\Пятилетка_Минэнерго\2021 год\ИПР_ФП_2020-2024_3 вар._сентябрь 2021\ИПР в МЭ_по замеч\[ДГК_АРМ-программа_ИПР 2021-2026гг_для МЭ_28.10.2021.xlsx]искл АГ-41 с 2023'!$F$17:$IU$2605,184,FALSE)/1000</f>
    </nc>
  </rcc>
  <rcc rId="38718" sId="1">
    <oc r="AU510">
      <f>VLOOKUP($C510,'E:\Ли\Пятилетка_Минэнерго\2021 год\ИПР_ФП_2020-2024_3 вар._сентябрь 2021\ИПР в МЭ_по замеч\[ДГК_АРМ-программа_ИПР 2021-2026гг_для МЭ_28.10.2021.xlsx]искл АГ-41 с 2023'!$F$17:$IU$2605,184,FALSE)/1000</f>
    </oc>
    <nc r="AU510">
      <f>VLOOKUP($C510,'E:\Ли\Пятилетка_Минэнерго\2021 год\ИПР_ФП_2020-2024_3 вар._сентябрь 2021\ИПР в МЭ_по замеч\[ДГК_АРМ-программа_ИПР 2021-2026гг_для МЭ_28.10.2021.xlsx]искл АГ-41 с 2023'!$F$17:$IU$2605,184,FALSE)/1000</f>
    </nc>
  </rcc>
  <rcc rId="38719" sId="1">
    <oc r="AU511">
      <f>VLOOKUP($C511,'E:\Ли\Пятилетка_Минэнерго\2021 год\ИПР_ФП_2020-2024_3 вар._сентябрь 2021\ИПР в МЭ_по замеч\[ДГК_АРМ-программа_ИПР 2021-2026гг_для МЭ_28.10.2021.xlsx]искл АГ-41 с 2023'!$F$17:$IU$2605,184,FALSE)/1000</f>
    </oc>
    <nc r="AU511">
      <f>VLOOKUP($C511,'E:\Ли\Пятилетка_Минэнерго\2021 год\ИПР_ФП_2020-2024_3 вар._сентябрь 2021\ИПР в МЭ_по замеч\[ДГК_АРМ-программа_ИПР 2021-2026гг_для МЭ_28.10.2021.xlsx]искл АГ-41 с 2023'!$F$17:$IU$2605,184,FALSE)/1000</f>
    </nc>
  </rcc>
  <rcc rId="38720" sId="1">
    <oc r="AU512">
      <f>VLOOKUP($C512,'E:\Ли\Пятилетка_Минэнерго\2021 год\ИПР_ФП_2020-2024_3 вар._сентябрь 2021\ИПР в МЭ_по замеч\[ДГК_АРМ-программа_ИПР 2021-2026гг_для МЭ_28.10.2021.xlsx]искл АГ-41 с 2023'!$F$17:$IU$2605,184,FALSE)/1000</f>
    </oc>
    <nc r="AU512">
      <f>VLOOKUP($C512,'E:\Ли\Пятилетка_Минэнерго\2021 год\ИПР_ФП_2020-2024_3 вар._сентябрь 2021\ИПР в МЭ_по замеч\[ДГК_АРМ-программа_ИПР 2021-2026гг_для МЭ_28.10.2021.xlsx]искл АГ-41 с 2023'!$F$17:$IU$2605,184,FALSE)/1000</f>
    </nc>
  </rcc>
  <rcc rId="38721" sId="1">
    <oc r="AU513">
      <f>VLOOKUP($C513,'E:\Ли\Пятилетка_Минэнерго\2021 год\ИПР_ФП_2020-2024_3 вар._сентябрь 2021\ИПР в МЭ_по замеч\[ДГК_АРМ-программа_ИПР 2021-2026гг_для МЭ_28.10.2021.xlsx]искл АГ-41 с 2023'!$F$17:$IU$2605,184,FALSE)/1000</f>
    </oc>
    <nc r="AU513">
      <f>VLOOKUP($C513,'E:\Ли\Пятилетка_Минэнерго\2021 год\ИПР_ФП_2020-2024_3 вар._сентябрь 2021\ИПР в МЭ_по замеч\[ДГК_АРМ-программа_ИПР 2021-2026гг_для МЭ_28.10.2021.xlsx]искл АГ-41 с 2023'!$F$17:$IU$2605,184,FALSE)/1000</f>
    </nc>
  </rcc>
  <rcc rId="38722" sId="1">
    <oc r="AU514">
      <f>VLOOKUP($C514,'E:\Ли\Пятилетка_Минэнерго\2021 год\ИПР_ФП_2020-2024_3 вар._сентябрь 2021\ИПР в МЭ_по замеч\[ДГК_АРМ-программа_ИПР 2021-2026гг_для МЭ_28.10.2021.xlsx]искл АГ-41 с 2023'!$F$17:$IU$2605,184,FALSE)/1000</f>
    </oc>
    <nc r="AU514">
      <f>VLOOKUP($C514,'E:\Ли\Пятилетка_Минэнерго\2021 год\ИПР_ФП_2020-2024_3 вар._сентябрь 2021\ИПР в МЭ_по замеч\[ДГК_АРМ-программа_ИПР 2021-2026гг_для МЭ_28.10.2021.xlsx]искл АГ-41 с 2023'!$F$17:$IU$2605,184,FALSE)/1000</f>
    </nc>
  </rcc>
  <rcc rId="38723" sId="1">
    <oc r="AU515">
      <f>VLOOKUP($C515,'E:\Ли\Пятилетка_Минэнерго\2021 год\ИПР_ФП_2020-2024_3 вар._сентябрь 2021\ИПР в МЭ_по замеч\[ДГК_АРМ-программа_ИПР 2021-2026гг_для МЭ_28.10.2021.xlsx]искл АГ-41 с 2023'!$F$17:$IU$2605,184,FALSE)/1000</f>
    </oc>
    <nc r="AU515">
      <f>VLOOKUP($C515,'E:\Ли\Пятилетка_Минэнерго\2021 год\ИПР_ФП_2020-2024_3 вар._сентябрь 2021\ИПР в МЭ_по замеч\[ДГК_АРМ-программа_ИПР 2021-2026гг_для МЭ_28.10.2021.xlsx]искл АГ-41 с 2023'!$F$17:$IU$2605,184,FALSE)/1000</f>
    </nc>
  </rcc>
  <rcc rId="38724" sId="1">
    <oc r="AU516">
      <f>VLOOKUP($C516,'E:\Ли\Пятилетка_Минэнерго\2021 год\ИПР_ФП_2020-2024_3 вар._сентябрь 2021\ИПР в МЭ_по замеч\[ДГК_АРМ-программа_ИПР 2021-2026гг_для МЭ_28.10.2021.xlsx]искл АГ-41 с 2023'!$F$17:$IU$2605,184,FALSE)/1000</f>
    </oc>
    <nc r="AU516">
      <f>VLOOKUP($C516,'E:\Ли\Пятилетка_Минэнерго\2021 год\ИПР_ФП_2020-2024_3 вар._сентябрь 2021\ИПР в МЭ_по замеч\[ДГК_АРМ-программа_ИПР 2021-2026гг_для МЭ_28.10.2021.xlsx]искл АГ-41 с 2023'!$F$17:$IU$2605,184,FALSE)/1000</f>
    </nc>
  </rcc>
  <rcc rId="38725" sId="1">
    <oc r="AU517">
      <f>VLOOKUP($C517,'E:\Ли\Пятилетка_Минэнерго\2021 год\ИПР_ФП_2020-2024_3 вар._сентябрь 2021\ИПР в МЭ_по замеч\[ДГК_АРМ-программа_ИПР 2021-2026гг_для МЭ_28.10.2021.xlsx]искл АГ-41 с 2023'!$F$17:$IU$2605,184,FALSE)/1000</f>
    </oc>
    <nc r="AU517">
      <f>VLOOKUP($C517,'E:\Ли\Пятилетка_Минэнерго\2021 год\ИПР_ФП_2020-2024_3 вар._сентябрь 2021\ИПР в МЭ_по замеч\[ДГК_АРМ-программа_ИПР 2021-2026гг_для МЭ_28.10.2021.xlsx]искл АГ-41 с 2023'!$F$17:$IU$2605,184,FALSE)/1000</f>
    </nc>
  </rcc>
  <rcc rId="38726" sId="1">
    <oc r="AU518">
      <f>VLOOKUP($C518,'E:\Ли\Пятилетка_Минэнерго\2021 год\ИПР_ФП_2020-2024_3 вар._сентябрь 2021\ИПР в МЭ_по замеч\[ДГК_АРМ-программа_ИПР 2021-2026гг_для МЭ_28.10.2021.xlsx]искл АГ-41 с 2023'!$F$17:$IU$2605,184,FALSE)/1000</f>
    </oc>
    <nc r="AU518">
      <f>VLOOKUP($C518,'E:\Ли\Пятилетка_Минэнерго\2021 год\ИПР_ФП_2020-2024_3 вар._сентябрь 2021\ИПР в МЭ_по замеч\[ДГК_АРМ-программа_ИПР 2021-2026гг_для МЭ_28.10.2021.xlsx]искл АГ-41 с 2023'!$F$17:$IU$2605,184,FALSE)/1000</f>
    </nc>
  </rcc>
  <rcc rId="38727" sId="1">
    <oc r="AU519">
      <f>VLOOKUP($C519,'E:\Ли\Пятилетка_Минэнерго\2021 год\ИПР_ФП_2020-2024_3 вар._сентябрь 2021\ИПР в МЭ_по замеч\[ДГК_АРМ-программа_ИПР 2021-2026гг_для МЭ_28.10.2021.xlsx]искл АГ-41 с 2023'!$F$17:$IU$2605,184,FALSE)/1000</f>
    </oc>
    <nc r="AU519">
      <f>VLOOKUP($C519,'E:\Ли\Пятилетка_Минэнерго\2021 год\ИПР_ФП_2020-2024_3 вар._сентябрь 2021\ИПР в МЭ_по замеч\[ДГК_АРМ-программа_ИПР 2021-2026гг_для МЭ_28.10.2021.xlsx]искл АГ-41 с 2023'!$F$17:$IU$2605,184,FALSE)/1000</f>
    </nc>
  </rcc>
  <rcc rId="38728" sId="1">
    <oc r="AU520">
      <f>VLOOKUP($C520,'E:\Ли\Пятилетка_Минэнерго\2021 год\ИПР_ФП_2020-2024_3 вар._сентябрь 2021\ИПР в МЭ_по замеч\[ДГК_АРМ-программа_ИПР 2021-2026гг_для МЭ_28.10.2021.xlsx]искл АГ-41 с 2023'!$F$17:$IU$2605,184,FALSE)/1000</f>
    </oc>
    <nc r="AU520">
      <f>VLOOKUP($C520,'E:\Ли\Пятилетка_Минэнерго\2021 год\ИПР_ФП_2020-2024_3 вар._сентябрь 2021\ИПР в МЭ_по замеч\[ДГК_АРМ-программа_ИПР 2021-2026гг_для МЭ_28.10.2021.xlsx]искл АГ-41 с 2023'!$F$17:$IU$2605,184,FALSE)/1000</f>
    </nc>
  </rcc>
  <rcc rId="38729" sId="1">
    <oc r="AU521">
      <f>VLOOKUP($C521,'E:\Ли\Пятилетка_Минэнерго\2021 год\ИПР_ФП_2020-2024_3 вар._сентябрь 2021\ИПР в МЭ_по замеч\[ДГК_АРМ-программа_ИПР 2021-2026гг_для МЭ_28.10.2021.xlsx]искл АГ-41 с 2023'!$F$17:$IU$2605,184,FALSE)/1000</f>
    </oc>
    <nc r="AU521">
      <f>VLOOKUP($C521,'E:\Ли\Пятилетка_Минэнерго\2021 год\ИПР_ФП_2020-2024_3 вар._сентябрь 2021\ИПР в МЭ_по замеч\[ДГК_АРМ-программа_ИПР 2021-2026гг_для МЭ_28.10.2021.xlsx]искл АГ-41 с 2023'!$F$17:$IU$2605,184,FALSE)/1000</f>
    </nc>
  </rcc>
  <rcc rId="38730" sId="1">
    <oc r="AU522">
      <f>VLOOKUP($C522,'E:\Ли\Пятилетка_Минэнерго\2021 год\ИПР_ФП_2020-2024_3 вар._сентябрь 2021\ИПР в МЭ_по замеч\[ДГК_АРМ-программа_ИПР 2021-2026гг_для МЭ_28.10.2021.xlsx]искл АГ-41 с 2023'!$F$17:$IU$2605,184,FALSE)/1000</f>
    </oc>
    <nc r="AU522">
      <f>VLOOKUP($C522,'E:\Ли\Пятилетка_Минэнерго\2021 год\ИПР_ФП_2020-2024_3 вар._сентябрь 2021\ИПР в МЭ_по замеч\[ДГК_АРМ-программа_ИПР 2021-2026гг_для МЭ_28.10.2021.xlsx]искл АГ-41 с 2023'!$F$17:$IU$2605,184,FALSE)/1000</f>
    </nc>
  </rcc>
  <rcc rId="38731" sId="1">
    <oc r="AU523">
      <f>VLOOKUP($C523,'E:\Ли\Пятилетка_Минэнерго\2021 год\ИПР_ФП_2020-2024_3 вар._сентябрь 2021\ИПР в МЭ_по замеч\[ДГК_АРМ-программа_ИПР 2021-2026гг_для МЭ_28.10.2021.xlsx]искл АГ-41 с 2023'!$F$17:$IU$2605,184,FALSE)/1000</f>
    </oc>
    <nc r="AU523">
      <f>VLOOKUP($C523,'E:\Ли\Пятилетка_Минэнерго\2021 год\ИПР_ФП_2020-2024_3 вар._сентябрь 2021\ИПР в МЭ_по замеч\[ДГК_АРМ-программа_ИПР 2021-2026гг_для МЭ_28.10.2021.xlsx]искл АГ-41 с 2023'!$F$17:$IU$2605,184,FALSE)/1000</f>
    </nc>
  </rcc>
  <rcc rId="38732" sId="1">
    <oc r="AU524">
      <f>VLOOKUP($C524,'E:\Ли\Пятилетка_Минэнерго\2021 год\ИПР_ФП_2020-2024_3 вар._сентябрь 2021\ИПР в МЭ_по замеч\[ДГК_АРМ-программа_ИПР 2021-2026гг_для МЭ_28.10.2021.xlsx]искл АГ-41 с 2023'!$F$17:$IU$2605,184,FALSE)/1000</f>
    </oc>
    <nc r="AU524">
      <f>VLOOKUP($C524,'E:\Ли\Пятилетка_Минэнерго\2021 год\ИПР_ФП_2020-2024_3 вар._сентябрь 2021\ИПР в МЭ_по замеч\[ДГК_АРМ-программа_ИПР 2021-2026гг_для МЭ_28.10.2021.xlsx]искл АГ-41 с 2023'!$F$17:$IU$2605,184,FALSE)/1000</f>
    </nc>
  </rcc>
  <rcc rId="38733" sId="1">
    <oc r="AU525">
      <f>VLOOKUP($C525,'E:\Ли\Пятилетка_Минэнерго\2021 год\ИПР_ФП_2020-2024_3 вар._сентябрь 2021\ИПР в МЭ_по замеч\[ДГК_АРМ-программа_ИПР 2021-2026гг_для МЭ_28.10.2021.xlsx]искл АГ-41 с 2023'!$F$17:$IU$2605,184,FALSE)/1000</f>
    </oc>
    <nc r="AU525">
      <f>VLOOKUP($C525,'E:\Ли\Пятилетка_Минэнерго\2021 год\ИПР_ФП_2020-2024_3 вар._сентябрь 2021\ИПР в МЭ_по замеч\[ДГК_АРМ-программа_ИПР 2021-2026гг_для МЭ_28.10.2021.xlsx]искл АГ-41 с 2023'!$F$17:$IU$2605,184,FALSE)/1000</f>
    </nc>
  </rcc>
  <rcc rId="38734" sId="1">
    <oc r="AU526">
      <f>VLOOKUP($C526,'E:\Ли\Пятилетка_Минэнерго\2021 год\ИПР_ФП_2020-2024_3 вар._сентябрь 2021\ИПР в МЭ_по замеч\[ДГК_АРМ-программа_ИПР 2021-2026гг_для МЭ_28.10.2021.xlsx]искл АГ-41 с 2023'!$F$17:$IU$2605,184,FALSE)/1000</f>
    </oc>
    <nc r="AU526">
      <f>VLOOKUP($C526,'E:\Ли\Пятилетка_Минэнерго\2021 год\ИПР_ФП_2020-2024_3 вар._сентябрь 2021\ИПР в МЭ_по замеч\[ДГК_АРМ-программа_ИПР 2021-2026гг_для МЭ_28.10.2021.xlsx]искл АГ-41 с 2023'!$F$17:$IU$2605,184,FALSE)/1000</f>
    </nc>
  </rcc>
  <rcc rId="38735" sId="1">
    <oc r="AU527">
      <f>VLOOKUP($C527,'E:\Ли\Пятилетка_Минэнерго\2021 год\ИПР_ФП_2020-2024_3 вар._сентябрь 2021\ИПР в МЭ_по замеч\[ДГК_АРМ-программа_ИПР 2021-2026гг_для МЭ_28.10.2021.xlsx]искл АГ-41 с 2023'!$F$17:$IU$2605,184,FALSE)/1000</f>
    </oc>
    <nc r="AU527">
      <f>VLOOKUP($C527,'E:\Ли\Пятилетка_Минэнерго\2021 год\ИПР_ФП_2020-2024_3 вар._сентябрь 2021\ИПР в МЭ_по замеч\[ДГК_АРМ-программа_ИПР 2021-2026гг_для МЭ_28.10.2021.xlsx]искл АГ-41 с 2023'!$F$17:$IU$2605,184,FALSE)/1000</f>
    </nc>
  </rcc>
  <rcc rId="38736" sId="1">
    <oc r="AU528">
      <f>VLOOKUP($C528,'E:\Ли\Пятилетка_Минэнерго\2021 год\ИПР_ФП_2020-2024_3 вар._сентябрь 2021\ИПР в МЭ_по замеч\[ДГК_АРМ-программа_ИПР 2021-2026гг_для МЭ_28.10.2021.xlsx]искл АГ-41 с 2023'!$F$17:$IU$2605,184,FALSE)/1000</f>
    </oc>
    <nc r="AU528">
      <f>VLOOKUP($C528,'E:\Ли\Пятилетка_Минэнерго\2021 год\ИПР_ФП_2020-2024_3 вар._сентябрь 2021\ИПР в МЭ_по замеч\[ДГК_АРМ-программа_ИПР 2021-2026гг_для МЭ_28.10.2021.xlsx]искл АГ-41 с 2023'!$F$17:$IU$2605,184,FALSE)/1000</f>
    </nc>
  </rcc>
  <rcc rId="38737" sId="1">
    <oc r="AU529">
      <f>VLOOKUP($C529,'E:\Ли\Пятилетка_Минэнерго\2021 год\ИПР_ФП_2020-2024_3 вар._сентябрь 2021\ИПР в МЭ_по замеч\[ДГК_АРМ-программа_ИПР 2021-2026гг_для МЭ_28.10.2021.xlsx]искл АГ-41 с 2023'!$F$17:$IU$2605,184,FALSE)/1000</f>
    </oc>
    <nc r="AU529">
      <f>VLOOKUP($C529,'E:\Ли\Пятилетка_Минэнерго\2021 год\ИПР_ФП_2020-2024_3 вар._сентябрь 2021\ИПР в МЭ_по замеч\[ДГК_АРМ-программа_ИПР 2021-2026гг_для МЭ_28.10.2021.xlsx]искл АГ-41 с 2023'!$F$17:$IU$2605,184,FALSE)/1000</f>
    </nc>
  </rcc>
  <rcc rId="38738" sId="1">
    <oc r="AU530">
      <f>VLOOKUP($C530,'E:\Ли\Пятилетка_Минэнерго\2021 год\ИПР_ФП_2020-2024_3 вар._сентябрь 2021\ИПР в МЭ_по замеч\[ДГК_АРМ-программа_ИПР 2021-2026гг_для МЭ_28.10.2021.xlsx]искл АГ-41 с 2023'!$F$17:$IU$2605,184,FALSE)/1000</f>
    </oc>
    <nc r="AU530">
      <f>VLOOKUP($C530,'E:\Ли\Пятилетка_Минэнерго\2021 год\ИПР_ФП_2020-2024_3 вар._сентябрь 2021\ИПР в МЭ_по замеч\[ДГК_АРМ-программа_ИПР 2021-2026гг_для МЭ_28.10.2021.xlsx]искл АГ-41 с 2023'!$F$17:$IU$2605,184,FALSE)/1000</f>
    </nc>
  </rcc>
  <rcc rId="38739" sId="1">
    <oc r="AU531">
      <f>VLOOKUP($C531,'E:\Ли\Пятилетка_Минэнерго\2021 год\ИПР_ФП_2020-2024_3 вар._сентябрь 2021\ИПР в МЭ_по замеч\[ДГК_АРМ-программа_ИПР 2021-2026гг_для МЭ_28.10.2021.xlsx]искл АГ-41 с 2023'!$F$17:$IU$2605,184,FALSE)/1000</f>
    </oc>
    <nc r="AU531">
      <f>VLOOKUP($C531,'E:\Ли\Пятилетка_Минэнерго\2021 год\ИПР_ФП_2020-2024_3 вар._сентябрь 2021\ИПР в МЭ_по замеч\[ДГК_АРМ-программа_ИПР 2021-2026гг_для МЭ_28.10.2021.xlsx]искл АГ-41 с 2023'!$F$17:$IU$2605,184,FALSE)/1000</f>
    </nc>
  </rcc>
  <rcc rId="38740" sId="1">
    <oc r="AU532">
      <f>VLOOKUP($C532,'E:\Ли\Пятилетка_Минэнерго\2021 год\ИПР_ФП_2020-2024_3 вар._сентябрь 2021\ИПР в МЭ_по замеч\[ДГК_АРМ-программа_ИПР 2021-2026гг_для МЭ_28.10.2021.xlsx]искл АГ-41 с 2023'!$F$17:$IU$2605,184,FALSE)/1000</f>
    </oc>
    <nc r="AU532">
      <f>VLOOKUP($C532,'E:\Ли\Пятилетка_Минэнерго\2021 год\ИПР_ФП_2020-2024_3 вар._сентябрь 2021\ИПР в МЭ_по замеч\[ДГК_АРМ-программа_ИПР 2021-2026гг_для МЭ_28.10.2021.xlsx]искл АГ-41 с 2023'!$F$17:$IU$2605,184,FALSE)/1000</f>
    </nc>
  </rcc>
  <rcc rId="38741" sId="1">
    <oc r="AU533">
      <f>VLOOKUP($C533,'E:\Ли\Пятилетка_Минэнерго\2021 год\ИПР_ФП_2020-2024_3 вар._сентябрь 2021\ИПР в МЭ_по замеч\[ДГК_АРМ-программа_ИПР 2021-2026гг_для МЭ_28.10.2021.xlsx]искл АГ-41 с 2023'!$F$17:$IU$2605,184,FALSE)/1000</f>
    </oc>
    <nc r="AU533">
      <f>VLOOKUP($C533,'E:\Ли\Пятилетка_Минэнерго\2021 год\ИПР_ФП_2020-2024_3 вар._сентябрь 2021\ИПР в МЭ_по замеч\[ДГК_АРМ-программа_ИПР 2021-2026гг_для МЭ_28.10.2021.xlsx]искл АГ-41 с 2023'!$F$17:$IU$2605,184,FALSE)/1000</f>
    </nc>
  </rcc>
  <rcc rId="38742" sId="1">
    <oc r="AU534">
      <f>VLOOKUP($C534,'E:\Ли\Пятилетка_Минэнерго\2021 год\ИПР_ФП_2020-2024_3 вар._сентябрь 2021\ИПР в МЭ_по замеч\[ДГК_АРМ-программа_ИПР 2021-2026гг_для МЭ_28.10.2021.xlsx]искл АГ-41 с 2023'!$F$17:$IU$2605,184,FALSE)/1000</f>
    </oc>
    <nc r="AU534">
      <f>VLOOKUP($C534,'E:\Ли\Пятилетка_Минэнерго\2021 год\ИПР_ФП_2020-2024_3 вар._сентябрь 2021\ИПР в МЭ_по замеч\[ДГК_АРМ-программа_ИПР 2021-2026гг_для МЭ_28.10.2021.xlsx]искл АГ-41 с 2023'!$F$17:$IU$2605,184,FALSE)/1000</f>
    </nc>
  </rcc>
  <rcc rId="38743" sId="1">
    <oc r="AU535">
      <f>VLOOKUP($C535,'E:\Ли\Пятилетка_Минэнерго\2021 год\ИПР_ФП_2020-2024_3 вар._сентябрь 2021\ИПР в МЭ_по замеч\[ДГК_АРМ-программа_ИПР 2021-2026гг_для МЭ_28.10.2021.xlsx]искл АГ-41 с 2023'!$F$17:$IU$2605,184,FALSE)/1000</f>
    </oc>
    <nc r="AU535">
      <f>VLOOKUP($C535,'E:\Ли\Пятилетка_Минэнерго\2021 год\ИПР_ФП_2020-2024_3 вар._сентябрь 2021\ИПР в МЭ_по замеч\[ДГК_АРМ-программа_ИПР 2021-2026гг_для МЭ_28.10.2021.xlsx]искл АГ-41 с 2023'!$F$17:$IU$2605,184,FALSE)/1000</f>
    </nc>
  </rcc>
  <rcc rId="38744" sId="1">
    <oc r="AU536">
      <f>VLOOKUP($C536,'E:\Ли\Пятилетка_Минэнерго\2021 год\ИПР_ФП_2020-2024_3 вар._сентябрь 2021\ИПР в МЭ_по замеч\[ДГК_АРМ-программа_ИПР 2021-2026гг_для МЭ_28.10.2021.xlsx]искл АГ-41 с 2023'!$F$17:$IU$2605,184,FALSE)/1000</f>
    </oc>
    <nc r="AU536">
      <f>VLOOKUP($C536,'E:\Ли\Пятилетка_Минэнерго\2021 год\ИПР_ФП_2020-2024_3 вар._сентябрь 2021\ИПР в МЭ_по замеч\[ДГК_АРМ-программа_ИПР 2021-2026гг_для МЭ_28.10.2021.xlsx]искл АГ-41 с 2023'!$F$17:$IU$2605,184,FALSE)/1000</f>
    </nc>
  </rcc>
  <rcc rId="38745" sId="1">
    <oc r="AU537">
      <f>VLOOKUP($C537,'E:\Ли\Пятилетка_Минэнерго\2021 год\ИПР_ФП_2020-2024_3 вар._сентябрь 2021\ИПР в МЭ_по замеч\[ДГК_АРМ-программа_ИПР 2021-2026гг_для МЭ_28.10.2021.xlsx]искл АГ-41 с 2023'!$F$17:$IU$2605,184,FALSE)/1000</f>
    </oc>
    <nc r="AU537">
      <f>VLOOKUP($C537,'E:\Ли\Пятилетка_Минэнерго\2021 год\ИПР_ФП_2020-2024_3 вар._сентябрь 2021\ИПР в МЭ_по замеч\[ДГК_АРМ-программа_ИПР 2021-2026гг_для МЭ_28.10.2021.xlsx]искл АГ-41 с 2023'!$F$17:$IU$2605,184,FALSE)/1000</f>
    </nc>
  </rcc>
  <rcc rId="38746" sId="1">
    <oc r="AU538">
      <f>VLOOKUP($C538,'E:\Ли\Пятилетка_Минэнерго\2021 год\ИПР_ФП_2020-2024_3 вар._сентябрь 2021\ИПР в МЭ_по замеч\[ДГК_АРМ-программа_ИПР 2021-2026гг_для МЭ_28.10.2021.xlsx]искл АГ-41 с 2023'!$F$17:$IU$2605,184,FALSE)/1000</f>
    </oc>
    <nc r="AU538">
      <f>VLOOKUP($C538,'E:\Ли\Пятилетка_Минэнерго\2021 год\ИПР_ФП_2020-2024_3 вар._сентябрь 2021\ИПР в МЭ_по замеч\[ДГК_АРМ-программа_ИПР 2021-2026гг_для МЭ_28.10.2021.xlsx]искл АГ-41 с 2023'!$F$17:$IU$2605,184,FALSE)/1000</f>
    </nc>
  </rcc>
  <rcc rId="38747" sId="1">
    <oc r="AU539">
      <f>VLOOKUP($C539,'E:\Ли\Пятилетка_Минэнерго\2021 год\ИПР_ФП_2020-2024_3 вар._сентябрь 2021\ИПР в МЭ_по замеч\[ДГК_АРМ-программа_ИПР 2021-2026гг_для МЭ_28.10.2021.xlsx]искл АГ-41 с 2023'!$F$17:$IU$2605,184,FALSE)/1000</f>
    </oc>
    <nc r="AU539">
      <f>VLOOKUP($C539,'E:\Ли\Пятилетка_Минэнерго\2021 год\ИПР_ФП_2020-2024_3 вар._сентябрь 2021\ИПР в МЭ_по замеч\[ДГК_АРМ-программа_ИПР 2021-2026гг_для МЭ_28.10.2021.xlsx]искл АГ-41 с 2023'!$F$17:$IU$2605,184,FALSE)/1000</f>
    </nc>
  </rcc>
  <rcc rId="38748" sId="1">
    <oc r="AU540">
      <f>VLOOKUP($C540,'E:\Ли\Пятилетка_Минэнерго\2021 год\ИПР_ФП_2020-2024_3 вар._сентябрь 2021\ИПР в МЭ_по замеч\[ДГК_АРМ-программа_ИПР 2021-2026гг_для МЭ_28.10.2021.xlsx]искл АГ-41 с 2023'!$F$17:$IU$2605,184,FALSE)/1000</f>
    </oc>
    <nc r="AU540">
      <f>VLOOKUP($C540,'E:\Ли\Пятилетка_Минэнерго\2021 год\ИПР_ФП_2020-2024_3 вар._сентябрь 2021\ИПР в МЭ_по замеч\[ДГК_АРМ-программа_ИПР 2021-2026гг_для МЭ_28.10.2021.xlsx]искл АГ-41 с 2023'!$F$17:$IU$2605,184,FALSE)/1000</f>
    </nc>
  </rcc>
  <rcc rId="38749" sId="1">
    <oc r="AU541">
      <f>VLOOKUP($C541,'E:\Ли\Пятилетка_Минэнерго\2021 год\ИПР_ФП_2020-2024_3 вар._сентябрь 2021\ИПР в МЭ_по замеч\[ДГК_АРМ-программа_ИПР 2021-2026гг_для МЭ_28.10.2021.xlsx]искл АГ-41 с 2023'!$F$17:$IU$2605,184,FALSE)/1000</f>
    </oc>
    <nc r="AU541">
      <f>VLOOKUP($C541,'E:\Ли\Пятилетка_Минэнерго\2021 год\ИПР_ФП_2020-2024_3 вар._сентябрь 2021\ИПР в МЭ_по замеч\[ДГК_АРМ-программа_ИПР 2021-2026гг_для МЭ_28.10.2021.xlsx]искл АГ-41 с 2023'!$F$17:$IU$2605,184,FALSE)/1000</f>
    </nc>
  </rcc>
  <rcc rId="38750" sId="1">
    <oc r="AU542">
      <f>VLOOKUP($C542,'E:\Ли\Пятилетка_Минэнерго\2021 год\ИПР_ФП_2020-2024_3 вар._сентябрь 2021\ИПР в МЭ_по замеч\[ДГК_АРМ-программа_ИПР 2021-2026гг_для МЭ_28.10.2021.xlsx]искл АГ-41 с 2023'!$F$17:$IU$2605,184,FALSE)/1000</f>
    </oc>
    <nc r="AU542">
      <f>VLOOKUP($C542,'E:\Ли\Пятилетка_Минэнерго\2021 год\ИПР_ФП_2020-2024_3 вар._сентябрь 2021\ИПР в МЭ_по замеч\[ДГК_АРМ-программа_ИПР 2021-2026гг_для МЭ_28.10.2021.xlsx]искл АГ-41 с 2023'!$F$17:$IU$2605,184,FALSE)/1000</f>
    </nc>
  </rcc>
  <rcc rId="38751" sId="1">
    <oc r="AU543">
      <f>VLOOKUP($C543,'E:\Ли\Пятилетка_Минэнерго\2021 год\ИПР_ФП_2020-2024_3 вар._сентябрь 2021\ИПР в МЭ_по замеч\[ДГК_АРМ-программа_ИПР 2021-2026гг_для МЭ_28.10.2021.xlsx]искл АГ-41 с 2023'!$F$17:$IU$2605,184,FALSE)/1000</f>
    </oc>
    <nc r="AU543">
      <f>VLOOKUP($C543,'E:\Ли\Пятилетка_Минэнерго\2021 год\ИПР_ФП_2020-2024_3 вар._сентябрь 2021\ИПР в МЭ_по замеч\[ДГК_АРМ-программа_ИПР 2021-2026гг_для МЭ_28.10.2021.xlsx]искл АГ-41 с 2023'!$F$17:$IU$2605,184,FALSE)/1000</f>
    </nc>
  </rcc>
  <rcc rId="38752" sId="1">
    <oc r="AU544">
      <f>VLOOKUP($C544,'E:\Ли\Пятилетка_Минэнерго\2021 год\ИПР_ФП_2020-2024_3 вар._сентябрь 2021\ИПР в МЭ_по замеч\[ДГК_АРМ-программа_ИПР 2021-2026гг_для МЭ_28.10.2021.xlsx]искл АГ-41 с 2023'!$F$17:$IU$2605,184,FALSE)/1000</f>
    </oc>
    <nc r="AU544">
      <f>VLOOKUP($C544,'E:\Ли\Пятилетка_Минэнерго\2021 год\ИПР_ФП_2020-2024_3 вар._сентябрь 2021\ИПР в МЭ_по замеч\[ДГК_АРМ-программа_ИПР 2021-2026гг_для МЭ_28.10.2021.xlsx]искл АГ-41 с 2023'!$F$17:$IU$2605,184,FALSE)/1000</f>
    </nc>
  </rcc>
  <rcc rId="38753" sId="1">
    <oc r="AU545">
      <f>VLOOKUP($C545,'E:\Ли\Пятилетка_Минэнерго\2021 год\ИПР_ФП_2020-2024_3 вар._сентябрь 2021\ИПР в МЭ_по замеч\[ДГК_АРМ-программа_ИПР 2021-2026гг_для МЭ_28.10.2021.xlsx]искл АГ-41 с 2023'!$F$17:$IU$2605,184,FALSE)/1000</f>
    </oc>
    <nc r="AU545">
      <f>VLOOKUP($C545,'E:\Ли\Пятилетка_Минэнерго\2021 год\ИПР_ФП_2020-2024_3 вар._сентябрь 2021\ИПР в МЭ_по замеч\[ДГК_АРМ-программа_ИПР 2021-2026гг_для МЭ_28.10.2021.xlsx]искл АГ-41 с 2023'!$F$17:$IU$2605,184,FALSE)/1000</f>
    </nc>
  </rcc>
  <rcc rId="38754" sId="1">
    <oc r="AU546">
      <f>VLOOKUP($C546,'E:\Ли\Пятилетка_Минэнерго\2021 год\ИПР_ФП_2020-2024_3 вар._сентябрь 2021\ИПР в МЭ_по замеч\[ДГК_АРМ-программа_ИПР 2021-2026гг_для МЭ_28.10.2021.xlsx]искл АГ-41 с 2023'!$F$17:$IU$2605,184,FALSE)/1000</f>
    </oc>
    <nc r="AU546">
      <f>VLOOKUP($C546,'E:\Ли\Пятилетка_Минэнерго\2021 год\ИПР_ФП_2020-2024_3 вар._сентябрь 2021\ИПР в МЭ_по замеч\[ДГК_АРМ-программа_ИПР 2021-2026гг_для МЭ_28.10.2021.xlsx]искл АГ-41 с 2023'!$F$17:$IU$2605,184,FALSE)/1000</f>
    </nc>
  </rcc>
  <rcc rId="38755" sId="1">
    <oc r="AU547">
      <f>VLOOKUP($C547,'E:\Ли\Пятилетка_Минэнерго\2021 год\ИПР_ФП_2020-2024_3 вар._сентябрь 2021\ИПР в МЭ_по замеч\[ДГК_АРМ-программа_ИПР 2021-2026гг_для МЭ_28.10.2021.xlsx]искл АГ-41 с 2023'!$F$17:$IU$2605,184,FALSE)/1000</f>
    </oc>
    <nc r="AU547">
      <f>VLOOKUP($C547,'E:\Ли\Пятилетка_Минэнерго\2021 год\ИПР_ФП_2020-2024_3 вар._сентябрь 2021\ИПР в МЭ_по замеч\[ДГК_АРМ-программа_ИПР 2021-2026гг_для МЭ_28.10.2021.xlsx]искл АГ-41 с 2023'!$F$17:$IU$2605,184,FALSE)/1000</f>
    </nc>
  </rcc>
  <rcc rId="38756" sId="1">
    <oc r="AU548">
      <f>VLOOKUP($C548,'E:\Ли\Пятилетка_Минэнерго\2021 год\ИПР_ФП_2020-2024_3 вар._сентябрь 2021\ИПР в МЭ_по замеч\[ДГК_АРМ-программа_ИПР 2021-2026гг_для МЭ_28.10.2021.xlsx]искл АГ-41 с 2023'!$F$17:$IU$2605,184,FALSE)/1000</f>
    </oc>
    <nc r="AU548">
      <f>VLOOKUP($C548,'E:\Ли\Пятилетка_Минэнерго\2021 год\ИПР_ФП_2020-2024_3 вар._сентябрь 2021\ИПР в МЭ_по замеч\[ДГК_АРМ-программа_ИПР 2021-2026гг_для МЭ_28.10.2021.xlsx]искл АГ-41 с 2023'!$F$17:$IU$2605,184,FALSE)/1000</f>
    </nc>
  </rcc>
  <rcc rId="38757" sId="1">
    <oc r="AU549">
      <f>VLOOKUP($C549,'E:\Ли\Пятилетка_Минэнерго\2021 год\ИПР_ФП_2020-2024_3 вар._сентябрь 2021\ИПР в МЭ_по замеч\[ДГК_АРМ-программа_ИПР 2021-2026гг_для МЭ_28.10.2021.xlsx]искл АГ-41 с 2023'!$F$17:$IU$2605,184,FALSE)/1000</f>
    </oc>
    <nc r="AU549">
      <f>VLOOKUP($C549,'E:\Ли\Пятилетка_Минэнерго\2021 год\ИПР_ФП_2020-2024_3 вар._сентябрь 2021\ИПР в МЭ_по замеч\[ДГК_АРМ-программа_ИПР 2021-2026гг_для МЭ_28.10.2021.xlsx]искл АГ-41 с 2023'!$F$17:$IU$2605,184,FALSE)/1000</f>
    </nc>
  </rcc>
  <rcc rId="38758" sId="1">
    <oc r="AU550">
      <f>VLOOKUP($C550,'E:\Ли\Пятилетка_Минэнерго\2021 год\ИПР_ФП_2020-2024_3 вар._сентябрь 2021\ИПР в МЭ_по замеч\[ДГК_АРМ-программа_ИПР 2021-2026гг_для МЭ_28.10.2021.xlsx]искл АГ-41 с 2023'!$F$17:$IU$2605,184,FALSE)/1000</f>
    </oc>
    <nc r="AU550">
      <f>VLOOKUP($C550,'E:\Ли\Пятилетка_Минэнерго\2021 год\ИПР_ФП_2020-2024_3 вар._сентябрь 2021\ИПР в МЭ_по замеч\[ДГК_АРМ-программа_ИПР 2021-2026гг_для МЭ_28.10.2021.xlsx]искл АГ-41 с 2023'!$F$17:$IU$2605,184,FALSE)/1000</f>
    </nc>
  </rcc>
  <rcc rId="38759" sId="1">
    <oc r="AU551">
      <f>VLOOKUP($C551,'E:\Ли\Пятилетка_Минэнерго\2021 год\ИПР_ФП_2020-2024_3 вар._сентябрь 2021\ИПР в МЭ_по замеч\[ДГК_АРМ-программа_ИПР 2021-2026гг_для МЭ_28.10.2021.xlsx]искл АГ-41 с 2023'!$F$17:$IU$2605,184,FALSE)/1000</f>
    </oc>
    <nc r="AU551">
      <f>VLOOKUP($C551,'E:\Ли\Пятилетка_Минэнерго\2021 год\ИПР_ФП_2020-2024_3 вар._сентябрь 2021\ИПР в МЭ_по замеч\[ДГК_АРМ-программа_ИПР 2021-2026гг_для МЭ_28.10.2021.xlsx]искл АГ-41 с 2023'!$F$17:$IU$2605,184,FALSE)/1000</f>
    </nc>
  </rcc>
  <rcc rId="38760" sId="1">
    <oc r="AU566">
      <f>VLOOKUP($C566,'E:\Ли\Пятилетка_Минэнерго\2021 год\ИПР_ФП_2020-2024_3 вар._сентябрь 2021\ИПР в МЭ_по замеч\[ДГК_АРМ-программа_ИПР 2021-2026гг_для МЭ_28.10.2021.xlsx]искл АГ-41 с 2023'!$F$17:$IU$2605,184,FALSE)/1000</f>
    </oc>
    <nc r="AU566">
      <f>VLOOKUP($C566,'E:\Ли\Пятилетка_Минэнерго\2021 год\ИПР_ФП_2020-2024_3 вар._сентябрь 2021\ИПР в МЭ_по замеч\[ДГК_АРМ-программа_ИПР 2021-2026гг_для МЭ_28.10.2021.xlsx]искл АГ-41 с 2023'!$F$17:$IU$2605,184,FALSE)/1000</f>
    </nc>
  </rcc>
  <rcc rId="38761" sId="1">
    <oc r="AU567">
      <f>VLOOKUP($C567,'E:\Ли\Пятилетка_Минэнерго\2021 год\ИПР_ФП_2020-2024_3 вар._сентябрь 2021\ИПР в МЭ_по замеч\[ДГК_АРМ-программа_ИПР 2021-2026гг_для МЭ_28.10.2021.xlsx]искл АГ-41 с 2023'!$F$17:$IU$2605,184,FALSE)/1000</f>
    </oc>
    <nc r="AU567">
      <f>VLOOKUP($C567,'E:\Ли\Пятилетка_Минэнерго\2021 год\ИПР_ФП_2020-2024_3 вар._сентябрь 2021\ИПР в МЭ_по замеч\[ДГК_АРМ-программа_ИПР 2021-2026гг_для МЭ_28.10.2021.xlsx]искл АГ-41 с 2023'!$F$17:$IU$2605,184,FALSE)/1000</f>
    </nc>
  </rcc>
  <rcc rId="38762" sId="1">
    <oc r="AU568">
      <f>VLOOKUP($C568,'E:\Ли\Пятилетка_Минэнерго\2021 год\ИПР_ФП_2020-2024_3 вар._сентябрь 2021\ИПР в МЭ_по замеч\[ДГК_АРМ-программа_ИПР 2021-2026гг_для МЭ_28.10.2021.xlsx]искл АГ-41 с 2023'!$F$17:$IU$2605,184,FALSE)/1000</f>
    </oc>
    <nc r="AU568">
      <f>VLOOKUP($C568,'E:\Ли\Пятилетка_Минэнерго\2021 год\ИПР_ФП_2020-2024_3 вар._сентябрь 2021\ИПР в МЭ_по замеч\[ДГК_АРМ-программа_ИПР 2021-2026гг_для МЭ_28.10.2021.xlsx]искл АГ-41 с 2023'!$F$17:$IU$2605,184,FALSE)/1000</f>
    </nc>
  </rcc>
  <rcc rId="38763" sId="1">
    <oc r="AU569">
      <f>VLOOKUP($C569,'E:\Ли\Пятилетка_Минэнерго\2021 год\ИПР_ФП_2020-2024_3 вар._сентябрь 2021\ИПР в МЭ_по замеч\[ДГК_АРМ-программа_ИПР 2021-2026гг_для МЭ_28.10.2021.xlsx]искл АГ-41 с 2023'!$F$17:$IU$2605,184,FALSE)/1000</f>
    </oc>
    <nc r="AU569">
      <f>VLOOKUP($C569,'E:\Ли\Пятилетка_Минэнерго\2021 год\ИПР_ФП_2020-2024_3 вар._сентябрь 2021\ИПР в МЭ_по замеч\[ДГК_АРМ-программа_ИПР 2021-2026гг_для МЭ_28.10.2021.xlsx]искл АГ-41 с 2023'!$F$17:$IU$2605,184,FALSE)/1000</f>
    </nc>
  </rcc>
  <rcc rId="38764" sId="1">
    <oc r="AU570">
      <f>VLOOKUP($C570,'E:\Ли\Пятилетка_Минэнерго\2021 год\ИПР_ФП_2020-2024_3 вар._сентябрь 2021\ИПР в МЭ_по замеч\[ДГК_АРМ-программа_ИПР 2021-2026гг_для МЭ_28.10.2021.xlsx]искл АГ-41 с 2023'!$F$17:$IU$2605,184,FALSE)/1000</f>
    </oc>
    <nc r="AU570">
      <f>VLOOKUP($C570,'E:\Ли\Пятилетка_Минэнерго\2021 год\ИПР_ФП_2020-2024_3 вар._сентябрь 2021\ИПР в МЭ_по замеч\[ДГК_АРМ-программа_ИПР 2021-2026гг_для МЭ_28.10.2021.xlsx]искл АГ-41 с 2023'!$F$17:$IU$2605,184,FALSE)/1000</f>
    </nc>
  </rcc>
  <rcc rId="38765" sId="1">
    <oc r="AU571">
      <f>VLOOKUP($C571,'E:\Ли\Пятилетка_Минэнерго\2021 год\ИПР_ФП_2020-2024_3 вар._сентябрь 2021\ИПР в МЭ_по замеч\[ДГК_АРМ-программа_ИПР 2021-2026гг_для МЭ_28.10.2021.xlsx]искл АГ-41 с 2023'!$F$17:$IU$2605,184,FALSE)/1000</f>
    </oc>
    <nc r="AU571">
      <f>VLOOKUP($C571,'E:\Ли\Пятилетка_Минэнерго\2021 год\ИПР_ФП_2020-2024_3 вар._сентябрь 2021\ИПР в МЭ_по замеч\[ДГК_АРМ-программа_ИПР 2021-2026гг_для МЭ_28.10.2021.xlsx]искл АГ-41 с 2023'!$F$17:$IU$2605,184,FALSE)/1000</f>
    </nc>
  </rcc>
  <rcc rId="38766" sId="1">
    <oc r="AU575">
      <f>VLOOKUP($C575,'E:\Ли\Пятилетка_Минэнерго\2021 год\ИПР_ФП_2020-2024_3 вар._сентябрь 2021\ИПР в МЭ_по замеч\[ДГК_АРМ-программа_ИПР 2021-2026гг_для МЭ_28.10.2021.xlsx]искл АГ-41 с 2023'!$F$17:$IU$2605,184,FALSE)/1000</f>
    </oc>
    <nc r="AU575">
      <f>VLOOKUP($C575,'E:\Ли\Пятилетка_Минэнерго\2021 год\ИПР_ФП_2020-2024_3 вар._сентябрь 2021\ИПР в МЭ_по замеч\[ДГК_АРМ-программа_ИПР 2021-2026гг_для МЭ_28.10.2021.xlsx]искл АГ-41 с 2023'!$F$17:$IU$2605,184,FALSE)/1000</f>
    </nc>
  </rcc>
  <rcc rId="38767" sId="1">
    <oc r="AU576">
      <f>VLOOKUP($C576,'E:\Ли\Пятилетка_Минэнерго\2021 год\ИПР_ФП_2020-2024_3 вар._сентябрь 2021\ИПР в МЭ_по замеч\[ДГК_АРМ-программа_ИПР 2021-2026гг_для МЭ_28.10.2021.xlsx]искл АГ-41 с 2023'!$F$17:$IU$2605,184,FALSE)/1000</f>
    </oc>
    <nc r="AU576">
      <f>VLOOKUP($C576,'E:\Ли\Пятилетка_Минэнерго\2021 год\ИПР_ФП_2020-2024_3 вар._сентябрь 2021\ИПР в МЭ_по замеч\[ДГК_АРМ-программа_ИПР 2021-2026гг_для МЭ_28.10.2021.xlsx]искл АГ-41 с 2023'!$F$17:$IU$2605,184,FALSE)/1000</f>
    </nc>
  </rcc>
  <rcc rId="38768" sId="1">
    <oc r="AU577">
      <f>VLOOKUP($C577,'E:\Ли\Пятилетка_Минэнерго\2021 год\ИПР_ФП_2020-2024_3 вар._сентябрь 2021\ИПР в МЭ_по замеч\[ДГК_АРМ-программа_ИПР 2021-2026гг_для МЭ_28.10.2021.xlsx]искл АГ-41 с 2023'!$F$17:$IU$2605,184,FALSE)/1000</f>
    </oc>
    <nc r="AU577">
      <f>VLOOKUP($C577,'E:\Ли\Пятилетка_Минэнерго\2021 год\ИПР_ФП_2020-2024_3 вар._сентябрь 2021\ИПР в МЭ_по замеч\[ДГК_АРМ-программа_ИПР 2021-2026гг_для МЭ_28.10.2021.xlsx]искл АГ-41 с 2023'!$F$17:$IU$2605,184,FALSE)/1000</f>
    </nc>
  </rcc>
  <rcc rId="38769" sId="1">
    <oc r="AU578">
      <f>VLOOKUP($C578,'E:\Ли\Пятилетка_Минэнерго\2021 год\ИПР_ФП_2020-2024_3 вар._сентябрь 2021\ИПР в МЭ_по замеч\[ДГК_АРМ-программа_ИПР 2021-2026гг_для МЭ_28.10.2021.xlsx]искл АГ-41 с 2023'!$F$17:$IU$2605,184,FALSE)/1000</f>
    </oc>
    <nc r="AU578">
      <f>VLOOKUP($C578,'E:\Ли\Пятилетка_Минэнерго\2021 год\ИПР_ФП_2020-2024_3 вар._сентябрь 2021\ИПР в МЭ_по замеч\[ДГК_АРМ-программа_ИПР 2021-2026гг_для МЭ_28.10.2021.xlsx]искл АГ-41 с 2023'!$F$17:$IU$2605,184,FALSE)/1000</f>
    </nc>
  </rcc>
  <rcc rId="38770" sId="1">
    <oc r="AU581">
      <f>VLOOKUP($C581,'E:\Ли\Пятилетка_Минэнерго\2021 год\ИПР_ФП_2020-2024_3 вар._сентябрь 2021\ИПР в МЭ_по замеч\[ДГК_АРМ-программа_ИПР 2021-2026гг_для МЭ_28.10.2021.xlsx]искл АГ-41 с 2023'!$F$17:$IU$2605,184,FALSE)/1000</f>
    </oc>
    <nc r="AU581">
      <f>VLOOKUP($C581,'E:\Ли\Пятилетка_Минэнерго\2021 год\ИПР_ФП_2020-2024_3 вар._сентябрь 2021\ИПР в МЭ_по замеч\[ДГК_АРМ-программа_ИПР 2021-2026гг_для МЭ_28.10.2021.xlsx]искл АГ-41 с 2023'!$F$17:$IU$2605,184,FALSE)/1000</f>
    </nc>
  </rcc>
  <rcc rId="38771" sId="1">
    <oc r="AU582">
      <f>VLOOKUP($C582,'E:\Ли\Пятилетка_Минэнерго\2021 год\ИПР_ФП_2020-2024_3 вар._сентябрь 2021\ИПР в МЭ_по замеч\[ДГК_АРМ-программа_ИПР 2021-2026гг_для МЭ_28.10.2021.xlsx]искл АГ-41 с 2023'!$F$17:$IU$2605,184,FALSE)/1000</f>
    </oc>
    <nc r="AU582">
      <f>VLOOKUP($C582,'E:\Ли\Пятилетка_Минэнерго\2021 год\ИПР_ФП_2020-2024_3 вар._сентябрь 2021\ИПР в МЭ_по замеч\[ДГК_АРМ-программа_ИПР 2021-2026гг_для МЭ_28.10.2021.xlsx]искл АГ-41 с 2023'!$F$17:$IU$2605,184,FALSE)/1000</f>
    </nc>
  </rcc>
  <rcc rId="38772" sId="1">
    <oc r="AU584">
      <f>VLOOKUP($C584,'E:\Ли\Пятилетка_Минэнерго\2021 год\ИПР_ФП_2020-2024_3 вар._сентябрь 2021\ИПР в МЭ_по замеч\[ДГК_АРМ-программа_ИПР 2021-2026гг_для МЭ_28.10.2021.xlsx]искл АГ-41 с 2023'!$F$17:$IU$2605,184,FALSE)/1000</f>
    </oc>
    <nc r="AU584">
      <f>VLOOKUP($C584,'E:\Ли\Пятилетка_Минэнерго\2021 год\ИПР_ФП_2020-2024_3 вар._сентябрь 2021\ИПР в МЭ_по замеч\[ДГК_АРМ-программа_ИПР 2021-2026гг_для МЭ_28.10.2021.xlsx]искл АГ-41 с 2023'!$F$17:$IU$2605,184,FALSE)/1000</f>
    </nc>
  </rcc>
  <rcc rId="38773" sId="1">
    <oc r="AU585">
      <f>VLOOKUP($C585,'E:\Ли\Пятилетка_Минэнерго\2021 год\ИПР_ФП_2020-2024_3 вар._сентябрь 2021\ИПР в МЭ_по замеч\[ДГК_АРМ-программа_ИПР 2021-2026гг_для МЭ_28.10.2021.xlsx]искл АГ-41 с 2023'!$F$17:$IU$2605,184,FALSE)/1000</f>
    </oc>
    <nc r="AU585">
      <f>VLOOKUP($C585,'E:\Ли\Пятилетка_Минэнерго\2021 год\ИПР_ФП_2020-2024_3 вар._сентябрь 2021\ИПР в МЭ_по замеч\[ДГК_АРМ-программа_ИПР 2021-2026гг_для МЭ_28.10.2021.xlsx]искл АГ-41 с 2023'!$F$17:$IU$2605,184,FALSE)/1000</f>
    </nc>
  </rcc>
  <rcc rId="38774" sId="1">
    <oc r="AU586">
      <f>VLOOKUP($C586,'E:\Ли\Пятилетка_Минэнерго\2021 год\ИПР_ФП_2020-2024_3 вар._сентябрь 2021\ИПР в МЭ_по замеч\[ДГК_АРМ-программа_ИПР 2021-2026гг_для МЭ_28.10.2021.xlsx]искл АГ-41 с 2023'!$F$17:$IU$2605,184,FALSE)/1000</f>
    </oc>
    <nc r="AU586">
      <f>VLOOKUP($C586,'E:\Ли\Пятилетка_Минэнерго\2021 год\ИПР_ФП_2020-2024_3 вар._сентябрь 2021\ИПР в МЭ_по замеч\[ДГК_АРМ-программа_ИПР 2021-2026гг_для МЭ_28.10.2021.xlsx]искл АГ-41 с 2023'!$F$17:$IU$2605,184,FALSE)/1000</f>
    </nc>
  </rcc>
  <rcc rId="38775" sId="1">
    <oc r="AU587">
      <f>VLOOKUP($C587,'E:\Ли\Пятилетка_Минэнерго\2021 год\ИПР_ФП_2020-2024_3 вар._сентябрь 2021\ИПР в МЭ_по замеч\[ДГК_АРМ-программа_ИПР 2021-2026гг_для МЭ_28.10.2021.xlsx]искл АГ-41 с 2023'!$F$17:$IU$2605,184,FALSE)/1000</f>
    </oc>
    <nc r="AU587">
      <f>VLOOKUP($C587,'E:\Ли\Пятилетка_Минэнерго\2021 год\ИПР_ФП_2020-2024_3 вар._сентябрь 2021\ИПР в МЭ_по замеч\[ДГК_АРМ-программа_ИПР 2021-2026гг_для МЭ_28.10.2021.xlsx]искл АГ-41 с 2023'!$F$17:$IU$2605,184,FALSE)/1000</f>
    </nc>
  </rcc>
  <rcc rId="38776" sId="1">
    <oc r="AU588">
      <f>VLOOKUP($C588,'E:\Ли\Пятилетка_Минэнерго\2021 год\ИПР_ФП_2020-2024_3 вар._сентябрь 2021\ИПР в МЭ_по замеч\[ДГК_АРМ-программа_ИПР 2021-2026гг_для МЭ_28.10.2021.xlsx]искл АГ-41 с 2023'!$F$17:$IU$2605,184,FALSE)/1000</f>
    </oc>
    <nc r="AU588">
      <f>VLOOKUP($C588,'E:\Ли\Пятилетка_Минэнерго\2021 год\ИПР_ФП_2020-2024_3 вар._сентябрь 2021\ИПР в МЭ_по замеч\[ДГК_АРМ-программа_ИПР 2021-2026гг_для МЭ_28.10.2021.xlsx]искл АГ-41 с 2023'!$F$17:$IU$2605,184,FALSE)/1000</f>
    </nc>
  </rcc>
  <rcc rId="38777" sId="1">
    <oc r="AU589">
      <f>VLOOKUP($C589,'E:\Ли\Пятилетка_Минэнерго\2021 год\ИПР_ФП_2020-2024_3 вар._сентябрь 2021\ИПР в МЭ_по замеч\[ДГК_АРМ-программа_ИПР 2021-2026гг_для МЭ_28.10.2021.xlsx]искл АГ-41 с 2023'!$F$17:$IU$2605,184,FALSE)/1000</f>
    </oc>
    <nc r="AU589">
      <f>VLOOKUP($C589,'E:\Ли\Пятилетка_Минэнерго\2021 год\ИПР_ФП_2020-2024_3 вар._сентябрь 2021\ИПР в МЭ_по замеч\[ДГК_АРМ-программа_ИПР 2021-2026гг_для МЭ_28.10.2021.xlsx]искл АГ-41 с 2023'!$F$17:$IU$2605,184,FALSE)/1000</f>
    </nc>
  </rcc>
  <rcc rId="38778" sId="1">
    <oc r="AU590">
      <f>VLOOKUP($C590,'E:\Ли\Пятилетка_Минэнерго\2021 год\ИПР_ФП_2020-2024_3 вар._сентябрь 2021\ИПР в МЭ_по замеч\[ДГК_АРМ-программа_ИПР 2021-2026гг_для МЭ_28.10.2021.xlsx]искл АГ-41 с 2023'!$F$17:$IU$2605,184,FALSE)/1000</f>
    </oc>
    <nc r="AU590">
      <f>VLOOKUP($C590,'E:\Ли\Пятилетка_Минэнерго\2021 год\ИПР_ФП_2020-2024_3 вар._сентябрь 2021\ИПР в МЭ_по замеч\[ДГК_АРМ-программа_ИПР 2021-2026гг_для МЭ_28.10.2021.xlsx]искл АГ-41 с 2023'!$F$17:$IU$2605,184,FALSE)/1000</f>
    </nc>
  </rcc>
  <rcc rId="38779" sId="1">
    <oc r="AU591">
      <f>VLOOKUP($C591,'E:\Ли\Пятилетка_Минэнерго\2021 год\ИПР_ФП_2020-2024_3 вар._сентябрь 2021\ИПР в МЭ_по замеч\[ДГК_АРМ-программа_ИПР 2021-2026гг_для МЭ_28.10.2021.xlsx]искл АГ-41 с 2023'!$F$17:$IU$2605,184,FALSE)/1000</f>
    </oc>
    <nc r="AU591">
      <f>VLOOKUP($C591,'E:\Ли\Пятилетка_Минэнерго\2021 год\ИПР_ФП_2020-2024_3 вар._сентябрь 2021\ИПР в МЭ_по замеч\[ДГК_АРМ-программа_ИПР 2021-2026гг_для МЭ_28.10.2021.xlsx]искл АГ-41 с 2023'!$F$17:$IU$2605,184,FALSE)/1000</f>
    </nc>
  </rcc>
  <rcc rId="38780" sId="1">
    <oc r="AU592">
      <f>VLOOKUP($C592,'E:\Ли\Пятилетка_Минэнерго\2021 год\ИПР_ФП_2020-2024_3 вар._сентябрь 2021\ИПР в МЭ_по замеч\[ДГК_АРМ-программа_ИПР 2021-2026гг_для МЭ_28.10.2021.xlsx]искл АГ-41 с 2023'!$F$17:$IU$2605,184,FALSE)/1000</f>
    </oc>
    <nc r="AU592">
      <f>VLOOKUP($C592,'E:\Ли\Пятилетка_Минэнерго\2021 год\ИПР_ФП_2020-2024_3 вар._сентябрь 2021\ИПР в МЭ_по замеч\[ДГК_АРМ-программа_ИПР 2021-2026гг_для МЭ_28.10.2021.xlsx]искл АГ-41 с 2023'!$F$17:$IU$2605,184,FALSE)/1000</f>
    </nc>
  </rcc>
  <rcc rId="38781" sId="1">
    <oc r="AU593">
      <f>VLOOKUP($C593,'E:\Ли\Пятилетка_Минэнерго\2021 год\ИПР_ФП_2020-2024_3 вар._сентябрь 2021\ИПР в МЭ_по замеч\[ДГК_АРМ-программа_ИПР 2021-2026гг_для МЭ_28.10.2021.xlsx]искл АГ-41 с 2023'!$F$17:$IU$2605,184,FALSE)/1000</f>
    </oc>
    <nc r="AU593">
      <f>VLOOKUP($C593,'E:\Ли\Пятилетка_Минэнерго\2021 год\ИПР_ФП_2020-2024_3 вар._сентябрь 2021\ИПР в МЭ_по замеч\[ДГК_АРМ-программа_ИПР 2021-2026гг_для МЭ_28.10.2021.xlsx]искл АГ-41 с 2023'!$F$17:$IU$2605,184,FALSE)/1000</f>
    </nc>
  </rcc>
  <rcc rId="38782" sId="1">
    <oc r="AU594">
      <f>VLOOKUP($C594,'E:\Ли\Пятилетка_Минэнерго\2021 год\ИПР_ФП_2020-2024_3 вар._сентябрь 2021\ИПР в МЭ_по замеч\[ДГК_АРМ-программа_ИПР 2021-2026гг_для МЭ_28.10.2021.xlsx]искл АГ-41 с 2023'!$F$17:$IU$2605,184,FALSE)/1000</f>
    </oc>
    <nc r="AU594">
      <f>VLOOKUP($C594,'E:\Ли\Пятилетка_Минэнерго\2021 год\ИПР_ФП_2020-2024_3 вар._сентябрь 2021\ИПР в МЭ_по замеч\[ДГК_АРМ-программа_ИПР 2021-2026гг_для МЭ_28.10.2021.xlsx]искл АГ-41 с 2023'!$F$17:$IU$2605,184,FALSE)/1000</f>
    </nc>
  </rcc>
  <rcc rId="38783" sId="1">
    <oc r="AU595">
      <f>VLOOKUP($C595,'E:\Ли\Пятилетка_Минэнерго\2021 год\ИПР_ФП_2020-2024_3 вар._сентябрь 2021\ИПР в МЭ_по замеч\[ДГК_АРМ-программа_ИПР 2021-2026гг_для МЭ_28.10.2021.xlsx]искл АГ-41 с 2023'!$F$17:$IU$2605,184,FALSE)/1000</f>
    </oc>
    <nc r="AU595">
      <f>VLOOKUP($C595,'E:\Ли\Пятилетка_Минэнерго\2021 год\ИПР_ФП_2020-2024_3 вар._сентябрь 2021\ИПР в МЭ_по замеч\[ДГК_АРМ-программа_ИПР 2021-2026гг_для МЭ_28.10.2021.xlsx]искл АГ-41 с 2023'!$F$17:$IU$2605,184,FALSE)/1000</f>
    </nc>
  </rcc>
  <rcc rId="38784" sId="1">
    <oc r="AU596">
      <f>VLOOKUP($C596,'E:\Ли\Пятилетка_Минэнерго\2021 год\ИПР_ФП_2020-2024_3 вар._сентябрь 2021\ИПР в МЭ_по замеч\[ДГК_АРМ-программа_ИПР 2021-2026гг_для МЭ_28.10.2021.xlsx]искл АГ-41 с 2023'!$F$17:$IU$2605,184,FALSE)/1000</f>
    </oc>
    <nc r="AU596">
      <f>VLOOKUP($C596,'E:\Ли\Пятилетка_Минэнерго\2021 год\ИПР_ФП_2020-2024_3 вар._сентябрь 2021\ИПР в МЭ_по замеч\[ДГК_АРМ-программа_ИПР 2021-2026гг_для МЭ_28.10.2021.xlsx]искл АГ-41 с 2023'!$F$17:$IU$2605,184,FALSE)/1000</f>
    </nc>
  </rcc>
  <rcc rId="38785" sId="1">
    <oc r="AU597">
      <f>VLOOKUP($C597,'E:\Ли\Пятилетка_Минэнерго\2021 год\ИПР_ФП_2020-2024_3 вар._сентябрь 2021\ИПР в МЭ_по замеч\[ДГК_АРМ-программа_ИПР 2021-2026гг_для МЭ_28.10.2021.xlsx]искл АГ-41 с 2023'!$F$17:$IU$2605,184,FALSE)/1000</f>
    </oc>
    <nc r="AU597">
      <f>VLOOKUP($C597,'E:\Ли\Пятилетка_Минэнерго\2021 год\ИПР_ФП_2020-2024_3 вар._сентябрь 2021\ИПР в МЭ_по замеч\[ДГК_АРМ-программа_ИПР 2021-2026гг_для МЭ_28.10.2021.xlsx]искл АГ-41 с 2023'!$F$17:$IU$2605,184,FALSE)/1000</f>
    </nc>
  </rcc>
  <rcc rId="38786" sId="1">
    <oc r="AU600">
      <f>VLOOKUP($C600,'E:\Ли\Пятилетка_Минэнерго\2021 год\ИПР_ФП_2020-2024_3 вар._сентябрь 2021\ИПР в МЭ_по замеч\[ДГК_АРМ-программа_ИПР 2021-2026гг_для МЭ_28.10.2021.xlsx]искл АГ-41 с 2023'!$F$17:$IU$2605,184,FALSE)/1000</f>
    </oc>
    <nc r="AU600">
      <f>VLOOKUP($C600,'E:\Ли\Пятилетка_Минэнерго\2021 год\ИПР_ФП_2020-2024_3 вар._сентябрь 2021\ИПР в МЭ_по замеч\[ДГК_АРМ-программа_ИПР 2021-2026гг_для МЭ_28.10.2021.xlsx]искл АГ-41 с 2023'!$F$17:$IU$2605,184,FALSE)/1000</f>
    </nc>
  </rcc>
  <rcc rId="38787" sId="1">
    <oc r="AU601">
      <f>VLOOKUP($C601,'E:\Ли\Пятилетка_Минэнерго\2021 год\ИПР_ФП_2020-2024_3 вар._сентябрь 2021\ИПР в МЭ_по замеч\[ДГК_АРМ-программа_ИПР 2021-2026гг_для МЭ_28.10.2021.xlsx]искл АГ-41 с 2023'!$F$17:$IU$2605,184,FALSE)/1000</f>
    </oc>
    <nc r="AU601">
      <f>VLOOKUP($C601,'E:\Ли\Пятилетка_Минэнерго\2021 год\ИПР_ФП_2020-2024_3 вар._сентябрь 2021\ИПР в МЭ_по замеч\[ДГК_АРМ-программа_ИПР 2021-2026гг_для МЭ_28.10.2021.xlsx]искл АГ-41 с 2023'!$F$17:$IU$2605,184,FALSE)/1000</f>
    </nc>
  </rcc>
  <rcc rId="38788" sId="1">
    <oc r="AU602">
      <f>VLOOKUP($C602,'E:\Ли\Пятилетка_Минэнерго\2021 год\ИПР_ФП_2020-2024_3 вар._сентябрь 2021\ИПР в МЭ_по замеч\[ДГК_АРМ-программа_ИПР 2021-2026гг_для МЭ_28.10.2021.xlsx]искл АГ-41 с 2023'!$F$17:$IU$2605,184,FALSE)/1000</f>
    </oc>
    <nc r="AU602">
      <f>VLOOKUP($C602,'E:\Ли\Пятилетка_Минэнерго\2021 год\ИПР_ФП_2020-2024_3 вар._сентябрь 2021\ИПР в МЭ_по замеч\[ДГК_АРМ-программа_ИПР 2021-2026гг_для МЭ_28.10.2021.xlsx]искл АГ-41 с 2023'!$F$17:$IU$2605,184,FALSE)/1000</f>
    </nc>
  </rcc>
  <rcc rId="38789" sId="1">
    <oc r="AU603">
      <f>VLOOKUP($C603,'E:\Ли\Пятилетка_Минэнерго\2021 год\ИПР_ФП_2020-2024_3 вар._сентябрь 2021\ИПР в МЭ_по замеч\[ДГК_АРМ-программа_ИПР 2021-2026гг_для МЭ_28.10.2021.xlsx]искл АГ-41 с 2023'!$F$17:$IU$2605,184,FALSE)/1000</f>
    </oc>
    <nc r="AU603">
      <f>VLOOKUP($C603,'E:\Ли\Пятилетка_Минэнерго\2021 год\ИПР_ФП_2020-2024_3 вар._сентябрь 2021\ИПР в МЭ_по замеч\[ДГК_АРМ-программа_ИПР 2021-2026гг_для МЭ_28.10.2021.xlsx]искл АГ-41 с 2023'!$F$17:$IU$2605,184,FALSE)/1000</f>
    </nc>
  </rcc>
  <rcc rId="38790" sId="1">
    <oc r="AU604">
      <f>VLOOKUP($C604,'E:\Ли\Пятилетка_Минэнерго\2021 год\ИПР_ФП_2020-2024_3 вар._сентябрь 2021\ИПР в МЭ_по замеч\[ДГК_АРМ-программа_ИПР 2021-2026гг_для МЭ_28.10.2021.xlsx]искл АГ-41 с 2023'!$F$17:$IU$2605,184,FALSE)/1000</f>
    </oc>
    <nc r="AU604">
      <f>VLOOKUP($C604,'E:\Ли\Пятилетка_Минэнерго\2021 год\ИПР_ФП_2020-2024_3 вар._сентябрь 2021\ИПР в МЭ_по замеч\[ДГК_АРМ-программа_ИПР 2021-2026гг_для МЭ_28.10.2021.xlsx]искл АГ-41 с 2023'!$F$17:$IU$2605,184,FALSE)/1000</f>
    </nc>
  </rcc>
  <rcc rId="38791" sId="1">
    <oc r="AU605">
      <f>VLOOKUP($C605,'E:\Ли\Пятилетка_Минэнерго\2021 год\ИПР_ФП_2020-2024_3 вар._сентябрь 2021\ИПР в МЭ_по замеч\[ДГК_АРМ-программа_ИПР 2021-2026гг_для МЭ_28.10.2021.xlsx]искл АГ-41 с 2023'!$F$17:$IU$2605,184,FALSE)/1000</f>
    </oc>
    <nc r="AU605">
      <f>VLOOKUP($C605,'E:\Ли\Пятилетка_Минэнерго\2021 год\ИПР_ФП_2020-2024_3 вар._сентябрь 2021\ИПР в МЭ_по замеч\[ДГК_АРМ-программа_ИПР 2021-2026гг_для МЭ_28.10.2021.xlsx]искл АГ-41 с 2023'!$F$17:$IU$2605,184,FALSE)/1000</f>
    </nc>
  </rcc>
  <rcc rId="38792" sId="1">
    <oc r="AU606">
      <f>VLOOKUP($C606,'E:\Ли\Пятилетка_Минэнерго\2021 год\ИПР_ФП_2020-2024_3 вар._сентябрь 2021\ИПР в МЭ_по замеч\[ДГК_АРМ-программа_ИПР 2021-2026гг_для МЭ_28.10.2021.xlsx]искл АГ-41 с 2023'!$F$17:$IU$2605,184,FALSE)/1000</f>
    </oc>
    <nc r="AU606">
      <f>VLOOKUP($C606,'E:\Ли\Пятилетка_Минэнерго\2021 год\ИПР_ФП_2020-2024_3 вар._сентябрь 2021\ИПР в МЭ_по замеч\[ДГК_АРМ-программа_ИПР 2021-2026гг_для МЭ_28.10.2021.xlsx]искл АГ-41 с 2023'!$F$17:$IU$2605,184,FALSE)/1000</f>
    </nc>
  </rcc>
  <rcc rId="38793" sId="1">
    <oc r="AU610">
      <f>VLOOKUP($C610,'E:\Ли\Пятилетка_Минэнерго\2021 год\ИПР_ФП_2020-2024_3 вар._сентябрь 2021\ИПР в МЭ_по замеч\[ДГК_АРМ-программа_ИПР 2021-2026гг_для МЭ_28.10.2021.xlsx]искл АГ-41 с 2023'!$F$17:$IU$2605,184,FALSE)/1000</f>
    </oc>
    <nc r="AU610">
      <f>VLOOKUP($C610,'E:\Ли\Пятилетка_Минэнерго\2021 год\ИПР_ФП_2020-2024_3 вар._сентябрь 2021\ИПР в МЭ_по замеч\[ДГК_АРМ-программа_ИПР 2021-2026гг_для МЭ_28.10.2021.xlsx]искл АГ-41 с 2023'!$F$17:$IU$2605,184,FALSE)/1000</f>
    </nc>
  </rcc>
  <rcc rId="38794" sId="1">
    <oc r="AU611">
      <f>VLOOKUP($C611,'E:\Ли\Пятилетка_Минэнерго\2021 год\ИПР_ФП_2020-2024_3 вар._сентябрь 2021\ИПР в МЭ_по замеч\[ДГК_АРМ-программа_ИПР 2021-2026гг_для МЭ_28.10.2021.xlsx]искл АГ-41 с 2023'!$F$17:$IU$2605,184,FALSE)/1000</f>
    </oc>
    <nc r="AU611">
      <f>VLOOKUP($C611,'E:\Ли\Пятилетка_Минэнерго\2021 год\ИПР_ФП_2020-2024_3 вар._сентябрь 2021\ИПР в МЭ_по замеч\[ДГК_АРМ-программа_ИПР 2021-2026гг_для МЭ_28.10.2021.xlsx]искл АГ-41 с 2023'!$F$17:$IU$2605,184,FALSE)/1000</f>
    </nc>
  </rcc>
  <rcc rId="38795" sId="1">
    <oc r="AU612">
      <f>VLOOKUP($C612,'E:\Ли\Пятилетка_Минэнерго\2021 год\ИПР_ФП_2020-2024_3 вар._сентябрь 2021\ИПР в МЭ_по замеч\[ДГК_АРМ-программа_ИПР 2021-2026гг_для МЭ_28.10.2021.xlsx]искл АГ-41 с 2023'!$F$17:$IU$2605,184,FALSE)/1000</f>
    </oc>
    <nc r="AU612">
      <f>VLOOKUP($C612,'E:\Ли\Пятилетка_Минэнерго\2021 год\ИПР_ФП_2020-2024_3 вар._сентябрь 2021\ИПР в МЭ_по замеч\[ДГК_АРМ-программа_ИПР 2021-2026гг_для МЭ_28.10.2021.xlsx]искл АГ-41 с 2023'!$F$17:$IU$2605,184,FALSE)/1000</f>
    </nc>
  </rcc>
  <rcc rId="38796" sId="1">
    <oc r="AU613">
      <f>VLOOKUP($C613,'E:\Ли\Пятилетка_Минэнерго\2021 год\ИПР_ФП_2020-2024_3 вар._сентябрь 2021\ИПР в МЭ_по замеч\[ДГК_АРМ-программа_ИПР 2021-2026гг_для МЭ_28.10.2021.xlsx]искл АГ-41 с 2023'!$F$17:$IU$2605,184,FALSE)/1000</f>
    </oc>
    <nc r="AU613">
      <f>VLOOKUP($C613,'E:\Ли\Пятилетка_Минэнерго\2021 год\ИПР_ФП_2020-2024_3 вар._сентябрь 2021\ИПР в МЭ_по замеч\[ДГК_АРМ-программа_ИПР 2021-2026гг_для МЭ_28.10.2021.xlsx]искл АГ-41 с 2023'!$F$17:$IU$2605,184,FALSE)/1000</f>
    </nc>
  </rcc>
  <rcc rId="38797" sId="1">
    <oc r="AU614">
      <f>VLOOKUP($C614,'E:\Ли\Пятилетка_Минэнерго\2021 год\ИПР_ФП_2020-2024_3 вар._сентябрь 2021\ИПР в МЭ_по замеч\[ДГК_АРМ-программа_ИПР 2021-2026гг_для МЭ_28.10.2021.xlsx]искл АГ-41 с 2023'!$F$17:$IU$2605,184,FALSE)/1000</f>
    </oc>
    <nc r="AU614">
      <f>VLOOKUP($C614,'E:\Ли\Пятилетка_Минэнерго\2021 год\ИПР_ФП_2020-2024_3 вар._сентябрь 2021\ИПР в МЭ_по замеч\[ДГК_АРМ-программа_ИПР 2021-2026гг_для МЭ_28.10.2021.xlsx]искл АГ-41 с 2023'!$F$17:$IU$2605,184,FALSE)/1000</f>
    </nc>
  </rcc>
  <rcc rId="38798" sId="1">
    <oc r="AU615">
      <f>VLOOKUP($C615,'E:\Ли\Пятилетка_Минэнерго\2021 год\ИПР_ФП_2020-2024_3 вар._сентябрь 2021\ИПР в МЭ_по замеч\[ДГК_АРМ-программа_ИПР 2021-2026гг_для МЭ_28.10.2021.xlsx]искл АГ-41 с 2023'!$F$17:$IU$2605,184,FALSE)/1000</f>
    </oc>
    <nc r="AU615">
      <f>VLOOKUP($C615,'E:\Ли\Пятилетка_Минэнерго\2021 год\ИПР_ФП_2020-2024_3 вар._сентябрь 2021\ИПР в МЭ_по замеч\[ДГК_АРМ-программа_ИПР 2021-2026гг_для МЭ_28.10.2021.xlsx]искл АГ-41 с 2023'!$F$17:$IU$2605,184,FALSE)/1000</f>
    </nc>
  </rcc>
  <rcc rId="38799" sId="1">
    <oc r="AU616">
      <f>VLOOKUP($C616,'E:\Ли\Пятилетка_Минэнерго\2021 год\ИПР_ФП_2020-2024_3 вар._сентябрь 2021\ИПР в МЭ_по замеч\[ДГК_АРМ-программа_ИПР 2021-2026гг_для МЭ_28.10.2021.xlsx]искл АГ-41 с 2023'!$F$17:$IU$2605,184,FALSE)/1000</f>
    </oc>
    <nc r="AU616">
      <f>VLOOKUP($C616,'E:\Ли\Пятилетка_Минэнерго\2021 год\ИПР_ФП_2020-2024_3 вар._сентябрь 2021\ИПР в МЭ_по замеч\[ДГК_АРМ-программа_ИПР 2021-2026гг_для МЭ_28.10.2021.xlsx]искл АГ-41 с 2023'!$F$17:$IU$2605,184,FALSE)/1000</f>
    </nc>
  </rcc>
  <rcc rId="38800" sId="1">
    <oc r="AU617">
      <f>VLOOKUP($C617,'E:\Ли\Пятилетка_Минэнерго\2021 год\ИПР_ФП_2020-2024_3 вар._сентябрь 2021\ИПР в МЭ_по замеч\[ДГК_АРМ-программа_ИПР 2021-2026гг_для МЭ_28.10.2021.xlsx]искл АГ-41 с 2023'!$F$17:$IU$2605,184,FALSE)/1000</f>
    </oc>
    <nc r="AU617">
      <f>VLOOKUP($C617,'E:\Ли\Пятилетка_Минэнерго\2021 год\ИПР_ФП_2020-2024_3 вар._сентябрь 2021\ИПР в МЭ_по замеч\[ДГК_АРМ-программа_ИПР 2021-2026гг_для МЭ_28.10.2021.xlsx]искл АГ-41 с 2023'!$F$17:$IU$2605,184,FALSE)/1000</f>
    </nc>
  </rcc>
  <rcc rId="38801" sId="1">
    <oc r="AU618">
      <f>VLOOKUP($C618,'E:\Ли\Пятилетка_Минэнерго\2021 год\ИПР_ФП_2020-2024_3 вар._сентябрь 2021\ИПР в МЭ_по замеч\[ДГК_АРМ-программа_ИПР 2021-2026гг_для МЭ_28.10.2021.xlsx]искл АГ-41 с 2023'!$F$17:$IU$2605,184,FALSE)/1000</f>
    </oc>
    <nc r="AU618">
      <f>VLOOKUP($C618,'E:\Ли\Пятилетка_Минэнерго\2021 год\ИПР_ФП_2020-2024_3 вар._сентябрь 2021\ИПР в МЭ_по замеч\[ДГК_АРМ-программа_ИПР 2021-2026гг_для МЭ_28.10.2021.xlsx]искл АГ-41 с 2023'!$F$17:$IU$2605,184,FALSE)/1000</f>
    </nc>
  </rcc>
  <rcc rId="38802" sId="1">
    <oc r="AU619">
      <f>VLOOKUP($C619,'E:\Ли\Пятилетка_Минэнерго\2021 год\ИПР_ФП_2020-2024_3 вар._сентябрь 2021\ИПР в МЭ_по замеч\[ДГК_АРМ-программа_ИПР 2021-2026гг_для МЭ_28.10.2021.xlsx]искл АГ-41 с 2023'!$F$17:$IU$2605,184,FALSE)/1000</f>
    </oc>
    <nc r="AU619">
      <f>VLOOKUP($C619,'E:\Ли\Пятилетка_Минэнерго\2021 год\ИПР_ФП_2020-2024_3 вар._сентябрь 2021\ИПР в МЭ_по замеч\[ДГК_АРМ-программа_ИПР 2021-2026гг_для МЭ_28.10.2021.xlsx]искл АГ-41 с 2023'!$F$17:$IU$2605,184,FALSE)/1000</f>
    </nc>
  </rcc>
  <rcc rId="38803" sId="1">
    <oc r="AU620">
      <f>VLOOKUP($C620,'E:\Ли\Пятилетка_Минэнерго\2021 год\ИПР_ФП_2020-2024_3 вар._сентябрь 2021\ИПР в МЭ_по замеч\[ДГК_АРМ-программа_ИПР 2021-2026гг_для МЭ_28.10.2021.xlsx]искл АГ-41 с 2023'!$F$17:$IU$2605,184,FALSE)/1000</f>
    </oc>
    <nc r="AU620">
      <f>VLOOKUP($C620,'E:\Ли\Пятилетка_Минэнерго\2021 год\ИПР_ФП_2020-2024_3 вар._сентябрь 2021\ИПР в МЭ_по замеч\[ДГК_АРМ-программа_ИПР 2021-2026гг_для МЭ_28.10.2021.xlsx]искл АГ-41 с 2023'!$F$17:$IU$2605,184,FALSE)/1000</f>
    </nc>
  </rcc>
  <rcc rId="38804" sId="1">
    <oc r="AU621">
      <f>VLOOKUP($C621,'E:\Ли\Пятилетка_Минэнерго\2021 год\ИПР_ФП_2020-2024_3 вар._сентябрь 2021\ИПР в МЭ_по замеч\[ДГК_АРМ-программа_ИПР 2021-2026гг_для МЭ_28.10.2021.xlsx]искл АГ-41 с 2023'!$F$17:$IU$2605,184,FALSE)/1000</f>
    </oc>
    <nc r="AU621">
      <f>VLOOKUP($C621,'E:\Ли\Пятилетка_Минэнерго\2021 год\ИПР_ФП_2020-2024_3 вар._сентябрь 2021\ИПР в МЭ_по замеч\[ДГК_АРМ-программа_ИПР 2021-2026гг_для МЭ_28.10.2021.xlsx]искл АГ-41 с 2023'!$F$17:$IU$2605,184,FALSE)/1000</f>
    </nc>
  </rcc>
  <rcc rId="38805" sId="1">
    <oc r="AU622">
      <f>VLOOKUP($C622,'E:\Ли\Пятилетка_Минэнерго\2021 год\ИПР_ФП_2020-2024_3 вар._сентябрь 2021\ИПР в МЭ_по замеч\[ДГК_АРМ-программа_ИПР 2021-2026гг_для МЭ_28.10.2021.xlsx]искл АГ-41 с 2023'!$F$17:$IU$2605,184,FALSE)/1000</f>
    </oc>
    <nc r="AU622">
      <f>VLOOKUP($C622,'E:\Ли\Пятилетка_Минэнерго\2021 год\ИПР_ФП_2020-2024_3 вар._сентябрь 2021\ИПР в МЭ_по замеч\[ДГК_АРМ-программа_ИПР 2021-2026гг_для МЭ_28.10.2021.xlsx]искл АГ-41 с 2023'!$F$17:$IU$2605,184,FALSE)/1000</f>
    </nc>
  </rcc>
  <rcc rId="38806" sId="1">
    <oc r="AU623">
      <f>VLOOKUP($C623,'E:\Ли\Пятилетка_Минэнерго\2021 год\ИПР_ФП_2020-2024_3 вар._сентябрь 2021\ИПР в МЭ_по замеч\[ДГК_АРМ-программа_ИПР 2021-2026гг_для МЭ_28.10.2021.xlsx]искл АГ-41 с 2023'!$F$17:$IU$2605,184,FALSE)/1000</f>
    </oc>
    <nc r="AU623">
      <f>VLOOKUP($C623,'E:\Ли\Пятилетка_Минэнерго\2021 год\ИПР_ФП_2020-2024_3 вар._сентябрь 2021\ИПР в МЭ_по замеч\[ДГК_АРМ-программа_ИПР 2021-2026гг_для МЭ_28.10.2021.xlsx]искл АГ-41 с 2023'!$F$17:$IU$2605,184,FALSE)/1000</f>
    </nc>
  </rcc>
  <rcc rId="38807" sId="1">
    <oc r="AU624">
      <f>VLOOKUP($C624,'E:\Ли\Пятилетка_Минэнерго\2021 год\ИПР_ФП_2020-2024_3 вар._сентябрь 2021\ИПР в МЭ_по замеч\[ДГК_АРМ-программа_ИПР 2021-2026гг_для МЭ_28.10.2021.xlsx]искл АГ-41 с 2023'!$F$17:$IU$2605,184,FALSE)/1000</f>
    </oc>
    <nc r="AU624">
      <f>VLOOKUP($C624,'E:\Ли\Пятилетка_Минэнерго\2021 год\ИПР_ФП_2020-2024_3 вар._сентябрь 2021\ИПР в МЭ_по замеч\[ДГК_АРМ-программа_ИПР 2021-2026гг_для МЭ_28.10.2021.xlsx]искл АГ-41 с 2023'!$F$17:$IU$2605,184,FALSE)/1000</f>
    </nc>
  </rcc>
  <rcc rId="38808" sId="1">
    <oc r="AU625">
      <f>VLOOKUP($C625,'E:\Ли\Пятилетка_Минэнерго\2021 год\ИПР_ФП_2020-2024_3 вар._сентябрь 2021\ИПР в МЭ_по замеч\[ДГК_АРМ-программа_ИПР 2021-2026гг_для МЭ_28.10.2021.xlsx]искл АГ-41 с 2023'!$F$17:$IU$2605,184,FALSE)/1000</f>
    </oc>
    <nc r="AU625">
      <f>VLOOKUP($C625,'E:\Ли\Пятилетка_Минэнерго\2021 год\ИПР_ФП_2020-2024_3 вар._сентябрь 2021\ИПР в МЭ_по замеч\[ДГК_АРМ-программа_ИПР 2021-2026гг_для МЭ_28.10.2021.xlsx]искл АГ-41 с 2023'!$F$17:$IU$2605,184,FALSE)/1000</f>
    </nc>
  </rcc>
  <rcc rId="38809" sId="1">
    <oc r="AU626">
      <f>VLOOKUP($C626,'E:\Ли\Пятилетка_Минэнерго\2021 год\ИПР_ФП_2020-2024_3 вар._сентябрь 2021\ИПР в МЭ_по замеч\[ДГК_АРМ-программа_ИПР 2021-2026гг_для МЭ_28.10.2021.xlsx]искл АГ-41 с 2023'!$F$17:$IU$2605,184,FALSE)/1000</f>
    </oc>
    <nc r="AU626">
      <f>VLOOKUP($C626,'E:\Ли\Пятилетка_Минэнерго\2021 год\ИПР_ФП_2020-2024_3 вар._сентябрь 2021\ИПР в МЭ_по замеч\[ДГК_АРМ-программа_ИПР 2021-2026гг_для МЭ_28.10.2021.xlsx]искл АГ-41 с 2023'!$F$17:$IU$2605,184,FALSE)/1000</f>
    </nc>
  </rcc>
  <rcc rId="38810" sId="1">
    <oc r="AU627">
      <f>VLOOKUP($C627,'E:\Ли\Пятилетка_Минэнерго\2021 год\ИПР_ФП_2020-2024_3 вар._сентябрь 2021\ИПР в МЭ_по замеч\[ДГК_АРМ-программа_ИПР 2021-2026гг_для МЭ_28.10.2021.xlsx]искл АГ-41 с 2023'!$F$17:$IU$2605,184,FALSE)/1000</f>
    </oc>
    <nc r="AU627">
      <f>VLOOKUP($C627,'E:\Ли\Пятилетка_Минэнерго\2021 год\ИПР_ФП_2020-2024_3 вар._сентябрь 2021\ИПР в МЭ_по замеч\[ДГК_АРМ-программа_ИПР 2021-2026гг_для МЭ_28.10.2021.xlsx]искл АГ-41 с 2023'!$F$17:$IU$2605,184,FALSE)/1000</f>
    </nc>
  </rcc>
  <rcc rId="38811" sId="1">
    <oc r="AU628">
      <f>VLOOKUP($C628,'E:\Ли\Пятилетка_Минэнерго\2021 год\ИПР_ФП_2020-2024_3 вар._сентябрь 2021\ИПР в МЭ_по замеч\[ДГК_АРМ-программа_ИПР 2021-2026гг_для МЭ_28.10.2021.xlsx]искл АГ-41 с 2023'!$F$17:$IU$2605,184,FALSE)/1000</f>
    </oc>
    <nc r="AU628">
      <f>VLOOKUP($C628,'E:\Ли\Пятилетка_Минэнерго\2021 год\ИПР_ФП_2020-2024_3 вар._сентябрь 2021\ИПР в МЭ_по замеч\[ДГК_АРМ-программа_ИПР 2021-2026гг_для МЭ_28.10.2021.xlsx]искл АГ-41 с 2023'!$F$17:$IU$2605,184,FALSE)/1000</f>
    </nc>
  </rcc>
  <rcc rId="38812" sId="1">
    <oc r="AU629">
      <f>VLOOKUP($C629,'E:\Ли\Пятилетка_Минэнерго\2021 год\ИПР_ФП_2020-2024_3 вар._сентябрь 2021\ИПР в МЭ_по замеч\[ДГК_АРМ-программа_ИПР 2021-2026гг_для МЭ_28.10.2021.xlsx]искл АГ-41 с 2023'!$F$17:$IU$2605,184,FALSE)/1000</f>
    </oc>
    <nc r="AU629">
      <f>VLOOKUP($C629,'E:\Ли\Пятилетка_Минэнерго\2021 год\ИПР_ФП_2020-2024_3 вар._сентябрь 2021\ИПР в МЭ_по замеч\[ДГК_АРМ-программа_ИПР 2021-2026гг_для МЭ_28.10.2021.xlsx]искл АГ-41 с 2023'!$F$17:$IU$2605,184,FALSE)/1000</f>
    </nc>
  </rcc>
  <rcc rId="38813" sId="1">
    <oc r="AU630">
      <f>VLOOKUP($C630,'E:\Ли\Пятилетка_Минэнерго\2021 год\ИПР_ФП_2020-2024_3 вар._сентябрь 2021\ИПР в МЭ_по замеч\[ДГК_АРМ-программа_ИПР 2021-2026гг_для МЭ_28.10.2021.xlsx]искл АГ-41 с 2023'!$F$17:$IU$2605,184,FALSE)/1000</f>
    </oc>
    <nc r="AU630">
      <f>VLOOKUP($C630,'E:\Ли\Пятилетка_Минэнерго\2021 год\ИПР_ФП_2020-2024_3 вар._сентябрь 2021\ИПР в МЭ_по замеч\[ДГК_АРМ-программа_ИПР 2021-2026гг_для МЭ_28.10.2021.xlsx]искл АГ-41 с 2023'!$F$17:$IU$2605,184,FALSE)/1000</f>
    </nc>
  </rcc>
  <rcc rId="38814" sId="1">
    <oc r="AU631">
      <f>VLOOKUP($C631,'E:\Ли\Пятилетка_Минэнерго\2021 год\ИПР_ФП_2020-2024_3 вар._сентябрь 2021\ИПР в МЭ_по замеч\[ДГК_АРМ-программа_ИПР 2021-2026гг_для МЭ_28.10.2021.xlsx]искл АГ-41 с 2023'!$F$17:$IU$2605,184,FALSE)/1000</f>
    </oc>
    <nc r="AU631">
      <f>VLOOKUP($C631,'E:\Ли\Пятилетка_Минэнерго\2021 год\ИПР_ФП_2020-2024_3 вар._сентябрь 2021\ИПР в МЭ_по замеч\[ДГК_АРМ-программа_ИПР 2021-2026гг_для МЭ_28.10.2021.xlsx]искл АГ-41 с 2023'!$F$17:$IU$2605,184,FALSE)/1000</f>
    </nc>
  </rcc>
  <rcc rId="38815" sId="1">
    <oc r="AU632">
      <f>VLOOKUP($C632,'E:\Ли\Пятилетка_Минэнерго\2021 год\ИПР_ФП_2020-2024_3 вар._сентябрь 2021\ИПР в МЭ_по замеч\[ДГК_АРМ-программа_ИПР 2021-2026гг_для МЭ_28.10.2021.xlsx]искл АГ-41 с 2023'!$F$17:$IU$2605,184,FALSE)/1000</f>
    </oc>
    <nc r="AU632">
      <f>VLOOKUP($C632,'E:\Ли\Пятилетка_Минэнерго\2021 год\ИПР_ФП_2020-2024_3 вар._сентябрь 2021\ИПР в МЭ_по замеч\[ДГК_АРМ-программа_ИПР 2021-2026гг_для МЭ_28.10.2021.xlsx]искл АГ-41 с 2023'!$F$17:$IU$2605,184,FALSE)/1000</f>
    </nc>
  </rcc>
  <rcc rId="38816" sId="1">
    <oc r="AU633">
      <f>VLOOKUP($C633,'E:\Ли\Пятилетка_Минэнерго\2021 год\ИПР_ФП_2020-2024_3 вар._сентябрь 2021\ИПР в МЭ_по замеч\[ДГК_АРМ-программа_ИПР 2021-2026гг_для МЭ_28.10.2021.xlsx]искл АГ-41 с 2023'!$F$17:$IU$2605,184,FALSE)/1000</f>
    </oc>
    <nc r="AU633">
      <f>VLOOKUP($C633,'E:\Ли\Пятилетка_Минэнерго\2021 год\ИПР_ФП_2020-2024_3 вар._сентябрь 2021\ИПР в МЭ_по замеч\[ДГК_АРМ-программа_ИПР 2021-2026гг_для МЭ_28.10.2021.xlsx]искл АГ-41 с 2023'!$F$17:$IU$2605,184,FALSE)/1000</f>
    </nc>
  </rcc>
  <rcc rId="38817" sId="1">
    <oc r="AU634">
      <f>VLOOKUP($C634,'E:\Ли\Пятилетка_Минэнерго\2021 год\ИПР_ФП_2020-2024_3 вар._сентябрь 2021\ИПР в МЭ_по замеч\[ДГК_АРМ-программа_ИПР 2021-2026гг_для МЭ_28.10.2021.xlsx]искл АГ-41 с 2023'!$F$17:$IU$2605,184,FALSE)/1000</f>
    </oc>
    <nc r="AU634">
      <f>VLOOKUP($C634,'E:\Ли\Пятилетка_Минэнерго\2021 год\ИПР_ФП_2020-2024_3 вар._сентябрь 2021\ИПР в МЭ_по замеч\[ДГК_АРМ-программа_ИПР 2021-2026гг_для МЭ_28.10.2021.xlsx]искл АГ-41 с 2023'!$F$17:$IU$2605,184,FALSE)/1000</f>
    </nc>
  </rcc>
  <rcc rId="38818" sId="1">
    <oc r="AU635">
      <f>VLOOKUP($C635,'E:\Ли\Пятилетка_Минэнерго\2021 год\ИПР_ФП_2020-2024_3 вар._сентябрь 2021\ИПР в МЭ_по замеч\[ДГК_АРМ-программа_ИПР 2021-2026гг_для МЭ_28.10.2021.xlsx]искл АГ-41 с 2023'!$F$17:$IU$2605,184,FALSE)/1000</f>
    </oc>
    <nc r="AU635">
      <f>VLOOKUP($C635,'E:\Ли\Пятилетка_Минэнерго\2021 год\ИПР_ФП_2020-2024_3 вар._сентябрь 2021\ИПР в МЭ_по замеч\[ДГК_АРМ-программа_ИПР 2021-2026гг_для МЭ_28.10.2021.xlsx]искл АГ-41 с 2023'!$F$17:$IU$2605,184,FALSE)/1000</f>
    </nc>
  </rcc>
  <rcc rId="38819" sId="1">
    <oc r="AU636">
      <f>VLOOKUP($C636,'E:\Ли\Пятилетка_Минэнерго\2021 год\ИПР_ФП_2020-2024_3 вар._сентябрь 2021\ИПР в МЭ_по замеч\[ДГК_АРМ-программа_ИПР 2021-2026гг_для МЭ_28.10.2021.xlsx]искл АГ-41 с 2023'!$F$17:$IU$2605,184,FALSE)/1000</f>
    </oc>
    <nc r="AU636">
      <f>VLOOKUP($C636,'E:\Ли\Пятилетка_Минэнерго\2021 год\ИПР_ФП_2020-2024_3 вар._сентябрь 2021\ИПР в МЭ_по замеч\[ДГК_АРМ-программа_ИПР 2021-2026гг_для МЭ_28.10.2021.xlsx]искл АГ-41 с 2023'!$F$17:$IU$2605,184,FALSE)/1000</f>
    </nc>
  </rcc>
  <rcc rId="38820" sId="1">
    <oc r="AU637">
      <f>VLOOKUP($C637,'E:\Ли\Пятилетка_Минэнерго\2021 год\ИПР_ФП_2020-2024_3 вар._сентябрь 2021\ИПР в МЭ_по замеч\[ДГК_АРМ-программа_ИПР 2021-2026гг_для МЭ_28.10.2021.xlsx]искл АГ-41 с 2023'!$F$17:$IU$2605,184,FALSE)/1000</f>
    </oc>
    <nc r="AU637">
      <f>VLOOKUP($C637,'E:\Ли\Пятилетка_Минэнерго\2021 год\ИПР_ФП_2020-2024_3 вар._сентябрь 2021\ИПР в МЭ_по замеч\[ДГК_АРМ-программа_ИПР 2021-2026гг_для МЭ_28.10.2021.xlsx]искл АГ-41 с 2023'!$F$17:$IU$2605,184,FALSE)/1000</f>
    </nc>
  </rcc>
  <rcc rId="38821" sId="1">
    <oc r="AU638">
      <f>VLOOKUP($C638,'E:\Ли\Пятилетка_Минэнерго\2021 год\ИПР_ФП_2020-2024_3 вар._сентябрь 2021\ИПР в МЭ_по замеч\[ДГК_АРМ-программа_ИПР 2021-2026гг_для МЭ_28.10.2021.xlsx]искл АГ-41 с 2023'!$F$17:$IU$2605,184,FALSE)/1000</f>
    </oc>
    <nc r="AU638">
      <f>VLOOKUP($C638,'E:\Ли\Пятилетка_Минэнерго\2021 год\ИПР_ФП_2020-2024_3 вар._сентябрь 2021\ИПР в МЭ_по замеч\[ДГК_АРМ-программа_ИПР 2021-2026гг_для МЭ_28.10.2021.xlsx]искл АГ-41 с 2023'!$F$17:$IU$2605,184,FALSE)/1000</f>
    </nc>
  </rcc>
  <rcc rId="38822" sId="1">
    <oc r="AU639">
      <f>VLOOKUP($C639,'E:\Ли\Пятилетка_Минэнерго\2021 год\ИПР_ФП_2020-2024_3 вар._сентябрь 2021\ИПР в МЭ_по замеч\[ДГК_АРМ-программа_ИПР 2021-2026гг_для МЭ_28.10.2021.xlsx]искл АГ-41 с 2023'!$F$17:$IU$2605,184,FALSE)/1000</f>
    </oc>
    <nc r="AU639">
      <f>VLOOKUP($C639,'E:\Ли\Пятилетка_Минэнерго\2021 год\ИПР_ФП_2020-2024_3 вар._сентябрь 2021\ИПР в МЭ_по замеч\[ДГК_АРМ-программа_ИПР 2021-2026гг_для МЭ_28.10.2021.xlsx]искл АГ-41 с 2023'!$F$17:$IU$2605,184,FALSE)/1000</f>
    </nc>
  </rcc>
  <rcc rId="38823" sId="1">
    <oc r="AU652">
      <f>VLOOKUP($C652,'E:\Ли\Пятилетка_Минэнерго\2021 год\ИПР_ФП_2020-2024_3 вар._сентябрь 2021\ИПР в МЭ_по замеч\[ДГК_АРМ-программа_ИПР 2021-2026гг_для МЭ_28.10.2021.xlsx]искл АГ-41 с 2023'!$F$17:$IU$2605,184,FALSE)/1000</f>
    </oc>
    <nc r="AU652">
      <f>VLOOKUP($C652,'E:\Ли\Пятилетка_Минэнерго\2021 год\ИПР_ФП_2020-2024_3 вар._сентябрь 2021\ИПР в МЭ_по замеч\[ДГК_АРМ-программа_ИПР 2021-2026гг_для МЭ_28.10.2021.xlsx]искл АГ-41 с 2023'!$F$17:$IU$2605,184,FALSE)/1000</f>
    </nc>
  </rcc>
  <rcc rId="38824" sId="1">
    <oc r="AU655">
      <f>VLOOKUP($C655,'E:\Ли\Пятилетка_Минэнерго\2021 год\ИПР_ФП_2020-2024_3 вар._сентябрь 2021\ИПР в МЭ_по замеч\[ДГК_АРМ-программа_ИПР 2021-2026гг_для МЭ_28.10.2021.xlsx]искл АГ-41 с 2023'!$F$17:$IU$2605,184,FALSE)/1000</f>
    </oc>
    <nc r="AU655">
      <f>VLOOKUP($C655,'E:\Ли\Пятилетка_Минэнерго\2021 год\ИПР_ФП_2020-2024_3 вар._сентябрь 2021\ИПР в МЭ_по замеч\[ДГК_АРМ-программа_ИПР 2021-2026гг_для МЭ_28.10.2021.xlsx]искл АГ-41 с 2023'!$F$17:$IU$2605,184,FALSE)/1000</f>
    </nc>
  </rcc>
  <rcc rId="38825" sId="1">
    <oc r="AU656">
      <f>VLOOKUP($C656,'E:\Ли\Пятилетка_Минэнерго\2021 год\ИПР_ФП_2020-2024_3 вар._сентябрь 2021\ИПР в МЭ_по замеч\[ДГК_АРМ-программа_ИПР 2021-2026гг_для МЭ_28.10.2021.xlsx]искл АГ-41 с 2023'!$F$17:$IU$2605,184,FALSE)/1000</f>
    </oc>
    <nc r="AU656">
      <f>VLOOKUP($C656,'E:\Ли\Пятилетка_Минэнерго\2021 год\ИПР_ФП_2020-2024_3 вар._сентябрь 2021\ИПР в МЭ_по замеч\[ДГК_АРМ-программа_ИПР 2021-2026гг_для МЭ_28.10.2021.xlsx]искл АГ-41 с 2023'!$F$17:$IU$2605,184,FALSE)/1000</f>
    </nc>
  </rcc>
  <rcc rId="38826" sId="1">
    <oc r="AU657">
      <f>VLOOKUP($C657,'E:\Ли\Пятилетка_Минэнерго\2021 год\ИПР_ФП_2020-2024_3 вар._сентябрь 2021\ИПР в МЭ_по замеч\[ДГК_АРМ-программа_ИПР 2021-2026гг_для МЭ_28.10.2021.xlsx]искл АГ-41 с 2023'!$F$17:$IU$2605,184,FALSE)/1000</f>
    </oc>
    <nc r="AU657">
      <f>VLOOKUP($C657,'E:\Ли\Пятилетка_Минэнерго\2021 год\ИПР_ФП_2020-2024_3 вар._сентябрь 2021\ИПР в МЭ_по замеч\[ДГК_АРМ-программа_ИПР 2021-2026гг_для МЭ_28.10.2021.xlsx]искл АГ-41 с 2023'!$F$17:$IU$2605,184,FALSE)/1000</f>
    </nc>
  </rcc>
  <rcc rId="38827" sId="1">
    <oc r="AU658">
      <f>VLOOKUP($C658,'E:\Ли\Пятилетка_Минэнерго\2021 год\ИПР_ФП_2020-2024_3 вар._сентябрь 2021\ИПР в МЭ_по замеч\[ДГК_АРМ-программа_ИПР 2021-2026гг_для МЭ_28.10.2021.xlsx]искл АГ-41 с 2023'!$F$17:$IU$2605,184,FALSE)/1000</f>
    </oc>
    <nc r="AU658">
      <f>VLOOKUP($C658,'E:\Ли\Пятилетка_Минэнерго\2021 год\ИПР_ФП_2020-2024_3 вар._сентябрь 2021\ИПР в МЭ_по замеч\[ДГК_АРМ-программа_ИПР 2021-2026гг_для МЭ_28.10.2021.xlsx]искл АГ-41 с 2023'!$F$17:$IU$2605,184,FALSE)/1000</f>
    </nc>
  </rcc>
  <rcc rId="38828" sId="1">
    <oc r="AU659">
      <f>VLOOKUP($C659,'E:\Ли\Пятилетка_Минэнерго\2021 год\ИПР_ФП_2020-2024_3 вар._сентябрь 2021\ИПР в МЭ_по замеч\[ДГК_АРМ-программа_ИПР 2021-2026гг_для МЭ_28.10.2021.xlsx]искл АГ-41 с 2023'!$F$17:$IU$2605,184,FALSE)/1000</f>
    </oc>
    <nc r="AU659">
      <f>VLOOKUP($C659,'E:\Ли\Пятилетка_Минэнерго\2021 год\ИПР_ФП_2020-2024_3 вар._сентябрь 2021\ИПР в МЭ_по замеч\[ДГК_АРМ-программа_ИПР 2021-2026гг_для МЭ_28.10.2021.xlsx]искл АГ-41 с 2023'!$F$17:$IU$2605,184,FALSE)/1000</f>
    </nc>
  </rcc>
  <rcc rId="38829" sId="1">
    <oc r="AU660">
      <f>VLOOKUP($C660,'E:\Ли\Пятилетка_Минэнерго\2021 год\ИПР_ФП_2020-2024_3 вар._сентябрь 2021\ИПР в МЭ_по замеч\[ДГК_АРМ-программа_ИПР 2021-2026гг_для МЭ_28.10.2021.xlsx]искл АГ-41 с 2023'!$F$17:$IU$2605,184,FALSE)/1000</f>
    </oc>
    <nc r="AU660">
      <f>VLOOKUP($C660,'E:\Ли\Пятилетка_Минэнерго\2021 год\ИПР_ФП_2020-2024_3 вар._сентябрь 2021\ИПР в МЭ_по замеч\[ДГК_АРМ-программа_ИПР 2021-2026гг_для МЭ_28.10.2021.xlsx]искл АГ-41 с 2023'!$F$17:$IU$2605,184,FALSE)/1000</f>
    </nc>
  </rcc>
  <rcc rId="38830" sId="1">
    <oc r="AU661">
      <f>VLOOKUP($C661,'E:\Ли\Пятилетка_Минэнерго\2021 год\ИПР_ФП_2020-2024_3 вар._сентябрь 2021\ИПР в МЭ_по замеч\[ДГК_АРМ-программа_ИПР 2021-2026гг_для МЭ_28.10.2021.xlsx]искл АГ-41 с 2023'!$F$17:$IU$2605,184,FALSE)/1000</f>
    </oc>
    <nc r="AU661">
      <f>VLOOKUP($C661,'E:\Ли\Пятилетка_Минэнерго\2021 год\ИПР_ФП_2020-2024_3 вар._сентябрь 2021\ИПР в МЭ_по замеч\[ДГК_АРМ-программа_ИПР 2021-2026гг_для МЭ_28.10.2021.xlsx]искл АГ-41 с 2023'!$F$17:$IU$2605,184,FALSE)/1000</f>
    </nc>
  </rcc>
  <rcc rId="38831" sId="1">
    <oc r="AU662">
      <f>VLOOKUP($C662,'E:\Ли\Пятилетка_Минэнерго\2021 год\ИПР_ФП_2020-2024_3 вар._сентябрь 2021\ИПР в МЭ_по замеч\[ДГК_АРМ-программа_ИПР 2021-2026гг_для МЭ_28.10.2021.xlsx]искл АГ-41 с 2023'!$F$17:$IU$2605,184,FALSE)/1000</f>
    </oc>
    <nc r="AU662">
      <f>VLOOKUP($C662,'E:\Ли\Пятилетка_Минэнерго\2021 год\ИПР_ФП_2020-2024_3 вар._сентябрь 2021\ИПР в МЭ_по замеч\[ДГК_АРМ-программа_ИПР 2021-2026гг_для МЭ_28.10.2021.xlsx]искл АГ-41 с 2023'!$F$17:$IU$2605,184,FALSE)/1000</f>
    </nc>
  </rcc>
  <rcc rId="38832" sId="1">
    <oc r="AU663">
      <f>VLOOKUP($C663,'E:\Ли\Пятилетка_Минэнерго\2021 год\ИПР_ФП_2020-2024_3 вар._сентябрь 2021\ИПР в МЭ_по замеч\[ДГК_АРМ-программа_ИПР 2021-2026гг_для МЭ_28.10.2021.xlsx]искл АГ-41 с 2023'!$F$17:$IU$2605,184,FALSE)/1000</f>
    </oc>
    <nc r="AU663">
      <f>VLOOKUP($C663,'E:\Ли\Пятилетка_Минэнерго\2021 год\ИПР_ФП_2020-2024_3 вар._сентябрь 2021\ИПР в МЭ_по замеч\[ДГК_АРМ-программа_ИПР 2021-2026гг_для МЭ_28.10.2021.xlsx]искл АГ-41 с 2023'!$F$17:$IU$2605,184,FALSE)/1000</f>
    </nc>
  </rcc>
  <rcc rId="38833" sId="1">
    <oc r="AU664">
      <f>VLOOKUP($C664,'E:\Ли\Пятилетка_Минэнерго\2021 год\ИПР_ФП_2020-2024_3 вар._сентябрь 2021\ИПР в МЭ_по замеч\[ДГК_АРМ-программа_ИПР 2021-2026гг_для МЭ_28.10.2021.xlsx]искл АГ-41 с 2023'!$F$17:$IU$2605,184,FALSE)/1000</f>
    </oc>
    <nc r="AU664">
      <f>VLOOKUP($C664,'E:\Ли\Пятилетка_Минэнерго\2021 год\ИПР_ФП_2020-2024_3 вар._сентябрь 2021\ИПР в МЭ_по замеч\[ДГК_АРМ-программа_ИПР 2021-2026гг_для МЭ_28.10.2021.xlsx]искл АГ-41 с 2023'!$F$17:$IU$2605,184,FALSE)/1000</f>
    </nc>
  </rcc>
  <rcc rId="38834" sId="1">
    <oc r="AU665">
      <f>VLOOKUP($C665,'E:\Ли\Пятилетка_Минэнерго\2021 год\ИПР_ФП_2020-2024_3 вар._сентябрь 2021\ИПР в МЭ_по замеч\[ДГК_АРМ-программа_ИПР 2021-2026гг_для МЭ_28.10.2021.xlsx]искл АГ-41 с 2023'!$F$17:$IU$2605,184,FALSE)/1000</f>
    </oc>
    <nc r="AU665">
      <f>VLOOKUP($C665,'E:\Ли\Пятилетка_Минэнерго\2021 год\ИПР_ФП_2020-2024_3 вар._сентябрь 2021\ИПР в МЭ_по замеч\[ДГК_АРМ-программа_ИПР 2021-2026гг_для МЭ_28.10.2021.xlsx]искл АГ-41 с 2023'!$F$17:$IU$2605,184,FALSE)/1000</f>
    </nc>
  </rcc>
  <rcc rId="38835" sId="1">
    <oc r="AU666">
      <f>VLOOKUP($C666,'E:\Ли\Пятилетка_Минэнерго\2021 год\ИПР_ФП_2020-2024_3 вар._сентябрь 2021\ИПР в МЭ_по замеч\[ДГК_АРМ-программа_ИПР 2021-2026гг_для МЭ_28.10.2021.xlsx]искл АГ-41 с 2023'!$F$17:$IU$2605,184,FALSE)/1000</f>
    </oc>
    <nc r="AU666">
      <f>VLOOKUP($C666,'E:\Ли\Пятилетка_Минэнерго\2021 год\ИПР_ФП_2020-2024_3 вар._сентябрь 2021\ИПР в МЭ_по замеч\[ДГК_АРМ-программа_ИПР 2021-2026гг_для МЭ_28.10.2021.xlsx]искл АГ-41 с 2023'!$F$17:$IU$2605,184,FALSE)/1000</f>
    </nc>
  </rcc>
  <rcc rId="38836" sId="1">
    <oc r="AU667">
      <f>VLOOKUP($C667,'E:\Ли\Пятилетка_Минэнерго\2021 год\ИПР_ФП_2020-2024_3 вар._сентябрь 2021\ИПР в МЭ_по замеч\[ДГК_АРМ-программа_ИПР 2021-2026гг_для МЭ_28.10.2021.xlsx]искл АГ-41 с 2023'!$F$17:$IU$2605,184,FALSE)/1000</f>
    </oc>
    <nc r="AU667">
      <f>VLOOKUP($C667,'E:\Ли\Пятилетка_Минэнерго\2021 год\ИПР_ФП_2020-2024_3 вар._сентябрь 2021\ИПР в МЭ_по замеч\[ДГК_АРМ-программа_ИПР 2021-2026гг_для МЭ_28.10.2021.xlsx]искл АГ-41 с 2023'!$F$17:$IU$2605,184,FALSE)/1000</f>
    </nc>
  </rcc>
  <rcc rId="38837" sId="1">
    <oc r="AU668">
      <f>VLOOKUP($C668,'E:\Ли\Пятилетка_Минэнерго\2021 год\ИПР_ФП_2020-2024_3 вар._сентябрь 2021\ИПР в МЭ_по замеч\[ДГК_АРМ-программа_ИПР 2021-2026гг_для МЭ_28.10.2021.xlsx]искл АГ-41 с 2023'!$F$17:$IU$2605,184,FALSE)/1000</f>
    </oc>
    <nc r="AU668">
      <f>VLOOKUP($C668,'E:\Ли\Пятилетка_Минэнерго\2021 год\ИПР_ФП_2020-2024_3 вар._сентябрь 2021\ИПР в МЭ_по замеч\[ДГК_АРМ-программа_ИПР 2021-2026гг_для МЭ_28.10.2021.xlsx]искл АГ-41 с 2023'!$F$17:$IU$2605,184,FALSE)/1000</f>
    </nc>
  </rcc>
  <rcc rId="38838" sId="1">
    <oc r="AU669">
      <f>VLOOKUP($C669,'E:\Ли\Пятилетка_Минэнерго\2021 год\ИПР_ФП_2020-2024_3 вар._сентябрь 2021\ИПР в МЭ_по замеч\[ДГК_АРМ-программа_ИПР 2021-2026гг_для МЭ_28.10.2021.xlsx]искл АГ-41 с 2023'!$F$17:$IU$2605,184,FALSE)/1000</f>
    </oc>
    <nc r="AU669">
      <f>VLOOKUP($C669,'E:\Ли\Пятилетка_Минэнерго\2021 год\ИПР_ФП_2020-2024_3 вар._сентябрь 2021\ИПР в МЭ_по замеч\[ДГК_АРМ-программа_ИПР 2021-2026гг_для МЭ_28.10.2021.xlsx]искл АГ-41 с 2023'!$F$17:$IU$2605,184,FALSE)/1000</f>
    </nc>
  </rcc>
  <rcc rId="38839" sId="1">
    <oc r="AU670">
      <f>VLOOKUP($C670,'E:\Ли\Пятилетка_Минэнерго\2021 год\ИПР_ФП_2020-2024_3 вар._сентябрь 2021\ИПР в МЭ_по замеч\[ДГК_АРМ-программа_ИПР 2021-2026гг_для МЭ_28.10.2021.xlsx]искл АГ-41 с 2023'!$F$17:$IU$2605,184,FALSE)/1000</f>
    </oc>
    <nc r="AU670">
      <f>VLOOKUP($C670,'E:\Ли\Пятилетка_Минэнерго\2021 год\ИПР_ФП_2020-2024_3 вар._сентябрь 2021\ИПР в МЭ_по замеч\[ДГК_АРМ-программа_ИПР 2021-2026гг_для МЭ_28.10.2021.xlsx]искл АГ-41 с 2023'!$F$17:$IU$2605,184,FALSE)/1000</f>
    </nc>
  </rcc>
  <rcc rId="38840" sId="1">
    <oc r="AU671">
      <f>VLOOKUP($C671,'E:\Ли\Пятилетка_Минэнерго\2021 год\ИПР_ФП_2020-2024_3 вар._сентябрь 2021\ИПР в МЭ_по замеч\[ДГК_АРМ-программа_ИПР 2021-2026гг_для МЭ_28.10.2021.xlsx]искл АГ-41 с 2023'!$F$17:$IU$2605,184,FALSE)/1000</f>
    </oc>
    <nc r="AU671">
      <f>VLOOKUP($C671,'E:\Ли\Пятилетка_Минэнерго\2021 год\ИПР_ФП_2020-2024_3 вар._сентябрь 2021\ИПР в МЭ_по замеч\[ДГК_АРМ-программа_ИПР 2021-2026гг_для МЭ_28.10.2021.xlsx]искл АГ-41 с 2023'!$F$17:$IU$2605,184,FALSE)/1000</f>
    </nc>
  </rcc>
  <rcc rId="38841" sId="1">
    <oc r="AU672">
      <f>VLOOKUP($C672,'E:\Ли\Пятилетка_Минэнерго\2021 год\ИПР_ФП_2020-2024_3 вар._сентябрь 2021\ИПР в МЭ_по замеч\[ДГК_АРМ-программа_ИПР 2021-2026гг_для МЭ_28.10.2021.xlsx]искл АГ-41 с 2023'!$F$17:$IU$2605,184,FALSE)/1000</f>
    </oc>
    <nc r="AU672">
      <f>VLOOKUP($C672,'E:\Ли\Пятилетка_Минэнерго\2021 год\ИПР_ФП_2020-2024_3 вар._сентябрь 2021\ИПР в МЭ_по замеч\[ДГК_АРМ-программа_ИПР 2021-2026гг_для МЭ_28.10.2021.xlsx]искл АГ-41 с 2023'!$F$17:$IU$2605,184,FALSE)/1000</f>
    </nc>
  </rcc>
  <rcc rId="38842" sId="1">
    <oc r="AU673">
      <f>VLOOKUP($C673,'E:\Ли\Пятилетка_Минэнерго\2021 год\ИПР_ФП_2020-2024_3 вар._сентябрь 2021\ИПР в МЭ_по замеч\[ДГК_АРМ-программа_ИПР 2021-2026гг_для МЭ_28.10.2021.xlsx]искл АГ-41 с 2023'!$F$17:$IU$2605,184,FALSE)/1000</f>
    </oc>
    <nc r="AU673">
      <f>VLOOKUP($C673,'E:\Ли\Пятилетка_Минэнерго\2021 год\ИПР_ФП_2020-2024_3 вар._сентябрь 2021\ИПР в МЭ_по замеч\[ДГК_АРМ-программа_ИПР 2021-2026гг_для МЭ_28.10.2021.xlsx]искл АГ-41 с 2023'!$F$17:$IU$2605,184,FALSE)/1000</f>
    </nc>
  </rcc>
  <rcc rId="38843" sId="1">
    <oc r="AU674">
      <f>VLOOKUP($C674,'E:\Ли\Пятилетка_Минэнерго\2021 год\ИПР_ФП_2020-2024_3 вар._сентябрь 2021\ИПР в МЭ_по замеч\[ДГК_АРМ-программа_ИПР 2021-2026гг_для МЭ_28.10.2021.xlsx]искл АГ-41 с 2023'!$F$17:$IU$2605,184,FALSE)/1000</f>
    </oc>
    <nc r="AU674">
      <f>VLOOKUP($C674,'E:\Ли\Пятилетка_Минэнерго\2021 год\ИПР_ФП_2020-2024_3 вар._сентябрь 2021\ИПР в МЭ_по замеч\[ДГК_АРМ-программа_ИПР 2021-2026гг_для МЭ_28.10.2021.xlsx]искл АГ-41 с 2023'!$F$17:$IU$2605,184,FALSE)/1000</f>
    </nc>
  </rcc>
  <rcc rId="38844" sId="1">
    <oc r="AU675">
      <f>VLOOKUP($C675,'E:\Ли\Пятилетка_Минэнерго\2021 год\ИПР_ФП_2020-2024_3 вар._сентябрь 2021\ИПР в МЭ_по замеч\[ДГК_АРМ-программа_ИПР 2021-2026гг_для МЭ_28.10.2021.xlsx]искл АГ-41 с 2023'!$F$17:$IU$2605,184,FALSE)/1000</f>
    </oc>
    <nc r="AU675">
      <f>VLOOKUP($C675,'E:\Ли\Пятилетка_Минэнерго\2021 год\ИПР_ФП_2020-2024_3 вар._сентябрь 2021\ИПР в МЭ_по замеч\[ДГК_АРМ-программа_ИПР 2021-2026гг_для МЭ_28.10.2021.xlsx]искл АГ-41 с 2023'!$F$17:$IU$2605,184,FALSE)/1000</f>
    </nc>
  </rcc>
  <rcc rId="38845" sId="1">
    <oc r="AU676">
      <f>VLOOKUP($C676,'E:\Ли\Пятилетка_Минэнерго\2021 год\ИПР_ФП_2020-2024_3 вар._сентябрь 2021\ИПР в МЭ_по замеч\[ДГК_АРМ-программа_ИПР 2021-2026гг_для МЭ_28.10.2021.xlsx]искл АГ-41 с 2023'!$F$17:$IU$2605,184,FALSE)/1000</f>
    </oc>
    <nc r="AU676">
      <f>VLOOKUP($C676,'E:\Ли\Пятилетка_Минэнерго\2021 год\ИПР_ФП_2020-2024_3 вар._сентябрь 2021\ИПР в МЭ_по замеч\[ДГК_АРМ-программа_ИПР 2021-2026гг_для МЭ_28.10.2021.xlsx]искл АГ-41 с 2023'!$F$17:$IU$2605,184,FALSE)/1000</f>
    </nc>
  </rcc>
  <rcc rId="38846" sId="1">
    <oc r="AU677">
      <f>VLOOKUP($C677,'E:\Ли\Пятилетка_Минэнерго\2021 год\ИПР_ФП_2020-2024_3 вар._сентябрь 2021\ИПР в МЭ_по замеч\[ДГК_АРМ-программа_ИПР 2021-2026гг_для МЭ_28.10.2021.xlsx]искл АГ-41 с 2023'!$F$17:$IU$2605,184,FALSE)/1000</f>
    </oc>
    <nc r="AU677">
      <f>VLOOKUP($C677,'E:\Ли\Пятилетка_Минэнерго\2021 год\ИПР_ФП_2020-2024_3 вар._сентябрь 2021\ИПР в МЭ_по замеч\[ДГК_АРМ-программа_ИПР 2021-2026гг_для МЭ_28.10.2021.xlsx]искл АГ-41 с 2023'!$F$17:$IU$2605,184,FALSE)/1000</f>
    </nc>
  </rcc>
  <rcc rId="38847" sId="1">
    <oc r="AU678">
      <f>VLOOKUP($C678,'E:\Ли\Пятилетка_Минэнерго\2021 год\ИПР_ФП_2020-2024_3 вар._сентябрь 2021\ИПР в МЭ_по замеч\[ДГК_АРМ-программа_ИПР 2021-2026гг_для МЭ_28.10.2021.xlsx]искл АГ-41 с 2023'!$F$17:$IU$2605,184,FALSE)/1000</f>
    </oc>
    <nc r="AU678">
      <f>VLOOKUP($C678,'E:\Ли\Пятилетка_Минэнерго\2021 год\ИПР_ФП_2020-2024_3 вар._сентябрь 2021\ИПР в МЭ_по замеч\[ДГК_АРМ-программа_ИПР 2021-2026гг_для МЭ_28.10.2021.xlsx]искл АГ-41 с 2023'!$F$17:$IU$2605,184,FALSE)/1000</f>
    </nc>
  </rcc>
  <rcc rId="38848" sId="1">
    <oc r="AU679">
      <f>VLOOKUP($C679,'E:\Ли\Пятилетка_Минэнерго\2021 год\ИПР_ФП_2020-2024_3 вар._сентябрь 2021\ИПР в МЭ_по замеч\[ДГК_АРМ-программа_ИПР 2021-2026гг_для МЭ_28.10.2021.xlsx]искл АГ-41 с 2023'!$F$17:$IU$2605,184,FALSE)/1000</f>
    </oc>
    <nc r="AU679">
      <f>VLOOKUP($C679,'E:\Ли\Пятилетка_Минэнерго\2021 год\ИПР_ФП_2020-2024_3 вар._сентябрь 2021\ИПР в МЭ_по замеч\[ДГК_АРМ-программа_ИПР 2021-2026гг_для МЭ_28.10.2021.xlsx]искл АГ-41 с 2023'!$F$17:$IU$2605,184,FALSE)/1000</f>
    </nc>
  </rcc>
  <rcc rId="38849" sId="1">
    <oc r="AU680">
      <f>VLOOKUP($C680,'E:\Ли\Пятилетка_Минэнерго\2021 год\ИПР_ФП_2020-2024_3 вар._сентябрь 2021\ИПР в МЭ_по замеч\[ДГК_АРМ-программа_ИПР 2021-2026гг_для МЭ_28.10.2021.xlsx]искл АГ-41 с 2023'!$F$17:$IU$2605,184,FALSE)/1000</f>
    </oc>
    <nc r="AU680">
      <f>VLOOKUP($C680,'E:\Ли\Пятилетка_Минэнерго\2021 год\ИПР_ФП_2020-2024_3 вар._сентябрь 2021\ИПР в МЭ_по замеч\[ДГК_АРМ-программа_ИПР 2021-2026гг_для МЭ_28.10.2021.xlsx]искл АГ-41 с 2023'!$F$17:$IU$2605,184,FALSE)/1000</f>
    </nc>
  </rcc>
  <rcc rId="38850" sId="1">
    <oc r="AU681">
      <f>VLOOKUP($C681,'E:\Ли\Пятилетка_Минэнерго\2021 год\ИПР_ФП_2020-2024_3 вар._сентябрь 2021\ИПР в МЭ_по замеч\[ДГК_АРМ-программа_ИПР 2021-2026гг_для МЭ_28.10.2021.xlsx]искл АГ-41 с 2023'!$F$17:$IU$2605,184,FALSE)/1000</f>
    </oc>
    <nc r="AU681">
      <f>VLOOKUP($C681,'E:\Ли\Пятилетка_Минэнерго\2021 год\ИПР_ФП_2020-2024_3 вар._сентябрь 2021\ИПР в МЭ_по замеч\[ДГК_АРМ-программа_ИПР 2021-2026гг_для МЭ_28.10.2021.xlsx]искл АГ-41 с 2023'!$F$17:$IU$2605,184,FALSE)/1000</f>
    </nc>
  </rcc>
  <rcc rId="38851" sId="1">
    <oc r="AU682">
      <f>VLOOKUP($C682,'E:\Ли\Пятилетка_Минэнерго\2021 год\ИПР_ФП_2020-2024_3 вар._сентябрь 2021\ИПР в МЭ_по замеч\[ДГК_АРМ-программа_ИПР 2021-2026гг_для МЭ_28.10.2021.xlsx]искл АГ-41 с 2023'!$F$17:$IU$2605,184,FALSE)/1000</f>
    </oc>
    <nc r="AU682">
      <f>VLOOKUP($C682,'E:\Ли\Пятилетка_Минэнерго\2021 год\ИПР_ФП_2020-2024_3 вар._сентябрь 2021\ИПР в МЭ_по замеч\[ДГК_АРМ-программа_ИПР 2021-2026гг_для МЭ_28.10.2021.xlsx]искл АГ-41 с 2023'!$F$17:$IU$2605,184,FALSE)/1000</f>
    </nc>
  </rcc>
  <rcc rId="38852" sId="1">
    <oc r="AU683">
      <f>VLOOKUP($C683,'E:\Ли\Пятилетка_Минэнерго\2021 год\ИПР_ФП_2020-2024_3 вар._сентябрь 2021\ИПР в МЭ_по замеч\[ДГК_АРМ-программа_ИПР 2021-2026гг_для МЭ_28.10.2021.xlsx]искл АГ-41 с 2023'!$F$17:$IU$2605,184,FALSE)/1000</f>
    </oc>
    <nc r="AU683">
      <f>VLOOKUP($C683,'E:\Ли\Пятилетка_Минэнерго\2021 год\ИПР_ФП_2020-2024_3 вар._сентябрь 2021\ИПР в МЭ_по замеч\[ДГК_АРМ-программа_ИПР 2021-2026гг_для МЭ_28.10.2021.xlsx]искл АГ-41 с 2023'!$F$17:$IU$2605,184,FALSE)/1000</f>
    </nc>
  </rcc>
  <rcc rId="38853" sId="1">
    <oc r="AU684">
      <f>VLOOKUP($C684,'E:\Ли\Пятилетка_Минэнерго\2021 год\ИПР_ФП_2020-2024_3 вар._сентябрь 2021\ИПР в МЭ_по замеч\[ДГК_АРМ-программа_ИПР 2021-2026гг_для МЭ_28.10.2021.xlsx]искл АГ-41 с 2023'!$F$17:$IU$2605,184,FALSE)/1000</f>
    </oc>
    <nc r="AU684">
      <f>VLOOKUP($C684,'E:\Ли\Пятилетка_Минэнерго\2021 год\ИПР_ФП_2020-2024_3 вар._сентябрь 2021\ИПР в МЭ_по замеч\[ДГК_АРМ-программа_ИПР 2021-2026гг_для МЭ_28.10.2021.xlsx]искл АГ-41 с 2023'!$F$17:$IU$2605,184,FALSE)/1000</f>
    </nc>
  </rcc>
  <rcc rId="38854" sId="1">
    <oc r="AU685">
      <f>VLOOKUP($C685,'E:\Ли\Пятилетка_Минэнерго\2021 год\ИПР_ФП_2020-2024_3 вар._сентябрь 2021\ИПР в МЭ_по замеч\[ДГК_АРМ-программа_ИПР 2021-2026гг_для МЭ_28.10.2021.xlsx]искл АГ-41 с 2023'!$F$17:$IU$2605,184,FALSE)/1000</f>
    </oc>
    <nc r="AU685">
      <f>VLOOKUP($C685,'E:\Ли\Пятилетка_Минэнерго\2021 год\ИПР_ФП_2020-2024_3 вар._сентябрь 2021\ИПР в МЭ_по замеч\[ДГК_АРМ-программа_ИПР 2021-2026гг_для МЭ_28.10.2021.xlsx]искл АГ-41 с 2023'!$F$17:$IU$2605,184,FALSE)/1000</f>
    </nc>
  </rcc>
  <rcc rId="38855" sId="1">
    <oc r="AU686">
      <f>VLOOKUP($C686,'E:\Ли\Пятилетка_Минэнерго\2021 год\ИПР_ФП_2020-2024_3 вар._сентябрь 2021\ИПР в МЭ_по замеч\[ДГК_АРМ-программа_ИПР 2021-2026гг_для МЭ_28.10.2021.xlsx]искл АГ-41 с 2023'!$F$17:$IU$2605,184,FALSE)/1000</f>
    </oc>
    <nc r="AU686">
      <f>VLOOKUP($C686,'E:\Ли\Пятилетка_Минэнерго\2021 год\ИПР_ФП_2020-2024_3 вар._сентябрь 2021\ИПР в МЭ_по замеч\[ДГК_АРМ-программа_ИПР 2021-2026гг_для МЭ_28.10.2021.xlsx]искл АГ-41 с 2023'!$F$17:$IU$2605,184,FALSE)/1000</f>
    </nc>
  </rcc>
  <rcc rId="38856" sId="1">
    <oc r="AU687">
      <f>VLOOKUP($C687,'E:\Ли\Пятилетка_Минэнерго\2021 год\ИПР_ФП_2020-2024_3 вар._сентябрь 2021\ИПР в МЭ_по замеч\[ДГК_АРМ-программа_ИПР 2021-2026гг_для МЭ_28.10.2021.xlsx]искл АГ-41 с 2023'!$F$17:$IU$2605,184,FALSE)/1000</f>
    </oc>
    <nc r="AU687">
      <f>VLOOKUP($C687,'E:\Ли\Пятилетка_Минэнерго\2021 год\ИПР_ФП_2020-2024_3 вар._сентябрь 2021\ИПР в МЭ_по замеч\[ДГК_АРМ-программа_ИПР 2021-2026гг_для МЭ_28.10.2021.xlsx]искл АГ-41 с 2023'!$F$17:$IU$2605,184,FALSE)/1000</f>
    </nc>
  </rcc>
  <rcc rId="38857" sId="1">
    <oc r="AU688">
      <f>VLOOKUP($C688,'E:\Ли\Пятилетка_Минэнерго\2021 год\ИПР_ФП_2020-2024_3 вар._сентябрь 2021\ИПР в МЭ_по замеч\[ДГК_АРМ-программа_ИПР 2021-2026гг_для МЭ_28.10.2021.xlsx]искл АГ-41 с 2023'!$F$17:$IU$2605,184,FALSE)/1000</f>
    </oc>
    <nc r="AU688">
      <f>VLOOKUP($C688,'E:\Ли\Пятилетка_Минэнерго\2021 год\ИПР_ФП_2020-2024_3 вар._сентябрь 2021\ИПР в МЭ_по замеч\[ДГК_АРМ-программа_ИПР 2021-2026гг_для МЭ_28.10.2021.xlsx]искл АГ-41 с 2023'!$F$17:$IU$2605,184,FALSE)/1000</f>
    </nc>
  </rcc>
  <rcc rId="38858" sId="1">
    <oc r="AU689">
      <f>VLOOKUP($C689,'E:\Ли\Пятилетка_Минэнерго\2021 год\ИПР_ФП_2020-2024_3 вар._сентябрь 2021\ИПР в МЭ_по замеч\[ДГК_АРМ-программа_ИПР 2021-2026гг_для МЭ_28.10.2021.xlsx]искл АГ-41 с 2023'!$F$17:$IU$2605,184,FALSE)/1000</f>
    </oc>
    <nc r="AU689">
      <f>VLOOKUP($C689,'E:\Ли\Пятилетка_Минэнерго\2021 год\ИПР_ФП_2020-2024_3 вар._сентябрь 2021\ИПР в МЭ_по замеч\[ДГК_АРМ-программа_ИПР 2021-2026гг_для МЭ_28.10.2021.xlsx]искл АГ-41 с 2023'!$F$17:$IU$2605,184,FALSE)/1000</f>
    </nc>
  </rcc>
  <rcc rId="38859" sId="1">
    <oc r="AU690">
      <f>VLOOKUP($C690,'E:\Ли\Пятилетка_Минэнерго\2021 год\ИПР_ФП_2020-2024_3 вар._сентябрь 2021\ИПР в МЭ_по замеч\[ДГК_АРМ-программа_ИПР 2021-2026гг_для МЭ_28.10.2021.xlsx]искл АГ-41 с 2023'!$F$17:$IU$2605,184,FALSE)/1000</f>
    </oc>
    <nc r="AU690">
      <f>VLOOKUP($C690,'E:\Ли\Пятилетка_Минэнерго\2021 год\ИПР_ФП_2020-2024_3 вар._сентябрь 2021\ИПР в МЭ_по замеч\[ДГК_АРМ-программа_ИПР 2021-2026гг_для МЭ_28.10.2021.xlsx]искл АГ-41 с 2023'!$F$17:$IU$2605,184,FALSE)/1000</f>
    </nc>
  </rcc>
  <rcc rId="38860" sId="1">
    <oc r="AU691">
      <f>VLOOKUP($C691,'E:\Ли\Пятилетка_Минэнерго\2021 год\ИПР_ФП_2020-2024_3 вар._сентябрь 2021\ИПР в МЭ_по замеч\[ДГК_АРМ-программа_ИПР 2021-2026гг_для МЭ_28.10.2021.xlsx]искл АГ-41 с 2023'!$F$17:$IU$2605,184,FALSE)/1000</f>
    </oc>
    <nc r="AU691">
      <f>VLOOKUP($C691,'E:\Ли\Пятилетка_Минэнерго\2021 год\ИПР_ФП_2020-2024_3 вар._сентябрь 2021\ИПР в МЭ_по замеч\[ДГК_АРМ-программа_ИПР 2021-2026гг_для МЭ_28.10.2021.xlsx]искл АГ-41 с 2023'!$F$17:$IU$2605,184,FALSE)/1000</f>
    </nc>
  </rcc>
  <rcc rId="38861" sId="1">
    <oc r="AU692">
      <f>VLOOKUP($C692,'E:\Ли\Пятилетка_Минэнерго\2021 год\ИПР_ФП_2020-2024_3 вар._сентябрь 2021\ИПР в МЭ_по замеч\[ДГК_АРМ-программа_ИПР 2021-2026гг_для МЭ_28.10.2021.xlsx]искл АГ-41 с 2023'!$F$17:$IU$2605,184,FALSE)/1000</f>
    </oc>
    <nc r="AU692">
      <f>VLOOKUP($C692,'E:\Ли\Пятилетка_Минэнерго\2021 год\ИПР_ФП_2020-2024_3 вар._сентябрь 2021\ИПР в МЭ_по замеч\[ДГК_АРМ-программа_ИПР 2021-2026гг_для МЭ_28.10.2021.xlsx]искл АГ-41 с 2023'!$F$17:$IU$2605,184,FALSE)/1000</f>
    </nc>
  </rcc>
  <rcc rId="38862" sId="1">
    <oc r="AU693">
      <f>VLOOKUP($C693,'E:\Ли\Пятилетка_Минэнерго\2021 год\ИПР_ФП_2020-2024_3 вар._сентябрь 2021\ИПР в МЭ_по замеч\[ДГК_АРМ-программа_ИПР 2021-2026гг_для МЭ_28.10.2021.xlsx]искл АГ-41 с 2023'!$F$17:$IU$2605,184,FALSE)/1000</f>
    </oc>
    <nc r="AU693">
      <f>VLOOKUP($C693,'E:\Ли\Пятилетка_Минэнерго\2021 год\ИПР_ФП_2020-2024_3 вар._сентябрь 2021\ИПР в МЭ_по замеч\[ДГК_АРМ-программа_ИПР 2021-2026гг_для МЭ_28.10.2021.xlsx]искл АГ-41 с 2023'!$F$17:$IU$2605,184,FALSE)/1000</f>
    </nc>
  </rcc>
  <rcc rId="38863" sId="1">
    <oc r="AU694">
      <f>VLOOKUP($C694,'E:\Ли\Пятилетка_Минэнерго\2021 год\ИПР_ФП_2020-2024_3 вар._сентябрь 2021\ИПР в МЭ_по замеч\[ДГК_АРМ-программа_ИПР 2021-2026гг_для МЭ_28.10.2021.xlsx]искл АГ-41 с 2023'!$F$17:$IU$2605,184,FALSE)/1000</f>
    </oc>
    <nc r="AU694">
      <f>VLOOKUP($C694,'E:\Ли\Пятилетка_Минэнерго\2021 год\ИПР_ФП_2020-2024_3 вар._сентябрь 2021\ИПР в МЭ_по замеч\[ДГК_АРМ-программа_ИПР 2021-2026гг_для МЭ_28.10.2021.xlsx]искл АГ-41 с 2023'!$F$17:$IU$2605,184,FALSE)/1000</f>
    </nc>
  </rcc>
  <rcc rId="38864" sId="1">
    <oc r="AU695">
      <f>VLOOKUP($C695,'E:\Ли\Пятилетка_Минэнерго\2021 год\ИПР_ФП_2020-2024_3 вар._сентябрь 2021\ИПР в МЭ_по замеч\[ДГК_АРМ-программа_ИПР 2021-2026гг_для МЭ_28.10.2021.xlsx]искл АГ-41 с 2023'!$F$17:$IU$2605,184,FALSE)/1000</f>
    </oc>
    <nc r="AU695">
      <f>VLOOKUP($C695,'E:\Ли\Пятилетка_Минэнерго\2021 год\ИПР_ФП_2020-2024_3 вар._сентябрь 2021\ИПР в МЭ_по замеч\[ДГК_АРМ-программа_ИПР 2021-2026гг_для МЭ_28.10.2021.xlsx]искл АГ-41 с 2023'!$F$17:$IU$2605,184,FALSE)/1000</f>
    </nc>
  </rcc>
  <rcc rId="38865" sId="1">
    <oc r="AU696">
      <f>VLOOKUP($C696,'E:\Ли\Пятилетка_Минэнерго\2021 год\ИПР_ФП_2020-2024_3 вар._сентябрь 2021\ИПР в МЭ_по замеч\[ДГК_АРМ-программа_ИПР 2021-2026гг_для МЭ_28.10.2021.xlsx]искл АГ-41 с 2023'!$F$17:$IU$2605,184,FALSE)/1000</f>
    </oc>
    <nc r="AU696">
      <f>VLOOKUP($C696,'E:\Ли\Пятилетка_Минэнерго\2021 год\ИПР_ФП_2020-2024_3 вар._сентябрь 2021\ИПР в МЭ_по замеч\[ДГК_АРМ-программа_ИПР 2021-2026гг_для МЭ_28.10.2021.xlsx]искл АГ-41 с 2023'!$F$17:$IU$2605,184,FALSE)/1000</f>
    </nc>
  </rcc>
  <rcc rId="38866" sId="1">
    <oc r="AU697">
      <f>VLOOKUP($C697,'E:\Ли\Пятилетка_Минэнерго\2021 год\ИПР_ФП_2020-2024_3 вар._сентябрь 2021\ИПР в МЭ_по замеч\[ДГК_АРМ-программа_ИПР 2021-2026гг_для МЭ_28.10.2021.xlsx]искл АГ-41 с 2023'!$F$17:$IU$2605,184,FALSE)/1000</f>
    </oc>
    <nc r="AU697">
      <f>VLOOKUP($C697,'E:\Ли\Пятилетка_Минэнерго\2021 год\ИПР_ФП_2020-2024_3 вар._сентябрь 2021\ИПР в МЭ_по замеч\[ДГК_АРМ-программа_ИПР 2021-2026гг_для МЭ_28.10.2021.xlsx]искл АГ-41 с 2023'!$F$17:$IU$2605,184,FALSE)/1000</f>
    </nc>
  </rcc>
  <rcc rId="38867" sId="1">
    <oc r="AU698">
      <f>VLOOKUP($C698,'E:\Ли\Пятилетка_Минэнерго\2021 год\ИПР_ФП_2020-2024_3 вар._сентябрь 2021\ИПР в МЭ_по замеч\[ДГК_АРМ-программа_ИПР 2021-2026гг_для МЭ_28.10.2021.xlsx]искл АГ-41 с 2023'!$F$17:$IU$2605,184,FALSE)/1000</f>
    </oc>
    <nc r="AU698">
      <f>VLOOKUP($C698,'E:\Ли\Пятилетка_Минэнерго\2021 год\ИПР_ФП_2020-2024_3 вар._сентябрь 2021\ИПР в МЭ_по замеч\[ДГК_АРМ-программа_ИПР 2021-2026гг_для МЭ_28.10.2021.xlsx]искл АГ-41 с 2023'!$F$17:$IU$2605,184,FALSE)/1000</f>
    </nc>
  </rcc>
  <rcc rId="38868" sId="1">
    <oc r="AU699">
      <f>VLOOKUP($C699,'E:\Ли\Пятилетка_Минэнерго\2021 год\ИПР_ФП_2020-2024_3 вар._сентябрь 2021\ИПР в МЭ_по замеч\[ДГК_АРМ-программа_ИПР 2021-2026гг_для МЭ_28.10.2021.xlsx]искл АГ-41 с 2023'!$F$17:$IU$2605,184,FALSE)/1000</f>
    </oc>
    <nc r="AU699">
      <f>VLOOKUP($C699,'E:\Ли\Пятилетка_Минэнерго\2021 год\ИПР_ФП_2020-2024_3 вар._сентябрь 2021\ИПР в МЭ_по замеч\[ДГК_АРМ-программа_ИПР 2021-2026гг_для МЭ_28.10.2021.xlsx]искл АГ-41 с 2023'!$F$17:$IU$2605,184,FALSE)/1000</f>
    </nc>
  </rcc>
  <rcc rId="38869" sId="1">
    <oc r="AU700">
      <f>VLOOKUP($C700,'E:\Ли\Пятилетка_Минэнерго\2021 год\ИПР_ФП_2020-2024_3 вар._сентябрь 2021\ИПР в МЭ_по замеч\[ДГК_АРМ-программа_ИПР 2021-2026гг_для МЭ_28.10.2021.xlsx]искл АГ-41 с 2023'!$F$17:$IU$2605,184,FALSE)/1000</f>
    </oc>
    <nc r="AU700">
      <f>VLOOKUP($C700,'E:\Ли\Пятилетка_Минэнерго\2021 год\ИПР_ФП_2020-2024_3 вар._сентябрь 2021\ИПР в МЭ_по замеч\[ДГК_АРМ-программа_ИПР 2021-2026гг_для МЭ_28.10.2021.xlsx]искл АГ-41 с 2023'!$F$17:$IU$2605,184,FALSE)/1000</f>
    </nc>
  </rcc>
  <rcc rId="38870" sId="1">
    <oc r="AU701">
      <f>VLOOKUP($C701,'E:\Ли\Пятилетка_Минэнерго\2021 год\ИПР_ФП_2020-2024_3 вар._сентябрь 2021\ИПР в МЭ_по замеч\[ДГК_АРМ-программа_ИПР 2021-2026гг_для МЭ_28.10.2021.xlsx]искл АГ-41 с 2023'!$F$17:$IU$2605,184,FALSE)/1000</f>
    </oc>
    <nc r="AU701">
      <f>VLOOKUP($C701,'E:\Ли\Пятилетка_Минэнерго\2021 год\ИПР_ФП_2020-2024_3 вар._сентябрь 2021\ИПР в МЭ_по замеч\[ДГК_АРМ-программа_ИПР 2021-2026гг_для МЭ_28.10.2021.xlsx]искл АГ-41 с 2023'!$F$17:$IU$2605,184,FALSE)/1000</f>
    </nc>
  </rcc>
  <rcc rId="38871" sId="1">
    <oc r="AU702">
      <f>VLOOKUP($C702,'E:\Ли\Пятилетка_Минэнерго\2021 год\ИПР_ФП_2020-2024_3 вар._сентябрь 2021\ИПР в МЭ_по замеч\[ДГК_АРМ-программа_ИПР 2021-2026гг_для МЭ_28.10.2021.xlsx]искл АГ-41 с 2023'!$F$17:$IU$2605,184,FALSE)/1000</f>
    </oc>
    <nc r="AU702">
      <f>VLOOKUP($C702,'E:\Ли\Пятилетка_Минэнерго\2021 год\ИПР_ФП_2020-2024_3 вар._сентябрь 2021\ИПР в МЭ_по замеч\[ДГК_АРМ-программа_ИПР 2021-2026гг_для МЭ_28.10.2021.xlsx]искл АГ-41 с 2023'!$F$17:$IU$2605,184,FALSE)/1000</f>
    </nc>
  </rcc>
  <rcc rId="38872" sId="1">
    <oc r="AU703">
      <f>VLOOKUP($C703,'E:\Ли\Пятилетка_Минэнерго\2021 год\ИПР_ФП_2020-2024_3 вар._сентябрь 2021\ИПР в МЭ_по замеч\[ДГК_АРМ-программа_ИПР 2021-2026гг_для МЭ_28.10.2021.xlsx]искл АГ-41 с 2023'!$F$17:$IU$2605,184,FALSE)/1000</f>
    </oc>
    <nc r="AU703">
      <f>VLOOKUP($C703,'E:\Ли\Пятилетка_Минэнерго\2021 год\ИПР_ФП_2020-2024_3 вар._сентябрь 2021\ИПР в МЭ_по замеч\[ДГК_АРМ-программа_ИПР 2021-2026гг_для МЭ_28.10.2021.xlsx]искл АГ-41 с 2023'!$F$17:$IU$2605,184,FALSE)/1000</f>
    </nc>
  </rcc>
  <rcc rId="38873" sId="1">
    <oc r="AU704">
      <f>VLOOKUP($C704,'E:\Ли\Пятилетка_Минэнерго\2021 год\ИПР_ФП_2020-2024_3 вар._сентябрь 2021\ИПР в МЭ_по замеч\[ДГК_АРМ-программа_ИПР 2021-2026гг_для МЭ_28.10.2021.xlsx]искл АГ-41 с 2023'!$F$17:$IU$2605,184,FALSE)/1000</f>
    </oc>
    <nc r="AU704">
      <f>VLOOKUP($C704,'E:\Ли\Пятилетка_Минэнерго\2021 год\ИПР_ФП_2020-2024_3 вар._сентябрь 2021\ИПР в МЭ_по замеч\[ДГК_АРМ-программа_ИПР 2021-2026гг_для МЭ_28.10.2021.xlsx]искл АГ-41 с 2023'!$F$17:$IU$2605,184,FALSE)/1000</f>
    </nc>
  </rcc>
  <rcc rId="38874" sId="1">
    <oc r="AU705">
      <f>VLOOKUP($C705,'E:\Ли\Пятилетка_Минэнерго\2021 год\ИПР_ФП_2020-2024_3 вар._сентябрь 2021\ИПР в МЭ_по замеч\[ДГК_АРМ-программа_ИПР 2021-2026гг_для МЭ_28.10.2021.xlsx]искл АГ-41 с 2023'!$F$17:$IU$2605,184,FALSE)/1000</f>
    </oc>
    <nc r="AU705">
      <f>VLOOKUP($C705,'E:\Ли\Пятилетка_Минэнерго\2021 год\ИПР_ФП_2020-2024_3 вар._сентябрь 2021\ИПР в МЭ_по замеч\[ДГК_АРМ-программа_ИПР 2021-2026гг_для МЭ_28.10.2021.xlsx]искл АГ-41 с 2023'!$F$17:$IU$2605,184,FALSE)/1000</f>
    </nc>
  </rcc>
  <rcc rId="38875" sId="1">
    <oc r="AU706">
      <f>VLOOKUP($C706,'E:\Ли\Пятилетка_Минэнерго\2021 год\ИПР_ФП_2020-2024_3 вар._сентябрь 2021\ИПР в МЭ_по замеч\[ДГК_АРМ-программа_ИПР 2021-2026гг_для МЭ_28.10.2021.xlsx]искл АГ-41 с 2023'!$F$17:$IU$2605,184,FALSE)/1000</f>
    </oc>
    <nc r="AU706">
      <f>VLOOKUP($C706,'E:\Ли\Пятилетка_Минэнерго\2021 год\ИПР_ФП_2020-2024_3 вар._сентябрь 2021\ИПР в МЭ_по замеч\[ДГК_АРМ-программа_ИПР 2021-2026гг_для МЭ_28.10.2021.xlsx]искл АГ-41 с 2023'!$F$17:$IU$2605,184,FALSE)/1000</f>
    </nc>
  </rcc>
  <rcc rId="38876" sId="1">
    <oc r="AU707">
      <f>VLOOKUP($C707,'E:\Ли\Пятилетка_Минэнерго\2021 год\ИПР_ФП_2020-2024_3 вар._сентябрь 2021\ИПР в МЭ_по замеч\[ДГК_АРМ-программа_ИПР 2021-2026гг_для МЭ_28.10.2021.xlsx]искл АГ-41 с 2023'!$F$17:$IU$2605,184,FALSE)/1000</f>
    </oc>
    <nc r="AU707">
      <f>VLOOKUP($C707,'E:\Ли\Пятилетка_Минэнерго\2021 год\ИПР_ФП_2020-2024_3 вар._сентябрь 2021\ИПР в МЭ_по замеч\[ДГК_АРМ-программа_ИПР 2021-2026гг_для МЭ_28.10.2021.xlsx]искл АГ-41 с 2023'!$F$17:$IU$2605,184,FALSE)/1000</f>
    </nc>
  </rcc>
  <rcc rId="38877" sId="1">
    <oc r="AU708">
      <f>VLOOKUP($C708,'E:\Ли\Пятилетка_Минэнерго\2021 год\ИПР_ФП_2020-2024_3 вар._сентябрь 2021\ИПР в МЭ_по замеч\[ДГК_АРМ-программа_ИПР 2021-2026гг_для МЭ_28.10.2021.xlsx]искл АГ-41 с 2023'!$F$17:$IU$2605,184,FALSE)/1000</f>
    </oc>
    <nc r="AU708">
      <f>VLOOKUP($C708,'E:\Ли\Пятилетка_Минэнерго\2021 год\ИПР_ФП_2020-2024_3 вар._сентябрь 2021\ИПР в МЭ_по замеч\[ДГК_АРМ-программа_ИПР 2021-2026гг_для МЭ_28.10.2021.xlsx]искл АГ-41 с 2023'!$F$17:$IU$2605,184,FALSE)/1000</f>
    </nc>
  </rcc>
  <rcc rId="38878" sId="1">
    <oc r="AU709">
      <f>VLOOKUP($C709,'E:\Ли\Пятилетка_Минэнерго\2021 год\ИПР_ФП_2020-2024_3 вар._сентябрь 2021\ИПР в МЭ_по замеч\[ДГК_АРМ-программа_ИПР 2021-2026гг_для МЭ_28.10.2021.xlsx]искл АГ-41 с 2023'!$F$17:$IU$2605,184,FALSE)/1000</f>
    </oc>
    <nc r="AU709">
      <f>VLOOKUP($C709,'E:\Ли\Пятилетка_Минэнерго\2021 год\ИПР_ФП_2020-2024_3 вар._сентябрь 2021\ИПР в МЭ_по замеч\[ДГК_АРМ-программа_ИПР 2021-2026гг_для МЭ_28.10.2021.xlsx]искл АГ-41 с 2023'!$F$17:$IU$2605,184,FALSE)/1000</f>
    </nc>
  </rcc>
  <rcc rId="38879" sId="1">
    <oc r="AU710">
      <f>VLOOKUP($C710,'E:\Ли\Пятилетка_Минэнерго\2021 год\ИПР_ФП_2020-2024_3 вар._сентябрь 2021\ИПР в МЭ_по замеч\[ДГК_АРМ-программа_ИПР 2021-2026гг_для МЭ_28.10.2021.xlsx]искл АГ-41 с 2023'!$F$17:$IU$2605,184,FALSE)/1000</f>
    </oc>
    <nc r="AU710">
      <f>VLOOKUP($C710,'E:\Ли\Пятилетка_Минэнерго\2021 год\ИПР_ФП_2020-2024_3 вар._сентябрь 2021\ИПР в МЭ_по замеч\[ДГК_АРМ-программа_ИПР 2021-2026гг_для МЭ_28.10.2021.xlsx]искл АГ-41 с 2023'!$F$17:$IU$2605,184,FALSE)/1000</f>
    </nc>
  </rcc>
  <rcc rId="38880" sId="1">
    <oc r="AU711">
      <f>VLOOKUP($C711,'E:\Ли\Пятилетка_Минэнерго\2021 год\ИПР_ФП_2020-2024_3 вар._сентябрь 2021\ИПР в МЭ_по замеч\[ДГК_АРМ-программа_ИПР 2021-2026гг_для МЭ_28.10.2021.xlsx]искл АГ-41 с 2023'!$F$17:$IU$2605,184,FALSE)/1000</f>
    </oc>
    <nc r="AU711">
      <f>VLOOKUP($C711,'E:\Ли\Пятилетка_Минэнерго\2021 год\ИПР_ФП_2020-2024_3 вар._сентябрь 2021\ИПР в МЭ_по замеч\[ДГК_АРМ-программа_ИПР 2021-2026гг_для МЭ_28.10.2021.xlsx]искл АГ-41 с 2023'!$F$17:$IU$2605,184,FALSE)/1000</f>
    </nc>
  </rcc>
  <rcc rId="38881" sId="1">
    <oc r="AU712">
      <f>VLOOKUP($C712,'E:\Ли\Пятилетка_Минэнерго\2021 год\ИПР_ФП_2020-2024_3 вар._сентябрь 2021\ИПР в МЭ_по замеч\[ДГК_АРМ-программа_ИПР 2021-2026гг_для МЭ_28.10.2021.xlsx]искл АГ-41 с 2023'!$F$17:$IU$2605,184,FALSE)/1000</f>
    </oc>
    <nc r="AU712">
      <f>VLOOKUP($C712,'E:\Ли\Пятилетка_Минэнерго\2021 год\ИПР_ФП_2020-2024_3 вар._сентябрь 2021\ИПР в МЭ_по замеч\[ДГК_АРМ-программа_ИПР 2021-2026гг_для МЭ_28.10.2021.xlsx]искл АГ-41 с 2023'!$F$17:$IU$2605,184,FALSE)/1000</f>
    </nc>
  </rcc>
  <rcc rId="38882" sId="1">
    <oc r="AU713">
      <f>VLOOKUP($C713,'E:\Ли\Пятилетка_Минэнерго\2021 год\ИПР_ФП_2020-2024_3 вар._сентябрь 2021\ИПР в МЭ_по замеч\[ДГК_АРМ-программа_ИПР 2021-2026гг_для МЭ_28.10.2021.xlsx]искл АГ-41 с 2023'!$F$17:$IU$2605,184,FALSE)/1000</f>
    </oc>
    <nc r="AU713">
      <f>VLOOKUP($C713,'E:\Ли\Пятилетка_Минэнерго\2021 год\ИПР_ФП_2020-2024_3 вар._сентябрь 2021\ИПР в МЭ_по замеч\[ДГК_АРМ-программа_ИПР 2021-2026гг_для МЭ_28.10.2021.xlsx]искл АГ-41 с 2023'!$F$17:$IU$2605,184,FALSE)/1000</f>
    </nc>
  </rcc>
  <rcc rId="38883" sId="1">
    <oc r="AU714">
      <f>VLOOKUP($C714,'E:\Ли\Пятилетка_Минэнерго\2021 год\ИПР_ФП_2020-2024_3 вар._сентябрь 2021\ИПР в МЭ_по замеч\[ДГК_АРМ-программа_ИПР 2021-2026гг_для МЭ_28.10.2021.xlsx]искл АГ-41 с 2023'!$F$17:$IU$2605,184,FALSE)/1000</f>
    </oc>
    <nc r="AU714">
      <f>VLOOKUP($C714,'E:\Ли\Пятилетка_Минэнерго\2021 год\ИПР_ФП_2020-2024_3 вар._сентябрь 2021\ИПР в МЭ_по замеч\[ДГК_АРМ-программа_ИПР 2021-2026гг_для МЭ_28.10.2021.xlsx]искл АГ-41 с 2023'!$F$17:$IU$2605,184,FALSE)/1000</f>
    </nc>
  </rcc>
  <rcc rId="38884" sId="1">
    <oc r="AU715">
      <f>VLOOKUP($C715,'E:\Ли\Пятилетка_Минэнерго\2021 год\ИПР_ФП_2020-2024_3 вар._сентябрь 2021\ИПР в МЭ_по замеч\[ДГК_АРМ-программа_ИПР 2021-2026гг_для МЭ_28.10.2021.xlsx]искл АГ-41 с 2023'!$F$17:$IU$2605,184,FALSE)/1000</f>
    </oc>
    <nc r="AU715">
      <f>VLOOKUP($C715,'E:\Ли\Пятилетка_Минэнерго\2021 год\ИПР_ФП_2020-2024_3 вар._сентябрь 2021\ИПР в МЭ_по замеч\[ДГК_АРМ-программа_ИПР 2021-2026гг_для МЭ_28.10.2021.xlsx]искл АГ-41 с 2023'!$F$17:$IU$2605,184,FALSE)/1000</f>
    </nc>
  </rcc>
  <rcc rId="38885" sId="1">
    <oc r="AU716">
      <f>VLOOKUP($C716,'E:\Ли\Пятилетка_Минэнерго\2021 год\ИПР_ФП_2020-2024_3 вар._сентябрь 2021\ИПР в МЭ_по замеч\[ДГК_АРМ-программа_ИПР 2021-2026гг_для МЭ_28.10.2021.xlsx]искл АГ-41 с 2023'!$F$17:$IU$2605,184,FALSE)/1000</f>
    </oc>
    <nc r="AU716">
      <f>VLOOKUP($C716,'E:\Ли\Пятилетка_Минэнерго\2021 год\ИПР_ФП_2020-2024_3 вар._сентябрь 2021\ИПР в МЭ_по замеч\[ДГК_АРМ-программа_ИПР 2021-2026гг_для МЭ_28.10.2021.xlsx]искл АГ-41 с 2023'!$F$17:$IU$2605,184,FALSE)/1000</f>
    </nc>
  </rcc>
  <rcc rId="38886" sId="1">
    <oc r="AU717">
      <f>VLOOKUP($C717,'E:\Ли\Пятилетка_Минэнерго\2021 год\ИПР_ФП_2020-2024_3 вар._сентябрь 2021\ИПР в МЭ_по замеч\[ДГК_АРМ-программа_ИПР 2021-2026гг_для МЭ_28.10.2021.xlsx]искл АГ-41 с 2023'!$F$17:$IU$2605,184,FALSE)/1000</f>
    </oc>
    <nc r="AU717">
      <f>VLOOKUP($C717,'E:\Ли\Пятилетка_Минэнерго\2021 год\ИПР_ФП_2020-2024_3 вар._сентябрь 2021\ИПР в МЭ_по замеч\[ДГК_АРМ-программа_ИПР 2021-2026гг_для МЭ_28.10.2021.xlsx]искл АГ-41 с 2023'!$F$17:$IU$2605,184,FALSE)/1000</f>
    </nc>
  </rcc>
  <rcc rId="38887" sId="1">
    <oc r="AU718">
      <f>VLOOKUP($C718,'E:\Ли\Пятилетка_Минэнерго\2021 год\ИПР_ФП_2020-2024_3 вар._сентябрь 2021\ИПР в МЭ_по замеч\[ДГК_АРМ-программа_ИПР 2021-2026гг_для МЭ_28.10.2021.xlsx]искл АГ-41 с 2023'!$F$17:$IU$2605,184,FALSE)/1000</f>
    </oc>
    <nc r="AU718">
      <f>VLOOKUP($C718,'E:\Ли\Пятилетка_Минэнерго\2021 год\ИПР_ФП_2020-2024_3 вар._сентябрь 2021\ИПР в МЭ_по замеч\[ДГК_АРМ-программа_ИПР 2021-2026гг_для МЭ_28.10.2021.xlsx]искл АГ-41 с 2023'!$F$17:$IU$2605,184,FALSE)/1000</f>
    </nc>
  </rcc>
  <rcc rId="38888" sId="1">
    <oc r="AU719">
      <f>VLOOKUP($C719,'E:\Ли\Пятилетка_Минэнерго\2021 год\ИПР_ФП_2020-2024_3 вар._сентябрь 2021\ИПР в МЭ_по замеч\[ДГК_АРМ-программа_ИПР 2021-2026гг_для МЭ_28.10.2021.xlsx]искл АГ-41 с 2023'!$F$17:$IU$2605,184,FALSE)/1000</f>
    </oc>
    <nc r="AU719">
      <f>VLOOKUP($C719,'E:\Ли\Пятилетка_Минэнерго\2021 год\ИПР_ФП_2020-2024_3 вар._сентябрь 2021\ИПР в МЭ_по замеч\[ДГК_АРМ-программа_ИПР 2021-2026гг_для МЭ_28.10.2021.xlsx]искл АГ-41 с 2023'!$F$17:$IU$2605,184,FALSE)/1000</f>
    </nc>
  </rcc>
  <rcc rId="38889" sId="1">
    <oc r="AU720">
      <f>VLOOKUP($C720,'E:\Ли\Пятилетка_Минэнерго\2021 год\ИПР_ФП_2020-2024_3 вар._сентябрь 2021\ИПР в МЭ_по замеч\[ДГК_АРМ-программа_ИПР 2021-2026гг_для МЭ_28.10.2021.xlsx]искл АГ-41 с 2023'!$F$17:$IU$2605,184,FALSE)/1000</f>
    </oc>
    <nc r="AU720">
      <f>VLOOKUP($C720,'E:\Ли\Пятилетка_Минэнерго\2021 год\ИПР_ФП_2020-2024_3 вар._сентябрь 2021\ИПР в МЭ_по замеч\[ДГК_АРМ-программа_ИПР 2021-2026гг_для МЭ_28.10.2021.xlsx]искл АГ-41 с 2023'!$F$17:$IU$2605,184,FALSE)/1000</f>
    </nc>
  </rcc>
  <rcc rId="38890" sId="1">
    <oc r="AU721">
      <f>VLOOKUP($C721,'E:\Ли\Пятилетка_Минэнерго\2021 год\ИПР_ФП_2020-2024_3 вар._сентябрь 2021\ИПР в МЭ_по замеч\[ДГК_АРМ-программа_ИПР 2021-2026гг_для МЭ_28.10.2021.xlsx]искл АГ-41 с 2023'!$F$17:$IU$2605,184,FALSE)/1000</f>
    </oc>
    <nc r="AU721">
      <f>VLOOKUP($C721,'E:\Ли\Пятилетка_Минэнерго\2021 год\ИПР_ФП_2020-2024_3 вар._сентябрь 2021\ИПР в МЭ_по замеч\[ДГК_АРМ-программа_ИПР 2021-2026гг_для МЭ_28.10.2021.xlsx]искл АГ-41 с 2023'!$F$17:$IU$2605,184,FALSE)/1000</f>
    </nc>
  </rcc>
  <rcc rId="38891" sId="1">
    <oc r="AU722">
      <f>VLOOKUP($C722,'E:\Ли\Пятилетка_Минэнерго\2021 год\ИПР_ФП_2020-2024_3 вар._сентябрь 2021\ИПР в МЭ_по замеч\[ДГК_АРМ-программа_ИПР 2021-2026гг_для МЭ_28.10.2021.xlsx]искл АГ-41 с 2023'!$F$17:$IU$2605,184,FALSE)/1000</f>
    </oc>
    <nc r="AU722">
      <f>VLOOKUP($C722,'E:\Ли\Пятилетка_Минэнерго\2021 год\ИПР_ФП_2020-2024_3 вар._сентябрь 2021\ИПР в МЭ_по замеч\[ДГК_АРМ-программа_ИПР 2021-2026гг_для МЭ_28.10.2021.xlsx]искл АГ-41 с 2023'!$F$17:$IU$2605,184,FALSE)/1000</f>
    </nc>
  </rcc>
  <rcc rId="38892" sId="1">
    <oc r="AU723">
      <f>VLOOKUP($C723,'E:\Ли\Пятилетка_Минэнерго\2021 год\ИПР_ФП_2020-2024_3 вар._сентябрь 2021\ИПР в МЭ_по замеч\[ДГК_АРМ-программа_ИПР 2021-2026гг_для МЭ_28.10.2021.xlsx]искл АГ-41 с 2023'!$F$17:$IU$2605,184,FALSE)/1000</f>
    </oc>
    <nc r="AU723">
      <f>VLOOKUP($C723,'E:\Ли\Пятилетка_Минэнерго\2021 год\ИПР_ФП_2020-2024_3 вар._сентябрь 2021\ИПР в МЭ_по замеч\[ДГК_АРМ-программа_ИПР 2021-2026гг_для МЭ_28.10.2021.xlsx]искл АГ-41 с 2023'!$F$17:$IU$2605,184,FALSE)/1000</f>
    </nc>
  </rcc>
  <rcc rId="38893" sId="1">
    <oc r="AU724">
      <f>VLOOKUP($C724,'E:\Ли\Пятилетка_Минэнерго\2021 год\ИПР_ФП_2020-2024_3 вар._сентябрь 2021\ИПР в МЭ_по замеч\[ДГК_АРМ-программа_ИПР 2021-2026гг_для МЭ_28.10.2021.xlsx]искл АГ-41 с 2023'!$F$17:$IU$2605,184,FALSE)/1000</f>
    </oc>
    <nc r="AU724">
      <f>VLOOKUP($C724,'E:\Ли\Пятилетка_Минэнерго\2021 год\ИПР_ФП_2020-2024_3 вар._сентябрь 2021\ИПР в МЭ_по замеч\[ДГК_АРМ-программа_ИПР 2021-2026гг_для МЭ_28.10.2021.xlsx]искл АГ-41 с 2023'!$F$17:$IU$2605,184,FALSE)/1000</f>
    </nc>
  </rcc>
  <rcc rId="38894" sId="1">
    <oc r="AU725">
      <f>VLOOKUP($C725,'E:\Ли\Пятилетка_Минэнерго\2021 год\ИПР_ФП_2020-2024_3 вар._сентябрь 2021\ИПР в МЭ_по замеч\[ДГК_АРМ-программа_ИПР 2021-2026гг_для МЭ_28.10.2021.xlsx]искл АГ-41 с 2023'!$F$17:$IU$2605,184,FALSE)/1000</f>
    </oc>
    <nc r="AU725">
      <f>VLOOKUP($C725,'E:\Ли\Пятилетка_Минэнерго\2021 год\ИПР_ФП_2020-2024_3 вар._сентябрь 2021\ИПР в МЭ_по замеч\[ДГК_АРМ-программа_ИПР 2021-2026гг_для МЭ_28.10.2021.xlsx]искл АГ-41 с 2023'!$F$17:$IU$2605,184,FALSE)/1000</f>
    </nc>
  </rcc>
  <rcc rId="38895" sId="1">
    <oc r="AU726">
      <f>VLOOKUP($C726,'E:\Ли\Пятилетка_Минэнерго\2021 год\ИПР_ФП_2020-2024_3 вар._сентябрь 2021\ИПР в МЭ_по замеч\[ДГК_АРМ-программа_ИПР 2021-2026гг_для МЭ_28.10.2021.xlsx]искл АГ-41 с 2023'!$F$17:$IU$2605,184,FALSE)/1000</f>
    </oc>
    <nc r="AU726">
      <f>VLOOKUP($C726,'E:\Ли\Пятилетка_Минэнерго\2021 год\ИПР_ФП_2020-2024_3 вар._сентябрь 2021\ИПР в МЭ_по замеч\[ДГК_АРМ-программа_ИПР 2021-2026гг_для МЭ_28.10.2021.xlsx]искл АГ-41 с 2023'!$F$17:$IU$2605,184,FALSE)/1000</f>
    </nc>
  </rcc>
  <rcc rId="38896" sId="1">
    <oc r="AU727">
      <f>VLOOKUP($C727,'E:\Ли\Пятилетка_Минэнерго\2021 год\ИПР_ФП_2020-2024_3 вар._сентябрь 2021\ИПР в МЭ_по замеч\[ДГК_АРМ-программа_ИПР 2021-2026гг_для МЭ_28.10.2021.xlsx]искл АГ-41 с 2023'!$F$17:$IU$2605,184,FALSE)/1000</f>
    </oc>
    <nc r="AU727">
      <f>VLOOKUP($C727,'E:\Ли\Пятилетка_Минэнерго\2021 год\ИПР_ФП_2020-2024_3 вар._сентябрь 2021\ИПР в МЭ_по замеч\[ДГК_АРМ-программа_ИПР 2021-2026гг_для МЭ_28.10.2021.xlsx]искл АГ-41 с 2023'!$F$17:$IU$2605,184,FALSE)/1000</f>
    </nc>
  </rcc>
  <rcc rId="38897" sId="1">
    <oc r="AU728">
      <f>VLOOKUP($C728,'E:\Ли\Пятилетка_Минэнерго\2021 год\ИПР_ФП_2020-2024_3 вар._сентябрь 2021\ИПР в МЭ_по замеч\[ДГК_АРМ-программа_ИПР 2021-2026гг_для МЭ_28.10.2021.xlsx]искл АГ-41 с 2023'!$F$17:$IU$2605,184,FALSE)/1000</f>
    </oc>
    <nc r="AU728">
      <f>VLOOKUP($C728,'E:\Ли\Пятилетка_Минэнерго\2021 год\ИПР_ФП_2020-2024_3 вар._сентябрь 2021\ИПР в МЭ_по замеч\[ДГК_АРМ-программа_ИПР 2021-2026гг_для МЭ_28.10.2021.xlsx]искл АГ-41 с 2023'!$F$17:$IU$2605,184,FALSE)/1000</f>
    </nc>
  </rcc>
  <rcc rId="38898" sId="1">
    <oc r="AU729">
      <f>VLOOKUP($C729,'E:\Ли\Пятилетка_Минэнерго\2021 год\ИПР_ФП_2020-2024_3 вар._сентябрь 2021\ИПР в МЭ_по замеч\[ДГК_АРМ-программа_ИПР 2021-2026гг_для МЭ_28.10.2021.xlsx]искл АГ-41 с 2023'!$F$17:$IU$2605,184,FALSE)/1000</f>
    </oc>
    <nc r="AU729">
      <f>VLOOKUP($C729,'E:\Ли\Пятилетка_Минэнерго\2021 год\ИПР_ФП_2020-2024_3 вар._сентябрь 2021\ИПР в МЭ_по замеч\[ДГК_АРМ-программа_ИПР 2021-2026гг_для МЭ_28.10.2021.xlsx]искл АГ-41 с 2023'!$F$17:$IU$2605,184,FALSE)/1000</f>
    </nc>
  </rcc>
  <rcc rId="38899" sId="1">
    <oc r="AU730">
      <f>VLOOKUP($C730,'E:\Ли\Пятилетка_Минэнерго\2021 год\ИПР_ФП_2020-2024_3 вар._сентябрь 2021\ИПР в МЭ_по замеч\[ДГК_АРМ-программа_ИПР 2021-2026гг_для МЭ_28.10.2021.xlsx]искл АГ-41 с 2023'!$F$17:$IU$2605,184,FALSE)/1000</f>
    </oc>
    <nc r="AU730">
      <f>VLOOKUP($C730,'E:\Ли\Пятилетка_Минэнерго\2021 год\ИПР_ФП_2020-2024_3 вар._сентябрь 2021\ИПР в МЭ_по замеч\[ДГК_АРМ-программа_ИПР 2021-2026гг_для МЭ_28.10.2021.xlsx]искл АГ-41 с 2023'!$F$17:$IU$2605,184,FALSE)/1000</f>
    </nc>
  </rcc>
  <rcc rId="38900" sId="1">
    <oc r="AU731">
      <f>VLOOKUP($C731,'E:\Ли\Пятилетка_Минэнерго\2021 год\ИПР_ФП_2020-2024_3 вар._сентябрь 2021\ИПР в МЭ_по замеч\[ДГК_АРМ-программа_ИПР 2021-2026гг_для МЭ_28.10.2021.xlsx]искл АГ-41 с 2023'!$F$17:$IU$2605,184,FALSE)/1000</f>
    </oc>
    <nc r="AU731">
      <f>VLOOKUP($C731,'E:\Ли\Пятилетка_Минэнерго\2021 год\ИПР_ФП_2020-2024_3 вар._сентябрь 2021\ИПР в МЭ_по замеч\[ДГК_АРМ-программа_ИПР 2021-2026гг_для МЭ_28.10.2021.xlsx]искл АГ-41 с 2023'!$F$17:$IU$2605,184,FALSE)/1000</f>
    </nc>
  </rcc>
  <rcc rId="38901" sId="1">
    <oc r="AU732">
      <f>VLOOKUP($C732,'E:\Ли\Пятилетка_Минэнерго\2021 год\ИПР_ФП_2020-2024_3 вар._сентябрь 2021\ИПР в МЭ_по замеч\[ДГК_АРМ-программа_ИПР 2021-2026гг_для МЭ_28.10.2021.xlsx]искл АГ-41 с 2023'!$F$17:$IU$2605,184,FALSE)/1000</f>
    </oc>
    <nc r="AU732">
      <f>VLOOKUP($C732,'E:\Ли\Пятилетка_Минэнерго\2021 год\ИПР_ФП_2020-2024_3 вар._сентябрь 2021\ИПР в МЭ_по замеч\[ДГК_АРМ-программа_ИПР 2021-2026гг_для МЭ_28.10.2021.xlsx]искл АГ-41 с 2023'!$F$17:$IU$2605,184,FALSE)/1000</f>
    </nc>
  </rcc>
  <rcc rId="38902" sId="1">
    <oc r="AU733">
      <f>VLOOKUP($C733,'E:\Ли\Пятилетка_Минэнерго\2021 год\ИПР_ФП_2020-2024_3 вар._сентябрь 2021\ИПР в МЭ_по замеч\[ДГК_АРМ-программа_ИПР 2021-2026гг_для МЭ_28.10.2021.xlsx]искл АГ-41 с 2023'!$F$17:$IU$2605,184,FALSE)/1000</f>
    </oc>
    <nc r="AU733">
      <f>VLOOKUP($C733,'E:\Ли\Пятилетка_Минэнерго\2021 год\ИПР_ФП_2020-2024_3 вар._сентябрь 2021\ИПР в МЭ_по замеч\[ДГК_АРМ-программа_ИПР 2021-2026гг_для МЭ_28.10.2021.xlsx]искл АГ-41 с 2023'!$F$17:$IU$2605,184,FALSE)/1000</f>
    </nc>
  </rcc>
  <rcc rId="38903" sId="1">
    <oc r="AU734">
      <f>VLOOKUP($C734,'E:\Ли\Пятилетка_Минэнерго\2021 год\ИПР_ФП_2020-2024_3 вар._сентябрь 2021\ИПР в МЭ_по замеч\[ДГК_АРМ-программа_ИПР 2021-2026гг_для МЭ_28.10.2021.xlsx]искл АГ-41 с 2023'!$F$17:$IU$2605,184,FALSE)/1000</f>
    </oc>
    <nc r="AU734">
      <f>VLOOKUP($C734,'E:\Ли\Пятилетка_Минэнерго\2021 год\ИПР_ФП_2020-2024_3 вар._сентябрь 2021\ИПР в МЭ_по замеч\[ДГК_АРМ-программа_ИПР 2021-2026гг_для МЭ_28.10.2021.xlsx]искл АГ-41 с 2023'!$F$17:$IU$2605,184,FALSE)/1000</f>
    </nc>
  </rcc>
  <rcc rId="38904" sId="1">
    <oc r="AU735">
      <f>VLOOKUP($C735,'E:\Ли\Пятилетка_Минэнерго\2021 год\ИПР_ФП_2020-2024_3 вар._сентябрь 2021\ИПР в МЭ_по замеч\[ДГК_АРМ-программа_ИПР 2021-2026гг_для МЭ_28.10.2021.xlsx]искл АГ-41 с 2023'!$F$17:$IU$2605,184,FALSE)/1000</f>
    </oc>
    <nc r="AU735">
      <f>VLOOKUP($C735,'E:\Ли\Пятилетка_Минэнерго\2021 год\ИПР_ФП_2020-2024_3 вар._сентябрь 2021\ИПР в МЭ_по замеч\[ДГК_АРМ-программа_ИПР 2021-2026гг_для МЭ_28.10.2021.xlsx]искл АГ-41 с 2023'!$F$17:$IU$2605,184,FALSE)/1000</f>
    </nc>
  </rcc>
  <rcc rId="38905" sId="1">
    <oc r="AU736">
      <f>VLOOKUP($C736,'E:\Ли\Пятилетка_Минэнерго\2021 год\ИПР_ФП_2020-2024_3 вар._сентябрь 2021\ИПР в МЭ_по замеч\[ДГК_АРМ-программа_ИПР 2021-2026гг_для МЭ_28.10.2021.xlsx]искл АГ-41 с 2023'!$F$17:$IU$2605,184,FALSE)/1000</f>
    </oc>
    <nc r="AU736">
      <f>VLOOKUP($C736,'E:\Ли\Пятилетка_Минэнерго\2021 год\ИПР_ФП_2020-2024_3 вар._сентябрь 2021\ИПР в МЭ_по замеч\[ДГК_АРМ-программа_ИПР 2021-2026гг_для МЭ_28.10.2021.xlsx]искл АГ-41 с 2023'!$F$17:$IU$2605,184,FALSE)/1000</f>
    </nc>
  </rcc>
  <rcc rId="38906" sId="1">
    <oc r="AU737">
      <f>VLOOKUP($C737,'E:\Ли\Пятилетка_Минэнерго\2021 год\ИПР_ФП_2020-2024_3 вар._сентябрь 2021\ИПР в МЭ_по замеч\[ДГК_АРМ-программа_ИПР 2021-2026гг_для МЭ_28.10.2021.xlsx]искл АГ-41 с 2023'!$F$17:$IU$2605,184,FALSE)/1000</f>
    </oc>
    <nc r="AU737">
      <f>VLOOKUP($C737,'E:\Ли\Пятилетка_Минэнерго\2021 год\ИПР_ФП_2020-2024_3 вар._сентябрь 2021\ИПР в МЭ_по замеч\[ДГК_АРМ-программа_ИПР 2021-2026гг_для МЭ_28.10.2021.xlsx]искл АГ-41 с 2023'!$F$17:$IU$2605,184,FALSE)/1000</f>
    </nc>
  </rcc>
  <rcc rId="38907" sId="1">
    <oc r="AU738">
      <f>VLOOKUP($C738,'E:\Ли\Пятилетка_Минэнерго\2021 год\ИПР_ФП_2020-2024_3 вар._сентябрь 2021\ИПР в МЭ_по замеч\[ДГК_АРМ-программа_ИПР 2021-2026гг_для МЭ_28.10.2021.xlsx]искл АГ-41 с 2023'!$F$17:$IU$2605,184,FALSE)/1000</f>
    </oc>
    <nc r="AU738">
      <f>VLOOKUP($C738,'E:\Ли\Пятилетка_Минэнерго\2021 год\ИПР_ФП_2020-2024_3 вар._сентябрь 2021\ИПР в МЭ_по замеч\[ДГК_АРМ-программа_ИПР 2021-2026гг_для МЭ_28.10.2021.xlsx]искл АГ-41 с 2023'!$F$17:$IU$2605,184,FALSE)/1000</f>
    </nc>
  </rcc>
  <rcc rId="38908" sId="1">
    <oc r="AU739">
      <f>VLOOKUP($C739,'E:\Ли\Пятилетка_Минэнерго\2021 год\ИПР_ФП_2020-2024_3 вар._сентябрь 2021\ИПР в МЭ_по замеч\[ДГК_АРМ-программа_ИПР 2021-2026гг_для МЭ_28.10.2021.xlsx]искл АГ-41 с 2023'!$F$17:$IU$2605,184,FALSE)/1000</f>
    </oc>
    <nc r="AU739">
      <f>VLOOKUP($C739,'E:\Ли\Пятилетка_Минэнерго\2021 год\ИПР_ФП_2020-2024_3 вар._сентябрь 2021\ИПР в МЭ_по замеч\[ДГК_АРМ-программа_ИПР 2021-2026гг_для МЭ_28.10.2021.xlsx]искл АГ-41 с 2023'!$F$17:$IU$2605,184,FALSE)/1000</f>
    </nc>
  </rcc>
  <rcc rId="38909" sId="1">
    <oc r="AU740">
      <f>VLOOKUP($C740,'E:\Ли\Пятилетка_Минэнерго\2021 год\ИПР_ФП_2020-2024_3 вар._сентябрь 2021\ИПР в МЭ_по замеч\[ДГК_АРМ-программа_ИПР 2021-2026гг_для МЭ_28.10.2021.xlsx]искл АГ-41 с 2023'!$F$17:$IU$2605,184,FALSE)/1000</f>
    </oc>
    <nc r="AU740">
      <f>VLOOKUP($C740,'E:\Ли\Пятилетка_Минэнерго\2021 год\ИПР_ФП_2020-2024_3 вар._сентябрь 2021\ИПР в МЭ_по замеч\[ДГК_АРМ-программа_ИПР 2021-2026гг_для МЭ_28.10.2021.xlsx]искл АГ-41 с 2023'!$F$17:$IU$2605,184,FALSE)/1000</f>
    </nc>
  </rcc>
  <rcc rId="38910" sId="1">
    <oc r="AU741">
      <f>VLOOKUP($C741,'E:\Ли\Пятилетка_Минэнерго\2021 год\ИПР_ФП_2020-2024_3 вар._сентябрь 2021\ИПР в МЭ_по замеч\[ДГК_АРМ-программа_ИПР 2021-2026гг_для МЭ_28.10.2021.xlsx]искл АГ-41 с 2023'!$F$17:$IU$2605,184,FALSE)/1000</f>
    </oc>
    <nc r="AU741">
      <f>VLOOKUP($C741,'E:\Ли\Пятилетка_Минэнерго\2021 год\ИПР_ФП_2020-2024_3 вар._сентябрь 2021\ИПР в МЭ_по замеч\[ДГК_АРМ-программа_ИПР 2021-2026гг_для МЭ_28.10.2021.xlsx]искл АГ-41 с 2023'!$F$17:$IU$2605,184,FALSE)/1000</f>
    </nc>
  </rcc>
  <rcc rId="38911" sId="1">
    <oc r="AU742">
      <f>VLOOKUP($C742,'E:\Ли\Пятилетка_Минэнерго\2021 год\ИПР_ФП_2020-2024_3 вар._сентябрь 2021\ИПР в МЭ_по замеч\[ДГК_АРМ-программа_ИПР 2021-2026гг_для МЭ_28.10.2021.xlsx]искл АГ-41 с 2023'!$F$17:$IU$2605,184,FALSE)/1000</f>
    </oc>
    <nc r="AU742">
      <f>VLOOKUP($C742,'E:\Ли\Пятилетка_Минэнерго\2021 год\ИПР_ФП_2020-2024_3 вар._сентябрь 2021\ИПР в МЭ_по замеч\[ДГК_АРМ-программа_ИПР 2021-2026гг_для МЭ_28.10.2021.xlsx]искл АГ-41 с 2023'!$F$17:$IU$2605,184,FALSE)/1000</f>
    </nc>
  </rcc>
  <rcc rId="38912" sId="1">
    <oc r="AU743">
      <f>VLOOKUP($C743,'E:\Ли\Пятилетка_Минэнерго\2021 год\ИПР_ФП_2020-2024_3 вар._сентябрь 2021\ИПР в МЭ_по замеч\[ДГК_АРМ-программа_ИПР 2021-2026гг_для МЭ_28.10.2021.xlsx]искл АГ-41 с 2023'!$F$17:$IU$2605,184,FALSE)/1000</f>
    </oc>
    <nc r="AU743">
      <f>VLOOKUP($C743,'E:\Ли\Пятилетка_Минэнерго\2021 год\ИПР_ФП_2020-2024_3 вар._сентябрь 2021\ИПР в МЭ_по замеч\[ДГК_АРМ-программа_ИПР 2021-2026гг_для МЭ_28.10.2021.xlsx]искл АГ-41 с 2023'!$F$17:$IU$2605,184,FALSE)/1000</f>
    </nc>
  </rcc>
  <rcc rId="38913" sId="1">
    <oc r="AU744">
      <f>VLOOKUP($C744,'E:\Ли\Пятилетка_Минэнерго\2021 год\ИПР_ФП_2020-2024_3 вар._сентябрь 2021\ИПР в МЭ_по замеч\[ДГК_АРМ-программа_ИПР 2021-2026гг_для МЭ_28.10.2021.xlsx]искл АГ-41 с 2023'!$F$17:$IU$2605,184,FALSE)/1000</f>
    </oc>
    <nc r="AU744">
      <f>VLOOKUP($C744,'E:\Ли\Пятилетка_Минэнерго\2021 год\ИПР_ФП_2020-2024_3 вар._сентябрь 2021\ИПР в МЭ_по замеч\[ДГК_АРМ-программа_ИПР 2021-2026гг_для МЭ_28.10.2021.xlsx]искл АГ-41 с 2023'!$F$17:$IU$2605,184,FALSE)/1000</f>
    </nc>
  </rcc>
  <rcc rId="38914" sId="1">
    <oc r="AU745">
      <f>VLOOKUP($C745,'E:\Ли\Пятилетка_Минэнерго\2021 год\ИПР_ФП_2020-2024_3 вар._сентябрь 2021\ИПР в МЭ_по замеч\[ДГК_АРМ-программа_ИПР 2021-2026гг_для МЭ_28.10.2021.xlsx]искл АГ-41 с 2023'!$F$17:$IU$2605,184,FALSE)/1000</f>
    </oc>
    <nc r="AU745">
      <f>VLOOKUP($C745,'E:\Ли\Пятилетка_Минэнерго\2021 год\ИПР_ФП_2020-2024_3 вар._сентябрь 2021\ИПР в МЭ_по замеч\[ДГК_АРМ-программа_ИПР 2021-2026гг_для МЭ_28.10.2021.xlsx]искл АГ-41 с 2023'!$F$17:$IU$2605,184,FALSE)/1000</f>
    </nc>
  </rcc>
  <rcc rId="38915" sId="1">
    <oc r="AU746">
      <f>VLOOKUP($C746,'E:\Ли\Пятилетка_Минэнерго\2021 год\ИПР_ФП_2020-2024_3 вар._сентябрь 2021\ИПР в МЭ_по замеч\[ДГК_АРМ-программа_ИПР 2021-2026гг_для МЭ_28.10.2021.xlsx]искл АГ-41 с 2023'!$F$17:$IU$2605,184,FALSE)/1000</f>
    </oc>
    <nc r="AU746">
      <f>VLOOKUP($C746,'E:\Ли\Пятилетка_Минэнерго\2021 год\ИПР_ФП_2020-2024_3 вар._сентябрь 2021\ИПР в МЭ_по замеч\[ДГК_АРМ-программа_ИПР 2021-2026гг_для МЭ_28.10.2021.xlsx]искл АГ-41 с 2023'!$F$17:$IU$2605,184,FALSE)/1000</f>
    </nc>
  </rcc>
  <rcc rId="38916" sId="1">
    <oc r="AU758">
      <f>VLOOKUP($C758,'E:\Ли\Пятилетка_Минэнерго\2021 год\ИПР_ФП_2020-2024_3 вар._сентябрь 2021\ИПР в МЭ_по замеч\[ДГК_АРМ-программа_ИПР 2021-2026гг_для МЭ_28.10.2021.xlsx]искл АГ-41 с 2023'!$F$17:$IU$2605,184,FALSE)/1000</f>
    </oc>
    <nc r="AU758">
      <f>VLOOKUP($C758,'E:\Ли\Пятилетка_Минэнерго\2021 год\ИПР_ФП_2020-2024_3 вар._сентябрь 2021\ИПР в МЭ_по замеч\[ДГК_АРМ-программа_ИПР 2021-2026гг_для МЭ_28.10.2021.xlsx]искл АГ-41 с 2023'!$F$17:$IU$2605,184,FALSE)/1000</f>
    </nc>
  </rcc>
  <rcc rId="38917" sId="1">
    <oc r="AU759">
      <f>VLOOKUP($C759,'E:\Ли\Пятилетка_Минэнерго\2021 год\ИПР_ФП_2020-2024_3 вар._сентябрь 2021\ИПР в МЭ_по замеч\[ДГК_АРМ-программа_ИПР 2021-2026гг_для МЭ_28.10.2021.xlsx]искл АГ-41 с 2023'!$F$17:$IU$2605,184,FALSE)/1000</f>
    </oc>
    <nc r="AU759">
      <f>VLOOKUP($C759,'E:\Ли\Пятилетка_Минэнерго\2021 год\ИПР_ФП_2020-2024_3 вар._сентябрь 2021\ИПР в МЭ_по замеч\[ДГК_АРМ-программа_ИПР 2021-2026гг_для МЭ_28.10.2021.xlsx]искл АГ-41 с 2023'!$F$17:$IU$2605,184,FALSE)/1000</f>
    </nc>
  </rcc>
  <rcc rId="38918" sId="1">
    <oc r="AU761">
      <f>VLOOKUP($C761,'E:\Ли\Пятилетка_Минэнерго\2021 год\ИПР_ФП_2020-2024_3 вар._сентябрь 2021\ИПР в МЭ_по замеч\[ДГК_АРМ-программа_ИПР 2021-2026гг_для МЭ_28.10.2021.xlsx]искл АГ-41 с 2023'!$F$17:$IU$2605,184,FALSE)/1000</f>
    </oc>
    <nc r="AU761">
      <f>VLOOKUP($C761,'E:\Ли\Пятилетка_Минэнерго\2021 год\ИПР_ФП_2020-2024_3 вар._сентябрь 2021\ИПР в МЭ_по замеч\[ДГК_АРМ-программа_ИПР 2021-2026гг_для МЭ_28.10.2021.xlsx]искл АГ-41 с 2023'!$F$17:$IU$2605,184,FALSE)/1000</f>
    </nc>
  </rcc>
  <rcc rId="38919" sId="1">
    <oc r="AU763">
      <f>VLOOKUP($C763,'E:\Ли\Пятилетка_Минэнерго\2021 год\ИПР_ФП_2020-2024_3 вар._сентябрь 2021\ИПР в МЭ_по замеч\[ДГК_АРМ-программа_ИПР 2021-2026гг_для МЭ_28.10.2021.xlsx]искл АГ-41 с 2023'!$F$17:$IU$2605,184,FALSE)/1000</f>
    </oc>
    <nc r="AU763">
      <f>VLOOKUP($C763,'E:\Ли\Пятилетка_Минэнерго\2021 год\ИПР_ФП_2020-2024_3 вар._сентябрь 2021\ИПР в МЭ_по замеч\[ДГК_АРМ-программа_ИПР 2021-2026гг_для МЭ_28.10.2021.xlsx]искл АГ-41 с 2023'!$F$17:$IU$2605,184,FALSE)/1000</f>
    </nc>
  </rcc>
  <rcc rId="38920" sId="1">
    <oc r="AU765">
      <f>VLOOKUP($C765,'E:\Ли\Пятилетка_Минэнерго\2021 год\ИПР_ФП_2020-2024_3 вар._сентябрь 2021\ИПР в МЭ_по замеч\[ДГК_АРМ-программа_ИПР 2021-2026гг_для МЭ_28.10.2021.xlsx]искл АГ-41 с 2023'!$F$17:$IU$2605,184,FALSE)/1000</f>
    </oc>
    <nc r="AU765">
      <f>VLOOKUP($C765,'E:\Ли\Пятилетка_Минэнерго\2021 год\ИПР_ФП_2020-2024_3 вар._сентябрь 2021\ИПР в МЭ_по замеч\[ДГК_АРМ-программа_ИПР 2021-2026гг_для МЭ_28.10.2021.xlsx]искл АГ-41 с 2023'!$F$17:$IU$2605,184,FALSE)/1000</f>
    </nc>
  </rcc>
  <rcc rId="38921" sId="1">
    <oc r="AU766">
      <f>VLOOKUP($C766,'E:\Ли\Пятилетка_Минэнерго\2021 год\ИПР_ФП_2020-2024_3 вар._сентябрь 2021\ИПР в МЭ_по замеч\[ДГК_АРМ-программа_ИПР 2021-2026гг_для МЭ_28.10.2021.xlsx]искл АГ-41 с 2023'!$F$17:$IU$2605,184,FALSE)/1000</f>
    </oc>
    <nc r="AU766">
      <f>VLOOKUP($C766,'E:\Ли\Пятилетка_Минэнерго\2021 год\ИПР_ФП_2020-2024_3 вар._сентябрь 2021\ИПР в МЭ_по замеч\[ДГК_АРМ-программа_ИПР 2021-2026гг_для МЭ_28.10.2021.xlsx]искл АГ-41 с 2023'!$F$17:$IU$2605,184,FALSE)/1000</f>
    </nc>
  </rcc>
  <rcc rId="38922" sId="1">
    <oc r="AU767">
      <f>VLOOKUP($C767,'E:\Ли\Пятилетка_Минэнерго\2021 год\ИПР_ФП_2020-2024_3 вар._сентябрь 2021\ИПР в МЭ_по замеч\[ДГК_АРМ-программа_ИПР 2021-2026гг_для МЭ_28.10.2021.xlsx]искл АГ-41 с 2023'!$F$17:$IU$2605,184,FALSE)/1000</f>
    </oc>
    <nc r="AU767">
      <f>VLOOKUP($C767,'E:\Ли\Пятилетка_Минэнерго\2021 год\ИПР_ФП_2020-2024_3 вар._сентябрь 2021\ИПР в МЭ_по замеч\[ДГК_АРМ-программа_ИПР 2021-2026гг_для МЭ_28.10.2021.xlsx]искл АГ-41 с 2023'!$F$17:$IU$2605,184,FALSE)/1000</f>
    </nc>
  </rcc>
  <rcc rId="38923" sId="1">
    <oc r="AU768">
      <f>VLOOKUP($C768,'E:\Ли\Пятилетка_Минэнерго\2021 год\ИПР_ФП_2020-2024_3 вар._сентябрь 2021\ИПР в МЭ_по замеч\[ДГК_АРМ-программа_ИПР 2021-2026гг_для МЭ_28.10.2021.xlsx]искл АГ-41 с 2023'!$F$17:$IU$2605,184,FALSE)/1000</f>
    </oc>
    <nc r="AU768">
      <f>VLOOKUP($C768,'E:\Ли\Пятилетка_Минэнерго\2021 год\ИПР_ФП_2020-2024_3 вар._сентябрь 2021\ИПР в МЭ_по замеч\[ДГК_АРМ-программа_ИПР 2021-2026гг_для МЭ_28.10.2021.xlsx]искл АГ-41 с 2023'!$F$17:$IU$2605,184,FALSE)/1000</f>
    </nc>
  </rcc>
  <rcc rId="38924" sId="1">
    <oc r="AU769">
      <f>VLOOKUP($C769,'E:\Ли\Пятилетка_Минэнерго\2021 год\ИПР_ФП_2020-2024_3 вар._сентябрь 2021\ИПР в МЭ_по замеч\[ДГК_АРМ-программа_ИПР 2021-2026гг_для МЭ_28.10.2021.xlsx]искл АГ-41 с 2023'!$F$17:$IU$2605,184,FALSE)/1000</f>
    </oc>
    <nc r="AU769">
      <f>VLOOKUP($C769,'E:\Ли\Пятилетка_Минэнерго\2021 год\ИПР_ФП_2020-2024_3 вар._сентябрь 2021\ИПР в МЭ_по замеч\[ДГК_АРМ-программа_ИПР 2021-2026гг_для МЭ_28.10.2021.xlsx]искл АГ-41 с 2023'!$F$17:$IU$2605,184,FALSE)/1000</f>
    </nc>
  </rcc>
  <rcc rId="38925" sId="1">
    <oc r="AU770">
      <f>VLOOKUP($C770,'E:\Ли\Пятилетка_Минэнерго\2021 год\ИПР_ФП_2020-2024_3 вар._сентябрь 2021\ИПР в МЭ_по замеч\[ДГК_АРМ-программа_ИПР 2021-2026гг_для МЭ_28.10.2021.xlsx]искл АГ-41 с 2023'!$F$17:$IU$2605,184,FALSE)/1000</f>
    </oc>
    <nc r="AU770">
      <f>VLOOKUP($C770,'E:\Ли\Пятилетка_Минэнерго\2021 год\ИПР_ФП_2020-2024_3 вар._сентябрь 2021\ИПР в МЭ_по замеч\[ДГК_АРМ-программа_ИПР 2021-2026гг_для МЭ_28.10.2021.xlsx]искл АГ-41 с 2023'!$F$17:$IU$2605,184,FALSE)/1000</f>
    </nc>
  </rcc>
  <rcc rId="38926" sId="1">
    <oc r="AU771">
      <f>VLOOKUP($C771,'E:\Ли\Пятилетка_Минэнерго\2021 год\ИПР_ФП_2020-2024_3 вар._сентябрь 2021\ИПР в МЭ_по замеч\[ДГК_АРМ-программа_ИПР 2021-2026гг_для МЭ_28.10.2021.xlsx]искл АГ-41 с 2023'!$F$17:$IU$2605,184,FALSE)/1000</f>
    </oc>
    <nc r="AU771">
      <f>VLOOKUP($C771,'E:\Ли\Пятилетка_Минэнерго\2021 год\ИПР_ФП_2020-2024_3 вар._сентябрь 2021\ИПР в МЭ_по замеч\[ДГК_АРМ-программа_ИПР 2021-2026гг_для МЭ_28.10.2021.xlsx]искл АГ-41 с 2023'!$F$17:$IU$2605,184,FALSE)/1000</f>
    </nc>
  </rcc>
  <rcc rId="38927" sId="1">
    <oc r="AU772">
      <f>VLOOKUP($C772,'E:\Ли\Пятилетка_Минэнерго\2021 год\ИПР_ФП_2020-2024_3 вар._сентябрь 2021\ИПР в МЭ_по замеч\[ДГК_АРМ-программа_ИПР 2021-2026гг_для МЭ_28.10.2021.xlsx]искл АГ-41 с 2023'!$F$17:$IU$2605,184,FALSE)/1000</f>
    </oc>
    <nc r="AU772">
      <f>VLOOKUP($C772,'E:\Ли\Пятилетка_Минэнерго\2021 год\ИПР_ФП_2020-2024_3 вар._сентябрь 2021\ИПР в МЭ_по замеч\[ДГК_АРМ-программа_ИПР 2021-2026гг_для МЭ_28.10.2021.xlsx]искл АГ-41 с 2023'!$F$17:$IU$2605,184,FALSE)/1000</f>
    </nc>
  </rcc>
  <rcc rId="38928" sId="1">
    <oc r="AU773">
      <f>VLOOKUP($C773,'E:\Ли\Пятилетка_Минэнерго\2021 год\ИПР_ФП_2020-2024_3 вар._сентябрь 2021\ИПР в МЭ_по замеч\[ДГК_АРМ-программа_ИПР 2021-2026гг_для МЭ_28.10.2021.xlsx]искл АГ-41 с 2023'!$F$17:$IU$2605,184,FALSE)/1000</f>
    </oc>
    <nc r="AU773">
      <f>VLOOKUP($C773,'E:\Ли\Пятилетка_Минэнерго\2021 год\ИПР_ФП_2020-2024_3 вар._сентябрь 2021\ИПР в МЭ_по замеч\[ДГК_АРМ-программа_ИПР 2021-2026гг_для МЭ_28.10.2021.xlsx]искл АГ-41 с 2023'!$F$17:$IU$2605,184,FALSE)/1000</f>
    </nc>
  </rcc>
  <rcc rId="38929" sId="1">
    <oc r="AU774">
      <f>VLOOKUP($C774,'E:\Ли\Пятилетка_Минэнерго\2021 год\ИПР_ФП_2020-2024_3 вар._сентябрь 2021\ИПР в МЭ_по замеч\[ДГК_АРМ-программа_ИПР 2021-2026гг_для МЭ_28.10.2021.xlsx]искл АГ-41 с 2023'!$F$17:$IU$2605,184,FALSE)/1000</f>
    </oc>
    <nc r="AU774">
      <f>VLOOKUP($C774,'E:\Ли\Пятилетка_Минэнерго\2021 год\ИПР_ФП_2020-2024_3 вар._сентябрь 2021\ИПР в МЭ_по замеч\[ДГК_АРМ-программа_ИПР 2021-2026гг_для МЭ_28.10.2021.xlsx]искл АГ-41 с 2023'!$F$17:$IU$2605,184,FALSE)/1000</f>
    </nc>
  </rcc>
  <rcc rId="38930" sId="1">
    <oc r="AU775">
      <f>VLOOKUP($C775,'E:\Ли\Пятилетка_Минэнерго\2021 год\ИПР_ФП_2020-2024_3 вар._сентябрь 2021\ИПР в МЭ_по замеч\[ДГК_АРМ-программа_ИПР 2021-2026гг_для МЭ_28.10.2021.xlsx]искл АГ-41 с 2023'!$F$17:$IU$2605,184,FALSE)/1000</f>
    </oc>
    <nc r="AU775">
      <f>VLOOKUP($C775,'E:\Ли\Пятилетка_Минэнерго\2021 год\ИПР_ФП_2020-2024_3 вар._сентябрь 2021\ИПР в МЭ_по замеч\[ДГК_АРМ-программа_ИПР 2021-2026гг_для МЭ_28.10.2021.xlsx]искл АГ-41 с 2023'!$F$17:$IU$2605,184,FALSE)/1000</f>
    </nc>
  </rcc>
  <rcc rId="38931" sId="1">
    <oc r="AU776">
      <f>VLOOKUP($C776,'E:\Ли\Пятилетка_Минэнерго\2021 год\ИПР_ФП_2020-2024_3 вар._сентябрь 2021\ИПР в МЭ_по замеч\[ДГК_АРМ-программа_ИПР 2021-2026гг_для МЭ_28.10.2021.xlsx]искл АГ-41 с 2023'!$F$17:$IU$2605,184,FALSE)/1000</f>
    </oc>
    <nc r="AU776">
      <f>VLOOKUP($C776,'E:\Ли\Пятилетка_Минэнерго\2021 год\ИПР_ФП_2020-2024_3 вар._сентябрь 2021\ИПР в МЭ_по замеч\[ДГК_АРМ-программа_ИПР 2021-2026гг_для МЭ_28.10.2021.xlsx]искл АГ-41 с 2023'!$F$17:$IU$2605,184,FALSE)/1000</f>
    </nc>
  </rcc>
  <rcc rId="38932" sId="1">
    <oc r="AU777">
      <f>VLOOKUP($C777,'E:\Ли\Пятилетка_Минэнерго\2021 год\ИПР_ФП_2020-2024_3 вар._сентябрь 2021\ИПР в МЭ_по замеч\[ДГК_АРМ-программа_ИПР 2021-2026гг_для МЭ_28.10.2021.xlsx]искл АГ-41 с 2023'!$F$17:$IU$2605,184,FALSE)/1000</f>
    </oc>
    <nc r="AU777">
      <f>VLOOKUP($C777,'E:\Ли\Пятилетка_Минэнерго\2021 год\ИПР_ФП_2020-2024_3 вар._сентябрь 2021\ИПР в МЭ_по замеч\[ДГК_АРМ-программа_ИПР 2021-2026гг_для МЭ_28.10.2021.xlsx]искл АГ-41 с 2023'!$F$17:$IU$2605,184,FALSE)/1000</f>
    </nc>
  </rcc>
  <rcc rId="38933" sId="1">
    <oc r="AU778">
      <f>VLOOKUP($C778,'E:\Ли\Пятилетка_Минэнерго\2021 год\ИПР_ФП_2020-2024_3 вар._сентябрь 2021\ИПР в МЭ_по замеч\[ДГК_АРМ-программа_ИПР 2021-2026гг_для МЭ_28.10.2021.xlsx]искл АГ-41 с 2023'!$F$17:$IU$2605,184,FALSE)/1000</f>
    </oc>
    <nc r="AU778">
      <f>VLOOKUP($C778,'E:\Ли\Пятилетка_Минэнерго\2021 год\ИПР_ФП_2020-2024_3 вар._сентябрь 2021\ИПР в МЭ_по замеч\[ДГК_АРМ-программа_ИПР 2021-2026гг_для МЭ_28.10.2021.xlsx]искл АГ-41 с 2023'!$F$17:$IU$2605,184,FALSE)/1000</f>
    </nc>
  </rcc>
  <rcc rId="38934" sId="1">
    <oc r="AU779">
      <f>VLOOKUP($C779,'E:\Ли\Пятилетка_Минэнерго\2021 год\ИПР_ФП_2020-2024_3 вар._сентябрь 2021\ИПР в МЭ_по замеч\[ДГК_АРМ-программа_ИПР 2021-2026гг_для МЭ_28.10.2021.xlsx]искл АГ-41 с 2023'!$F$17:$IU$2605,184,FALSE)/1000</f>
    </oc>
    <nc r="AU779">
      <f>VLOOKUP($C779,'E:\Ли\Пятилетка_Минэнерго\2021 год\ИПР_ФП_2020-2024_3 вар._сентябрь 2021\ИПР в МЭ_по замеч\[ДГК_АРМ-программа_ИПР 2021-2026гг_для МЭ_28.10.2021.xlsx]искл АГ-41 с 2023'!$F$17:$IU$2605,184,FALSE)/1000</f>
    </nc>
  </rcc>
  <rcc rId="38935" sId="1">
    <oc r="AU780">
      <f>VLOOKUP($C780,'E:\Ли\Пятилетка_Минэнерго\2021 год\ИПР_ФП_2020-2024_3 вар._сентябрь 2021\ИПР в МЭ_по замеч\[ДГК_АРМ-программа_ИПР 2021-2026гг_для МЭ_28.10.2021.xlsx]искл АГ-41 с 2023'!$F$17:$IU$2605,184,FALSE)/1000</f>
    </oc>
    <nc r="AU780">
      <f>VLOOKUP($C780,'E:\Ли\Пятилетка_Минэнерго\2021 год\ИПР_ФП_2020-2024_3 вар._сентябрь 2021\ИПР в МЭ_по замеч\[ДГК_АРМ-программа_ИПР 2021-2026гг_для МЭ_28.10.2021.xlsx]искл АГ-41 с 2023'!$F$17:$IU$2605,184,FALSE)/1000</f>
    </nc>
  </rcc>
  <rcc rId="38936" sId="1">
    <oc r="AU781">
      <f>VLOOKUP($C781,'E:\Ли\Пятилетка_Минэнерго\2021 год\ИПР_ФП_2020-2024_3 вар._сентябрь 2021\ИПР в МЭ_по замеч\[ДГК_АРМ-программа_ИПР 2021-2026гг_для МЭ_28.10.2021.xlsx]искл АГ-41 с 2023'!$F$17:$IU$2605,184,FALSE)/1000</f>
    </oc>
    <nc r="AU781">
      <f>VLOOKUP($C781,'E:\Ли\Пятилетка_Минэнерго\2021 год\ИПР_ФП_2020-2024_3 вар._сентябрь 2021\ИПР в МЭ_по замеч\[ДГК_АРМ-программа_ИПР 2021-2026гг_для МЭ_28.10.2021.xlsx]искл АГ-41 с 2023'!$F$17:$IU$2605,184,FALSE)/1000</f>
    </nc>
  </rcc>
  <rcc rId="38937" sId="1">
    <oc r="AU782">
      <f>VLOOKUP($C782,'E:\Ли\Пятилетка_Минэнерго\2021 год\ИПР_ФП_2020-2024_3 вар._сентябрь 2021\ИПР в МЭ_по замеч\[ДГК_АРМ-программа_ИПР 2021-2026гг_для МЭ_28.10.2021.xlsx]искл АГ-41 с 2023'!$F$17:$IU$2605,184,FALSE)/1000</f>
    </oc>
    <nc r="AU782">
      <f>VLOOKUP($C782,'E:\Ли\Пятилетка_Минэнерго\2021 год\ИПР_ФП_2020-2024_3 вар._сентябрь 2021\ИПР в МЭ_по замеч\[ДГК_АРМ-программа_ИПР 2021-2026гг_для МЭ_28.10.2021.xlsx]искл АГ-41 с 2023'!$F$17:$IU$2605,184,FALSE)/1000</f>
    </nc>
  </rcc>
  <rcc rId="38938" sId="1">
    <oc r="AU783">
      <f>VLOOKUP($C783,'E:\Ли\Пятилетка_Минэнерго\2021 год\ИПР_ФП_2020-2024_3 вар._сентябрь 2021\ИПР в МЭ_по замеч\[ДГК_АРМ-программа_ИПР 2021-2026гг_для МЭ_28.10.2021.xlsx]искл АГ-41 с 2023'!$F$17:$IU$2605,184,FALSE)/1000</f>
    </oc>
    <nc r="AU783">
      <f>VLOOKUP($C783,'E:\Ли\Пятилетка_Минэнерго\2021 год\ИПР_ФП_2020-2024_3 вар._сентябрь 2021\ИПР в МЭ_по замеч\[ДГК_АРМ-программа_ИПР 2021-2026гг_для МЭ_28.10.2021.xlsx]искл АГ-41 с 2023'!$F$17:$IU$2605,184,FALSE)/1000</f>
    </nc>
  </rcc>
  <rcc rId="38939" sId="1">
    <oc r="AU784">
      <f>VLOOKUP($C784,'E:\Ли\Пятилетка_Минэнерго\2021 год\ИПР_ФП_2020-2024_3 вар._сентябрь 2021\ИПР в МЭ_по замеч\[ДГК_АРМ-программа_ИПР 2021-2026гг_для МЭ_28.10.2021.xlsx]искл АГ-41 с 2023'!$F$17:$IU$2605,184,FALSE)/1000</f>
    </oc>
    <nc r="AU784">
      <f>VLOOKUP($C784,'E:\Ли\Пятилетка_Минэнерго\2021 год\ИПР_ФП_2020-2024_3 вар._сентябрь 2021\ИПР в МЭ_по замеч\[ДГК_АРМ-программа_ИПР 2021-2026гг_для МЭ_28.10.2021.xlsx]искл АГ-41 с 2023'!$F$17:$IU$2605,184,FALSE)/1000</f>
    </nc>
  </rcc>
  <rcc rId="38940" sId="1">
    <oc r="AU785">
      <f>VLOOKUP($C785,'E:\Ли\Пятилетка_Минэнерго\2021 год\ИПР_ФП_2020-2024_3 вар._сентябрь 2021\ИПР в МЭ_по замеч\[ДГК_АРМ-программа_ИПР 2021-2026гг_для МЭ_28.10.2021.xlsx]искл АГ-41 с 2023'!$F$17:$IU$2605,184,FALSE)/1000</f>
    </oc>
    <nc r="AU785">
      <f>VLOOKUP($C785,'E:\Ли\Пятилетка_Минэнерго\2021 год\ИПР_ФП_2020-2024_3 вар._сентябрь 2021\ИПР в МЭ_по замеч\[ДГК_АРМ-программа_ИПР 2021-2026гг_для МЭ_28.10.2021.xlsx]искл АГ-41 с 2023'!$F$17:$IU$2605,184,FALSE)/1000</f>
    </nc>
  </rcc>
  <rcc rId="38941" sId="1">
    <oc r="AU786">
      <f>VLOOKUP($C786,'E:\Ли\Пятилетка_Минэнерго\2021 год\ИПР_ФП_2020-2024_3 вар._сентябрь 2021\ИПР в МЭ_по замеч\[ДГК_АРМ-программа_ИПР 2021-2026гг_для МЭ_28.10.2021.xlsx]искл АГ-41 с 2023'!$F$17:$IU$2605,184,FALSE)/1000</f>
    </oc>
    <nc r="AU786">
      <f>VLOOKUP($C786,'E:\Ли\Пятилетка_Минэнерго\2021 год\ИПР_ФП_2020-2024_3 вар._сентябрь 2021\ИПР в МЭ_по замеч\[ДГК_АРМ-программа_ИПР 2021-2026гг_для МЭ_28.10.2021.xlsx]искл АГ-41 с 2023'!$F$17:$IU$2605,184,FALSE)/1000</f>
    </nc>
  </rcc>
  <rcc rId="38942" sId="1">
    <oc r="AU787">
      <f>VLOOKUP($C787,'E:\Ли\Пятилетка_Минэнерго\2021 год\ИПР_ФП_2020-2024_3 вар._сентябрь 2021\ИПР в МЭ_по замеч\[ДГК_АРМ-программа_ИПР 2021-2026гг_для МЭ_28.10.2021.xlsx]искл АГ-41 с 2023'!$F$17:$IU$2605,184,FALSE)/1000</f>
    </oc>
    <nc r="AU787">
      <f>VLOOKUP($C787,'E:\Ли\Пятилетка_Минэнерго\2021 год\ИПР_ФП_2020-2024_3 вар._сентябрь 2021\ИПР в МЭ_по замеч\[ДГК_АРМ-программа_ИПР 2021-2026гг_для МЭ_28.10.2021.xlsx]искл АГ-41 с 2023'!$F$17:$IU$2605,184,FALSE)/1000</f>
    </nc>
  </rcc>
  <rcc rId="38943" sId="1">
    <oc r="AU788">
      <f>VLOOKUP($C788,'E:\Ли\Пятилетка_Минэнерго\2021 год\ИПР_ФП_2020-2024_3 вар._сентябрь 2021\ИПР в МЭ_по замеч\[ДГК_АРМ-программа_ИПР 2021-2026гг_для МЭ_28.10.2021.xlsx]искл АГ-41 с 2023'!$F$17:$IU$2605,184,FALSE)/1000</f>
    </oc>
    <nc r="AU788">
      <f>VLOOKUP($C788,'E:\Ли\Пятилетка_Минэнерго\2021 год\ИПР_ФП_2020-2024_3 вар._сентябрь 2021\ИПР в МЭ_по замеч\[ДГК_АРМ-программа_ИПР 2021-2026гг_для МЭ_28.10.2021.xlsx]искл АГ-41 с 2023'!$F$17:$IU$2605,184,FALSE)/1000</f>
    </nc>
  </rcc>
  <rcc rId="38944" sId="1">
    <oc r="AU792">
      <f>VLOOKUP($C792,'E:\Ли\Пятилетка_Минэнерго\2021 год\ИПР_ФП_2020-2024_3 вар._сентябрь 2021\ИПР в МЭ_по замеч\[ДГК_АРМ-программа_ИПР 2021-2026гг_для МЭ_28.10.2021.xlsx]искл АГ-41 с 2023'!$F$17:$IU$2605,184,FALSE)/1000</f>
    </oc>
    <nc r="AU792">
      <f>VLOOKUP($C792,'E:\Ли\Пятилетка_Минэнерго\2021 год\ИПР_ФП_2020-2024_3 вар._сентябрь 2021\ИПР в МЭ_по замеч\[ДГК_АРМ-программа_ИПР 2021-2026гг_для МЭ_28.10.2021.xlsx]искл АГ-41 с 2023'!$F$17:$IU$2605,184,FALSE)/1000</f>
    </nc>
  </rcc>
  <rcc rId="38945" sId="1">
    <oc r="AU793">
      <f>VLOOKUP($C793,'E:\Ли\Пятилетка_Минэнерго\2021 год\ИПР_ФП_2020-2024_3 вар._сентябрь 2021\ИПР в МЭ_по замеч\[ДГК_АРМ-программа_ИПР 2021-2026гг_для МЭ_28.10.2021.xlsx]искл АГ-41 с 2023'!$F$17:$IU$2605,184,FALSE)/1000</f>
    </oc>
    <nc r="AU793">
      <f>VLOOKUP($C793,'E:\Ли\Пятилетка_Минэнерго\2021 год\ИПР_ФП_2020-2024_3 вар._сентябрь 2021\ИПР в МЭ_по замеч\[ДГК_АРМ-программа_ИПР 2021-2026гг_для МЭ_28.10.2021.xlsx]искл АГ-41 с 2023'!$F$17:$IU$2605,184,FALSE)/1000</f>
    </nc>
  </rcc>
  <rcc rId="38946" sId="1">
    <oc r="AU794">
      <f>VLOOKUP($C794,'E:\Ли\Пятилетка_Минэнерго\2021 год\ИПР_ФП_2020-2024_3 вар._сентябрь 2021\ИПР в МЭ_по замеч\[ДГК_АРМ-программа_ИПР 2021-2026гг_для МЭ_28.10.2021.xlsx]искл АГ-41 с 2023'!$F$17:$IU$2605,184,FALSE)/1000</f>
    </oc>
    <nc r="AU794">
      <f>VLOOKUP($C794,'E:\Ли\Пятилетка_Минэнерго\2021 год\ИПР_ФП_2020-2024_3 вар._сентябрь 2021\ИПР в МЭ_по замеч\[ДГК_АРМ-программа_ИПР 2021-2026гг_для МЭ_28.10.2021.xlsx]искл АГ-41 с 2023'!$F$17:$IU$2605,184,FALSE)/1000</f>
    </nc>
  </rcc>
  <rcc rId="38947" sId="1">
    <oc r="AU795">
      <f>VLOOKUP($C795,'E:\Ли\Пятилетка_Минэнерго\2021 год\ИПР_ФП_2020-2024_3 вар._сентябрь 2021\ИПР в МЭ_по замеч\[ДГК_АРМ-программа_ИПР 2021-2026гг_для МЭ_28.10.2021.xlsx]искл АГ-41 с 2023'!$F$17:$IU$2605,184,FALSE)/1000</f>
    </oc>
    <nc r="AU795">
      <f>VLOOKUP($C795,'E:\Ли\Пятилетка_Минэнерго\2021 год\ИПР_ФП_2020-2024_3 вар._сентябрь 2021\ИПР в МЭ_по замеч\[ДГК_АРМ-программа_ИПР 2021-2026гг_для МЭ_28.10.2021.xlsx]искл АГ-41 с 2023'!$F$17:$IU$2605,184,FALSE)/1000</f>
    </nc>
  </rcc>
  <rcc rId="38948" sId="1">
    <oc r="AU798">
      <f>VLOOKUP($C798,'E:\Ли\Пятилетка_Минэнерго\2021 год\ИПР_ФП_2020-2024_3 вар._сентябрь 2021\ИПР в МЭ_по замеч\[ДГК_АРМ-программа_ИПР 2021-2026гг_для МЭ_28.10.2021.xlsx]искл АГ-41 с 2023'!$F$17:$IU$2605,184,FALSE)/1000</f>
    </oc>
    <nc r="AU798">
      <f>VLOOKUP($C798,'E:\Ли\Пятилетка_Минэнерго\2021 год\ИПР_ФП_2020-2024_3 вар._сентябрь 2021\ИПР в МЭ_по замеч\[ДГК_АРМ-программа_ИПР 2021-2026гг_для МЭ_28.10.2021.xlsx]искл АГ-41 с 2023'!$F$17:$IU$2605,184,FALSE)/1000</f>
    </nc>
  </rcc>
  <rcc rId="38949" sId="1">
    <oc r="AU800">
      <f>VLOOKUP($C800,'E:\Ли\Пятилетка_Минэнерго\2021 год\ИПР_ФП_2020-2024_3 вар._сентябрь 2021\ИПР в МЭ_по замеч\[ДГК_АРМ-программа_ИПР 2021-2026гг_для МЭ_28.10.2021.xlsx]искл АГ-41 с 2023'!$F$17:$IU$2605,184,FALSE)/1000</f>
    </oc>
    <nc r="AU800">
      <f>VLOOKUP($C800,'E:\Ли\Пятилетка_Минэнерго\2021 год\ИПР_ФП_2020-2024_3 вар._сентябрь 2021\ИПР в МЭ_по замеч\[ДГК_АРМ-программа_ИПР 2021-2026гг_для МЭ_28.10.2021.xlsx]искл АГ-41 с 2023'!$F$17:$IU$2605,184,FALSE)/1000</f>
    </nc>
  </rcc>
  <rcc rId="38950" sId="1">
    <oc r="AU801">
      <f>VLOOKUP($C801,'E:\Ли\Пятилетка_Минэнерго\2021 год\ИПР_ФП_2020-2024_3 вар._сентябрь 2021\ИПР в МЭ_по замеч\[ДГК_АРМ-программа_ИПР 2021-2026гг_для МЭ_28.10.2021.xlsx]искл АГ-41 с 2023'!$F$17:$IU$2605,184,FALSE)/1000</f>
    </oc>
    <nc r="AU801">
      <f>VLOOKUP($C801,'E:\Ли\Пятилетка_Минэнерго\2021 год\ИПР_ФП_2020-2024_3 вар._сентябрь 2021\ИПР в МЭ_по замеч\[ДГК_АРМ-программа_ИПР 2021-2026гг_для МЭ_28.10.2021.xlsx]искл АГ-41 с 2023'!$F$17:$IU$2605,184,FALSE)/1000</f>
    </nc>
  </rcc>
  <rcc rId="38951" sId="1">
    <oc r="AU802">
      <f>VLOOKUP($C802,'E:\Ли\Пятилетка_Минэнерго\2021 год\ИПР_ФП_2020-2024_3 вар._сентябрь 2021\ИПР в МЭ_по замеч\[ДГК_АРМ-программа_ИПР 2021-2026гг_для МЭ_28.10.2021.xlsx]искл АГ-41 с 2023'!$F$17:$IU$2605,184,FALSE)/1000</f>
    </oc>
    <nc r="AU802">
      <f>VLOOKUP($C802,'E:\Ли\Пятилетка_Минэнерго\2021 год\ИПР_ФП_2020-2024_3 вар._сентябрь 2021\ИПР в МЭ_по замеч\[ДГК_АРМ-программа_ИПР 2021-2026гг_для МЭ_28.10.2021.xlsx]искл АГ-41 с 2023'!$F$17:$IU$2605,184,FALSE)/1000</f>
    </nc>
  </rcc>
  <rcc rId="38952" sId="1">
    <oc r="AU803">
      <f>VLOOKUP($C803,'E:\Ли\Пятилетка_Минэнерго\2021 год\ИПР_ФП_2020-2024_3 вар._сентябрь 2021\ИПР в МЭ_по замеч\[ДГК_АРМ-программа_ИПР 2021-2026гг_для МЭ_28.10.2021.xlsx]искл АГ-41 с 2023'!$F$17:$IU$2605,184,FALSE)/1000</f>
    </oc>
    <nc r="AU803">
      <f>VLOOKUP($C803,'E:\Ли\Пятилетка_Минэнерго\2021 год\ИПР_ФП_2020-2024_3 вар._сентябрь 2021\ИПР в МЭ_по замеч\[ДГК_АРМ-программа_ИПР 2021-2026гг_для МЭ_28.10.2021.xlsx]искл АГ-41 с 2023'!$F$17:$IU$2605,184,FALSE)/1000</f>
    </nc>
  </rcc>
  <rcc rId="38953" sId="1">
    <oc r="AU804">
      <f>VLOOKUP($C804,'E:\Ли\Пятилетка_Минэнерго\2021 год\ИПР_ФП_2020-2024_3 вар._сентябрь 2021\ИПР в МЭ_по замеч\[ДГК_АРМ-программа_ИПР 2021-2026гг_для МЭ_28.10.2021.xlsx]искл АГ-41 с 2023'!$F$17:$IU$2605,184,FALSE)/1000</f>
    </oc>
    <nc r="AU804">
      <f>VLOOKUP($C804,'E:\Ли\Пятилетка_Минэнерго\2021 год\ИПР_ФП_2020-2024_3 вар._сентябрь 2021\ИПР в МЭ_по замеч\[ДГК_АРМ-программа_ИПР 2021-2026гг_для МЭ_28.10.2021.xlsx]искл АГ-41 с 2023'!$F$17:$IU$2605,184,FALSE)/1000</f>
    </nc>
  </rcc>
  <rcc rId="38954" sId="1">
    <oc r="AU805">
      <f>VLOOKUP($C805,'E:\Ли\Пятилетка_Минэнерго\2021 год\ИПР_ФП_2020-2024_3 вар._сентябрь 2021\ИПР в МЭ_по замеч\[ДГК_АРМ-программа_ИПР 2021-2026гг_для МЭ_28.10.2021.xlsx]искл АГ-41 с 2023'!$F$17:$IU$2605,184,FALSE)/1000</f>
    </oc>
    <nc r="AU805">
      <f>VLOOKUP($C805,'E:\Ли\Пятилетка_Минэнерго\2021 год\ИПР_ФП_2020-2024_3 вар._сентябрь 2021\ИПР в МЭ_по замеч\[ДГК_АРМ-программа_ИПР 2021-2026гг_для МЭ_28.10.2021.xlsx]искл АГ-41 с 2023'!$F$17:$IU$2605,184,FALSE)/1000</f>
    </nc>
  </rcc>
  <rcc rId="38955" sId="1">
    <oc r="AU806">
      <f>VLOOKUP($C806,'E:\Ли\Пятилетка_Минэнерго\2021 год\ИПР_ФП_2020-2024_3 вар._сентябрь 2021\ИПР в МЭ_по замеч\[ДГК_АРМ-программа_ИПР 2021-2026гг_для МЭ_28.10.2021.xlsx]искл АГ-41 с 2023'!$F$17:$IU$2605,184,FALSE)/1000</f>
    </oc>
    <nc r="AU806">
      <f>VLOOKUP($C806,'E:\Ли\Пятилетка_Минэнерго\2021 год\ИПР_ФП_2020-2024_3 вар._сентябрь 2021\ИПР в МЭ_по замеч\[ДГК_АРМ-программа_ИПР 2021-2026гг_для МЭ_28.10.2021.xlsx]искл АГ-41 с 2023'!$F$17:$IU$2605,184,FALSE)/1000</f>
    </nc>
  </rcc>
  <rcc rId="38956" sId="1">
    <oc r="AU807">
      <f>VLOOKUP($C807,'E:\Ли\Пятилетка_Минэнерго\2021 год\ИПР_ФП_2020-2024_3 вар._сентябрь 2021\ИПР в МЭ_по замеч\[ДГК_АРМ-программа_ИПР 2021-2026гг_для МЭ_28.10.2021.xlsx]искл АГ-41 с 2023'!$F$17:$IU$2605,184,FALSE)/1000</f>
    </oc>
    <nc r="AU807">
      <f>VLOOKUP($C807,'E:\Ли\Пятилетка_Минэнерго\2021 год\ИПР_ФП_2020-2024_3 вар._сентябрь 2021\ИПР в МЭ_по замеч\[ДГК_АРМ-программа_ИПР 2021-2026гг_для МЭ_28.10.2021.xlsx]искл АГ-41 с 2023'!$F$17:$IU$2605,184,FALSE)/1000</f>
    </nc>
  </rcc>
  <rcc rId="38957" sId="1">
    <oc r="AU808">
      <f>VLOOKUP($C808,'E:\Ли\Пятилетка_Минэнерго\2021 год\ИПР_ФП_2020-2024_3 вар._сентябрь 2021\ИПР в МЭ_по замеч\[ДГК_АРМ-программа_ИПР 2021-2026гг_для МЭ_28.10.2021.xlsx]искл АГ-41 с 2023'!$F$17:$IU$2605,184,FALSE)/1000</f>
    </oc>
    <nc r="AU808">
      <f>VLOOKUP($C808,'E:\Ли\Пятилетка_Минэнерго\2021 год\ИПР_ФП_2020-2024_3 вар._сентябрь 2021\ИПР в МЭ_по замеч\[ДГК_АРМ-программа_ИПР 2021-2026гг_для МЭ_28.10.2021.xlsx]искл АГ-41 с 2023'!$F$17:$IU$2605,184,FALSE)/1000</f>
    </nc>
  </rcc>
  <rcc rId="38958" sId="1">
    <oc r="AU809">
      <f>VLOOKUP($C809,'E:\Ли\Пятилетка_Минэнерго\2021 год\ИПР_ФП_2020-2024_3 вар._сентябрь 2021\ИПР в МЭ_по замеч\[ДГК_АРМ-программа_ИПР 2021-2026гг_для МЭ_28.10.2021.xlsx]искл АГ-41 с 2023'!$F$17:$IU$2605,184,FALSE)/1000</f>
    </oc>
    <nc r="AU809">
      <f>VLOOKUP($C809,'E:\Ли\Пятилетка_Минэнерго\2021 год\ИПР_ФП_2020-2024_3 вар._сентябрь 2021\ИПР в МЭ_по замеч\[ДГК_АРМ-программа_ИПР 2021-2026гг_для МЭ_28.10.2021.xlsx]искл АГ-41 с 2023'!$F$17:$IU$2605,184,FALSE)/1000</f>
    </nc>
  </rcc>
  <rcc rId="38959" sId="1">
    <oc r="AU810">
      <f>VLOOKUP($C810,'E:\Ли\Пятилетка_Минэнерго\2021 год\ИПР_ФП_2020-2024_3 вар._сентябрь 2021\ИПР в МЭ_по замеч\[ДГК_АРМ-программа_ИПР 2021-2026гг_для МЭ_28.10.2021.xlsx]искл АГ-41 с 2023'!$F$17:$IU$2605,184,FALSE)/1000</f>
    </oc>
    <nc r="AU810">
      <f>VLOOKUP($C810,'E:\Ли\Пятилетка_Минэнерго\2021 год\ИПР_ФП_2020-2024_3 вар._сентябрь 2021\ИПР в МЭ_по замеч\[ДГК_АРМ-программа_ИПР 2021-2026гг_для МЭ_28.10.2021.xlsx]искл АГ-41 с 2023'!$F$17:$IU$2605,184,FALSE)/1000</f>
    </nc>
  </rcc>
  <rcc rId="38960" sId="1">
    <oc r="AU813">
      <f>VLOOKUP($C813,'E:\Ли\Пятилетка_Минэнерго\2021 год\ИПР_ФП_2020-2024_3 вар._сентябрь 2021\ИПР в МЭ_по замеч\[ДГК_АРМ-программа_ИПР 2021-2026гг_для МЭ_28.10.2021.xlsx]искл АГ-41 с 2023'!$F$17:$IU$2605,184,FALSE)/1000</f>
    </oc>
    <nc r="AU813">
      <f>VLOOKUP($C813,'E:\Ли\Пятилетка_Минэнерго\2021 год\ИПР_ФП_2020-2024_3 вар._сентябрь 2021\ИПР в МЭ_по замеч\[ДГК_АРМ-программа_ИПР 2021-2026гг_для МЭ_28.10.2021.xlsx]искл АГ-41 с 2023'!$F$17:$IU$2605,184,FALSE)/1000</f>
    </nc>
  </rcc>
  <rcc rId="38961" sId="1">
    <oc r="AU814">
      <f>VLOOKUP($C814,'E:\Ли\Пятилетка_Минэнерго\2021 год\ИПР_ФП_2020-2024_3 вар._сентябрь 2021\ИПР в МЭ_по замеч\[ДГК_АРМ-программа_ИПР 2021-2026гг_для МЭ_28.10.2021.xlsx]искл АГ-41 с 2023'!$F$17:$IU$2605,184,FALSE)/1000</f>
    </oc>
    <nc r="AU814">
      <f>VLOOKUP($C814,'E:\Ли\Пятилетка_Минэнерго\2021 год\ИПР_ФП_2020-2024_3 вар._сентябрь 2021\ИПР в МЭ_по замеч\[ДГК_АРМ-программа_ИПР 2021-2026гг_для МЭ_28.10.2021.xlsx]искл АГ-41 с 2023'!$F$17:$IU$2605,184,FALSE)/1000</f>
    </nc>
  </rcc>
  <rcc rId="38962" sId="1">
    <oc r="AU815">
      <f>VLOOKUP($C815,'E:\Ли\Пятилетка_Минэнерго\2021 год\ИПР_ФП_2020-2024_3 вар._сентябрь 2021\ИПР в МЭ_по замеч\[ДГК_АРМ-программа_ИПР 2021-2026гг_для МЭ_28.10.2021.xlsx]искл АГ-41 с 2023'!$F$17:$IU$2605,184,FALSE)/1000</f>
    </oc>
    <nc r="AU815">
      <f>VLOOKUP($C815,'E:\Ли\Пятилетка_Минэнерго\2021 год\ИПР_ФП_2020-2024_3 вар._сентябрь 2021\ИПР в МЭ_по замеч\[ДГК_АРМ-программа_ИПР 2021-2026гг_для МЭ_28.10.2021.xlsx]искл АГ-41 с 2023'!$F$17:$IU$2605,184,FALSE)/1000</f>
    </nc>
  </rcc>
  <rcc rId="38963" sId="1">
    <oc r="AU816">
      <f>VLOOKUP($C816,'E:\Ли\Пятилетка_Минэнерго\2021 год\ИПР_ФП_2020-2024_3 вар._сентябрь 2021\ИПР в МЭ_по замеч\[ДГК_АРМ-программа_ИПР 2021-2026гг_для МЭ_28.10.2021.xlsx]искл АГ-41 с 2023'!$F$17:$IU$2605,184,FALSE)/1000</f>
    </oc>
    <nc r="AU816">
      <f>VLOOKUP($C816,'E:\Ли\Пятилетка_Минэнерго\2021 год\ИПР_ФП_2020-2024_3 вар._сентябрь 2021\ИПР в МЭ_по замеч\[ДГК_АРМ-программа_ИПР 2021-2026гг_для МЭ_28.10.2021.xlsx]искл АГ-41 с 2023'!$F$17:$IU$2605,184,FALSE)/1000</f>
    </nc>
  </rcc>
  <rcc rId="38964" sId="1">
    <oc r="AU817">
      <f>VLOOKUP($C817,'E:\Ли\Пятилетка_Минэнерго\2021 год\ИПР_ФП_2020-2024_3 вар._сентябрь 2021\ИПР в МЭ_по замеч\[ДГК_АРМ-программа_ИПР 2021-2026гг_для МЭ_28.10.2021.xlsx]искл АГ-41 с 2023'!$F$17:$IU$2605,184,FALSE)/1000</f>
    </oc>
    <nc r="AU817">
      <f>VLOOKUP($C817,'E:\Ли\Пятилетка_Минэнерго\2021 год\ИПР_ФП_2020-2024_3 вар._сентябрь 2021\ИПР в МЭ_по замеч\[ДГК_АРМ-программа_ИПР 2021-2026гг_для МЭ_28.10.2021.xlsx]искл АГ-41 с 2023'!$F$17:$IU$2605,184,FALSE)/1000</f>
    </nc>
  </rcc>
  <rcc rId="38965" sId="1">
    <oc r="AU818">
      <f>VLOOKUP($C818,'E:\Ли\Пятилетка_Минэнерго\2021 год\ИПР_ФП_2020-2024_3 вар._сентябрь 2021\ИПР в МЭ_по замеч\[ДГК_АРМ-программа_ИПР 2021-2026гг_для МЭ_28.10.2021.xlsx]искл АГ-41 с 2023'!$F$17:$IU$2605,184,FALSE)/1000</f>
    </oc>
    <nc r="AU818">
      <f>VLOOKUP($C818,'E:\Ли\Пятилетка_Минэнерго\2021 год\ИПР_ФП_2020-2024_3 вар._сентябрь 2021\ИПР в МЭ_по замеч\[ДГК_АРМ-программа_ИПР 2021-2026гг_для МЭ_28.10.2021.xlsx]искл АГ-41 с 2023'!$F$17:$IU$2605,184,FALSE)/1000</f>
    </nc>
  </rcc>
  <rcc rId="38966" sId="1">
    <oc r="AU819">
      <f>VLOOKUP($C819,'E:\Ли\Пятилетка_Минэнерго\2021 год\ИПР_ФП_2020-2024_3 вар._сентябрь 2021\ИПР в МЭ_по замеч\[ДГК_АРМ-программа_ИПР 2021-2026гг_для МЭ_28.10.2021.xlsx]искл АГ-41 с 2023'!$F$17:$IU$2605,184,FALSE)/1000</f>
    </oc>
    <nc r="AU819">
      <f>VLOOKUP($C819,'E:\Ли\Пятилетка_Минэнерго\2021 год\ИПР_ФП_2020-2024_3 вар._сентябрь 2021\ИПР в МЭ_по замеч\[ДГК_АРМ-программа_ИПР 2021-2026гг_для МЭ_28.10.2021.xlsx]искл АГ-41 с 2023'!$F$17:$IU$2605,184,FALSE)/1000</f>
    </nc>
  </rcc>
  <rcc rId="38967" sId="1">
    <oc r="AU820">
      <f>VLOOKUP($C820,'E:\Ли\Пятилетка_Минэнерго\2021 год\ИПР_ФП_2020-2024_3 вар._сентябрь 2021\ИПР в МЭ_по замеч\[ДГК_АРМ-программа_ИПР 2021-2026гг_для МЭ_28.10.2021.xlsx]искл АГ-41 с 2023'!$F$17:$IU$2605,184,FALSE)/1000</f>
    </oc>
    <nc r="AU820">
      <f>VLOOKUP($C820,'E:\Ли\Пятилетка_Минэнерго\2021 год\ИПР_ФП_2020-2024_3 вар._сентябрь 2021\ИПР в МЭ_по замеч\[ДГК_АРМ-программа_ИПР 2021-2026гг_для МЭ_28.10.2021.xlsx]искл АГ-41 с 2023'!$F$17:$IU$2605,184,FALSE)/1000</f>
    </nc>
  </rcc>
  <rcc rId="38968" sId="1">
    <oc r="AU821">
      <f>VLOOKUP($C821,'E:\Ли\Пятилетка_Минэнерго\2021 год\ИПР_ФП_2020-2024_3 вар._сентябрь 2021\ИПР в МЭ_по замеч\[ДГК_АРМ-программа_ИПР 2021-2026гг_для МЭ_28.10.2021.xlsx]искл АГ-41 с 2023'!$F$17:$IU$2605,184,FALSE)/1000</f>
    </oc>
    <nc r="AU821">
      <f>VLOOKUP($C821,'E:\Ли\Пятилетка_Минэнерго\2021 год\ИПР_ФП_2020-2024_3 вар._сентябрь 2021\ИПР в МЭ_по замеч\[ДГК_АРМ-программа_ИПР 2021-2026гг_для МЭ_28.10.2021.xlsx]искл АГ-41 с 2023'!$F$17:$IU$2605,184,FALSE)/1000</f>
    </nc>
  </rcc>
  <rcc rId="38969" sId="1">
    <oc r="AU822">
      <f>VLOOKUP($C822,'E:\Ли\Пятилетка_Минэнерго\2021 год\ИПР_ФП_2020-2024_3 вар._сентябрь 2021\ИПР в МЭ_по замеч\[ДГК_АРМ-программа_ИПР 2021-2026гг_для МЭ_28.10.2021.xlsx]искл АГ-41 с 2023'!$F$17:$IU$2605,184,FALSE)/1000</f>
    </oc>
    <nc r="AU822">
      <f>VLOOKUP($C822,'E:\Ли\Пятилетка_Минэнерго\2021 год\ИПР_ФП_2020-2024_3 вар._сентябрь 2021\ИПР в МЭ_по замеч\[ДГК_АРМ-программа_ИПР 2021-2026гг_для МЭ_28.10.2021.xlsx]искл АГ-41 с 2023'!$F$17:$IU$2605,184,FALSE)/1000</f>
    </nc>
  </rcc>
  <rcc rId="38970" sId="1">
    <oc r="AU823">
      <f>VLOOKUP($C823,'E:\Ли\Пятилетка_Минэнерго\2021 год\ИПР_ФП_2020-2024_3 вар._сентябрь 2021\ИПР в МЭ_по замеч\[ДГК_АРМ-программа_ИПР 2021-2026гг_для МЭ_28.10.2021.xlsx]искл АГ-41 с 2023'!$F$17:$IU$2605,184,FALSE)/1000</f>
    </oc>
    <nc r="AU823">
      <f>VLOOKUP($C823,'E:\Ли\Пятилетка_Минэнерго\2021 год\ИПР_ФП_2020-2024_3 вар._сентябрь 2021\ИПР в МЭ_по замеч\[ДГК_АРМ-программа_ИПР 2021-2026гг_для МЭ_28.10.2021.xlsx]искл АГ-41 с 2023'!$F$17:$IU$2605,184,FALSE)/1000</f>
    </nc>
  </rcc>
  <rcc rId="38971" sId="1">
    <oc r="AU824">
      <f>VLOOKUP($C824,'E:\Ли\Пятилетка_Минэнерго\2021 год\ИПР_ФП_2020-2024_3 вар._сентябрь 2021\ИПР в МЭ_по замеч\[ДГК_АРМ-программа_ИПР 2021-2026гг_для МЭ_28.10.2021.xlsx]искл АГ-41 с 2023'!$F$17:$IU$2605,184,FALSE)/1000</f>
    </oc>
    <nc r="AU824">
      <f>VLOOKUP($C824,'E:\Ли\Пятилетка_Минэнерго\2021 год\ИПР_ФП_2020-2024_3 вар._сентябрь 2021\ИПР в МЭ_по замеч\[ДГК_АРМ-программа_ИПР 2021-2026гг_для МЭ_28.10.2021.xlsx]искл АГ-41 с 2023'!$F$17:$IU$2605,184,FALSE)/1000</f>
    </nc>
  </rcc>
  <rcc rId="38972" sId="1">
    <oc r="AU825">
      <f>VLOOKUP($C825,'E:\Ли\Пятилетка_Минэнерго\2021 год\ИПР_ФП_2020-2024_3 вар._сентябрь 2021\ИПР в МЭ_по замеч\[ДГК_АРМ-программа_ИПР 2021-2026гг_для МЭ_28.10.2021.xlsx]искл АГ-41 с 2023'!$F$17:$IU$2605,184,FALSE)/1000</f>
    </oc>
    <nc r="AU825">
      <f>VLOOKUP($C825,'E:\Ли\Пятилетка_Минэнерго\2021 год\ИПР_ФП_2020-2024_3 вар._сентябрь 2021\ИПР в МЭ_по замеч\[ДГК_АРМ-программа_ИПР 2021-2026гг_для МЭ_28.10.2021.xlsx]искл АГ-41 с 2023'!$F$17:$IU$2605,184,FALSE)/1000</f>
    </nc>
  </rcc>
  <rcc rId="38973" sId="1">
    <oc r="AU826">
      <f>VLOOKUP($C826,'E:\Ли\Пятилетка_Минэнерго\2021 год\ИПР_ФП_2020-2024_3 вар._сентябрь 2021\ИПР в МЭ_по замеч\[ДГК_АРМ-программа_ИПР 2021-2026гг_для МЭ_28.10.2021.xlsx]искл АГ-41 с 2023'!$F$17:$IU$2605,184,FALSE)/1000</f>
    </oc>
    <nc r="AU826">
      <f>VLOOKUP($C826,'E:\Ли\Пятилетка_Минэнерго\2021 год\ИПР_ФП_2020-2024_3 вар._сентябрь 2021\ИПР в МЭ_по замеч\[ДГК_АРМ-программа_ИПР 2021-2026гг_для МЭ_28.10.2021.xlsx]искл АГ-41 с 2023'!$F$17:$IU$2605,184,FALSE)/1000</f>
    </nc>
  </rcc>
  <rcc rId="38974" sId="1">
    <oc r="AU827">
      <f>VLOOKUP($C827,'E:\Ли\Пятилетка_Минэнерго\2021 год\ИПР_ФП_2020-2024_3 вар._сентябрь 2021\ИПР в МЭ_по замеч\[ДГК_АРМ-программа_ИПР 2021-2026гг_для МЭ_28.10.2021.xlsx]искл АГ-41 с 2023'!$F$17:$IU$2605,184,FALSE)/1000</f>
    </oc>
    <nc r="AU827">
      <f>VLOOKUP($C827,'E:\Ли\Пятилетка_Минэнерго\2021 год\ИПР_ФП_2020-2024_3 вар._сентябрь 2021\ИПР в МЭ_по замеч\[ДГК_АРМ-программа_ИПР 2021-2026гг_для МЭ_28.10.2021.xlsx]искл АГ-41 с 2023'!$F$17:$IU$2605,184,FALSE)/1000</f>
    </nc>
  </rcc>
  <rcc rId="38975" sId="1">
    <oc r="AU828">
      <f>VLOOKUP($C828,'E:\Ли\Пятилетка_Минэнерго\2021 год\ИПР_ФП_2020-2024_3 вар._сентябрь 2021\ИПР в МЭ_по замеч\[ДГК_АРМ-программа_ИПР 2021-2026гг_для МЭ_28.10.2021.xlsx]искл АГ-41 с 2023'!$F$17:$IU$2605,184,FALSE)/1000</f>
    </oc>
    <nc r="AU828">
      <f>VLOOKUP($C828,'E:\Ли\Пятилетка_Минэнерго\2021 год\ИПР_ФП_2020-2024_3 вар._сентябрь 2021\ИПР в МЭ_по замеч\[ДГК_АРМ-программа_ИПР 2021-2026гг_для МЭ_28.10.2021.xlsx]искл АГ-41 с 2023'!$F$17:$IU$2605,184,FALSE)/1000</f>
    </nc>
  </rcc>
  <rcc rId="38976" sId="1">
    <oc r="AU829">
      <f>VLOOKUP($C829,'E:\Ли\Пятилетка_Минэнерго\2021 год\ИПР_ФП_2020-2024_3 вар._сентябрь 2021\ИПР в МЭ_по замеч\[ДГК_АРМ-программа_ИПР 2021-2026гг_для МЭ_28.10.2021.xlsx]искл АГ-41 с 2023'!$F$17:$IU$2605,184,FALSE)/1000</f>
    </oc>
    <nc r="AU829">
      <f>VLOOKUP($C829,'E:\Ли\Пятилетка_Минэнерго\2021 год\ИПР_ФП_2020-2024_3 вар._сентябрь 2021\ИПР в МЭ_по замеч\[ДГК_АРМ-программа_ИПР 2021-2026гг_для МЭ_28.10.2021.xlsx]искл АГ-41 с 2023'!$F$17:$IU$2605,184,FALSE)/1000</f>
    </nc>
  </rcc>
  <rcc rId="38977" sId="1">
    <oc r="AU830">
      <f>VLOOKUP($C830,'E:\Ли\Пятилетка_Минэнерго\2021 год\ИПР_ФП_2020-2024_3 вар._сентябрь 2021\ИПР в МЭ_по замеч\[ДГК_АРМ-программа_ИПР 2021-2026гг_для МЭ_28.10.2021.xlsx]искл АГ-41 с 2023'!$F$17:$IU$2605,184,FALSE)/1000</f>
    </oc>
    <nc r="AU830">
      <f>VLOOKUP($C830,'E:\Ли\Пятилетка_Минэнерго\2021 год\ИПР_ФП_2020-2024_3 вар._сентябрь 2021\ИПР в МЭ_по замеч\[ДГК_АРМ-программа_ИПР 2021-2026гг_для МЭ_28.10.2021.xlsx]искл АГ-41 с 2023'!$F$17:$IU$2605,184,FALSE)/1000</f>
    </nc>
  </rcc>
  <rcc rId="38978" sId="1">
    <oc r="AU831">
      <f>VLOOKUP($C831,'E:\Ли\Пятилетка_Минэнерго\2021 год\ИПР_ФП_2020-2024_3 вар._сентябрь 2021\ИПР в МЭ_по замеч\[ДГК_АРМ-программа_ИПР 2021-2026гг_для МЭ_28.10.2021.xlsx]искл АГ-41 с 2023'!$F$17:$IU$2605,184,FALSE)/1000</f>
    </oc>
    <nc r="AU831">
      <f>VLOOKUP($C831,'E:\Ли\Пятилетка_Минэнерго\2021 год\ИПР_ФП_2020-2024_3 вар._сентябрь 2021\ИПР в МЭ_по замеч\[ДГК_АРМ-программа_ИПР 2021-2026гг_для МЭ_28.10.2021.xlsx]искл АГ-41 с 2023'!$F$17:$IU$2605,184,FALSE)/1000</f>
    </nc>
  </rcc>
  <rcc rId="38979" sId="1">
    <oc r="AU832">
      <f>VLOOKUP($C832,'E:\Ли\Пятилетка_Минэнерго\2021 год\ИПР_ФП_2020-2024_3 вар._сентябрь 2021\ИПР в МЭ_по замеч\[ДГК_АРМ-программа_ИПР 2021-2026гг_для МЭ_28.10.2021.xlsx]искл АГ-41 с 2023'!$F$17:$IU$2605,184,FALSE)/1000</f>
    </oc>
    <nc r="AU832">
      <f>VLOOKUP($C832,'E:\Ли\Пятилетка_Минэнерго\2021 год\ИПР_ФП_2020-2024_3 вар._сентябрь 2021\ИПР в МЭ_по замеч\[ДГК_АРМ-программа_ИПР 2021-2026гг_для МЭ_28.10.2021.xlsx]искл АГ-41 с 2023'!$F$17:$IU$2605,184,FALSE)/1000</f>
    </nc>
  </rcc>
  <rcc rId="38980" sId="1">
    <oc r="AU833">
      <f>VLOOKUP($C833,'E:\Ли\Пятилетка_Минэнерго\2021 год\ИПР_ФП_2020-2024_3 вар._сентябрь 2021\ИПР в МЭ_по замеч\[ДГК_АРМ-программа_ИПР 2021-2026гг_для МЭ_28.10.2021.xlsx]искл АГ-41 с 2023'!$F$17:$IU$2605,184,FALSE)/1000</f>
    </oc>
    <nc r="AU833">
      <f>VLOOKUP($C833,'E:\Ли\Пятилетка_Минэнерго\2021 год\ИПР_ФП_2020-2024_3 вар._сентябрь 2021\ИПР в МЭ_по замеч\[ДГК_АРМ-программа_ИПР 2021-2026гг_для МЭ_28.10.2021.xlsx]искл АГ-41 с 2023'!$F$17:$IU$2605,184,FALSE)/1000</f>
    </nc>
  </rcc>
  <rcc rId="38981" sId="1">
    <oc r="AU834">
      <f>VLOOKUP($C834,'E:\Ли\Пятилетка_Минэнерго\2021 год\ИПР_ФП_2020-2024_3 вар._сентябрь 2021\ИПР в МЭ_по замеч\[ДГК_АРМ-программа_ИПР 2021-2026гг_для МЭ_28.10.2021.xlsx]искл АГ-41 с 2023'!$F$17:$IU$2605,184,FALSE)/1000</f>
    </oc>
    <nc r="AU834">
      <f>VLOOKUP($C834,'E:\Ли\Пятилетка_Минэнерго\2021 год\ИПР_ФП_2020-2024_3 вар._сентябрь 2021\ИПР в МЭ_по замеч\[ДГК_АРМ-программа_ИПР 2021-2026гг_для МЭ_28.10.2021.xlsx]искл АГ-41 с 2023'!$F$17:$IU$2605,184,FALSE)/1000</f>
    </nc>
  </rcc>
  <rcc rId="38982" sId="1">
    <oc r="AU835">
      <f>VLOOKUP($C835,'E:\Ли\Пятилетка_Минэнерго\2021 год\ИПР_ФП_2020-2024_3 вар._сентябрь 2021\ИПР в МЭ_по замеч\[ДГК_АРМ-программа_ИПР 2021-2026гг_для МЭ_28.10.2021.xlsx]искл АГ-41 с 2023'!$F$17:$IU$2605,184,FALSE)/1000</f>
    </oc>
    <nc r="AU835">
      <f>VLOOKUP($C835,'E:\Ли\Пятилетка_Минэнерго\2021 год\ИПР_ФП_2020-2024_3 вар._сентябрь 2021\ИПР в МЭ_по замеч\[ДГК_АРМ-программа_ИПР 2021-2026гг_для МЭ_28.10.2021.xlsx]искл АГ-41 с 2023'!$F$17:$IU$2605,184,FALSE)/1000</f>
    </nc>
  </rcc>
  <rcc rId="38983" sId="1">
    <oc r="AU836">
      <f>VLOOKUP($C836,'E:\Ли\Пятилетка_Минэнерго\2021 год\ИПР_ФП_2020-2024_3 вар._сентябрь 2021\ИПР в МЭ_по замеч\[ДГК_АРМ-программа_ИПР 2021-2026гг_для МЭ_28.10.2021.xlsx]искл АГ-41 с 2023'!$F$17:$IU$2605,184,FALSE)/1000</f>
    </oc>
    <nc r="AU836">
      <f>VLOOKUP($C836,'E:\Ли\Пятилетка_Минэнерго\2021 год\ИПР_ФП_2020-2024_3 вар._сентябрь 2021\ИПР в МЭ_по замеч\[ДГК_АРМ-программа_ИПР 2021-2026гг_для МЭ_28.10.2021.xlsx]искл АГ-41 с 2023'!$F$17:$IU$2605,184,FALSE)/1000</f>
    </nc>
  </rcc>
  <rcc rId="38984" sId="1">
    <oc r="AU837">
      <f>VLOOKUP($C837,'E:\Ли\Пятилетка_Минэнерго\2021 год\ИПР_ФП_2020-2024_3 вар._сентябрь 2021\ИПР в МЭ_по замеч\[ДГК_АРМ-программа_ИПР 2021-2026гг_для МЭ_28.10.2021.xlsx]искл АГ-41 с 2023'!$F$17:$IU$2605,184,FALSE)/1000</f>
    </oc>
    <nc r="AU837">
      <f>VLOOKUP($C837,'E:\Ли\Пятилетка_Минэнерго\2021 год\ИПР_ФП_2020-2024_3 вар._сентябрь 2021\ИПР в МЭ_по замеч\[ДГК_АРМ-программа_ИПР 2021-2026гг_для МЭ_28.10.2021.xlsx]искл АГ-41 с 2023'!$F$17:$IU$2605,184,FALSE)/1000</f>
    </nc>
  </rcc>
  <rcc rId="38985" sId="1">
    <oc r="AU838">
      <f>VLOOKUP($C838,'E:\Ли\Пятилетка_Минэнерго\2021 год\ИПР_ФП_2020-2024_3 вар._сентябрь 2021\ИПР в МЭ_по замеч\[ДГК_АРМ-программа_ИПР 2021-2026гг_для МЭ_28.10.2021.xlsx]искл АГ-41 с 2023'!$F$17:$IU$2605,184,FALSE)/1000</f>
    </oc>
    <nc r="AU838">
      <f>VLOOKUP($C838,'E:\Ли\Пятилетка_Минэнерго\2021 год\ИПР_ФП_2020-2024_3 вар._сентябрь 2021\ИПР в МЭ_по замеч\[ДГК_АРМ-программа_ИПР 2021-2026гг_для МЭ_28.10.2021.xlsx]искл АГ-41 с 2023'!$F$17:$IU$2605,184,FALSE)/1000</f>
    </nc>
  </rcc>
  <rcc rId="38986" sId="1">
    <oc r="AU839">
      <f>VLOOKUP($C839,'E:\Ли\Пятилетка_Минэнерго\2021 год\ИПР_ФП_2020-2024_3 вар._сентябрь 2021\ИПР в МЭ_по замеч\[ДГК_АРМ-программа_ИПР 2021-2026гг_для МЭ_28.10.2021.xlsx]искл АГ-41 с 2023'!$F$17:$IU$2605,184,FALSE)/1000</f>
    </oc>
    <nc r="AU839">
      <f>VLOOKUP($C839,'E:\Ли\Пятилетка_Минэнерго\2021 год\ИПР_ФП_2020-2024_3 вар._сентябрь 2021\ИПР в МЭ_по замеч\[ДГК_АРМ-программа_ИПР 2021-2026гг_для МЭ_28.10.2021.xlsx]искл АГ-41 с 2023'!$F$17:$IU$2605,184,FALSE)/1000</f>
    </nc>
  </rcc>
  <rcc rId="38987" sId="1">
    <oc r="AU840">
      <f>VLOOKUP($C840,'E:\Ли\Пятилетка_Минэнерго\2021 год\ИПР_ФП_2020-2024_3 вар._сентябрь 2021\ИПР в МЭ_по замеч\[ДГК_АРМ-программа_ИПР 2021-2026гг_для МЭ_28.10.2021.xlsx]искл АГ-41 с 2023'!$F$17:$IU$2605,184,FALSE)/1000</f>
    </oc>
    <nc r="AU840">
      <f>VLOOKUP($C840,'E:\Ли\Пятилетка_Минэнерго\2021 год\ИПР_ФП_2020-2024_3 вар._сентябрь 2021\ИПР в МЭ_по замеч\[ДГК_АРМ-программа_ИПР 2021-2026гг_для МЭ_28.10.2021.xlsx]искл АГ-41 с 2023'!$F$17:$IU$2605,184,FALSE)/1000</f>
    </nc>
  </rcc>
  <rcc rId="38988" sId="1">
    <oc r="AU841">
      <f>VLOOKUP($C841,'E:\Ли\Пятилетка_Минэнерго\2021 год\ИПР_ФП_2020-2024_3 вар._сентябрь 2021\ИПР в МЭ_по замеч\[ДГК_АРМ-программа_ИПР 2021-2026гг_для МЭ_28.10.2021.xlsx]искл АГ-41 с 2023'!$F$17:$IU$2605,184,FALSE)/1000</f>
    </oc>
    <nc r="AU841">
      <f>VLOOKUP($C841,'E:\Ли\Пятилетка_Минэнерго\2021 год\ИПР_ФП_2020-2024_3 вар._сентябрь 2021\ИПР в МЭ_по замеч\[ДГК_АРМ-программа_ИПР 2021-2026гг_для МЭ_28.10.2021.xlsx]искл АГ-41 с 2023'!$F$17:$IU$2605,184,FALSE)/1000</f>
    </nc>
  </rcc>
  <rcc rId="38989" sId="1">
    <oc r="AU842">
      <f>VLOOKUP($C842,'E:\Ли\Пятилетка_Минэнерго\2021 год\ИПР_ФП_2020-2024_3 вар._сентябрь 2021\ИПР в МЭ_по замеч\[ДГК_АРМ-программа_ИПР 2021-2026гг_для МЭ_28.10.2021.xlsx]искл АГ-41 с 2023'!$F$17:$IU$2605,184,FALSE)/1000</f>
    </oc>
    <nc r="AU842">
      <f>VLOOKUP($C842,'E:\Ли\Пятилетка_Минэнерго\2021 год\ИПР_ФП_2020-2024_3 вар._сентябрь 2021\ИПР в МЭ_по замеч\[ДГК_АРМ-программа_ИПР 2021-2026гг_для МЭ_28.10.2021.xlsx]искл АГ-41 с 2023'!$F$17:$IU$2605,184,FALSE)/1000</f>
    </nc>
  </rcc>
  <rcc rId="38990" sId="1">
    <oc r="AU844">
      <f>VLOOKUP($C844,'E:\Ли\Пятилетка_Минэнерго\2021 год\ИПР_ФП_2020-2024_3 вар._сентябрь 2021\ИПР в МЭ_по замеч\[ДГК_АРМ-программа_ИПР 2021-2026гг_для МЭ_28.10.2021.xlsx]искл АГ-41 с 2023'!$F$17:$IU$2605,184,FALSE)/1000</f>
    </oc>
    <nc r="AU844">
      <f>VLOOKUP($C844,'E:\Ли\Пятилетка_Минэнерго\2021 год\ИПР_ФП_2020-2024_3 вар._сентябрь 2021\ИПР в МЭ_по замеч\[ДГК_АРМ-программа_ИПР 2021-2026гг_для МЭ_28.10.2021.xlsx]искл АГ-41 с 2023'!$F$17:$IU$2605,184,FALSE)/1000</f>
    </nc>
  </rcc>
  <rcc rId="38991" sId="1">
    <oc r="AU846">
      <f>VLOOKUP($C846,'E:\Ли\Пятилетка_Минэнерго\2021 год\ИПР_ФП_2020-2024_3 вар._сентябрь 2021\ИПР в МЭ_по замеч\[ДГК_АРМ-программа_ИПР 2021-2026гг_для МЭ_28.10.2021.xlsx]искл АГ-41 с 2023'!$F$17:$IU$2605,184,FALSE)/1000</f>
    </oc>
    <nc r="AU846">
      <f>VLOOKUP($C846,'E:\Ли\Пятилетка_Минэнерго\2021 год\ИПР_ФП_2020-2024_3 вар._сентябрь 2021\ИПР в МЭ_по замеч\[ДГК_АРМ-программа_ИПР 2021-2026гг_для МЭ_28.10.2021.xlsx]искл АГ-41 с 2023'!$F$17:$IU$2605,184,FALSE)/1000</f>
    </nc>
  </rcc>
  <rcc rId="38992" sId="1">
    <oc r="AU847">
      <f>VLOOKUP($C847,'E:\Ли\Пятилетка_Минэнерго\2021 год\ИПР_ФП_2020-2024_3 вар._сентябрь 2021\ИПР в МЭ_по замеч\[ДГК_АРМ-программа_ИПР 2021-2026гг_для МЭ_28.10.2021.xlsx]искл АГ-41 с 2023'!$F$17:$IU$2605,184,FALSE)/1000</f>
    </oc>
    <nc r="AU847">
      <f>VLOOKUP($C847,'E:\Ли\Пятилетка_Минэнерго\2021 год\ИПР_ФП_2020-2024_3 вар._сентябрь 2021\ИПР в МЭ_по замеч\[ДГК_АРМ-программа_ИПР 2021-2026гг_для МЭ_28.10.2021.xlsx]искл АГ-41 с 2023'!$F$17:$IU$2605,184,FALSE)/1000</f>
    </nc>
  </rcc>
  <rcc rId="38993" sId="1">
    <oc r="AU848">
      <f>VLOOKUP($C848,'E:\Ли\Пятилетка_Минэнерго\2021 год\ИПР_ФП_2020-2024_3 вар._сентябрь 2021\ИПР в МЭ_по замеч\[ДГК_АРМ-программа_ИПР 2021-2026гг_для МЭ_28.10.2021.xlsx]искл АГ-41 с 2023'!$F$17:$IU$2605,184,FALSE)/1000</f>
    </oc>
    <nc r="AU848">
      <f>VLOOKUP($C848,'E:\Ли\Пятилетка_Минэнерго\2021 год\ИПР_ФП_2020-2024_3 вар._сентябрь 2021\ИПР в МЭ_по замеч\[ДГК_АРМ-программа_ИПР 2021-2026гг_для МЭ_28.10.2021.xlsx]искл АГ-41 с 2023'!$F$17:$IU$2605,184,FALSE)/1000</f>
    </nc>
  </rcc>
  <rcc rId="38994" sId="1">
    <oc r="AU849">
      <f>VLOOKUP($C849,'E:\Ли\Пятилетка_Минэнерго\2021 год\ИПР_ФП_2020-2024_3 вар._сентябрь 2021\ИПР в МЭ_по замеч\[ДГК_АРМ-программа_ИПР 2021-2026гг_для МЭ_28.10.2021.xlsx]искл АГ-41 с 2023'!$F$17:$IU$2605,184,FALSE)/1000</f>
    </oc>
    <nc r="AU849">
      <f>VLOOKUP($C849,'E:\Ли\Пятилетка_Минэнерго\2021 год\ИПР_ФП_2020-2024_3 вар._сентябрь 2021\ИПР в МЭ_по замеч\[ДГК_АРМ-программа_ИПР 2021-2026гг_для МЭ_28.10.2021.xlsx]искл АГ-41 с 2023'!$F$17:$IU$2605,184,FALSE)/1000</f>
    </nc>
  </rcc>
  <rcc rId="38995" sId="1">
    <oc r="AU850">
      <f>VLOOKUP($C850,'E:\Ли\Пятилетка_Минэнерго\2021 год\ИПР_ФП_2020-2024_3 вар._сентябрь 2021\ИПР в МЭ_по замеч\[ДГК_АРМ-программа_ИПР 2021-2026гг_для МЭ_28.10.2021.xlsx]искл АГ-41 с 2023'!$F$17:$IU$2605,184,FALSE)/1000</f>
    </oc>
    <nc r="AU850">
      <f>VLOOKUP($C850,'E:\Ли\Пятилетка_Минэнерго\2021 год\ИПР_ФП_2020-2024_3 вар._сентябрь 2021\ИПР в МЭ_по замеч\[ДГК_АРМ-программа_ИПР 2021-2026гг_для МЭ_28.10.2021.xlsx]искл АГ-41 с 2023'!$F$17:$IU$2605,184,FALSE)/1000</f>
    </nc>
  </rcc>
  <rcc rId="38996" sId="1">
    <oc r="AU851">
      <f>VLOOKUP($C851,'E:\Ли\Пятилетка_Минэнерго\2021 год\ИПР_ФП_2020-2024_3 вар._сентябрь 2021\ИПР в МЭ_по замеч\[ДГК_АРМ-программа_ИПР 2021-2026гг_для МЭ_28.10.2021.xlsx]искл АГ-41 с 2023'!$F$17:$IU$2605,184,FALSE)/1000</f>
    </oc>
    <nc r="AU851">
      <f>VLOOKUP($C851,'E:\Ли\Пятилетка_Минэнерго\2021 год\ИПР_ФП_2020-2024_3 вар._сентябрь 2021\ИПР в МЭ_по замеч\[ДГК_АРМ-программа_ИПР 2021-2026гг_для МЭ_28.10.2021.xlsx]искл АГ-41 с 2023'!$F$17:$IU$2605,184,FALSE)/1000</f>
    </nc>
  </rcc>
  <rcc rId="38997" sId="1">
    <oc r="AU852">
      <f>VLOOKUP($C852,'E:\Ли\Пятилетка_Минэнерго\2021 год\ИПР_ФП_2020-2024_3 вар._сентябрь 2021\ИПР в МЭ_по замеч\[ДГК_АРМ-программа_ИПР 2021-2026гг_для МЭ_28.10.2021.xlsx]искл АГ-41 с 2023'!$F$17:$IU$2605,184,FALSE)/1000</f>
    </oc>
    <nc r="AU852">
      <f>VLOOKUP($C852,'E:\Ли\Пятилетка_Минэнерго\2021 год\ИПР_ФП_2020-2024_3 вар._сентябрь 2021\ИПР в МЭ_по замеч\[ДГК_АРМ-программа_ИПР 2021-2026гг_для МЭ_28.10.2021.xlsx]искл АГ-41 с 2023'!$F$17:$IU$2605,184,FALSE)/1000</f>
    </nc>
  </rcc>
  <rcc rId="38998" sId="1">
    <oc r="AU853">
      <f>VLOOKUP($C853,'E:\Ли\Пятилетка_Минэнерго\2021 год\ИПР_ФП_2020-2024_3 вар._сентябрь 2021\ИПР в МЭ_по замеч\[ДГК_АРМ-программа_ИПР 2021-2026гг_для МЭ_28.10.2021.xlsx]искл АГ-41 с 2023'!$F$17:$IU$2605,184,FALSE)/1000</f>
    </oc>
    <nc r="AU853">
      <f>VLOOKUP($C853,'E:\Ли\Пятилетка_Минэнерго\2021 год\ИПР_ФП_2020-2024_3 вар._сентябрь 2021\ИПР в МЭ_по замеч\[ДГК_АРМ-программа_ИПР 2021-2026гг_для МЭ_28.10.2021.xlsx]искл АГ-41 с 2023'!$F$17:$IU$2605,184,FALSE)/1000</f>
    </nc>
  </rcc>
  <rcc rId="38999" sId="1">
    <oc r="AU854">
      <f>VLOOKUP($C854,'E:\Ли\Пятилетка_Минэнерго\2021 год\ИПР_ФП_2020-2024_3 вар._сентябрь 2021\ИПР в МЭ_по замеч\[ДГК_АРМ-программа_ИПР 2021-2026гг_для МЭ_28.10.2021.xlsx]искл АГ-41 с 2023'!$F$17:$IU$2605,184,FALSE)/1000</f>
    </oc>
    <nc r="AU854">
      <f>VLOOKUP($C854,'E:\Ли\Пятилетка_Минэнерго\2021 год\ИПР_ФП_2020-2024_3 вар._сентябрь 2021\ИПР в МЭ_по замеч\[ДГК_АРМ-программа_ИПР 2021-2026гг_для МЭ_28.10.2021.xlsx]искл АГ-41 с 2023'!$F$17:$IU$2605,184,FALSE)/1000</f>
    </nc>
  </rcc>
  <rcc rId="39000" sId="1">
    <oc r="AU855">
      <f>VLOOKUP($C855,'E:\Ли\Пятилетка_Минэнерго\2021 год\ИПР_ФП_2020-2024_3 вар._сентябрь 2021\ИПР в МЭ_по замеч\[ДГК_АРМ-программа_ИПР 2021-2026гг_для МЭ_28.10.2021.xlsx]искл АГ-41 с 2023'!$F$17:$IU$2605,184,FALSE)/1000</f>
    </oc>
    <nc r="AU855">
      <f>VLOOKUP($C855,'E:\Ли\Пятилетка_Минэнерго\2021 год\ИПР_ФП_2020-2024_3 вар._сентябрь 2021\ИПР в МЭ_по замеч\[ДГК_АРМ-программа_ИПР 2021-2026гг_для МЭ_28.10.2021.xlsx]искл АГ-41 с 2023'!$F$17:$IU$2605,184,FALSE)/1000</f>
    </nc>
  </rcc>
  <rcc rId="39001" sId="1">
    <oc r="AU856">
      <f>VLOOKUP($C856,'E:\Ли\Пятилетка_Минэнерго\2021 год\ИПР_ФП_2020-2024_3 вар._сентябрь 2021\ИПР в МЭ_по замеч\[ДГК_АРМ-программа_ИПР 2021-2026гг_для МЭ_28.10.2021.xlsx]искл АГ-41 с 2023'!$F$17:$IU$2605,184,FALSE)/1000</f>
    </oc>
    <nc r="AU856">
      <f>VLOOKUP($C856,'E:\Ли\Пятилетка_Минэнерго\2021 год\ИПР_ФП_2020-2024_3 вар._сентябрь 2021\ИПР в МЭ_по замеч\[ДГК_АРМ-программа_ИПР 2021-2026гг_для МЭ_28.10.2021.xlsx]искл АГ-41 с 2023'!$F$17:$IU$2605,184,FALSE)/1000</f>
    </nc>
  </rcc>
  <rcc rId="39002" sId="1">
    <oc r="AU857">
      <f>VLOOKUP($C857,'E:\Ли\Пятилетка_Минэнерго\2021 год\ИПР_ФП_2020-2024_3 вар._сентябрь 2021\ИПР в МЭ_по замеч\[ДГК_АРМ-программа_ИПР 2021-2026гг_для МЭ_28.10.2021.xlsx]искл АГ-41 с 2023'!$F$17:$IU$2605,184,FALSE)/1000</f>
    </oc>
    <nc r="AU857">
      <f>VLOOKUP($C857,'E:\Ли\Пятилетка_Минэнерго\2021 год\ИПР_ФП_2020-2024_3 вар._сентябрь 2021\ИПР в МЭ_по замеч\[ДГК_АРМ-программа_ИПР 2021-2026гг_для МЭ_28.10.2021.xlsx]искл АГ-41 с 2023'!$F$17:$IU$2605,184,FALSE)/1000</f>
    </nc>
  </rcc>
  <rcc rId="39003" sId="1">
    <oc r="AU858">
      <f>VLOOKUP($C858,'E:\Ли\Пятилетка_Минэнерго\2021 год\ИПР_ФП_2020-2024_3 вар._сентябрь 2021\ИПР в МЭ_по замеч\[ДГК_АРМ-программа_ИПР 2021-2026гг_для МЭ_28.10.2021.xlsx]искл АГ-41 с 2023'!$F$17:$IU$2605,184,FALSE)/1000</f>
    </oc>
    <nc r="AU858">
      <f>VLOOKUP($C858,'E:\Ли\Пятилетка_Минэнерго\2021 год\ИПР_ФП_2020-2024_3 вар._сентябрь 2021\ИПР в МЭ_по замеч\[ДГК_АРМ-программа_ИПР 2021-2026гг_для МЭ_28.10.2021.xlsx]искл АГ-41 с 2023'!$F$17:$IU$2605,184,FALSE)/1000</f>
    </nc>
  </rcc>
  <rcc rId="39004" sId="1">
    <oc r="AU859">
      <f>VLOOKUP($C859,'E:\Ли\Пятилетка_Минэнерго\2021 год\ИПР_ФП_2020-2024_3 вар._сентябрь 2021\ИПР в МЭ_по замеч\[ДГК_АРМ-программа_ИПР 2021-2026гг_для МЭ_28.10.2021.xlsx]искл АГ-41 с 2023'!$F$17:$IU$2605,184,FALSE)/1000</f>
    </oc>
    <nc r="AU859">
      <f>VLOOKUP($C859,'E:\Ли\Пятилетка_Минэнерго\2021 год\ИПР_ФП_2020-2024_3 вар._сентябрь 2021\ИПР в МЭ_по замеч\[ДГК_АРМ-программа_ИПР 2021-2026гг_для МЭ_28.10.2021.xlsx]искл АГ-41 с 2023'!$F$17:$IU$2605,184,FALSE)/1000</f>
    </nc>
  </rcc>
  <rcc rId="39005" sId="1">
    <oc r="AU860">
      <f>VLOOKUP($C860,'E:\Ли\Пятилетка_Минэнерго\2021 год\ИПР_ФП_2020-2024_3 вар._сентябрь 2021\ИПР в МЭ_по замеч\[ДГК_АРМ-программа_ИПР 2021-2026гг_для МЭ_28.10.2021.xlsx]искл АГ-41 с 2023'!$F$17:$IU$2605,184,FALSE)/1000</f>
    </oc>
    <nc r="AU860">
      <f>VLOOKUP($C860,'E:\Ли\Пятилетка_Минэнерго\2021 год\ИПР_ФП_2020-2024_3 вар._сентябрь 2021\ИПР в МЭ_по замеч\[ДГК_АРМ-программа_ИПР 2021-2026гг_для МЭ_28.10.2021.xlsx]искл АГ-41 с 2023'!$F$17:$IU$2605,184,FALSE)/1000</f>
    </nc>
  </rcc>
  <rcc rId="39006" sId="1">
    <oc r="AU861">
      <f>VLOOKUP($C861,'E:\Ли\Пятилетка_Минэнерго\2021 год\ИПР_ФП_2020-2024_3 вар._сентябрь 2021\ИПР в МЭ_по замеч\[ДГК_АРМ-программа_ИПР 2021-2026гг_для МЭ_28.10.2021.xlsx]искл АГ-41 с 2023'!$F$17:$IU$2605,184,FALSE)/1000</f>
    </oc>
    <nc r="AU861">
      <f>VLOOKUP($C861,'E:\Ли\Пятилетка_Минэнерго\2021 год\ИПР_ФП_2020-2024_3 вар._сентябрь 2021\ИПР в МЭ_по замеч\[ДГК_АРМ-программа_ИПР 2021-2026гг_для МЭ_28.10.2021.xlsx]искл АГ-41 с 2023'!$F$17:$IU$2605,184,FALSE)/1000</f>
    </nc>
  </rcc>
  <rcc rId="39007" sId="1">
    <oc r="AU862">
      <f>VLOOKUP($C862,'E:\Ли\Пятилетка_Минэнерго\2021 год\ИПР_ФП_2020-2024_3 вар._сентябрь 2021\ИПР в МЭ_по замеч\[ДГК_АРМ-программа_ИПР 2021-2026гг_для МЭ_28.10.2021.xlsx]искл АГ-41 с 2023'!$F$17:$IU$2605,184,FALSE)/1000</f>
    </oc>
    <nc r="AU862">
      <f>VLOOKUP($C862,'E:\Ли\Пятилетка_Минэнерго\2021 год\ИПР_ФП_2020-2024_3 вар._сентябрь 2021\ИПР в МЭ_по замеч\[ДГК_АРМ-программа_ИПР 2021-2026гг_для МЭ_28.10.2021.xlsx]искл АГ-41 с 2023'!$F$17:$IU$2605,184,FALSE)/1000</f>
    </nc>
  </rcc>
  <rcc rId="39008" sId="1">
    <oc r="AU863">
      <f>VLOOKUP($C863,'E:\Ли\Пятилетка_Минэнерго\2021 год\ИПР_ФП_2020-2024_3 вар._сентябрь 2021\ИПР в МЭ_по замеч\[ДГК_АРМ-программа_ИПР 2021-2026гг_для МЭ_28.10.2021.xlsx]искл АГ-41 с 2023'!$F$17:$IU$2605,184,FALSE)/1000</f>
    </oc>
    <nc r="AU863">
      <f>VLOOKUP($C863,'E:\Ли\Пятилетка_Минэнерго\2021 год\ИПР_ФП_2020-2024_3 вар._сентябрь 2021\ИПР в МЭ_по замеч\[ДГК_АРМ-программа_ИПР 2021-2026гг_для МЭ_28.10.2021.xlsx]искл АГ-41 с 2023'!$F$17:$IU$2605,184,FALSE)/1000</f>
    </nc>
  </rcc>
  <rcc rId="39009" sId="1">
    <oc r="AU864">
      <f>VLOOKUP($C864,'E:\Ли\Пятилетка_Минэнерго\2021 год\ИПР_ФП_2020-2024_3 вар._сентябрь 2021\ИПР в МЭ_по замеч\[ДГК_АРМ-программа_ИПР 2021-2026гг_для МЭ_28.10.2021.xlsx]искл АГ-41 с 2023'!$F$17:$IU$2605,184,FALSE)/1000</f>
    </oc>
    <nc r="AU864">
      <f>VLOOKUP($C864,'E:\Ли\Пятилетка_Минэнерго\2021 год\ИПР_ФП_2020-2024_3 вар._сентябрь 2021\ИПР в МЭ_по замеч\[ДГК_АРМ-программа_ИПР 2021-2026гг_для МЭ_28.10.2021.xlsx]искл АГ-41 с 2023'!$F$17:$IU$2605,184,FALSE)/1000</f>
    </nc>
  </rcc>
  <rcc rId="39010" sId="1">
    <oc r="AU865">
      <f>VLOOKUP($C865,'E:\Ли\Пятилетка_Минэнерго\2021 год\ИПР_ФП_2020-2024_3 вар._сентябрь 2021\ИПР в МЭ_по замеч\[ДГК_АРМ-программа_ИПР 2021-2026гг_для МЭ_28.10.2021.xlsx]искл АГ-41 с 2023'!$F$17:$IU$2605,184,FALSE)/1000</f>
    </oc>
    <nc r="AU865">
      <f>VLOOKUP($C865,'E:\Ли\Пятилетка_Минэнерго\2021 год\ИПР_ФП_2020-2024_3 вар._сентябрь 2021\ИПР в МЭ_по замеч\[ДГК_АРМ-программа_ИПР 2021-2026гг_для МЭ_28.10.2021.xlsx]искл АГ-41 с 2023'!$F$17:$IU$2605,184,FALSE)/1000</f>
    </nc>
  </rcc>
  <rcc rId="39011" sId="1">
    <oc r="AU866">
      <f>VLOOKUP($C866,'E:\Ли\Пятилетка_Минэнерго\2021 год\ИПР_ФП_2020-2024_3 вар._сентябрь 2021\ИПР в МЭ_по замеч\[ДГК_АРМ-программа_ИПР 2021-2026гг_для МЭ_28.10.2021.xlsx]искл АГ-41 с 2023'!$F$17:$IU$2605,184,FALSE)/1000</f>
    </oc>
    <nc r="AU866">
      <f>VLOOKUP($C866,'E:\Ли\Пятилетка_Минэнерго\2021 год\ИПР_ФП_2020-2024_3 вар._сентябрь 2021\ИПР в МЭ_по замеч\[ДГК_АРМ-программа_ИПР 2021-2026гг_для МЭ_28.10.2021.xlsx]искл АГ-41 с 2023'!$F$17:$IU$2605,184,FALSE)/1000</f>
    </nc>
  </rcc>
  <rcc rId="39012" sId="1">
    <oc r="AU867">
      <f>VLOOKUP($C867,'E:\Ли\Пятилетка_Минэнерго\2021 год\ИПР_ФП_2020-2024_3 вар._сентябрь 2021\ИПР в МЭ_по замеч\[ДГК_АРМ-программа_ИПР 2021-2026гг_для МЭ_28.10.2021.xlsx]искл АГ-41 с 2023'!$F$17:$IU$2605,184,FALSE)/1000</f>
    </oc>
    <nc r="AU867">
      <f>VLOOKUP($C867,'E:\Ли\Пятилетка_Минэнерго\2021 год\ИПР_ФП_2020-2024_3 вар._сентябрь 2021\ИПР в МЭ_по замеч\[ДГК_АРМ-программа_ИПР 2021-2026гг_для МЭ_28.10.2021.xlsx]искл АГ-41 с 2023'!$F$17:$IU$2605,184,FALSE)/1000</f>
    </nc>
  </rcc>
  <rcc rId="39013" sId="1">
    <oc r="AU868">
      <f>VLOOKUP($C868,'E:\Ли\Пятилетка_Минэнерго\2021 год\ИПР_ФП_2020-2024_3 вар._сентябрь 2021\ИПР в МЭ_по замеч\[ДГК_АРМ-программа_ИПР 2021-2026гг_для МЭ_28.10.2021.xlsx]искл АГ-41 с 2023'!$F$17:$IU$2605,184,FALSE)/1000</f>
    </oc>
    <nc r="AU868">
      <f>VLOOKUP($C868,'E:\Ли\Пятилетка_Минэнерго\2021 год\ИПР_ФП_2020-2024_3 вар._сентябрь 2021\ИПР в МЭ_по замеч\[ДГК_АРМ-программа_ИПР 2021-2026гг_для МЭ_28.10.2021.xlsx]искл АГ-41 с 2023'!$F$17:$IU$2605,184,FALSE)/1000</f>
    </nc>
  </rcc>
  <rcc rId="39014" sId="1">
    <oc r="AU869">
      <f>VLOOKUP($C869,'E:\Ли\Пятилетка_Минэнерго\2021 год\ИПР_ФП_2020-2024_3 вар._сентябрь 2021\ИПР в МЭ_по замеч\[ДГК_АРМ-программа_ИПР 2021-2026гг_для МЭ_28.10.2021.xlsx]искл АГ-41 с 2023'!$F$17:$IU$2605,184,FALSE)/1000</f>
    </oc>
    <nc r="AU869">
      <f>VLOOKUP($C869,'E:\Ли\Пятилетка_Минэнерго\2021 год\ИПР_ФП_2020-2024_3 вар._сентябрь 2021\ИПР в МЭ_по замеч\[ДГК_АРМ-программа_ИПР 2021-2026гг_для МЭ_28.10.2021.xlsx]искл АГ-41 с 2023'!$F$17:$IU$2605,184,FALSE)/1000</f>
    </nc>
  </rcc>
  <rcc rId="39015" sId="1">
    <oc r="AU870">
      <f>VLOOKUP($C870,'E:\Ли\Пятилетка_Минэнерго\2021 год\ИПР_ФП_2020-2024_3 вар._сентябрь 2021\ИПР в МЭ_по замеч\[ДГК_АРМ-программа_ИПР 2021-2026гг_для МЭ_28.10.2021.xlsx]искл АГ-41 с 2023'!$F$17:$IU$2605,184,FALSE)/1000</f>
    </oc>
    <nc r="AU870">
      <f>VLOOKUP($C870,'E:\Ли\Пятилетка_Минэнерго\2021 год\ИПР_ФП_2020-2024_3 вар._сентябрь 2021\ИПР в МЭ_по замеч\[ДГК_АРМ-программа_ИПР 2021-2026гг_для МЭ_28.10.2021.xlsx]искл АГ-41 с 2023'!$F$17:$IU$2605,184,FALSE)/1000</f>
    </nc>
  </rcc>
  <rcc rId="39016" sId="1">
    <oc r="AU871">
      <f>VLOOKUP($C871,'E:\Ли\Пятилетка_Минэнерго\2021 год\ИПР_ФП_2020-2024_3 вар._сентябрь 2021\ИПР в МЭ_по замеч\[ДГК_АРМ-программа_ИПР 2021-2026гг_для МЭ_28.10.2021.xlsx]искл АГ-41 с 2023'!$F$17:$IU$2605,184,FALSE)/1000</f>
    </oc>
    <nc r="AU871">
      <f>VLOOKUP($C871,'E:\Ли\Пятилетка_Минэнерго\2021 год\ИПР_ФП_2020-2024_3 вар._сентябрь 2021\ИПР в МЭ_по замеч\[ДГК_АРМ-программа_ИПР 2021-2026гг_для МЭ_28.10.2021.xlsx]искл АГ-41 с 2023'!$F$17:$IU$2605,184,FALSE)/1000</f>
    </nc>
  </rcc>
  <rcc rId="39017" sId="1">
    <oc r="AU872">
      <f>VLOOKUP($C872,'E:\Ли\Пятилетка_Минэнерго\2021 год\ИПР_ФП_2020-2024_3 вар._сентябрь 2021\ИПР в МЭ_по замеч\[ДГК_АРМ-программа_ИПР 2021-2026гг_для МЭ_28.10.2021.xlsx]искл АГ-41 с 2023'!$F$17:$IU$2605,184,FALSE)/1000</f>
    </oc>
    <nc r="AU872">
      <f>VLOOKUP($C872,'E:\Ли\Пятилетка_Минэнерго\2021 год\ИПР_ФП_2020-2024_3 вар._сентябрь 2021\ИПР в МЭ_по замеч\[ДГК_АРМ-программа_ИПР 2021-2026гг_для МЭ_28.10.2021.xlsx]искл АГ-41 с 2023'!$F$17:$IU$2605,184,FALSE)/1000</f>
    </nc>
  </rcc>
  <rcc rId="39018" sId="1">
    <oc r="AU873">
      <f>VLOOKUP($C873,'E:\Ли\Пятилетка_Минэнерго\2021 год\ИПР_ФП_2020-2024_3 вар._сентябрь 2021\ИПР в МЭ_по замеч\[ДГК_АРМ-программа_ИПР 2021-2026гг_для МЭ_28.10.2021.xlsx]искл АГ-41 с 2023'!$F$17:$IU$2605,184,FALSE)/1000</f>
    </oc>
    <nc r="AU873">
      <f>VLOOKUP($C873,'E:\Ли\Пятилетка_Минэнерго\2021 год\ИПР_ФП_2020-2024_3 вар._сентябрь 2021\ИПР в МЭ_по замеч\[ДГК_АРМ-программа_ИПР 2021-2026гг_для МЭ_28.10.2021.xlsx]искл АГ-41 с 2023'!$F$17:$IU$2605,184,FALSE)/1000</f>
    </nc>
  </rcc>
  <rcc rId="39019" sId="1">
    <oc r="AU874">
      <f>VLOOKUP($C874,'E:\Ли\Пятилетка_Минэнерго\2021 год\ИПР_ФП_2020-2024_3 вар._сентябрь 2021\ИПР в МЭ_по замеч\[ДГК_АРМ-программа_ИПР 2021-2026гг_для МЭ_28.10.2021.xlsx]искл АГ-41 с 2023'!$F$17:$IU$2605,184,FALSE)/1000</f>
    </oc>
    <nc r="AU874">
      <f>VLOOKUP($C874,'E:\Ли\Пятилетка_Минэнерго\2021 год\ИПР_ФП_2020-2024_3 вар._сентябрь 2021\ИПР в МЭ_по замеч\[ДГК_АРМ-программа_ИПР 2021-2026гг_для МЭ_28.10.2021.xlsx]искл АГ-41 с 2023'!$F$17:$IU$2605,184,FALSE)/1000</f>
    </nc>
  </rcc>
  <rcc rId="39020" sId="1">
    <oc r="AU875">
      <f>VLOOKUP($C875,'E:\Ли\Пятилетка_Минэнерго\2021 год\ИПР_ФП_2020-2024_3 вар._сентябрь 2021\ИПР в МЭ_по замеч\[ДГК_АРМ-программа_ИПР 2021-2026гг_для МЭ_28.10.2021.xlsx]искл АГ-41 с 2023'!$F$17:$IU$2605,184,FALSE)/1000</f>
    </oc>
    <nc r="AU875">
      <f>VLOOKUP($C875,'E:\Ли\Пятилетка_Минэнерго\2021 год\ИПР_ФП_2020-2024_3 вар._сентябрь 2021\ИПР в МЭ_по замеч\[ДГК_АРМ-программа_ИПР 2021-2026гг_для МЭ_28.10.2021.xlsx]искл АГ-41 с 2023'!$F$17:$IU$2605,184,FALSE)/1000</f>
    </nc>
  </rcc>
  <rcc rId="39021" sId="1">
    <oc r="AU876">
      <f>VLOOKUP($C876,'E:\Ли\Пятилетка_Минэнерго\2021 год\ИПР_ФП_2020-2024_3 вар._сентябрь 2021\ИПР в МЭ_по замеч\[ДГК_АРМ-программа_ИПР 2021-2026гг_для МЭ_28.10.2021.xlsx]искл АГ-41 с 2023'!$F$17:$IU$2605,184,FALSE)/1000</f>
    </oc>
    <nc r="AU876">
      <f>VLOOKUP($C876,'E:\Ли\Пятилетка_Минэнерго\2021 год\ИПР_ФП_2020-2024_3 вар._сентябрь 2021\ИПР в МЭ_по замеч\[ДГК_АРМ-программа_ИПР 2021-2026гг_для МЭ_28.10.2021.xlsx]искл АГ-41 с 2023'!$F$17:$IU$2605,184,FALSE)/1000</f>
    </nc>
  </rcc>
  <rcc rId="39022" sId="1">
    <oc r="AU877">
      <f>VLOOKUP($C877,'E:\Ли\Пятилетка_Минэнерго\2021 год\ИПР_ФП_2020-2024_3 вар._сентябрь 2021\ИПР в МЭ_по замеч\[ДГК_АРМ-программа_ИПР 2021-2026гг_для МЭ_28.10.2021.xlsx]искл АГ-41 с 2023'!$F$17:$IU$2605,184,FALSE)/1000</f>
    </oc>
    <nc r="AU877">
      <f>VLOOKUP($C877,'E:\Ли\Пятилетка_Минэнерго\2021 год\ИПР_ФП_2020-2024_3 вар._сентябрь 2021\ИПР в МЭ_по замеч\[ДГК_АРМ-программа_ИПР 2021-2026гг_для МЭ_28.10.2021.xlsx]искл АГ-41 с 2023'!$F$17:$IU$2605,184,FALSE)/1000</f>
    </nc>
  </rcc>
  <rcc rId="39023" sId="1">
    <oc r="AU878">
      <f>VLOOKUP($C878,'E:\Ли\Пятилетка_Минэнерго\2021 год\ИПР_ФП_2020-2024_3 вар._сентябрь 2021\ИПР в МЭ_по замеч\[ДГК_АРМ-программа_ИПР 2021-2026гг_для МЭ_28.10.2021.xlsx]искл АГ-41 с 2023'!$F$17:$IU$2605,184,FALSE)/1000</f>
    </oc>
    <nc r="AU878">
      <f>VLOOKUP($C878,'E:\Ли\Пятилетка_Минэнерго\2021 год\ИПР_ФП_2020-2024_3 вар._сентябрь 2021\ИПР в МЭ_по замеч\[ДГК_АРМ-программа_ИПР 2021-2026гг_для МЭ_28.10.2021.xlsx]искл АГ-41 с 2023'!$F$17:$IU$2605,184,FALSE)/1000</f>
    </nc>
  </rcc>
  <rcc rId="39024" sId="1">
    <oc r="AU879">
      <f>VLOOKUP($C879,'E:\Ли\Пятилетка_Минэнерго\2021 год\ИПР_ФП_2020-2024_3 вар._сентябрь 2021\ИПР в МЭ_по замеч\[ДГК_АРМ-программа_ИПР 2021-2026гг_для МЭ_28.10.2021.xlsx]искл АГ-41 с 2023'!$F$17:$IU$2605,184,FALSE)/1000</f>
    </oc>
    <nc r="AU879">
      <f>VLOOKUP($C879,'E:\Ли\Пятилетка_Минэнерго\2021 год\ИПР_ФП_2020-2024_3 вар._сентябрь 2021\ИПР в МЭ_по замеч\[ДГК_АРМ-программа_ИПР 2021-2026гг_для МЭ_28.10.2021.xlsx]искл АГ-41 с 2023'!$F$17:$IU$2605,184,FALSE)/1000</f>
    </nc>
  </rcc>
  <rcc rId="39025" sId="1">
    <oc r="AU880">
      <f>VLOOKUP($C880,'E:\Ли\Пятилетка_Минэнерго\2021 год\ИПР_ФП_2020-2024_3 вар._сентябрь 2021\ИПР в МЭ_по замеч\[ДГК_АРМ-программа_ИПР 2021-2026гг_для МЭ_28.10.2021.xlsx]искл АГ-41 с 2023'!$F$17:$IU$2605,184,FALSE)/1000</f>
    </oc>
    <nc r="AU880">
      <f>VLOOKUP($C880,'E:\Ли\Пятилетка_Минэнерго\2021 год\ИПР_ФП_2020-2024_3 вар._сентябрь 2021\ИПР в МЭ_по замеч\[ДГК_АРМ-программа_ИПР 2021-2026гг_для МЭ_28.10.2021.xlsx]искл АГ-41 с 2023'!$F$17:$IU$2605,184,FALSE)/1000</f>
    </nc>
  </rcc>
  <rcc rId="39026" sId="1">
    <oc r="AU881">
      <f>VLOOKUP($C881,'E:\Ли\Пятилетка_Минэнерго\2021 год\ИПР_ФП_2020-2024_3 вар._сентябрь 2021\ИПР в МЭ_по замеч\[ДГК_АРМ-программа_ИПР 2021-2026гг_для МЭ_28.10.2021.xlsx]искл АГ-41 с 2023'!$F$17:$IU$2605,184,FALSE)/1000</f>
    </oc>
    <nc r="AU881">
      <f>VLOOKUP($C881,'E:\Ли\Пятилетка_Минэнерго\2021 год\ИПР_ФП_2020-2024_3 вар._сентябрь 2021\ИПР в МЭ_по замеч\[ДГК_АРМ-программа_ИПР 2021-2026гг_для МЭ_28.10.2021.xlsx]искл АГ-41 с 2023'!$F$17:$IU$2605,184,FALSE)/1000</f>
    </nc>
  </rcc>
  <rcc rId="39027" sId="1">
    <oc r="AU882">
      <f>VLOOKUP($C882,'E:\Ли\Пятилетка_Минэнерго\2021 год\ИПР_ФП_2020-2024_3 вар._сентябрь 2021\ИПР в МЭ_по замеч\[ДГК_АРМ-программа_ИПР 2021-2026гг_для МЭ_28.10.2021.xlsx]искл АГ-41 с 2023'!$F$17:$IU$2605,184,FALSE)/1000</f>
    </oc>
    <nc r="AU882">
      <f>VLOOKUP($C882,'E:\Ли\Пятилетка_Минэнерго\2021 год\ИПР_ФП_2020-2024_3 вар._сентябрь 2021\ИПР в МЭ_по замеч\[ДГК_АРМ-программа_ИПР 2021-2026гг_для МЭ_28.10.2021.xlsx]искл АГ-41 с 2023'!$F$17:$IU$2605,184,FALSE)/1000</f>
    </nc>
  </rcc>
  <rcc rId="39028" sId="1">
    <oc r="AU883">
      <f>VLOOKUP($C883,'E:\Ли\Пятилетка_Минэнерго\2021 год\ИПР_ФП_2020-2024_3 вар._сентябрь 2021\ИПР в МЭ_по замеч\[ДГК_АРМ-программа_ИПР 2021-2026гг_для МЭ_28.10.2021.xlsx]искл АГ-41 с 2023'!$F$17:$IU$2605,184,FALSE)/1000</f>
    </oc>
    <nc r="AU883">
      <f>VLOOKUP($C883,'E:\Ли\Пятилетка_Минэнерго\2021 год\ИПР_ФП_2020-2024_3 вар._сентябрь 2021\ИПР в МЭ_по замеч\[ДГК_АРМ-программа_ИПР 2021-2026гг_для МЭ_28.10.2021.xlsx]искл АГ-41 с 2023'!$F$17:$IU$2605,184,FALSE)/1000</f>
    </nc>
  </rcc>
  <rcc rId="39029" sId="1">
    <oc r="AU884">
      <f>VLOOKUP($C884,'E:\Ли\Пятилетка_Минэнерго\2021 год\ИПР_ФП_2020-2024_3 вар._сентябрь 2021\ИПР в МЭ_по замеч\[ДГК_АРМ-программа_ИПР 2021-2026гг_для МЭ_28.10.2021.xlsx]искл АГ-41 с 2023'!$F$17:$IU$2605,184,FALSE)/1000</f>
    </oc>
    <nc r="AU884">
      <f>VLOOKUP($C884,'E:\Ли\Пятилетка_Минэнерго\2021 год\ИПР_ФП_2020-2024_3 вар._сентябрь 2021\ИПР в МЭ_по замеч\[ДГК_АРМ-программа_ИПР 2021-2026гг_для МЭ_28.10.2021.xlsx]искл АГ-41 с 2023'!$F$17:$IU$2605,184,FALSE)/1000</f>
    </nc>
  </rcc>
  <rcc rId="39030" sId="1">
    <oc r="AU885">
      <f>VLOOKUP($C885,'E:\Ли\Пятилетка_Минэнерго\2021 год\ИПР_ФП_2020-2024_3 вар._сентябрь 2021\ИПР в МЭ_по замеч\[ДГК_АРМ-программа_ИПР 2021-2026гг_для МЭ_28.10.2021.xlsx]искл АГ-41 с 2023'!$F$17:$IU$2605,184,FALSE)/1000</f>
    </oc>
    <nc r="AU885">
      <f>VLOOKUP($C885,'E:\Ли\Пятилетка_Минэнерго\2021 год\ИПР_ФП_2020-2024_3 вар._сентябрь 2021\ИПР в МЭ_по замеч\[ДГК_АРМ-программа_ИПР 2021-2026гг_для МЭ_28.10.2021.xlsx]искл АГ-41 с 2023'!$F$17:$IU$2605,184,FALSE)/1000</f>
    </nc>
  </rcc>
  <rcc rId="39031" sId="1">
    <oc r="AU886">
      <f>VLOOKUP($C886,'E:\Ли\Пятилетка_Минэнерго\2021 год\ИПР_ФП_2020-2024_3 вар._сентябрь 2021\ИПР в МЭ_по замеч\[ДГК_АРМ-программа_ИПР 2021-2026гг_для МЭ_28.10.2021.xlsx]искл АГ-41 с 2023'!$F$17:$IU$2605,184,FALSE)/1000</f>
    </oc>
    <nc r="AU886">
      <f>VLOOKUP($C886,'E:\Ли\Пятилетка_Минэнерго\2021 год\ИПР_ФП_2020-2024_3 вар._сентябрь 2021\ИПР в МЭ_по замеч\[ДГК_АРМ-программа_ИПР 2021-2026гг_для МЭ_28.10.2021.xlsx]искл АГ-41 с 2023'!$F$17:$IU$2605,184,FALSE)/1000</f>
    </nc>
  </rcc>
  <rcc rId="39032" sId="1">
    <oc r="AU887">
      <f>VLOOKUP($C887,'E:\Ли\Пятилетка_Минэнерго\2021 год\ИПР_ФП_2020-2024_3 вар._сентябрь 2021\ИПР в МЭ_по замеч\[ДГК_АРМ-программа_ИПР 2021-2026гг_для МЭ_28.10.2021.xlsx]искл АГ-41 с 2023'!$F$17:$IU$2605,184,FALSE)/1000</f>
    </oc>
    <nc r="AU887">
      <f>VLOOKUP($C887,'E:\Ли\Пятилетка_Минэнерго\2021 год\ИПР_ФП_2020-2024_3 вар._сентябрь 2021\ИПР в МЭ_по замеч\[ДГК_АРМ-программа_ИПР 2021-2026гг_для МЭ_28.10.2021.xlsx]искл АГ-41 с 2023'!$F$17:$IU$2605,184,FALSE)/1000</f>
    </nc>
  </rcc>
  <rcc rId="39033" sId="1">
    <oc r="AU888">
      <f>VLOOKUP($C888,'E:\Ли\Пятилетка_Минэнерго\2021 год\ИПР_ФП_2020-2024_3 вар._сентябрь 2021\ИПР в МЭ_по замеч\[ДГК_АРМ-программа_ИПР 2021-2026гг_для МЭ_28.10.2021.xlsx]искл АГ-41 с 2023'!$F$17:$IU$2605,184,FALSE)/1000</f>
    </oc>
    <nc r="AU888">
      <f>VLOOKUP($C888,'E:\Ли\Пятилетка_Минэнерго\2021 год\ИПР_ФП_2020-2024_3 вар._сентябрь 2021\ИПР в МЭ_по замеч\[ДГК_АРМ-программа_ИПР 2021-2026гг_для МЭ_28.10.2021.xlsx]искл АГ-41 с 2023'!$F$17:$IU$2605,184,FALSE)/1000</f>
    </nc>
  </rcc>
  <rcc rId="39034" sId="1">
    <oc r="AU889">
      <f>VLOOKUP($C889,'E:\Ли\Пятилетка_Минэнерго\2021 год\ИПР_ФП_2020-2024_3 вар._сентябрь 2021\ИПР в МЭ_по замеч\[ДГК_АРМ-программа_ИПР 2021-2026гг_для МЭ_28.10.2021.xlsx]искл АГ-41 с 2023'!$F$17:$IU$2605,184,FALSE)/1000</f>
    </oc>
    <nc r="AU889">
      <f>VLOOKUP($C889,'E:\Ли\Пятилетка_Минэнерго\2021 год\ИПР_ФП_2020-2024_3 вар._сентябрь 2021\ИПР в МЭ_по замеч\[ДГК_АРМ-программа_ИПР 2021-2026гг_для МЭ_28.10.2021.xlsx]искл АГ-41 с 2023'!$F$17:$IU$2605,184,FALSE)/1000</f>
    </nc>
  </rcc>
  <rcc rId="39035" sId="1">
    <oc r="AU890">
      <f>VLOOKUP($C890,'E:\Ли\Пятилетка_Минэнерго\2021 год\ИПР_ФП_2020-2024_3 вар._сентябрь 2021\ИПР в МЭ_по замеч\[ДГК_АРМ-программа_ИПР 2021-2026гг_для МЭ_28.10.2021.xlsx]искл АГ-41 с 2023'!$F$17:$IU$2605,184,FALSE)/1000</f>
    </oc>
    <nc r="AU890">
      <f>VLOOKUP($C890,'E:\Ли\Пятилетка_Минэнерго\2021 год\ИПР_ФП_2020-2024_3 вар._сентябрь 2021\ИПР в МЭ_по замеч\[ДГК_АРМ-программа_ИПР 2021-2026гг_для МЭ_28.10.2021.xlsx]искл АГ-41 с 2023'!$F$17:$IU$2605,184,FALSE)/1000</f>
    </nc>
  </rcc>
  <rcc rId="39036" sId="1">
    <oc r="AU891">
      <f>VLOOKUP($C891,'E:\Ли\Пятилетка_Минэнерго\2021 год\ИПР_ФП_2020-2024_3 вар._сентябрь 2021\ИПР в МЭ_по замеч\[ДГК_АРМ-программа_ИПР 2021-2026гг_для МЭ_28.10.2021.xlsx]искл АГ-41 с 2023'!$F$17:$IU$2605,184,FALSE)/1000</f>
    </oc>
    <nc r="AU891">
      <f>VLOOKUP($C891,'E:\Ли\Пятилетка_Минэнерго\2021 год\ИПР_ФП_2020-2024_3 вар._сентябрь 2021\ИПР в МЭ_по замеч\[ДГК_АРМ-программа_ИПР 2021-2026гг_для МЭ_28.10.2021.xlsx]искл АГ-41 с 2023'!$F$17:$IU$2605,184,FALSE)/1000</f>
    </nc>
  </rcc>
  <rcc rId="39037" sId="1">
    <oc r="AU892">
      <f>VLOOKUP($C892,'E:\Ли\Пятилетка_Минэнерго\2021 год\ИПР_ФП_2020-2024_3 вар._сентябрь 2021\ИПР в МЭ_по замеч\[ДГК_АРМ-программа_ИПР 2021-2026гг_для МЭ_28.10.2021.xlsx]искл АГ-41 с 2023'!$F$17:$IU$2605,184,FALSE)/1000</f>
    </oc>
    <nc r="AU892">
      <f>VLOOKUP($C892,'E:\Ли\Пятилетка_Минэнерго\2021 год\ИПР_ФП_2020-2024_3 вар._сентябрь 2021\ИПР в МЭ_по замеч\[ДГК_АРМ-программа_ИПР 2021-2026гг_для МЭ_28.10.2021.xlsx]искл АГ-41 с 2023'!$F$17:$IU$2605,184,FALSE)/1000</f>
    </nc>
  </rcc>
  <rcc rId="39038" sId="1">
    <oc r="AU893">
      <f>VLOOKUP($C893,'E:\Ли\Пятилетка_Минэнерго\2021 год\ИПР_ФП_2020-2024_3 вар._сентябрь 2021\ИПР в МЭ_по замеч\[ДГК_АРМ-программа_ИПР 2021-2026гг_для МЭ_28.10.2021.xlsx]искл АГ-41 с 2023'!$F$17:$IU$2605,184,FALSE)/1000</f>
    </oc>
    <nc r="AU893">
      <f>VLOOKUP($C893,'E:\Ли\Пятилетка_Минэнерго\2021 год\ИПР_ФП_2020-2024_3 вар._сентябрь 2021\ИПР в МЭ_по замеч\[ДГК_АРМ-программа_ИПР 2021-2026гг_для МЭ_28.10.2021.xlsx]искл АГ-41 с 2023'!$F$17:$IU$2605,184,FALSE)/1000</f>
    </nc>
  </rcc>
  <rcc rId="39039" sId="1">
    <oc r="AU894">
      <f>VLOOKUP($C894,'E:\Ли\Пятилетка_Минэнерго\2021 год\ИПР_ФП_2020-2024_3 вар._сентябрь 2021\ИПР в МЭ_по замеч\[ДГК_АРМ-программа_ИПР 2021-2026гг_для МЭ_28.10.2021.xlsx]искл АГ-41 с 2023'!$F$17:$IU$2605,184,FALSE)/1000</f>
    </oc>
    <nc r="AU894">
      <f>VLOOKUP($C894,'E:\Ли\Пятилетка_Минэнерго\2021 год\ИПР_ФП_2020-2024_3 вар._сентябрь 2021\ИПР в МЭ_по замеч\[ДГК_АРМ-программа_ИПР 2021-2026гг_для МЭ_28.10.2021.xlsx]искл АГ-41 с 2023'!$F$17:$IU$2605,184,FALSE)/1000</f>
    </nc>
  </rcc>
  <rcc rId="39040" sId="1">
    <oc r="AU895">
      <f>VLOOKUP($C895,'E:\Ли\Пятилетка_Минэнерго\2021 год\ИПР_ФП_2020-2024_3 вар._сентябрь 2021\ИПР в МЭ_по замеч\[ДГК_АРМ-программа_ИПР 2021-2026гг_для МЭ_28.10.2021.xlsx]искл АГ-41 с 2023'!$F$17:$IU$2605,184,FALSE)/1000</f>
    </oc>
    <nc r="AU895">
      <f>VLOOKUP($C895,'E:\Ли\Пятилетка_Минэнерго\2021 год\ИПР_ФП_2020-2024_3 вар._сентябрь 2021\ИПР в МЭ_по замеч\[ДГК_АРМ-программа_ИПР 2021-2026гг_для МЭ_28.10.2021.xlsx]искл АГ-41 с 2023'!$F$17:$IU$2605,184,FALSE)/1000</f>
    </nc>
  </rcc>
  <rcc rId="39041" sId="1">
    <oc r="AU896">
      <f>VLOOKUP($C896,'E:\Ли\Пятилетка_Минэнерго\2021 год\ИПР_ФП_2020-2024_3 вар._сентябрь 2021\ИПР в МЭ_по замеч\[ДГК_АРМ-программа_ИПР 2021-2026гг_для МЭ_28.10.2021.xlsx]искл АГ-41 с 2023'!$F$17:$IU$2605,184,FALSE)/1000</f>
    </oc>
    <nc r="AU896">
      <f>VLOOKUP($C896,'E:\Ли\Пятилетка_Минэнерго\2021 год\ИПР_ФП_2020-2024_3 вар._сентябрь 2021\ИПР в МЭ_по замеч\[ДГК_АРМ-программа_ИПР 2021-2026гг_для МЭ_28.10.2021.xlsx]искл АГ-41 с 2023'!$F$17:$IU$2605,184,FALSE)/1000</f>
    </nc>
  </rcc>
  <rcc rId="39042" sId="1">
    <oc r="AU897">
      <f>VLOOKUP($C897,'E:\Ли\Пятилетка_Минэнерго\2021 год\ИПР_ФП_2020-2024_3 вар._сентябрь 2021\ИПР в МЭ_по замеч\[ДГК_АРМ-программа_ИПР 2021-2026гг_для МЭ_28.10.2021.xlsx]искл АГ-41 с 2023'!$F$17:$IU$2605,184,FALSE)/1000</f>
    </oc>
    <nc r="AU897">
      <f>VLOOKUP($C897,'E:\Ли\Пятилетка_Минэнерго\2021 год\ИПР_ФП_2020-2024_3 вар._сентябрь 2021\ИПР в МЭ_по замеч\[ДГК_АРМ-программа_ИПР 2021-2026гг_для МЭ_28.10.2021.xlsx]искл АГ-41 с 2023'!$F$17:$IU$2605,184,FALSE)/1000</f>
    </nc>
  </rcc>
  <rcc rId="39043" sId="1">
    <oc r="AU898">
      <f>VLOOKUP($C898,'E:\Ли\Пятилетка_Минэнерго\2021 год\ИПР_ФП_2020-2024_3 вар._сентябрь 2021\ИПР в МЭ_по замеч\[ДГК_АРМ-программа_ИПР 2021-2026гг_для МЭ_28.10.2021.xlsx]искл АГ-41 с 2023'!$F$17:$IU$2605,184,FALSE)/1000</f>
    </oc>
    <nc r="AU898">
      <f>VLOOKUP($C898,'E:\Ли\Пятилетка_Минэнерго\2021 год\ИПР_ФП_2020-2024_3 вар._сентябрь 2021\ИПР в МЭ_по замеч\[ДГК_АРМ-программа_ИПР 2021-2026гг_для МЭ_28.10.2021.xlsx]искл АГ-41 с 2023'!$F$17:$IU$2605,184,FALSE)/1000</f>
    </nc>
  </rcc>
  <rcc rId="39044" sId="1">
    <oc r="AU899">
      <f>VLOOKUP($C899,'E:\Ли\Пятилетка_Минэнерго\2021 год\ИПР_ФП_2020-2024_3 вар._сентябрь 2021\ИПР в МЭ_по замеч\[ДГК_АРМ-программа_ИПР 2021-2026гг_для МЭ_28.10.2021.xlsx]искл АГ-41 с 2023'!$F$17:$IU$2605,184,FALSE)/1000</f>
    </oc>
    <nc r="AU899">
      <f>VLOOKUP($C899,'E:\Ли\Пятилетка_Минэнерго\2021 год\ИПР_ФП_2020-2024_3 вар._сентябрь 2021\ИПР в МЭ_по замеч\[ДГК_АРМ-программа_ИПР 2021-2026гг_для МЭ_28.10.2021.xlsx]искл АГ-41 с 2023'!$F$17:$IU$2605,184,FALSE)/1000</f>
    </nc>
  </rcc>
  <rcc rId="39045" sId="1">
    <oc r="AU900">
      <f>VLOOKUP($C900,'E:\Ли\Пятилетка_Минэнерго\2021 год\ИПР_ФП_2020-2024_3 вар._сентябрь 2021\ИПР в МЭ_по замеч\[ДГК_АРМ-программа_ИПР 2021-2026гг_для МЭ_28.10.2021.xlsx]искл АГ-41 с 2023'!$F$17:$IU$2605,184,FALSE)/1000</f>
    </oc>
    <nc r="AU900">
      <f>VLOOKUP($C900,'E:\Ли\Пятилетка_Минэнерго\2021 год\ИПР_ФП_2020-2024_3 вар._сентябрь 2021\ИПР в МЭ_по замеч\[ДГК_АРМ-программа_ИПР 2021-2026гг_для МЭ_28.10.2021.xlsx]искл АГ-41 с 2023'!$F$17:$IU$2605,184,FALSE)/1000</f>
    </nc>
  </rcc>
  <rcc rId="39046" sId="1">
    <oc r="AU901">
      <f>VLOOKUP($C901,'E:\Ли\Пятилетка_Минэнерго\2021 год\ИПР_ФП_2020-2024_3 вар._сентябрь 2021\ИПР в МЭ_по замеч\[ДГК_АРМ-программа_ИПР 2021-2026гг_для МЭ_28.10.2021.xlsx]искл АГ-41 с 2023'!$F$17:$IU$2605,184,FALSE)/1000</f>
    </oc>
    <nc r="AU901">
      <f>VLOOKUP($C901,'E:\Ли\Пятилетка_Минэнерго\2021 год\ИПР_ФП_2020-2024_3 вар._сентябрь 2021\ИПР в МЭ_по замеч\[ДГК_АРМ-программа_ИПР 2021-2026гг_для МЭ_28.10.2021.xlsx]искл АГ-41 с 2023'!$F$17:$IU$2605,184,FALSE)/1000</f>
    </nc>
  </rcc>
  <rcc rId="39047" sId="1">
    <oc r="AU902">
      <f>VLOOKUP($C902,'E:\Ли\Пятилетка_Минэнерго\2021 год\ИПР_ФП_2020-2024_3 вар._сентябрь 2021\ИПР в МЭ_по замеч\[ДГК_АРМ-программа_ИПР 2021-2026гг_для МЭ_28.10.2021.xlsx]искл АГ-41 с 2023'!$F$17:$IU$2605,184,FALSE)/1000</f>
    </oc>
    <nc r="AU902">
      <f>VLOOKUP($C902,'E:\Ли\Пятилетка_Минэнерго\2021 год\ИПР_ФП_2020-2024_3 вар._сентябрь 2021\ИПР в МЭ_по замеч\[ДГК_АРМ-программа_ИПР 2021-2026гг_для МЭ_28.10.2021.xlsx]искл АГ-41 с 2023'!$F$17:$IU$2605,184,FALSE)/1000</f>
    </nc>
  </rcc>
  <rcc rId="39048" sId="1">
    <oc r="AU903">
      <f>VLOOKUP($C903,'E:\Ли\Пятилетка_Минэнерго\2021 год\ИПР_ФП_2020-2024_3 вар._сентябрь 2021\ИПР в МЭ_по замеч\[ДГК_АРМ-программа_ИПР 2021-2026гг_для МЭ_28.10.2021.xlsx]искл АГ-41 с 2023'!$F$17:$IU$2605,184,FALSE)/1000</f>
    </oc>
    <nc r="AU903">
      <f>VLOOKUP($C903,'E:\Ли\Пятилетка_Минэнерго\2021 год\ИПР_ФП_2020-2024_3 вар._сентябрь 2021\ИПР в МЭ_по замеч\[ДГК_АРМ-программа_ИПР 2021-2026гг_для МЭ_28.10.2021.xlsx]искл АГ-41 с 2023'!$F$17:$IU$2605,184,FALSE)/1000</f>
    </nc>
  </rcc>
  <rcc rId="39049" sId="1">
    <oc r="AU904">
      <f>VLOOKUP($C904,'E:\Ли\Пятилетка_Минэнерго\2021 год\ИПР_ФП_2020-2024_3 вар._сентябрь 2021\ИПР в МЭ_по замеч\[ДГК_АРМ-программа_ИПР 2021-2026гг_для МЭ_28.10.2021.xlsx]искл АГ-41 с 2023'!$F$17:$IU$2605,184,FALSE)/1000</f>
    </oc>
    <nc r="AU904">
      <f>VLOOKUP($C904,'E:\Ли\Пятилетка_Минэнерго\2021 год\ИПР_ФП_2020-2024_3 вар._сентябрь 2021\ИПР в МЭ_по замеч\[ДГК_АРМ-программа_ИПР 2021-2026гг_для МЭ_28.10.2021.xlsx]искл АГ-41 с 2023'!$F$17:$IU$2605,184,FALSE)/1000</f>
    </nc>
  </rcc>
  <rcc rId="39050" sId="1">
    <oc r="AU905">
      <f>VLOOKUP($C905,'E:\Ли\Пятилетка_Минэнерго\2021 год\ИПР_ФП_2020-2024_3 вар._сентябрь 2021\ИПР в МЭ_по замеч\[ДГК_АРМ-программа_ИПР 2021-2026гг_для МЭ_28.10.2021.xlsx]искл АГ-41 с 2023'!$F$17:$IU$2605,184,FALSE)/1000</f>
    </oc>
    <nc r="AU905">
      <f>VLOOKUP($C905,'E:\Ли\Пятилетка_Минэнерго\2021 год\ИПР_ФП_2020-2024_3 вар._сентябрь 2021\ИПР в МЭ_по замеч\[ДГК_АРМ-программа_ИПР 2021-2026гг_для МЭ_28.10.2021.xlsx]искл АГ-41 с 2023'!$F$17:$IU$2605,184,FALSE)/1000</f>
    </nc>
  </rcc>
  <rcc rId="39051" sId="1">
    <oc r="AU906">
      <f>VLOOKUP($C906,'E:\Ли\Пятилетка_Минэнерго\2021 год\ИПР_ФП_2020-2024_3 вар._сентябрь 2021\ИПР в МЭ_по замеч\[ДГК_АРМ-программа_ИПР 2021-2026гг_для МЭ_28.10.2021.xlsx]искл АГ-41 с 2023'!$F$17:$IU$2605,184,FALSE)/1000</f>
    </oc>
    <nc r="AU906">
      <f>VLOOKUP($C906,'E:\Ли\Пятилетка_Минэнерго\2021 год\ИПР_ФП_2020-2024_3 вар._сентябрь 2021\ИПР в МЭ_по замеч\[ДГК_АРМ-программа_ИПР 2021-2026гг_для МЭ_28.10.2021.xlsx]искл АГ-41 с 2023'!$F$17:$IU$2605,184,FALSE)/1000</f>
    </nc>
  </rcc>
  <rcc rId="39052" sId="1">
    <oc r="AU907">
      <f>VLOOKUP($C907,'E:\Ли\Пятилетка_Минэнерго\2021 год\ИПР_ФП_2020-2024_3 вар._сентябрь 2021\ИПР в МЭ_по замеч\[ДГК_АРМ-программа_ИПР 2021-2026гг_для МЭ_28.10.2021.xlsx]искл АГ-41 с 2023'!$F$17:$IU$2605,184,FALSE)/1000</f>
    </oc>
    <nc r="AU907">
      <f>VLOOKUP($C907,'E:\Ли\Пятилетка_Минэнерго\2021 год\ИПР_ФП_2020-2024_3 вар._сентябрь 2021\ИПР в МЭ_по замеч\[ДГК_АРМ-программа_ИПР 2021-2026гг_для МЭ_28.10.2021.xlsx]искл АГ-41 с 2023'!$F$17:$IU$2605,184,FALSE)/1000</f>
    </nc>
  </rcc>
  <rcc rId="39053" sId="1">
    <oc r="AU908">
      <f>VLOOKUP($C908,'E:\Ли\Пятилетка_Минэнерго\2021 год\ИПР_ФП_2020-2024_3 вар._сентябрь 2021\ИПР в МЭ_по замеч\[ДГК_АРМ-программа_ИПР 2021-2026гг_для МЭ_28.10.2021.xlsx]искл АГ-41 с 2023'!$F$17:$IU$2605,184,FALSE)/1000</f>
    </oc>
    <nc r="AU908">
      <f>VLOOKUP($C908,'E:\Ли\Пятилетка_Минэнерго\2021 год\ИПР_ФП_2020-2024_3 вар._сентябрь 2021\ИПР в МЭ_по замеч\[ДГК_АРМ-программа_ИПР 2021-2026гг_для МЭ_28.10.2021.xlsx]искл АГ-41 с 2023'!$F$17:$IU$2605,184,FALSE)/1000</f>
    </nc>
  </rcc>
  <rcc rId="39054" sId="1">
    <oc r="AU909">
      <f>VLOOKUP($C909,'E:\Ли\Пятилетка_Минэнерго\2021 год\ИПР_ФП_2020-2024_3 вар._сентябрь 2021\ИПР в МЭ_по замеч\[ДГК_АРМ-программа_ИПР 2021-2026гг_для МЭ_28.10.2021.xlsx]искл АГ-41 с 2023'!$F$17:$IU$2605,184,FALSE)/1000</f>
    </oc>
    <nc r="AU909">
      <f>VLOOKUP($C909,'E:\Ли\Пятилетка_Минэнерго\2021 год\ИПР_ФП_2020-2024_3 вар._сентябрь 2021\ИПР в МЭ_по замеч\[ДГК_АРМ-программа_ИПР 2021-2026гг_для МЭ_28.10.2021.xlsx]искл АГ-41 с 2023'!$F$17:$IU$2605,184,FALSE)/1000</f>
    </nc>
  </rcc>
  <rcc rId="39055" sId="1">
    <oc r="AU910">
      <f>VLOOKUP($C910,'E:\Ли\Пятилетка_Минэнерго\2021 год\ИПР_ФП_2020-2024_3 вар._сентябрь 2021\ИПР в МЭ_по замеч\[ДГК_АРМ-программа_ИПР 2021-2026гг_для МЭ_28.10.2021.xlsx]искл АГ-41 с 2023'!$F$17:$IU$2605,184,FALSE)/1000</f>
    </oc>
    <nc r="AU910">
      <f>VLOOKUP($C910,'E:\Ли\Пятилетка_Минэнерго\2021 год\ИПР_ФП_2020-2024_3 вар._сентябрь 2021\ИПР в МЭ_по замеч\[ДГК_АРМ-программа_ИПР 2021-2026гг_для МЭ_28.10.2021.xlsx]искл АГ-41 с 2023'!$F$17:$IU$2605,184,FALSE)/1000</f>
    </nc>
  </rcc>
  <rcc rId="39056" sId="1">
    <oc r="AU911">
      <f>VLOOKUP($C911,'E:\Ли\Пятилетка_Минэнерго\2021 год\ИПР_ФП_2020-2024_3 вар._сентябрь 2021\ИПР в МЭ_по замеч\[ДГК_АРМ-программа_ИПР 2021-2026гг_для МЭ_28.10.2021.xlsx]искл АГ-41 с 2023'!$F$17:$IU$2605,184,FALSE)/1000</f>
    </oc>
    <nc r="AU911">
      <f>VLOOKUP($C911,'E:\Ли\Пятилетка_Минэнерго\2021 год\ИПР_ФП_2020-2024_3 вар._сентябрь 2021\ИПР в МЭ_по замеч\[ДГК_АРМ-программа_ИПР 2021-2026гг_для МЭ_28.10.2021.xlsx]искл АГ-41 с 2023'!$F$17:$IU$2605,184,FALSE)/1000</f>
    </nc>
  </rcc>
  <rcc rId="39057" sId="1">
    <oc r="AU912">
      <f>VLOOKUP($C912,'E:\Ли\Пятилетка_Минэнерго\2021 год\ИПР_ФП_2020-2024_3 вар._сентябрь 2021\ИПР в МЭ_по замеч\[ДГК_АРМ-программа_ИПР 2021-2026гг_для МЭ_28.10.2021.xlsx]искл АГ-41 с 2023'!$F$17:$IU$2605,184,FALSE)/1000</f>
    </oc>
    <nc r="AU912">
      <f>VLOOKUP($C912,'E:\Ли\Пятилетка_Минэнерго\2021 год\ИПР_ФП_2020-2024_3 вар._сентябрь 2021\ИПР в МЭ_по замеч\[ДГК_АРМ-программа_ИПР 2021-2026гг_для МЭ_28.10.2021.xlsx]искл АГ-41 с 2023'!$F$17:$IU$2605,184,FALSE)/1000</f>
    </nc>
  </rcc>
  <rcc rId="39058" sId="1">
    <oc r="AU913">
      <f>VLOOKUP($C913,'E:\Ли\Пятилетка_Минэнерго\2021 год\ИПР_ФП_2020-2024_3 вар._сентябрь 2021\ИПР в МЭ_по замеч\[ДГК_АРМ-программа_ИПР 2021-2026гг_для МЭ_28.10.2021.xlsx]искл АГ-41 с 2023'!$F$17:$IU$2605,184,FALSE)/1000</f>
    </oc>
    <nc r="AU913">
      <f>VLOOKUP($C913,'E:\Ли\Пятилетка_Минэнерго\2021 год\ИПР_ФП_2020-2024_3 вар._сентябрь 2021\ИПР в МЭ_по замеч\[ДГК_АРМ-программа_ИПР 2021-2026гг_для МЭ_28.10.2021.xlsx]искл АГ-41 с 2023'!$F$17:$IU$2605,184,FALSE)/1000</f>
    </nc>
  </rcc>
  <rcc rId="39059" sId="1">
    <oc r="AU914">
      <f>VLOOKUP($C914,'E:\Ли\Пятилетка_Минэнерго\2021 год\ИПР_ФП_2020-2024_3 вар._сентябрь 2021\ИПР в МЭ_по замеч\[ДГК_АРМ-программа_ИПР 2021-2026гг_для МЭ_28.10.2021.xlsx]искл АГ-41 с 2023'!$F$17:$IU$2605,184,FALSE)/1000</f>
    </oc>
    <nc r="AU914">
      <f>VLOOKUP($C914,'E:\Ли\Пятилетка_Минэнерго\2021 год\ИПР_ФП_2020-2024_3 вар._сентябрь 2021\ИПР в МЭ_по замеч\[ДГК_АРМ-программа_ИПР 2021-2026гг_для МЭ_28.10.2021.xlsx]искл АГ-41 с 2023'!$F$17:$IU$2605,184,FALSE)/1000</f>
    </nc>
  </rcc>
  <rcc rId="39060" sId="1">
    <oc r="AU916">
      <f>VLOOKUP($C916,'E:\Ли\Пятилетка_Минэнерго\2021 год\ИПР_ФП_2020-2024_3 вар._сентябрь 2021\ИПР в МЭ_по замеч\[ДГК_АРМ-программа_ИПР 2021-2026гг_для МЭ_28.10.2021.xlsx]искл АГ-41 с 2023'!$F$17:$IU$2605,184,FALSE)/1000</f>
    </oc>
    <nc r="AU916">
      <f>VLOOKUP($C916,'E:\Ли\Пятилетка_Минэнерго\2021 год\ИПР_ФП_2020-2024_3 вар._сентябрь 2021\ИПР в МЭ_по замеч\[ДГК_АРМ-программа_ИПР 2021-2026гг_для МЭ_28.10.2021.xlsx]искл АГ-41 с 2023'!$F$17:$IU$2605,184,FALSE)/1000</f>
    </nc>
  </rcc>
  <rcc rId="39061" sId="1">
    <oc r="AU917">
      <f>VLOOKUP($C917,'E:\Ли\Пятилетка_Минэнерго\2021 год\ИПР_ФП_2020-2024_3 вар._сентябрь 2021\ИПР в МЭ_по замеч\[ДГК_АРМ-программа_ИПР 2021-2026гг_для МЭ_28.10.2021.xlsx]искл АГ-41 с 2023'!$F$17:$IU$2605,184,FALSE)/1000</f>
    </oc>
    <nc r="AU917">
      <f>VLOOKUP($C917,'E:\Ли\Пятилетка_Минэнерго\2021 год\ИПР_ФП_2020-2024_3 вар._сентябрь 2021\ИПР в МЭ_по замеч\[ДГК_АРМ-программа_ИПР 2021-2026гг_для МЭ_28.10.2021.xlsx]искл АГ-41 с 2023'!$F$17:$IU$2605,184,FALSE)/1000</f>
    </nc>
  </rcc>
  <rcc rId="39062" sId="1">
    <oc r="AU918">
      <f>VLOOKUP($C918,'E:\Ли\Пятилетка_Минэнерго\2021 год\ИПР_ФП_2020-2024_3 вар._сентябрь 2021\ИПР в МЭ_по замеч\[ДГК_АРМ-программа_ИПР 2021-2026гг_для МЭ_28.10.2021.xlsx]искл АГ-41 с 2023'!$F$17:$IU$2605,184,FALSE)/1000</f>
    </oc>
    <nc r="AU918">
      <f>VLOOKUP($C918,'E:\Ли\Пятилетка_Минэнерго\2021 год\ИПР_ФП_2020-2024_3 вар._сентябрь 2021\ИПР в МЭ_по замеч\[ДГК_АРМ-программа_ИПР 2021-2026гг_для МЭ_28.10.2021.xlsx]искл АГ-41 с 2023'!$F$17:$IU$2605,184,FALSE)/1000</f>
    </nc>
  </rcc>
  <rcc rId="39063" sId="1">
    <oc r="AU919">
      <f>VLOOKUP($C919,'E:\Ли\Пятилетка_Минэнерго\2021 год\ИПР_ФП_2020-2024_3 вар._сентябрь 2021\ИПР в МЭ_по замеч\[ДГК_АРМ-программа_ИПР 2021-2026гг_для МЭ_28.10.2021.xlsx]искл АГ-41 с 2023'!$F$17:$IU$2605,184,FALSE)/1000</f>
    </oc>
    <nc r="AU919">
      <f>VLOOKUP($C919,'E:\Ли\Пятилетка_Минэнерго\2021 год\ИПР_ФП_2020-2024_3 вар._сентябрь 2021\ИПР в МЭ_по замеч\[ДГК_АРМ-программа_ИПР 2021-2026гг_для МЭ_28.10.2021.xlsx]искл АГ-41 с 2023'!$F$17:$IU$2605,184,FALSE)/1000</f>
    </nc>
  </rcc>
  <rcc rId="39064" sId="1">
    <oc r="AU920">
      <f>VLOOKUP($C920,'E:\Ли\Пятилетка_Минэнерго\2021 год\ИПР_ФП_2020-2024_3 вар._сентябрь 2021\ИПР в МЭ_по замеч\[ДГК_АРМ-программа_ИПР 2021-2026гг_для МЭ_28.10.2021.xlsx]искл АГ-41 с 2023'!$F$17:$IU$2605,184,FALSE)/1000</f>
    </oc>
    <nc r="AU920">
      <f>VLOOKUP($C920,'E:\Ли\Пятилетка_Минэнерго\2021 год\ИПР_ФП_2020-2024_3 вар._сентябрь 2021\ИПР в МЭ_по замеч\[ДГК_АРМ-программа_ИПР 2021-2026гг_для МЭ_28.10.2021.xlsx]искл АГ-41 с 2023'!$F$17:$IU$2605,184,FALSE)/1000</f>
    </nc>
  </rcc>
  <rcc rId="39065" sId="1">
    <oc r="AU921">
      <f>VLOOKUP($C921,'E:\Ли\Пятилетка_Минэнерго\2021 год\ИПР_ФП_2020-2024_3 вар._сентябрь 2021\ИПР в МЭ_по замеч\[ДГК_АРМ-программа_ИПР 2021-2026гг_для МЭ_28.10.2021.xlsx]искл АГ-41 с 2023'!$F$17:$IU$2605,184,FALSE)/1000</f>
    </oc>
    <nc r="AU921">
      <f>VLOOKUP($C921,'E:\Ли\Пятилетка_Минэнерго\2021 год\ИПР_ФП_2020-2024_3 вар._сентябрь 2021\ИПР в МЭ_по замеч\[ДГК_АРМ-программа_ИПР 2021-2026гг_для МЭ_28.10.2021.xlsx]искл АГ-41 с 2023'!$F$17:$IU$2605,184,FALSE)/1000</f>
    </nc>
  </rcc>
  <rcc rId="39066" sId="1">
    <oc r="AU922">
      <f>VLOOKUP($C922,'E:\Ли\Пятилетка_Минэнерго\2021 год\ИПР_ФП_2020-2024_3 вар._сентябрь 2021\ИПР в МЭ_по замеч\[ДГК_АРМ-программа_ИПР 2021-2026гг_для МЭ_28.10.2021.xlsx]искл АГ-41 с 2023'!$F$17:$IU$2605,184,FALSE)/1000</f>
    </oc>
    <nc r="AU922">
      <f>VLOOKUP($C922,'E:\Ли\Пятилетка_Минэнерго\2021 год\ИПР_ФП_2020-2024_3 вар._сентябрь 2021\ИПР в МЭ_по замеч\[ДГК_АРМ-программа_ИПР 2021-2026гг_для МЭ_28.10.2021.xlsx]искл АГ-41 с 2023'!$F$17:$IU$2605,184,FALSE)/1000</f>
    </nc>
  </rcc>
  <rcc rId="39067" sId="1">
    <oc r="AU923">
      <f>VLOOKUP($C923,'E:\Ли\Пятилетка_Минэнерго\2021 год\ИПР_ФП_2020-2024_3 вар._сентябрь 2021\ИПР в МЭ_по замеч\[ДГК_АРМ-программа_ИПР 2021-2026гг_для МЭ_28.10.2021.xlsx]искл АГ-41 с 2023'!$F$17:$IU$2605,184,FALSE)/1000</f>
    </oc>
    <nc r="AU923">
      <f>VLOOKUP($C923,'E:\Ли\Пятилетка_Минэнерго\2021 год\ИПР_ФП_2020-2024_3 вар._сентябрь 2021\ИПР в МЭ_по замеч\[ДГК_АРМ-программа_ИПР 2021-2026гг_для МЭ_28.10.2021.xlsx]искл АГ-41 с 2023'!$F$17:$IU$2605,184,FALSE)/1000</f>
    </nc>
  </rcc>
  <rcc rId="39068" sId="1">
    <oc r="AU924">
      <f>VLOOKUP($C924,'E:\Ли\Пятилетка_Минэнерго\2021 год\ИПР_ФП_2020-2024_3 вар._сентябрь 2021\ИПР в МЭ_по замеч\[ДГК_АРМ-программа_ИПР 2021-2026гг_для МЭ_28.10.2021.xlsx]искл АГ-41 с 2023'!$F$17:$IU$2605,184,FALSE)/1000</f>
    </oc>
    <nc r="AU924">
      <f>VLOOKUP($C924,'E:\Ли\Пятилетка_Минэнерго\2021 год\ИПР_ФП_2020-2024_3 вар._сентябрь 2021\ИПР в МЭ_по замеч\[ДГК_АРМ-программа_ИПР 2021-2026гг_для МЭ_28.10.2021.xlsx]искл АГ-41 с 2023'!$F$17:$IU$2605,184,FALSE)/1000</f>
    </nc>
  </rcc>
  <rcc rId="39069" sId="1">
    <oc r="AU925">
      <f>VLOOKUP($C925,'E:\Ли\Пятилетка_Минэнерго\2021 год\ИПР_ФП_2020-2024_3 вар._сентябрь 2021\ИПР в МЭ_по замеч\[ДГК_АРМ-программа_ИПР 2021-2026гг_для МЭ_28.10.2021.xlsx]искл АГ-41 с 2023'!$F$17:$IU$2605,184,FALSE)/1000</f>
    </oc>
    <nc r="AU925">
      <f>VLOOKUP($C925,'E:\Ли\Пятилетка_Минэнерго\2021 год\ИПР_ФП_2020-2024_3 вар._сентябрь 2021\ИПР в МЭ_по замеч\[ДГК_АРМ-программа_ИПР 2021-2026гг_для МЭ_28.10.2021.xlsx]искл АГ-41 с 2023'!$F$17:$IU$2605,184,FALSE)/1000</f>
    </nc>
  </rcc>
  <rcc rId="39070" sId="1">
    <oc r="AU926">
      <f>VLOOKUP($C926,'E:\Ли\Пятилетка_Минэнерго\2021 год\ИПР_ФП_2020-2024_3 вар._сентябрь 2021\ИПР в МЭ_по замеч\[ДГК_АРМ-программа_ИПР 2021-2026гг_для МЭ_28.10.2021.xlsx]искл АГ-41 с 2023'!$F$17:$IU$2605,184,FALSE)/1000</f>
    </oc>
    <nc r="AU926">
      <f>VLOOKUP($C926,'E:\Ли\Пятилетка_Минэнерго\2021 год\ИПР_ФП_2020-2024_3 вар._сентябрь 2021\ИПР в МЭ_по замеч\[ДГК_АРМ-программа_ИПР 2021-2026гг_для МЭ_28.10.2021.xlsx]искл АГ-41 с 2023'!$F$17:$IU$2605,184,FALSE)/1000</f>
    </nc>
  </rcc>
  <rcc rId="39071" sId="1">
    <oc r="AU927">
      <f>VLOOKUP($C927,'E:\Ли\Пятилетка_Минэнерго\2021 год\ИПР_ФП_2020-2024_3 вар._сентябрь 2021\ИПР в МЭ_по замеч\[ДГК_АРМ-программа_ИПР 2021-2026гг_для МЭ_28.10.2021.xlsx]искл АГ-41 с 2023'!$F$17:$IU$2605,184,FALSE)/1000</f>
    </oc>
    <nc r="AU927">
      <f>VLOOKUP($C927,'E:\Ли\Пятилетка_Минэнерго\2021 год\ИПР_ФП_2020-2024_3 вар._сентябрь 2021\ИПР в МЭ_по замеч\[ДГК_АРМ-программа_ИПР 2021-2026гг_для МЭ_28.10.2021.xlsx]искл АГ-41 с 2023'!$F$17:$IU$2605,184,FALSE)/1000</f>
    </nc>
  </rcc>
  <rcc rId="39072" sId="1">
    <oc r="AU928">
      <f>VLOOKUP($C928,'E:\Ли\Пятилетка_Минэнерго\2021 год\ИПР_ФП_2020-2024_3 вар._сентябрь 2021\ИПР в МЭ_по замеч\[ДГК_АРМ-программа_ИПР 2021-2026гг_для МЭ_28.10.2021.xlsx]искл АГ-41 с 2023'!$F$17:$IU$2605,184,FALSE)/1000</f>
    </oc>
    <nc r="AU928">
      <f>VLOOKUP($C928,'E:\Ли\Пятилетка_Минэнерго\2021 год\ИПР_ФП_2020-2024_3 вар._сентябрь 2021\ИПР в МЭ_по замеч\[ДГК_АРМ-программа_ИПР 2021-2026гг_для МЭ_28.10.2021.xlsx]искл АГ-41 с 2023'!$F$17:$IU$2605,184,FALSE)/1000</f>
    </nc>
  </rcc>
  <rcc rId="39073" sId="1">
    <oc r="AU929">
      <f>VLOOKUP($C929,'E:\Ли\Пятилетка_Минэнерго\2021 год\ИПР_ФП_2020-2024_3 вар._сентябрь 2021\ИПР в МЭ_по замеч\[ДГК_АРМ-программа_ИПР 2021-2026гг_для МЭ_28.10.2021.xlsx]искл АГ-41 с 2023'!$F$17:$IU$2605,184,FALSE)/1000</f>
    </oc>
    <nc r="AU929">
      <f>VLOOKUP($C929,'E:\Ли\Пятилетка_Минэнерго\2021 год\ИПР_ФП_2020-2024_3 вар._сентябрь 2021\ИПР в МЭ_по замеч\[ДГК_АРМ-программа_ИПР 2021-2026гг_для МЭ_28.10.2021.xlsx]искл АГ-41 с 2023'!$F$17:$IU$2605,184,FALSE)/1000</f>
    </nc>
  </rcc>
  <rcc rId="39074" sId="1">
    <oc r="AU930">
      <f>VLOOKUP($C930,'E:\Ли\Пятилетка_Минэнерго\2021 год\ИПР_ФП_2020-2024_3 вар._сентябрь 2021\ИПР в МЭ_по замеч\[ДГК_АРМ-программа_ИПР 2021-2026гг_для МЭ_28.10.2021.xlsx]искл АГ-41 с 2023'!$F$17:$IU$2605,184,FALSE)/1000</f>
    </oc>
    <nc r="AU930">
      <f>VLOOKUP($C930,'E:\Ли\Пятилетка_Минэнерго\2021 год\ИПР_ФП_2020-2024_3 вар._сентябрь 2021\ИПР в МЭ_по замеч\[ДГК_АРМ-программа_ИПР 2021-2026гг_для МЭ_28.10.2021.xlsx]искл АГ-41 с 2023'!$F$17:$IU$2605,184,FALSE)/1000</f>
    </nc>
  </rcc>
  <rcc rId="39075" sId="1">
    <oc r="AU931">
      <f>VLOOKUP($C931,'E:\Ли\Пятилетка_Минэнерго\2021 год\ИПР_ФП_2020-2024_3 вар._сентябрь 2021\ИПР в МЭ_по замеч\[ДГК_АРМ-программа_ИПР 2021-2026гг_для МЭ_28.10.2021.xlsx]искл АГ-41 с 2023'!$F$17:$IU$2605,184,FALSE)/1000</f>
    </oc>
    <nc r="AU931">
      <f>VLOOKUP($C931,'E:\Ли\Пятилетка_Минэнерго\2021 год\ИПР_ФП_2020-2024_3 вар._сентябрь 2021\ИПР в МЭ_по замеч\[ДГК_АРМ-программа_ИПР 2021-2026гг_для МЭ_28.10.2021.xlsx]искл АГ-41 с 2023'!$F$17:$IU$2605,184,FALSE)/1000</f>
    </nc>
  </rcc>
  <rcc rId="39076" sId="1">
    <oc r="AU932">
      <f>VLOOKUP($C932,'E:\Ли\Пятилетка_Минэнерго\2021 год\ИПР_ФП_2020-2024_3 вар._сентябрь 2021\ИПР в МЭ_по замеч\[ДГК_АРМ-программа_ИПР 2021-2026гг_для МЭ_28.10.2021.xlsx]искл АГ-41 с 2023'!$F$17:$IU$2605,184,FALSE)/1000</f>
    </oc>
    <nc r="AU932">
      <f>VLOOKUP($C932,'E:\Ли\Пятилетка_Минэнерго\2021 год\ИПР_ФП_2020-2024_3 вар._сентябрь 2021\ИПР в МЭ_по замеч\[ДГК_АРМ-программа_ИПР 2021-2026гг_для МЭ_28.10.2021.xlsx]искл АГ-41 с 2023'!$F$17:$IU$2605,184,FALSE)/1000</f>
    </nc>
  </rcc>
  <rcc rId="39077" sId="1">
    <oc r="AU933">
      <f>VLOOKUP($C933,'E:\Ли\Пятилетка_Минэнерго\2021 год\ИПР_ФП_2020-2024_3 вар._сентябрь 2021\ИПР в МЭ_по замеч\[ДГК_АРМ-программа_ИПР 2021-2026гг_для МЭ_28.10.2021.xlsx]искл АГ-41 с 2023'!$F$17:$IU$2605,184,FALSE)/1000</f>
    </oc>
    <nc r="AU933">
      <f>VLOOKUP($C933,'E:\Ли\Пятилетка_Минэнерго\2021 год\ИПР_ФП_2020-2024_3 вар._сентябрь 2021\ИПР в МЭ_по замеч\[ДГК_АРМ-программа_ИПР 2021-2026гг_для МЭ_28.10.2021.xlsx]искл АГ-41 с 2023'!$F$17:$IU$2605,184,FALSE)/1000</f>
    </nc>
  </rcc>
  <rcc rId="39078" sId="1">
    <oc r="AU934">
      <f>VLOOKUP($C934,'E:\Ли\Пятилетка_Минэнерго\2021 год\ИПР_ФП_2020-2024_3 вар._сентябрь 2021\ИПР в МЭ_по замеч\[ДГК_АРМ-программа_ИПР 2021-2026гг_для МЭ_28.10.2021.xlsx]искл АГ-41 с 2023'!$F$17:$IU$2605,184,FALSE)/1000</f>
    </oc>
    <nc r="AU934">
      <f>VLOOKUP($C934,'E:\Ли\Пятилетка_Минэнерго\2021 год\ИПР_ФП_2020-2024_3 вар._сентябрь 2021\ИПР в МЭ_по замеч\[ДГК_АРМ-программа_ИПР 2021-2026гг_для МЭ_28.10.2021.xlsx]искл АГ-41 с 2023'!$F$17:$IU$2605,184,FALSE)/1000</f>
    </nc>
  </rcc>
  <rcc rId="39079" sId="1">
    <oc r="AU935">
      <f>VLOOKUP($C935,'E:\Ли\Пятилетка_Минэнерго\2021 год\ИПР_ФП_2020-2024_3 вар._сентябрь 2021\ИПР в МЭ_по замеч\[ДГК_АРМ-программа_ИПР 2021-2026гг_для МЭ_28.10.2021.xlsx]искл АГ-41 с 2023'!$F$17:$IU$2605,184,FALSE)/1000</f>
    </oc>
    <nc r="AU935">
      <f>VLOOKUP($C935,'E:\Ли\Пятилетка_Минэнерго\2021 год\ИПР_ФП_2020-2024_3 вар._сентябрь 2021\ИПР в МЭ_по замеч\[ДГК_АРМ-программа_ИПР 2021-2026гг_для МЭ_28.10.2021.xlsx]искл АГ-41 с 2023'!$F$17:$IU$2605,184,FALSE)/1000</f>
    </nc>
  </rcc>
  <rcc rId="39080" sId="1">
    <oc r="AU936">
      <f>VLOOKUP($C936,'E:\Ли\Пятилетка_Минэнерго\2021 год\ИПР_ФП_2020-2024_3 вар._сентябрь 2021\ИПР в МЭ_по замеч\[ДГК_АРМ-программа_ИПР 2021-2026гг_для МЭ_28.10.2021.xlsx]искл АГ-41 с 2023'!$F$17:$IU$2605,184,FALSE)/1000</f>
    </oc>
    <nc r="AU936">
      <f>VLOOKUP($C936,'E:\Ли\Пятилетка_Минэнерго\2021 год\ИПР_ФП_2020-2024_3 вар._сентябрь 2021\ИПР в МЭ_по замеч\[ДГК_АРМ-программа_ИПР 2021-2026гг_для МЭ_28.10.2021.xlsx]искл АГ-41 с 2023'!$F$17:$IU$2605,184,FALSE)/1000</f>
    </nc>
  </rcc>
  <rcc rId="39081" sId="1">
    <oc r="AU937">
      <f>VLOOKUP($C937,'E:\Ли\Пятилетка_Минэнерго\2021 год\ИПР_ФП_2020-2024_3 вар._сентябрь 2021\ИПР в МЭ_по замеч\[ДГК_АРМ-программа_ИПР 2021-2026гг_для МЭ_28.10.2021.xlsx]искл АГ-41 с 2023'!$F$17:$IU$2605,184,FALSE)/1000</f>
    </oc>
    <nc r="AU937">
      <f>VLOOKUP($C937,'E:\Ли\Пятилетка_Минэнерго\2021 год\ИПР_ФП_2020-2024_3 вар._сентябрь 2021\ИПР в МЭ_по замеч\[ДГК_АРМ-программа_ИПР 2021-2026гг_для МЭ_28.10.2021.xlsx]искл АГ-41 с 2023'!$F$17:$IU$2605,184,FALSE)/1000</f>
    </nc>
  </rcc>
  <rcc rId="39082" sId="1">
    <oc r="AU938">
      <f>VLOOKUP($C938,'E:\Ли\Пятилетка_Минэнерго\2021 год\ИПР_ФП_2020-2024_3 вар._сентябрь 2021\ИПР в МЭ_по замеч\[ДГК_АРМ-программа_ИПР 2021-2026гг_для МЭ_28.10.2021.xlsx]искл АГ-41 с 2023'!$F$17:$IU$2605,184,FALSE)/1000</f>
    </oc>
    <nc r="AU938">
      <f>VLOOKUP($C938,'E:\Ли\Пятилетка_Минэнерго\2021 год\ИПР_ФП_2020-2024_3 вар._сентябрь 2021\ИПР в МЭ_по замеч\[ДГК_АРМ-программа_ИПР 2021-2026гг_для МЭ_28.10.2021.xlsx]искл АГ-41 с 2023'!$F$17:$IU$2605,184,FALSE)/1000</f>
    </nc>
  </rcc>
  <rcc rId="39083" sId="1">
    <oc r="AU939">
      <f>VLOOKUP($C939,'E:\Ли\Пятилетка_Минэнерго\2021 год\ИПР_ФП_2020-2024_3 вар._сентябрь 2021\ИПР в МЭ_по замеч\[ДГК_АРМ-программа_ИПР 2021-2026гг_для МЭ_28.10.2021.xlsx]искл АГ-41 с 2023'!$F$17:$IU$2605,184,FALSE)/1000</f>
    </oc>
    <nc r="AU939">
      <f>VLOOKUP($C939,'E:\Ли\Пятилетка_Минэнерго\2021 год\ИПР_ФП_2020-2024_3 вар._сентябрь 2021\ИПР в МЭ_по замеч\[ДГК_АРМ-программа_ИПР 2021-2026гг_для МЭ_28.10.2021.xlsx]искл АГ-41 с 2023'!$F$17:$IU$2605,184,FALSE)/1000</f>
    </nc>
  </rcc>
  <rcc rId="39084" sId="1">
    <oc r="AU940">
      <f>VLOOKUP($C940,'E:\Ли\Пятилетка_Минэнерго\2021 год\ИПР_ФП_2020-2024_3 вар._сентябрь 2021\ИПР в МЭ_по замеч\[ДГК_АРМ-программа_ИПР 2021-2026гг_для МЭ_28.10.2021.xlsx]искл АГ-41 с 2023'!$F$17:$IU$2605,184,FALSE)/1000</f>
    </oc>
    <nc r="AU940">
      <f>VLOOKUP($C940,'E:\Ли\Пятилетка_Минэнерго\2021 год\ИПР_ФП_2020-2024_3 вар._сентябрь 2021\ИПР в МЭ_по замеч\[ДГК_АРМ-программа_ИПР 2021-2026гг_для МЭ_28.10.2021.xlsx]искл АГ-41 с 2023'!$F$17:$IU$2605,184,FALSE)/1000</f>
    </nc>
  </rcc>
  <rcc rId="39085" sId="1">
    <oc r="AU941">
      <f>VLOOKUP($C941,'E:\Ли\Пятилетка_Минэнерго\2021 год\ИПР_ФП_2020-2024_3 вар._сентябрь 2021\ИПР в МЭ_по замеч\[ДГК_АРМ-программа_ИПР 2021-2026гг_для МЭ_28.10.2021.xlsx]искл АГ-41 с 2023'!$F$17:$IU$2605,184,FALSE)/1000</f>
    </oc>
    <nc r="AU941">
      <f>VLOOKUP($C941,'E:\Ли\Пятилетка_Минэнерго\2021 год\ИПР_ФП_2020-2024_3 вар._сентябрь 2021\ИПР в МЭ_по замеч\[ДГК_АРМ-программа_ИПР 2021-2026гг_для МЭ_28.10.2021.xlsx]искл АГ-41 с 2023'!$F$17:$IU$2605,184,FALSE)/1000</f>
    </nc>
  </rcc>
  <rcc rId="39086" sId="1">
    <oc r="AU942">
      <f>VLOOKUP($C942,'E:\Ли\Пятилетка_Минэнерго\2021 год\ИПР_ФП_2020-2024_3 вар._сентябрь 2021\ИПР в МЭ_по замеч\[ДГК_АРМ-программа_ИПР 2021-2026гг_для МЭ_28.10.2021.xlsx]искл АГ-41 с 2023'!$F$17:$IU$2605,184,FALSE)/1000</f>
    </oc>
    <nc r="AU942">
      <f>VLOOKUP($C942,'E:\Ли\Пятилетка_Минэнерго\2021 год\ИПР_ФП_2020-2024_3 вар._сентябрь 2021\ИПР в МЭ_по замеч\[ДГК_АРМ-программа_ИПР 2021-2026гг_для МЭ_28.10.2021.xlsx]искл АГ-41 с 2023'!$F$17:$IU$2605,184,FALSE)/1000</f>
    </nc>
  </rcc>
  <rcc rId="39087" sId="1">
    <oc r="AU943">
      <f>VLOOKUP($C943,'E:\Ли\Пятилетка_Минэнерго\2021 год\ИПР_ФП_2020-2024_3 вар._сентябрь 2021\ИПР в МЭ_по замеч\[ДГК_АРМ-программа_ИПР 2021-2026гг_для МЭ_28.10.2021.xlsx]искл АГ-41 с 2023'!$F$17:$IU$2605,184,FALSE)/1000</f>
    </oc>
    <nc r="AU943">
      <f>VLOOKUP($C943,'E:\Ли\Пятилетка_Минэнерго\2021 год\ИПР_ФП_2020-2024_3 вар._сентябрь 2021\ИПР в МЭ_по замеч\[ДГК_АРМ-программа_ИПР 2021-2026гг_для МЭ_28.10.2021.xlsx]искл АГ-41 с 2023'!$F$17:$IU$2605,184,FALSE)/1000</f>
    </nc>
  </rcc>
  <rcc rId="39088" sId="1">
    <oc r="AU944">
      <f>VLOOKUP($C944,'E:\Ли\Пятилетка_Минэнерго\2021 год\ИПР_ФП_2020-2024_3 вар._сентябрь 2021\ИПР в МЭ_по замеч\[ДГК_АРМ-программа_ИПР 2021-2026гг_для МЭ_28.10.2021.xlsx]искл АГ-41 с 2023'!$F$17:$IU$2605,184,FALSE)/1000</f>
    </oc>
    <nc r="AU944">
      <f>VLOOKUP($C944,'E:\Ли\Пятилетка_Минэнерго\2021 год\ИПР_ФП_2020-2024_3 вар._сентябрь 2021\ИПР в МЭ_по замеч\[ДГК_АРМ-программа_ИПР 2021-2026гг_для МЭ_28.10.2021.xlsx]искл АГ-41 с 2023'!$F$17:$IU$2605,184,FALSE)/1000</f>
    </nc>
  </rcc>
  <rcc rId="39089" sId="1">
    <oc r="AU945">
      <f>VLOOKUP($C945,'E:\Ли\Пятилетка_Минэнерго\2021 год\ИПР_ФП_2020-2024_3 вар._сентябрь 2021\ИПР в МЭ_по замеч\[ДГК_АРМ-программа_ИПР 2021-2026гг_для МЭ_28.10.2021.xlsx]искл АГ-41 с 2023'!$F$17:$IU$2605,184,FALSE)/1000</f>
    </oc>
    <nc r="AU945">
      <f>VLOOKUP($C945,'E:\Ли\Пятилетка_Минэнерго\2021 год\ИПР_ФП_2020-2024_3 вар._сентябрь 2021\ИПР в МЭ_по замеч\[ДГК_АРМ-программа_ИПР 2021-2026гг_для МЭ_28.10.2021.xlsx]искл АГ-41 с 2023'!$F$17:$IU$2605,184,FALSE)/1000</f>
    </nc>
  </rcc>
  <rcc rId="39090" sId="1">
    <oc r="AU946">
      <f>VLOOKUP($C946,'E:\Ли\Пятилетка_Минэнерго\2021 год\ИПР_ФП_2020-2024_3 вар._сентябрь 2021\ИПР в МЭ_по замеч\[ДГК_АРМ-программа_ИПР 2021-2026гг_для МЭ_28.10.2021.xlsx]искл АГ-41 с 2023'!$F$17:$IU$2605,184,FALSE)/1000</f>
    </oc>
    <nc r="AU946">
      <f>VLOOKUP($C946,'E:\Ли\Пятилетка_Минэнерго\2021 год\ИПР_ФП_2020-2024_3 вар._сентябрь 2021\ИПР в МЭ_по замеч\[ДГК_АРМ-программа_ИПР 2021-2026гг_для МЭ_28.10.2021.xlsx]искл АГ-41 с 2023'!$F$17:$IU$2605,184,FALSE)/1000</f>
    </nc>
  </rcc>
  <rcc rId="39091" sId="1">
    <oc r="AU947">
      <f>VLOOKUP($C947,'E:\Ли\Пятилетка_Минэнерго\2021 год\ИПР_ФП_2020-2024_3 вар._сентябрь 2021\ИПР в МЭ_по замеч\[ДГК_АРМ-программа_ИПР 2021-2026гг_для МЭ_28.10.2021.xlsx]искл АГ-41 с 2023'!$F$17:$IU$2605,184,FALSE)/1000</f>
    </oc>
    <nc r="AU947">
      <f>VLOOKUP($C947,'E:\Ли\Пятилетка_Минэнерго\2021 год\ИПР_ФП_2020-2024_3 вар._сентябрь 2021\ИПР в МЭ_по замеч\[ДГК_АРМ-программа_ИПР 2021-2026гг_для МЭ_28.10.2021.xlsx]искл АГ-41 с 2023'!$F$17:$IU$2605,184,FALSE)/1000</f>
    </nc>
  </rcc>
  <rcc rId="39092" sId="1">
    <oc r="AU948">
      <f>VLOOKUP($C948,'E:\Ли\Пятилетка_Минэнерго\2021 год\ИПР_ФП_2020-2024_3 вар._сентябрь 2021\ИПР в МЭ_по замеч\[ДГК_АРМ-программа_ИПР 2021-2026гг_для МЭ_28.10.2021.xlsx]искл АГ-41 с 2023'!$F$17:$IU$2605,184,FALSE)/1000</f>
    </oc>
    <nc r="AU948">
      <f>VLOOKUP($C948,'E:\Ли\Пятилетка_Минэнерго\2021 год\ИПР_ФП_2020-2024_3 вар._сентябрь 2021\ИПР в МЭ_по замеч\[ДГК_АРМ-программа_ИПР 2021-2026гг_для МЭ_28.10.2021.xlsx]искл АГ-41 с 2023'!$F$17:$IU$2605,184,FALSE)/1000</f>
    </nc>
  </rcc>
  <rcc rId="39093" sId="1">
    <oc r="AU949">
      <f>VLOOKUP($C949,'E:\Ли\Пятилетка_Минэнерго\2021 год\ИПР_ФП_2020-2024_3 вар._сентябрь 2021\ИПР в МЭ_по замеч\[ДГК_АРМ-программа_ИПР 2021-2026гг_для МЭ_28.10.2021.xlsx]искл АГ-41 с 2023'!$F$17:$IU$2605,184,FALSE)/1000</f>
    </oc>
    <nc r="AU949">
      <f>VLOOKUP($C949,'E:\Ли\Пятилетка_Минэнерго\2021 год\ИПР_ФП_2020-2024_3 вар._сентябрь 2021\ИПР в МЭ_по замеч\[ДГК_АРМ-программа_ИПР 2021-2026гг_для МЭ_28.10.2021.xlsx]искл АГ-41 с 2023'!$F$17:$IU$2605,184,FALSE)/1000</f>
    </nc>
  </rcc>
  <rcc rId="39094" sId="1">
    <oc r="AU950">
      <f>VLOOKUP($C950,'E:\Ли\Пятилетка_Минэнерго\2021 год\ИПР_ФП_2020-2024_3 вар._сентябрь 2021\ИПР в МЭ_по замеч\[ДГК_АРМ-программа_ИПР 2021-2026гг_для МЭ_28.10.2021.xlsx]искл АГ-41 с 2023'!$F$17:$IU$2605,184,FALSE)/1000</f>
    </oc>
    <nc r="AU950">
      <f>VLOOKUP($C950,'E:\Ли\Пятилетка_Минэнерго\2021 год\ИПР_ФП_2020-2024_3 вар._сентябрь 2021\ИПР в МЭ_по замеч\[ДГК_АРМ-программа_ИПР 2021-2026гг_для МЭ_28.10.2021.xlsx]искл АГ-41 с 2023'!$F$17:$IU$2605,184,FALSE)/1000</f>
    </nc>
  </rcc>
  <rcc rId="39095" sId="1">
    <oc r="AU951">
      <f>VLOOKUP($C951,'E:\Ли\Пятилетка_Минэнерго\2021 год\ИПР_ФП_2020-2024_3 вар._сентябрь 2021\ИПР в МЭ_по замеч\[ДГК_АРМ-программа_ИПР 2021-2026гг_для МЭ_28.10.2021.xlsx]искл АГ-41 с 2023'!$F$17:$IU$2605,184,FALSE)/1000</f>
    </oc>
    <nc r="AU951">
      <f>VLOOKUP($C951,'E:\Ли\Пятилетка_Минэнерго\2021 год\ИПР_ФП_2020-2024_3 вар._сентябрь 2021\ИПР в МЭ_по замеч\[ДГК_АРМ-программа_ИПР 2021-2026гг_для МЭ_28.10.2021.xlsx]искл АГ-41 с 2023'!$F$17:$IU$2605,184,FALSE)/1000</f>
    </nc>
  </rcc>
  <rcc rId="39096" sId="1">
    <oc r="AU952">
      <f>VLOOKUP($C952,'E:\Ли\Пятилетка_Минэнерго\2021 год\ИПР_ФП_2020-2024_3 вар._сентябрь 2021\ИПР в МЭ_по замеч\[ДГК_АРМ-программа_ИПР 2021-2026гг_для МЭ_28.10.2021.xlsx]искл АГ-41 с 2023'!$F$17:$IU$2605,184,FALSE)/1000</f>
    </oc>
    <nc r="AU952">
      <f>VLOOKUP($C952,'E:\Ли\Пятилетка_Минэнерго\2021 год\ИПР_ФП_2020-2024_3 вар._сентябрь 2021\ИПР в МЭ_по замеч\[ДГК_АРМ-программа_ИПР 2021-2026гг_для МЭ_28.10.2021.xlsx]искл АГ-41 с 2023'!$F$17:$IU$2605,184,FALSE)/1000</f>
    </nc>
  </rcc>
  <rcc rId="39097" sId="1">
    <oc r="AU953">
      <f>VLOOKUP($C953,'E:\Ли\Пятилетка_Минэнерго\2021 год\ИПР_ФП_2020-2024_3 вар._сентябрь 2021\ИПР в МЭ_по замеч\[ДГК_АРМ-программа_ИПР 2021-2026гг_для МЭ_28.10.2021.xlsx]искл АГ-41 с 2023'!$F$17:$IU$2605,184,FALSE)/1000</f>
    </oc>
    <nc r="AU953">
      <f>VLOOKUP($C953,'E:\Ли\Пятилетка_Минэнерго\2021 год\ИПР_ФП_2020-2024_3 вар._сентябрь 2021\ИПР в МЭ_по замеч\[ДГК_АРМ-программа_ИПР 2021-2026гг_для МЭ_28.10.2021.xlsx]искл АГ-41 с 2023'!$F$17:$IU$2605,184,FALSE)/1000</f>
    </nc>
  </rcc>
  <rcc rId="39098" sId="1">
    <oc r="AU954">
      <f>VLOOKUP($C954,'E:\Ли\Пятилетка_Минэнерго\2021 год\ИПР_ФП_2020-2024_3 вар._сентябрь 2021\ИПР в МЭ_по замеч\[ДГК_АРМ-программа_ИПР 2021-2026гг_для МЭ_28.10.2021.xlsx]искл АГ-41 с 2023'!$F$17:$IU$2605,184,FALSE)/1000</f>
    </oc>
    <nc r="AU954">
      <f>VLOOKUP($C954,'E:\Ли\Пятилетка_Минэнерго\2021 год\ИПР_ФП_2020-2024_3 вар._сентябрь 2021\ИПР в МЭ_по замеч\[ДГК_АРМ-программа_ИПР 2021-2026гг_для МЭ_28.10.2021.xlsx]искл АГ-41 с 2023'!$F$17:$IU$2605,184,FALSE)/1000</f>
    </nc>
  </rcc>
  <rcc rId="39099" sId="1">
    <oc r="AU955">
      <f>VLOOKUP($C955,'E:\Ли\Пятилетка_Минэнерго\2021 год\ИПР_ФП_2020-2024_3 вар._сентябрь 2021\ИПР в МЭ_по замеч\[ДГК_АРМ-программа_ИПР 2021-2026гг_для МЭ_28.10.2021.xlsx]искл АГ-41 с 2023'!$F$17:$IU$2605,184,FALSE)/1000</f>
    </oc>
    <nc r="AU955">
      <f>VLOOKUP($C955,'E:\Ли\Пятилетка_Минэнерго\2021 год\ИПР_ФП_2020-2024_3 вар._сентябрь 2021\ИПР в МЭ_по замеч\[ДГК_АРМ-программа_ИПР 2021-2026гг_для МЭ_28.10.2021.xlsx]искл АГ-41 с 2023'!$F$17:$IU$2605,184,FALSE)/1000</f>
    </nc>
  </rcc>
  <rcc rId="39100" sId="1">
    <oc r="AU956">
      <f>VLOOKUP($C956,'E:\Ли\Пятилетка_Минэнерго\2021 год\ИПР_ФП_2020-2024_3 вар._сентябрь 2021\ИПР в МЭ_по замеч\[ДГК_АРМ-программа_ИПР 2021-2026гг_для МЭ_28.10.2021.xlsx]искл АГ-41 с 2023'!$F$17:$IU$2605,184,FALSE)/1000</f>
    </oc>
    <nc r="AU956">
      <f>VLOOKUP($C956,'E:\Ли\Пятилетка_Минэнерго\2021 год\ИПР_ФП_2020-2024_3 вар._сентябрь 2021\ИПР в МЭ_по замеч\[ДГК_АРМ-программа_ИПР 2021-2026гг_для МЭ_28.10.2021.xlsx]искл АГ-41 с 2023'!$F$17:$IU$2605,184,FALSE)/1000</f>
    </nc>
  </rcc>
  <rcc rId="39101" sId="1">
    <oc r="AU957">
      <f>VLOOKUP($C957,'E:\Ли\Пятилетка_Минэнерго\2021 год\ИПР_ФП_2020-2024_3 вар._сентябрь 2021\ИПР в МЭ_по замеч\[ДГК_АРМ-программа_ИПР 2021-2026гг_для МЭ_28.10.2021.xlsx]искл АГ-41 с 2023'!$F$17:$IU$2605,184,FALSE)/1000</f>
    </oc>
    <nc r="AU957">
      <f>VLOOKUP($C957,'E:\Ли\Пятилетка_Минэнерго\2021 год\ИПР_ФП_2020-2024_3 вар._сентябрь 2021\ИПР в МЭ_по замеч\[ДГК_АРМ-программа_ИПР 2021-2026гг_для МЭ_28.10.2021.xlsx]искл АГ-41 с 2023'!$F$17:$IU$2605,184,FALSE)/1000</f>
    </nc>
  </rcc>
  <rcc rId="39102" sId="1">
    <oc r="AU958">
      <f>VLOOKUP($C958,'E:\Ли\Пятилетка_Минэнерго\2021 год\ИПР_ФП_2020-2024_3 вар._сентябрь 2021\ИПР в МЭ_по замеч\[ДГК_АРМ-программа_ИПР 2021-2026гг_для МЭ_28.10.2021.xlsx]искл АГ-41 с 2023'!$F$17:$IU$2605,184,FALSE)/1000</f>
    </oc>
    <nc r="AU958">
      <f>VLOOKUP($C958,'E:\Ли\Пятилетка_Минэнерго\2021 год\ИПР_ФП_2020-2024_3 вар._сентябрь 2021\ИПР в МЭ_по замеч\[ДГК_АРМ-программа_ИПР 2021-2026гг_для МЭ_28.10.2021.xlsx]искл АГ-41 с 2023'!$F$17:$IU$2605,184,FALSE)/1000</f>
    </nc>
  </rcc>
  <rcc rId="39103" sId="1">
    <oc r="AU959">
      <f>VLOOKUP($C959,'E:\Ли\Пятилетка_Минэнерго\2021 год\ИПР_ФП_2020-2024_3 вар._сентябрь 2021\ИПР в МЭ_по замеч\[ДГК_АРМ-программа_ИПР 2021-2026гг_для МЭ_28.10.2021.xlsx]искл АГ-41 с 2023'!$F$17:$IU$2605,184,FALSE)/1000</f>
    </oc>
    <nc r="AU959">
      <f>VLOOKUP($C959,'E:\Ли\Пятилетка_Минэнерго\2021 год\ИПР_ФП_2020-2024_3 вар._сентябрь 2021\ИПР в МЭ_по замеч\[ДГК_АРМ-программа_ИПР 2021-2026гг_для МЭ_28.10.2021.xlsx]искл АГ-41 с 2023'!$F$17:$IU$2605,184,FALSE)/1000</f>
    </nc>
  </rcc>
  <rcc rId="39104" sId="1">
    <oc r="AU960">
      <f>VLOOKUP($C960,'E:\Ли\Пятилетка_Минэнерго\2021 год\ИПР_ФП_2020-2024_3 вар._сентябрь 2021\ИПР в МЭ_по замеч\[ДГК_АРМ-программа_ИПР 2021-2026гг_для МЭ_28.10.2021.xlsx]искл АГ-41 с 2023'!$F$17:$IU$2605,184,FALSE)/1000</f>
    </oc>
    <nc r="AU960">
      <f>VLOOKUP($C960,'E:\Ли\Пятилетка_Минэнерго\2021 год\ИПР_ФП_2020-2024_3 вар._сентябрь 2021\ИПР в МЭ_по замеч\[ДГК_АРМ-программа_ИПР 2021-2026гг_для МЭ_28.10.2021.xlsx]искл АГ-41 с 2023'!$F$17:$IU$2605,184,FALSE)/1000</f>
    </nc>
  </rcc>
  <rcc rId="39105" sId="1">
    <oc r="AU961">
      <f>VLOOKUP($C961,'E:\Ли\Пятилетка_Минэнерго\2021 год\ИПР_ФП_2020-2024_3 вар._сентябрь 2021\ИПР в МЭ_по замеч\[ДГК_АРМ-программа_ИПР 2021-2026гг_для МЭ_28.10.2021.xlsx]искл АГ-41 с 2023'!$F$17:$IU$2605,184,FALSE)/1000</f>
    </oc>
    <nc r="AU961">
      <f>VLOOKUP($C961,'E:\Ли\Пятилетка_Минэнерго\2021 год\ИПР_ФП_2020-2024_3 вар._сентябрь 2021\ИПР в МЭ_по замеч\[ДГК_АРМ-программа_ИПР 2021-2026гг_для МЭ_28.10.2021.xlsx]искл АГ-41 с 2023'!$F$17:$IU$2605,184,FALSE)/1000</f>
    </nc>
  </rcc>
  <rcc rId="39106" sId="1">
    <oc r="AU962">
      <f>VLOOKUP($C962,'E:\Ли\Пятилетка_Минэнерго\2021 год\ИПР_ФП_2020-2024_3 вар._сентябрь 2021\ИПР в МЭ_по замеч\[ДГК_АРМ-программа_ИПР 2021-2026гг_для МЭ_28.10.2021.xlsx]искл АГ-41 с 2023'!$F$17:$IU$2605,184,FALSE)/1000</f>
    </oc>
    <nc r="AU962">
      <f>VLOOKUP($C962,'E:\Ли\Пятилетка_Минэнерго\2021 год\ИПР_ФП_2020-2024_3 вар._сентябрь 2021\ИПР в МЭ_по замеч\[ДГК_АРМ-программа_ИПР 2021-2026гг_для МЭ_28.10.2021.xlsx]искл АГ-41 с 2023'!$F$17:$IU$2605,184,FALSE)/1000</f>
    </nc>
  </rcc>
  <rcc rId="39107" sId="1">
    <oc r="AU963">
      <f>VLOOKUP($C963,'E:\Ли\Пятилетка_Минэнерго\2021 год\ИПР_ФП_2020-2024_3 вар._сентябрь 2021\ИПР в МЭ_по замеч\[ДГК_АРМ-программа_ИПР 2021-2026гг_для МЭ_28.10.2021.xlsx]искл АГ-41 с 2023'!$F$17:$IU$2605,184,FALSE)/1000</f>
    </oc>
    <nc r="AU963">
      <f>VLOOKUP($C963,'E:\Ли\Пятилетка_Минэнерго\2021 год\ИПР_ФП_2020-2024_3 вар._сентябрь 2021\ИПР в МЭ_по замеч\[ДГК_АРМ-программа_ИПР 2021-2026гг_для МЭ_28.10.2021.xlsx]искл АГ-41 с 2023'!$F$17:$IU$2605,184,FALSE)/1000</f>
    </nc>
  </rcc>
  <rcc rId="39108" sId="1">
    <oc r="AU964">
      <f>VLOOKUP($C964,'E:\Ли\Пятилетка_Минэнерго\2021 год\ИПР_ФП_2020-2024_3 вар._сентябрь 2021\ИПР в МЭ_по замеч\[ДГК_АРМ-программа_ИПР 2021-2026гг_для МЭ_28.10.2021.xlsx]искл АГ-41 с 2023'!$F$17:$IU$2605,184,FALSE)/1000</f>
    </oc>
    <nc r="AU964">
      <f>VLOOKUP($C964,'E:\Ли\Пятилетка_Минэнерго\2021 год\ИПР_ФП_2020-2024_3 вар._сентябрь 2021\ИПР в МЭ_по замеч\[ДГК_АРМ-программа_ИПР 2021-2026гг_для МЭ_28.10.2021.xlsx]искл АГ-41 с 2023'!$F$17:$IU$2605,184,FALSE)/1000</f>
    </nc>
  </rcc>
  <rcc rId="39109" sId="1">
    <oc r="AU965">
      <f>VLOOKUP($C965,'E:\Ли\Пятилетка_Минэнерго\2021 год\ИПР_ФП_2020-2024_3 вар._сентябрь 2021\ИПР в МЭ_по замеч\[ДГК_АРМ-программа_ИПР 2021-2026гг_для МЭ_28.10.2021.xlsx]искл АГ-41 с 2023'!$F$17:$IU$2605,184,FALSE)/1000</f>
    </oc>
    <nc r="AU965">
      <f>VLOOKUP($C965,'E:\Ли\Пятилетка_Минэнерго\2021 год\ИПР_ФП_2020-2024_3 вар._сентябрь 2021\ИПР в МЭ_по замеч\[ДГК_АРМ-программа_ИПР 2021-2026гг_для МЭ_28.10.2021.xlsx]искл АГ-41 с 2023'!$F$17:$IU$2605,184,FALSE)/1000</f>
    </nc>
  </rcc>
  <rcc rId="39110" sId="1">
    <oc r="AU966">
      <f>VLOOKUP($C966,'E:\Ли\Пятилетка_Минэнерго\2021 год\ИПР_ФП_2020-2024_3 вар._сентябрь 2021\ИПР в МЭ_по замеч\[ДГК_АРМ-программа_ИПР 2021-2026гг_для МЭ_28.10.2021.xlsx]искл АГ-41 с 2023'!$F$17:$IU$2605,184,FALSE)/1000</f>
    </oc>
    <nc r="AU966">
      <f>VLOOKUP($C966,'E:\Ли\Пятилетка_Минэнерго\2021 год\ИПР_ФП_2020-2024_3 вар._сентябрь 2021\ИПР в МЭ_по замеч\[ДГК_АРМ-программа_ИПР 2021-2026гг_для МЭ_28.10.2021.xlsx]искл АГ-41 с 2023'!$F$17:$IU$2605,184,FALSE)/1000</f>
    </nc>
  </rcc>
  <rcc rId="39111" sId="1">
    <oc r="AU967">
      <f>VLOOKUP($C967,'E:\Ли\Пятилетка_Минэнерго\2021 год\ИПР_ФП_2020-2024_3 вар._сентябрь 2021\ИПР в МЭ_по замеч\[ДГК_АРМ-программа_ИПР 2021-2026гг_для МЭ_28.10.2021.xlsx]искл АГ-41 с 2023'!$F$17:$IU$2605,184,FALSE)/1000</f>
    </oc>
    <nc r="AU967">
      <f>VLOOKUP($C967,'E:\Ли\Пятилетка_Минэнерго\2021 год\ИПР_ФП_2020-2024_3 вар._сентябрь 2021\ИПР в МЭ_по замеч\[ДГК_АРМ-программа_ИПР 2021-2026гг_для МЭ_28.10.2021.xlsx]искл АГ-41 с 2023'!$F$17:$IU$2605,184,FALSE)/1000</f>
    </nc>
  </rcc>
  <rcc rId="39112" sId="1">
    <oc r="AU968">
      <f>VLOOKUP($C968,'E:\Ли\Пятилетка_Минэнерго\2021 год\ИПР_ФП_2020-2024_3 вар._сентябрь 2021\ИПР в МЭ_по замеч\[ДГК_АРМ-программа_ИПР 2021-2026гг_для МЭ_28.10.2021.xlsx]искл АГ-41 с 2023'!$F$17:$IU$2605,184,FALSE)/1000</f>
    </oc>
    <nc r="AU968">
      <f>VLOOKUP($C968,'E:\Ли\Пятилетка_Минэнерго\2021 год\ИПР_ФП_2020-2024_3 вар._сентябрь 2021\ИПР в МЭ_по замеч\[ДГК_АРМ-программа_ИПР 2021-2026гг_для МЭ_28.10.2021.xlsx]искл АГ-41 с 2023'!$F$17:$IU$2605,184,FALSE)/1000</f>
    </nc>
  </rcc>
  <rcc rId="39113" sId="1">
    <oc r="AU969">
      <f>VLOOKUP($C969,'E:\Ли\Пятилетка_Минэнерго\2021 год\ИПР_ФП_2020-2024_3 вар._сентябрь 2021\ИПР в МЭ_по замеч\[ДГК_АРМ-программа_ИПР 2021-2026гг_для МЭ_28.10.2021.xlsx]искл АГ-41 с 2023'!$F$17:$IU$2605,184,FALSE)/1000</f>
    </oc>
    <nc r="AU969">
      <f>VLOOKUP($C969,'E:\Ли\Пятилетка_Минэнерго\2021 год\ИПР_ФП_2020-2024_3 вар._сентябрь 2021\ИПР в МЭ_по замеч\[ДГК_АРМ-программа_ИПР 2021-2026гг_для МЭ_28.10.2021.xlsx]искл АГ-41 с 2023'!$F$17:$IU$2605,184,FALSE)/1000</f>
    </nc>
  </rcc>
  <rcc rId="39114" sId="1">
    <oc r="AU970">
      <f>VLOOKUP($C970,'E:\Ли\Пятилетка_Минэнерго\2021 год\ИПР_ФП_2020-2024_3 вар._сентябрь 2021\ИПР в МЭ_по замеч\[ДГК_АРМ-программа_ИПР 2021-2026гг_для МЭ_28.10.2021.xlsx]искл АГ-41 с 2023'!$F$17:$IU$2605,184,FALSE)/1000</f>
    </oc>
    <nc r="AU970">
      <f>VLOOKUP($C970,'E:\Ли\Пятилетка_Минэнерго\2021 год\ИПР_ФП_2020-2024_3 вар._сентябрь 2021\ИПР в МЭ_по замеч\[ДГК_АРМ-программа_ИПР 2021-2026гг_для МЭ_28.10.2021.xlsx]искл АГ-41 с 2023'!$F$17:$IU$2605,184,FALSE)/1000</f>
    </nc>
  </rcc>
  <rcc rId="39115" sId="1">
    <oc r="AU971">
      <f>VLOOKUP($C971,'E:\Ли\Пятилетка_Минэнерго\2021 год\ИПР_ФП_2020-2024_3 вар._сентябрь 2021\ИПР в МЭ_по замеч\[ДГК_АРМ-программа_ИПР 2021-2026гг_для МЭ_28.10.2021.xlsx]искл АГ-41 с 2023'!$F$17:$IU$2605,184,FALSE)/1000</f>
    </oc>
    <nc r="AU971">
      <f>VLOOKUP($C971,'E:\Ли\Пятилетка_Минэнерго\2021 год\ИПР_ФП_2020-2024_3 вар._сентябрь 2021\ИПР в МЭ_по замеч\[ДГК_АРМ-программа_ИПР 2021-2026гг_для МЭ_28.10.2021.xlsx]искл АГ-41 с 2023'!$F$17:$IU$2605,184,FALSE)/1000</f>
    </nc>
  </rcc>
  <rcc rId="39116" sId="1">
    <oc r="AU972">
      <f>VLOOKUP($C972,'E:\Ли\Пятилетка_Минэнерго\2021 год\ИПР_ФП_2020-2024_3 вар._сентябрь 2021\ИПР в МЭ_по замеч\[ДГК_АРМ-программа_ИПР 2021-2026гг_для МЭ_28.10.2021.xlsx]искл АГ-41 с 2023'!$F$17:$IU$2605,184,FALSE)/1000</f>
    </oc>
    <nc r="AU972">
      <f>VLOOKUP($C972,'E:\Ли\Пятилетка_Минэнерго\2021 год\ИПР_ФП_2020-2024_3 вар._сентябрь 2021\ИПР в МЭ_по замеч\[ДГК_АРМ-программа_ИПР 2021-2026гг_для МЭ_28.10.2021.xlsx]искл АГ-41 с 2023'!$F$17:$IU$2605,184,FALSE)/1000</f>
    </nc>
  </rcc>
  <rcc rId="39117" sId="1">
    <oc r="AU973">
      <f>VLOOKUP($C973,'E:\Ли\Пятилетка_Минэнерго\2021 год\ИПР_ФП_2020-2024_3 вар._сентябрь 2021\ИПР в МЭ_по замеч\[ДГК_АРМ-программа_ИПР 2021-2026гг_для МЭ_28.10.2021.xlsx]искл АГ-41 с 2023'!$F$17:$IU$2605,184,FALSE)/1000</f>
    </oc>
    <nc r="AU973">
      <f>VLOOKUP($C973,'E:\Ли\Пятилетка_Минэнерго\2021 год\ИПР_ФП_2020-2024_3 вар._сентябрь 2021\ИПР в МЭ_по замеч\[ДГК_АРМ-программа_ИПР 2021-2026гг_для МЭ_28.10.2021.xlsx]искл АГ-41 с 2023'!$F$17:$IU$2605,184,FALSE)/1000</f>
    </nc>
  </rcc>
  <rcc rId="39118" sId="1">
    <oc r="AU974">
      <f>VLOOKUP($C974,'E:\Ли\Пятилетка_Минэнерго\2021 год\ИПР_ФП_2020-2024_3 вар._сентябрь 2021\ИПР в МЭ_по замеч\[ДГК_АРМ-программа_ИПР 2021-2026гг_для МЭ_28.10.2021.xlsx]искл АГ-41 с 2023'!$F$17:$IU$2605,184,FALSE)/1000</f>
    </oc>
    <nc r="AU974">
      <f>VLOOKUP($C974,'E:\Ли\Пятилетка_Минэнерго\2021 год\ИПР_ФП_2020-2024_3 вар._сентябрь 2021\ИПР в МЭ_по замеч\[ДГК_АРМ-программа_ИПР 2021-2026гг_для МЭ_28.10.2021.xlsx]искл АГ-41 с 2023'!$F$17:$IU$2605,184,FALSE)/1000</f>
    </nc>
  </rcc>
  <rcc rId="39119" sId="1">
    <oc r="AU975">
      <f>VLOOKUP($C975,'E:\Ли\Пятилетка_Минэнерго\2021 год\ИПР_ФП_2020-2024_3 вар._сентябрь 2021\ИПР в МЭ_по замеч\[ДГК_АРМ-программа_ИПР 2021-2026гг_для МЭ_28.10.2021.xlsx]искл АГ-41 с 2023'!$F$17:$IU$2605,184,FALSE)/1000</f>
    </oc>
    <nc r="AU975">
      <f>VLOOKUP($C975,'E:\Ли\Пятилетка_Минэнерго\2021 год\ИПР_ФП_2020-2024_3 вар._сентябрь 2021\ИПР в МЭ_по замеч\[ДГК_АРМ-программа_ИПР 2021-2026гг_для МЭ_28.10.2021.xlsx]искл АГ-41 с 2023'!$F$17:$IU$2605,184,FALSE)/1000</f>
    </nc>
  </rcc>
  <rcc rId="39120" sId="1">
    <oc r="AU976">
      <f>VLOOKUP($C976,'E:\Ли\Пятилетка_Минэнерго\2021 год\ИПР_ФП_2020-2024_3 вар._сентябрь 2021\ИПР в МЭ_по замеч\[ДГК_АРМ-программа_ИПР 2021-2026гг_для МЭ_28.10.2021.xlsx]искл АГ-41 с 2023'!$F$17:$IU$2605,184,FALSE)/1000</f>
    </oc>
    <nc r="AU976">
      <f>VLOOKUP($C976,'E:\Ли\Пятилетка_Минэнерго\2021 год\ИПР_ФП_2020-2024_3 вар._сентябрь 2021\ИПР в МЭ_по замеч\[ДГК_АРМ-программа_ИПР 2021-2026гг_для МЭ_28.10.2021.xlsx]искл АГ-41 с 2023'!$F$17:$IU$2605,184,FALSE)/1000</f>
    </nc>
  </rcc>
  <rcc rId="39121" sId="1">
    <oc r="AU977">
      <f>VLOOKUP($C977,'E:\Ли\Пятилетка_Минэнерго\2021 год\ИПР_ФП_2020-2024_3 вар._сентябрь 2021\ИПР в МЭ_по замеч\[ДГК_АРМ-программа_ИПР 2021-2026гг_для МЭ_28.10.2021.xlsx]искл АГ-41 с 2023'!$F$17:$IU$2605,184,FALSE)/1000</f>
    </oc>
    <nc r="AU977">
      <f>VLOOKUP($C977,'E:\Ли\Пятилетка_Минэнерго\2021 год\ИПР_ФП_2020-2024_3 вар._сентябрь 2021\ИПР в МЭ_по замеч\[ДГК_АРМ-программа_ИПР 2021-2026гг_для МЭ_28.10.2021.xlsx]искл АГ-41 с 2023'!$F$17:$IU$2605,184,FALSE)/1000</f>
    </nc>
  </rcc>
  <rcc rId="39122" sId="1">
    <oc r="AU978">
      <f>VLOOKUP($C978,'E:\Ли\Пятилетка_Минэнерго\2021 год\ИПР_ФП_2020-2024_3 вар._сентябрь 2021\ИПР в МЭ_по замеч\[ДГК_АРМ-программа_ИПР 2021-2026гг_для МЭ_28.10.2021.xlsx]искл АГ-41 с 2023'!$F$17:$IU$2605,184,FALSE)/1000</f>
    </oc>
    <nc r="AU978">
      <f>VLOOKUP($C978,'E:\Ли\Пятилетка_Минэнерго\2021 год\ИПР_ФП_2020-2024_3 вар._сентябрь 2021\ИПР в МЭ_по замеч\[ДГК_АРМ-программа_ИПР 2021-2026гг_для МЭ_28.10.2021.xlsx]искл АГ-41 с 2023'!$F$17:$IU$2605,184,FALSE)/1000</f>
    </nc>
  </rcc>
  <rcc rId="39123" sId="1">
    <oc r="AU979">
      <f>VLOOKUP($C979,'E:\Ли\Пятилетка_Минэнерго\2021 год\ИПР_ФП_2020-2024_3 вар._сентябрь 2021\ИПР в МЭ_по замеч\[ДГК_АРМ-программа_ИПР 2021-2026гг_для МЭ_28.10.2021.xlsx]искл АГ-41 с 2023'!$F$17:$IU$2605,184,FALSE)/1000</f>
    </oc>
    <nc r="AU979">
      <f>VLOOKUP($C979,'E:\Ли\Пятилетка_Минэнерго\2021 год\ИПР_ФП_2020-2024_3 вар._сентябрь 2021\ИПР в МЭ_по замеч\[ДГК_АРМ-программа_ИПР 2021-2026гг_для МЭ_28.10.2021.xlsx]искл АГ-41 с 2023'!$F$17:$IU$2605,184,FALSE)/1000</f>
    </nc>
  </rcc>
  <rcc rId="39124" sId="1">
    <oc r="AU980">
      <f>VLOOKUP($C980,'E:\Ли\Пятилетка_Минэнерго\2021 год\ИПР_ФП_2020-2024_3 вар._сентябрь 2021\ИПР в МЭ_по замеч\[ДГК_АРМ-программа_ИПР 2021-2026гг_для МЭ_28.10.2021.xlsx]искл АГ-41 с 2023'!$F$17:$IU$2605,184,FALSE)/1000</f>
    </oc>
    <nc r="AU980">
      <f>VLOOKUP($C980,'E:\Ли\Пятилетка_Минэнерго\2021 год\ИПР_ФП_2020-2024_3 вар._сентябрь 2021\ИПР в МЭ_по замеч\[ДГК_АРМ-программа_ИПР 2021-2026гг_для МЭ_28.10.2021.xlsx]искл АГ-41 с 2023'!$F$17:$IU$2605,184,FALSE)/1000</f>
    </nc>
  </rcc>
  <rcc rId="39125" sId="1">
    <oc r="AU981">
      <f>VLOOKUP($C981,'E:\Ли\Пятилетка_Минэнерго\2021 год\ИПР_ФП_2020-2024_3 вар._сентябрь 2021\ИПР в МЭ_по замеч\[ДГК_АРМ-программа_ИПР 2021-2026гг_для МЭ_28.10.2021.xlsx]искл АГ-41 с 2023'!$F$17:$IU$2605,184,FALSE)/1000</f>
    </oc>
    <nc r="AU981">
      <f>VLOOKUP($C981,'E:\Ли\Пятилетка_Минэнерго\2021 год\ИПР_ФП_2020-2024_3 вар._сентябрь 2021\ИПР в МЭ_по замеч\[ДГК_АРМ-программа_ИПР 2021-2026гг_для МЭ_28.10.2021.xlsx]искл АГ-41 с 2023'!$F$17:$IU$2605,184,FALSE)/1000</f>
    </nc>
  </rcc>
  <rcc rId="39126" sId="1">
    <oc r="AU982">
      <f>VLOOKUP($C982,'E:\Ли\Пятилетка_Минэнерго\2021 год\ИПР_ФП_2020-2024_3 вар._сентябрь 2021\ИПР в МЭ_по замеч\[ДГК_АРМ-программа_ИПР 2021-2026гг_для МЭ_28.10.2021.xlsx]искл АГ-41 с 2023'!$F$17:$IU$2605,184,FALSE)/1000</f>
    </oc>
    <nc r="AU982">
      <f>VLOOKUP($C982,'E:\Ли\Пятилетка_Минэнерго\2021 год\ИПР_ФП_2020-2024_3 вар._сентябрь 2021\ИПР в МЭ_по замеч\[ДГК_АРМ-программа_ИПР 2021-2026гг_для МЭ_28.10.2021.xlsx]искл АГ-41 с 2023'!$F$17:$IU$2605,184,FALSE)/1000</f>
    </nc>
  </rcc>
  <rcc rId="39127" sId="1">
    <oc r="AU983">
      <f>VLOOKUP($C983,'E:\Ли\Пятилетка_Минэнерго\2021 год\ИПР_ФП_2020-2024_3 вар._сентябрь 2021\ИПР в МЭ_по замеч\[ДГК_АРМ-программа_ИПР 2021-2026гг_для МЭ_28.10.2021.xlsx]искл АГ-41 с 2023'!$F$17:$IU$2605,184,FALSE)/1000</f>
    </oc>
    <nc r="AU983">
      <f>VLOOKUP($C983,'E:\Ли\Пятилетка_Минэнерго\2021 год\ИПР_ФП_2020-2024_3 вар._сентябрь 2021\ИПР в МЭ_по замеч\[ДГК_АРМ-программа_ИПР 2021-2026гг_для МЭ_28.10.2021.xlsx]искл АГ-41 с 2023'!$F$17:$IU$2605,184,FALSE)/1000</f>
    </nc>
  </rcc>
  <rcc rId="39128" sId="1">
    <oc r="AU984">
      <f>VLOOKUP($C984,'E:\Ли\Пятилетка_Минэнерго\2021 год\ИПР_ФП_2020-2024_3 вар._сентябрь 2021\ИПР в МЭ_по замеч\[ДГК_АРМ-программа_ИПР 2021-2026гг_для МЭ_28.10.2021.xlsx]искл АГ-41 с 2023'!$F$17:$IU$2605,184,FALSE)/1000</f>
    </oc>
    <nc r="AU984">
      <f>VLOOKUP($C984,'E:\Ли\Пятилетка_Минэнерго\2021 год\ИПР_ФП_2020-2024_3 вар._сентябрь 2021\ИПР в МЭ_по замеч\[ДГК_АРМ-программа_ИПР 2021-2026гг_для МЭ_28.10.2021.xlsx]искл АГ-41 с 2023'!$F$17:$IU$2605,184,FALSE)/1000</f>
    </nc>
  </rcc>
  <rcc rId="39129" sId="1">
    <oc r="AU985">
      <f>VLOOKUP($C985,'E:\Ли\Пятилетка_Минэнерго\2021 год\ИПР_ФП_2020-2024_3 вар._сентябрь 2021\ИПР в МЭ_по замеч\[ДГК_АРМ-программа_ИПР 2021-2026гг_для МЭ_28.10.2021.xlsx]искл АГ-41 с 2023'!$F$17:$IU$2605,184,FALSE)/1000</f>
    </oc>
    <nc r="AU985">
      <f>VLOOKUP($C985,'E:\Ли\Пятилетка_Минэнерго\2021 год\ИПР_ФП_2020-2024_3 вар._сентябрь 2021\ИПР в МЭ_по замеч\[ДГК_АРМ-программа_ИПР 2021-2026гг_для МЭ_28.10.2021.xlsx]искл АГ-41 с 2023'!$F$17:$IU$2605,184,FALSE)/1000</f>
    </nc>
  </rcc>
  <rcc rId="39130" sId="1">
    <oc r="AU986">
      <f>VLOOKUP($C986,'E:\Ли\Пятилетка_Минэнерго\2021 год\ИПР_ФП_2020-2024_3 вар._сентябрь 2021\ИПР в МЭ_по замеч\[ДГК_АРМ-программа_ИПР 2021-2026гг_для МЭ_28.10.2021.xlsx]искл АГ-41 с 2023'!$F$17:$IU$2605,184,FALSE)/1000</f>
    </oc>
    <nc r="AU986">
      <f>VLOOKUP($C986,'E:\Ли\Пятилетка_Минэнерго\2021 год\ИПР_ФП_2020-2024_3 вар._сентябрь 2021\ИПР в МЭ_по замеч\[ДГК_АРМ-программа_ИПР 2021-2026гг_для МЭ_28.10.2021.xlsx]искл АГ-41 с 2023'!$F$17:$IU$2605,184,FALSE)/1000</f>
    </nc>
  </rcc>
  <rcc rId="39131" sId="1">
    <oc r="AU987">
      <f>VLOOKUP($C987,'E:\Ли\Пятилетка_Минэнерго\2021 год\ИПР_ФП_2020-2024_3 вар._сентябрь 2021\ИПР в МЭ_по замеч\[ДГК_АРМ-программа_ИПР 2021-2026гг_для МЭ_28.10.2021.xlsx]искл АГ-41 с 2023'!$F$17:$IU$2605,184,FALSE)/1000</f>
    </oc>
    <nc r="AU987">
      <f>VLOOKUP($C987,'E:\Ли\Пятилетка_Минэнерго\2021 год\ИПР_ФП_2020-2024_3 вар._сентябрь 2021\ИПР в МЭ_по замеч\[ДГК_АРМ-программа_ИПР 2021-2026гг_для МЭ_28.10.2021.xlsx]искл АГ-41 с 2023'!$F$17:$IU$2605,184,FALSE)/1000</f>
    </nc>
  </rcc>
  <rcc rId="39132" sId="1">
    <oc r="AU988">
      <f>VLOOKUP($C988,'E:\Ли\Пятилетка_Минэнерго\2021 год\ИПР_ФП_2020-2024_3 вар._сентябрь 2021\ИПР в МЭ_по замеч\[ДГК_АРМ-программа_ИПР 2021-2026гг_для МЭ_28.10.2021.xlsx]искл АГ-41 с 2023'!$F$17:$IU$2605,184,FALSE)/1000</f>
    </oc>
    <nc r="AU988">
      <f>VLOOKUP($C988,'E:\Ли\Пятилетка_Минэнерго\2021 год\ИПР_ФП_2020-2024_3 вар._сентябрь 2021\ИПР в МЭ_по замеч\[ДГК_АРМ-программа_ИПР 2021-2026гг_для МЭ_28.10.2021.xlsx]искл АГ-41 с 2023'!$F$17:$IU$2605,184,FALSE)/1000</f>
    </nc>
  </rcc>
  <rcc rId="39133" sId="1">
    <oc r="AU989">
      <f>VLOOKUP($C989,'E:\Ли\Пятилетка_Минэнерго\2021 год\ИПР_ФП_2020-2024_3 вар._сентябрь 2021\ИПР в МЭ_по замеч\[ДГК_АРМ-программа_ИПР 2021-2026гг_для МЭ_28.10.2021.xlsx]искл АГ-41 с 2023'!$F$17:$IU$2605,184,FALSE)/1000</f>
    </oc>
    <nc r="AU989">
      <f>VLOOKUP($C989,'E:\Ли\Пятилетка_Минэнерго\2021 год\ИПР_ФП_2020-2024_3 вар._сентябрь 2021\ИПР в МЭ_по замеч\[ДГК_АРМ-программа_ИПР 2021-2026гг_для МЭ_28.10.2021.xlsx]искл АГ-41 с 2023'!$F$17:$IU$2605,184,FALSE)/1000</f>
    </nc>
  </rcc>
  <rcc rId="39134" sId="1">
    <oc r="AU990">
      <f>VLOOKUP($C990,'E:\Ли\Пятилетка_Минэнерго\2021 год\ИПР_ФП_2020-2024_3 вар._сентябрь 2021\ИПР в МЭ_по замеч\[ДГК_АРМ-программа_ИПР 2021-2026гг_для МЭ_28.10.2021.xlsx]искл АГ-41 с 2023'!$F$17:$IU$2605,184,FALSE)/1000</f>
    </oc>
    <nc r="AU990">
      <f>VLOOKUP($C990,'E:\Ли\Пятилетка_Минэнерго\2021 год\ИПР_ФП_2020-2024_3 вар._сентябрь 2021\ИПР в МЭ_по замеч\[ДГК_АРМ-программа_ИПР 2021-2026гг_для МЭ_28.10.2021.xlsx]искл АГ-41 с 2023'!$F$17:$IU$2605,184,FALSE)/1000</f>
    </nc>
  </rcc>
  <rcc rId="39135" sId="1">
    <oc r="AU991">
      <f>VLOOKUP($C991,'E:\Ли\Пятилетка_Минэнерго\2021 год\ИПР_ФП_2020-2024_3 вар._сентябрь 2021\ИПР в МЭ_по замеч\[ДГК_АРМ-программа_ИПР 2021-2026гг_для МЭ_28.10.2021.xlsx]искл АГ-41 с 2023'!$F$17:$IU$2605,184,FALSE)/1000</f>
    </oc>
    <nc r="AU991">
      <f>VLOOKUP($C991,'E:\Ли\Пятилетка_Минэнерго\2021 год\ИПР_ФП_2020-2024_3 вар._сентябрь 2021\ИПР в МЭ_по замеч\[ДГК_АРМ-программа_ИПР 2021-2026гг_для МЭ_28.10.2021.xlsx]искл АГ-41 с 2023'!$F$17:$IU$2605,184,FALSE)/1000</f>
    </nc>
  </rcc>
  <rcc rId="39136" sId="1">
    <oc r="AU992">
      <f>VLOOKUP($C992,'E:\Ли\Пятилетка_Минэнерго\2021 год\ИПР_ФП_2020-2024_3 вар._сентябрь 2021\ИПР в МЭ_по замеч\[ДГК_АРМ-программа_ИПР 2021-2026гг_для МЭ_28.10.2021.xlsx]искл АГ-41 с 2023'!$F$17:$IU$2605,184,FALSE)/1000</f>
    </oc>
    <nc r="AU992">
      <f>VLOOKUP($C992,'E:\Ли\Пятилетка_Минэнерго\2021 год\ИПР_ФП_2020-2024_3 вар._сентябрь 2021\ИПР в МЭ_по замеч\[ДГК_АРМ-программа_ИПР 2021-2026гг_для МЭ_28.10.2021.xlsx]искл АГ-41 с 2023'!$F$17:$IU$2605,184,FALSE)/1000</f>
    </nc>
  </rcc>
  <rcc rId="39137" sId="1">
    <oc r="AU993">
      <f>VLOOKUP($C993,'E:\Ли\Пятилетка_Минэнерго\2021 год\ИПР_ФП_2020-2024_3 вар._сентябрь 2021\ИПР в МЭ_по замеч\[ДГК_АРМ-программа_ИПР 2021-2026гг_для МЭ_28.10.2021.xlsx]искл АГ-41 с 2023'!$F$17:$IU$2605,184,FALSE)/1000</f>
    </oc>
    <nc r="AU993">
      <f>VLOOKUP($C993,'E:\Ли\Пятилетка_Минэнерго\2021 год\ИПР_ФП_2020-2024_3 вар._сентябрь 2021\ИПР в МЭ_по замеч\[ДГК_АРМ-программа_ИПР 2021-2026гг_для МЭ_28.10.2021.xlsx]искл АГ-41 с 2023'!$F$17:$IU$2605,184,FALSE)/1000</f>
    </nc>
  </rcc>
  <rcc rId="39138" sId="1">
    <oc r="AU994">
      <f>VLOOKUP($C994,'E:\Ли\Пятилетка_Минэнерго\2021 год\ИПР_ФП_2020-2024_3 вар._сентябрь 2021\ИПР в МЭ_по замеч\[ДГК_АРМ-программа_ИПР 2021-2026гг_для МЭ_28.10.2021.xlsx]искл АГ-41 с 2023'!$F$17:$IU$2605,184,FALSE)/1000</f>
    </oc>
    <nc r="AU994">
      <f>VLOOKUP($C994,'E:\Ли\Пятилетка_Минэнерго\2021 год\ИПР_ФП_2020-2024_3 вар._сентябрь 2021\ИПР в МЭ_по замеч\[ДГК_АРМ-программа_ИПР 2021-2026гг_для МЭ_28.10.2021.xlsx]искл АГ-41 с 2023'!$F$17:$IU$2605,184,FALSE)/1000</f>
    </nc>
  </rcc>
  <rcc rId="39139" sId="1">
    <oc r="AU995">
      <f>VLOOKUP($C995,'E:\Ли\Пятилетка_Минэнерго\2021 год\ИПР_ФП_2020-2024_3 вар._сентябрь 2021\ИПР в МЭ_по замеч\[ДГК_АРМ-программа_ИПР 2021-2026гг_для МЭ_28.10.2021.xlsx]искл АГ-41 с 2023'!$F$17:$IU$2605,184,FALSE)/1000</f>
    </oc>
    <nc r="AU995">
      <f>VLOOKUP($C995,'E:\Ли\Пятилетка_Минэнерго\2021 год\ИПР_ФП_2020-2024_3 вар._сентябрь 2021\ИПР в МЭ_по замеч\[ДГК_АРМ-программа_ИПР 2021-2026гг_для МЭ_28.10.2021.xlsx]искл АГ-41 с 2023'!$F$17:$IU$2605,184,FALSE)/1000</f>
    </nc>
  </rcc>
  <rcc rId="39140" sId="1">
    <oc r="AU996">
      <f>VLOOKUP($C996,'E:\Ли\Пятилетка_Минэнерго\2021 год\ИПР_ФП_2020-2024_3 вар._сентябрь 2021\ИПР в МЭ_по замеч\[ДГК_АРМ-программа_ИПР 2021-2026гг_для МЭ_28.10.2021.xlsx]искл АГ-41 с 2023'!$F$17:$IU$2605,184,FALSE)/1000</f>
    </oc>
    <nc r="AU996">
      <f>VLOOKUP($C996,'E:\Ли\Пятилетка_Минэнерго\2021 год\ИПР_ФП_2020-2024_3 вар._сентябрь 2021\ИПР в МЭ_по замеч\[ДГК_АРМ-программа_ИПР 2021-2026гг_для МЭ_28.10.2021.xlsx]искл АГ-41 с 2023'!$F$17:$IU$2605,184,FALSE)/1000</f>
    </nc>
  </rcc>
  <rcc rId="39141" sId="1">
    <oc r="AU997">
      <f>VLOOKUP($C997,'E:\Ли\Пятилетка_Минэнерго\2021 год\ИПР_ФП_2020-2024_3 вар._сентябрь 2021\ИПР в МЭ_по замеч\[ДГК_АРМ-программа_ИПР 2021-2026гг_для МЭ_28.10.2021.xlsx]искл АГ-41 с 2023'!$F$17:$IU$2605,184,FALSE)/1000</f>
    </oc>
    <nc r="AU997">
      <f>VLOOKUP($C997,'E:\Ли\Пятилетка_Минэнерго\2021 год\ИПР_ФП_2020-2024_3 вар._сентябрь 2021\ИПР в МЭ_по замеч\[ДГК_АРМ-программа_ИПР 2021-2026гг_для МЭ_28.10.2021.xlsx]искл АГ-41 с 2023'!$F$17:$IU$2605,184,FALSE)/1000</f>
    </nc>
  </rcc>
  <rcc rId="39142" sId="1">
    <oc r="AU998">
      <f>VLOOKUP($C998,'E:\Ли\Пятилетка_Минэнерго\2021 год\ИПР_ФП_2020-2024_3 вар._сентябрь 2021\ИПР в МЭ_по замеч\[ДГК_АРМ-программа_ИПР 2021-2026гг_для МЭ_28.10.2021.xlsx]искл АГ-41 с 2023'!$F$17:$IU$2605,184,FALSE)/1000</f>
    </oc>
    <nc r="AU998">
      <f>VLOOKUP($C998,'E:\Ли\Пятилетка_Минэнерго\2021 год\ИПР_ФП_2020-2024_3 вар._сентябрь 2021\ИПР в МЭ_по замеч\[ДГК_АРМ-программа_ИПР 2021-2026гг_для МЭ_28.10.2021.xlsx]искл АГ-41 с 2023'!$F$17:$IU$2605,184,FALSE)/1000</f>
    </nc>
  </rcc>
  <rcc rId="39143" sId="1">
    <oc r="AU999">
      <f>VLOOKUP($C999,'E:\Ли\Пятилетка_Минэнерго\2021 год\ИПР_ФП_2020-2024_3 вар._сентябрь 2021\ИПР в МЭ_по замеч\[ДГК_АРМ-программа_ИПР 2021-2026гг_для МЭ_28.10.2021.xlsx]искл АГ-41 с 2023'!$F$17:$IU$2605,184,FALSE)/1000</f>
    </oc>
    <nc r="AU999">
      <f>VLOOKUP($C999,'E:\Ли\Пятилетка_Минэнерго\2021 год\ИПР_ФП_2020-2024_3 вар._сентябрь 2021\ИПР в МЭ_по замеч\[ДГК_АРМ-программа_ИПР 2021-2026гг_для МЭ_28.10.2021.xlsx]искл АГ-41 с 2023'!$F$17:$IU$2605,184,FALSE)/1000</f>
    </nc>
  </rcc>
  <rcc rId="39144" sId="1">
    <oc r="AU1000">
      <f>VLOOKUP($C1000,'E:\Ли\Пятилетка_Минэнерго\2021 год\ИПР_ФП_2020-2024_3 вар._сентябрь 2021\ИПР в МЭ_по замеч\[ДГК_АРМ-программа_ИПР 2021-2026гг_для МЭ_28.10.2021.xlsx]искл АГ-41 с 2023'!$F$17:$IU$2605,184,FALSE)/1000</f>
    </oc>
    <nc r="AU1000">
      <f>VLOOKUP($C1000,'E:\Ли\Пятилетка_Минэнерго\2021 год\ИПР_ФП_2020-2024_3 вар._сентябрь 2021\ИПР в МЭ_по замеч\[ДГК_АРМ-программа_ИПР 2021-2026гг_для МЭ_28.10.2021.xlsx]искл АГ-41 с 2023'!$F$17:$IU$2605,184,FALSE)/1000</f>
    </nc>
  </rcc>
  <rcc rId="39145" sId="1">
    <oc r="AU1001">
      <f>VLOOKUP($C1001,'E:\Ли\Пятилетка_Минэнерго\2021 год\ИПР_ФП_2020-2024_3 вар._сентябрь 2021\ИПР в МЭ_по замеч\[ДГК_АРМ-программа_ИПР 2021-2026гг_для МЭ_28.10.2021.xlsx]искл АГ-41 с 2023'!$F$17:$IU$2605,184,FALSE)/1000</f>
    </oc>
    <nc r="AU1001">
      <f>VLOOKUP($C1001,'E:\Ли\Пятилетка_Минэнерго\2021 год\ИПР_ФП_2020-2024_3 вар._сентябрь 2021\ИПР в МЭ_по замеч\[ДГК_АРМ-программа_ИПР 2021-2026гг_для МЭ_28.10.2021.xlsx]искл АГ-41 с 2023'!$F$17:$IU$2605,184,FALSE)/1000</f>
    </nc>
  </rcc>
  <rcc rId="39146" sId="1">
    <oc r="AU1002">
      <f>VLOOKUP($C1002,'E:\Ли\Пятилетка_Минэнерго\2021 год\ИПР_ФП_2020-2024_3 вар._сентябрь 2021\ИПР в МЭ_по замеч\[ДГК_АРМ-программа_ИПР 2021-2026гг_для МЭ_28.10.2021.xlsx]искл АГ-41 с 2023'!$F$17:$IU$2605,184,FALSE)/1000</f>
    </oc>
    <nc r="AU1002">
      <f>VLOOKUP($C1002,'E:\Ли\Пятилетка_Минэнерго\2021 год\ИПР_ФП_2020-2024_3 вар._сентябрь 2021\ИПР в МЭ_по замеч\[ДГК_АРМ-программа_ИПР 2021-2026гг_для МЭ_28.10.2021.xlsx]искл АГ-41 с 2023'!$F$17:$IU$2605,184,FALSE)/1000</f>
    </nc>
  </rcc>
  <rcc rId="39147" sId="1">
    <oc r="AU1003">
      <f>VLOOKUP($C1003,'E:\Ли\Пятилетка_Минэнерго\2021 год\ИПР_ФП_2020-2024_3 вар._сентябрь 2021\ИПР в МЭ_по замеч\[ДГК_АРМ-программа_ИПР 2021-2026гг_для МЭ_28.10.2021.xlsx]искл АГ-41 с 2023'!$F$17:$IU$2605,184,FALSE)/1000</f>
    </oc>
    <nc r="AU1003">
      <f>VLOOKUP($C1003,'E:\Ли\Пятилетка_Минэнерго\2021 год\ИПР_ФП_2020-2024_3 вар._сентябрь 2021\ИПР в МЭ_по замеч\[ДГК_АРМ-программа_ИПР 2021-2026гг_для МЭ_28.10.2021.xlsx]искл АГ-41 с 2023'!$F$17:$IU$2605,184,FALSE)/1000</f>
    </nc>
  </rcc>
  <rcc rId="39148" sId="1">
    <oc r="AU1016">
      <f>VLOOKUP($C1016,'E:\Ли\Пятилетка_Минэнерго\2021 год\ИПР_ФП_2020-2024_3 вар._сентябрь 2021\ИПР в МЭ_по замеч\[ДГК_АРМ-программа_ИПР 2021-2026гг_для МЭ_28.10.2021.xlsx]искл АГ-41 с 2023'!$F$17:$IU$2605,184,FALSE)/1000</f>
    </oc>
    <nc r="AU1016">
      <f>VLOOKUP($C1016,'E:\Ли\Пятилетка_Минэнерго\2021 год\ИПР_ФП_2020-2024_3 вар._сентябрь 2021\ИПР в МЭ_по замеч\[ДГК_АРМ-программа_ИПР 2021-2026гг_для МЭ_28.10.2021.xlsx]искл АГ-41 с 2023'!$F$17:$IU$2605,184,FALSE)/1000</f>
    </nc>
  </rcc>
  <rcc rId="39149" sId="1">
    <oc r="AU1017">
      <f>VLOOKUP($C1017,'E:\Ли\Пятилетка_Минэнерго\2021 год\ИПР_ФП_2020-2024_3 вар._сентябрь 2021\ИПР в МЭ_по замеч\[ДГК_АРМ-программа_ИПР 2021-2026гг_для МЭ_28.10.2021.xlsx]искл АГ-41 с 2023'!$F$17:$IU$2605,184,FALSE)/1000</f>
    </oc>
    <nc r="AU1017">
      <f>VLOOKUP($C1017,'E:\Ли\Пятилетка_Минэнерго\2021 год\ИПР_ФП_2020-2024_3 вар._сентябрь 2021\ИПР в МЭ_по замеч\[ДГК_АРМ-программа_ИПР 2021-2026гг_для МЭ_28.10.2021.xlsx]искл АГ-41 с 2023'!$F$17:$IU$2605,184,FALSE)/1000</f>
    </nc>
  </rcc>
  <rcc rId="39150" sId="1">
    <oc r="AU1018">
      <f>VLOOKUP($C1018,'E:\Ли\Пятилетка_Минэнерго\2021 год\ИПР_ФП_2020-2024_3 вар._сентябрь 2021\ИПР в МЭ_по замеч\[ДГК_АРМ-программа_ИПР 2021-2026гг_для МЭ_28.10.2021.xlsx]искл АГ-41 с 2023'!$F$17:$IU$2605,184,FALSE)/1000</f>
    </oc>
    <nc r="AU1018">
      <f>VLOOKUP($C1018,'E:\Ли\Пятилетка_Минэнерго\2021 год\ИПР_ФП_2020-2024_3 вар._сентябрь 2021\ИПР в МЭ_по замеч\[ДГК_АРМ-программа_ИПР 2021-2026гг_для МЭ_28.10.2021.xlsx]искл АГ-41 с 2023'!$F$17:$IU$2605,184,FALSE)/1000</f>
    </nc>
  </rcc>
  <rcc rId="39151" sId="1">
    <oc r="AU1021">
      <f>VLOOKUP($C1021,'E:\Ли\Пятилетка_Минэнерго\2021 год\ИПР_ФП_2020-2024_3 вар._сентябрь 2021\ИПР в МЭ_по замеч\[ДГК_АРМ-программа_ИПР 2021-2026гг_для МЭ_28.10.2021.xlsx]искл АГ-41 с 2023'!$F$17:$IU$2605,184,FALSE)/1000</f>
    </oc>
    <nc r="AU1021">
      <f>VLOOKUP($C1021,'E:\Ли\Пятилетка_Минэнерго\2021 год\ИПР_ФП_2020-2024_3 вар._сентябрь 2021\ИПР в МЭ_по замеч\[ДГК_АРМ-программа_ИПР 2021-2026гг_для МЭ_28.10.2021.xlsx]искл АГ-41 с 2023'!$F$17:$IU$2605,184,FALSE)/1000</f>
    </nc>
  </rcc>
  <rcc rId="39152" sId="1">
    <oc r="AU1022">
      <f>VLOOKUP($C1022,'E:\Ли\Пятилетка_Минэнерго\2021 год\ИПР_ФП_2020-2024_3 вар._сентябрь 2021\ИПР в МЭ_по замеч\[ДГК_АРМ-программа_ИПР 2021-2026гг_для МЭ_28.10.2021.xlsx]искл АГ-41 с 2023'!$F$17:$IU$2605,184,FALSE)/1000</f>
    </oc>
    <nc r="AU1022">
      <f>VLOOKUP($C1022,'E:\Ли\Пятилетка_Минэнерго\2021 год\ИПР_ФП_2020-2024_3 вар._сентябрь 2021\ИПР в МЭ_по замеч\[ДГК_АРМ-программа_ИПР 2021-2026гг_для МЭ_28.10.2021.xlsx]искл АГ-41 с 2023'!$F$17:$IU$2605,184,FALSE)/1000</f>
    </nc>
  </rcc>
  <rcc rId="39153" sId="1">
    <oc r="AU1023">
      <f>VLOOKUP($C1023,'E:\Ли\Пятилетка_Минэнерго\2021 год\ИПР_ФП_2020-2024_3 вар._сентябрь 2021\ИПР в МЭ_по замеч\[ДГК_АРМ-программа_ИПР 2021-2026гг_для МЭ_28.10.2021.xlsx]искл АГ-41 с 2023'!$F$17:$IU$2605,184,FALSE)/1000</f>
    </oc>
    <nc r="AU1023">
      <f>VLOOKUP($C1023,'E:\Ли\Пятилетка_Минэнерго\2021 год\ИПР_ФП_2020-2024_3 вар._сентябрь 2021\ИПР в МЭ_по замеч\[ДГК_АРМ-программа_ИПР 2021-2026гг_для МЭ_28.10.2021.xlsx]искл АГ-41 с 2023'!$F$17:$IU$2605,184,FALSE)/1000</f>
    </nc>
  </rcc>
  <rcc rId="39154" sId="1">
    <oc r="AU1024">
      <f>VLOOKUP($C1024,'E:\Ли\Пятилетка_Минэнерго\2021 год\ИПР_ФП_2020-2024_3 вар._сентябрь 2021\ИПР в МЭ_по замеч\[ДГК_АРМ-программа_ИПР 2021-2026гг_для МЭ_28.10.2021.xlsx]искл АГ-41 с 2023'!$F$17:$IU$2605,184,FALSE)/1000</f>
    </oc>
    <nc r="AU1024">
      <f>VLOOKUP($C1024,'E:\Ли\Пятилетка_Минэнерго\2021 год\ИПР_ФП_2020-2024_3 вар._сентябрь 2021\ИПР в МЭ_по замеч\[ДГК_АРМ-программа_ИПР 2021-2026гг_для МЭ_28.10.2021.xlsx]искл АГ-41 с 2023'!$F$17:$IU$2605,184,FALSE)/1000</f>
    </nc>
  </rcc>
  <rcc rId="39155" sId="1">
    <oc r="AU1025">
      <f>VLOOKUP($C1025,'E:\Ли\Пятилетка_Минэнерго\2021 год\ИПР_ФП_2020-2024_3 вар._сентябрь 2021\ИПР в МЭ_по замеч\[ДГК_АРМ-программа_ИПР 2021-2026гг_для МЭ_28.10.2021.xlsx]искл АГ-41 с 2023'!$F$17:$IU$2605,184,FALSE)/1000</f>
    </oc>
    <nc r="AU1025">
      <f>VLOOKUP($C1025,'E:\Ли\Пятилетка_Минэнерго\2021 год\ИПР_ФП_2020-2024_3 вар._сентябрь 2021\ИПР в МЭ_по замеч\[ДГК_АРМ-программа_ИПР 2021-2026гг_для МЭ_28.10.2021.xlsx]искл АГ-41 с 2023'!$F$17:$IU$2605,184,FALSE)/1000</f>
    </nc>
  </rcc>
  <rcc rId="39156" sId="1">
    <oc r="AU1026">
      <f>VLOOKUP($C1026,'E:\Ли\Пятилетка_Минэнерго\2021 год\ИПР_ФП_2020-2024_3 вар._сентябрь 2021\ИПР в МЭ_по замеч\[ДГК_АРМ-программа_ИПР 2021-2026гг_для МЭ_28.10.2021.xlsx]искл АГ-41 с 2023'!$F$17:$IU$2605,184,FALSE)/1000</f>
    </oc>
    <nc r="AU1026">
      <f>VLOOKUP($C1026,'E:\Ли\Пятилетка_Минэнерго\2021 год\ИПР_ФП_2020-2024_3 вар._сентябрь 2021\ИПР в МЭ_по замеч\[ДГК_АРМ-программа_ИПР 2021-2026гг_для МЭ_28.10.2021.xlsx]искл АГ-41 с 2023'!$F$17:$IU$2605,184,FALSE)/1000</f>
    </nc>
  </rcc>
  <rcc rId="39157" sId="1">
    <oc r="AU1027">
      <f>VLOOKUP($C1027,'E:\Ли\Пятилетка_Минэнерго\2021 год\ИПР_ФП_2020-2024_3 вар._сентябрь 2021\ИПР в МЭ_по замеч\[ДГК_АРМ-программа_ИПР 2021-2026гг_для МЭ_28.10.2021.xlsx]искл АГ-41 с 2023'!$F$17:$IU$2605,184,FALSE)/1000</f>
    </oc>
    <nc r="AU1027">
      <f>VLOOKUP($C1027,'E:\Ли\Пятилетка_Минэнерго\2021 год\ИПР_ФП_2020-2024_3 вар._сентябрь 2021\ИПР в МЭ_по замеч\[ДГК_АРМ-программа_ИПР 2021-2026гг_для МЭ_28.10.2021.xlsx]искл АГ-41 с 2023'!$F$17:$IU$2605,184,FALSE)/1000</f>
    </nc>
  </rcc>
  <rcc rId="39158" sId="1">
    <oc r="AU1028">
      <f>VLOOKUP($C1028,'E:\Ли\Пятилетка_Минэнерго\2021 год\ИПР_ФП_2020-2024_3 вар._сентябрь 2021\ИПР в МЭ_по замеч\[ДГК_АРМ-программа_ИПР 2021-2026гг_для МЭ_28.10.2021.xlsx]искл АГ-41 с 2023'!$F$17:$IU$2605,184,FALSE)/1000</f>
    </oc>
    <nc r="AU1028">
      <f>VLOOKUP($C1028,'E:\Ли\Пятилетка_Минэнерго\2021 год\ИПР_ФП_2020-2024_3 вар._сентябрь 2021\ИПР в МЭ_по замеч\[ДГК_АРМ-программа_ИПР 2021-2026гг_для МЭ_28.10.2021.xlsx]искл АГ-41 с 2023'!$F$17:$IU$2605,184,FALSE)/1000</f>
    </nc>
  </rcc>
  <rcc rId="39159" sId="1">
    <oc r="AU1029">
      <f>VLOOKUP($C1029,'E:\Ли\Пятилетка_Минэнерго\2021 год\ИПР_ФП_2020-2024_3 вар._сентябрь 2021\ИПР в МЭ_по замеч\[ДГК_АРМ-программа_ИПР 2021-2026гг_для МЭ_28.10.2021.xlsx]искл АГ-41 с 2023'!$F$17:$IU$2605,184,FALSE)/1000</f>
    </oc>
    <nc r="AU1029">
      <f>VLOOKUP($C1029,'E:\Ли\Пятилетка_Минэнерго\2021 год\ИПР_ФП_2020-2024_3 вар._сентябрь 2021\ИПР в МЭ_по замеч\[ДГК_АРМ-программа_ИПР 2021-2026гг_для МЭ_28.10.2021.xlsx]искл АГ-41 с 2023'!$F$17:$IU$2605,184,FALSE)/1000</f>
    </nc>
  </rcc>
  <rcc rId="39160" sId="1">
    <oc r="AU1030">
      <f>VLOOKUP($C1030,'E:\Ли\Пятилетка_Минэнерго\2021 год\ИПР_ФП_2020-2024_3 вар._сентябрь 2021\ИПР в МЭ_по замеч\[ДГК_АРМ-программа_ИПР 2021-2026гг_для МЭ_28.10.2021.xlsx]искл АГ-41 с 2023'!$F$17:$IU$2605,184,FALSE)/1000</f>
    </oc>
    <nc r="AU1030">
      <f>VLOOKUP($C1030,'E:\Ли\Пятилетка_Минэнерго\2021 год\ИПР_ФП_2020-2024_3 вар._сентябрь 2021\ИПР в МЭ_по замеч\[ДГК_АРМ-программа_ИПР 2021-2026гг_для МЭ_28.10.2021.xlsx]искл АГ-41 с 2023'!$F$17:$IU$2605,184,FALSE)/1000</f>
    </nc>
  </rcc>
  <rcc rId="39161" sId="1">
    <oc r="AU1031">
      <f>VLOOKUP($C1031,'E:\Ли\Пятилетка_Минэнерго\2021 год\ИПР_ФП_2020-2024_3 вар._сентябрь 2021\ИПР в МЭ_по замеч\[ДГК_АРМ-программа_ИПР 2021-2026гг_для МЭ_28.10.2021.xlsx]искл АГ-41 с 2023'!$F$17:$IU$2605,184,FALSE)/1000</f>
    </oc>
    <nc r="AU1031">
      <f>VLOOKUP($C1031,'E:\Ли\Пятилетка_Минэнерго\2021 год\ИПР_ФП_2020-2024_3 вар._сентябрь 2021\ИПР в МЭ_по замеч\[ДГК_АРМ-программа_ИПР 2021-2026гг_для МЭ_28.10.2021.xlsx]искл АГ-41 с 2023'!$F$17:$IU$2605,184,FALSE)/1000</f>
    </nc>
  </rcc>
  <rcc rId="39162" sId="1">
    <oc r="AU1032">
      <f>VLOOKUP($C1032,'E:\Ли\Пятилетка_Минэнерго\2021 год\ИПР_ФП_2020-2024_3 вар._сентябрь 2021\ИПР в МЭ_по замеч\[ДГК_АРМ-программа_ИПР 2021-2026гг_для МЭ_28.10.2021.xlsx]искл АГ-41 с 2023'!$F$17:$IU$2605,184,FALSE)/1000</f>
    </oc>
    <nc r="AU1032">
      <f>VLOOKUP($C1032,'E:\Ли\Пятилетка_Минэнерго\2021 год\ИПР_ФП_2020-2024_3 вар._сентябрь 2021\ИПР в МЭ_по замеч\[ДГК_АРМ-программа_ИПР 2021-2026гг_для МЭ_28.10.2021.xlsx]искл АГ-41 с 2023'!$F$17:$IU$2605,184,FALSE)/1000</f>
    </nc>
  </rcc>
  <rcc rId="39163" sId="1">
    <oc r="AU1033">
      <f>VLOOKUP($C1033,'E:\Ли\Пятилетка_Минэнерго\2021 год\ИПР_ФП_2020-2024_3 вар._сентябрь 2021\ИПР в МЭ_по замеч\[ДГК_АРМ-программа_ИПР 2021-2026гг_для МЭ_28.10.2021.xlsx]искл АГ-41 с 2023'!$F$17:$IU$2605,184,FALSE)/1000</f>
    </oc>
    <nc r="AU1033">
      <f>VLOOKUP($C1033,'E:\Ли\Пятилетка_Минэнерго\2021 год\ИПР_ФП_2020-2024_3 вар._сентябрь 2021\ИПР в МЭ_по замеч\[ДГК_АРМ-программа_ИПР 2021-2026гг_для МЭ_28.10.2021.xlsx]искл АГ-41 с 2023'!$F$17:$IU$2605,184,FALSE)/1000</f>
    </nc>
  </rcc>
  <rcc rId="39164" sId="1">
    <oc r="AU1034">
      <f>VLOOKUP($C1034,'E:\Ли\Пятилетка_Минэнерго\2021 год\ИПР_ФП_2020-2024_3 вар._сентябрь 2021\ИПР в МЭ_по замеч\[ДГК_АРМ-программа_ИПР 2021-2026гг_для МЭ_28.10.2021.xlsx]искл АГ-41 с 2023'!$F$17:$IU$2605,184,FALSE)/1000</f>
    </oc>
    <nc r="AU1034">
      <f>VLOOKUP($C1034,'E:\Ли\Пятилетка_Минэнерго\2021 год\ИПР_ФП_2020-2024_3 вар._сентябрь 2021\ИПР в МЭ_по замеч\[ДГК_АРМ-программа_ИПР 2021-2026гг_для МЭ_28.10.2021.xlsx]искл АГ-41 с 2023'!$F$17:$IU$2605,184,FALSE)/1000</f>
    </nc>
  </rcc>
  <rcc rId="39165" sId="1">
    <oc r="AU1035">
      <f>VLOOKUP($C1035,'E:\Ли\Пятилетка_Минэнерго\2021 год\ИПР_ФП_2020-2024_3 вар._сентябрь 2021\ИПР в МЭ_по замеч\[ДГК_АРМ-программа_ИПР 2021-2026гг_для МЭ_28.10.2021.xlsx]искл АГ-41 с 2023'!$F$17:$IU$2605,184,FALSE)/1000</f>
    </oc>
    <nc r="AU1035">
      <f>VLOOKUP($C1035,'E:\Ли\Пятилетка_Минэнерго\2021 год\ИПР_ФП_2020-2024_3 вар._сентябрь 2021\ИПР в МЭ_по замеч\[ДГК_АРМ-программа_ИПР 2021-2026гг_для МЭ_28.10.2021.xlsx]искл АГ-41 с 2023'!$F$17:$IU$2605,184,FALSE)/1000</f>
    </nc>
  </rcc>
  <rcc rId="39166" sId="1">
    <oc r="AU1036">
      <f>VLOOKUP($C1036,'E:\Ли\Пятилетка_Минэнерго\2021 год\ИПР_ФП_2020-2024_3 вар._сентябрь 2021\ИПР в МЭ_по замеч\[ДГК_АРМ-программа_ИПР 2021-2026гг_для МЭ_28.10.2021.xlsx]искл АГ-41 с 2023'!$F$17:$IU$2605,184,FALSE)/1000</f>
    </oc>
    <nc r="AU1036">
      <f>VLOOKUP($C1036,'E:\Ли\Пятилетка_Минэнерго\2021 год\ИПР_ФП_2020-2024_3 вар._сентябрь 2021\ИПР в МЭ_по замеч\[ДГК_АРМ-программа_ИПР 2021-2026гг_для МЭ_28.10.2021.xlsx]искл АГ-41 с 2023'!$F$17:$IU$2605,184,FALSE)/1000</f>
    </nc>
  </rcc>
  <rcc rId="39167" sId="1">
    <oc r="AU1037">
      <f>VLOOKUP($C1037,'E:\Ли\Пятилетка_Минэнерго\2021 год\ИПР_ФП_2020-2024_3 вар._сентябрь 2021\ИПР в МЭ_по замеч\[ДГК_АРМ-программа_ИПР 2021-2026гг_для МЭ_28.10.2021.xlsx]искл АГ-41 с 2023'!$F$17:$IU$2605,184,FALSE)/1000</f>
    </oc>
    <nc r="AU1037">
      <f>VLOOKUP($C1037,'E:\Ли\Пятилетка_Минэнерго\2021 год\ИПР_ФП_2020-2024_3 вар._сентябрь 2021\ИПР в МЭ_по замеч\[ДГК_АРМ-программа_ИПР 2021-2026гг_для МЭ_28.10.2021.xlsx]искл АГ-41 с 2023'!$F$17:$IU$2605,184,FALSE)/1000</f>
    </nc>
  </rcc>
  <rcc rId="39168" sId="1">
    <oc r="AU1038">
      <f>VLOOKUP($C1038,'E:\Ли\Пятилетка_Минэнерго\2021 год\ИПР_ФП_2020-2024_3 вар._сентябрь 2021\ИПР в МЭ_по замеч\[ДГК_АРМ-программа_ИПР 2021-2026гг_для МЭ_28.10.2021.xlsx]искл АГ-41 с 2023'!$F$17:$IU$2605,184,FALSE)/1000</f>
    </oc>
    <nc r="AU1038">
      <f>VLOOKUP($C1038,'E:\Ли\Пятилетка_Минэнерго\2021 год\ИПР_ФП_2020-2024_3 вар._сентябрь 2021\ИПР в МЭ_по замеч\[ДГК_АРМ-программа_ИПР 2021-2026гг_для МЭ_28.10.2021.xlsx]искл АГ-41 с 2023'!$F$17:$IU$2605,184,FALSE)/1000</f>
    </nc>
  </rcc>
  <rcc rId="39169" sId="1">
    <oc r="AU1039">
      <f>VLOOKUP($C1039,'E:\Ли\Пятилетка_Минэнерго\2021 год\ИПР_ФП_2020-2024_3 вар._сентябрь 2021\ИПР в МЭ_по замеч\[ДГК_АРМ-программа_ИПР 2021-2026гг_для МЭ_28.10.2021.xlsx]искл АГ-41 с 2023'!$F$17:$IU$2605,184,FALSE)/1000</f>
    </oc>
    <nc r="AU1039">
      <f>VLOOKUP($C1039,'E:\Ли\Пятилетка_Минэнерго\2021 год\ИПР_ФП_2020-2024_3 вар._сентябрь 2021\ИПР в МЭ_по замеч\[ДГК_АРМ-программа_ИПР 2021-2026гг_для МЭ_28.10.2021.xlsx]искл АГ-41 с 2023'!$F$17:$IU$2605,184,FALSE)/1000</f>
    </nc>
  </rcc>
  <rcc rId="39170" sId="1">
    <oc r="AU1040">
      <f>VLOOKUP($C1040,'E:\Ли\Пятилетка_Минэнерго\2021 год\ИПР_ФП_2020-2024_3 вар._сентябрь 2021\ИПР в МЭ_по замеч\[ДГК_АРМ-программа_ИПР 2021-2026гг_для МЭ_28.10.2021.xlsx]искл АГ-41 с 2023'!$F$17:$IU$2605,184,FALSE)/1000</f>
    </oc>
    <nc r="AU1040">
      <f>VLOOKUP($C1040,'E:\Ли\Пятилетка_Минэнерго\2021 год\ИПР_ФП_2020-2024_3 вар._сентябрь 2021\ИПР в МЭ_по замеч\[ДГК_АРМ-программа_ИПР 2021-2026гг_для МЭ_28.10.2021.xlsx]искл АГ-41 с 2023'!$F$17:$IU$2605,184,FALSE)/1000</f>
    </nc>
  </rcc>
  <rcc rId="39171" sId="1">
    <oc r="AU1041">
      <f>VLOOKUP($C1041,'E:\Ли\Пятилетка_Минэнерго\2021 год\ИПР_ФП_2020-2024_3 вар._сентябрь 2021\ИПР в МЭ_по замеч\[ДГК_АРМ-программа_ИПР 2021-2026гг_для МЭ_28.10.2021.xlsx]искл АГ-41 с 2023'!$F$17:$IU$2605,184,FALSE)/1000</f>
    </oc>
    <nc r="AU1041">
      <f>VLOOKUP($C1041,'E:\Ли\Пятилетка_Минэнерго\2021 год\ИПР_ФП_2020-2024_3 вар._сентябрь 2021\ИПР в МЭ_по замеч\[ДГК_АРМ-программа_ИПР 2021-2026гг_для МЭ_28.10.2021.xlsx]искл АГ-41 с 2023'!$F$17:$IU$2605,184,FALSE)/1000</f>
    </nc>
  </rcc>
  <rcc rId="39172" sId="1">
    <oc r="AU1042">
      <f>VLOOKUP($C1042,'E:\Ли\Пятилетка_Минэнерго\2021 год\ИПР_ФП_2020-2024_3 вар._сентябрь 2021\ИПР в МЭ_по замеч\[ДГК_АРМ-программа_ИПР 2021-2026гг_для МЭ_28.10.2021.xlsx]искл АГ-41 с 2023'!$F$17:$IU$2605,184,FALSE)/1000</f>
    </oc>
    <nc r="AU1042">
      <f>VLOOKUP($C1042,'E:\Ли\Пятилетка_Минэнерго\2021 год\ИПР_ФП_2020-2024_3 вар._сентябрь 2021\ИПР в МЭ_по замеч\[ДГК_АРМ-программа_ИПР 2021-2026гг_для МЭ_28.10.2021.xlsx]искл АГ-41 с 2023'!$F$17:$IU$2605,184,FALSE)/1000</f>
    </nc>
  </rcc>
  <rcc rId="39173" sId="1">
    <oc r="AU1043">
      <f>VLOOKUP($C1043,'E:\Ли\Пятилетка_Минэнерго\2021 год\ИПР_ФП_2020-2024_3 вар._сентябрь 2021\ИПР в МЭ_по замеч\[ДГК_АРМ-программа_ИПР 2021-2026гг_для МЭ_28.10.2021.xlsx]искл АГ-41 с 2023'!$F$17:$IU$2605,184,FALSE)/1000</f>
    </oc>
    <nc r="AU1043">
      <f>VLOOKUP($C1043,'E:\Ли\Пятилетка_Минэнерго\2021 год\ИПР_ФП_2020-2024_3 вар._сентябрь 2021\ИПР в МЭ_по замеч\[ДГК_АРМ-программа_ИПР 2021-2026гг_для МЭ_28.10.2021.xlsx]искл АГ-41 с 2023'!$F$17:$IU$2605,184,FALSE)/1000</f>
    </nc>
  </rcc>
  <rcc rId="39174" sId="1">
    <oc r="AU1044">
      <f>VLOOKUP($C1044,'E:\Ли\Пятилетка_Минэнерго\2021 год\ИПР_ФП_2020-2024_3 вар._сентябрь 2021\ИПР в МЭ_по замеч\[ДГК_АРМ-программа_ИПР 2021-2026гг_для МЭ_28.10.2021.xlsx]искл АГ-41 с 2023'!$F$17:$IU$2605,184,FALSE)/1000</f>
    </oc>
    <nc r="AU1044">
      <f>VLOOKUP($C1044,'E:\Ли\Пятилетка_Минэнерго\2021 год\ИПР_ФП_2020-2024_3 вар._сентябрь 2021\ИПР в МЭ_по замеч\[ДГК_АРМ-программа_ИПР 2021-2026гг_для МЭ_28.10.2021.xlsx]искл АГ-41 с 2023'!$F$17:$IU$2605,184,FALSE)/1000</f>
    </nc>
  </rcc>
  <rcc rId="39175" sId="1">
    <oc r="AU1045">
      <f>VLOOKUP($C1045,'E:\Ли\Пятилетка_Минэнерго\2021 год\ИПР_ФП_2020-2024_3 вар._сентябрь 2021\ИПР в МЭ_по замеч\[ДГК_АРМ-программа_ИПР 2021-2026гг_для МЭ_28.10.2021.xlsx]искл АГ-41 с 2023'!$F$17:$IU$2605,184,FALSE)/1000</f>
    </oc>
    <nc r="AU1045">
      <f>VLOOKUP($C1045,'E:\Ли\Пятилетка_Минэнерго\2021 год\ИПР_ФП_2020-2024_3 вар._сентябрь 2021\ИПР в МЭ_по замеч\[ДГК_АРМ-программа_ИПР 2021-2026гг_для МЭ_28.10.2021.xlsx]искл АГ-41 с 2023'!$F$17:$IU$2605,184,FALSE)/1000</f>
    </nc>
  </rcc>
  <rcc rId="39176" sId="1">
    <oc r="AU1046">
      <f>VLOOKUP($C1046,'E:\Ли\Пятилетка_Минэнерго\2021 год\ИПР_ФП_2020-2024_3 вар._сентябрь 2021\ИПР в МЭ_по замеч\[ДГК_АРМ-программа_ИПР 2021-2026гг_для МЭ_28.10.2021.xlsx]искл АГ-41 с 2023'!$F$17:$IU$2605,184,FALSE)/1000</f>
    </oc>
    <nc r="AU1046">
      <f>VLOOKUP($C1046,'E:\Ли\Пятилетка_Минэнерго\2021 год\ИПР_ФП_2020-2024_3 вар._сентябрь 2021\ИПР в МЭ_по замеч\[ДГК_АРМ-программа_ИПР 2021-2026гг_для МЭ_28.10.2021.xlsx]искл АГ-41 с 2023'!$F$17:$IU$2605,184,FALSE)/1000</f>
    </nc>
  </rcc>
  <rcc rId="39177" sId="1">
    <oc r="AU1047">
      <f>VLOOKUP($C1047,'E:\Ли\Пятилетка_Минэнерго\2021 год\ИПР_ФП_2020-2024_3 вар._сентябрь 2021\ИПР в МЭ_по замеч\[ДГК_АРМ-программа_ИПР 2021-2026гг_для МЭ_28.10.2021.xlsx]искл АГ-41 с 2023'!$F$17:$IU$2605,184,FALSE)/1000</f>
    </oc>
    <nc r="AU1047">
      <f>VLOOKUP($C1047,'E:\Ли\Пятилетка_Минэнерго\2021 год\ИПР_ФП_2020-2024_3 вар._сентябрь 2021\ИПР в МЭ_по замеч\[ДГК_АРМ-программа_ИПР 2021-2026гг_для МЭ_28.10.2021.xlsx]искл АГ-41 с 2023'!$F$17:$IU$2605,184,FALSE)/1000</f>
    </nc>
  </rcc>
  <rcc rId="39178" sId="1">
    <oc r="AU1048">
      <f>VLOOKUP($C1048,'E:\Ли\Пятилетка_Минэнерго\2021 год\ИПР_ФП_2020-2024_3 вар._сентябрь 2021\ИПР в МЭ_по замеч\[ДГК_АРМ-программа_ИПР 2021-2026гг_для МЭ_28.10.2021.xlsx]искл АГ-41 с 2023'!$F$17:$IU$2605,184,FALSE)/1000</f>
    </oc>
    <nc r="AU1048">
      <f>VLOOKUP($C1048,'E:\Ли\Пятилетка_Минэнерго\2021 год\ИПР_ФП_2020-2024_3 вар._сентябрь 2021\ИПР в МЭ_по замеч\[ДГК_АРМ-программа_ИПР 2021-2026гг_для МЭ_28.10.2021.xlsx]искл АГ-41 с 2023'!$F$17:$IU$2605,184,FALSE)/1000</f>
    </nc>
  </rcc>
  <rcc rId="39179" sId="1">
    <oc r="AU1049">
      <f>VLOOKUP($C1049,'E:\Ли\Пятилетка_Минэнерго\2021 год\ИПР_ФП_2020-2024_3 вар._сентябрь 2021\ИПР в МЭ_по замеч\[ДГК_АРМ-программа_ИПР 2021-2026гг_для МЭ_28.10.2021.xlsx]искл АГ-41 с 2023'!$F$17:$IU$2605,184,FALSE)/1000</f>
    </oc>
    <nc r="AU1049">
      <f>VLOOKUP($C1049,'E:\Ли\Пятилетка_Минэнерго\2021 год\ИПР_ФП_2020-2024_3 вар._сентябрь 2021\ИПР в МЭ_по замеч\[ДГК_АРМ-программа_ИПР 2021-2026гг_для МЭ_28.10.2021.xlsx]искл АГ-41 с 2023'!$F$17:$IU$2605,184,FALSE)/1000</f>
    </nc>
  </rcc>
  <rcc rId="39180" sId="1">
    <oc r="AU1050">
      <f>VLOOKUP($C1050,'E:\Ли\Пятилетка_Минэнерго\2021 год\ИПР_ФП_2020-2024_3 вар._сентябрь 2021\ИПР в МЭ_по замеч\[ДГК_АРМ-программа_ИПР 2021-2026гг_для МЭ_28.10.2021.xlsx]искл АГ-41 с 2023'!$F$17:$IU$2605,184,FALSE)/1000</f>
    </oc>
    <nc r="AU1050">
      <f>VLOOKUP($C1050,'E:\Ли\Пятилетка_Минэнерго\2021 год\ИПР_ФП_2020-2024_3 вар._сентябрь 2021\ИПР в МЭ_по замеч\[ДГК_АРМ-программа_ИПР 2021-2026гг_для МЭ_28.10.2021.xlsx]искл АГ-41 с 2023'!$F$17:$IU$2605,184,FALSE)/1000</f>
    </nc>
  </rcc>
  <rcc rId="39181" sId="1">
    <oc r="AU1051">
      <f>VLOOKUP($C1051,'E:\Ли\Пятилетка_Минэнерго\2021 год\ИПР_ФП_2020-2024_3 вар._сентябрь 2021\ИПР в МЭ_по замеч\[ДГК_АРМ-программа_ИПР 2021-2026гг_для МЭ_28.10.2021.xlsx]искл АГ-41 с 2023'!$F$17:$IU$2605,184,FALSE)/1000</f>
    </oc>
    <nc r="AU1051">
      <f>VLOOKUP($C1051,'E:\Ли\Пятилетка_Минэнерго\2021 год\ИПР_ФП_2020-2024_3 вар._сентябрь 2021\ИПР в МЭ_по замеч\[ДГК_АРМ-программа_ИПР 2021-2026гг_для МЭ_28.10.2021.xlsx]искл АГ-41 с 2023'!$F$17:$IU$2605,184,FALSE)/1000</f>
    </nc>
  </rcc>
  <rcc rId="39182" sId="1">
    <oc r="AU1052">
      <f>VLOOKUP($C1052,'E:\Ли\Пятилетка_Минэнерго\2021 год\ИПР_ФП_2020-2024_3 вар._сентябрь 2021\ИПР в МЭ_по замеч\[ДГК_АРМ-программа_ИПР 2021-2026гг_для МЭ_28.10.2021.xlsx]искл АГ-41 с 2023'!$F$17:$IU$2605,184,FALSE)/1000</f>
    </oc>
    <nc r="AU1052">
      <f>VLOOKUP($C1052,'E:\Ли\Пятилетка_Минэнерго\2021 год\ИПР_ФП_2020-2024_3 вар._сентябрь 2021\ИПР в МЭ_по замеч\[ДГК_АРМ-программа_ИПР 2021-2026гг_для МЭ_28.10.2021.xlsx]искл АГ-41 с 2023'!$F$17:$IU$2605,184,FALSE)/1000</f>
    </nc>
  </rcc>
  <rcc rId="39183" sId="1">
    <oc r="AU1053">
      <f>VLOOKUP($C1053,'E:\Ли\Пятилетка_Минэнерго\2021 год\ИПР_ФП_2020-2024_3 вар._сентябрь 2021\ИПР в МЭ_по замеч\[ДГК_АРМ-программа_ИПР 2021-2026гг_для МЭ_28.10.2021.xlsx]искл АГ-41 с 2023'!$F$17:$IU$2605,184,FALSE)/1000</f>
    </oc>
    <nc r="AU1053">
      <f>VLOOKUP($C1053,'E:\Ли\Пятилетка_Минэнерго\2021 год\ИПР_ФП_2020-2024_3 вар._сентябрь 2021\ИПР в МЭ_по замеч\[ДГК_АРМ-программа_ИПР 2021-2026гг_для МЭ_28.10.2021.xlsx]искл АГ-41 с 2023'!$F$17:$IU$2605,184,FALSE)/1000</f>
    </nc>
  </rcc>
  <rcc rId="39184" sId="1">
    <oc r="AU1054">
      <f>VLOOKUP($C1054,'E:\Ли\Пятилетка_Минэнерго\2021 год\ИПР_ФП_2020-2024_3 вар._сентябрь 2021\ИПР в МЭ_по замеч\[ДГК_АРМ-программа_ИПР 2021-2026гг_для МЭ_28.10.2021.xlsx]искл АГ-41 с 2023'!$F$17:$IU$2605,184,FALSE)/1000</f>
    </oc>
    <nc r="AU1054">
      <f>VLOOKUP($C1054,'E:\Ли\Пятилетка_Минэнерго\2021 год\ИПР_ФП_2020-2024_3 вар._сентябрь 2021\ИПР в МЭ_по замеч\[ДГК_АРМ-программа_ИПР 2021-2026гг_для МЭ_28.10.2021.xlsx]искл АГ-41 с 2023'!$F$17:$IU$2605,184,FALSE)/1000</f>
    </nc>
  </rcc>
  <rcc rId="39185" sId="1">
    <oc r="AU1055">
      <f>VLOOKUP($C1055,'E:\Ли\Пятилетка_Минэнерго\2021 год\ИПР_ФП_2020-2024_3 вар._сентябрь 2021\ИПР в МЭ_по замеч\[ДГК_АРМ-программа_ИПР 2021-2026гг_для МЭ_28.10.2021.xlsx]искл АГ-41 с 2023'!$F$17:$IU$2605,184,FALSE)/1000</f>
    </oc>
    <nc r="AU1055">
      <f>VLOOKUP($C1055,'E:\Ли\Пятилетка_Минэнерго\2021 год\ИПР_ФП_2020-2024_3 вар._сентябрь 2021\ИПР в МЭ_по замеч\[ДГК_АРМ-программа_ИПР 2021-2026гг_для МЭ_28.10.2021.xlsx]искл АГ-41 с 2023'!$F$17:$IU$2605,184,FALSE)/1000</f>
    </nc>
  </rcc>
  <rcc rId="39186" sId="1">
    <oc r="AU1056">
      <f>VLOOKUP($C1056,'E:\Ли\Пятилетка_Минэнерго\2021 год\ИПР_ФП_2020-2024_3 вар._сентябрь 2021\ИПР в МЭ_по замеч\[ДГК_АРМ-программа_ИПР 2021-2026гг_для МЭ_28.10.2021.xlsx]искл АГ-41 с 2023'!$F$17:$IU$2605,184,FALSE)/1000</f>
    </oc>
    <nc r="AU1056">
      <f>VLOOKUP($C1056,'E:\Ли\Пятилетка_Минэнерго\2021 год\ИПР_ФП_2020-2024_3 вар._сентябрь 2021\ИПР в МЭ_по замеч\[ДГК_АРМ-программа_ИПР 2021-2026гг_для МЭ_28.10.2021.xlsx]искл АГ-41 с 2023'!$F$17:$IU$2605,184,FALSE)/1000</f>
    </nc>
  </rcc>
  <rcc rId="39187" sId="1">
    <oc r="AU1057">
      <f>VLOOKUP($C1057,'E:\Ли\Пятилетка_Минэнерго\2021 год\ИПР_ФП_2020-2024_3 вар._сентябрь 2021\ИПР в МЭ_по замеч\[ДГК_АРМ-программа_ИПР 2021-2026гг_для МЭ_28.10.2021.xlsx]искл АГ-41 с 2023'!$F$17:$IU$2605,184,FALSE)/1000</f>
    </oc>
    <nc r="AU1057">
      <f>VLOOKUP($C1057,'E:\Ли\Пятилетка_Минэнерго\2021 год\ИПР_ФП_2020-2024_3 вар._сентябрь 2021\ИПР в МЭ_по замеч\[ДГК_АРМ-программа_ИПР 2021-2026гг_для МЭ_28.10.2021.xlsx]искл АГ-41 с 2023'!$F$17:$IU$2605,184,FALSE)/1000</f>
    </nc>
  </rcc>
  <rcc rId="39188" sId="1">
    <oc r="AU1058">
      <f>VLOOKUP($C1058,'E:\Ли\Пятилетка_Минэнерго\2021 год\ИПР_ФП_2020-2024_3 вар._сентябрь 2021\ИПР в МЭ_по замеч\[ДГК_АРМ-программа_ИПР 2021-2026гг_для МЭ_28.10.2021.xlsx]искл АГ-41 с 2023'!$F$17:$IU$2605,184,FALSE)/1000</f>
    </oc>
    <nc r="AU1058">
      <f>VLOOKUP($C1058,'E:\Ли\Пятилетка_Минэнерго\2021 год\ИПР_ФП_2020-2024_3 вар._сентябрь 2021\ИПР в МЭ_по замеч\[ДГК_АРМ-программа_ИПР 2021-2026гг_для МЭ_28.10.2021.xlsx]искл АГ-41 с 2023'!$F$17:$IU$2605,184,FALSE)/1000</f>
    </nc>
  </rcc>
  <rcc rId="39189" sId="1">
    <oc r="AU1059">
      <f>VLOOKUP($C1059,'E:\Ли\Пятилетка_Минэнерго\2021 год\ИПР_ФП_2020-2024_3 вар._сентябрь 2021\ИПР в МЭ_по замеч\[ДГК_АРМ-программа_ИПР 2021-2026гг_для МЭ_28.10.2021.xlsx]искл АГ-41 с 2023'!$F$17:$IU$2605,184,FALSE)/1000</f>
    </oc>
    <nc r="AU1059">
      <f>VLOOKUP($C1059,'E:\Ли\Пятилетка_Минэнерго\2021 год\ИПР_ФП_2020-2024_3 вар._сентябрь 2021\ИПР в МЭ_по замеч\[ДГК_АРМ-программа_ИПР 2021-2026гг_для МЭ_28.10.2021.xlsx]искл АГ-41 с 2023'!$F$17:$IU$2605,184,FALSE)/1000</f>
    </nc>
  </rcc>
  <rcc rId="39190" sId="1">
    <oc r="AU1060">
      <f>VLOOKUP($C1060,'E:\Ли\Пятилетка_Минэнерго\2021 год\ИПР_ФП_2020-2024_3 вар._сентябрь 2021\ИПР в МЭ_по замеч\[ДГК_АРМ-программа_ИПР 2021-2026гг_для МЭ_28.10.2021.xlsx]искл АГ-41 с 2023'!$F$17:$IU$2605,184,FALSE)/1000</f>
    </oc>
    <nc r="AU1060">
      <f>VLOOKUP($C1060,'E:\Ли\Пятилетка_Минэнерго\2021 год\ИПР_ФП_2020-2024_3 вар._сентябрь 2021\ИПР в МЭ_по замеч\[ДГК_АРМ-программа_ИПР 2021-2026гг_для МЭ_28.10.2021.xlsx]искл АГ-41 с 2023'!$F$17:$IU$2605,184,FALSE)/1000</f>
    </nc>
  </rcc>
  <rcc rId="39191" sId="1">
    <oc r="AU1061">
      <f>VLOOKUP($C1061,'E:\Ли\Пятилетка_Минэнерго\2021 год\ИПР_ФП_2020-2024_3 вар._сентябрь 2021\ИПР в МЭ_по замеч\[ДГК_АРМ-программа_ИПР 2021-2026гг_для МЭ_28.10.2021.xlsx]искл АГ-41 с 2023'!$F$17:$IU$2605,184,FALSE)/1000</f>
    </oc>
    <nc r="AU1061">
      <f>VLOOKUP($C1061,'E:\Ли\Пятилетка_Минэнерго\2021 год\ИПР_ФП_2020-2024_3 вар._сентябрь 2021\ИПР в МЭ_по замеч\[ДГК_АРМ-программа_ИПР 2021-2026гг_для МЭ_28.10.2021.xlsx]искл АГ-41 с 2023'!$F$17:$IU$2605,184,FALSE)/1000</f>
    </nc>
  </rcc>
  <rcc rId="39192" sId="1">
    <oc r="AU1062">
      <f>VLOOKUP($C1062,'E:\Ли\Пятилетка_Минэнерго\2021 год\ИПР_ФП_2020-2024_3 вар._сентябрь 2021\ИПР в МЭ_по замеч\[ДГК_АРМ-программа_ИПР 2021-2026гг_для МЭ_28.10.2021.xlsx]искл АГ-41 с 2023'!$F$17:$IU$2605,184,FALSE)/1000</f>
    </oc>
    <nc r="AU1062">
      <f>VLOOKUP($C1062,'E:\Ли\Пятилетка_Минэнерго\2021 год\ИПР_ФП_2020-2024_3 вар._сентябрь 2021\ИПР в МЭ_по замеч\[ДГК_АРМ-программа_ИПР 2021-2026гг_для МЭ_28.10.2021.xlsx]искл АГ-41 с 2023'!$F$17:$IU$2605,184,FALSE)/1000</f>
    </nc>
  </rcc>
  <rcc rId="39193" sId="1">
    <oc r="AU1063">
      <f>VLOOKUP($C1063,'E:\Ли\Пятилетка_Минэнерго\2021 год\ИПР_ФП_2020-2024_3 вар._сентябрь 2021\ИПР в МЭ_по замеч\[ДГК_АРМ-программа_ИПР 2021-2026гг_для МЭ_28.10.2021.xlsx]искл АГ-41 с 2023'!$F$17:$IU$2605,184,FALSE)/1000</f>
    </oc>
    <nc r="AU1063">
      <f>VLOOKUP($C1063,'E:\Ли\Пятилетка_Минэнерго\2021 год\ИПР_ФП_2020-2024_3 вар._сентябрь 2021\ИПР в МЭ_по замеч\[ДГК_АРМ-программа_ИПР 2021-2026гг_для МЭ_28.10.2021.xlsx]искл АГ-41 с 2023'!$F$17:$IU$2605,184,FALSE)/1000</f>
    </nc>
  </rcc>
  <rcc rId="39194" sId="1">
    <oc r="AU1064">
      <f>VLOOKUP($C1064,'E:\Ли\Пятилетка_Минэнерго\2021 год\ИПР_ФП_2020-2024_3 вар._сентябрь 2021\ИПР в МЭ_по замеч\[ДГК_АРМ-программа_ИПР 2021-2026гг_для МЭ_28.10.2021.xlsx]искл АГ-41 с 2023'!$F$17:$IU$2605,184,FALSE)/1000</f>
    </oc>
    <nc r="AU1064">
      <f>VLOOKUP($C1064,'E:\Ли\Пятилетка_Минэнерго\2021 год\ИПР_ФП_2020-2024_3 вар._сентябрь 2021\ИПР в МЭ_по замеч\[ДГК_АРМ-программа_ИПР 2021-2026гг_для МЭ_28.10.2021.xlsx]искл АГ-41 с 2023'!$F$17:$IU$2605,184,FALSE)/1000</f>
    </nc>
  </rcc>
  <rcc rId="39195" sId="1">
    <oc r="AU1065">
      <f>VLOOKUP($C1065,'E:\Ли\Пятилетка_Минэнерго\2021 год\ИПР_ФП_2020-2024_3 вар._сентябрь 2021\ИПР в МЭ_по замеч\[ДГК_АРМ-программа_ИПР 2021-2026гг_для МЭ_28.10.2021.xlsx]искл АГ-41 с 2023'!$F$17:$IU$2605,184,FALSE)/1000</f>
    </oc>
    <nc r="AU1065">
      <f>VLOOKUP($C1065,'E:\Ли\Пятилетка_Минэнерго\2021 год\ИПР_ФП_2020-2024_3 вар._сентябрь 2021\ИПР в МЭ_по замеч\[ДГК_АРМ-программа_ИПР 2021-2026гг_для МЭ_28.10.2021.xlsx]искл АГ-41 с 2023'!$F$17:$IU$2605,184,FALSE)/1000</f>
    </nc>
  </rcc>
  <rcc rId="39196" sId="1">
    <oc r="AU1066">
      <f>VLOOKUP($C1066,'E:\Ли\Пятилетка_Минэнерго\2021 год\ИПР_ФП_2020-2024_3 вар._сентябрь 2021\ИПР в МЭ_по замеч\[ДГК_АРМ-программа_ИПР 2021-2026гг_для МЭ_28.10.2021.xlsx]искл АГ-41 с 2023'!$F$17:$IU$2605,184,FALSE)/1000</f>
    </oc>
    <nc r="AU1066">
      <f>VLOOKUP($C1066,'E:\Ли\Пятилетка_Минэнерго\2021 год\ИПР_ФП_2020-2024_3 вар._сентябрь 2021\ИПР в МЭ_по замеч\[ДГК_АРМ-программа_ИПР 2021-2026гг_для МЭ_28.10.2021.xlsx]искл АГ-41 с 2023'!$F$17:$IU$2605,184,FALSE)/1000</f>
    </nc>
  </rcc>
  <rcc rId="39197" sId="1">
    <oc r="AU1067">
      <f>VLOOKUP($C1067,'E:\Ли\Пятилетка_Минэнерго\2021 год\ИПР_ФП_2020-2024_3 вар._сентябрь 2021\ИПР в МЭ_по замеч\[ДГК_АРМ-программа_ИПР 2021-2026гг_для МЭ_28.10.2021.xlsx]искл АГ-41 с 2023'!$F$17:$IU$2605,184,FALSE)/1000</f>
    </oc>
    <nc r="AU1067">
      <f>VLOOKUP($C1067,'E:\Ли\Пятилетка_Минэнерго\2021 год\ИПР_ФП_2020-2024_3 вар._сентябрь 2021\ИПР в МЭ_по замеч\[ДГК_АРМ-программа_ИПР 2021-2026гг_для МЭ_28.10.2021.xlsx]искл АГ-41 с 2023'!$F$17:$IU$2605,184,FALSE)/1000</f>
    </nc>
  </rcc>
  <rcc rId="39198" sId="1">
    <oc r="AU1068">
      <f>VLOOKUP($C1068,'E:\Ли\Пятилетка_Минэнерго\2021 год\ИПР_ФП_2020-2024_3 вар._сентябрь 2021\ИПР в МЭ_по замеч\[ДГК_АРМ-программа_ИПР 2021-2026гг_для МЭ_28.10.2021.xlsx]искл АГ-41 с 2023'!$F$17:$IU$2605,184,FALSE)/1000</f>
    </oc>
    <nc r="AU1068">
      <f>VLOOKUP($C1068,'E:\Ли\Пятилетка_Минэнерго\2021 год\ИПР_ФП_2020-2024_3 вар._сентябрь 2021\ИПР в МЭ_по замеч\[ДГК_АРМ-программа_ИПР 2021-2026гг_для МЭ_28.10.2021.xlsx]искл АГ-41 с 2023'!$F$17:$IU$2605,184,FALSE)/1000</f>
    </nc>
  </rcc>
  <rcc rId="39199" sId="1">
    <oc r="AU1069">
      <f>VLOOKUP($C1069,'E:\Ли\Пятилетка_Минэнерго\2021 год\ИПР_ФП_2020-2024_3 вар._сентябрь 2021\ИПР в МЭ_по замеч\[ДГК_АРМ-программа_ИПР 2021-2026гг_для МЭ_28.10.2021.xlsx]искл АГ-41 с 2023'!$F$17:$IU$2605,184,FALSE)/1000</f>
    </oc>
    <nc r="AU1069">
      <f>VLOOKUP($C1069,'E:\Ли\Пятилетка_Минэнерго\2021 год\ИПР_ФП_2020-2024_3 вар._сентябрь 2021\ИПР в МЭ_по замеч\[ДГК_АРМ-программа_ИПР 2021-2026гг_для МЭ_28.10.2021.xlsx]искл АГ-41 с 2023'!$F$17:$IU$2605,184,FALSE)/1000</f>
    </nc>
  </rcc>
  <rcc rId="39200" sId="1">
    <oc r="AU1070">
      <f>VLOOKUP($C1070,'E:\Ли\Пятилетка_Минэнерго\2021 год\ИПР_ФП_2020-2024_3 вар._сентябрь 2021\ИПР в МЭ_по замеч\[ДГК_АРМ-программа_ИПР 2021-2026гг_для МЭ_28.10.2021.xlsx]искл АГ-41 с 2023'!$F$17:$IU$2605,184,FALSE)/1000</f>
    </oc>
    <nc r="AU1070">
      <f>VLOOKUP($C1070,'E:\Ли\Пятилетка_Минэнерго\2021 год\ИПР_ФП_2020-2024_3 вар._сентябрь 2021\ИПР в МЭ_по замеч\[ДГК_АРМ-программа_ИПР 2021-2026гг_для МЭ_28.10.2021.xlsx]искл АГ-41 с 2023'!$F$17:$IU$2605,184,FALSE)/1000</f>
    </nc>
  </rcc>
  <rcc rId="39201" sId="1">
    <oc r="AU1071">
      <f>VLOOKUP($C1071,'E:\Ли\Пятилетка_Минэнерго\2021 год\ИПР_ФП_2020-2024_3 вар._сентябрь 2021\ИПР в МЭ_по замеч\[ДГК_АРМ-программа_ИПР 2021-2026гг_для МЭ_28.10.2021.xlsx]искл АГ-41 с 2023'!$F$17:$IU$2605,184,FALSE)/1000</f>
    </oc>
    <nc r="AU1071">
      <f>VLOOKUP($C1071,'E:\Ли\Пятилетка_Минэнерго\2021 год\ИПР_ФП_2020-2024_3 вар._сентябрь 2021\ИПР в МЭ_по замеч\[ДГК_АРМ-программа_ИПР 2021-2026гг_для МЭ_28.10.2021.xlsx]искл АГ-41 с 2023'!$F$17:$IU$2605,184,FALSE)/1000</f>
    </nc>
  </rcc>
  <rcc rId="39202" sId="1">
    <oc r="AU1072">
      <f>VLOOKUP($C1072,'E:\Ли\Пятилетка_Минэнерго\2021 год\ИПР_ФП_2020-2024_3 вар._сентябрь 2021\ИПР в МЭ_по замеч\[ДГК_АРМ-программа_ИПР 2021-2026гг_для МЭ_28.10.2021.xlsx]искл АГ-41 с 2023'!$F$17:$IU$2605,184,FALSE)/1000</f>
    </oc>
    <nc r="AU1072">
      <f>VLOOKUP($C1072,'E:\Ли\Пятилетка_Минэнерго\2021 год\ИПР_ФП_2020-2024_3 вар._сентябрь 2021\ИПР в МЭ_по замеч\[ДГК_АРМ-программа_ИПР 2021-2026гг_для МЭ_28.10.2021.xlsx]искл АГ-41 с 2023'!$F$17:$IU$2605,184,FALSE)/1000</f>
    </nc>
  </rcc>
  <rcc rId="39203" sId="1">
    <oc r="AU1073">
      <f>VLOOKUP($C1073,'E:\Ли\Пятилетка_Минэнерго\2021 год\ИПР_ФП_2020-2024_3 вар._сентябрь 2021\ИПР в МЭ_по замеч\[ДГК_АРМ-программа_ИПР 2021-2026гг_для МЭ_28.10.2021.xlsx]искл АГ-41 с 2023'!$F$17:$IU$2605,184,FALSE)/1000</f>
    </oc>
    <nc r="AU1073">
      <f>VLOOKUP($C1073,'E:\Ли\Пятилетка_Минэнерго\2021 год\ИПР_ФП_2020-2024_3 вар._сентябрь 2021\ИПР в МЭ_по замеч\[ДГК_АРМ-программа_ИПР 2021-2026гг_для МЭ_28.10.2021.xlsx]искл АГ-41 с 2023'!$F$17:$IU$2605,184,FALSE)/1000</f>
    </nc>
  </rcc>
  <rcc rId="39204" sId="1">
    <oc r="AU1074">
      <f>VLOOKUP($C1074,'E:\Ли\Пятилетка_Минэнерго\2021 год\ИПР_ФП_2020-2024_3 вар._сентябрь 2021\ИПР в МЭ_по замеч\[ДГК_АРМ-программа_ИПР 2021-2026гг_для МЭ_28.10.2021.xlsx]искл АГ-41 с 2023'!$F$17:$IU$2605,184,FALSE)/1000</f>
    </oc>
    <nc r="AU1074">
      <f>VLOOKUP($C1074,'E:\Ли\Пятилетка_Минэнерго\2021 год\ИПР_ФП_2020-2024_3 вар._сентябрь 2021\ИПР в МЭ_по замеч\[ДГК_АРМ-программа_ИПР 2021-2026гг_для МЭ_28.10.2021.xlsx]искл АГ-41 с 2023'!$F$17:$IU$2605,184,FALSE)/1000</f>
    </nc>
  </rcc>
  <rcc rId="39205" sId="1">
    <oc r="AU1075">
      <f>VLOOKUP($C1075,'E:\Ли\Пятилетка_Минэнерго\2021 год\ИПР_ФП_2020-2024_3 вар._сентябрь 2021\ИПР в МЭ_по замеч\[ДГК_АРМ-программа_ИПР 2021-2026гг_для МЭ_28.10.2021.xlsx]искл АГ-41 с 2023'!$F$17:$IU$2605,184,FALSE)/1000</f>
    </oc>
    <nc r="AU1075">
      <f>VLOOKUP($C1075,'E:\Ли\Пятилетка_Минэнерго\2021 год\ИПР_ФП_2020-2024_3 вар._сентябрь 2021\ИПР в МЭ_по замеч\[ДГК_АРМ-программа_ИПР 2021-2026гг_для МЭ_28.10.2021.xlsx]искл АГ-41 с 2023'!$F$17:$IU$2605,184,FALSE)/1000</f>
    </nc>
  </rcc>
  <rcc rId="39206" sId="1">
    <oc r="AU1076">
      <f>VLOOKUP($C1076,'E:\Ли\Пятилетка_Минэнерго\2021 год\ИПР_ФП_2020-2024_3 вар._сентябрь 2021\ИПР в МЭ_по замеч\[ДГК_АРМ-программа_ИПР 2021-2026гг_для МЭ_28.10.2021.xlsx]искл АГ-41 с 2023'!$F$17:$IU$2605,184,FALSE)/1000</f>
    </oc>
    <nc r="AU1076">
      <f>VLOOKUP($C1076,'E:\Ли\Пятилетка_Минэнерго\2021 год\ИПР_ФП_2020-2024_3 вар._сентябрь 2021\ИПР в МЭ_по замеч\[ДГК_АРМ-программа_ИПР 2021-2026гг_для МЭ_28.10.2021.xlsx]искл АГ-41 с 2023'!$F$17:$IU$2605,184,FALSE)/1000</f>
    </nc>
  </rcc>
  <rcc rId="39207" sId="1">
    <oc r="AU1077">
      <f>VLOOKUP($C1077,'E:\Ли\Пятилетка_Минэнерго\2021 год\ИПР_ФП_2020-2024_3 вар._сентябрь 2021\ИПР в МЭ_по замеч\[ДГК_АРМ-программа_ИПР 2021-2026гг_для МЭ_28.10.2021.xlsx]искл АГ-41 с 2023'!$F$17:$IU$2605,184,FALSE)/1000</f>
    </oc>
    <nc r="AU1077">
      <f>VLOOKUP($C1077,'E:\Ли\Пятилетка_Минэнерго\2021 год\ИПР_ФП_2020-2024_3 вар._сентябрь 2021\ИПР в МЭ_по замеч\[ДГК_АРМ-программа_ИПР 2021-2026гг_для МЭ_28.10.2021.xlsx]искл АГ-41 с 2023'!$F$17:$IU$2605,184,FALSE)/1000</f>
    </nc>
  </rcc>
  <rcc rId="39208" sId="1">
    <oc r="AU1078">
      <f>VLOOKUP($C1078,'E:\Ли\Пятилетка_Минэнерго\2021 год\ИПР_ФП_2020-2024_3 вар._сентябрь 2021\ИПР в МЭ_по замеч\[ДГК_АРМ-программа_ИПР 2021-2026гг_для МЭ_28.10.2021.xlsx]искл АГ-41 с 2023'!$F$17:$IU$2605,184,FALSE)/1000</f>
    </oc>
    <nc r="AU1078">
      <f>VLOOKUP($C1078,'E:\Ли\Пятилетка_Минэнерго\2021 год\ИПР_ФП_2020-2024_3 вар._сентябрь 2021\ИПР в МЭ_по замеч\[ДГК_АРМ-программа_ИПР 2021-2026гг_для МЭ_28.10.2021.xlsx]искл АГ-41 с 2023'!$F$17:$IU$2605,184,FALSE)/1000</f>
    </nc>
  </rcc>
  <rcc rId="39209" sId="1">
    <oc r="AU1079">
      <f>VLOOKUP($C1079,'E:\Ли\Пятилетка_Минэнерго\2021 год\ИПР_ФП_2020-2024_3 вар._сентябрь 2021\ИПР в МЭ_по замеч\[ДГК_АРМ-программа_ИПР 2021-2026гг_для МЭ_28.10.2021.xlsx]искл АГ-41 с 2023'!$F$17:$IU$2605,184,FALSE)/1000</f>
    </oc>
    <nc r="AU1079">
      <f>VLOOKUP($C1079,'E:\Ли\Пятилетка_Минэнерго\2021 год\ИПР_ФП_2020-2024_3 вар._сентябрь 2021\ИПР в МЭ_по замеч\[ДГК_АРМ-программа_ИПР 2021-2026гг_для МЭ_28.10.2021.xlsx]искл АГ-41 с 2023'!$F$17:$IU$2605,184,FALSE)/1000</f>
    </nc>
  </rcc>
  <rcc rId="39210" sId="1">
    <oc r="AU1080">
      <f>VLOOKUP($C1080,'E:\Ли\Пятилетка_Минэнерго\2021 год\ИПР_ФП_2020-2024_3 вар._сентябрь 2021\ИПР в МЭ_по замеч\[ДГК_АРМ-программа_ИПР 2021-2026гг_для МЭ_28.10.2021.xlsx]искл АГ-41 с 2023'!$F$17:$IU$2605,184,FALSE)/1000</f>
    </oc>
    <nc r="AU1080">
      <f>VLOOKUP($C1080,'E:\Ли\Пятилетка_Минэнерго\2021 год\ИПР_ФП_2020-2024_3 вар._сентябрь 2021\ИПР в МЭ_по замеч\[ДГК_АРМ-программа_ИПР 2021-2026гг_для МЭ_28.10.2021.xlsx]искл АГ-41 с 2023'!$F$17:$IU$2605,184,FALSE)/1000</f>
    </nc>
  </rcc>
  <rcc rId="39211" sId="1">
    <oc r="AU1081">
      <f>VLOOKUP($C1081,'E:\Ли\Пятилетка_Минэнерго\2021 год\ИПР_ФП_2020-2024_3 вар._сентябрь 2021\ИПР в МЭ_по замеч\[ДГК_АРМ-программа_ИПР 2021-2026гг_для МЭ_28.10.2021.xlsx]искл АГ-41 с 2023'!$F$17:$IU$2605,184,FALSE)/1000</f>
    </oc>
    <nc r="AU1081">
      <f>VLOOKUP($C1081,'E:\Ли\Пятилетка_Минэнерго\2021 год\ИПР_ФП_2020-2024_3 вар._сентябрь 2021\ИПР в МЭ_по замеч\[ДГК_АРМ-программа_ИПР 2021-2026гг_для МЭ_28.10.2021.xlsx]искл АГ-41 с 2023'!$F$17:$IU$2605,184,FALSE)/1000</f>
    </nc>
  </rcc>
  <rcc rId="39212" sId="1">
    <oc r="AU1082">
      <f>VLOOKUP($C1082,'E:\Ли\Пятилетка_Минэнерго\2021 год\ИПР_ФП_2020-2024_3 вар._сентябрь 2021\ИПР в МЭ_по замеч\[ДГК_АРМ-программа_ИПР 2021-2026гг_для МЭ_28.10.2021.xlsx]искл АГ-41 с 2023'!$F$17:$IU$2605,184,FALSE)/1000</f>
    </oc>
    <nc r="AU1082">
      <f>VLOOKUP($C1082,'E:\Ли\Пятилетка_Минэнерго\2021 год\ИПР_ФП_2020-2024_3 вар._сентябрь 2021\ИПР в МЭ_по замеч\[ДГК_АРМ-программа_ИПР 2021-2026гг_для МЭ_28.10.2021.xlsx]искл АГ-41 с 2023'!$F$17:$IU$2605,184,FALSE)/1000</f>
    </nc>
  </rcc>
  <rcc rId="39213" sId="1">
    <oc r="AU1083">
      <f>VLOOKUP($C1083,'E:\Ли\Пятилетка_Минэнерго\2021 год\ИПР_ФП_2020-2024_3 вар._сентябрь 2021\ИПР в МЭ_по замеч\[ДГК_АРМ-программа_ИПР 2021-2026гг_для МЭ_28.10.2021.xlsx]искл АГ-41 с 2023'!$F$17:$IU$2605,184,FALSE)/1000</f>
    </oc>
    <nc r="AU1083">
      <f>VLOOKUP($C1083,'E:\Ли\Пятилетка_Минэнерго\2021 год\ИПР_ФП_2020-2024_3 вар._сентябрь 2021\ИПР в МЭ_по замеч\[ДГК_АРМ-программа_ИПР 2021-2026гг_для МЭ_28.10.2021.xlsx]искл АГ-41 с 2023'!$F$17:$IU$2605,184,FALSE)/1000</f>
    </nc>
  </rcc>
  <rcc rId="39214" sId="1">
    <oc r="AU1084">
      <f>VLOOKUP($C1084,'E:\Ли\Пятилетка_Минэнерго\2021 год\ИПР_ФП_2020-2024_3 вар._сентябрь 2021\ИПР в МЭ_по замеч\[ДГК_АРМ-программа_ИПР 2021-2026гг_для МЭ_28.10.2021.xlsx]искл АГ-41 с 2023'!$F$17:$IU$2605,184,FALSE)/1000</f>
    </oc>
    <nc r="AU1084">
      <f>VLOOKUP($C1084,'E:\Ли\Пятилетка_Минэнерго\2021 год\ИПР_ФП_2020-2024_3 вар._сентябрь 2021\ИПР в МЭ_по замеч\[ДГК_АРМ-программа_ИПР 2021-2026гг_для МЭ_28.10.2021.xlsx]искл АГ-41 с 2023'!$F$17:$IU$2605,184,FALSE)/1000</f>
    </nc>
  </rcc>
  <rcc rId="39215" sId="1">
    <oc r="AU1085">
      <f>VLOOKUP($C1085,'E:\Ли\Пятилетка_Минэнерго\2021 год\ИПР_ФП_2020-2024_3 вар._сентябрь 2021\ИПР в МЭ_по замеч\[ДГК_АРМ-программа_ИПР 2021-2026гг_для МЭ_28.10.2021.xlsx]искл АГ-41 с 2023'!$F$17:$IU$2605,184,FALSE)/1000</f>
    </oc>
    <nc r="AU1085">
      <f>VLOOKUP($C1085,'E:\Ли\Пятилетка_Минэнерго\2021 год\ИПР_ФП_2020-2024_3 вар._сентябрь 2021\ИПР в МЭ_по замеч\[ДГК_АРМ-программа_ИПР 2021-2026гг_для МЭ_28.10.2021.xlsx]искл АГ-41 с 2023'!$F$17:$IU$2605,184,FALSE)/1000</f>
    </nc>
  </rcc>
  <rcc rId="39216" sId="1">
    <oc r="AU1086">
      <f>VLOOKUP($C1086,'E:\Ли\Пятилетка_Минэнерго\2021 год\ИПР_ФП_2020-2024_3 вар._сентябрь 2021\ИПР в МЭ_по замеч\[ДГК_АРМ-программа_ИПР 2021-2026гг_для МЭ_28.10.2021.xlsx]искл АГ-41 с 2023'!$F$17:$IU$2605,184,FALSE)/1000</f>
    </oc>
    <nc r="AU1086">
      <f>VLOOKUP($C1086,'E:\Ли\Пятилетка_Минэнерго\2021 год\ИПР_ФП_2020-2024_3 вар._сентябрь 2021\ИПР в МЭ_по замеч\[ДГК_АРМ-программа_ИПР 2021-2026гг_для МЭ_28.10.2021.xlsx]искл АГ-41 с 2023'!$F$17:$IU$2605,184,FALSE)/1000</f>
    </nc>
  </rcc>
  <rcc rId="39217" sId="1">
    <oc r="AU1087">
      <f>VLOOKUP($C1087,'E:\Ли\Пятилетка_Минэнерго\2021 год\ИПР_ФП_2020-2024_3 вар._сентябрь 2021\ИПР в МЭ_по замеч\[ДГК_АРМ-программа_ИПР 2021-2026гг_для МЭ_28.10.2021.xlsx]искл АГ-41 с 2023'!$F$17:$IU$2605,184,FALSE)/1000</f>
    </oc>
    <nc r="AU1087">
      <f>VLOOKUP($C1087,'E:\Ли\Пятилетка_Минэнерго\2021 год\ИПР_ФП_2020-2024_3 вар._сентябрь 2021\ИПР в МЭ_по замеч\[ДГК_АРМ-программа_ИПР 2021-2026гг_для МЭ_28.10.2021.xlsx]искл АГ-41 с 2023'!$F$17:$IU$2605,184,FALSE)/1000</f>
    </nc>
  </rcc>
  <rcc rId="39218" sId="1">
    <oc r="AU1088">
      <f>VLOOKUP($C1088,'E:\Ли\Пятилетка_Минэнерго\2021 год\ИПР_ФП_2020-2024_3 вар._сентябрь 2021\ИПР в МЭ_по замеч\[ДГК_АРМ-программа_ИПР 2021-2026гг_для МЭ_28.10.2021.xlsx]искл АГ-41 с 2023'!$F$17:$IU$2605,184,FALSE)/1000</f>
    </oc>
    <nc r="AU1088">
      <f>VLOOKUP($C1088,'E:\Ли\Пятилетка_Минэнерго\2021 год\ИПР_ФП_2020-2024_3 вар._сентябрь 2021\ИПР в МЭ_по замеч\[ДГК_АРМ-программа_ИПР 2021-2026гг_для МЭ_28.10.2021.xlsx]искл АГ-41 с 2023'!$F$17:$IU$2605,184,FALSE)/1000</f>
    </nc>
  </rcc>
  <rcc rId="39219" sId="1">
    <oc r="AU1089">
      <f>VLOOKUP($C1089,'E:\Ли\Пятилетка_Минэнерго\2021 год\ИПР_ФП_2020-2024_3 вар._сентябрь 2021\ИПР в МЭ_по замеч\[ДГК_АРМ-программа_ИПР 2021-2026гг_для МЭ_28.10.2021.xlsx]искл АГ-41 с 2023'!$F$17:$IU$2605,184,FALSE)/1000</f>
    </oc>
    <nc r="AU1089">
      <f>VLOOKUP($C1089,'E:\Ли\Пятилетка_Минэнерго\2021 год\ИПР_ФП_2020-2024_3 вар._сентябрь 2021\ИПР в МЭ_по замеч\[ДГК_АРМ-программа_ИПР 2021-2026гг_для МЭ_28.10.2021.xlsx]искл АГ-41 с 2023'!$F$17:$IU$2605,184,FALSE)/1000</f>
    </nc>
  </rcc>
  <rcc rId="39220" sId="1">
    <oc r="AU1090">
      <f>VLOOKUP($C1090,'E:\Ли\Пятилетка_Минэнерго\2021 год\ИПР_ФП_2020-2024_3 вар._сентябрь 2021\ИПР в МЭ_по замеч\[ДГК_АРМ-программа_ИПР 2021-2026гг_для МЭ_28.10.2021.xlsx]искл АГ-41 с 2023'!$F$17:$IU$2605,184,FALSE)/1000</f>
    </oc>
    <nc r="AU1090">
      <f>VLOOKUP($C1090,'E:\Ли\Пятилетка_Минэнерго\2021 год\ИПР_ФП_2020-2024_3 вар._сентябрь 2021\ИПР в МЭ_по замеч\[ДГК_АРМ-программа_ИПР 2021-2026гг_для МЭ_28.10.2021.xlsx]искл АГ-41 с 2023'!$F$17:$IU$2605,184,FALSE)/1000</f>
    </nc>
  </rcc>
  <rcc rId="39221" sId="1">
    <oc r="AU1091">
      <f>VLOOKUP($C1091,'E:\Ли\Пятилетка_Минэнерго\2021 год\ИПР_ФП_2020-2024_3 вар._сентябрь 2021\ИПР в МЭ_по замеч\[ДГК_АРМ-программа_ИПР 2021-2026гг_для МЭ_28.10.2021.xlsx]искл АГ-41 с 2023'!$F$17:$IU$2605,184,FALSE)/1000</f>
    </oc>
    <nc r="AU1091">
      <f>VLOOKUP($C1091,'E:\Ли\Пятилетка_Минэнерго\2021 год\ИПР_ФП_2020-2024_3 вар._сентябрь 2021\ИПР в МЭ_по замеч\[ДГК_АРМ-программа_ИПР 2021-2026гг_для МЭ_28.10.2021.xlsx]искл АГ-41 с 2023'!$F$17:$IU$2605,184,FALSE)/1000</f>
    </nc>
  </rcc>
  <rcc rId="39222" sId="1">
    <oc r="AU1092">
      <f>VLOOKUP($C1092,'E:\Ли\Пятилетка_Минэнерго\2021 год\ИПР_ФП_2020-2024_3 вар._сентябрь 2021\ИПР в МЭ_по замеч\[ДГК_АРМ-программа_ИПР 2021-2026гг_для МЭ_28.10.2021.xlsx]искл АГ-41 с 2023'!$F$17:$IU$2605,184,FALSE)/1000</f>
    </oc>
    <nc r="AU1092">
      <f>VLOOKUP($C1092,'E:\Ли\Пятилетка_Минэнерго\2021 год\ИПР_ФП_2020-2024_3 вар._сентябрь 2021\ИПР в МЭ_по замеч\[ДГК_АРМ-программа_ИПР 2021-2026гг_для МЭ_28.10.2021.xlsx]искл АГ-41 с 2023'!$F$17:$IU$2605,184,FALSE)/1000</f>
    </nc>
  </rcc>
  <rcc rId="39223" sId="1">
    <oc r="AU1093">
      <f>VLOOKUP($C1093,'E:\Ли\Пятилетка_Минэнерго\2021 год\ИПР_ФП_2020-2024_3 вар._сентябрь 2021\ИПР в МЭ_по замеч\[ДГК_АРМ-программа_ИПР 2021-2026гг_для МЭ_28.10.2021.xlsx]искл АГ-41 с 2023'!$F$17:$IU$2605,184,FALSE)/1000</f>
    </oc>
    <nc r="AU1093">
      <f>VLOOKUP($C1093,'E:\Ли\Пятилетка_Минэнерго\2021 год\ИПР_ФП_2020-2024_3 вар._сентябрь 2021\ИПР в МЭ_по замеч\[ДГК_АРМ-программа_ИПР 2021-2026гг_для МЭ_28.10.2021.xlsx]искл АГ-41 с 2023'!$F$17:$IU$2605,184,FALSE)/1000</f>
    </nc>
  </rcc>
  <rcc rId="39224" sId="1">
    <oc r="AU1094">
      <f>VLOOKUP($C1094,'E:\Ли\Пятилетка_Минэнерго\2021 год\ИПР_ФП_2020-2024_3 вар._сентябрь 2021\ИПР в МЭ_по замеч\[ДГК_АРМ-программа_ИПР 2021-2026гг_для МЭ_28.10.2021.xlsx]искл АГ-41 с 2023'!$F$17:$IU$2605,184,FALSE)/1000</f>
    </oc>
    <nc r="AU1094">
      <f>VLOOKUP($C1094,'E:\Ли\Пятилетка_Минэнерго\2021 год\ИПР_ФП_2020-2024_3 вар._сентябрь 2021\ИПР в МЭ_по замеч\[ДГК_АРМ-программа_ИПР 2021-2026гг_для МЭ_28.10.2021.xlsx]искл АГ-41 с 2023'!$F$17:$IU$2605,184,FALSE)/1000</f>
    </nc>
  </rcc>
  <rcc rId="39225" sId="1">
    <oc r="AU1095">
      <f>VLOOKUP($C1095,'E:\Ли\Пятилетка_Минэнерго\2021 год\ИПР_ФП_2020-2024_3 вар._сентябрь 2021\ИПР в МЭ_по замеч\[ДГК_АРМ-программа_ИПР 2021-2026гг_для МЭ_28.10.2021.xlsx]искл АГ-41 с 2023'!$F$17:$IU$2605,184,FALSE)/1000</f>
    </oc>
    <nc r="AU1095">
      <f>VLOOKUP($C1095,'E:\Ли\Пятилетка_Минэнерго\2021 год\ИПР_ФП_2020-2024_3 вар._сентябрь 2021\ИПР в МЭ_по замеч\[ДГК_АРМ-программа_ИПР 2021-2026гг_для МЭ_28.10.2021.xlsx]искл АГ-41 с 2023'!$F$17:$IU$2605,184,FALSE)/1000</f>
    </nc>
  </rcc>
  <rcc rId="39226" sId="1">
    <oc r="AU1096">
      <f>VLOOKUP($C1096,'E:\Ли\Пятилетка_Минэнерго\2021 год\ИПР_ФП_2020-2024_3 вар._сентябрь 2021\ИПР в МЭ_по замеч\[ДГК_АРМ-программа_ИПР 2021-2026гг_для МЭ_28.10.2021.xlsx]искл АГ-41 с 2023'!$F$17:$IU$2605,184,FALSE)/1000</f>
    </oc>
    <nc r="AU1096">
      <f>VLOOKUP($C1096,'E:\Ли\Пятилетка_Минэнерго\2021 год\ИПР_ФП_2020-2024_3 вар._сентябрь 2021\ИПР в МЭ_по замеч\[ДГК_АРМ-программа_ИПР 2021-2026гг_для МЭ_28.10.2021.xlsx]искл АГ-41 с 2023'!$F$17:$IU$2605,184,FALSE)/1000</f>
    </nc>
  </rcc>
  <rcc rId="39227" sId="1">
    <oc r="AU1097">
      <f>VLOOKUP($C1097,'E:\Ли\Пятилетка_Минэнерго\2021 год\ИПР_ФП_2020-2024_3 вар._сентябрь 2021\ИПР в МЭ_по замеч\[ДГК_АРМ-программа_ИПР 2021-2026гг_для МЭ_28.10.2021.xlsx]искл АГ-41 с 2023'!$F$17:$IU$2605,184,FALSE)/1000</f>
    </oc>
    <nc r="AU1097">
      <f>VLOOKUP($C1097,'E:\Ли\Пятилетка_Минэнерго\2021 год\ИПР_ФП_2020-2024_3 вар._сентябрь 2021\ИПР в МЭ_по замеч\[ДГК_АРМ-программа_ИПР 2021-2026гг_для МЭ_28.10.2021.xlsx]искл АГ-41 с 2023'!$F$17:$IU$2605,184,FALSE)/1000</f>
    </nc>
  </rcc>
  <rcc rId="39228" sId="1">
    <oc r="AU1098">
      <f>VLOOKUP($C1098,'E:\Ли\Пятилетка_Минэнерго\2021 год\ИПР_ФП_2020-2024_3 вар._сентябрь 2021\ИПР в МЭ_по замеч\[ДГК_АРМ-программа_ИПР 2021-2026гг_для МЭ_28.10.2021.xlsx]искл АГ-41 с 2023'!$F$17:$IU$2605,184,FALSE)/1000</f>
    </oc>
    <nc r="AU1098">
      <f>VLOOKUP($C1098,'E:\Ли\Пятилетка_Минэнерго\2021 год\ИПР_ФП_2020-2024_3 вар._сентябрь 2021\ИПР в МЭ_по замеч\[ДГК_АРМ-программа_ИПР 2021-2026гг_для МЭ_28.10.2021.xlsx]искл АГ-41 с 2023'!$F$17:$IU$2605,184,FALSE)/1000</f>
    </nc>
  </rcc>
  <rcc rId="39229" sId="1">
    <oc r="AU1099">
      <f>VLOOKUP($C1099,'E:\Ли\Пятилетка_Минэнерго\2021 год\ИПР_ФП_2020-2024_3 вар._сентябрь 2021\ИПР в МЭ_по замеч\[ДГК_АРМ-программа_ИПР 2021-2026гг_для МЭ_28.10.2021.xlsx]искл АГ-41 с 2023'!$F$17:$IU$2605,184,FALSE)/1000</f>
    </oc>
    <nc r="AU1099">
      <f>VLOOKUP($C1099,'E:\Ли\Пятилетка_Минэнерго\2021 год\ИПР_ФП_2020-2024_3 вар._сентябрь 2021\ИПР в МЭ_по замеч\[ДГК_АРМ-программа_ИПР 2021-2026гг_для МЭ_28.10.2021.xlsx]искл АГ-41 с 2023'!$F$17:$IU$2605,184,FALSE)/1000</f>
    </nc>
  </rcc>
  <rcc rId="39230" sId="1">
    <oc r="AU1100">
      <f>VLOOKUP($C1100,'E:\Ли\Пятилетка_Минэнерго\2021 год\ИПР_ФП_2020-2024_3 вар._сентябрь 2021\ИПР в МЭ_по замеч\[ДГК_АРМ-программа_ИПР 2021-2026гг_для МЭ_28.10.2021.xlsx]искл АГ-41 с 2023'!$F$17:$IU$2605,184,FALSE)/1000</f>
    </oc>
    <nc r="AU1100">
      <f>VLOOKUP($C1100,'E:\Ли\Пятилетка_Минэнерго\2021 год\ИПР_ФП_2020-2024_3 вар._сентябрь 2021\ИПР в МЭ_по замеч\[ДГК_АРМ-программа_ИПР 2021-2026гг_для МЭ_28.10.2021.xlsx]искл АГ-41 с 2023'!$F$17:$IU$2605,184,FALSE)/1000</f>
    </nc>
  </rcc>
  <rcc rId="39231" sId="1">
    <oc r="AU1101">
      <f>VLOOKUP($C1101,'E:\Ли\Пятилетка_Минэнерго\2021 год\ИПР_ФП_2020-2024_3 вар._сентябрь 2021\ИПР в МЭ_по замеч\[ДГК_АРМ-программа_ИПР 2021-2026гг_для МЭ_28.10.2021.xlsx]искл АГ-41 с 2023'!$F$17:$IU$2605,184,FALSE)/1000</f>
    </oc>
    <nc r="AU1101">
      <f>VLOOKUP($C1101,'E:\Ли\Пятилетка_Минэнерго\2021 год\ИПР_ФП_2020-2024_3 вар._сентябрь 2021\ИПР в МЭ_по замеч\[ДГК_АРМ-программа_ИПР 2021-2026гг_для МЭ_28.10.2021.xlsx]искл АГ-41 с 2023'!$F$17:$IU$2605,184,FALSE)/1000</f>
    </nc>
  </rcc>
  <rcc rId="39232" sId="1">
    <oc r="AU1102">
      <f>VLOOKUP($C1102,'E:\Ли\Пятилетка_Минэнерго\2021 год\ИПР_ФП_2020-2024_3 вар._сентябрь 2021\ИПР в МЭ_по замеч\[ДГК_АРМ-программа_ИПР 2021-2026гг_для МЭ_28.10.2021.xlsx]искл АГ-41 с 2023'!$F$17:$IU$2605,184,FALSE)/1000</f>
    </oc>
    <nc r="AU1102">
      <f>VLOOKUP($C1102,'E:\Ли\Пятилетка_Минэнерго\2021 год\ИПР_ФП_2020-2024_3 вар._сентябрь 2021\ИПР в МЭ_по замеч\[ДГК_АРМ-программа_ИПР 2021-2026гг_для МЭ_28.10.2021.xlsx]искл АГ-41 с 2023'!$F$17:$IU$2605,184,FALSE)/1000</f>
    </nc>
  </rcc>
  <rcc rId="39233" sId="1">
    <oc r="AU1103">
      <f>VLOOKUP($C1103,'E:\Ли\Пятилетка_Минэнерго\2021 год\ИПР_ФП_2020-2024_3 вар._сентябрь 2021\ИПР в МЭ_по замеч\[ДГК_АРМ-программа_ИПР 2021-2026гг_для МЭ_28.10.2021.xlsx]искл АГ-41 с 2023'!$F$17:$IU$2605,184,FALSE)/1000</f>
    </oc>
    <nc r="AU1103">
      <f>VLOOKUP($C1103,'E:\Ли\Пятилетка_Минэнерго\2021 год\ИПР_ФП_2020-2024_3 вар._сентябрь 2021\ИПР в МЭ_по замеч\[ДГК_АРМ-программа_ИПР 2021-2026гг_для МЭ_28.10.2021.xlsx]искл АГ-41 с 2023'!$F$17:$IU$2605,184,FALSE)/1000</f>
    </nc>
  </rcc>
  <rcc rId="39234" sId="1">
    <oc r="AU1104">
      <f>VLOOKUP($C1104,'E:\Ли\Пятилетка_Минэнерго\2021 год\ИПР_ФП_2020-2024_3 вар._сентябрь 2021\ИПР в МЭ_по замеч\[ДГК_АРМ-программа_ИПР 2021-2026гг_для МЭ_28.10.2021.xlsx]искл АГ-41 с 2023'!$F$17:$IU$2605,184,FALSE)/1000</f>
    </oc>
    <nc r="AU1104">
      <f>VLOOKUP($C1104,'E:\Ли\Пятилетка_Минэнерго\2021 год\ИПР_ФП_2020-2024_3 вар._сентябрь 2021\ИПР в МЭ_по замеч\[ДГК_АРМ-программа_ИПР 2021-2026гг_для МЭ_28.10.2021.xlsx]искл АГ-41 с 2023'!$F$17:$IU$2605,184,FALSE)/1000</f>
    </nc>
  </rcc>
  <rcc rId="39235" sId="1">
    <oc r="AU1105">
      <f>VLOOKUP($C1105,'E:\Ли\Пятилетка_Минэнерго\2021 год\ИПР_ФП_2020-2024_3 вар._сентябрь 2021\ИПР в МЭ_по замеч\[ДГК_АРМ-программа_ИПР 2021-2026гг_для МЭ_28.10.2021.xlsx]искл АГ-41 с 2023'!$F$17:$IU$2605,184,FALSE)/1000</f>
    </oc>
    <nc r="AU1105">
      <f>VLOOKUP($C1105,'E:\Ли\Пятилетка_Минэнерго\2021 год\ИПР_ФП_2020-2024_3 вар._сентябрь 2021\ИПР в МЭ_по замеч\[ДГК_АРМ-программа_ИПР 2021-2026гг_для МЭ_28.10.2021.xlsx]искл АГ-41 с 2023'!$F$17:$IU$2605,184,FALSE)/1000</f>
    </nc>
  </rcc>
  <rcc rId="39236" sId="1">
    <oc r="AU1106">
      <f>VLOOKUP($C1106,'E:\Ли\Пятилетка_Минэнерго\2021 год\ИПР_ФП_2020-2024_3 вар._сентябрь 2021\ИПР в МЭ_по замеч\[ДГК_АРМ-программа_ИПР 2021-2026гг_для МЭ_28.10.2021.xlsx]искл АГ-41 с 2023'!$F$17:$IU$2605,184,FALSE)/1000</f>
    </oc>
    <nc r="AU1106">
      <f>VLOOKUP($C1106,'E:\Ли\Пятилетка_Минэнерго\2021 год\ИПР_ФП_2020-2024_3 вар._сентябрь 2021\ИПР в МЭ_по замеч\[ДГК_АРМ-программа_ИПР 2021-2026гг_для МЭ_28.10.2021.xlsx]искл АГ-41 с 2023'!$F$17:$IU$2605,184,FALSE)/1000</f>
    </nc>
  </rcc>
  <rcc rId="39237" sId="1">
    <oc r="AU1107">
      <f>VLOOKUP($C1107,'E:\Ли\Пятилетка_Минэнерго\2021 год\ИПР_ФП_2020-2024_3 вар._сентябрь 2021\ИПР в МЭ_по замеч\[ДГК_АРМ-программа_ИПР 2021-2026гг_для МЭ_28.10.2021.xlsx]искл АГ-41 с 2023'!$F$17:$IU$2605,184,FALSE)/1000</f>
    </oc>
    <nc r="AU1107">
      <f>VLOOKUP($C1107,'E:\Ли\Пятилетка_Минэнерго\2021 год\ИПР_ФП_2020-2024_3 вар._сентябрь 2021\ИПР в МЭ_по замеч\[ДГК_АРМ-программа_ИПР 2021-2026гг_для МЭ_28.10.2021.xlsx]искл АГ-41 с 2023'!$F$17:$IU$2605,184,FALSE)/1000</f>
    </nc>
  </rcc>
  <rcc rId="39238" sId="1">
    <oc r="AU1108">
      <f>VLOOKUP($C1108,'E:\Ли\Пятилетка_Минэнерго\2021 год\ИПР_ФП_2020-2024_3 вар._сентябрь 2021\ИПР в МЭ_по замеч\[ДГК_АРМ-программа_ИПР 2021-2026гг_для МЭ_28.10.2021.xlsx]искл АГ-41 с 2023'!$F$17:$IU$2605,184,FALSE)/1000</f>
    </oc>
    <nc r="AU1108">
      <f>VLOOKUP($C1108,'E:\Ли\Пятилетка_Минэнерго\2021 год\ИПР_ФП_2020-2024_3 вар._сентябрь 2021\ИПР в МЭ_по замеч\[ДГК_АРМ-программа_ИПР 2021-2026гг_для МЭ_28.10.2021.xlsx]искл АГ-41 с 2023'!$F$17:$IU$2605,184,FALSE)/1000</f>
    </nc>
  </rcc>
  <rcc rId="39239" sId="1">
    <oc r="AU1109">
      <f>VLOOKUP($C1109,'E:\Ли\Пятилетка_Минэнерго\2021 год\ИПР_ФП_2020-2024_3 вар._сентябрь 2021\ИПР в МЭ_по замеч\[ДГК_АРМ-программа_ИПР 2021-2026гг_для МЭ_28.10.2021.xlsx]искл АГ-41 с 2023'!$F$17:$IU$2605,184,FALSE)/1000</f>
    </oc>
    <nc r="AU1109">
      <f>VLOOKUP($C1109,'E:\Ли\Пятилетка_Минэнерго\2021 год\ИПР_ФП_2020-2024_3 вар._сентябрь 2021\ИПР в МЭ_по замеч\[ДГК_АРМ-программа_ИПР 2021-2026гг_для МЭ_28.10.2021.xlsx]искл АГ-41 с 2023'!$F$17:$IU$2605,184,FALSE)/1000</f>
    </nc>
  </rcc>
  <rcc rId="39240" sId="1">
    <oc r="AU1110">
      <f>VLOOKUP($C1110,'E:\Ли\Пятилетка_Минэнерго\2021 год\ИПР_ФП_2020-2024_3 вар._сентябрь 2021\ИПР в МЭ_по замеч\[ДГК_АРМ-программа_ИПР 2021-2026гг_для МЭ_28.10.2021.xlsx]искл АГ-41 с 2023'!$F$17:$IU$2605,184,FALSE)/1000</f>
    </oc>
    <nc r="AU1110">
      <f>VLOOKUP($C1110,'E:\Ли\Пятилетка_Минэнерго\2021 год\ИПР_ФП_2020-2024_3 вар._сентябрь 2021\ИПР в МЭ_по замеч\[ДГК_АРМ-программа_ИПР 2021-2026гг_для МЭ_28.10.2021.xlsx]искл АГ-41 с 2023'!$F$17:$IU$2605,184,FALSE)/1000</f>
    </nc>
  </rcc>
  <rcc rId="39241" sId="1">
    <oc r="AU1111">
      <f>VLOOKUP($C1111,'E:\Ли\Пятилетка_Минэнерго\2021 год\ИПР_ФП_2020-2024_3 вар._сентябрь 2021\ИПР в МЭ_по замеч\[ДГК_АРМ-программа_ИПР 2021-2026гг_для МЭ_28.10.2021.xlsx]искл АГ-41 с 2023'!$F$17:$IU$2605,184,FALSE)/1000</f>
    </oc>
    <nc r="AU1111">
      <f>VLOOKUP($C1111,'E:\Ли\Пятилетка_Минэнерго\2021 год\ИПР_ФП_2020-2024_3 вар._сентябрь 2021\ИПР в МЭ_по замеч\[ДГК_АРМ-программа_ИПР 2021-2026гг_для МЭ_28.10.2021.xlsx]искл АГ-41 с 2023'!$F$17:$IU$2605,184,FALSE)/1000</f>
    </nc>
  </rcc>
  <rcc rId="39242" sId="1">
    <oc r="AU1112">
      <f>VLOOKUP($C1112,'E:\Ли\Пятилетка_Минэнерго\2021 год\ИПР_ФП_2020-2024_3 вар._сентябрь 2021\ИПР в МЭ_по замеч\[ДГК_АРМ-программа_ИПР 2021-2026гг_для МЭ_28.10.2021.xlsx]искл АГ-41 с 2023'!$F$17:$IU$2605,184,FALSE)/1000</f>
    </oc>
    <nc r="AU1112">
      <f>VLOOKUP($C1112,'E:\Ли\Пятилетка_Минэнерго\2021 год\ИПР_ФП_2020-2024_3 вар._сентябрь 2021\ИПР в МЭ_по замеч\[ДГК_АРМ-программа_ИПР 2021-2026гг_для МЭ_28.10.2021.xlsx]искл АГ-41 с 2023'!$F$17:$IU$2605,184,FALSE)/1000</f>
    </nc>
  </rcc>
  <rcc rId="39243" sId="1">
    <oc r="AU1113">
      <f>VLOOKUP($C1113,'E:\Ли\Пятилетка_Минэнерго\2021 год\ИПР_ФП_2020-2024_3 вар._сентябрь 2021\ИПР в МЭ_по замеч\[ДГК_АРМ-программа_ИПР 2021-2026гг_для МЭ_28.10.2021.xlsx]искл АГ-41 с 2023'!$F$17:$IU$2605,184,FALSE)/1000</f>
    </oc>
    <nc r="AU1113">
      <f>VLOOKUP($C1113,'E:\Ли\Пятилетка_Минэнерго\2021 год\ИПР_ФП_2020-2024_3 вар._сентябрь 2021\ИПР в МЭ_по замеч\[ДГК_АРМ-программа_ИПР 2021-2026гг_для МЭ_28.10.2021.xlsx]искл АГ-41 с 2023'!$F$17:$IU$2605,184,FALSE)/1000</f>
    </nc>
  </rcc>
  <rcc rId="39244" sId="1">
    <oc r="AU1114">
      <f>VLOOKUP($C1114,'E:\Ли\Пятилетка_Минэнерго\2021 год\ИПР_ФП_2020-2024_3 вар._сентябрь 2021\ИПР в МЭ_по замеч\[ДГК_АРМ-программа_ИПР 2021-2026гг_для МЭ_28.10.2021.xlsx]искл АГ-41 с 2023'!$F$17:$IU$2605,184,FALSE)/1000</f>
    </oc>
    <nc r="AU1114">
      <f>VLOOKUP($C1114,'E:\Ли\Пятилетка_Минэнерго\2021 год\ИПР_ФП_2020-2024_3 вар._сентябрь 2021\ИПР в МЭ_по замеч\[ДГК_АРМ-программа_ИПР 2021-2026гг_для МЭ_28.10.2021.xlsx]искл АГ-41 с 2023'!$F$17:$IU$2605,184,FALSE)/1000</f>
    </nc>
  </rcc>
  <rcc rId="39245" sId="1">
    <oc r="AU1115">
      <f>VLOOKUP($C1115,'E:\Ли\Пятилетка_Минэнерго\2021 год\ИПР_ФП_2020-2024_3 вар._сентябрь 2021\ИПР в МЭ_по замеч\[ДГК_АРМ-программа_ИПР 2021-2026гг_для МЭ_28.10.2021.xlsx]искл АГ-41 с 2023'!$F$17:$IU$2605,184,FALSE)/1000</f>
    </oc>
    <nc r="AU1115">
      <f>VLOOKUP($C1115,'E:\Ли\Пятилетка_Минэнерго\2021 год\ИПР_ФП_2020-2024_3 вар._сентябрь 2021\ИПР в МЭ_по замеч\[ДГК_АРМ-программа_ИПР 2021-2026гг_для МЭ_28.10.2021.xlsx]искл АГ-41 с 2023'!$F$17:$IU$2605,184,FALSE)/1000</f>
    </nc>
  </rcc>
  <rcc rId="39246" sId="1">
    <oc r="AU1116">
      <f>VLOOKUP($C1116,'E:\Ли\Пятилетка_Минэнерго\2021 год\ИПР_ФП_2020-2024_3 вар._сентябрь 2021\ИПР в МЭ_по замеч\[ДГК_АРМ-программа_ИПР 2021-2026гг_для МЭ_28.10.2021.xlsx]искл АГ-41 с 2023'!$F$17:$IU$2605,184,FALSE)/1000</f>
    </oc>
    <nc r="AU1116">
      <f>VLOOKUP($C1116,'E:\Ли\Пятилетка_Минэнерго\2021 год\ИПР_ФП_2020-2024_3 вар._сентябрь 2021\ИПР в МЭ_по замеч\[ДГК_АРМ-программа_ИПР 2021-2026гг_для МЭ_28.10.2021.xlsx]искл АГ-41 с 2023'!$F$17:$IU$2605,184,FALSE)/1000</f>
    </nc>
  </rcc>
  <rcc rId="39247" sId="1">
    <oc r="AU1117">
      <f>VLOOKUP($C1117,'E:\Ли\Пятилетка_Минэнерго\2021 год\ИПР_ФП_2020-2024_3 вар._сентябрь 2021\ИПР в МЭ_по замеч\[ДГК_АРМ-программа_ИПР 2021-2026гг_для МЭ_28.10.2021.xlsx]искл АГ-41 с 2023'!$F$17:$IU$2605,184,FALSE)/1000</f>
    </oc>
    <nc r="AU1117">
      <f>VLOOKUP($C1117,'E:\Ли\Пятилетка_Минэнерго\2021 год\ИПР_ФП_2020-2024_3 вар._сентябрь 2021\ИПР в МЭ_по замеч\[ДГК_АРМ-программа_ИПР 2021-2026гг_для МЭ_28.10.2021.xlsx]искл АГ-41 с 2023'!$F$17:$IU$2605,184,FALSE)/1000</f>
    </nc>
  </rcc>
  <rcc rId="39248" sId="1">
    <oc r="AU1118">
      <f>VLOOKUP($C1118,'E:\Ли\Пятилетка_Минэнерго\2021 год\ИПР_ФП_2020-2024_3 вар._сентябрь 2021\ИПР в МЭ_по замеч\[ДГК_АРМ-программа_ИПР 2021-2026гг_для МЭ_28.10.2021.xlsx]искл АГ-41 с 2023'!$F$17:$IU$2605,184,FALSE)/1000</f>
    </oc>
    <nc r="AU1118">
      <f>VLOOKUP($C1118,'E:\Ли\Пятилетка_Минэнерго\2021 год\ИПР_ФП_2020-2024_3 вар._сентябрь 2021\ИПР в МЭ_по замеч\[ДГК_АРМ-программа_ИПР 2021-2026гг_для МЭ_28.10.2021.xlsx]искл АГ-41 с 2023'!$F$17:$IU$2605,184,FALSE)/1000</f>
    </nc>
  </rcc>
  <rcc rId="39249" sId="1">
    <oc r="AU1119">
      <f>VLOOKUP($C1119,'E:\Ли\Пятилетка_Минэнерго\2021 год\ИПР_ФП_2020-2024_3 вар._сентябрь 2021\ИПР в МЭ_по замеч\[ДГК_АРМ-программа_ИПР 2021-2026гг_для МЭ_28.10.2021.xlsx]искл АГ-41 с 2023'!$F$17:$IU$2605,184,FALSE)/1000</f>
    </oc>
    <nc r="AU1119">
      <f>VLOOKUP($C1119,'E:\Ли\Пятилетка_Минэнерго\2021 год\ИПР_ФП_2020-2024_3 вар._сентябрь 2021\ИПР в МЭ_по замеч\[ДГК_АРМ-программа_ИПР 2021-2026гг_для МЭ_28.10.2021.xlsx]искл АГ-41 с 2023'!$F$17:$IU$2605,184,FALSE)/1000</f>
    </nc>
  </rcc>
  <rcc rId="39250" sId="1">
    <oc r="AU1120">
      <f>VLOOKUP($C1120,'E:\Ли\Пятилетка_Минэнерго\2021 год\ИПР_ФП_2020-2024_3 вар._сентябрь 2021\ИПР в МЭ_по замеч\[ДГК_АРМ-программа_ИПР 2021-2026гг_для МЭ_28.10.2021.xlsx]искл АГ-41 с 2023'!$F$17:$IU$2605,184,FALSE)/1000</f>
    </oc>
    <nc r="AU1120">
      <f>VLOOKUP($C1120,'E:\Ли\Пятилетка_Минэнерго\2021 год\ИПР_ФП_2020-2024_3 вар._сентябрь 2021\ИПР в МЭ_по замеч\[ДГК_АРМ-программа_ИПР 2021-2026гг_для МЭ_28.10.2021.xlsx]искл АГ-41 с 2023'!$F$17:$IU$2605,184,FALSE)/1000</f>
    </nc>
  </rcc>
  <rcc rId="39251" sId="1">
    <oc r="AU1121">
      <f>VLOOKUP($C1121,'E:\Ли\Пятилетка_Минэнерго\2021 год\ИПР_ФП_2020-2024_3 вар._сентябрь 2021\ИПР в МЭ_по замеч\[ДГК_АРМ-программа_ИПР 2021-2026гг_для МЭ_28.10.2021.xlsx]искл АГ-41 с 2023'!$F$17:$IU$2605,184,FALSE)/1000</f>
    </oc>
    <nc r="AU1121">
      <f>VLOOKUP($C1121,'E:\Ли\Пятилетка_Минэнерго\2021 год\ИПР_ФП_2020-2024_3 вар._сентябрь 2021\ИПР в МЭ_по замеч\[ДГК_АРМ-программа_ИПР 2021-2026гг_для МЭ_28.10.2021.xlsx]искл АГ-41 с 2023'!$F$17:$IU$2605,184,FALSE)/1000</f>
    </nc>
  </rcc>
  <rcc rId="39252" sId="1">
    <oc r="AU1122">
      <f>VLOOKUP($C1122,'E:\Ли\Пятилетка_Минэнерго\2021 год\ИПР_ФП_2020-2024_3 вар._сентябрь 2021\ИПР в МЭ_по замеч\[ДГК_АРМ-программа_ИПР 2021-2026гг_для МЭ_28.10.2021.xlsx]искл АГ-41 с 2023'!$F$17:$IU$2605,184,FALSE)/1000</f>
    </oc>
    <nc r="AU1122">
      <f>VLOOKUP($C1122,'E:\Ли\Пятилетка_Минэнерго\2021 год\ИПР_ФП_2020-2024_3 вар._сентябрь 2021\ИПР в МЭ_по замеч\[ДГК_АРМ-программа_ИПР 2021-2026гг_для МЭ_28.10.2021.xlsx]искл АГ-41 с 2023'!$F$17:$IU$2605,184,FALSE)/1000</f>
    </nc>
  </rcc>
  <rcc rId="39253" sId="1">
    <oc r="AU1123">
      <f>VLOOKUP($C1123,'E:\Ли\Пятилетка_Минэнерго\2021 год\ИПР_ФП_2020-2024_3 вар._сентябрь 2021\ИПР в МЭ_по замеч\[ДГК_АРМ-программа_ИПР 2021-2026гг_для МЭ_28.10.2021.xlsx]искл АГ-41 с 2023'!$F$17:$IU$2605,184,FALSE)/1000</f>
    </oc>
    <nc r="AU1123">
      <f>VLOOKUP($C1123,'E:\Ли\Пятилетка_Минэнерго\2021 год\ИПР_ФП_2020-2024_3 вар._сентябрь 2021\ИПР в МЭ_по замеч\[ДГК_АРМ-программа_ИПР 2021-2026гг_для МЭ_28.10.2021.xlsx]искл АГ-41 с 2023'!$F$17:$IU$2605,184,FALSE)/1000</f>
    </nc>
  </rcc>
  <rcc rId="39254" sId="1">
    <oc r="AU1124">
      <f>VLOOKUP($C1124,'E:\Ли\Пятилетка_Минэнерго\2021 год\ИПР_ФП_2020-2024_3 вар._сентябрь 2021\ИПР в МЭ_по замеч\[ДГК_АРМ-программа_ИПР 2021-2026гг_для МЭ_28.10.2021.xlsx]искл АГ-41 с 2023'!$F$17:$IU$2605,184,FALSE)/1000</f>
    </oc>
    <nc r="AU1124">
      <f>VLOOKUP($C1124,'E:\Ли\Пятилетка_Минэнерго\2021 год\ИПР_ФП_2020-2024_3 вар._сентябрь 2021\ИПР в МЭ_по замеч\[ДГК_АРМ-программа_ИПР 2021-2026гг_для МЭ_28.10.2021.xlsx]искл АГ-41 с 2023'!$F$17:$IU$2605,184,FALSE)/1000</f>
    </nc>
  </rcc>
  <rcc rId="39255" sId="1">
    <oc r="AU1125">
      <f>VLOOKUP($C1125,'E:\Ли\Пятилетка_Минэнерго\2021 год\ИПР_ФП_2020-2024_3 вар._сентябрь 2021\ИПР в МЭ_по замеч\[ДГК_АРМ-программа_ИПР 2021-2026гг_для МЭ_28.10.2021.xlsx]искл АГ-41 с 2023'!$F$17:$IU$2605,184,FALSE)/1000</f>
    </oc>
    <nc r="AU1125">
      <f>VLOOKUP($C1125,'E:\Ли\Пятилетка_Минэнерго\2021 год\ИПР_ФП_2020-2024_3 вар._сентябрь 2021\ИПР в МЭ_по замеч\[ДГК_АРМ-программа_ИПР 2021-2026гг_для МЭ_28.10.2021.xlsx]искл АГ-41 с 2023'!$F$17:$IU$2605,184,FALSE)/1000</f>
    </nc>
  </rcc>
  <rcc rId="39256" sId="1">
    <oc r="AU1126">
      <f>VLOOKUP($C1126,'E:\Ли\Пятилетка_Минэнерго\2021 год\ИПР_ФП_2020-2024_3 вар._сентябрь 2021\ИПР в МЭ_по замеч\[ДГК_АРМ-программа_ИПР 2021-2026гг_для МЭ_28.10.2021.xlsx]искл АГ-41 с 2023'!$F$17:$IU$2605,184,FALSE)/1000</f>
    </oc>
    <nc r="AU1126">
      <f>VLOOKUP($C1126,'E:\Ли\Пятилетка_Минэнерго\2021 год\ИПР_ФП_2020-2024_3 вар._сентябрь 2021\ИПР в МЭ_по замеч\[ДГК_АРМ-программа_ИПР 2021-2026гг_для МЭ_28.10.2021.xlsx]искл АГ-41 с 2023'!$F$17:$IU$2605,184,FALSE)/1000</f>
    </nc>
  </rcc>
  <rcc rId="39257" sId="1">
    <oc r="AU1127">
      <f>VLOOKUP($C1127,'E:\Ли\Пятилетка_Минэнерго\2021 год\ИПР_ФП_2020-2024_3 вар._сентябрь 2021\ИПР в МЭ_по замеч\[ДГК_АРМ-программа_ИПР 2021-2026гг_для МЭ_28.10.2021.xlsx]искл АГ-41 с 2023'!$F$17:$IU$2605,184,FALSE)/1000</f>
    </oc>
    <nc r="AU1127">
      <f>VLOOKUP($C1127,'E:\Ли\Пятилетка_Минэнерго\2021 год\ИПР_ФП_2020-2024_3 вар._сентябрь 2021\ИПР в МЭ_по замеч\[ДГК_АРМ-программа_ИПР 2021-2026гг_для МЭ_28.10.2021.xlsx]искл АГ-41 с 2023'!$F$17:$IU$2605,184,FALSE)/1000</f>
    </nc>
  </rcc>
  <rcc rId="39258" sId="1">
    <oc r="AU1128">
      <f>VLOOKUP($C1128,'E:\Ли\Пятилетка_Минэнерго\2021 год\ИПР_ФП_2020-2024_3 вар._сентябрь 2021\ИПР в МЭ_по замеч\[ДГК_АРМ-программа_ИПР 2021-2026гг_для МЭ_28.10.2021.xlsx]искл АГ-41 с 2023'!$F$17:$IU$2605,184,FALSE)/1000</f>
    </oc>
    <nc r="AU1128">
      <f>VLOOKUP($C1128,'E:\Ли\Пятилетка_Минэнерго\2021 год\ИПР_ФП_2020-2024_3 вар._сентябрь 2021\ИПР в МЭ_по замеч\[ДГК_АРМ-программа_ИПР 2021-2026гг_для МЭ_28.10.2021.xlsx]искл АГ-41 с 2023'!$F$17:$IU$2605,184,FALSE)/1000</f>
    </nc>
  </rcc>
  <rcc rId="39259" sId="1">
    <oc r="AU1129">
      <f>VLOOKUP($C1129,'E:\Ли\Пятилетка_Минэнерго\2021 год\ИПР_ФП_2020-2024_3 вар._сентябрь 2021\ИПР в МЭ_по замеч\[ДГК_АРМ-программа_ИПР 2021-2026гг_для МЭ_28.10.2021.xlsx]искл АГ-41 с 2023'!$F$17:$IU$2605,184,FALSE)/1000</f>
    </oc>
    <nc r="AU1129">
      <f>VLOOKUP($C1129,'E:\Ли\Пятилетка_Минэнерго\2021 год\ИПР_ФП_2020-2024_3 вар._сентябрь 2021\ИПР в МЭ_по замеч\[ДГК_АРМ-программа_ИПР 2021-2026гг_для МЭ_28.10.2021.xlsx]искл АГ-41 с 2023'!$F$17:$IU$2605,184,FALSE)/1000</f>
    </nc>
  </rcc>
  <rcc rId="39260" sId="1">
    <oc r="AU1130">
      <f>VLOOKUP($C1130,'E:\Ли\Пятилетка_Минэнерго\2021 год\ИПР_ФП_2020-2024_3 вар._сентябрь 2021\ИПР в МЭ_по замеч\[ДГК_АРМ-программа_ИПР 2021-2026гг_для МЭ_28.10.2021.xlsx]искл АГ-41 с 2023'!$F$17:$IU$2605,184,FALSE)/1000</f>
    </oc>
    <nc r="AU1130">
      <f>VLOOKUP($C1130,'E:\Ли\Пятилетка_Минэнерго\2021 год\ИПР_ФП_2020-2024_3 вар._сентябрь 2021\ИПР в МЭ_по замеч\[ДГК_АРМ-программа_ИПР 2021-2026гг_для МЭ_28.10.2021.xlsx]искл АГ-41 с 2023'!$F$17:$IU$2605,184,FALSE)/1000</f>
    </nc>
  </rcc>
  <rcc rId="39261" sId="1">
    <oc r="AU1131">
      <f>VLOOKUP($C1131,'E:\Ли\Пятилетка_Минэнерго\2021 год\ИПР_ФП_2020-2024_3 вар._сентябрь 2021\ИПР в МЭ_по замеч\[ДГК_АРМ-программа_ИПР 2021-2026гг_для МЭ_28.10.2021.xlsx]искл АГ-41 с 2023'!$F$17:$IU$2605,184,FALSE)/1000</f>
    </oc>
    <nc r="AU1131">
      <f>VLOOKUP($C1131,'E:\Ли\Пятилетка_Минэнерго\2021 год\ИПР_ФП_2020-2024_3 вар._сентябрь 2021\ИПР в МЭ_по замеч\[ДГК_АРМ-программа_ИПР 2021-2026гг_для МЭ_28.10.2021.xlsx]искл АГ-41 с 2023'!$F$17:$IU$2605,184,FALSE)/1000</f>
    </nc>
  </rcc>
  <rcc rId="39262" sId="1">
    <oc r="AU1132">
      <f>VLOOKUP($C1132,'E:\Ли\Пятилетка_Минэнерго\2021 год\ИПР_ФП_2020-2024_3 вар._сентябрь 2021\ИПР в МЭ_по замеч\[ДГК_АРМ-программа_ИПР 2021-2026гг_для МЭ_28.10.2021.xlsx]искл АГ-41 с 2023'!$F$17:$IU$2605,184,FALSE)/1000</f>
    </oc>
    <nc r="AU1132">
      <f>VLOOKUP($C1132,'E:\Ли\Пятилетка_Минэнерго\2021 год\ИПР_ФП_2020-2024_3 вар._сентябрь 2021\ИПР в МЭ_по замеч\[ДГК_АРМ-программа_ИПР 2021-2026гг_для МЭ_28.10.2021.xlsx]искл АГ-41 с 2023'!$F$17:$IU$2605,184,FALSE)/1000</f>
    </nc>
  </rcc>
  <rcc rId="39263" sId="1">
    <oc r="AU1133">
      <f>VLOOKUP($C1133,'E:\Ли\Пятилетка_Минэнерго\2021 год\ИПР_ФП_2020-2024_3 вар._сентябрь 2021\ИПР в МЭ_по замеч\[ДГК_АРМ-программа_ИПР 2021-2026гг_для МЭ_28.10.2021.xlsx]искл АГ-41 с 2023'!$F$17:$IU$2605,184,FALSE)/1000</f>
    </oc>
    <nc r="AU1133">
      <f>VLOOKUP($C1133,'E:\Ли\Пятилетка_Минэнерго\2021 год\ИПР_ФП_2020-2024_3 вар._сентябрь 2021\ИПР в МЭ_по замеч\[ДГК_АРМ-программа_ИПР 2021-2026гг_для МЭ_28.10.2021.xlsx]искл АГ-41 с 2023'!$F$17:$IU$2605,184,FALSE)/1000</f>
    </nc>
  </rcc>
  <rcc rId="39264" sId="1">
    <oc r="AU1134">
      <f>VLOOKUP($C1134,'E:\Ли\Пятилетка_Минэнерго\2021 год\ИПР_ФП_2020-2024_3 вар._сентябрь 2021\ИПР в МЭ_по замеч\[ДГК_АРМ-программа_ИПР 2021-2026гг_для МЭ_28.10.2021.xlsx]искл АГ-41 с 2023'!$F$17:$IU$2605,184,FALSE)/1000</f>
    </oc>
    <nc r="AU1134">
      <f>VLOOKUP($C1134,'E:\Ли\Пятилетка_Минэнерго\2021 год\ИПР_ФП_2020-2024_3 вар._сентябрь 2021\ИПР в МЭ_по замеч\[ДГК_АРМ-программа_ИПР 2021-2026гг_для МЭ_28.10.2021.xlsx]искл АГ-41 с 2023'!$F$17:$IU$2605,184,FALSE)/1000</f>
    </nc>
  </rcc>
  <rcc rId="39265" sId="1">
    <oc r="AU1135">
      <f>VLOOKUP($C1135,'E:\Ли\Пятилетка_Минэнерго\2021 год\ИПР_ФП_2020-2024_3 вар._сентябрь 2021\ИПР в МЭ_по замеч\[ДГК_АРМ-программа_ИПР 2021-2026гг_для МЭ_28.10.2021.xlsx]искл АГ-41 с 2023'!$F$17:$IU$2605,184,FALSE)/1000</f>
    </oc>
    <nc r="AU1135">
      <f>VLOOKUP($C1135,'E:\Ли\Пятилетка_Минэнерго\2021 год\ИПР_ФП_2020-2024_3 вар._сентябрь 2021\ИПР в МЭ_по замеч\[ДГК_АРМ-программа_ИПР 2021-2026гг_для МЭ_28.10.2021.xlsx]искл АГ-41 с 2023'!$F$17:$IU$2605,184,FALSE)/1000</f>
    </nc>
  </rcc>
  <rcc rId="39266" sId="1">
    <oc r="AU1136">
      <f>VLOOKUP($C1136,'E:\Ли\Пятилетка_Минэнерго\2021 год\ИПР_ФП_2020-2024_3 вар._сентябрь 2021\ИПР в МЭ_по замеч\[ДГК_АРМ-программа_ИПР 2021-2026гг_для МЭ_28.10.2021.xlsx]искл АГ-41 с 2023'!$F$17:$IU$2605,184,FALSE)/1000</f>
    </oc>
    <nc r="AU1136">
      <f>VLOOKUP($C1136,'E:\Ли\Пятилетка_Минэнерго\2021 год\ИПР_ФП_2020-2024_3 вар._сентябрь 2021\ИПР в МЭ_по замеч\[ДГК_АРМ-программа_ИПР 2021-2026гг_для МЭ_28.10.2021.xlsx]искл АГ-41 с 2023'!$F$17:$IU$2605,184,FALSE)/1000</f>
    </nc>
  </rcc>
  <rcc rId="39267" sId="1">
    <oc r="AU1137">
      <f>VLOOKUP($C1137,'E:\Ли\Пятилетка_Минэнерго\2021 год\ИПР_ФП_2020-2024_3 вар._сентябрь 2021\ИПР в МЭ_по замеч\[ДГК_АРМ-программа_ИПР 2021-2026гг_для МЭ_28.10.2021.xlsx]искл АГ-41 с 2023'!$F$17:$IU$2605,184,FALSE)/1000</f>
    </oc>
    <nc r="AU1137">
      <f>VLOOKUP($C1137,'E:\Ли\Пятилетка_Минэнерго\2021 год\ИПР_ФП_2020-2024_3 вар._сентябрь 2021\ИПР в МЭ_по замеч\[ДГК_АРМ-программа_ИПР 2021-2026гг_для МЭ_28.10.2021.xlsx]искл АГ-41 с 2023'!$F$17:$IU$2605,184,FALSE)/1000</f>
    </nc>
  </rcc>
  <rcc rId="39268" sId="1">
    <oc r="AU1138">
      <f>VLOOKUP($C1138,'E:\Ли\Пятилетка_Минэнерго\2021 год\ИПР_ФП_2020-2024_3 вар._сентябрь 2021\ИПР в МЭ_по замеч\[ДГК_АРМ-программа_ИПР 2021-2026гг_для МЭ_28.10.2021.xlsx]искл АГ-41 с 2023'!$F$17:$IU$2605,184,FALSE)/1000</f>
    </oc>
    <nc r="AU1138">
      <f>VLOOKUP($C1138,'E:\Ли\Пятилетка_Минэнерго\2021 год\ИПР_ФП_2020-2024_3 вар._сентябрь 2021\ИПР в МЭ_по замеч\[ДГК_АРМ-программа_ИПР 2021-2026гг_для МЭ_28.10.2021.xlsx]искл АГ-41 с 2023'!$F$17:$IU$2605,184,FALSE)/1000</f>
    </nc>
  </rcc>
  <rcc rId="39269" sId="1">
    <oc r="AU1139">
      <f>VLOOKUP($C1139,'E:\Ли\Пятилетка_Минэнерго\2021 год\ИПР_ФП_2020-2024_3 вар._сентябрь 2021\ИПР в МЭ_по замеч\[ДГК_АРМ-программа_ИПР 2021-2026гг_для МЭ_28.10.2021.xlsx]искл АГ-41 с 2023'!$F$17:$IU$2605,184,FALSE)/1000</f>
    </oc>
    <nc r="AU1139">
      <f>VLOOKUP($C1139,'E:\Ли\Пятилетка_Минэнерго\2021 год\ИПР_ФП_2020-2024_3 вар._сентябрь 2021\ИПР в МЭ_по замеч\[ДГК_АРМ-программа_ИПР 2021-2026гг_для МЭ_28.10.2021.xlsx]искл АГ-41 с 2023'!$F$17:$IU$2605,184,FALSE)/1000</f>
    </nc>
  </rcc>
  <rcc rId="39270" sId="1">
    <oc r="AU1140">
      <f>VLOOKUP($C1140,'E:\Ли\Пятилетка_Минэнерго\2021 год\ИПР_ФП_2020-2024_3 вар._сентябрь 2021\ИПР в МЭ_по замеч\[ДГК_АРМ-программа_ИПР 2021-2026гг_для МЭ_28.10.2021.xlsx]искл АГ-41 с 2023'!$F$17:$IU$2605,184,FALSE)/1000</f>
    </oc>
    <nc r="AU1140">
      <f>VLOOKUP($C1140,'E:\Ли\Пятилетка_Минэнерго\2021 год\ИПР_ФП_2020-2024_3 вар._сентябрь 2021\ИПР в МЭ_по замеч\[ДГК_АРМ-программа_ИПР 2021-2026гг_для МЭ_28.10.2021.xlsx]искл АГ-41 с 2023'!$F$17:$IU$2605,184,FALSE)/1000</f>
    </nc>
  </rcc>
  <rcc rId="39271" sId="1">
    <oc r="AU1141">
      <f>VLOOKUP($C1141,'E:\Ли\Пятилетка_Минэнерго\2021 год\ИПР_ФП_2020-2024_3 вар._сентябрь 2021\ИПР в МЭ_по замеч\[ДГК_АРМ-программа_ИПР 2021-2026гг_для МЭ_28.10.2021.xlsx]искл АГ-41 с 2023'!$F$17:$IU$2605,184,FALSE)/1000</f>
    </oc>
    <nc r="AU1141">
      <f>VLOOKUP($C1141,'E:\Ли\Пятилетка_Минэнерго\2021 год\ИПР_ФП_2020-2024_3 вар._сентябрь 2021\ИПР в МЭ_по замеч\[ДГК_АРМ-программа_ИПР 2021-2026гг_для МЭ_28.10.2021.xlsx]искл АГ-41 с 2023'!$F$17:$IU$2605,184,FALSE)/1000</f>
    </nc>
  </rcc>
  <rcc rId="39272" sId="1">
    <oc r="AU1142">
      <f>VLOOKUP($C1142,'E:\Ли\Пятилетка_Минэнерго\2021 год\ИПР_ФП_2020-2024_3 вар._сентябрь 2021\ИПР в МЭ_по замеч\[ДГК_АРМ-программа_ИПР 2021-2026гг_для МЭ_28.10.2021.xlsx]искл АГ-41 с 2023'!$F$17:$IU$2605,184,FALSE)/1000</f>
    </oc>
    <nc r="AU1142">
      <f>VLOOKUP($C1142,'E:\Ли\Пятилетка_Минэнерго\2021 год\ИПР_ФП_2020-2024_3 вар._сентябрь 2021\ИПР в МЭ_по замеч\[ДГК_АРМ-программа_ИПР 2021-2026гг_для МЭ_28.10.2021.xlsx]искл АГ-41 с 2023'!$F$17:$IU$2605,184,FALSE)/1000</f>
    </nc>
  </rcc>
  <rcc rId="39273" sId="1">
    <oc r="AU1143">
      <f>VLOOKUP($C1143,'E:\Ли\Пятилетка_Минэнерго\2021 год\ИПР_ФП_2020-2024_3 вар._сентябрь 2021\ИПР в МЭ_по замеч\[ДГК_АРМ-программа_ИПР 2021-2026гг_для МЭ_28.10.2021.xlsx]искл АГ-41 с 2023'!$F$17:$IU$2605,184,FALSE)/1000</f>
    </oc>
    <nc r="AU1143">
      <f>VLOOKUP($C1143,'E:\Ли\Пятилетка_Минэнерго\2021 год\ИПР_ФП_2020-2024_3 вар._сентябрь 2021\ИПР в МЭ_по замеч\[ДГК_АРМ-программа_ИПР 2021-2026гг_для МЭ_28.10.2021.xlsx]искл АГ-41 с 2023'!$F$17:$IU$2605,184,FALSE)/1000</f>
    </nc>
  </rcc>
  <rcc rId="39274" sId="1">
    <oc r="AU1144">
      <f>VLOOKUP($C1144,'E:\Ли\Пятилетка_Минэнерго\2021 год\ИПР_ФП_2020-2024_3 вар._сентябрь 2021\ИПР в МЭ_по замеч\[ДГК_АРМ-программа_ИПР 2021-2026гг_для МЭ_28.10.2021.xlsx]искл АГ-41 с 2023'!$F$17:$IU$2605,184,FALSE)/1000</f>
    </oc>
    <nc r="AU1144">
      <f>VLOOKUP($C1144,'E:\Ли\Пятилетка_Минэнерго\2021 год\ИПР_ФП_2020-2024_3 вар._сентябрь 2021\ИПР в МЭ_по замеч\[ДГК_АРМ-программа_ИПР 2021-2026гг_для МЭ_28.10.2021.xlsx]искл АГ-41 с 2023'!$F$17:$IU$2605,184,FALSE)/1000</f>
    </nc>
  </rcc>
  <rcc rId="39275" sId="1">
    <oc r="AU1145">
      <f>VLOOKUP($C1145,'E:\Ли\Пятилетка_Минэнерго\2021 год\ИПР_ФП_2020-2024_3 вар._сентябрь 2021\ИПР в МЭ_по замеч\[ДГК_АРМ-программа_ИПР 2021-2026гг_для МЭ_28.10.2021.xlsx]искл АГ-41 с 2023'!$F$17:$IU$2605,184,FALSE)/1000</f>
    </oc>
    <nc r="AU1145">
      <f>VLOOKUP($C1145,'E:\Ли\Пятилетка_Минэнерго\2021 год\ИПР_ФП_2020-2024_3 вар._сентябрь 2021\ИПР в МЭ_по замеч\[ДГК_АРМ-программа_ИПР 2021-2026гг_для МЭ_28.10.2021.xlsx]искл АГ-41 с 2023'!$F$17:$IU$2605,184,FALSE)/1000</f>
    </nc>
  </rcc>
  <rcc rId="39276" sId="1">
    <oc r="AU1146">
      <f>VLOOKUP($C1146,'E:\Ли\Пятилетка_Минэнерго\2021 год\ИПР_ФП_2020-2024_3 вар._сентябрь 2021\ИПР в МЭ_по замеч\[ДГК_АРМ-программа_ИПР 2021-2026гг_для МЭ_28.10.2021.xlsx]искл АГ-41 с 2023'!$F$17:$IU$2605,184,FALSE)/1000</f>
    </oc>
    <nc r="AU1146">
      <f>VLOOKUP($C1146,'E:\Ли\Пятилетка_Минэнерго\2021 год\ИПР_ФП_2020-2024_3 вар._сентябрь 2021\ИПР в МЭ_по замеч\[ДГК_АРМ-программа_ИПР 2021-2026гг_для МЭ_28.10.2021.xlsx]искл АГ-41 с 2023'!$F$17:$IU$2605,184,FALSE)/1000</f>
    </nc>
  </rcc>
  <rcc rId="39277" sId="1">
    <oc r="AU1147">
      <f>VLOOKUP($C1147,'E:\Ли\Пятилетка_Минэнерго\2021 год\ИПР_ФП_2020-2024_3 вар._сентябрь 2021\ИПР в МЭ_по замеч\[ДГК_АРМ-программа_ИПР 2021-2026гг_для МЭ_28.10.2021.xlsx]искл АГ-41 с 2023'!$F$17:$IU$2605,184,FALSE)/1000</f>
    </oc>
    <nc r="AU1147">
      <f>VLOOKUP($C1147,'E:\Ли\Пятилетка_Минэнерго\2021 год\ИПР_ФП_2020-2024_3 вар._сентябрь 2021\ИПР в МЭ_по замеч\[ДГК_АРМ-программа_ИПР 2021-2026гг_для МЭ_28.10.2021.xlsx]искл АГ-41 с 2023'!$F$17:$IU$2605,184,FALSE)/1000</f>
    </nc>
  </rcc>
  <rcc rId="39278" sId="1">
    <oc r="AU1148">
      <f>VLOOKUP($C1148,'E:\Ли\Пятилетка_Минэнерго\2021 год\ИПР_ФП_2020-2024_3 вар._сентябрь 2021\ИПР в МЭ_по замеч\[ДГК_АРМ-программа_ИПР 2021-2026гг_для МЭ_28.10.2021.xlsx]искл АГ-41 с 2023'!$F$17:$IU$2605,184,FALSE)/1000</f>
    </oc>
    <nc r="AU1148">
      <f>VLOOKUP($C1148,'E:\Ли\Пятилетка_Минэнерго\2021 год\ИПР_ФП_2020-2024_3 вар._сентябрь 2021\ИПР в МЭ_по замеч\[ДГК_АРМ-программа_ИПР 2021-2026гг_для МЭ_28.10.2021.xlsx]искл АГ-41 с 2023'!$F$17:$IU$2605,184,FALSE)/1000</f>
    </nc>
  </rcc>
  <rcc rId="39279" sId="1">
    <oc r="AU1149">
      <f>VLOOKUP($C1149,'E:\Ли\Пятилетка_Минэнерго\2021 год\ИПР_ФП_2020-2024_3 вар._сентябрь 2021\ИПР в МЭ_по замеч\[ДГК_АРМ-программа_ИПР 2021-2026гг_для МЭ_28.10.2021.xlsx]искл АГ-41 с 2023'!$F$17:$IU$2605,184,FALSE)/1000</f>
    </oc>
    <nc r="AU1149">
      <f>VLOOKUP($C1149,'E:\Ли\Пятилетка_Минэнерго\2021 год\ИПР_ФП_2020-2024_3 вар._сентябрь 2021\ИПР в МЭ_по замеч\[ДГК_АРМ-программа_ИПР 2021-2026гг_для МЭ_28.10.2021.xlsx]искл АГ-41 с 2023'!$F$17:$IU$2605,184,FALSE)/1000</f>
    </nc>
  </rcc>
  <rcc rId="39280" sId="1">
    <oc r="AU1150">
      <f>VLOOKUP($C1150,'E:\Ли\Пятилетка_Минэнерго\2021 год\ИПР_ФП_2020-2024_3 вар._сентябрь 2021\ИПР в МЭ_по замеч\[ДГК_АРМ-программа_ИПР 2021-2026гг_для МЭ_28.10.2021.xlsx]искл АГ-41 с 2023'!$F$17:$IU$2605,184,FALSE)/1000</f>
    </oc>
    <nc r="AU1150">
      <f>VLOOKUP($C1150,'E:\Ли\Пятилетка_Минэнерго\2021 год\ИПР_ФП_2020-2024_3 вар._сентябрь 2021\ИПР в МЭ_по замеч\[ДГК_АРМ-программа_ИПР 2021-2026гг_для МЭ_28.10.2021.xlsx]искл АГ-41 с 2023'!$F$17:$IU$2605,184,FALSE)/1000</f>
    </nc>
  </rcc>
  <rcc rId="39281" sId="1">
    <oc r="AU1151">
      <f>VLOOKUP($C1151,'E:\Ли\Пятилетка_Минэнерго\2021 год\ИПР_ФП_2020-2024_3 вар._сентябрь 2021\ИПР в МЭ_по замеч\[ДГК_АРМ-программа_ИПР 2021-2026гг_для МЭ_28.10.2021.xlsx]искл АГ-41 с 2023'!$F$17:$IU$2605,184,FALSE)/1000</f>
    </oc>
    <nc r="AU1151">
      <f>VLOOKUP($C1151,'E:\Ли\Пятилетка_Минэнерго\2021 год\ИПР_ФП_2020-2024_3 вар._сентябрь 2021\ИПР в МЭ_по замеч\[ДГК_АРМ-программа_ИПР 2021-2026гг_для МЭ_28.10.2021.xlsx]искл АГ-41 с 2023'!$F$17:$IU$2605,184,FALSE)/1000</f>
    </nc>
  </rcc>
  <rcc rId="39282" sId="1">
    <oc r="AU1152">
      <f>VLOOKUP($C1152,'E:\Ли\Пятилетка_Минэнерго\2021 год\ИПР_ФП_2020-2024_3 вар._сентябрь 2021\ИПР в МЭ_по замеч\[ДГК_АРМ-программа_ИПР 2021-2026гг_для МЭ_28.10.2021.xlsx]искл АГ-41 с 2023'!$F$17:$IU$2605,184,FALSE)/1000</f>
    </oc>
    <nc r="AU1152">
      <f>VLOOKUP($C1152,'E:\Ли\Пятилетка_Минэнерго\2021 год\ИПР_ФП_2020-2024_3 вар._сентябрь 2021\ИПР в МЭ_по замеч\[ДГК_АРМ-программа_ИПР 2021-2026гг_для МЭ_28.10.2021.xlsx]искл АГ-41 с 2023'!$F$17:$IU$2605,184,FALSE)/1000</f>
    </nc>
  </rcc>
  <rcc rId="39283" sId="1">
    <oc r="AU1153">
      <f>VLOOKUP($C1153,'E:\Ли\Пятилетка_Минэнерго\2021 год\ИПР_ФП_2020-2024_3 вар._сентябрь 2021\ИПР в МЭ_по замеч\[ДГК_АРМ-программа_ИПР 2021-2026гг_для МЭ_28.10.2021.xlsx]искл АГ-41 с 2023'!$F$17:$IU$2605,184,FALSE)/1000</f>
    </oc>
    <nc r="AU1153">
      <f>VLOOKUP($C1153,'E:\Ли\Пятилетка_Минэнерго\2021 год\ИПР_ФП_2020-2024_3 вар._сентябрь 2021\ИПР в МЭ_по замеч\[ДГК_АРМ-программа_ИПР 2021-2026гг_для МЭ_28.10.2021.xlsx]искл АГ-41 с 2023'!$F$17:$IU$2605,184,FALSE)/1000</f>
    </nc>
  </rcc>
  <rcc rId="39284" sId="1">
    <oc r="AU1154">
      <f>VLOOKUP($C1154,'E:\Ли\Пятилетка_Минэнерго\2021 год\ИПР_ФП_2020-2024_3 вар._сентябрь 2021\ИПР в МЭ_по замеч\[ДГК_АРМ-программа_ИПР 2021-2026гг_для МЭ_28.10.2021.xlsx]искл АГ-41 с 2023'!$F$17:$IU$2605,184,FALSE)/1000</f>
    </oc>
    <nc r="AU1154">
      <f>VLOOKUP($C1154,'E:\Ли\Пятилетка_Минэнерго\2021 год\ИПР_ФП_2020-2024_3 вар._сентябрь 2021\ИПР в МЭ_по замеч\[ДГК_АРМ-программа_ИПР 2021-2026гг_для МЭ_28.10.2021.xlsx]искл АГ-41 с 2023'!$F$17:$IU$2605,184,FALSE)/1000</f>
    </nc>
  </rcc>
  <rcc rId="39285" sId="1">
    <oc r="AU1155">
      <f>VLOOKUP($C1155,'E:\Ли\Пятилетка_Минэнерго\2021 год\ИПР_ФП_2020-2024_3 вар._сентябрь 2021\ИПР в МЭ_по замеч\[ДГК_АРМ-программа_ИПР 2021-2026гг_для МЭ_28.10.2021.xlsx]искл АГ-41 с 2023'!$F$17:$IU$2605,184,FALSE)/1000</f>
    </oc>
    <nc r="AU1155">
      <f>VLOOKUP($C1155,'E:\Ли\Пятилетка_Минэнерго\2021 год\ИПР_ФП_2020-2024_3 вар._сентябрь 2021\ИПР в МЭ_по замеч\[ДГК_АРМ-программа_ИПР 2021-2026гг_для МЭ_28.10.2021.xlsx]искл АГ-41 с 2023'!$F$17:$IU$2605,184,FALSE)/1000</f>
    </nc>
  </rcc>
  <rcc rId="39286" sId="1">
    <oc r="AU1156">
      <f>VLOOKUP($C1156,'E:\Ли\Пятилетка_Минэнерго\2021 год\ИПР_ФП_2020-2024_3 вар._сентябрь 2021\ИПР в МЭ_по замеч\[ДГК_АРМ-программа_ИПР 2021-2026гг_для МЭ_28.10.2021.xlsx]искл АГ-41 с 2023'!$F$17:$IU$2605,184,FALSE)/1000</f>
    </oc>
    <nc r="AU1156">
      <f>VLOOKUP($C1156,'E:\Ли\Пятилетка_Минэнерго\2021 год\ИПР_ФП_2020-2024_3 вар._сентябрь 2021\ИПР в МЭ_по замеч\[ДГК_АРМ-программа_ИПР 2021-2026гг_для МЭ_28.10.2021.xlsx]искл АГ-41 с 2023'!$F$17:$IU$2605,184,FALSE)/1000</f>
    </nc>
  </rcc>
  <rcc rId="39287" sId="1">
    <oc r="AU1157">
      <f>VLOOKUP($C1157,'E:\Ли\Пятилетка_Минэнерго\2021 год\ИПР_ФП_2020-2024_3 вар._сентябрь 2021\ИПР в МЭ_по замеч\[ДГК_АРМ-программа_ИПР 2021-2026гг_для МЭ_28.10.2021.xlsx]искл АГ-41 с 2023'!$F$17:$IU$2605,184,FALSE)/1000</f>
    </oc>
    <nc r="AU1157">
      <f>VLOOKUP($C1157,'E:\Ли\Пятилетка_Минэнерго\2021 год\ИПР_ФП_2020-2024_3 вар._сентябрь 2021\ИПР в МЭ_по замеч\[ДГК_АРМ-программа_ИПР 2021-2026гг_для МЭ_28.10.2021.xlsx]искл АГ-41 с 2023'!$F$17:$IU$2605,184,FALSE)/1000</f>
    </nc>
  </rcc>
  <rcc rId="39288" sId="1">
    <oc r="AU1158">
      <f>VLOOKUP($C1158,'E:\Ли\Пятилетка_Минэнерго\2021 год\ИПР_ФП_2020-2024_3 вар._сентябрь 2021\ИПР в МЭ_по замеч\[ДГК_АРМ-программа_ИПР 2021-2026гг_для МЭ_28.10.2021.xlsx]искл АГ-41 с 2023'!$F$17:$IU$2605,184,FALSE)/1000</f>
    </oc>
    <nc r="AU1158">
      <f>VLOOKUP($C1158,'E:\Ли\Пятилетка_Минэнерго\2021 год\ИПР_ФП_2020-2024_3 вар._сентябрь 2021\ИПР в МЭ_по замеч\[ДГК_АРМ-программа_ИПР 2021-2026гг_для МЭ_28.10.2021.xlsx]искл АГ-41 с 2023'!$F$17:$IU$2605,184,FALSE)/1000</f>
    </nc>
  </rcc>
  <rcc rId="39289" sId="1">
    <oc r="AU1159">
      <f>VLOOKUP($C1159,'E:\Ли\Пятилетка_Минэнерго\2021 год\ИПР_ФП_2020-2024_3 вар._сентябрь 2021\ИПР в МЭ_по замеч\[ДГК_АРМ-программа_ИПР 2021-2026гг_для МЭ_28.10.2021.xlsx]искл АГ-41 с 2023'!$F$17:$IU$2605,184,FALSE)/1000</f>
    </oc>
    <nc r="AU1159">
      <f>VLOOKUP($C1159,'E:\Ли\Пятилетка_Минэнерго\2021 год\ИПР_ФП_2020-2024_3 вар._сентябрь 2021\ИПР в МЭ_по замеч\[ДГК_АРМ-программа_ИПР 2021-2026гг_для МЭ_28.10.2021.xlsx]искл АГ-41 с 2023'!$F$17:$IU$2605,184,FALSE)/1000</f>
    </nc>
  </rcc>
  <rcc rId="39290" sId="1">
    <oc r="AU1160">
      <f>VLOOKUP($C1160,'E:\Ли\Пятилетка_Минэнерго\2021 год\ИПР_ФП_2020-2024_3 вар._сентябрь 2021\ИПР в МЭ_по замеч\[ДГК_АРМ-программа_ИПР 2021-2026гг_для МЭ_28.10.2021.xlsx]искл АГ-41 с 2023'!$F$17:$IU$2605,184,FALSE)/1000</f>
    </oc>
    <nc r="AU1160">
      <f>VLOOKUP($C1160,'E:\Ли\Пятилетка_Минэнерго\2021 год\ИПР_ФП_2020-2024_3 вар._сентябрь 2021\ИПР в МЭ_по замеч\[ДГК_АРМ-программа_ИПР 2021-2026гг_для МЭ_28.10.2021.xlsx]искл АГ-41 с 2023'!$F$17:$IU$2605,184,FALSE)/1000</f>
    </nc>
  </rcc>
  <rcc rId="39291" sId="1">
    <oc r="AU1161">
      <f>VLOOKUP($C1161,'E:\Ли\Пятилетка_Минэнерго\2021 год\ИПР_ФП_2020-2024_3 вар._сентябрь 2021\ИПР в МЭ_по замеч\[ДГК_АРМ-программа_ИПР 2021-2026гг_для МЭ_28.10.2021.xlsx]искл АГ-41 с 2023'!$F$17:$IU$2605,184,FALSE)/1000</f>
    </oc>
    <nc r="AU1161">
      <f>VLOOKUP($C1161,'E:\Ли\Пятилетка_Минэнерго\2021 год\ИПР_ФП_2020-2024_3 вар._сентябрь 2021\ИПР в МЭ_по замеч\[ДГК_АРМ-программа_ИПР 2021-2026гг_для МЭ_28.10.2021.xlsx]искл АГ-41 с 2023'!$F$17:$IU$2605,184,FALSE)/1000</f>
    </nc>
  </rcc>
  <rcc rId="39292" sId="1">
    <oc r="AU1162">
      <f>VLOOKUP($C1162,'E:\Ли\Пятилетка_Минэнерго\2021 год\ИПР_ФП_2020-2024_3 вар._сентябрь 2021\ИПР в МЭ_по замеч\[ДГК_АРМ-программа_ИПР 2021-2026гг_для МЭ_28.10.2021.xlsx]искл АГ-41 с 2023'!$F$17:$IU$2605,184,FALSE)/1000</f>
    </oc>
    <nc r="AU1162">
      <f>VLOOKUP($C1162,'E:\Ли\Пятилетка_Минэнерго\2021 год\ИПР_ФП_2020-2024_3 вар._сентябрь 2021\ИПР в МЭ_по замеч\[ДГК_АРМ-программа_ИПР 2021-2026гг_для МЭ_28.10.2021.xlsx]искл АГ-41 с 2023'!$F$17:$IU$2605,184,FALSE)/1000</f>
    </nc>
  </rcc>
  <rcc rId="39293" sId="1">
    <oc r="AU1163">
      <f>VLOOKUP($C1163,'E:\Ли\Пятилетка_Минэнерго\2021 год\ИПР_ФП_2020-2024_3 вар._сентябрь 2021\ИПР в МЭ_по замеч\[ДГК_АРМ-программа_ИПР 2021-2026гг_для МЭ_28.10.2021.xlsx]искл АГ-41 с 2023'!$F$17:$IU$2605,184,FALSE)/1000</f>
    </oc>
    <nc r="AU1163">
      <f>VLOOKUP($C1163,'E:\Ли\Пятилетка_Минэнерго\2021 год\ИПР_ФП_2020-2024_3 вар._сентябрь 2021\ИПР в МЭ_по замеч\[ДГК_АРМ-программа_ИПР 2021-2026гг_для МЭ_28.10.2021.xlsx]искл АГ-41 с 2023'!$F$17:$IU$2605,184,FALSE)/1000</f>
    </nc>
  </rcc>
  <rcc rId="39294" sId="1">
    <oc r="AU1164">
      <f>VLOOKUP($C1164,'E:\Ли\Пятилетка_Минэнерго\2021 год\ИПР_ФП_2020-2024_3 вар._сентябрь 2021\ИПР в МЭ_по замеч\[ДГК_АРМ-программа_ИПР 2021-2026гг_для МЭ_28.10.2021.xlsx]искл АГ-41 с 2023'!$F$17:$IU$2605,184,FALSE)/1000</f>
    </oc>
    <nc r="AU1164">
      <f>VLOOKUP($C1164,'E:\Ли\Пятилетка_Минэнерго\2021 год\ИПР_ФП_2020-2024_3 вар._сентябрь 2021\ИПР в МЭ_по замеч\[ДГК_АРМ-программа_ИПР 2021-2026гг_для МЭ_28.10.2021.xlsx]искл АГ-41 с 2023'!$F$17:$IU$2605,184,FALSE)/1000</f>
    </nc>
  </rcc>
  <rcc rId="39295" sId="1">
    <oc r="AU1165">
      <f>VLOOKUP($C1165,'E:\Ли\Пятилетка_Минэнерго\2021 год\ИПР_ФП_2020-2024_3 вар._сентябрь 2021\ИПР в МЭ_по замеч\[ДГК_АРМ-программа_ИПР 2021-2026гг_для МЭ_28.10.2021.xlsx]искл АГ-41 с 2023'!$F$17:$IU$2605,184,FALSE)/1000</f>
    </oc>
    <nc r="AU1165">
      <f>VLOOKUP($C1165,'E:\Ли\Пятилетка_Минэнерго\2021 год\ИПР_ФП_2020-2024_3 вар._сентябрь 2021\ИПР в МЭ_по замеч\[ДГК_АРМ-программа_ИПР 2021-2026гг_для МЭ_28.10.2021.xlsx]искл АГ-41 с 2023'!$F$17:$IU$2605,184,FALSE)/1000</f>
    </nc>
  </rcc>
  <rcc rId="39296" sId="1">
    <oc r="AU1166">
      <f>VLOOKUP($C1166,'E:\Ли\Пятилетка_Минэнерго\2021 год\ИПР_ФП_2020-2024_3 вар._сентябрь 2021\ИПР в МЭ_по замеч\[ДГК_АРМ-программа_ИПР 2021-2026гг_для МЭ_28.10.2021.xlsx]искл АГ-41 с 2023'!$F$17:$IU$2605,184,FALSE)/1000</f>
    </oc>
    <nc r="AU1166">
      <f>VLOOKUP($C1166,'E:\Ли\Пятилетка_Минэнерго\2021 год\ИПР_ФП_2020-2024_3 вар._сентябрь 2021\ИПР в МЭ_по замеч\[ДГК_АРМ-программа_ИПР 2021-2026гг_для МЭ_28.10.2021.xlsx]искл АГ-41 с 2023'!$F$17:$IU$2605,184,FALSE)/1000</f>
    </nc>
  </rcc>
  <rcc rId="39297" sId="1">
    <oc r="AU1167">
      <f>VLOOKUP($C1167,'E:\Ли\Пятилетка_Минэнерго\2021 год\ИПР_ФП_2020-2024_3 вар._сентябрь 2021\ИПР в МЭ_по замеч\[ДГК_АРМ-программа_ИПР 2021-2026гг_для МЭ_28.10.2021.xlsx]искл АГ-41 с 2023'!$F$17:$IU$2605,184,FALSE)/1000</f>
    </oc>
    <nc r="AU1167">
      <f>VLOOKUP($C1167,'E:\Ли\Пятилетка_Минэнерго\2021 год\ИПР_ФП_2020-2024_3 вар._сентябрь 2021\ИПР в МЭ_по замеч\[ДГК_АРМ-программа_ИПР 2021-2026гг_для МЭ_28.10.2021.xlsx]искл АГ-41 с 2023'!$F$17:$IU$2605,184,FALSE)/1000</f>
    </nc>
  </rcc>
  <rcc rId="39298" sId="1">
    <oc r="AU1168">
      <f>VLOOKUP($C1168,'E:\Ли\Пятилетка_Минэнерго\2021 год\ИПР_ФП_2020-2024_3 вар._сентябрь 2021\ИПР в МЭ_по замеч\[ДГК_АРМ-программа_ИПР 2021-2026гг_для МЭ_28.10.2021.xlsx]искл АГ-41 с 2023'!$F$17:$IU$2605,184,FALSE)/1000</f>
    </oc>
    <nc r="AU1168">
      <f>VLOOKUP($C1168,'E:\Ли\Пятилетка_Минэнерго\2021 год\ИПР_ФП_2020-2024_3 вар._сентябрь 2021\ИПР в МЭ_по замеч\[ДГК_АРМ-программа_ИПР 2021-2026гг_для МЭ_28.10.2021.xlsx]искл АГ-41 с 2023'!$F$17:$IU$2605,184,FALSE)/1000</f>
    </nc>
  </rcc>
  <rcc rId="39299" sId="1">
    <oc r="AU1169">
      <f>VLOOKUP($C1169,'E:\Ли\Пятилетка_Минэнерго\2021 год\ИПР_ФП_2020-2024_3 вар._сентябрь 2021\ИПР в МЭ_по замеч\[ДГК_АРМ-программа_ИПР 2021-2026гг_для МЭ_28.10.2021.xlsx]искл АГ-41 с 2023'!$F$17:$IU$2605,184,FALSE)/1000</f>
    </oc>
    <nc r="AU1169">
      <f>VLOOKUP($C1169,'E:\Ли\Пятилетка_Минэнерго\2021 год\ИПР_ФП_2020-2024_3 вар._сентябрь 2021\ИПР в МЭ_по замеч\[ДГК_АРМ-программа_ИПР 2021-2026гг_для МЭ_28.10.2021.xlsx]искл АГ-41 с 2023'!$F$17:$IU$2605,184,FALSE)/1000</f>
    </nc>
  </rcc>
  <rcc rId="39300" sId="1">
    <oc r="AU1170">
      <f>VLOOKUP($C1170,'E:\Ли\Пятилетка_Минэнерго\2021 год\ИПР_ФП_2020-2024_3 вар._сентябрь 2021\ИПР в МЭ_по замеч\[ДГК_АРМ-программа_ИПР 2021-2026гг_для МЭ_28.10.2021.xlsx]искл АГ-41 с 2023'!$F$17:$IU$2605,184,FALSE)/1000</f>
    </oc>
    <nc r="AU1170">
      <f>VLOOKUP($C1170,'E:\Ли\Пятилетка_Минэнерго\2021 год\ИПР_ФП_2020-2024_3 вар._сентябрь 2021\ИПР в МЭ_по замеч\[ДГК_АРМ-программа_ИПР 2021-2026гг_для МЭ_28.10.2021.xlsx]искл АГ-41 с 2023'!$F$17:$IU$2605,184,FALSE)/1000</f>
    </nc>
  </rcc>
  <rcc rId="39301" sId="1">
    <oc r="AU1171">
      <f>VLOOKUP($C1171,'E:\Ли\Пятилетка_Минэнерго\2021 год\ИПР_ФП_2020-2024_3 вар._сентябрь 2021\ИПР в МЭ_по замеч\[ДГК_АРМ-программа_ИПР 2021-2026гг_для МЭ_28.10.2021.xlsx]искл АГ-41 с 2023'!$F$17:$IU$2605,184,FALSE)/1000</f>
    </oc>
    <nc r="AU1171">
      <f>VLOOKUP($C1171,'E:\Ли\Пятилетка_Минэнерго\2021 год\ИПР_ФП_2020-2024_3 вар._сентябрь 2021\ИПР в МЭ_по замеч\[ДГК_АРМ-программа_ИПР 2021-2026гг_для МЭ_28.10.2021.xlsx]искл АГ-41 с 2023'!$F$17:$IU$2605,184,FALSE)/1000</f>
    </nc>
  </rcc>
  <rcc rId="39302" sId="1">
    <oc r="AU1172">
      <f>VLOOKUP($C1172,'E:\Ли\Пятилетка_Минэнерго\2021 год\ИПР_ФП_2020-2024_3 вар._сентябрь 2021\ИПР в МЭ_по замеч\[ДГК_АРМ-программа_ИПР 2021-2026гг_для МЭ_28.10.2021.xlsx]искл АГ-41 с 2023'!$F$17:$IU$2605,184,FALSE)/1000</f>
    </oc>
    <nc r="AU1172">
      <f>VLOOKUP($C1172,'E:\Ли\Пятилетка_Минэнерго\2021 год\ИПР_ФП_2020-2024_3 вар._сентябрь 2021\ИПР в МЭ_по замеч\[ДГК_АРМ-программа_ИПР 2021-2026гг_для МЭ_28.10.2021.xlsx]искл АГ-41 с 2023'!$F$17:$IU$2605,184,FALSE)/1000</f>
    </nc>
  </rcc>
  <rcc rId="39303" sId="1">
    <oc r="AU1173">
      <f>VLOOKUP($C1173,'E:\Ли\Пятилетка_Минэнерго\2021 год\ИПР_ФП_2020-2024_3 вар._сентябрь 2021\ИПР в МЭ_по замеч\[ДГК_АРМ-программа_ИПР 2021-2026гг_для МЭ_28.10.2021.xlsx]искл АГ-41 с 2023'!$F$17:$IU$2605,184,FALSE)/1000</f>
    </oc>
    <nc r="AU1173">
      <f>VLOOKUP($C1173,'E:\Ли\Пятилетка_Минэнерго\2021 год\ИПР_ФП_2020-2024_3 вар._сентябрь 2021\ИПР в МЭ_по замеч\[ДГК_АРМ-программа_ИПР 2021-2026гг_для МЭ_28.10.2021.xlsx]искл АГ-41 с 2023'!$F$17:$IU$2605,184,FALSE)/1000</f>
    </nc>
  </rcc>
  <rcc rId="39304" sId="1">
    <oc r="AU1174">
      <f>VLOOKUP($C1174,'E:\Ли\Пятилетка_Минэнерго\2021 год\ИПР_ФП_2020-2024_3 вар._сентябрь 2021\ИПР в МЭ_по замеч\[ДГК_АРМ-программа_ИПР 2021-2026гг_для МЭ_28.10.2021.xlsx]искл АГ-41 с 2023'!$F$17:$IU$2605,184,FALSE)/1000</f>
    </oc>
    <nc r="AU1174">
      <f>VLOOKUP($C1174,'E:\Ли\Пятилетка_Минэнерго\2021 год\ИПР_ФП_2020-2024_3 вар._сентябрь 2021\ИПР в МЭ_по замеч\[ДГК_АРМ-программа_ИПР 2021-2026гг_для МЭ_28.10.2021.xlsx]искл АГ-41 с 2023'!$F$17:$IU$2605,184,FALSE)/1000</f>
    </nc>
  </rcc>
  <rcc rId="39305" sId="1">
    <oc r="AU1175">
      <f>VLOOKUP($C1175,'E:\Ли\Пятилетка_Минэнерго\2021 год\ИПР_ФП_2020-2024_3 вар._сентябрь 2021\ИПР в МЭ_по замеч\[ДГК_АРМ-программа_ИПР 2021-2026гг_для МЭ_28.10.2021.xlsx]искл АГ-41 с 2023'!$F$17:$IU$2605,184,FALSE)/1000</f>
    </oc>
    <nc r="AU1175">
      <f>VLOOKUP($C1175,'E:\Ли\Пятилетка_Минэнерго\2021 год\ИПР_ФП_2020-2024_3 вар._сентябрь 2021\ИПР в МЭ_по замеч\[ДГК_АРМ-программа_ИПР 2021-2026гг_для МЭ_28.10.2021.xlsx]искл АГ-41 с 2023'!$F$17:$IU$2605,184,FALSE)/1000</f>
    </nc>
  </rcc>
  <rcc rId="39306" sId="1">
    <oc r="AU1176">
      <f>VLOOKUP($C1176,'E:\Ли\Пятилетка_Минэнерго\2021 год\ИПР_ФП_2020-2024_3 вар._сентябрь 2021\ИПР в МЭ_по замеч\[ДГК_АРМ-программа_ИПР 2021-2026гг_для МЭ_28.10.2021.xlsx]искл АГ-41 с 2023'!$F$17:$IU$2605,184,FALSE)/1000</f>
    </oc>
    <nc r="AU1176">
      <f>VLOOKUP($C1176,'E:\Ли\Пятилетка_Минэнерго\2021 год\ИПР_ФП_2020-2024_3 вар._сентябрь 2021\ИПР в МЭ_по замеч\[ДГК_АРМ-программа_ИПР 2021-2026гг_для МЭ_28.10.2021.xlsx]искл АГ-41 с 2023'!$F$17:$IU$2605,184,FALSE)/1000</f>
    </nc>
  </rcc>
  <rcc rId="39307" sId="1">
    <oc r="AU1177">
      <f>VLOOKUP($C1177,'E:\Ли\Пятилетка_Минэнерго\2021 год\ИПР_ФП_2020-2024_3 вар._сентябрь 2021\ИПР в МЭ_по замеч\[ДГК_АРМ-программа_ИПР 2021-2026гг_для МЭ_28.10.2021.xlsx]искл АГ-41 с 2023'!$F$17:$IU$2605,184,FALSE)/1000</f>
    </oc>
    <nc r="AU1177">
      <f>VLOOKUP($C1177,'E:\Ли\Пятилетка_Минэнерго\2021 год\ИПР_ФП_2020-2024_3 вар._сентябрь 2021\ИПР в МЭ_по замеч\[ДГК_АРМ-программа_ИПР 2021-2026гг_для МЭ_28.10.2021.xlsx]искл АГ-41 с 2023'!$F$17:$IU$2605,184,FALSE)/1000</f>
    </nc>
  </rcc>
  <rcc rId="39308" sId="1">
    <oc r="AU1178">
      <f>VLOOKUP($C1178,'E:\Ли\Пятилетка_Минэнерго\2021 год\ИПР_ФП_2020-2024_3 вар._сентябрь 2021\ИПР в МЭ_по замеч\[ДГК_АРМ-программа_ИПР 2021-2026гг_для МЭ_28.10.2021.xlsx]искл АГ-41 с 2023'!$F$17:$IU$2605,184,FALSE)/1000</f>
    </oc>
    <nc r="AU1178">
      <f>VLOOKUP($C1178,'E:\Ли\Пятилетка_Минэнерго\2021 год\ИПР_ФП_2020-2024_3 вар._сентябрь 2021\ИПР в МЭ_по замеч\[ДГК_АРМ-программа_ИПР 2021-2026гг_для МЭ_28.10.2021.xlsx]искл АГ-41 с 2023'!$F$17:$IU$2605,184,FALSE)/1000</f>
    </nc>
  </rcc>
  <rcc rId="39309" sId="1">
    <oc r="AU1179">
      <f>VLOOKUP($C1179,'E:\Ли\Пятилетка_Минэнерго\2021 год\ИПР_ФП_2020-2024_3 вар._сентябрь 2021\ИПР в МЭ_по замеч\[ДГК_АРМ-программа_ИПР 2021-2026гг_для МЭ_28.10.2021.xlsx]искл АГ-41 с 2023'!$F$17:$IU$2605,184,FALSE)/1000</f>
    </oc>
    <nc r="AU1179">
      <f>VLOOKUP($C1179,'E:\Ли\Пятилетка_Минэнерго\2021 год\ИПР_ФП_2020-2024_3 вар._сентябрь 2021\ИПР в МЭ_по замеч\[ДГК_АРМ-программа_ИПР 2021-2026гг_для МЭ_28.10.2021.xlsx]искл АГ-41 с 2023'!$F$17:$IU$2605,184,FALSE)/1000</f>
    </nc>
  </rcc>
  <rcc rId="39310" sId="1">
    <oc r="AU1180">
      <f>VLOOKUP($C1180,'E:\Ли\Пятилетка_Минэнерго\2021 год\ИПР_ФП_2020-2024_3 вар._сентябрь 2021\ИПР в МЭ_по замеч\[ДГК_АРМ-программа_ИПР 2021-2026гг_для МЭ_28.10.2021.xlsx]искл АГ-41 с 2023'!$F$17:$IU$2605,184,FALSE)/1000</f>
    </oc>
    <nc r="AU1180">
      <f>VLOOKUP($C1180,'E:\Ли\Пятилетка_Минэнерго\2021 год\ИПР_ФП_2020-2024_3 вар._сентябрь 2021\ИПР в МЭ_по замеч\[ДГК_АРМ-программа_ИПР 2021-2026гг_для МЭ_28.10.2021.xlsx]искл АГ-41 с 2023'!$F$17:$IU$2605,184,FALSE)/1000</f>
    </nc>
  </rcc>
  <rcc rId="39311" sId="1">
    <oc r="AU1181">
      <f>VLOOKUP($C1181,'E:\Ли\Пятилетка_Минэнерго\2021 год\ИПР_ФП_2020-2024_3 вар._сентябрь 2021\ИПР в МЭ_по замеч\[ДГК_АРМ-программа_ИПР 2021-2026гг_для МЭ_28.10.2021.xlsx]искл АГ-41 с 2023'!$F$17:$IU$2605,184,FALSE)/1000</f>
    </oc>
    <nc r="AU1181">
      <f>VLOOKUP($C1181,'E:\Ли\Пятилетка_Минэнерго\2021 год\ИПР_ФП_2020-2024_3 вар._сентябрь 2021\ИПР в МЭ_по замеч\[ДГК_АРМ-программа_ИПР 2021-2026гг_для МЭ_28.10.2021.xlsx]искл АГ-41 с 2023'!$F$17:$IU$2605,184,FALSE)/1000</f>
    </nc>
  </rcc>
  <rcc rId="39312" sId="1">
    <oc r="AU1182">
      <f>VLOOKUP($C1182,'E:\Ли\Пятилетка_Минэнерго\2021 год\ИПР_ФП_2020-2024_3 вар._сентябрь 2021\ИПР в МЭ_по замеч\[ДГК_АРМ-программа_ИПР 2021-2026гг_для МЭ_28.10.2021.xlsx]искл АГ-41 с 2023'!$F$17:$IU$2605,184,FALSE)/1000</f>
    </oc>
    <nc r="AU1182">
      <f>VLOOKUP($C1182,'E:\Ли\Пятилетка_Минэнерго\2021 год\ИПР_ФП_2020-2024_3 вар._сентябрь 2021\ИПР в МЭ_по замеч\[ДГК_АРМ-программа_ИПР 2021-2026гг_для МЭ_28.10.2021.xlsx]искл АГ-41 с 2023'!$F$17:$IU$2605,184,FALSE)/1000</f>
    </nc>
  </rcc>
  <rcc rId="39313" sId="1">
    <oc r="AU1183">
      <f>VLOOKUP($C1183,'E:\Ли\Пятилетка_Минэнерго\2021 год\ИПР_ФП_2020-2024_3 вар._сентябрь 2021\ИПР в МЭ_по замеч\[ДГК_АРМ-программа_ИПР 2021-2026гг_для МЭ_28.10.2021.xlsx]искл АГ-41 с 2023'!$F$17:$IU$2605,184,FALSE)/1000</f>
    </oc>
    <nc r="AU1183">
      <f>VLOOKUP($C1183,'E:\Ли\Пятилетка_Минэнерго\2021 год\ИПР_ФП_2020-2024_3 вар._сентябрь 2021\ИПР в МЭ_по замеч\[ДГК_АРМ-программа_ИПР 2021-2026гг_для МЭ_28.10.2021.xlsx]искл АГ-41 с 2023'!$F$17:$IU$2605,184,FALSE)/1000</f>
    </nc>
  </rcc>
  <rcc rId="39314" sId="1">
    <oc r="AU1184">
      <f>VLOOKUP($C1184,'E:\Ли\Пятилетка_Минэнерго\2021 год\ИПР_ФП_2020-2024_3 вар._сентябрь 2021\ИПР в МЭ_по замеч\[ДГК_АРМ-программа_ИПР 2021-2026гг_для МЭ_28.10.2021.xlsx]искл АГ-41 с 2023'!$F$17:$IU$2605,184,FALSE)/1000</f>
    </oc>
    <nc r="AU1184">
      <f>VLOOKUP($C1184,'E:\Ли\Пятилетка_Минэнерго\2021 год\ИПР_ФП_2020-2024_3 вар._сентябрь 2021\ИПР в МЭ_по замеч\[ДГК_АРМ-программа_ИПР 2021-2026гг_для МЭ_28.10.2021.xlsx]искл АГ-41 с 2023'!$F$17:$IU$2605,184,FALSE)/1000</f>
    </nc>
  </rcc>
  <rcc rId="39315" sId="1">
    <oc r="AU1185">
      <f>VLOOKUP($C1185,'E:\Ли\Пятилетка_Минэнерго\2021 год\ИПР_ФП_2020-2024_3 вар._сентябрь 2021\ИПР в МЭ_по замеч\[ДГК_АРМ-программа_ИПР 2021-2026гг_для МЭ_28.10.2021.xlsx]искл АГ-41 с 2023'!$F$17:$IU$2605,184,FALSE)/1000</f>
    </oc>
    <nc r="AU1185">
      <f>VLOOKUP($C1185,'E:\Ли\Пятилетка_Минэнерго\2021 год\ИПР_ФП_2020-2024_3 вар._сентябрь 2021\ИПР в МЭ_по замеч\[ДГК_АРМ-программа_ИПР 2021-2026гг_для МЭ_28.10.2021.xlsx]искл АГ-41 с 2023'!$F$17:$IU$2605,184,FALSE)/1000</f>
    </nc>
  </rcc>
  <rcc rId="39316" sId="1">
    <oc r="AU1186">
      <f>VLOOKUP($C1186,'E:\Ли\Пятилетка_Минэнерго\2021 год\ИПР_ФП_2020-2024_3 вар._сентябрь 2021\ИПР в МЭ_по замеч\[ДГК_АРМ-программа_ИПР 2021-2026гг_для МЭ_28.10.2021.xlsx]искл АГ-41 с 2023'!$F$17:$IU$2605,184,FALSE)/1000</f>
    </oc>
    <nc r="AU1186">
      <f>VLOOKUP($C1186,'E:\Ли\Пятилетка_Минэнерго\2021 год\ИПР_ФП_2020-2024_3 вар._сентябрь 2021\ИПР в МЭ_по замеч\[ДГК_АРМ-программа_ИПР 2021-2026гг_для МЭ_28.10.2021.xlsx]искл АГ-41 с 2023'!$F$17:$IU$2605,184,FALSE)/1000</f>
    </nc>
  </rcc>
  <rcc rId="39317" sId="1">
    <oc r="AU1187">
      <f>VLOOKUP($C1187,'E:\Ли\Пятилетка_Минэнерго\2021 год\ИПР_ФП_2020-2024_3 вар._сентябрь 2021\ИПР в МЭ_по замеч\[ДГК_АРМ-программа_ИПР 2021-2026гг_для МЭ_28.10.2021.xlsx]искл АГ-41 с 2023'!$F$17:$IU$2605,184,FALSE)/1000</f>
    </oc>
    <nc r="AU1187">
      <f>VLOOKUP($C1187,'E:\Ли\Пятилетка_Минэнерго\2021 год\ИПР_ФП_2020-2024_3 вар._сентябрь 2021\ИПР в МЭ_по замеч\[ДГК_АРМ-программа_ИПР 2021-2026гг_для МЭ_28.10.2021.xlsx]искл АГ-41 с 2023'!$F$17:$IU$2605,184,FALSE)/1000</f>
    </nc>
  </rcc>
  <rcc rId="39318" sId="1">
    <oc r="AU1188">
      <f>VLOOKUP($C1188,'E:\Ли\Пятилетка_Минэнерго\2021 год\ИПР_ФП_2020-2024_3 вар._сентябрь 2021\ИПР в МЭ_по замеч\[ДГК_АРМ-программа_ИПР 2021-2026гг_для МЭ_28.10.2021.xlsx]искл АГ-41 с 2023'!$F$17:$IU$2605,184,FALSE)/1000</f>
    </oc>
    <nc r="AU1188">
      <f>VLOOKUP($C1188,'E:\Ли\Пятилетка_Минэнерго\2021 год\ИПР_ФП_2020-2024_3 вар._сентябрь 2021\ИПР в МЭ_по замеч\[ДГК_АРМ-программа_ИПР 2021-2026гг_для МЭ_28.10.2021.xlsx]искл АГ-41 с 2023'!$F$17:$IU$2605,184,FALSE)/1000</f>
    </nc>
  </rcc>
  <rcc rId="39319" sId="1">
    <oc r="AU1189">
      <f>VLOOKUP($C1189,'E:\Ли\Пятилетка_Минэнерго\2021 год\ИПР_ФП_2020-2024_3 вар._сентябрь 2021\ИПР в МЭ_по замеч\[ДГК_АРМ-программа_ИПР 2021-2026гг_для МЭ_28.10.2021.xlsx]искл АГ-41 с 2023'!$F$17:$IU$2605,184,FALSE)/1000</f>
    </oc>
    <nc r="AU1189">
      <f>VLOOKUP($C1189,'E:\Ли\Пятилетка_Минэнерго\2021 год\ИПР_ФП_2020-2024_3 вар._сентябрь 2021\ИПР в МЭ_по замеч\[ДГК_АРМ-программа_ИПР 2021-2026гг_для МЭ_28.10.2021.xlsx]искл АГ-41 с 2023'!$F$17:$IU$2605,184,FALSE)/1000</f>
    </nc>
  </rcc>
  <rcc rId="39320" sId="1">
    <oc r="AU1190">
      <f>VLOOKUP($C1190,'E:\Ли\Пятилетка_Минэнерго\2021 год\ИПР_ФП_2020-2024_3 вар._сентябрь 2021\ИПР в МЭ_по замеч\[ДГК_АРМ-программа_ИПР 2021-2026гг_для МЭ_28.10.2021.xlsx]искл АГ-41 с 2023'!$F$17:$IU$2605,184,FALSE)/1000</f>
    </oc>
    <nc r="AU1190">
      <f>VLOOKUP($C1190,'E:\Ли\Пятилетка_Минэнерго\2021 год\ИПР_ФП_2020-2024_3 вар._сентябрь 2021\ИПР в МЭ_по замеч\[ДГК_АРМ-программа_ИПР 2021-2026гг_для МЭ_28.10.2021.xlsx]искл АГ-41 с 2023'!$F$17:$IU$2605,184,FALSE)/1000</f>
    </nc>
  </rcc>
  <rcc rId="39321" sId="1">
    <oc r="AU1191">
      <f>VLOOKUP($C1191,'E:\Ли\Пятилетка_Минэнерго\2021 год\ИПР_ФП_2020-2024_3 вар._сентябрь 2021\ИПР в МЭ_по замеч\[ДГК_АРМ-программа_ИПР 2021-2026гг_для МЭ_28.10.2021.xlsx]искл АГ-41 с 2023'!$F$17:$IU$2605,184,FALSE)/1000</f>
    </oc>
    <nc r="AU1191">
      <f>VLOOKUP($C1191,'E:\Ли\Пятилетка_Минэнерго\2021 год\ИПР_ФП_2020-2024_3 вар._сентябрь 2021\ИПР в МЭ_по замеч\[ДГК_АРМ-программа_ИПР 2021-2026гг_для МЭ_28.10.2021.xlsx]искл АГ-41 с 2023'!$F$17:$IU$2605,184,FALSE)/1000</f>
    </nc>
  </rcc>
  <rcc rId="39322" sId="1">
    <oc r="AU1192">
      <f>VLOOKUP($C1192,'E:\Ли\Пятилетка_Минэнерго\2021 год\ИПР_ФП_2020-2024_3 вар._сентябрь 2021\ИПР в МЭ_по замеч\[ДГК_АРМ-программа_ИПР 2021-2026гг_для МЭ_28.10.2021.xlsx]искл АГ-41 с 2023'!$F$17:$IU$2605,184,FALSE)/1000</f>
    </oc>
    <nc r="AU1192">
      <f>VLOOKUP($C1192,'E:\Ли\Пятилетка_Минэнерго\2021 год\ИПР_ФП_2020-2024_3 вар._сентябрь 2021\ИПР в МЭ_по замеч\[ДГК_АРМ-программа_ИПР 2021-2026гг_для МЭ_28.10.2021.xlsx]искл АГ-41 с 2023'!$F$17:$IU$2605,184,FALSE)/1000</f>
    </nc>
  </rcc>
  <rcc rId="39323" sId="1">
    <oc r="AU1193">
      <f>VLOOKUP($C1193,'E:\Ли\Пятилетка_Минэнерго\2021 год\ИПР_ФП_2020-2024_3 вар._сентябрь 2021\ИПР в МЭ_по замеч\[ДГК_АРМ-программа_ИПР 2021-2026гг_для МЭ_28.10.2021.xlsx]искл АГ-41 с 2023'!$F$17:$IU$2605,184,FALSE)/1000</f>
    </oc>
    <nc r="AU1193">
      <f>VLOOKUP($C1193,'E:\Ли\Пятилетка_Минэнерго\2021 год\ИПР_ФП_2020-2024_3 вар._сентябрь 2021\ИПР в МЭ_по замеч\[ДГК_АРМ-программа_ИПР 2021-2026гг_для МЭ_28.10.2021.xlsx]искл АГ-41 с 2023'!$F$17:$IU$2605,184,FALSE)/1000</f>
    </nc>
  </rcc>
  <rcc rId="39324" sId="1">
    <oc r="AU1194">
      <f>VLOOKUP($C1194,'E:\Ли\Пятилетка_Минэнерго\2021 год\ИПР_ФП_2020-2024_3 вар._сентябрь 2021\ИПР в МЭ_по замеч\[ДГК_АРМ-программа_ИПР 2021-2026гг_для МЭ_28.10.2021.xlsx]искл АГ-41 с 2023'!$F$17:$IU$2605,184,FALSE)/1000</f>
    </oc>
    <nc r="AU1194">
      <f>VLOOKUP($C1194,'E:\Ли\Пятилетка_Минэнерго\2021 год\ИПР_ФП_2020-2024_3 вар._сентябрь 2021\ИПР в МЭ_по замеч\[ДГК_АРМ-программа_ИПР 2021-2026гг_для МЭ_28.10.2021.xlsx]искл АГ-41 с 2023'!$F$17:$IU$2605,184,FALSE)/1000</f>
    </nc>
  </rcc>
  <rcc rId="39325" sId="1">
    <oc r="AU1195">
      <f>VLOOKUP($C1195,'E:\Ли\Пятилетка_Минэнерго\2021 год\ИПР_ФП_2020-2024_3 вар._сентябрь 2021\ИПР в МЭ_по замеч\[ДГК_АРМ-программа_ИПР 2021-2026гг_для МЭ_28.10.2021.xlsx]искл АГ-41 с 2023'!$F$17:$IU$2605,184,FALSE)/1000</f>
    </oc>
    <nc r="AU1195">
      <f>VLOOKUP($C1195,'E:\Ли\Пятилетка_Минэнерго\2021 год\ИПР_ФП_2020-2024_3 вар._сентябрь 2021\ИПР в МЭ_по замеч\[ДГК_АРМ-программа_ИПР 2021-2026гг_для МЭ_28.10.2021.xlsx]искл АГ-41 с 2023'!$F$17:$IU$2605,184,FALSE)/1000</f>
    </nc>
  </rcc>
  <rcc rId="39326" sId="1">
    <oc r="AU1196">
      <f>VLOOKUP($C1196,'E:\Ли\Пятилетка_Минэнерго\2021 год\ИПР_ФП_2020-2024_3 вар._сентябрь 2021\ИПР в МЭ_по замеч\[ДГК_АРМ-программа_ИПР 2021-2026гг_для МЭ_28.10.2021.xlsx]искл АГ-41 с 2023'!$F$17:$IU$2605,184,FALSE)/1000</f>
    </oc>
    <nc r="AU1196">
      <f>VLOOKUP($C1196,'E:\Ли\Пятилетка_Минэнерго\2021 год\ИПР_ФП_2020-2024_3 вар._сентябрь 2021\ИПР в МЭ_по замеч\[ДГК_АРМ-программа_ИПР 2021-2026гг_для МЭ_28.10.2021.xlsx]искл АГ-41 с 2023'!$F$17:$IU$2605,184,FALSE)/1000</f>
    </nc>
  </rcc>
  <rcc rId="39327" sId="1">
    <oc r="AU1197">
      <f>VLOOKUP($C1197,'E:\Ли\Пятилетка_Минэнерго\2021 год\ИПР_ФП_2020-2024_3 вар._сентябрь 2021\ИПР в МЭ_по замеч\[ДГК_АРМ-программа_ИПР 2021-2026гг_для МЭ_28.10.2021.xlsx]искл АГ-41 с 2023'!$F$17:$IU$2605,184,FALSE)/1000</f>
    </oc>
    <nc r="AU1197">
      <f>VLOOKUP($C1197,'E:\Ли\Пятилетка_Минэнерго\2021 год\ИПР_ФП_2020-2024_3 вар._сентябрь 2021\ИПР в МЭ_по замеч\[ДГК_АРМ-программа_ИПР 2021-2026гг_для МЭ_28.10.2021.xlsx]искл АГ-41 с 2023'!$F$17:$IU$2605,184,FALSE)/1000</f>
    </nc>
  </rcc>
  <rcc rId="39328" sId="1">
    <oc r="AU1198">
      <f>VLOOKUP($C1198,'E:\Ли\Пятилетка_Минэнерго\2021 год\ИПР_ФП_2020-2024_3 вар._сентябрь 2021\ИПР в МЭ_по замеч\[ДГК_АРМ-программа_ИПР 2021-2026гг_для МЭ_28.10.2021.xlsx]искл АГ-41 с 2023'!$F$17:$IU$2605,184,FALSE)/1000</f>
    </oc>
    <nc r="AU1198">
      <f>VLOOKUP($C1198,'E:\Ли\Пятилетка_Минэнерго\2021 год\ИПР_ФП_2020-2024_3 вар._сентябрь 2021\ИПР в МЭ_по замеч\[ДГК_АРМ-программа_ИПР 2021-2026гг_для МЭ_28.10.2021.xlsx]искл АГ-41 с 2023'!$F$17:$IU$2605,184,FALSE)/1000</f>
    </nc>
  </rcc>
  <rcc rId="39329" sId="1">
    <oc r="AU1199">
      <f>VLOOKUP($C1199,'E:\Ли\Пятилетка_Минэнерго\2021 год\ИПР_ФП_2020-2024_3 вар._сентябрь 2021\ИПР в МЭ_по замеч\[ДГК_АРМ-программа_ИПР 2021-2026гг_для МЭ_28.10.2021.xlsx]искл АГ-41 с 2023'!$F$17:$IU$2605,184,FALSE)/1000</f>
    </oc>
    <nc r="AU1199">
      <f>VLOOKUP($C1199,'E:\Ли\Пятилетка_Минэнерго\2021 год\ИПР_ФП_2020-2024_3 вар._сентябрь 2021\ИПР в МЭ_по замеч\[ДГК_АРМ-программа_ИПР 2021-2026гг_для МЭ_28.10.2021.xlsx]искл АГ-41 с 2023'!$F$17:$IU$2605,184,FALSE)/1000</f>
    </nc>
  </rcc>
  <rcc rId="39330" sId="1">
    <oc r="AU1200">
      <f>VLOOKUP($C1200,'E:\Ли\Пятилетка_Минэнерго\2021 год\ИПР_ФП_2020-2024_3 вар._сентябрь 2021\ИПР в МЭ_по замеч\[ДГК_АРМ-программа_ИПР 2021-2026гг_для МЭ_28.10.2021.xlsx]искл АГ-41 с 2023'!$F$17:$IU$2605,184,FALSE)/1000</f>
    </oc>
    <nc r="AU1200">
      <f>VLOOKUP($C1200,'E:\Ли\Пятилетка_Минэнерго\2021 год\ИПР_ФП_2020-2024_3 вар._сентябрь 2021\ИПР в МЭ_по замеч\[ДГК_АРМ-программа_ИПР 2021-2026гг_для МЭ_28.10.2021.xlsx]искл АГ-41 с 2023'!$F$17:$IU$2605,184,FALSE)/1000</f>
    </nc>
  </rcc>
  <rcc rId="39331" sId="1">
    <oc r="AU1201">
      <f>VLOOKUP($C1201,'E:\Ли\Пятилетка_Минэнерго\2021 год\ИПР_ФП_2020-2024_3 вар._сентябрь 2021\ИПР в МЭ_по замеч\[ДГК_АРМ-программа_ИПР 2021-2026гг_для МЭ_28.10.2021.xlsx]искл АГ-41 с 2023'!$F$17:$IU$2605,184,FALSE)/1000</f>
    </oc>
    <nc r="AU1201">
      <f>VLOOKUP($C1201,'E:\Ли\Пятилетка_Минэнерго\2021 год\ИПР_ФП_2020-2024_3 вар._сентябрь 2021\ИПР в МЭ_по замеч\[ДГК_АРМ-программа_ИПР 2021-2026гг_для МЭ_28.10.2021.xlsx]искл АГ-41 с 2023'!$F$17:$IU$2605,184,FALSE)/1000</f>
    </nc>
  </rcc>
  <rcc rId="39332" sId="1">
    <oc r="AU1202">
      <f>VLOOKUP($C1202,'E:\Ли\Пятилетка_Минэнерго\2021 год\ИПР_ФП_2020-2024_3 вар._сентябрь 2021\ИПР в МЭ_по замеч\[ДГК_АРМ-программа_ИПР 2021-2026гг_для МЭ_28.10.2021.xlsx]искл АГ-41 с 2023'!$F$17:$IU$2605,184,FALSE)/1000</f>
    </oc>
    <nc r="AU1202">
      <f>VLOOKUP($C1202,'E:\Ли\Пятилетка_Минэнерго\2021 год\ИПР_ФП_2020-2024_3 вар._сентябрь 2021\ИПР в МЭ_по замеч\[ДГК_АРМ-программа_ИПР 2021-2026гг_для МЭ_28.10.2021.xlsx]искл АГ-41 с 2023'!$F$17:$IU$2605,184,FALSE)/1000</f>
    </nc>
  </rcc>
  <rcc rId="39333" sId="1">
    <oc r="AU1203">
      <f>VLOOKUP($C1203,'E:\Ли\Пятилетка_Минэнерго\2021 год\ИПР_ФП_2020-2024_3 вар._сентябрь 2021\ИПР в МЭ_по замеч\[ДГК_АРМ-программа_ИПР 2021-2026гг_для МЭ_28.10.2021.xlsx]искл АГ-41 с 2023'!$F$17:$IU$2605,184,FALSE)/1000</f>
    </oc>
    <nc r="AU1203">
      <f>VLOOKUP($C1203,'E:\Ли\Пятилетка_Минэнерго\2021 год\ИПР_ФП_2020-2024_3 вар._сентябрь 2021\ИПР в МЭ_по замеч\[ДГК_АРМ-программа_ИПР 2021-2026гг_для МЭ_28.10.2021.xlsx]искл АГ-41 с 2023'!$F$17:$IU$2605,184,FALSE)/1000</f>
    </nc>
  </rcc>
  <rcc rId="39334" sId="1">
    <oc r="AU1204">
      <f>VLOOKUP($C1204,'E:\Ли\Пятилетка_Минэнерго\2021 год\ИПР_ФП_2020-2024_3 вар._сентябрь 2021\ИПР в МЭ_по замеч\[ДГК_АРМ-программа_ИПР 2021-2026гг_для МЭ_28.10.2021.xlsx]искл АГ-41 с 2023'!$F$17:$IU$2605,184,FALSE)/1000</f>
    </oc>
    <nc r="AU1204">
      <f>VLOOKUP($C1204,'E:\Ли\Пятилетка_Минэнерго\2021 год\ИПР_ФП_2020-2024_3 вар._сентябрь 2021\ИПР в МЭ_по замеч\[ДГК_АРМ-программа_ИПР 2021-2026гг_для МЭ_28.10.2021.xlsx]искл АГ-41 с 2023'!$F$17:$IU$2605,184,FALSE)/1000</f>
    </nc>
  </rcc>
  <rcc rId="39335" sId="1">
    <oc r="AU1205">
      <f>VLOOKUP($C1205,'E:\Ли\Пятилетка_Минэнерго\2021 год\ИПР_ФП_2020-2024_3 вар._сентябрь 2021\ИПР в МЭ_по замеч\[ДГК_АРМ-программа_ИПР 2021-2026гг_для МЭ_28.10.2021.xlsx]искл АГ-41 с 2023'!$F$17:$IU$2605,184,FALSE)/1000</f>
    </oc>
    <nc r="AU1205">
      <f>VLOOKUP($C1205,'E:\Ли\Пятилетка_Минэнерго\2021 год\ИПР_ФП_2020-2024_3 вар._сентябрь 2021\ИПР в МЭ_по замеч\[ДГК_АРМ-программа_ИПР 2021-2026гг_для МЭ_28.10.2021.xlsx]искл АГ-41 с 2023'!$F$17:$IU$2605,184,FALSE)/1000</f>
    </nc>
  </rcc>
  <rcc rId="39336" sId="1">
    <oc r="AU1206">
      <f>VLOOKUP($C1206,'E:\Ли\Пятилетка_Минэнерго\2021 год\ИПР_ФП_2020-2024_3 вар._сентябрь 2021\ИПР в МЭ_по замеч\[ДГК_АРМ-программа_ИПР 2021-2026гг_для МЭ_28.10.2021.xlsx]искл АГ-41 с 2023'!$F$17:$IU$2605,184,FALSE)/1000</f>
    </oc>
    <nc r="AU1206">
      <f>VLOOKUP($C1206,'E:\Ли\Пятилетка_Минэнерго\2021 год\ИПР_ФП_2020-2024_3 вар._сентябрь 2021\ИПР в МЭ_по замеч\[ДГК_АРМ-программа_ИПР 2021-2026гг_для МЭ_28.10.2021.xlsx]искл АГ-41 с 2023'!$F$17:$IU$2605,184,FALSE)/1000</f>
    </nc>
  </rcc>
  <rcc rId="39337" sId="1">
    <oc r="AU1207">
      <f>VLOOKUP($C1207,'E:\Ли\Пятилетка_Минэнерго\2021 год\ИПР_ФП_2020-2024_3 вар._сентябрь 2021\ИПР в МЭ_по замеч\[ДГК_АРМ-программа_ИПР 2021-2026гг_для МЭ_28.10.2021.xlsx]искл АГ-41 с 2023'!$F$17:$IU$2605,184,FALSE)/1000</f>
    </oc>
    <nc r="AU1207">
      <f>VLOOKUP($C1207,'E:\Ли\Пятилетка_Минэнерго\2021 год\ИПР_ФП_2020-2024_3 вар._сентябрь 2021\ИПР в МЭ_по замеч\[ДГК_АРМ-программа_ИПР 2021-2026гг_для МЭ_28.10.2021.xlsx]искл АГ-41 с 2023'!$F$17:$IU$2605,184,FALSE)/1000</f>
    </nc>
  </rcc>
  <rcc rId="39338" sId="1">
    <oc r="AU1208">
      <f>VLOOKUP($C1208,'E:\Ли\Пятилетка_Минэнерго\2021 год\ИПР_ФП_2020-2024_3 вар._сентябрь 2021\ИПР в МЭ_по замеч\[ДГК_АРМ-программа_ИПР 2021-2026гг_для МЭ_28.10.2021.xlsx]искл АГ-41 с 2023'!$F$17:$IU$2605,184,FALSE)/1000</f>
    </oc>
    <nc r="AU1208">
      <f>VLOOKUP($C1208,'E:\Ли\Пятилетка_Минэнерго\2021 год\ИПР_ФП_2020-2024_3 вар._сентябрь 2021\ИПР в МЭ_по замеч\[ДГК_АРМ-программа_ИПР 2021-2026гг_для МЭ_28.10.2021.xlsx]искл АГ-41 с 2023'!$F$17:$IU$2605,184,FALSE)/1000</f>
    </nc>
  </rcc>
  <rcc rId="39339" sId="1">
    <oc r="AU1209">
      <f>VLOOKUP($C1209,'E:\Ли\Пятилетка_Минэнерго\2021 год\ИПР_ФП_2020-2024_3 вар._сентябрь 2021\ИПР в МЭ_по замеч\[ДГК_АРМ-программа_ИПР 2021-2026гг_для МЭ_28.10.2021.xlsx]искл АГ-41 с 2023'!$F$17:$IU$2605,184,FALSE)/1000</f>
    </oc>
    <nc r="AU1209">
      <f>VLOOKUP($C1209,'E:\Ли\Пятилетка_Минэнерго\2021 год\ИПР_ФП_2020-2024_3 вар._сентябрь 2021\ИПР в МЭ_по замеч\[ДГК_АРМ-программа_ИПР 2021-2026гг_для МЭ_28.10.2021.xlsx]искл АГ-41 с 2023'!$F$17:$IU$2605,184,FALSE)/1000</f>
    </nc>
  </rcc>
  <rcc rId="39340" sId="1">
    <oc r="AU1210">
      <f>VLOOKUP($C1210,'E:\Ли\Пятилетка_Минэнерго\2021 год\ИПР_ФП_2020-2024_3 вар._сентябрь 2021\ИПР в МЭ_по замеч\[ДГК_АРМ-программа_ИПР 2021-2026гг_для МЭ_28.10.2021.xlsx]искл АГ-41 с 2023'!$F$17:$IU$2605,184,FALSE)/1000</f>
    </oc>
    <nc r="AU1210">
      <f>VLOOKUP($C1210,'E:\Ли\Пятилетка_Минэнерго\2021 год\ИПР_ФП_2020-2024_3 вар._сентябрь 2021\ИПР в МЭ_по замеч\[ДГК_АРМ-программа_ИПР 2021-2026гг_для МЭ_28.10.2021.xlsx]искл АГ-41 с 2023'!$F$17:$IU$2605,184,FALSE)/1000</f>
    </nc>
  </rcc>
  <rcc rId="39341" sId="1">
    <oc r="AU1211">
      <f>VLOOKUP($C1211,'E:\Ли\Пятилетка_Минэнерго\2021 год\ИПР_ФП_2020-2024_3 вар._сентябрь 2021\ИПР в МЭ_по замеч\[ДГК_АРМ-программа_ИПР 2021-2026гг_для МЭ_28.10.2021.xlsx]искл АГ-41 с 2023'!$F$17:$IU$2605,184,FALSE)/1000</f>
    </oc>
    <nc r="AU1211">
      <f>VLOOKUP($C1211,'E:\Ли\Пятилетка_Минэнерго\2021 год\ИПР_ФП_2020-2024_3 вар._сентябрь 2021\ИПР в МЭ_по замеч\[ДГК_АРМ-программа_ИПР 2021-2026гг_для МЭ_28.10.2021.xlsx]искл АГ-41 с 2023'!$F$17:$IU$2605,184,FALSE)/1000</f>
    </nc>
  </rcc>
  <rcc rId="39342" sId="1">
    <oc r="AU1212">
      <f>VLOOKUP($C1212,'E:\Ли\Пятилетка_Минэнерго\2021 год\ИПР_ФП_2020-2024_3 вар._сентябрь 2021\ИПР в МЭ_по замеч\[ДГК_АРМ-программа_ИПР 2021-2026гг_для МЭ_28.10.2021.xlsx]искл АГ-41 с 2023'!$F$17:$IU$2605,184,FALSE)/1000</f>
    </oc>
    <nc r="AU1212">
      <f>VLOOKUP($C1212,'E:\Ли\Пятилетка_Минэнерго\2021 год\ИПР_ФП_2020-2024_3 вар._сентябрь 2021\ИПР в МЭ_по замеч\[ДГК_АРМ-программа_ИПР 2021-2026гг_для МЭ_28.10.2021.xlsx]искл АГ-41 с 2023'!$F$17:$IU$2605,184,FALSE)/1000</f>
    </nc>
  </rcc>
  <rcc rId="39343" sId="1">
    <oc r="AU1213">
      <f>VLOOKUP($C1213,'E:\Ли\Пятилетка_Минэнерго\2021 год\ИПР_ФП_2020-2024_3 вар._сентябрь 2021\ИПР в МЭ_по замеч\[ДГК_АРМ-программа_ИПР 2021-2026гг_для МЭ_28.10.2021.xlsx]искл АГ-41 с 2023'!$F$17:$IU$2605,184,FALSE)/1000</f>
    </oc>
    <nc r="AU1213">
      <f>VLOOKUP($C1213,'E:\Ли\Пятилетка_Минэнерго\2021 год\ИПР_ФП_2020-2024_3 вар._сентябрь 2021\ИПР в МЭ_по замеч\[ДГК_АРМ-программа_ИПР 2021-2026гг_для МЭ_28.10.2021.xlsx]искл АГ-41 с 2023'!$F$17:$IU$2605,184,FALSE)/1000</f>
    </nc>
  </rcc>
  <rcc rId="39344" sId="1">
    <oc r="AU1214">
      <f>VLOOKUP($C1214,'E:\Ли\Пятилетка_Минэнерго\2021 год\ИПР_ФП_2020-2024_3 вар._сентябрь 2021\ИПР в МЭ_по замеч\[ДГК_АРМ-программа_ИПР 2021-2026гг_для МЭ_28.10.2021.xlsx]искл АГ-41 с 2023'!$F$17:$IU$2605,184,FALSE)/1000</f>
    </oc>
    <nc r="AU1214">
      <f>VLOOKUP($C1214,'E:\Ли\Пятилетка_Минэнерго\2021 год\ИПР_ФП_2020-2024_3 вар._сентябрь 2021\ИПР в МЭ_по замеч\[ДГК_АРМ-программа_ИПР 2021-2026гг_для МЭ_28.10.2021.xlsx]искл АГ-41 с 2023'!$F$17:$IU$2605,184,FALSE)/1000</f>
    </nc>
  </rcc>
  <rcc rId="39345" sId="1">
    <oc r="AU1215">
      <f>VLOOKUP($C1215,'E:\Ли\Пятилетка_Минэнерго\2021 год\ИПР_ФП_2020-2024_3 вар._сентябрь 2021\ИПР в МЭ_по замеч\[ДГК_АРМ-программа_ИПР 2021-2026гг_для МЭ_28.10.2021.xlsx]искл АГ-41 с 2023'!$F$17:$IU$2605,184,FALSE)/1000</f>
    </oc>
    <nc r="AU1215">
      <f>VLOOKUP($C1215,'E:\Ли\Пятилетка_Минэнерго\2021 год\ИПР_ФП_2020-2024_3 вар._сентябрь 2021\ИПР в МЭ_по замеч\[ДГК_АРМ-программа_ИПР 2021-2026гг_для МЭ_28.10.2021.xlsx]искл АГ-41 с 2023'!$F$17:$IU$2605,184,FALSE)/1000</f>
    </nc>
  </rcc>
  <rcc rId="39346" sId="1">
    <oc r="AU1216">
      <f>VLOOKUP($C1216,'E:\Ли\Пятилетка_Минэнерго\2021 год\ИПР_ФП_2020-2024_3 вар._сентябрь 2021\ИПР в МЭ_по замеч\[ДГК_АРМ-программа_ИПР 2021-2026гг_для МЭ_28.10.2021.xlsx]искл АГ-41 с 2023'!$F$17:$IU$2605,184,FALSE)/1000</f>
    </oc>
    <nc r="AU1216">
      <f>VLOOKUP($C1216,'E:\Ли\Пятилетка_Минэнерго\2021 год\ИПР_ФП_2020-2024_3 вар._сентябрь 2021\ИПР в МЭ_по замеч\[ДГК_АРМ-программа_ИПР 2021-2026гг_для МЭ_28.10.2021.xlsx]искл АГ-41 с 2023'!$F$17:$IU$2605,184,FALSE)/1000</f>
    </nc>
  </rcc>
  <rcc rId="39347" sId="1">
    <oc r="AU1217">
      <f>VLOOKUP($C1217,'E:\Ли\Пятилетка_Минэнерго\2021 год\ИПР_ФП_2020-2024_3 вар._сентябрь 2021\ИПР в МЭ_по замеч\[ДГК_АРМ-программа_ИПР 2021-2026гг_для МЭ_28.10.2021.xlsx]искл АГ-41 с 2023'!$F$17:$IU$2605,184,FALSE)/1000</f>
    </oc>
    <nc r="AU1217">
      <f>VLOOKUP($C1217,'E:\Ли\Пятилетка_Минэнерго\2021 год\ИПР_ФП_2020-2024_3 вар._сентябрь 2021\ИПР в МЭ_по замеч\[ДГК_АРМ-программа_ИПР 2021-2026гг_для МЭ_28.10.2021.xlsx]искл АГ-41 с 2023'!$F$17:$IU$2605,184,FALSE)/1000</f>
    </nc>
  </rcc>
  <rcc rId="39348" sId="1">
    <oc r="AU1218">
      <f>VLOOKUP($C1218,'E:\Ли\Пятилетка_Минэнерго\2021 год\ИПР_ФП_2020-2024_3 вар._сентябрь 2021\ИПР в МЭ_по замеч\[ДГК_АРМ-программа_ИПР 2021-2026гг_для МЭ_28.10.2021.xlsx]искл АГ-41 с 2023'!$F$17:$IU$2605,184,FALSE)/1000</f>
    </oc>
    <nc r="AU1218">
      <f>VLOOKUP($C1218,'E:\Ли\Пятилетка_Минэнерго\2021 год\ИПР_ФП_2020-2024_3 вар._сентябрь 2021\ИПР в МЭ_по замеч\[ДГК_АРМ-программа_ИПР 2021-2026гг_для МЭ_28.10.2021.xlsx]искл АГ-41 с 2023'!$F$17:$IU$2605,184,FALSE)/1000</f>
    </nc>
  </rcc>
  <rcc rId="39349" sId="1">
    <oc r="AU1219">
      <f>VLOOKUP($C1219,'E:\Ли\Пятилетка_Минэнерго\2021 год\ИПР_ФП_2020-2024_3 вар._сентябрь 2021\ИПР в МЭ_по замеч\[ДГК_АРМ-программа_ИПР 2021-2026гг_для МЭ_28.10.2021.xlsx]искл АГ-41 с 2023'!$F$17:$IU$2605,184,FALSE)/1000</f>
    </oc>
    <nc r="AU1219">
      <f>VLOOKUP($C1219,'E:\Ли\Пятилетка_Минэнерго\2021 год\ИПР_ФП_2020-2024_3 вар._сентябрь 2021\ИПР в МЭ_по замеч\[ДГК_АРМ-программа_ИПР 2021-2026гг_для МЭ_28.10.2021.xlsx]искл АГ-41 с 2023'!$F$17:$IU$2605,184,FALSE)/1000</f>
    </nc>
  </rcc>
  <rcc rId="39350" sId="1">
    <oc r="AU1220">
      <f>VLOOKUP($C1220,'E:\Ли\Пятилетка_Минэнерго\2021 год\ИПР_ФП_2020-2024_3 вар._сентябрь 2021\ИПР в МЭ_по замеч\[ДГК_АРМ-программа_ИПР 2021-2026гг_для МЭ_28.10.2021.xlsx]искл АГ-41 с 2023'!$F$17:$IU$2605,184,FALSE)/1000</f>
    </oc>
    <nc r="AU1220">
      <f>VLOOKUP($C1220,'E:\Ли\Пятилетка_Минэнерго\2021 год\ИПР_ФП_2020-2024_3 вар._сентябрь 2021\ИПР в МЭ_по замеч\[ДГК_АРМ-программа_ИПР 2021-2026гг_для МЭ_28.10.2021.xlsx]искл АГ-41 с 2023'!$F$17:$IU$2605,184,FALSE)/1000</f>
    </nc>
  </rcc>
  <rcc rId="39351" sId="1">
    <oc r="AU1221">
      <f>VLOOKUP($C1221,'E:\Ли\Пятилетка_Минэнерго\2021 год\ИПР_ФП_2020-2024_3 вар._сентябрь 2021\ИПР в МЭ_по замеч\[ДГК_АРМ-программа_ИПР 2021-2026гг_для МЭ_28.10.2021.xlsx]искл АГ-41 с 2023'!$F$17:$IU$2605,184,FALSE)/1000</f>
    </oc>
    <nc r="AU1221">
      <f>VLOOKUP($C1221,'E:\Ли\Пятилетка_Минэнерго\2021 год\ИПР_ФП_2020-2024_3 вар._сентябрь 2021\ИПР в МЭ_по замеч\[ДГК_АРМ-программа_ИПР 2021-2026гг_для МЭ_28.10.2021.xlsx]искл АГ-41 с 2023'!$F$17:$IU$2605,184,FALSE)/1000</f>
    </nc>
  </rcc>
  <rcc rId="39352" sId="1">
    <oc r="AU1222">
      <f>VLOOKUP($C1222,'E:\Ли\Пятилетка_Минэнерго\2021 год\ИПР_ФП_2020-2024_3 вар._сентябрь 2021\ИПР в МЭ_по замеч\[ДГК_АРМ-программа_ИПР 2021-2026гг_для МЭ_28.10.2021.xlsx]искл АГ-41 с 2023'!$F$17:$IU$2605,184,FALSE)/1000</f>
    </oc>
    <nc r="AU1222">
      <f>VLOOKUP($C1222,'E:\Ли\Пятилетка_Минэнерго\2021 год\ИПР_ФП_2020-2024_3 вар._сентябрь 2021\ИПР в МЭ_по замеч\[ДГК_АРМ-программа_ИПР 2021-2026гг_для МЭ_28.10.2021.xlsx]искл АГ-41 с 2023'!$F$17:$IU$2605,184,FALSE)/1000</f>
    </nc>
  </rcc>
  <rcc rId="39353" sId="1">
    <oc r="AU1223">
      <f>VLOOKUP($C1223,'E:\Ли\Пятилетка_Минэнерго\2021 год\ИПР_ФП_2020-2024_3 вар._сентябрь 2021\ИПР в МЭ_по замеч\[ДГК_АРМ-программа_ИПР 2021-2026гг_для МЭ_28.10.2021.xlsx]искл АГ-41 с 2023'!$F$17:$IU$2605,184,FALSE)/1000</f>
    </oc>
    <nc r="AU1223">
      <f>VLOOKUP($C1223,'E:\Ли\Пятилетка_Минэнерго\2021 год\ИПР_ФП_2020-2024_3 вар._сентябрь 2021\ИПР в МЭ_по замеч\[ДГК_АРМ-программа_ИПР 2021-2026гг_для МЭ_28.10.2021.xlsx]искл АГ-41 с 2023'!$F$17:$IU$2605,184,FALSE)/1000</f>
    </nc>
  </rcc>
  <rcc rId="39354" sId="1">
    <oc r="AU1224">
      <f>VLOOKUP($C1224,'E:\Ли\Пятилетка_Минэнерго\2021 год\ИПР_ФП_2020-2024_3 вар._сентябрь 2021\ИПР в МЭ_по замеч\[ДГК_АРМ-программа_ИПР 2021-2026гг_для МЭ_28.10.2021.xlsx]искл АГ-41 с 2023'!$F$17:$IU$2605,184,FALSE)/1000</f>
    </oc>
    <nc r="AU1224">
      <f>VLOOKUP($C1224,'E:\Ли\Пятилетка_Минэнерго\2021 год\ИПР_ФП_2020-2024_3 вар._сентябрь 2021\ИПР в МЭ_по замеч\[ДГК_АРМ-программа_ИПР 2021-2026гг_для МЭ_28.10.2021.xlsx]искл АГ-41 с 2023'!$F$17:$IU$2605,184,FALSE)/1000</f>
    </nc>
  </rcc>
  <rcc rId="39355" sId="1">
    <oc r="AU1225">
      <f>VLOOKUP($C1225,'E:\Ли\Пятилетка_Минэнерго\2021 год\ИПР_ФП_2020-2024_3 вар._сентябрь 2021\ИПР в МЭ_по замеч\[ДГК_АРМ-программа_ИПР 2021-2026гг_для МЭ_28.10.2021.xlsx]искл АГ-41 с 2023'!$F$17:$IU$2605,184,FALSE)/1000</f>
    </oc>
    <nc r="AU1225">
      <f>VLOOKUP($C1225,'E:\Ли\Пятилетка_Минэнерго\2021 год\ИПР_ФП_2020-2024_3 вар._сентябрь 2021\ИПР в МЭ_по замеч\[ДГК_АРМ-программа_ИПР 2021-2026гг_для МЭ_28.10.2021.xlsx]искл АГ-41 с 2023'!$F$17:$IU$2605,184,FALSE)/1000</f>
    </nc>
  </rcc>
  <rcc rId="39356" sId="1">
    <oc r="AU1226">
      <f>VLOOKUP($C1226,'E:\Ли\Пятилетка_Минэнерго\2021 год\ИПР_ФП_2020-2024_3 вар._сентябрь 2021\ИПР в МЭ_по замеч\[ДГК_АРМ-программа_ИПР 2021-2026гг_для МЭ_28.10.2021.xlsx]искл АГ-41 с 2023'!$F$17:$IU$2605,184,FALSE)/1000</f>
    </oc>
    <nc r="AU1226">
      <f>VLOOKUP($C1226,'E:\Ли\Пятилетка_Минэнерго\2021 год\ИПР_ФП_2020-2024_3 вар._сентябрь 2021\ИПР в МЭ_по замеч\[ДГК_АРМ-программа_ИПР 2021-2026гг_для МЭ_28.10.2021.xlsx]искл АГ-41 с 2023'!$F$17:$IU$2605,184,FALSE)/1000</f>
    </nc>
  </rcc>
  <rcc rId="39357" sId="1">
    <oc r="AU1227">
      <f>VLOOKUP($C1227,'E:\Ли\Пятилетка_Минэнерго\2021 год\ИПР_ФП_2020-2024_3 вар._сентябрь 2021\ИПР в МЭ_по замеч\[ДГК_АРМ-программа_ИПР 2021-2026гг_для МЭ_28.10.2021.xlsx]искл АГ-41 с 2023'!$F$17:$IU$2605,184,FALSE)/1000</f>
    </oc>
    <nc r="AU1227">
      <f>VLOOKUP($C1227,'E:\Ли\Пятилетка_Минэнерго\2021 год\ИПР_ФП_2020-2024_3 вар._сентябрь 2021\ИПР в МЭ_по замеч\[ДГК_АРМ-программа_ИПР 2021-2026гг_для МЭ_28.10.2021.xlsx]искл АГ-41 с 2023'!$F$17:$IU$2605,184,FALSE)/1000</f>
    </nc>
  </rcc>
  <rcc rId="39358" sId="1">
    <oc r="AU1228">
      <f>VLOOKUP($C1228,'E:\Ли\Пятилетка_Минэнерго\2021 год\ИПР_ФП_2020-2024_3 вар._сентябрь 2021\ИПР в МЭ_по замеч\[ДГК_АРМ-программа_ИПР 2021-2026гг_для МЭ_28.10.2021.xlsx]искл АГ-41 с 2023'!$F$17:$IU$2605,184,FALSE)/1000</f>
    </oc>
    <nc r="AU1228">
      <f>VLOOKUP($C1228,'E:\Ли\Пятилетка_Минэнерго\2021 год\ИПР_ФП_2020-2024_3 вар._сентябрь 2021\ИПР в МЭ_по замеч\[ДГК_АРМ-программа_ИПР 2021-2026гг_для МЭ_28.10.2021.xlsx]искл АГ-41 с 2023'!$F$17:$IU$2605,184,FALSE)/1000</f>
    </nc>
  </rcc>
  <rcc rId="39359" sId="1">
    <oc r="AU1229">
      <f>VLOOKUP($C1229,'E:\Ли\Пятилетка_Минэнерго\2021 год\ИПР_ФП_2020-2024_3 вар._сентябрь 2021\ИПР в МЭ_по замеч\[ДГК_АРМ-программа_ИПР 2021-2026гг_для МЭ_28.10.2021.xlsx]искл АГ-41 с 2023'!$F$17:$IU$2605,184,FALSE)/1000</f>
    </oc>
    <nc r="AU1229">
      <f>VLOOKUP($C1229,'E:\Ли\Пятилетка_Минэнерго\2021 год\ИПР_ФП_2020-2024_3 вар._сентябрь 2021\ИПР в МЭ_по замеч\[ДГК_АРМ-программа_ИПР 2021-2026гг_для МЭ_28.10.2021.xlsx]искл АГ-41 с 2023'!$F$17:$IU$2605,184,FALSE)/1000</f>
    </nc>
  </rcc>
  <rcc rId="39360" sId="1">
    <oc r="AU1230">
      <f>VLOOKUP($C1230,'E:\Ли\Пятилетка_Минэнерго\2021 год\ИПР_ФП_2020-2024_3 вар._сентябрь 2021\ИПР в МЭ_по замеч\[ДГК_АРМ-программа_ИПР 2021-2026гг_для МЭ_28.10.2021.xlsx]искл АГ-41 с 2023'!$F$17:$IU$2605,184,FALSE)/1000</f>
    </oc>
    <nc r="AU1230">
      <f>VLOOKUP($C1230,'E:\Ли\Пятилетка_Минэнерго\2021 год\ИПР_ФП_2020-2024_3 вар._сентябрь 2021\ИПР в МЭ_по замеч\[ДГК_АРМ-программа_ИПР 2021-2026гг_для МЭ_28.10.2021.xlsx]искл АГ-41 с 2023'!$F$17:$IU$2605,184,FALSE)/1000</f>
    </nc>
  </rcc>
  <rcc rId="39361" sId="1">
    <oc r="AU1231">
      <f>VLOOKUP($C1231,'E:\Ли\Пятилетка_Минэнерго\2021 год\ИПР_ФП_2020-2024_3 вар._сентябрь 2021\ИПР в МЭ_по замеч\[ДГК_АРМ-программа_ИПР 2021-2026гг_для МЭ_28.10.2021.xlsx]искл АГ-41 с 2023'!$F$17:$IU$2605,184,FALSE)/1000</f>
    </oc>
    <nc r="AU1231">
      <f>VLOOKUP($C1231,'E:\Ли\Пятилетка_Минэнерго\2021 год\ИПР_ФП_2020-2024_3 вар._сентябрь 2021\ИПР в МЭ_по замеч\[ДГК_АРМ-программа_ИПР 2021-2026гг_для МЭ_28.10.2021.xlsx]искл АГ-41 с 2023'!$F$17:$IU$2605,184,FALSE)/1000</f>
    </nc>
  </rcc>
  <rcc rId="39362" sId="1">
    <oc r="AU1232">
      <f>VLOOKUP($C1232,'E:\Ли\Пятилетка_Минэнерго\2021 год\ИПР_ФП_2020-2024_3 вар._сентябрь 2021\ИПР в МЭ_по замеч\[ДГК_АРМ-программа_ИПР 2021-2026гг_для МЭ_28.10.2021.xlsx]искл АГ-41 с 2023'!$F$17:$IU$2605,184,FALSE)/1000</f>
    </oc>
    <nc r="AU1232">
      <f>VLOOKUP($C1232,'E:\Ли\Пятилетка_Минэнерго\2021 год\ИПР_ФП_2020-2024_3 вар._сентябрь 2021\ИПР в МЭ_по замеч\[ДГК_АРМ-программа_ИПР 2021-2026гг_для МЭ_28.10.2021.xlsx]искл АГ-41 с 2023'!$F$17:$IU$2605,184,FALSE)/1000</f>
    </nc>
  </rcc>
  <rcc rId="39363" sId="1">
    <oc r="AU1233">
      <f>VLOOKUP($C1233,'E:\Ли\Пятилетка_Минэнерго\2021 год\ИПР_ФП_2020-2024_3 вар._сентябрь 2021\ИПР в МЭ_по замеч\[ДГК_АРМ-программа_ИПР 2021-2026гг_для МЭ_28.10.2021.xlsx]искл АГ-41 с 2023'!$F$17:$IU$2605,184,FALSE)/1000</f>
    </oc>
    <nc r="AU1233">
      <f>VLOOKUP($C1233,'E:\Ли\Пятилетка_Минэнерго\2021 год\ИПР_ФП_2020-2024_3 вар._сентябрь 2021\ИПР в МЭ_по замеч\[ДГК_АРМ-программа_ИПР 2021-2026гг_для МЭ_28.10.2021.xlsx]искл АГ-41 с 2023'!$F$17:$IU$2605,184,FALSE)/1000</f>
    </nc>
  </rcc>
  <rcc rId="39364" sId="1">
    <oc r="AU1234">
      <f>VLOOKUP($C1234,'E:\Ли\Пятилетка_Минэнерго\2021 год\ИПР_ФП_2020-2024_3 вар._сентябрь 2021\ИПР в МЭ_по замеч\[ДГК_АРМ-программа_ИПР 2021-2026гг_для МЭ_28.10.2021.xlsx]искл АГ-41 с 2023'!$F$17:$IU$2605,184,FALSE)/1000</f>
    </oc>
    <nc r="AU1234">
      <f>VLOOKUP($C1234,'E:\Ли\Пятилетка_Минэнерго\2021 год\ИПР_ФП_2020-2024_3 вар._сентябрь 2021\ИПР в МЭ_по замеч\[ДГК_АРМ-программа_ИПР 2021-2026гг_для МЭ_28.10.2021.xlsx]искл АГ-41 с 2023'!$F$17:$IU$2605,184,FALSE)/1000</f>
    </nc>
  </rcc>
  <rcc rId="39365" sId="1">
    <oc r="AU1235">
      <f>VLOOKUP($C1235,'E:\Ли\Пятилетка_Минэнерго\2021 год\ИПР_ФП_2020-2024_3 вар._сентябрь 2021\ИПР в МЭ_по замеч\[ДГК_АРМ-программа_ИПР 2021-2026гг_для МЭ_28.10.2021.xlsx]искл АГ-41 с 2023'!$F$17:$IU$2605,184,FALSE)/1000</f>
    </oc>
    <nc r="AU1235">
      <f>VLOOKUP($C1235,'E:\Ли\Пятилетка_Минэнерго\2021 год\ИПР_ФП_2020-2024_3 вар._сентябрь 2021\ИПР в МЭ_по замеч\[ДГК_АРМ-программа_ИПР 2021-2026гг_для МЭ_28.10.2021.xlsx]искл АГ-41 с 2023'!$F$17:$IU$2605,184,FALSE)/1000</f>
    </nc>
  </rcc>
  <rcc rId="39366" sId="1">
    <oc r="AU1236">
      <f>VLOOKUP($C1236,'E:\Ли\Пятилетка_Минэнерго\2021 год\ИПР_ФП_2020-2024_3 вар._сентябрь 2021\ИПР в МЭ_по замеч\[ДГК_АРМ-программа_ИПР 2021-2026гг_для МЭ_28.10.2021.xlsx]искл АГ-41 с 2023'!$F$17:$IU$2605,184,FALSE)/1000</f>
    </oc>
    <nc r="AU1236">
      <f>VLOOKUP($C1236,'E:\Ли\Пятилетка_Минэнерго\2021 год\ИПР_ФП_2020-2024_3 вар._сентябрь 2021\ИПР в МЭ_по замеч\[ДГК_АРМ-программа_ИПР 2021-2026гг_для МЭ_28.10.2021.xlsx]искл АГ-41 с 2023'!$F$17:$IU$2605,184,FALSE)/1000</f>
    </nc>
  </rcc>
  <rcc rId="39367" sId="1">
    <oc r="AU1237">
      <f>VLOOKUP($C1237,'E:\Ли\Пятилетка_Минэнерго\2021 год\ИПР_ФП_2020-2024_3 вар._сентябрь 2021\ИПР в МЭ_по замеч\[ДГК_АРМ-программа_ИПР 2021-2026гг_для МЭ_28.10.2021.xlsx]искл АГ-41 с 2023'!$F$17:$IU$2605,184,FALSE)/1000</f>
    </oc>
    <nc r="AU1237">
      <f>VLOOKUP($C1237,'E:\Ли\Пятилетка_Минэнерго\2021 год\ИПР_ФП_2020-2024_3 вар._сентябрь 2021\ИПР в МЭ_по замеч\[ДГК_АРМ-программа_ИПР 2021-2026гг_для МЭ_28.10.2021.xlsx]искл АГ-41 с 2023'!$F$17:$IU$2605,184,FALSE)/1000</f>
    </nc>
  </rcc>
  <rcc rId="39368" sId="1">
    <oc r="AU1238">
      <f>VLOOKUP($C1238,'E:\Ли\Пятилетка_Минэнерго\2021 год\ИПР_ФП_2020-2024_3 вар._сентябрь 2021\ИПР в МЭ_по замеч\[ДГК_АРМ-программа_ИПР 2021-2026гг_для МЭ_28.10.2021.xlsx]искл АГ-41 с 2023'!$F$17:$IU$2605,184,FALSE)/1000</f>
    </oc>
    <nc r="AU1238">
      <f>VLOOKUP($C1238,'E:\Ли\Пятилетка_Минэнерго\2021 год\ИПР_ФП_2020-2024_3 вар._сентябрь 2021\ИПР в МЭ_по замеч\[ДГК_АРМ-программа_ИПР 2021-2026гг_для МЭ_28.10.2021.xlsx]искл АГ-41 с 2023'!$F$17:$IU$2605,184,FALSE)/1000</f>
    </nc>
  </rcc>
  <rcc rId="39369" sId="1">
    <oc r="AU1239">
      <f>VLOOKUP($C1239,'E:\Ли\Пятилетка_Минэнерго\2021 год\ИПР_ФП_2020-2024_3 вар._сентябрь 2021\ИПР в МЭ_по замеч\[ДГК_АРМ-программа_ИПР 2021-2026гг_для МЭ_28.10.2021.xlsx]искл АГ-41 с 2023'!$F$17:$IU$2605,184,FALSE)/1000</f>
    </oc>
    <nc r="AU1239">
      <f>VLOOKUP($C1239,'E:\Ли\Пятилетка_Минэнерго\2021 год\ИПР_ФП_2020-2024_3 вар._сентябрь 2021\ИПР в МЭ_по замеч\[ДГК_АРМ-программа_ИПР 2021-2026гг_для МЭ_28.10.2021.xlsx]искл АГ-41 с 2023'!$F$17:$IU$2605,184,FALSE)/1000</f>
    </nc>
  </rcc>
  <rcc rId="39370" sId="1">
    <oc r="AU1240">
      <f>VLOOKUP($C1240,'E:\Ли\Пятилетка_Минэнерго\2021 год\ИПР_ФП_2020-2024_3 вар._сентябрь 2021\ИПР в МЭ_по замеч\[ДГК_АРМ-программа_ИПР 2021-2026гг_для МЭ_28.10.2021.xlsx]искл АГ-41 с 2023'!$F$17:$IU$2605,184,FALSE)/1000</f>
    </oc>
    <nc r="AU1240">
      <f>VLOOKUP($C1240,'E:\Ли\Пятилетка_Минэнерго\2021 год\ИПР_ФП_2020-2024_3 вар._сентябрь 2021\ИПР в МЭ_по замеч\[ДГК_АРМ-программа_ИПР 2021-2026гг_для МЭ_28.10.2021.xlsx]искл АГ-41 с 2023'!$F$17:$IU$2605,184,FALSE)/1000</f>
    </nc>
  </rcc>
  <rcc rId="39371" sId="1">
    <oc r="AU1241">
      <f>VLOOKUP($C1241,'E:\Ли\Пятилетка_Минэнерго\2021 год\ИПР_ФП_2020-2024_3 вар._сентябрь 2021\ИПР в МЭ_по замеч\[ДГК_АРМ-программа_ИПР 2021-2026гг_для МЭ_28.10.2021.xlsx]искл АГ-41 с 2023'!$F$17:$IU$2605,184,FALSE)/1000</f>
    </oc>
    <nc r="AU1241">
      <f>VLOOKUP($C1241,'E:\Ли\Пятилетка_Минэнерго\2021 год\ИПР_ФП_2020-2024_3 вар._сентябрь 2021\ИПР в МЭ_по замеч\[ДГК_АРМ-программа_ИПР 2021-2026гг_для МЭ_28.10.2021.xlsx]искл АГ-41 с 2023'!$F$17:$IU$2605,184,FALSE)/1000</f>
    </nc>
  </rcc>
  <rcc rId="39372" sId="1">
    <oc r="AU1242">
      <f>VLOOKUP($C1242,'E:\Ли\Пятилетка_Минэнерго\2021 год\ИПР_ФП_2020-2024_3 вар._сентябрь 2021\ИПР в МЭ_по замеч\[ДГК_АРМ-программа_ИПР 2021-2026гг_для МЭ_28.10.2021.xlsx]искл АГ-41 с 2023'!$F$17:$IU$2605,184,FALSE)/1000</f>
    </oc>
    <nc r="AU1242">
      <f>VLOOKUP($C1242,'E:\Ли\Пятилетка_Минэнерго\2021 год\ИПР_ФП_2020-2024_3 вар._сентябрь 2021\ИПР в МЭ_по замеч\[ДГК_АРМ-программа_ИПР 2021-2026гг_для МЭ_28.10.2021.xlsx]искл АГ-41 с 2023'!$F$17:$IU$2605,184,FALSE)/1000</f>
    </nc>
  </rcc>
  <rcc rId="39373" sId="1">
    <oc r="AU1243">
      <f>VLOOKUP($C1243,'E:\Ли\Пятилетка_Минэнерго\2021 год\ИПР_ФП_2020-2024_3 вар._сентябрь 2021\ИПР в МЭ_по замеч\[ДГК_АРМ-программа_ИПР 2021-2026гг_для МЭ_28.10.2021.xlsx]искл АГ-41 с 2023'!$F$17:$IU$2605,184,FALSE)/1000</f>
    </oc>
    <nc r="AU1243">
      <f>VLOOKUP($C1243,'E:\Ли\Пятилетка_Минэнерго\2021 год\ИПР_ФП_2020-2024_3 вар._сентябрь 2021\ИПР в МЭ_по замеч\[ДГК_АРМ-программа_ИПР 2021-2026гг_для МЭ_28.10.2021.xlsx]искл АГ-41 с 2023'!$F$17:$IU$2605,184,FALSE)/1000</f>
    </nc>
  </rcc>
  <rcc rId="39374" sId="1">
    <oc r="AU1244">
      <f>VLOOKUP($C1244,'E:\Ли\Пятилетка_Минэнерго\2021 год\ИПР_ФП_2020-2024_3 вар._сентябрь 2021\ИПР в МЭ_по замеч\[ДГК_АРМ-программа_ИПР 2021-2026гг_для МЭ_28.10.2021.xlsx]искл АГ-41 с 2023'!$F$17:$IU$2605,184,FALSE)/1000</f>
    </oc>
    <nc r="AU1244">
      <f>VLOOKUP($C1244,'E:\Ли\Пятилетка_Минэнерго\2021 год\ИПР_ФП_2020-2024_3 вар._сентябрь 2021\ИПР в МЭ_по замеч\[ДГК_АРМ-программа_ИПР 2021-2026гг_для МЭ_28.10.2021.xlsx]искл АГ-41 с 2023'!$F$17:$IU$2605,184,FALSE)/1000</f>
    </nc>
  </rcc>
  <rcc rId="39375" sId="1">
    <oc r="AU1245">
      <f>VLOOKUP($C1245,'E:\Ли\Пятилетка_Минэнерго\2021 год\ИПР_ФП_2020-2024_3 вар._сентябрь 2021\ИПР в МЭ_по замеч\[ДГК_АРМ-программа_ИПР 2021-2026гг_для МЭ_28.10.2021.xlsx]искл АГ-41 с 2023'!$F$17:$IU$2605,184,FALSE)/1000</f>
    </oc>
    <nc r="AU1245">
      <f>VLOOKUP($C1245,'E:\Ли\Пятилетка_Минэнерго\2021 год\ИПР_ФП_2020-2024_3 вар._сентябрь 2021\ИПР в МЭ_по замеч\[ДГК_АРМ-программа_ИПР 2021-2026гг_для МЭ_28.10.2021.xlsx]искл АГ-41 с 2023'!$F$17:$IU$2605,184,FALSE)/1000</f>
    </nc>
  </rcc>
  <rcc rId="39376" sId="1">
    <oc r="AU1246">
      <f>VLOOKUP($C1246,'E:\Ли\Пятилетка_Минэнерго\2021 год\ИПР_ФП_2020-2024_3 вар._сентябрь 2021\ИПР в МЭ_по замеч\[ДГК_АРМ-программа_ИПР 2021-2026гг_для МЭ_28.10.2021.xlsx]искл АГ-41 с 2023'!$F$17:$IU$2605,184,FALSE)/1000</f>
    </oc>
    <nc r="AU1246">
      <f>VLOOKUP($C1246,'E:\Ли\Пятилетка_Минэнерго\2021 год\ИПР_ФП_2020-2024_3 вар._сентябрь 2021\ИПР в МЭ_по замеч\[ДГК_АРМ-программа_ИПР 2021-2026гг_для МЭ_28.10.2021.xlsx]искл АГ-41 с 2023'!$F$17:$IU$2605,184,FALSE)/1000</f>
    </nc>
  </rcc>
  <rcc rId="39377" sId="1">
    <oc r="AU1247">
      <f>VLOOKUP($C1247,'E:\Ли\Пятилетка_Минэнерго\2021 год\ИПР_ФП_2020-2024_3 вар._сентябрь 2021\ИПР в МЭ_по замеч\[ДГК_АРМ-программа_ИПР 2021-2026гг_для МЭ_28.10.2021.xlsx]искл АГ-41 с 2023'!$F$17:$IU$2605,184,FALSE)/1000</f>
    </oc>
    <nc r="AU1247">
      <f>VLOOKUP($C1247,'E:\Ли\Пятилетка_Минэнерго\2021 год\ИПР_ФП_2020-2024_3 вар._сентябрь 2021\ИПР в МЭ_по замеч\[ДГК_АРМ-программа_ИПР 2021-2026гг_для МЭ_28.10.2021.xlsx]искл АГ-41 с 2023'!$F$17:$IU$2605,184,FALSE)/1000</f>
    </nc>
  </rcc>
  <rcc rId="39378" sId="1">
    <oc r="AU1248">
      <f>VLOOKUP($C1248,'E:\Ли\Пятилетка_Минэнерго\2021 год\ИПР_ФП_2020-2024_3 вар._сентябрь 2021\ИПР в МЭ_по замеч\[ДГК_АРМ-программа_ИПР 2021-2026гг_для МЭ_28.10.2021.xlsx]искл АГ-41 с 2023'!$F$17:$IU$2605,184,FALSE)/1000</f>
    </oc>
    <nc r="AU1248">
      <f>VLOOKUP($C1248,'E:\Ли\Пятилетка_Минэнерго\2021 год\ИПР_ФП_2020-2024_3 вар._сентябрь 2021\ИПР в МЭ_по замеч\[ДГК_АРМ-программа_ИПР 2021-2026гг_для МЭ_28.10.2021.xlsx]искл АГ-41 с 2023'!$F$17:$IU$2605,184,FALSE)/1000</f>
    </nc>
  </rcc>
  <rcc rId="39379" sId="1">
    <oc r="AU1249">
      <f>VLOOKUP($C1249,'E:\Ли\Пятилетка_Минэнерго\2021 год\ИПР_ФП_2020-2024_3 вар._сентябрь 2021\ИПР в МЭ_по замеч\[ДГК_АРМ-программа_ИПР 2021-2026гг_для МЭ_28.10.2021.xlsx]искл АГ-41 с 2023'!$F$17:$IU$2605,184,FALSE)/1000</f>
    </oc>
    <nc r="AU1249">
      <f>VLOOKUP($C1249,'E:\Ли\Пятилетка_Минэнерго\2021 год\ИПР_ФП_2020-2024_3 вар._сентябрь 2021\ИПР в МЭ_по замеч\[ДГК_АРМ-программа_ИПР 2021-2026гг_для МЭ_28.10.2021.xlsx]искл АГ-41 с 2023'!$F$17:$IU$2605,184,FALSE)/1000</f>
    </nc>
  </rcc>
  <rcc rId="39380" sId="1">
    <oc r="AU1250">
      <f>VLOOKUP($C1250,'E:\Ли\Пятилетка_Минэнерго\2021 год\ИПР_ФП_2020-2024_3 вар._сентябрь 2021\ИПР в МЭ_по замеч\[ДГК_АРМ-программа_ИПР 2021-2026гг_для МЭ_28.10.2021.xlsx]искл АГ-41 с 2023'!$F$17:$IU$2605,184,FALSE)/1000</f>
    </oc>
    <nc r="AU1250">
      <f>VLOOKUP($C1250,'E:\Ли\Пятилетка_Минэнерго\2021 год\ИПР_ФП_2020-2024_3 вар._сентябрь 2021\ИПР в МЭ_по замеч\[ДГК_АРМ-программа_ИПР 2021-2026гг_для МЭ_28.10.2021.xlsx]искл АГ-41 с 2023'!$F$17:$IU$2605,184,FALSE)/1000</f>
    </nc>
  </rcc>
  <rcc rId="39381" sId="1">
    <oc r="AU1251">
      <f>VLOOKUP($C1251,'E:\Ли\Пятилетка_Минэнерго\2021 год\ИПР_ФП_2020-2024_3 вар._сентябрь 2021\ИПР в МЭ_по замеч\[ДГК_АРМ-программа_ИПР 2021-2026гг_для МЭ_28.10.2021.xlsx]искл АГ-41 с 2023'!$F$17:$IU$2605,184,FALSE)/1000</f>
    </oc>
    <nc r="AU1251">
      <f>VLOOKUP($C1251,'E:\Ли\Пятилетка_Минэнерго\2021 год\ИПР_ФП_2020-2024_3 вар._сентябрь 2021\ИПР в МЭ_по замеч\[ДГК_АРМ-программа_ИПР 2021-2026гг_для МЭ_28.10.2021.xlsx]искл АГ-41 с 2023'!$F$17:$IU$2605,184,FALSE)/1000</f>
    </nc>
  </rcc>
  <rcc rId="39382" sId="1">
    <oc r="AU1252">
      <f>VLOOKUP($C1252,'E:\Ли\Пятилетка_Минэнерго\2021 год\ИПР_ФП_2020-2024_3 вар._сентябрь 2021\ИПР в МЭ_по замеч\[ДГК_АРМ-программа_ИПР 2021-2026гг_для МЭ_28.10.2021.xlsx]искл АГ-41 с 2023'!$F$17:$IU$2605,184,FALSE)/1000</f>
    </oc>
    <nc r="AU1252">
      <f>VLOOKUP($C1252,'E:\Ли\Пятилетка_Минэнерго\2021 год\ИПР_ФП_2020-2024_3 вар._сентябрь 2021\ИПР в МЭ_по замеч\[ДГК_АРМ-программа_ИПР 2021-2026гг_для МЭ_28.10.2021.xlsx]искл АГ-41 с 2023'!$F$17:$IU$2605,184,FALSE)/1000</f>
    </nc>
  </rcc>
  <rcc rId="39383" sId="1">
    <oc r="AU1253">
      <f>VLOOKUP($C1253,'E:\Ли\Пятилетка_Минэнерго\2021 год\ИПР_ФП_2020-2024_3 вар._сентябрь 2021\ИПР в МЭ_по замеч\[ДГК_АРМ-программа_ИПР 2021-2026гг_для МЭ_28.10.2021.xlsx]искл АГ-41 с 2023'!$F$17:$IU$2605,184,FALSE)/1000</f>
    </oc>
    <nc r="AU1253">
      <f>VLOOKUP($C1253,'E:\Ли\Пятилетка_Минэнерго\2021 год\ИПР_ФП_2020-2024_3 вар._сентябрь 2021\ИПР в МЭ_по замеч\[ДГК_АРМ-программа_ИПР 2021-2026гг_для МЭ_28.10.2021.xlsx]искл АГ-41 с 2023'!$F$17:$IU$2605,184,FALSE)/1000</f>
    </nc>
  </rcc>
  <rcc rId="39384" sId="1">
    <oc r="AU1254">
      <f>VLOOKUP($C1254,'E:\Ли\Пятилетка_Минэнерго\2021 год\ИПР_ФП_2020-2024_3 вар._сентябрь 2021\ИПР в МЭ_по замеч\[ДГК_АРМ-программа_ИПР 2021-2026гг_для МЭ_28.10.2021.xlsx]искл АГ-41 с 2023'!$F$17:$IU$2605,184,FALSE)/1000</f>
    </oc>
    <nc r="AU1254">
      <f>VLOOKUP($C1254,'E:\Ли\Пятилетка_Минэнерго\2021 год\ИПР_ФП_2020-2024_3 вар._сентябрь 2021\ИПР в МЭ_по замеч\[ДГК_АРМ-программа_ИПР 2021-2026гг_для МЭ_28.10.2021.xlsx]искл АГ-41 с 2023'!$F$17:$IU$2605,184,FALSE)/1000</f>
    </nc>
  </rcc>
  <rcc rId="39385" sId="1">
    <oc r="AU1255">
      <f>VLOOKUP($C1255,'E:\Ли\Пятилетка_Минэнерго\2021 год\ИПР_ФП_2020-2024_3 вар._сентябрь 2021\ИПР в МЭ_по замеч\[ДГК_АРМ-программа_ИПР 2021-2026гг_для МЭ_28.10.2021.xlsx]искл АГ-41 с 2023'!$F$17:$IU$2605,184,FALSE)/1000</f>
    </oc>
    <nc r="AU1255">
      <f>VLOOKUP($C1255,'E:\Ли\Пятилетка_Минэнерго\2021 год\ИПР_ФП_2020-2024_3 вар._сентябрь 2021\ИПР в МЭ_по замеч\[ДГК_АРМ-программа_ИПР 2021-2026гг_для МЭ_28.10.2021.xlsx]искл АГ-41 с 2023'!$F$17:$IU$2605,184,FALSE)/1000</f>
    </nc>
  </rcc>
  <rcc rId="39386" sId="1">
    <oc r="AU1256">
      <f>VLOOKUP($C1256,'E:\Ли\Пятилетка_Минэнерго\2021 год\ИПР_ФП_2020-2024_3 вар._сентябрь 2021\ИПР в МЭ_по замеч\[ДГК_АРМ-программа_ИПР 2021-2026гг_для МЭ_28.10.2021.xlsx]искл АГ-41 с 2023'!$F$17:$IU$2605,184,FALSE)/1000</f>
    </oc>
    <nc r="AU1256">
      <f>VLOOKUP($C1256,'E:\Ли\Пятилетка_Минэнерго\2021 год\ИПР_ФП_2020-2024_3 вар._сентябрь 2021\ИПР в МЭ_по замеч\[ДГК_АРМ-программа_ИПР 2021-2026гг_для МЭ_28.10.2021.xlsx]искл АГ-41 с 2023'!$F$17:$IU$2605,184,FALSE)/1000</f>
    </nc>
  </rcc>
  <rcc rId="39387" sId="1">
    <oc r="AU1257">
      <f>VLOOKUP($C1257,'E:\Ли\Пятилетка_Минэнерго\2021 год\ИПР_ФП_2020-2024_3 вар._сентябрь 2021\ИПР в МЭ_по замеч\[ДГК_АРМ-программа_ИПР 2021-2026гг_для МЭ_28.10.2021.xlsx]искл АГ-41 с 2023'!$F$17:$IU$2605,184,FALSE)/1000</f>
    </oc>
    <nc r="AU1257">
      <f>VLOOKUP($C1257,'E:\Ли\Пятилетка_Минэнерго\2021 год\ИПР_ФП_2020-2024_3 вар._сентябрь 2021\ИПР в МЭ_по замеч\[ДГК_АРМ-программа_ИПР 2021-2026гг_для МЭ_28.10.2021.xlsx]искл АГ-41 с 2023'!$F$17:$IU$2605,184,FALSE)/1000</f>
    </nc>
  </rcc>
  <rcc rId="39388" sId="1">
    <oc r="AU1258">
      <f>VLOOKUP($C1258,'E:\Ли\Пятилетка_Минэнерго\2021 год\ИПР_ФП_2020-2024_3 вар._сентябрь 2021\ИПР в МЭ_по замеч\[ДГК_АРМ-программа_ИПР 2021-2026гг_для МЭ_28.10.2021.xlsx]искл АГ-41 с 2023'!$F$17:$IU$2605,184,FALSE)/1000</f>
    </oc>
    <nc r="AU1258">
      <f>VLOOKUP($C1258,'E:\Ли\Пятилетка_Минэнерго\2021 год\ИПР_ФП_2020-2024_3 вар._сентябрь 2021\ИПР в МЭ_по замеч\[ДГК_АРМ-программа_ИПР 2021-2026гг_для МЭ_28.10.2021.xlsx]искл АГ-41 с 2023'!$F$17:$IU$2605,184,FALSE)/1000</f>
    </nc>
  </rcc>
  <rcc rId="39389" sId="1">
    <oc r="AU1259">
      <f>VLOOKUP($C1259,'E:\Ли\Пятилетка_Минэнерго\2021 год\ИПР_ФП_2020-2024_3 вар._сентябрь 2021\ИПР в МЭ_по замеч\[ДГК_АРМ-программа_ИПР 2021-2026гг_для МЭ_28.10.2021.xlsx]искл АГ-41 с 2023'!$F$17:$IU$2605,184,FALSE)/1000</f>
    </oc>
    <nc r="AU1259">
      <f>VLOOKUP($C1259,'E:\Ли\Пятилетка_Минэнерго\2021 год\ИПР_ФП_2020-2024_3 вар._сентябрь 2021\ИПР в МЭ_по замеч\[ДГК_АРМ-программа_ИПР 2021-2026гг_для МЭ_28.10.2021.xlsx]искл АГ-41 с 2023'!$F$17:$IU$2605,184,FALSE)/1000</f>
    </nc>
  </rcc>
  <rcc rId="39390" sId="1">
    <oc r="AU1260">
      <f>VLOOKUP($C1260,'E:\Ли\Пятилетка_Минэнерго\2021 год\ИПР_ФП_2020-2024_3 вар._сентябрь 2021\ИПР в МЭ_по замеч\[ДГК_АРМ-программа_ИПР 2021-2026гг_для МЭ_28.10.2021.xlsx]искл АГ-41 с 2023'!$F$17:$IU$2605,184,FALSE)/1000</f>
    </oc>
    <nc r="AU1260">
      <f>VLOOKUP($C1260,'E:\Ли\Пятилетка_Минэнерго\2021 год\ИПР_ФП_2020-2024_3 вар._сентябрь 2021\ИПР в МЭ_по замеч\[ДГК_АРМ-программа_ИПР 2021-2026гг_для МЭ_28.10.2021.xlsx]искл АГ-41 с 2023'!$F$17:$IU$2605,184,FALSE)/1000</f>
    </nc>
  </rcc>
  <rcc rId="39391" sId="1">
    <oc r="AU1261">
      <f>VLOOKUP($C1261,'E:\Ли\Пятилетка_Минэнерго\2021 год\ИПР_ФП_2020-2024_3 вар._сентябрь 2021\ИПР в МЭ_по замеч\[ДГК_АРМ-программа_ИПР 2021-2026гг_для МЭ_28.10.2021.xlsx]искл АГ-41 с 2023'!$F$17:$IU$2605,184,FALSE)/1000</f>
    </oc>
    <nc r="AU1261">
      <f>VLOOKUP($C1261,'E:\Ли\Пятилетка_Минэнерго\2021 год\ИПР_ФП_2020-2024_3 вар._сентябрь 2021\ИПР в МЭ_по замеч\[ДГК_АРМ-программа_ИПР 2021-2026гг_для МЭ_28.10.2021.xlsx]искл АГ-41 с 2023'!$F$17:$IU$2605,184,FALSE)/1000</f>
    </nc>
  </rcc>
  <rcc rId="39392" sId="1">
    <oc r="AU1262">
      <f>VLOOKUP($C1262,'E:\Ли\Пятилетка_Минэнерго\2021 год\ИПР_ФП_2020-2024_3 вар._сентябрь 2021\ИПР в МЭ_по замеч\[ДГК_АРМ-программа_ИПР 2021-2026гг_для МЭ_28.10.2021.xlsx]искл АГ-41 с 2023'!$F$17:$IU$2605,184,FALSE)/1000</f>
    </oc>
    <nc r="AU1262">
      <f>VLOOKUP($C1262,'E:\Ли\Пятилетка_Минэнерго\2021 год\ИПР_ФП_2020-2024_3 вар._сентябрь 2021\ИПР в МЭ_по замеч\[ДГК_АРМ-программа_ИПР 2021-2026гг_для МЭ_28.10.2021.xlsx]искл АГ-41 с 2023'!$F$17:$IU$2605,184,FALSE)/1000</f>
    </nc>
  </rcc>
  <rcc rId="39393" sId="1">
    <oc r="AU1263">
      <f>VLOOKUP($C1263,'E:\Ли\Пятилетка_Минэнерго\2021 год\ИПР_ФП_2020-2024_3 вар._сентябрь 2021\ИПР в МЭ_по замеч\[ДГК_АРМ-программа_ИПР 2021-2026гг_для МЭ_28.10.2021.xlsx]искл АГ-41 с 2023'!$F$17:$IU$2605,184,FALSE)/1000</f>
    </oc>
    <nc r="AU1263">
      <f>VLOOKUP($C1263,'E:\Ли\Пятилетка_Минэнерго\2021 год\ИПР_ФП_2020-2024_3 вар._сентябрь 2021\ИПР в МЭ_по замеч\[ДГК_АРМ-программа_ИПР 2021-2026гг_для МЭ_28.10.2021.xlsx]искл АГ-41 с 2023'!$F$17:$IU$2605,184,FALSE)/1000</f>
    </nc>
  </rcc>
  <rcc rId="39394" sId="1">
    <oc r="AU1264">
      <f>VLOOKUP($C1264,'E:\Ли\Пятилетка_Минэнерго\2021 год\ИПР_ФП_2020-2024_3 вар._сентябрь 2021\ИПР в МЭ_по замеч\[ДГК_АРМ-программа_ИПР 2021-2026гг_для МЭ_28.10.2021.xlsx]искл АГ-41 с 2023'!$F$17:$IU$2605,184,FALSE)/1000</f>
    </oc>
    <nc r="AU1264">
      <f>VLOOKUP($C1264,'E:\Ли\Пятилетка_Минэнерго\2021 год\ИПР_ФП_2020-2024_3 вар._сентябрь 2021\ИПР в МЭ_по замеч\[ДГК_АРМ-программа_ИПР 2021-2026гг_для МЭ_28.10.2021.xlsx]искл АГ-41 с 2023'!$F$17:$IU$2605,184,FALSE)/1000</f>
    </nc>
  </rcc>
  <rcc rId="39395" sId="1">
    <oc r="AU1265">
      <f>VLOOKUP($C1265,'E:\Ли\Пятилетка_Минэнерго\2021 год\ИПР_ФП_2020-2024_3 вар._сентябрь 2021\ИПР в МЭ_по замеч\[ДГК_АРМ-программа_ИПР 2021-2026гг_для МЭ_28.10.2021.xlsx]искл АГ-41 с 2023'!$F$17:$IU$2605,184,FALSE)/1000</f>
    </oc>
    <nc r="AU1265">
      <f>VLOOKUP($C1265,'E:\Ли\Пятилетка_Минэнерго\2021 год\ИПР_ФП_2020-2024_3 вар._сентябрь 2021\ИПР в МЭ_по замеч\[ДГК_АРМ-программа_ИПР 2021-2026гг_для МЭ_28.10.2021.xlsx]искл АГ-41 с 2023'!$F$17:$IU$2605,184,FALSE)/1000</f>
    </nc>
  </rcc>
  <rcc rId="39396" sId="1">
    <oc r="AU1266">
      <f>VLOOKUP($C1266,'E:\Ли\Пятилетка_Минэнерго\2021 год\ИПР_ФП_2020-2024_3 вар._сентябрь 2021\ИПР в МЭ_по замеч\[ДГК_АРМ-программа_ИПР 2021-2026гг_для МЭ_28.10.2021.xlsx]искл АГ-41 с 2023'!$F$17:$IU$2605,184,FALSE)/1000</f>
    </oc>
    <nc r="AU1266">
      <f>VLOOKUP($C1266,'E:\Ли\Пятилетка_Минэнерго\2021 год\ИПР_ФП_2020-2024_3 вар._сентябрь 2021\ИПР в МЭ_по замеч\[ДГК_АРМ-программа_ИПР 2021-2026гг_для МЭ_28.10.2021.xlsx]искл АГ-41 с 2023'!$F$17:$IU$2605,184,FALSE)/1000</f>
    </nc>
  </rcc>
  <rcc rId="39397" sId="1">
    <oc r="AU1267">
      <f>VLOOKUP($C1267,'E:\Ли\Пятилетка_Минэнерго\2021 год\ИПР_ФП_2020-2024_3 вар._сентябрь 2021\ИПР в МЭ_по замеч\[ДГК_АРМ-программа_ИПР 2021-2026гг_для МЭ_28.10.2021.xlsx]искл АГ-41 с 2023'!$F$17:$IU$2605,184,FALSE)/1000</f>
    </oc>
    <nc r="AU1267">
      <f>VLOOKUP($C1267,'E:\Ли\Пятилетка_Минэнерго\2021 год\ИПР_ФП_2020-2024_3 вар._сентябрь 2021\ИПР в МЭ_по замеч\[ДГК_АРМ-программа_ИПР 2021-2026гг_для МЭ_28.10.2021.xlsx]искл АГ-41 с 2023'!$F$17:$IU$2605,184,FALSE)/1000</f>
    </nc>
  </rcc>
  <rcc rId="39398" sId="1">
    <oc r="AU1268">
      <f>VLOOKUP($C1268,'E:\Ли\Пятилетка_Минэнерго\2021 год\ИПР_ФП_2020-2024_3 вар._сентябрь 2021\ИПР в МЭ_по замеч\[ДГК_АРМ-программа_ИПР 2021-2026гг_для МЭ_28.10.2021.xlsx]искл АГ-41 с 2023'!$F$17:$IU$2605,184,FALSE)/1000</f>
    </oc>
    <nc r="AU1268">
      <f>VLOOKUP($C1268,'E:\Ли\Пятилетка_Минэнерго\2021 год\ИПР_ФП_2020-2024_3 вар._сентябрь 2021\ИПР в МЭ_по замеч\[ДГК_АРМ-программа_ИПР 2021-2026гг_для МЭ_28.10.2021.xlsx]искл АГ-41 с 2023'!$F$17:$IU$2605,184,FALSE)/1000</f>
    </nc>
  </rcc>
  <rcc rId="39399" sId="1">
    <oc r="AU1274">
      <f>VLOOKUP($C1274,'E:\Ли\Пятилетка_Минэнерго\2021 год\ИПР_ФП_2020-2024_3 вар._сентябрь 2021\ИПР в МЭ_по замеч\[ДГК_АРМ-программа_ИПР 2021-2026гг_для МЭ_28.10.2021.xlsx]искл АГ-41 с 2023'!$F$17:$IU$2605,184,FALSE)/1000</f>
    </oc>
    <nc r="AU1274">
      <f>VLOOKUP($C1274,'E:\Ли\Пятилетка_Минэнерго\2021 год\ИПР_ФП_2020-2024_3 вар._сентябрь 2021\ИПР в МЭ_по замеч\[ДГК_АРМ-программа_ИПР 2021-2026гг_для МЭ_28.10.2021.xlsx]искл АГ-41 с 2023'!$F$17:$IU$2605,184,FALSE)/1000</f>
    </nc>
  </rcc>
  <rcc rId="39400" sId="1">
    <oc r="AU1284">
      <f>VLOOKUP($C1284,'E:\Ли\Пятилетка_Минэнерго\2021 год\ИПР_ФП_2020-2024_3 вар._сентябрь 2021\ИПР в МЭ_по замеч\[ДГК_АРМ-программа_ИПР 2021-2026гг_для МЭ_28.10.2021.xlsx]искл АГ-41 с 2023'!$F$17:$IU$2605,184,FALSE)/1000</f>
    </oc>
    <nc r="AU1284">
      <f>VLOOKUP($C1284,'E:\Ли\Пятилетка_Минэнерго\2021 год\ИПР_ФП_2020-2024_3 вар._сентябрь 2021\ИПР в МЭ_по замеч\[ДГК_АРМ-программа_ИПР 2021-2026гг_для МЭ_28.10.2021.xlsx]искл АГ-41 с 2023'!$F$17:$IU$2605,184,FALSE)/1000</f>
    </nc>
  </rcc>
  <rcc rId="39401" sId="1">
    <oc r="AU1285">
      <f>VLOOKUP($C1285,'E:\Ли\Пятилетка_Минэнерго\2021 год\ИПР_ФП_2020-2024_3 вар._сентябрь 2021\ИПР в МЭ_по замеч\[ДГК_АРМ-программа_ИПР 2021-2026гг_для МЭ_28.10.2021.xlsx]искл АГ-41 с 2023'!$F$17:$IU$2605,184,FALSE)/1000</f>
    </oc>
    <nc r="AU1285">
      <f>VLOOKUP($C1285,'E:\Ли\Пятилетка_Минэнерго\2021 год\ИПР_ФП_2020-2024_3 вар._сентябрь 2021\ИПР в МЭ_по замеч\[ДГК_АРМ-программа_ИПР 2021-2026гг_для МЭ_28.10.2021.xlsx]искл АГ-41 с 2023'!$F$17:$IU$2605,184,FALSE)/1000</f>
    </nc>
  </rcc>
  <rcc rId="39402" sId="1">
    <oc r="AU1286">
      <f>VLOOKUP($C1286,'E:\Ли\Пятилетка_Минэнерго\2021 год\ИПР_ФП_2020-2024_3 вар._сентябрь 2021\ИПР в МЭ_по замеч\[ДГК_АРМ-программа_ИПР 2021-2026гг_для МЭ_28.10.2021.xlsx]искл АГ-41 с 2023'!$F$17:$IU$2605,184,FALSE)/1000</f>
    </oc>
    <nc r="AU1286">
      <f>VLOOKUP($C1286,'E:\Ли\Пятилетка_Минэнерго\2021 год\ИПР_ФП_2020-2024_3 вар._сентябрь 2021\ИПР в МЭ_по замеч\[ДГК_АРМ-программа_ИПР 2021-2026гг_для МЭ_28.10.2021.xlsx]искл АГ-41 с 2023'!$F$17:$IU$2605,184,FALSE)/1000</f>
    </nc>
  </rcc>
  <rcc rId="39403" sId="1">
    <oc r="AU1290">
      <f>VLOOKUP($C1290,'E:\Ли\Пятилетка_Минэнерго\2021 год\ИПР_ФП_2020-2024_3 вар._сентябрь 2021\ИПР в МЭ_по замеч\[ДГК_АРМ-программа_ИПР 2021-2026гг_для МЭ_28.10.2021.xlsx]искл АГ-41 с 2023'!$F$17:$IU$2605,184,FALSE)/1000</f>
    </oc>
    <nc r="AU1290">
      <f>VLOOKUP($C1290,'E:\Ли\Пятилетка_Минэнерго\2021 год\ИПР_ФП_2020-2024_3 вар._сентябрь 2021\ИПР в МЭ_по замеч\[ДГК_АРМ-программа_ИПР 2021-2026гг_для МЭ_28.10.2021.xlsx]искл АГ-41 с 2023'!$F$17:$IU$2605,184,FALSE)/1000</f>
    </nc>
  </rcc>
  <rcc rId="39404" sId="1">
    <oc r="AU1291">
      <f>VLOOKUP($C1291,'E:\Ли\Пятилетка_Минэнерго\2021 год\ИПР_ФП_2020-2024_3 вар._сентябрь 2021\ИПР в МЭ_по замеч\[ДГК_АРМ-программа_ИПР 2021-2026гг_для МЭ_28.10.2021.xlsx]искл АГ-41 с 2023'!$F$17:$IU$2605,184,FALSE)/1000</f>
    </oc>
    <nc r="AU1291">
      <f>VLOOKUP($C1291,'E:\Ли\Пятилетка_Минэнерго\2021 год\ИПР_ФП_2020-2024_3 вар._сентябрь 2021\ИПР в МЭ_по замеч\[ДГК_АРМ-программа_ИПР 2021-2026гг_для МЭ_28.10.2021.xlsx]искл АГ-41 с 2023'!$F$17:$IU$2605,184,FALSE)/1000</f>
    </nc>
  </rcc>
  <rcc rId="39405" sId="1">
    <oc r="AU1292">
      <f>VLOOKUP($C1292,'E:\Ли\Пятилетка_Минэнерго\2021 год\ИПР_ФП_2020-2024_3 вар._сентябрь 2021\ИПР в МЭ_по замеч\[ДГК_АРМ-программа_ИПР 2021-2026гг_для МЭ_28.10.2021.xlsx]искл АГ-41 с 2023'!$F$17:$IU$2605,184,FALSE)/1000</f>
    </oc>
    <nc r="AU1292">
      <f>VLOOKUP($C1292,'E:\Ли\Пятилетка_Минэнерго\2021 год\ИПР_ФП_2020-2024_3 вар._сентябрь 2021\ИПР в МЭ_по замеч\[ДГК_АРМ-программа_ИПР 2021-2026гг_для МЭ_28.10.2021.xlsx]искл АГ-41 с 2023'!$F$17:$IU$2605,184,FALSE)/1000</f>
    </nc>
  </rcc>
  <rcc rId="39406" sId="1">
    <oc r="AU1293">
      <f>VLOOKUP($C1293,'E:\Ли\Пятилетка_Минэнерго\2021 год\ИПР_ФП_2020-2024_3 вар._сентябрь 2021\ИПР в МЭ_по замеч\[ДГК_АРМ-программа_ИПР 2021-2026гг_для МЭ_28.10.2021.xlsx]искл АГ-41 с 2023'!$F$17:$IU$2605,184,FALSE)/1000</f>
    </oc>
    <nc r="AU1293">
      <f>VLOOKUP($C1293,'E:\Ли\Пятилетка_Минэнерго\2021 год\ИПР_ФП_2020-2024_3 вар._сентябрь 2021\ИПР в МЭ_по замеч\[ДГК_АРМ-программа_ИПР 2021-2026гг_для МЭ_28.10.2021.xlsx]искл АГ-41 с 2023'!$F$17:$IU$2605,184,FALSE)/1000</f>
    </nc>
  </rcc>
  <rcc rId="39407" sId="1">
    <oc r="AU1294">
      <f>VLOOKUP($C1294,'E:\Ли\Пятилетка_Минэнерго\2021 год\ИПР_ФП_2020-2024_3 вар._сентябрь 2021\ИПР в МЭ_по замеч\[ДГК_АРМ-программа_ИПР 2021-2026гг_для МЭ_28.10.2021.xlsx]искл АГ-41 с 2023'!$F$17:$IU$2605,184,FALSE)/1000</f>
    </oc>
    <nc r="AU1294">
      <f>VLOOKUP($C1294,'E:\Ли\Пятилетка_Минэнерго\2021 год\ИПР_ФП_2020-2024_3 вар._сентябрь 2021\ИПР в МЭ_по замеч\[ДГК_АРМ-программа_ИПР 2021-2026гг_для МЭ_28.10.2021.xlsx]искл АГ-41 с 2023'!$F$17:$IU$2605,184,FALSE)/1000</f>
    </nc>
  </rcc>
  <rcc rId="39408" sId="1">
    <oc r="AU1295">
      <f>VLOOKUP($C1295,'E:\Ли\Пятилетка_Минэнерго\2021 год\ИПР_ФП_2020-2024_3 вар._сентябрь 2021\ИПР в МЭ_по замеч\[ДГК_АРМ-программа_ИПР 2021-2026гг_для МЭ_28.10.2021.xlsx]искл АГ-41 с 2023'!$F$17:$IU$2605,184,FALSE)/1000</f>
    </oc>
    <nc r="AU1295">
      <f>VLOOKUP($C1295,'E:\Ли\Пятилетка_Минэнерго\2021 год\ИПР_ФП_2020-2024_3 вар._сентябрь 2021\ИПР в МЭ_по замеч\[ДГК_АРМ-программа_ИПР 2021-2026гг_для МЭ_28.10.2021.xlsx]искл АГ-41 с 2023'!$F$17:$IU$2605,184,FALSE)/1000</f>
    </nc>
  </rcc>
  <rcc rId="39409" sId="1">
    <oc r="AU1296">
      <f>VLOOKUP($C1296,'E:\Ли\Пятилетка_Минэнерго\2021 год\ИПР_ФП_2020-2024_3 вар._сентябрь 2021\ИПР в МЭ_по замеч\[ДГК_АРМ-программа_ИПР 2021-2026гг_для МЭ_28.10.2021.xlsx]искл АГ-41 с 2023'!$F$17:$IU$2605,184,FALSE)/1000</f>
    </oc>
    <nc r="AU1296">
      <f>VLOOKUP($C1296,'E:\Ли\Пятилетка_Минэнерго\2021 год\ИПР_ФП_2020-2024_3 вар._сентябрь 2021\ИПР в МЭ_по замеч\[ДГК_АРМ-программа_ИПР 2021-2026гг_для МЭ_28.10.2021.xlsx]искл АГ-41 с 2023'!$F$17:$IU$2605,184,FALSE)/1000</f>
    </nc>
  </rcc>
  <rcc rId="39410" sId="1">
    <oc r="AU1297">
      <f>VLOOKUP($C1297,'E:\Ли\Пятилетка_Минэнерго\2021 год\ИПР_ФП_2020-2024_3 вар._сентябрь 2021\ИПР в МЭ_по замеч\[ДГК_АРМ-программа_ИПР 2021-2026гг_для МЭ_28.10.2021.xlsx]искл АГ-41 с 2023'!$F$17:$IU$2605,184,FALSE)/1000</f>
    </oc>
    <nc r="AU1297">
      <f>VLOOKUP($C1297,'E:\Ли\Пятилетка_Минэнерго\2021 год\ИПР_ФП_2020-2024_3 вар._сентябрь 2021\ИПР в МЭ_по замеч\[ДГК_АРМ-программа_ИПР 2021-2026гг_для МЭ_28.10.2021.xlsx]искл АГ-41 с 2023'!$F$17:$IU$2605,184,FALSE)/1000</f>
    </nc>
  </rcc>
  <rcc rId="39411" sId="1">
    <oc r="AU1298">
      <f>VLOOKUP($C1298,'E:\Ли\Пятилетка_Минэнерго\2021 год\ИПР_ФП_2020-2024_3 вар._сентябрь 2021\ИПР в МЭ_по замеч\[ДГК_АРМ-программа_ИПР 2021-2026гг_для МЭ_28.10.2021.xlsx]искл АГ-41 с 2023'!$F$17:$IU$2605,184,FALSE)/1000</f>
    </oc>
    <nc r="AU1298">
      <f>VLOOKUP($C1298,'E:\Ли\Пятилетка_Минэнерго\2021 год\ИПР_ФП_2020-2024_3 вар._сентябрь 2021\ИПР в МЭ_по замеч\[ДГК_АРМ-программа_ИПР 2021-2026гг_для МЭ_28.10.2021.xlsx]искл АГ-41 с 2023'!$F$17:$IU$2605,184,FALSE)/1000</f>
    </nc>
  </rcc>
  <rcc rId="39412" sId="1">
    <oc r="AU1299">
      <f>VLOOKUP($C1299,'E:\Ли\Пятилетка_Минэнерго\2021 год\ИПР_ФП_2020-2024_3 вар._сентябрь 2021\ИПР в МЭ_по замеч\[ДГК_АРМ-программа_ИПР 2021-2026гг_для МЭ_28.10.2021.xlsx]искл АГ-41 с 2023'!$F$17:$IU$2605,184,FALSE)/1000</f>
    </oc>
    <nc r="AU1299">
      <f>VLOOKUP($C1299,'E:\Ли\Пятилетка_Минэнерго\2021 год\ИПР_ФП_2020-2024_3 вар._сентябрь 2021\ИПР в МЭ_по замеч\[ДГК_АРМ-программа_ИПР 2021-2026гг_для МЭ_28.10.2021.xlsx]искл АГ-41 с 2023'!$F$17:$IU$2605,184,FALSE)/1000</f>
    </nc>
  </rcc>
  <rcc rId="39413" sId="1">
    <oc r="AU1301">
      <f>VLOOKUP($C1301,'E:\Ли\Пятилетка_Минэнерго\2021 год\ИПР_ФП_2020-2024_3 вар._сентябрь 2021\ИПР в МЭ_по замеч\[ДГК_АРМ-программа_ИПР 2021-2026гг_для МЭ_28.10.2021.xlsx]искл АГ-41 с 2023'!$F$17:$IU$2605,184,FALSE)/1000</f>
    </oc>
    <nc r="AU1301">
      <f>VLOOKUP($C1301,'E:\Ли\Пятилетка_Минэнерго\2021 год\ИПР_ФП_2020-2024_3 вар._сентябрь 2021\ИПР в МЭ_по замеч\[ДГК_АРМ-программа_ИПР 2021-2026гг_для МЭ_28.10.2021.xlsx]искл АГ-41 с 2023'!$F$17:$IU$2605,184,FALSE)/1000</f>
    </nc>
  </rcc>
  <rcc rId="39414" sId="1">
    <oc r="AU1303">
      <f>VLOOKUP($C1303,'E:\Ли\Пятилетка_Минэнерго\2021 год\ИПР_ФП_2020-2024_3 вар._сентябрь 2021\ИПР в МЭ_по замеч\[ДГК_АРМ-программа_ИПР 2021-2026гг_для МЭ_28.10.2021.xlsx]искл АГ-41 с 2023'!$F$17:$IU$2605,184,FALSE)/1000</f>
    </oc>
    <nc r="AU1303">
      <f>VLOOKUP($C1303,'E:\Ли\Пятилетка_Минэнерго\2021 год\ИПР_ФП_2020-2024_3 вар._сентябрь 2021\ИПР в МЭ_по замеч\[ДГК_АРМ-программа_ИПР 2021-2026гг_для МЭ_28.10.2021.xlsx]искл АГ-41 с 2023'!$F$17:$IU$2605,184,FALSE)/1000</f>
    </nc>
  </rcc>
  <rcc rId="39415" sId="1">
    <oc r="AU1305">
      <f>VLOOKUP($C1305,'E:\Ли\Пятилетка_Минэнерго\2021 год\ИПР_ФП_2020-2024_3 вар._сентябрь 2021\ИПР в МЭ_по замеч\[ДГК_АРМ-программа_ИПР 2021-2026гг_для МЭ_28.10.2021.xlsx]искл АГ-41 с 2023'!$F$17:$IU$2605,184,FALSE)/1000</f>
    </oc>
    <nc r="AU1305">
      <f>VLOOKUP($C1305,'E:\Ли\Пятилетка_Минэнерго\2021 год\ИПР_ФП_2020-2024_3 вар._сентябрь 2021\ИПР в МЭ_по замеч\[ДГК_АРМ-программа_ИПР 2021-2026гг_для МЭ_28.10.2021.xlsx]искл АГ-41 с 2023'!$F$17:$IU$2605,184,FALSE)/1000</f>
    </nc>
  </rcc>
  <rcc rId="39416" sId="1">
    <oc r="AU1306">
      <f>VLOOKUP($C1306,'E:\Ли\Пятилетка_Минэнерго\2021 год\ИПР_ФП_2020-2024_3 вар._сентябрь 2021\ИПР в МЭ_по замеч\[ДГК_АРМ-программа_ИПР 2021-2026гг_для МЭ_28.10.2021.xlsx]искл АГ-41 с 2023'!$F$17:$IU$2605,184,FALSE)/1000</f>
    </oc>
    <nc r="AU1306">
      <f>VLOOKUP($C1306,'E:\Ли\Пятилетка_Минэнерго\2021 год\ИПР_ФП_2020-2024_3 вар._сентябрь 2021\ИПР в МЭ_по замеч\[ДГК_АРМ-программа_ИПР 2021-2026гг_для МЭ_28.10.2021.xlsx]искл АГ-41 с 2023'!$F$17:$IU$2605,184,FALSE)/1000</f>
    </nc>
  </rcc>
  <rcc rId="39417" sId="1">
    <oc r="AU1307">
      <f>VLOOKUP($C1307,'E:\Ли\Пятилетка_Минэнерго\2021 год\ИПР_ФП_2020-2024_3 вар._сентябрь 2021\ИПР в МЭ_по замеч\[ДГК_АРМ-программа_ИПР 2021-2026гг_для МЭ_28.10.2021.xlsx]искл АГ-41 с 2023'!$F$17:$IU$2605,184,FALSE)/1000</f>
    </oc>
    <nc r="AU1307">
      <f>VLOOKUP($C1307,'E:\Ли\Пятилетка_Минэнерго\2021 год\ИПР_ФП_2020-2024_3 вар._сентябрь 2021\ИПР в МЭ_по замеч\[ДГК_АРМ-программа_ИПР 2021-2026гг_для МЭ_28.10.2021.xlsx]искл АГ-41 с 2023'!$F$17:$IU$2605,184,FALSE)/1000</f>
    </nc>
  </rcc>
  <rcc rId="39418" sId="1">
    <oc r="AU1308">
      <f>VLOOKUP($C1308,'E:\Ли\Пятилетка_Минэнерго\2021 год\ИПР_ФП_2020-2024_3 вар._сентябрь 2021\ИПР в МЭ_по замеч\[ДГК_АРМ-программа_ИПР 2021-2026гг_для МЭ_28.10.2021.xlsx]искл АГ-41 с 2023'!$F$17:$IU$2605,184,FALSE)/1000</f>
    </oc>
    <nc r="AU1308">
      <f>VLOOKUP($C1308,'E:\Ли\Пятилетка_Минэнерго\2021 год\ИПР_ФП_2020-2024_3 вар._сентябрь 2021\ИПР в МЭ_по замеч\[ДГК_АРМ-программа_ИПР 2021-2026гг_для МЭ_28.10.2021.xlsx]искл АГ-41 с 2023'!$F$17:$IU$2605,184,FALSE)/1000</f>
    </nc>
  </rcc>
  <rcc rId="39419" sId="1">
    <oc r="AU1311">
      <f>VLOOKUP($C1311,'E:\Ли\Пятилетка_Минэнерго\2021 год\ИПР_ФП_2020-2024_3 вар._сентябрь 2021\ИПР в МЭ_по замеч\[ДГК_АРМ-программа_ИПР 2021-2026гг_для МЭ_28.10.2021.xlsx]искл АГ-41 с 2023'!$F$17:$IU$2605,184,FALSE)/1000</f>
    </oc>
    <nc r="AU1311">
      <f>VLOOKUP($C1311,'E:\Ли\Пятилетка_Минэнерго\2021 год\ИПР_ФП_2020-2024_3 вар._сентябрь 2021\ИПР в МЭ_по замеч\[ДГК_АРМ-программа_ИПР 2021-2026гг_для МЭ_28.10.2021.xlsx]искл АГ-41 с 2023'!$F$17:$IU$2605,184,FALSE)/1000</f>
    </nc>
  </rcc>
  <rcc rId="39420" sId="1">
    <oc r="AU1312">
      <f>VLOOKUP($C1312,'E:\Ли\Пятилетка_Минэнерго\2021 год\ИПР_ФП_2020-2024_3 вар._сентябрь 2021\ИПР в МЭ_по замеч\[ДГК_АРМ-программа_ИПР 2021-2026гг_для МЭ_28.10.2021.xlsx]искл АГ-41 с 2023'!$F$17:$IU$2605,184,FALSE)/1000</f>
    </oc>
    <nc r="AU1312">
      <f>VLOOKUP($C1312,'E:\Ли\Пятилетка_Минэнерго\2021 год\ИПР_ФП_2020-2024_3 вар._сентябрь 2021\ИПР в МЭ_по замеч\[ДГК_АРМ-программа_ИПР 2021-2026гг_для МЭ_28.10.2021.xlsx]искл АГ-41 с 2023'!$F$17:$IU$2605,184,FALSE)/1000</f>
    </nc>
  </rcc>
  <rcc rId="39421" sId="1">
    <oc r="AU1313">
      <f>VLOOKUP($C1313,'E:\Ли\Пятилетка_Минэнерго\2021 год\ИПР_ФП_2020-2024_3 вар._сентябрь 2021\ИПР в МЭ_по замеч\[ДГК_АРМ-программа_ИПР 2021-2026гг_для МЭ_28.10.2021.xlsx]искл АГ-41 с 2023'!$F$17:$IU$2605,184,FALSE)/1000</f>
    </oc>
    <nc r="AU1313">
      <f>VLOOKUP($C1313,'E:\Ли\Пятилетка_Минэнерго\2021 год\ИПР_ФП_2020-2024_3 вар._сентябрь 2021\ИПР в МЭ_по замеч\[ДГК_АРМ-программа_ИПР 2021-2026гг_для МЭ_28.10.2021.xlsx]искл АГ-41 с 2023'!$F$17:$IU$2605,184,FALSE)/1000</f>
    </nc>
  </rcc>
  <rcc rId="39422" sId="1">
    <oc r="AU1314">
      <f>VLOOKUP($C1314,'E:\Ли\Пятилетка_Минэнерго\2021 год\ИПР_ФП_2020-2024_3 вар._сентябрь 2021\ИПР в МЭ_по замеч\[ДГК_АРМ-программа_ИПР 2021-2026гг_для МЭ_28.10.2021.xlsx]искл АГ-41 с 2023'!$F$17:$IU$2605,184,FALSE)/1000</f>
    </oc>
    <nc r="AU1314">
      <f>VLOOKUP($C1314,'E:\Ли\Пятилетка_Минэнерго\2021 год\ИПР_ФП_2020-2024_3 вар._сентябрь 2021\ИПР в МЭ_по замеч\[ДГК_АРМ-программа_ИПР 2021-2026гг_для МЭ_28.10.2021.xlsx]искл АГ-41 с 2023'!$F$17:$IU$2605,184,FALSE)/1000</f>
    </nc>
  </rcc>
  <rcc rId="39423" sId="1">
    <oc r="AU1315">
      <f>VLOOKUP($C1315,'E:\Ли\Пятилетка_Минэнерго\2021 год\ИПР_ФП_2020-2024_3 вар._сентябрь 2021\ИПР в МЭ_по замеч\[ДГК_АРМ-программа_ИПР 2021-2026гг_для МЭ_28.10.2021.xlsx]искл АГ-41 с 2023'!$F$17:$IU$2605,184,FALSE)/1000</f>
    </oc>
    <nc r="AU1315">
      <f>VLOOKUP($C1315,'E:\Ли\Пятилетка_Минэнерго\2021 год\ИПР_ФП_2020-2024_3 вар._сентябрь 2021\ИПР в МЭ_по замеч\[ДГК_АРМ-программа_ИПР 2021-2026гг_для МЭ_28.10.2021.xlsx]искл АГ-41 с 2023'!$F$17:$IU$2605,184,FALSE)/1000</f>
    </nc>
  </rcc>
  <rcc rId="39424" sId="1">
    <oc r="AU1316">
      <f>VLOOKUP($C1316,'E:\Ли\Пятилетка_Минэнерго\2021 год\ИПР_ФП_2020-2024_3 вар._сентябрь 2021\ИПР в МЭ_по замеч\[ДГК_АРМ-программа_ИПР 2021-2026гг_для МЭ_28.10.2021.xlsx]искл АГ-41 с 2023'!$F$17:$IU$2605,184,FALSE)/1000</f>
    </oc>
    <nc r="AU1316">
      <f>VLOOKUP($C1316,'E:\Ли\Пятилетка_Минэнерго\2021 год\ИПР_ФП_2020-2024_3 вар._сентябрь 2021\ИПР в МЭ_по замеч\[ДГК_АРМ-программа_ИПР 2021-2026гг_для МЭ_28.10.2021.xlsx]искл АГ-41 с 2023'!$F$17:$IU$2605,184,FALSE)/1000</f>
    </nc>
  </rcc>
  <rcc rId="39425" sId="1">
    <oc r="AU1317">
      <f>VLOOKUP($C1317,'E:\Ли\Пятилетка_Минэнерго\2021 год\ИПР_ФП_2020-2024_3 вар._сентябрь 2021\ИПР в МЭ_по замеч\[ДГК_АРМ-программа_ИПР 2021-2026гг_для МЭ_28.10.2021.xlsx]искл АГ-41 с 2023'!$F$17:$IU$2605,184,FALSE)/1000</f>
    </oc>
    <nc r="AU1317">
      <f>VLOOKUP($C1317,'E:\Ли\Пятилетка_Минэнерго\2021 год\ИПР_ФП_2020-2024_3 вар._сентябрь 2021\ИПР в МЭ_по замеч\[ДГК_АРМ-программа_ИПР 2021-2026гг_для МЭ_28.10.2021.xlsx]искл АГ-41 с 2023'!$F$17:$IU$2605,184,FALSE)/1000</f>
    </nc>
  </rcc>
  <rcc rId="39426" sId="1">
    <oc r="AU1318">
      <f>VLOOKUP($C1318,'E:\Ли\Пятилетка_Минэнерго\2021 год\ИПР_ФП_2020-2024_3 вар._сентябрь 2021\ИПР в МЭ_по замеч\[ДГК_АРМ-программа_ИПР 2021-2026гг_для МЭ_28.10.2021.xlsx]искл АГ-41 с 2023'!$F$17:$IU$2605,184,FALSE)/1000</f>
    </oc>
    <nc r="AU1318">
      <f>VLOOKUP($C1318,'E:\Ли\Пятилетка_Минэнерго\2021 год\ИПР_ФП_2020-2024_3 вар._сентябрь 2021\ИПР в МЭ_по замеч\[ДГК_АРМ-программа_ИПР 2021-2026гг_для МЭ_28.10.2021.xlsx]искл АГ-41 с 2023'!$F$17:$IU$2605,184,FALSE)/1000</f>
    </nc>
  </rcc>
  <rcc rId="39427" sId="1">
    <oc r="AU1321">
      <f>VLOOKUP($C1321,'E:\Ли\Пятилетка_Минэнерго\2021 год\ИПР_ФП_2020-2024_3 вар._сентябрь 2021\ИПР в МЭ_по замеч\[ДГК_АРМ-программа_ИПР 2021-2026гг_для МЭ_28.10.2021.xlsx]искл АГ-41 с 2023'!$F$17:$IU$2605,184,FALSE)/1000</f>
    </oc>
    <nc r="AU1321">
      <f>VLOOKUP($C1321,'E:\Ли\Пятилетка_Минэнерго\2021 год\ИПР_ФП_2020-2024_3 вар._сентябрь 2021\ИПР в МЭ_по замеч\[ДГК_АРМ-программа_ИПР 2021-2026гг_для МЭ_28.10.2021.xlsx]искл АГ-41 с 2023'!$F$17:$IU$2605,184,FALSE)/1000</f>
    </nc>
  </rcc>
  <rcc rId="39428" sId="1">
    <oc r="AU1323">
      <f>VLOOKUP($C1323,'E:\Ли\Пятилетка_Минэнерго\2021 год\ИПР_ФП_2020-2024_3 вар._сентябрь 2021\ИПР в МЭ_по замеч\[ДГК_АРМ-программа_ИПР 2021-2026гг_для МЭ_28.10.2021.xlsx]искл АГ-41 с 2023'!$F$17:$IU$2605,184,FALSE)/1000</f>
    </oc>
    <nc r="AU1323">
      <f>VLOOKUP($C1323,'E:\Ли\Пятилетка_Минэнерго\2021 год\ИПР_ФП_2020-2024_3 вар._сентябрь 2021\ИПР в МЭ_по замеч\[ДГК_АРМ-программа_ИПР 2021-2026гг_для МЭ_28.10.2021.xlsx]искл АГ-41 с 2023'!$F$17:$IU$2605,184,FALSE)/1000</f>
    </nc>
  </rcc>
  <rcc rId="39429" sId="1">
    <oc r="AU1324">
      <f>VLOOKUP($C1324,'E:\Ли\Пятилетка_Минэнерго\2021 год\ИПР_ФП_2020-2024_3 вар._сентябрь 2021\ИПР в МЭ_по замеч\[ДГК_АРМ-программа_ИПР 2021-2026гг_для МЭ_28.10.2021.xlsx]искл АГ-41 с 2023'!$F$17:$IU$2605,184,FALSE)/1000</f>
    </oc>
    <nc r="AU1324">
      <f>VLOOKUP($C1324,'E:\Ли\Пятилетка_Минэнерго\2021 год\ИПР_ФП_2020-2024_3 вар._сентябрь 2021\ИПР в МЭ_по замеч\[ДГК_АРМ-программа_ИПР 2021-2026гг_для МЭ_28.10.2021.xlsx]искл АГ-41 с 2023'!$F$17:$IU$2605,184,FALSE)/1000</f>
    </nc>
  </rcc>
  <rcc rId="39430" sId="1">
    <oc r="AU1325">
      <f>VLOOKUP($C1325,'E:\Ли\Пятилетка_Минэнерго\2021 год\ИПР_ФП_2020-2024_3 вар._сентябрь 2021\ИПР в МЭ_по замеч\[ДГК_АРМ-программа_ИПР 2021-2026гг_для МЭ_28.10.2021.xlsx]искл АГ-41 с 2023'!$F$17:$IU$2605,184,FALSE)/1000</f>
    </oc>
    <nc r="AU1325">
      <f>VLOOKUP($C1325,'E:\Ли\Пятилетка_Минэнерго\2021 год\ИПР_ФП_2020-2024_3 вар._сентябрь 2021\ИПР в МЭ_по замеч\[ДГК_АРМ-программа_ИПР 2021-2026гг_для МЭ_28.10.2021.xlsx]искл АГ-41 с 2023'!$F$17:$IU$2605,184,FALSE)/1000</f>
    </nc>
  </rcc>
  <rcc rId="39431" sId="1">
    <oc r="AU1326">
      <f>VLOOKUP($C1326,'E:\Ли\Пятилетка_Минэнерго\2021 год\ИПР_ФП_2020-2024_3 вар._сентябрь 2021\ИПР в МЭ_по замеч\[ДГК_АРМ-программа_ИПР 2021-2026гг_для МЭ_28.10.2021.xlsx]искл АГ-41 с 2023'!$F$17:$IU$2605,184,FALSE)/1000</f>
    </oc>
    <nc r="AU1326">
      <f>VLOOKUP($C1326,'E:\Ли\Пятилетка_Минэнерго\2021 год\ИПР_ФП_2020-2024_3 вар._сентябрь 2021\ИПР в МЭ_по замеч\[ДГК_АРМ-программа_ИПР 2021-2026гг_для МЭ_28.10.2021.xlsx]искл АГ-41 с 2023'!$F$17:$IU$2605,184,FALSE)/1000</f>
    </nc>
  </rcc>
  <rcc rId="39432" sId="1">
    <oc r="AU1327">
      <f>VLOOKUP($C1327,'E:\Ли\Пятилетка_Минэнерго\2021 год\ИПР_ФП_2020-2024_3 вар._сентябрь 2021\ИПР в МЭ_по замеч\[ДГК_АРМ-программа_ИПР 2021-2026гг_для МЭ_28.10.2021.xlsx]искл АГ-41 с 2023'!$F$17:$IU$2605,184,FALSE)/1000</f>
    </oc>
    <nc r="AU1327">
      <f>VLOOKUP($C1327,'E:\Ли\Пятилетка_Минэнерго\2021 год\ИПР_ФП_2020-2024_3 вар._сентябрь 2021\ИПР в МЭ_по замеч\[ДГК_АРМ-программа_ИПР 2021-2026гг_для МЭ_28.10.2021.xlsx]искл АГ-41 с 2023'!$F$17:$IU$2605,184,FALSE)/1000</f>
    </nc>
  </rcc>
  <rcc rId="39433" sId="1">
    <oc r="AU1328">
      <f>VLOOKUP($C1328,'E:\Ли\Пятилетка_Минэнерго\2021 год\ИПР_ФП_2020-2024_3 вар._сентябрь 2021\ИПР в МЭ_по замеч\[ДГК_АРМ-программа_ИПР 2021-2026гг_для МЭ_28.10.2021.xlsx]искл АГ-41 с 2023'!$F$17:$IU$2605,184,FALSE)/1000</f>
    </oc>
    <nc r="AU1328">
      <f>VLOOKUP($C1328,'E:\Ли\Пятилетка_Минэнерго\2021 год\ИПР_ФП_2020-2024_3 вар._сентябрь 2021\ИПР в МЭ_по замеч\[ДГК_АРМ-программа_ИПР 2021-2026гг_для МЭ_28.10.2021.xlsx]искл АГ-41 с 2023'!$F$17:$IU$2605,184,FALSE)/1000</f>
    </nc>
  </rcc>
  <rcc rId="39434" sId="1">
    <oc r="AU1329">
      <f>VLOOKUP($C1329,'E:\Ли\Пятилетка_Минэнерго\2021 год\ИПР_ФП_2020-2024_3 вар._сентябрь 2021\ИПР в МЭ_по замеч\[ДГК_АРМ-программа_ИПР 2021-2026гг_для МЭ_28.10.2021.xlsx]искл АГ-41 с 2023'!$F$17:$IU$2605,184,FALSE)/1000</f>
    </oc>
    <nc r="AU1329">
      <f>VLOOKUP($C1329,'E:\Ли\Пятилетка_Минэнерго\2021 год\ИПР_ФП_2020-2024_3 вар._сентябрь 2021\ИПР в МЭ_по замеч\[ДГК_АРМ-программа_ИПР 2021-2026гг_для МЭ_28.10.2021.xlsx]искл АГ-41 с 2023'!$F$17:$IU$2605,184,FALSE)/1000</f>
    </nc>
  </rcc>
  <rcc rId="39435" sId="1">
    <oc r="AU1330">
      <f>VLOOKUP($C1330,'E:\Ли\Пятилетка_Минэнерго\2021 год\ИПР_ФП_2020-2024_3 вар._сентябрь 2021\ИПР в МЭ_по замеч\[ДГК_АРМ-программа_ИПР 2021-2026гг_для МЭ_28.10.2021.xlsx]искл АГ-41 с 2023'!$F$17:$IU$2605,184,FALSE)/1000</f>
    </oc>
    <nc r="AU1330">
      <f>VLOOKUP($C1330,'E:\Ли\Пятилетка_Минэнерго\2021 год\ИПР_ФП_2020-2024_3 вар._сентябрь 2021\ИПР в МЭ_по замеч\[ДГК_АРМ-программа_ИПР 2021-2026гг_для МЭ_28.10.2021.xlsx]искл АГ-41 с 2023'!$F$17:$IU$2605,184,FALSE)/1000</f>
    </nc>
  </rcc>
  <rcc rId="39436" sId="1">
    <oc r="AU1331">
      <f>VLOOKUP($C1331,'E:\Ли\Пятилетка_Минэнерго\2021 год\ИПР_ФП_2020-2024_3 вар._сентябрь 2021\ИПР в МЭ_по замеч\[ДГК_АРМ-программа_ИПР 2021-2026гг_для МЭ_28.10.2021.xlsx]искл АГ-41 с 2023'!$F$17:$IU$2605,184,FALSE)/1000</f>
    </oc>
    <nc r="AU1331">
      <f>VLOOKUP($C1331,'E:\Ли\Пятилетка_Минэнерго\2021 год\ИПР_ФП_2020-2024_3 вар._сентябрь 2021\ИПР в МЭ_по замеч\[ДГК_АРМ-программа_ИПР 2021-2026гг_для МЭ_28.10.2021.xlsx]искл АГ-41 с 2023'!$F$17:$IU$2605,184,FALSE)/1000</f>
    </nc>
  </rcc>
  <rcc rId="39437" sId="1">
    <oc r="AU1332">
      <f>VLOOKUP($C1332,'E:\Ли\Пятилетка_Минэнерго\2021 год\ИПР_ФП_2020-2024_3 вар._сентябрь 2021\ИПР в МЭ_по замеч\[ДГК_АРМ-программа_ИПР 2021-2026гг_для МЭ_28.10.2021.xlsx]искл АГ-41 с 2023'!$F$17:$IU$2605,184,FALSE)/1000</f>
    </oc>
    <nc r="AU1332">
      <f>VLOOKUP($C1332,'E:\Ли\Пятилетка_Минэнерго\2021 год\ИПР_ФП_2020-2024_3 вар._сентябрь 2021\ИПР в МЭ_по замеч\[ДГК_АРМ-программа_ИПР 2021-2026гг_для МЭ_28.10.2021.xlsx]искл АГ-41 с 2023'!$F$17:$IU$2605,184,FALSE)/1000</f>
    </nc>
  </rcc>
  <rcc rId="39438" sId="1">
    <oc r="AU1333">
      <f>VLOOKUP($C1333,'E:\Ли\Пятилетка_Минэнерго\2021 год\ИПР_ФП_2020-2024_3 вар._сентябрь 2021\ИПР в МЭ_по замеч\[ДГК_АРМ-программа_ИПР 2021-2026гг_для МЭ_28.10.2021.xlsx]искл АГ-41 с 2023'!$F$17:$IU$2605,184,FALSE)/1000</f>
    </oc>
    <nc r="AU1333">
      <f>VLOOKUP($C1333,'E:\Ли\Пятилетка_Минэнерго\2021 год\ИПР_ФП_2020-2024_3 вар._сентябрь 2021\ИПР в МЭ_по замеч\[ДГК_АРМ-программа_ИПР 2021-2026гг_для МЭ_28.10.2021.xlsx]искл АГ-41 с 2023'!$F$17:$IU$2605,184,FALSE)/1000</f>
    </nc>
  </rcc>
  <rcc rId="39439" sId="1">
    <oc r="AU1334">
      <f>VLOOKUP($C1334,'E:\Ли\Пятилетка_Минэнерго\2021 год\ИПР_ФП_2020-2024_3 вар._сентябрь 2021\ИПР в МЭ_по замеч\[ДГК_АРМ-программа_ИПР 2021-2026гг_для МЭ_28.10.2021.xlsx]искл АГ-41 с 2023'!$F$17:$IU$2605,184,FALSE)/1000</f>
    </oc>
    <nc r="AU1334">
      <f>VLOOKUP($C1334,'E:\Ли\Пятилетка_Минэнерго\2021 год\ИПР_ФП_2020-2024_3 вар._сентябрь 2021\ИПР в МЭ_по замеч\[ДГК_АРМ-программа_ИПР 2021-2026гг_для МЭ_28.10.2021.xlsx]искл АГ-41 с 2023'!$F$17:$IU$2605,184,FALSE)/1000</f>
    </nc>
  </rcc>
  <rcc rId="39440" sId="1">
    <oc r="AU1335">
      <f>VLOOKUP($C1335,'E:\Ли\Пятилетка_Минэнерго\2021 год\ИПР_ФП_2020-2024_3 вар._сентябрь 2021\ИПР в МЭ_по замеч\[ДГК_АРМ-программа_ИПР 2021-2026гг_для МЭ_28.10.2021.xlsx]искл АГ-41 с 2023'!$F$17:$IU$2605,184,FALSE)/1000</f>
    </oc>
    <nc r="AU1335">
      <f>VLOOKUP($C1335,'E:\Ли\Пятилетка_Минэнерго\2021 год\ИПР_ФП_2020-2024_3 вар._сентябрь 2021\ИПР в МЭ_по замеч\[ДГК_АРМ-программа_ИПР 2021-2026гг_для МЭ_28.10.2021.xlsx]искл АГ-41 с 2023'!$F$17:$IU$2605,184,FALSE)/1000</f>
    </nc>
  </rcc>
  <rcc rId="39441" sId="1">
    <oc r="AU1336">
      <f>VLOOKUP($C1336,'E:\Ли\Пятилетка_Минэнерго\2021 год\ИПР_ФП_2020-2024_3 вар._сентябрь 2021\ИПР в МЭ_по замеч\[ДГК_АРМ-программа_ИПР 2021-2026гг_для МЭ_28.10.2021.xlsx]искл АГ-41 с 2023'!$F$17:$IU$2605,184,FALSE)/1000</f>
    </oc>
    <nc r="AU1336">
      <f>VLOOKUP($C1336,'E:\Ли\Пятилетка_Минэнерго\2021 год\ИПР_ФП_2020-2024_3 вар._сентябрь 2021\ИПР в МЭ_по замеч\[ДГК_АРМ-программа_ИПР 2021-2026гг_для МЭ_28.10.2021.xlsx]искл АГ-41 с 2023'!$F$17:$IU$2605,184,FALSE)/1000</f>
    </nc>
  </rcc>
  <rcc rId="39442" sId="1">
    <oc r="AU1337">
      <f>VLOOKUP($C1337,'E:\Ли\Пятилетка_Минэнерго\2021 год\ИПР_ФП_2020-2024_3 вар._сентябрь 2021\ИПР в МЭ_по замеч\[ДГК_АРМ-программа_ИПР 2021-2026гг_для МЭ_28.10.2021.xlsx]искл АГ-41 с 2023'!$F$17:$IU$2605,184,FALSE)/1000</f>
    </oc>
    <nc r="AU1337">
      <f>VLOOKUP($C1337,'E:\Ли\Пятилетка_Минэнерго\2021 год\ИПР_ФП_2020-2024_3 вар._сентябрь 2021\ИПР в МЭ_по замеч\[ДГК_АРМ-программа_ИПР 2021-2026гг_для МЭ_28.10.2021.xlsx]искл АГ-41 с 2023'!$F$17:$IU$2605,184,FALSE)/1000</f>
    </nc>
  </rcc>
  <rcc rId="39443" sId="1">
    <oc r="AU1338">
      <f>VLOOKUP($C1338,'E:\Ли\Пятилетка_Минэнерго\2021 год\ИПР_ФП_2020-2024_3 вар._сентябрь 2021\ИПР в МЭ_по замеч\[ДГК_АРМ-программа_ИПР 2021-2026гг_для МЭ_28.10.2021.xlsx]искл АГ-41 с 2023'!$F$17:$IU$2605,184,FALSE)/1000</f>
    </oc>
    <nc r="AU1338">
      <f>VLOOKUP($C1338,'E:\Ли\Пятилетка_Минэнерго\2021 год\ИПР_ФП_2020-2024_3 вар._сентябрь 2021\ИПР в МЭ_по замеч\[ДГК_АРМ-программа_ИПР 2021-2026гг_для МЭ_28.10.2021.xlsx]искл АГ-41 с 2023'!$F$17:$IU$2605,184,FALSE)/1000</f>
    </nc>
  </rcc>
  <rcc rId="39444" sId="1">
    <oc r="AU1339">
      <f>VLOOKUP($C1339,'E:\Ли\Пятилетка_Минэнерго\2021 год\ИПР_ФП_2020-2024_3 вар._сентябрь 2021\ИПР в МЭ_по замеч\[ДГК_АРМ-программа_ИПР 2021-2026гг_для МЭ_28.10.2021.xlsx]искл АГ-41 с 2023'!$F$17:$IU$2605,184,FALSE)/1000</f>
    </oc>
    <nc r="AU1339">
      <f>VLOOKUP($C1339,'E:\Ли\Пятилетка_Минэнерго\2021 год\ИПР_ФП_2020-2024_3 вар._сентябрь 2021\ИПР в МЭ_по замеч\[ДГК_АРМ-программа_ИПР 2021-2026гг_для МЭ_28.10.2021.xlsx]искл АГ-41 с 2023'!$F$17:$IU$2605,184,FALSE)/1000</f>
    </nc>
  </rcc>
  <rcc rId="39445" sId="1">
    <oc r="AU1340">
      <f>VLOOKUP($C1340,'E:\Ли\Пятилетка_Минэнерго\2021 год\ИПР_ФП_2020-2024_3 вар._сентябрь 2021\ИПР в МЭ_по замеч\[ДГК_АРМ-программа_ИПР 2021-2026гг_для МЭ_28.10.2021.xlsx]искл АГ-41 с 2023'!$F$17:$IU$2605,184,FALSE)/1000</f>
    </oc>
    <nc r="AU1340">
      <f>VLOOKUP($C1340,'E:\Ли\Пятилетка_Минэнерго\2021 год\ИПР_ФП_2020-2024_3 вар._сентябрь 2021\ИПР в МЭ_по замеч\[ДГК_АРМ-программа_ИПР 2021-2026гг_для МЭ_28.10.2021.xlsx]искл АГ-41 с 2023'!$F$17:$IU$2605,184,FALSE)/1000</f>
    </nc>
  </rcc>
  <rcc rId="39446" sId="1">
    <oc r="AU1341">
      <f>VLOOKUP($C1341,'E:\Ли\Пятилетка_Минэнерго\2021 год\ИПР_ФП_2020-2024_3 вар._сентябрь 2021\ИПР в МЭ_по замеч\[ДГК_АРМ-программа_ИПР 2021-2026гг_для МЭ_28.10.2021.xlsx]искл АГ-41 с 2023'!$F$17:$IU$2605,184,FALSE)/1000</f>
    </oc>
    <nc r="AU1341">
      <f>VLOOKUP($C1341,'E:\Ли\Пятилетка_Минэнерго\2021 год\ИПР_ФП_2020-2024_3 вар._сентябрь 2021\ИПР в МЭ_по замеч\[ДГК_АРМ-программа_ИПР 2021-2026гг_для МЭ_28.10.2021.xlsx]искл АГ-41 с 2023'!$F$17:$IU$2605,184,FALSE)/1000</f>
    </nc>
  </rcc>
  <rcc rId="39447" sId="1">
    <oc r="AU1342">
      <f>VLOOKUP($C1342,'E:\Ли\Пятилетка_Минэнерго\2021 год\ИПР_ФП_2020-2024_3 вар._сентябрь 2021\ИПР в МЭ_по замеч\[ДГК_АРМ-программа_ИПР 2021-2026гг_для МЭ_28.10.2021.xlsx]искл АГ-41 с 2023'!$F$17:$IU$2605,184,FALSE)/1000</f>
    </oc>
    <nc r="AU1342">
      <f>VLOOKUP($C1342,'E:\Ли\Пятилетка_Минэнерго\2021 год\ИПР_ФП_2020-2024_3 вар._сентябрь 2021\ИПР в МЭ_по замеч\[ДГК_АРМ-программа_ИПР 2021-2026гг_для МЭ_28.10.2021.xlsx]искл АГ-41 с 2023'!$F$17:$IU$2605,184,FALSE)/1000</f>
    </nc>
  </rcc>
  <rcc rId="39448" sId="1">
    <oc r="AU1343">
      <f>VLOOKUP($C1343,'E:\Ли\Пятилетка_Минэнерго\2021 год\ИПР_ФП_2020-2024_3 вар._сентябрь 2021\ИПР в МЭ_по замеч\[ДГК_АРМ-программа_ИПР 2021-2026гг_для МЭ_28.10.2021.xlsx]искл АГ-41 с 2023'!$F$17:$IU$2605,184,FALSE)/1000</f>
    </oc>
    <nc r="AU1343">
      <f>VLOOKUP($C1343,'E:\Ли\Пятилетка_Минэнерго\2021 год\ИПР_ФП_2020-2024_3 вар._сентябрь 2021\ИПР в МЭ_по замеч\[ДГК_АРМ-программа_ИПР 2021-2026гг_для МЭ_28.10.2021.xlsx]искл АГ-41 с 2023'!$F$17:$IU$2605,184,FALSE)/1000</f>
    </nc>
  </rcc>
  <rcc rId="39449" sId="1">
    <oc r="AU1344">
      <f>VLOOKUP($C1344,'E:\Ли\Пятилетка_Минэнерго\2021 год\ИПР_ФП_2020-2024_3 вар._сентябрь 2021\ИПР в МЭ_по замеч\[ДГК_АРМ-программа_ИПР 2021-2026гг_для МЭ_28.10.2021.xlsx]искл АГ-41 с 2023'!$F$17:$IU$2605,184,FALSE)/1000</f>
    </oc>
    <nc r="AU1344">
      <f>VLOOKUP($C1344,'E:\Ли\Пятилетка_Минэнерго\2021 год\ИПР_ФП_2020-2024_3 вар._сентябрь 2021\ИПР в МЭ_по замеч\[ДГК_АРМ-программа_ИПР 2021-2026гг_для МЭ_28.10.2021.xlsx]искл АГ-41 с 2023'!$F$17:$IU$2605,184,FALSE)/1000</f>
    </nc>
  </rcc>
  <rcc rId="39450" sId="1">
    <oc r="AU1345">
      <f>VLOOKUP($C1345,'E:\Ли\Пятилетка_Минэнерго\2021 год\ИПР_ФП_2020-2024_3 вар._сентябрь 2021\ИПР в МЭ_по замеч\[ДГК_АРМ-программа_ИПР 2021-2026гг_для МЭ_28.10.2021.xlsx]искл АГ-41 с 2023'!$F$17:$IU$2605,184,FALSE)/1000</f>
    </oc>
    <nc r="AU1345">
      <f>VLOOKUP($C1345,'E:\Ли\Пятилетка_Минэнерго\2021 год\ИПР_ФП_2020-2024_3 вар._сентябрь 2021\ИПР в МЭ_по замеч\[ДГК_АРМ-программа_ИПР 2021-2026гг_для МЭ_28.10.2021.xlsx]искл АГ-41 с 2023'!$F$17:$IU$2605,184,FALSE)/1000</f>
    </nc>
  </rcc>
  <rcc rId="39451" sId="1">
    <oc r="AU1346">
      <f>VLOOKUP($C1346,'E:\Ли\Пятилетка_Минэнерго\2021 год\ИПР_ФП_2020-2024_3 вар._сентябрь 2021\ИПР в МЭ_по замеч\[ДГК_АРМ-программа_ИПР 2021-2026гг_для МЭ_28.10.2021.xlsx]искл АГ-41 с 2023'!$F$17:$IU$2605,184,FALSE)/1000</f>
    </oc>
    <nc r="AU1346">
      <f>VLOOKUP($C1346,'E:\Ли\Пятилетка_Минэнерго\2021 год\ИПР_ФП_2020-2024_3 вар._сентябрь 2021\ИПР в МЭ_по замеч\[ДГК_АРМ-программа_ИПР 2021-2026гг_для МЭ_28.10.2021.xlsx]искл АГ-41 с 2023'!$F$17:$IU$2605,184,FALSE)/1000</f>
    </nc>
  </rcc>
  <rcc rId="39452" sId="1">
    <oc r="AU1347">
      <f>VLOOKUP($C1347,'E:\Ли\Пятилетка_Минэнерго\2021 год\ИПР_ФП_2020-2024_3 вар._сентябрь 2021\ИПР в МЭ_по замеч\[ДГК_АРМ-программа_ИПР 2021-2026гг_для МЭ_28.10.2021.xlsx]искл АГ-41 с 2023'!$F$17:$IU$2605,184,FALSE)/1000</f>
    </oc>
    <nc r="AU1347">
      <f>VLOOKUP($C1347,'E:\Ли\Пятилетка_Минэнерго\2021 год\ИПР_ФП_2020-2024_3 вар._сентябрь 2021\ИПР в МЭ_по замеч\[ДГК_АРМ-программа_ИПР 2021-2026гг_для МЭ_28.10.2021.xlsx]искл АГ-41 с 2023'!$F$17:$IU$2605,184,FALSE)/1000</f>
    </nc>
  </rcc>
  <rcc rId="39453" sId="1">
    <oc r="AU1348">
      <f>VLOOKUP($C1348,'E:\Ли\Пятилетка_Минэнерго\2021 год\ИПР_ФП_2020-2024_3 вар._сентябрь 2021\ИПР в МЭ_по замеч\[ДГК_АРМ-программа_ИПР 2021-2026гг_для МЭ_28.10.2021.xlsx]искл АГ-41 с 2023'!$F$17:$IU$2605,184,FALSE)/1000</f>
    </oc>
    <nc r="AU1348">
      <f>VLOOKUP($C1348,'E:\Ли\Пятилетка_Минэнерго\2021 год\ИПР_ФП_2020-2024_3 вар._сентябрь 2021\ИПР в МЭ_по замеч\[ДГК_АРМ-программа_ИПР 2021-2026гг_для МЭ_28.10.2021.xlsx]искл АГ-41 с 2023'!$F$17:$IU$2605,184,FALSE)/1000</f>
    </nc>
  </rcc>
  <rcc rId="39454" sId="1">
    <oc r="AU1349">
      <f>VLOOKUP($C1349,'E:\Ли\Пятилетка_Минэнерго\2021 год\ИПР_ФП_2020-2024_3 вар._сентябрь 2021\ИПР в МЭ_по замеч\[ДГК_АРМ-программа_ИПР 2021-2026гг_для МЭ_28.10.2021.xlsx]искл АГ-41 с 2023'!$F$17:$IU$2605,184,FALSE)/1000</f>
    </oc>
    <nc r="AU1349">
      <f>VLOOKUP($C1349,'E:\Ли\Пятилетка_Минэнерго\2021 год\ИПР_ФП_2020-2024_3 вар._сентябрь 2021\ИПР в МЭ_по замеч\[ДГК_АРМ-программа_ИПР 2021-2026гг_для МЭ_28.10.2021.xlsx]искл АГ-41 с 2023'!$F$17:$IU$2605,184,FALSE)/1000</f>
    </nc>
  </rcc>
  <rcc rId="39455" sId="1">
    <oc r="AU1350">
      <f>VLOOKUP($C1350,'E:\Ли\Пятилетка_Минэнерго\2021 год\ИПР_ФП_2020-2024_3 вар._сентябрь 2021\ИПР в МЭ_по замеч\[ДГК_АРМ-программа_ИПР 2021-2026гг_для МЭ_28.10.2021.xlsx]искл АГ-41 с 2023'!$F$17:$IU$2605,184,FALSE)/1000</f>
    </oc>
    <nc r="AU1350">
      <f>VLOOKUP($C1350,'E:\Ли\Пятилетка_Минэнерго\2021 год\ИПР_ФП_2020-2024_3 вар._сентябрь 2021\ИПР в МЭ_по замеч\[ДГК_АРМ-программа_ИПР 2021-2026гг_для МЭ_28.10.2021.xlsx]искл АГ-41 с 2023'!$F$17:$IU$2605,184,FALSE)/1000</f>
    </nc>
  </rcc>
  <rcc rId="39456" sId="1">
    <oc r="AU1363">
      <f>VLOOKUP($C1363,'E:\Ли\Пятилетка_Минэнерго\2021 год\ИПР_ФП_2020-2024_3 вар._сентябрь 2021\ИПР в МЭ_по замеч\[ДГК_АРМ-программа_ИПР 2021-2026гг_для МЭ_28.10.2021.xlsx]искл АГ-41 с 2023'!$F$17:$IU$2605,184,FALSE)/1000</f>
    </oc>
    <nc r="AU1363">
      <f>VLOOKUP($C1363,'E:\Ли\Пятилетка_Минэнерго\2021 год\ИПР_ФП_2020-2024_3 вар._сентябрь 2021\ИПР в МЭ_по замеч\[ДГК_АРМ-программа_ИПР 2021-2026гг_для МЭ_28.10.2021.xlsx]искл АГ-41 с 2023'!$F$17:$IU$2605,184,FALSE)/1000</f>
    </nc>
  </rcc>
  <rcc rId="39457" sId="1">
    <oc r="AU1364">
      <f>VLOOKUP($C1364,'E:\Ли\Пятилетка_Минэнерго\2021 год\ИПР_ФП_2020-2024_3 вар._сентябрь 2021\ИПР в МЭ_по замеч\[ДГК_АРМ-программа_ИПР 2021-2026гг_для МЭ_28.10.2021.xlsx]искл АГ-41 с 2023'!$F$17:$IU$2605,184,FALSE)/1000</f>
    </oc>
    <nc r="AU1364">
      <f>VLOOKUP($C1364,'E:\Ли\Пятилетка_Минэнерго\2021 год\ИПР_ФП_2020-2024_3 вар._сентябрь 2021\ИПР в МЭ_по замеч\[ДГК_АРМ-программа_ИПР 2021-2026гг_для МЭ_28.10.2021.xlsx]искл АГ-41 с 2023'!$F$17:$IU$2605,184,FALSE)/1000</f>
    </nc>
  </rcc>
  <rcc rId="39458" sId="1">
    <oc r="AU1367">
      <f>VLOOKUP($C1367,'E:\Ли\Пятилетка_Минэнерго\2021 год\ИПР_ФП_2020-2024_3 вар._сентябрь 2021\ИПР в МЭ_по замеч\[ДГК_АРМ-программа_ИПР 2021-2026гг_для МЭ_28.10.2021.xlsx]искл АГ-41 с 2023'!$F$17:$IU$2605,184,FALSE)/1000</f>
    </oc>
    <nc r="AU1367">
      <f>VLOOKUP($C1367,'E:\Ли\Пятилетка_Минэнерго\2021 год\ИПР_ФП_2020-2024_3 вар._сентябрь 2021\ИПР в МЭ_по замеч\[ДГК_АРМ-программа_ИПР 2021-2026гг_для МЭ_28.10.2021.xlsx]искл АГ-41 с 2023'!$F$17:$IU$2605,184,FALSE)/1000</f>
    </nc>
  </rcc>
  <rcc rId="39459" sId="1">
    <oc r="AU1368">
      <f>VLOOKUP($C1368,'E:\Ли\Пятилетка_Минэнерго\2021 год\ИПР_ФП_2020-2024_3 вар._сентябрь 2021\ИПР в МЭ_по замеч\[ДГК_АРМ-программа_ИПР 2021-2026гг_для МЭ_28.10.2021.xlsx]искл АГ-41 с 2023'!$F$17:$IU$2605,184,FALSE)/1000</f>
    </oc>
    <nc r="AU1368">
      <f>VLOOKUP($C1368,'E:\Ли\Пятилетка_Минэнерго\2021 год\ИПР_ФП_2020-2024_3 вар._сентябрь 2021\ИПР в МЭ_по замеч\[ДГК_АРМ-программа_ИПР 2021-2026гг_для МЭ_28.10.2021.xlsx]искл АГ-41 с 2023'!$F$17:$IU$2605,184,FALSE)/1000</f>
    </nc>
  </rcc>
  <rcc rId="39460" sId="1">
    <oc r="AU1369">
      <f>VLOOKUP($C1369,'E:\Ли\Пятилетка_Минэнерго\2021 год\ИПР_ФП_2020-2024_3 вар._сентябрь 2021\ИПР в МЭ_по замеч\[ДГК_АРМ-программа_ИПР 2021-2026гг_для МЭ_28.10.2021.xlsx]искл АГ-41 с 2023'!$F$17:$IU$2605,184,FALSE)/1000</f>
    </oc>
    <nc r="AU1369">
      <f>VLOOKUP($C1369,'E:\Ли\Пятилетка_Минэнерго\2021 год\ИПР_ФП_2020-2024_3 вар._сентябрь 2021\ИПР в МЭ_по замеч\[ДГК_АРМ-программа_ИПР 2021-2026гг_для МЭ_28.10.2021.xlsx]искл АГ-41 с 2023'!$F$17:$IU$2605,184,FALSE)/1000</f>
    </nc>
  </rcc>
  <rcc rId="39461" sId="1">
    <oc r="AU1370">
      <f>VLOOKUP($C1370,'E:\Ли\Пятилетка_Минэнерго\2021 год\ИПР_ФП_2020-2024_3 вар._сентябрь 2021\ИПР в МЭ_по замеч\[ДГК_АРМ-программа_ИПР 2021-2026гг_для МЭ_28.10.2021.xlsx]искл АГ-41 с 2023'!$F$17:$IU$2605,184,FALSE)/1000</f>
    </oc>
    <nc r="AU1370">
      <f>VLOOKUP($C1370,'E:\Ли\Пятилетка_Минэнерго\2021 год\ИПР_ФП_2020-2024_3 вар._сентябрь 2021\ИПР в МЭ_по замеч\[ДГК_АРМ-программа_ИПР 2021-2026гг_для МЭ_28.10.2021.xlsx]искл АГ-41 с 2023'!$F$17:$IU$2605,184,FALSE)/1000</f>
    </nc>
  </rcc>
  <rcc rId="39462" sId="1">
    <oc r="AU1371">
      <f>VLOOKUP($C1371,'E:\Ли\Пятилетка_Минэнерго\2021 год\ИПР_ФП_2020-2024_3 вар._сентябрь 2021\ИПР в МЭ_по замеч\[ДГК_АРМ-программа_ИПР 2021-2026гг_для МЭ_28.10.2021.xlsx]искл АГ-41 с 2023'!$F$17:$IU$2605,184,FALSE)/1000</f>
    </oc>
    <nc r="AU1371">
      <f>VLOOKUP($C1371,'E:\Ли\Пятилетка_Минэнерго\2021 год\ИПР_ФП_2020-2024_3 вар._сентябрь 2021\ИПР в МЭ_по замеч\[ДГК_АРМ-программа_ИПР 2021-2026гг_для МЭ_28.10.2021.xlsx]искл АГ-41 с 2023'!$F$17:$IU$2605,184,FALSE)/1000</f>
    </nc>
  </rcc>
  <rcc rId="39463" sId="1">
    <oc r="AU1372">
      <f>VLOOKUP($C1372,'E:\Ли\Пятилетка_Минэнерго\2021 год\ИПР_ФП_2020-2024_3 вар._сентябрь 2021\ИПР в МЭ_по замеч\[ДГК_АРМ-программа_ИПР 2021-2026гг_для МЭ_28.10.2021.xlsx]искл АГ-41 с 2023'!$F$17:$IU$2605,184,FALSE)/1000</f>
    </oc>
    <nc r="AU1372">
      <f>VLOOKUP($C1372,'E:\Ли\Пятилетка_Минэнерго\2021 год\ИПР_ФП_2020-2024_3 вар._сентябрь 2021\ИПР в МЭ_по замеч\[ДГК_АРМ-программа_ИПР 2021-2026гг_для МЭ_28.10.2021.xlsx]искл АГ-41 с 2023'!$F$17:$IU$2605,184,FALSE)/1000</f>
    </nc>
  </rcc>
  <rcc rId="39464" sId="1">
    <oc r="AU1373">
      <f>VLOOKUP($C1373,'E:\Ли\Пятилетка_Минэнерго\2021 год\ИПР_ФП_2020-2024_3 вар._сентябрь 2021\ИПР в МЭ_по замеч\[ДГК_АРМ-программа_ИПР 2021-2026гг_для МЭ_28.10.2021.xlsx]искл АГ-41 с 2023'!$F$17:$IU$2605,184,FALSE)/1000</f>
    </oc>
    <nc r="AU1373">
      <f>VLOOKUP($C1373,'E:\Ли\Пятилетка_Минэнерго\2021 год\ИПР_ФП_2020-2024_3 вар._сентябрь 2021\ИПР в МЭ_по замеч\[ДГК_АРМ-программа_ИПР 2021-2026гг_для МЭ_28.10.2021.xlsx]искл АГ-41 с 2023'!$F$17:$IU$2605,184,FALSE)/1000</f>
    </nc>
  </rcc>
  <rcc rId="39465" sId="1">
    <oc r="AU1374">
      <f>VLOOKUP($C1374,'E:\Ли\Пятилетка_Минэнерго\2021 год\ИПР_ФП_2020-2024_3 вар._сентябрь 2021\ИПР в МЭ_по замеч\[ДГК_АРМ-программа_ИПР 2021-2026гг_для МЭ_28.10.2021.xlsx]искл АГ-41 с 2023'!$F$17:$IU$2605,184,FALSE)/1000</f>
    </oc>
    <nc r="AU1374">
      <f>VLOOKUP($C1374,'E:\Ли\Пятилетка_Минэнерго\2021 год\ИПР_ФП_2020-2024_3 вар._сентябрь 2021\ИПР в МЭ_по замеч\[ДГК_АРМ-программа_ИПР 2021-2026гг_для МЭ_28.10.2021.xlsx]искл АГ-41 с 2023'!$F$17:$IU$2605,184,FALSE)/1000</f>
    </nc>
  </rcc>
  <rcc rId="39466" sId="1">
    <oc r="AU1375">
      <f>VLOOKUP($C1375,'E:\Ли\Пятилетка_Минэнерго\2021 год\ИПР_ФП_2020-2024_3 вар._сентябрь 2021\ИПР в МЭ_по замеч\[ДГК_АРМ-программа_ИПР 2021-2026гг_для МЭ_28.10.2021.xlsx]искл АГ-41 с 2023'!$F$17:$IU$2605,184,FALSE)/1000</f>
    </oc>
    <nc r="AU1375">
      <f>VLOOKUP($C1375,'E:\Ли\Пятилетка_Минэнерго\2021 год\ИПР_ФП_2020-2024_3 вар._сентябрь 2021\ИПР в МЭ_по замеч\[ДГК_АРМ-программа_ИПР 2021-2026гг_для МЭ_28.10.2021.xlsx]искл АГ-41 с 2023'!$F$17:$IU$2605,184,FALSE)/1000</f>
    </nc>
  </rcc>
  <rcc rId="39467" sId="1">
    <oc r="AU1376">
      <f>VLOOKUP($C1376,'E:\Ли\Пятилетка_Минэнерго\2021 год\ИПР_ФП_2020-2024_3 вар._сентябрь 2021\ИПР в МЭ_по замеч\[ДГК_АРМ-программа_ИПР 2021-2026гг_для МЭ_28.10.2021.xlsx]искл АГ-41 с 2023'!$F$17:$IU$2605,184,FALSE)/1000</f>
    </oc>
    <nc r="AU1376">
      <f>VLOOKUP($C1376,'E:\Ли\Пятилетка_Минэнерго\2021 год\ИПР_ФП_2020-2024_3 вар._сентябрь 2021\ИПР в МЭ_по замеч\[ДГК_АРМ-программа_ИПР 2021-2026гг_для МЭ_28.10.2021.xlsx]искл АГ-41 с 2023'!$F$17:$IU$2605,184,FALSE)/1000</f>
    </nc>
  </rcc>
  <rcc rId="39468" sId="1">
    <oc r="AU1377">
      <f>VLOOKUP($C1377,'E:\Ли\Пятилетка_Минэнерго\2021 год\ИПР_ФП_2020-2024_3 вар._сентябрь 2021\ИПР в МЭ_по замеч\[ДГК_АРМ-программа_ИПР 2021-2026гг_для МЭ_28.10.2021.xlsx]искл АГ-41 с 2023'!$F$17:$IU$2605,184,FALSE)/1000</f>
    </oc>
    <nc r="AU1377">
      <f>VLOOKUP($C1377,'E:\Ли\Пятилетка_Минэнерго\2021 год\ИПР_ФП_2020-2024_3 вар._сентябрь 2021\ИПР в МЭ_по замеч\[ДГК_АРМ-программа_ИПР 2021-2026гг_для МЭ_28.10.2021.xlsx]искл АГ-41 с 2023'!$F$17:$IU$2605,184,FALSE)/1000</f>
    </nc>
  </rcc>
  <rcc rId="39469" sId="1">
    <oc r="AU1378">
      <f>VLOOKUP($C1378,'E:\Ли\Пятилетка_Минэнерго\2021 год\ИПР_ФП_2020-2024_3 вар._сентябрь 2021\ИПР в МЭ_по замеч\[ДГК_АРМ-программа_ИПР 2021-2026гг_для МЭ_28.10.2021.xlsx]искл АГ-41 с 2023'!$F$17:$IU$2605,184,FALSE)/1000</f>
    </oc>
    <nc r="AU1378">
      <f>VLOOKUP($C1378,'E:\Ли\Пятилетка_Минэнерго\2021 год\ИПР_ФП_2020-2024_3 вар._сентябрь 2021\ИПР в МЭ_по замеч\[ДГК_АРМ-программа_ИПР 2021-2026гг_для МЭ_28.10.2021.xlsx]искл АГ-41 с 2023'!$F$17:$IU$2605,184,FALSE)/1000</f>
    </nc>
  </rcc>
  <rcc rId="39470" sId="1">
    <oc r="AU1379">
      <f>VLOOKUP($C1379,'E:\Ли\Пятилетка_Минэнерго\2021 год\ИПР_ФП_2020-2024_3 вар._сентябрь 2021\ИПР в МЭ_по замеч\[ДГК_АРМ-программа_ИПР 2021-2026гг_для МЭ_28.10.2021.xlsx]искл АГ-41 с 2023'!$F$17:$IU$2605,184,FALSE)/1000</f>
    </oc>
    <nc r="AU1379">
      <f>VLOOKUP($C1379,'E:\Ли\Пятилетка_Минэнерго\2021 год\ИПР_ФП_2020-2024_3 вар._сентябрь 2021\ИПР в МЭ_по замеч\[ДГК_АРМ-программа_ИПР 2021-2026гг_для МЭ_28.10.2021.xlsx]искл АГ-41 с 2023'!$F$17:$IU$2605,184,FALSE)/1000</f>
    </nc>
  </rcc>
  <rcc rId="39471" sId="1">
    <oc r="AU1380">
      <f>VLOOKUP($C1380,'E:\Ли\Пятилетка_Минэнерго\2021 год\ИПР_ФП_2020-2024_3 вар._сентябрь 2021\ИПР в МЭ_по замеч\[ДГК_АРМ-программа_ИПР 2021-2026гг_для МЭ_28.10.2021.xlsx]искл АГ-41 с 2023'!$F$17:$IU$2605,184,FALSE)/1000</f>
    </oc>
    <nc r="AU1380">
      <f>VLOOKUP($C1380,'E:\Ли\Пятилетка_Минэнерго\2021 год\ИПР_ФП_2020-2024_3 вар._сентябрь 2021\ИПР в МЭ_по замеч\[ДГК_АРМ-программа_ИПР 2021-2026гг_для МЭ_28.10.2021.xlsx]искл АГ-41 с 2023'!$F$17:$IU$2605,184,FALSE)/1000</f>
    </nc>
  </rcc>
  <rcc rId="39472" sId="1">
    <oc r="AU1381">
      <f>VLOOKUP($C1381,'E:\Ли\Пятилетка_Минэнерго\2021 год\ИПР_ФП_2020-2024_3 вар._сентябрь 2021\ИПР в МЭ_по замеч\[ДГК_АРМ-программа_ИПР 2021-2026гг_для МЭ_28.10.2021.xlsx]искл АГ-41 с 2023'!$F$17:$IU$2605,184,FALSE)/1000</f>
    </oc>
    <nc r="AU1381">
      <f>VLOOKUP($C1381,'E:\Ли\Пятилетка_Минэнерго\2021 год\ИПР_ФП_2020-2024_3 вар._сентябрь 2021\ИПР в МЭ_по замеч\[ДГК_АРМ-программа_ИПР 2021-2026гг_для МЭ_28.10.2021.xlsx]искл АГ-41 с 2023'!$F$17:$IU$2605,184,FALSE)/1000</f>
    </nc>
  </rcc>
  <rcc rId="39473" sId="1">
    <oc r="AU1382">
      <f>VLOOKUP($C1382,'E:\Ли\Пятилетка_Минэнерго\2021 год\ИПР_ФП_2020-2024_3 вар._сентябрь 2021\ИПР в МЭ_по замеч\[ДГК_АРМ-программа_ИПР 2021-2026гг_для МЭ_28.10.2021.xlsx]искл АГ-41 с 2023'!$F$17:$IU$2605,184,FALSE)/1000</f>
    </oc>
    <nc r="AU1382">
      <f>VLOOKUP($C1382,'E:\Ли\Пятилетка_Минэнерго\2021 год\ИПР_ФП_2020-2024_3 вар._сентябрь 2021\ИПР в МЭ_по замеч\[ДГК_АРМ-программа_ИПР 2021-2026гг_для МЭ_28.10.2021.xlsx]искл АГ-41 с 2023'!$F$17:$IU$2605,184,FALSE)/1000</f>
    </nc>
  </rcc>
  <rcc rId="39474" sId="1">
    <oc r="AU1383">
      <f>VLOOKUP($C1383,'E:\Ли\Пятилетка_Минэнерго\2021 год\ИПР_ФП_2020-2024_3 вар._сентябрь 2021\ИПР в МЭ_по замеч\[ДГК_АРМ-программа_ИПР 2021-2026гг_для МЭ_28.10.2021.xlsx]искл АГ-41 с 2023'!$F$17:$IU$2605,184,FALSE)/1000</f>
    </oc>
    <nc r="AU1383">
      <f>VLOOKUP($C1383,'E:\Ли\Пятилетка_Минэнерго\2021 год\ИПР_ФП_2020-2024_3 вар._сентябрь 2021\ИПР в МЭ_по замеч\[ДГК_АРМ-программа_ИПР 2021-2026гг_для МЭ_28.10.2021.xlsx]искл АГ-41 с 2023'!$F$17:$IU$2605,184,FALSE)/1000</f>
    </nc>
  </rcc>
  <rcc rId="39475" sId="1">
    <oc r="AU1384">
      <f>VLOOKUP($C1384,'E:\Ли\Пятилетка_Минэнерго\2021 год\ИПР_ФП_2020-2024_3 вар._сентябрь 2021\ИПР в МЭ_по замеч\[ДГК_АРМ-программа_ИПР 2021-2026гг_для МЭ_28.10.2021.xlsx]искл АГ-41 с 2023'!$F$17:$IU$2605,184,FALSE)/1000</f>
    </oc>
    <nc r="AU1384">
      <f>VLOOKUP($C1384,'E:\Ли\Пятилетка_Минэнерго\2021 год\ИПР_ФП_2020-2024_3 вар._сентябрь 2021\ИПР в МЭ_по замеч\[ДГК_АРМ-программа_ИПР 2021-2026гг_для МЭ_28.10.2021.xlsx]искл АГ-41 с 2023'!$F$17:$IU$2605,184,FALSE)/1000</f>
    </nc>
  </rcc>
  <rcc rId="39476" sId="1">
    <oc r="AU1385">
      <f>VLOOKUP($C1385,'E:\Ли\Пятилетка_Минэнерго\2021 год\ИПР_ФП_2020-2024_3 вар._сентябрь 2021\ИПР в МЭ_по замеч\[ДГК_АРМ-программа_ИПР 2021-2026гг_для МЭ_28.10.2021.xlsx]искл АГ-41 с 2023'!$F$17:$IU$2605,184,FALSE)/1000</f>
    </oc>
    <nc r="AU1385">
      <f>VLOOKUP($C1385,'E:\Ли\Пятилетка_Минэнерго\2021 год\ИПР_ФП_2020-2024_3 вар._сентябрь 2021\ИПР в МЭ_по замеч\[ДГК_АРМ-программа_ИПР 2021-2026гг_для МЭ_28.10.2021.xlsx]искл АГ-41 с 2023'!$F$17:$IU$2605,184,FALSE)/1000</f>
    </nc>
  </rcc>
  <rcc rId="39477" sId="1">
    <oc r="AU1386">
      <f>VLOOKUP($C1386,'E:\Ли\Пятилетка_Минэнерго\2021 год\ИПР_ФП_2020-2024_3 вар._сентябрь 2021\ИПР в МЭ_по замеч\[ДГК_АРМ-программа_ИПР 2021-2026гг_для МЭ_28.10.2021.xlsx]искл АГ-41 с 2023'!$F$17:$IU$2605,184,FALSE)/1000</f>
    </oc>
    <nc r="AU1386">
      <f>VLOOKUP($C1386,'E:\Ли\Пятилетка_Минэнерго\2021 год\ИПР_ФП_2020-2024_3 вар._сентябрь 2021\ИПР в МЭ_по замеч\[ДГК_АРМ-программа_ИПР 2021-2026гг_для МЭ_28.10.2021.xlsx]искл АГ-41 с 2023'!$F$17:$IU$2605,184,FALSE)/1000</f>
    </nc>
  </rcc>
  <rcc rId="39478" sId="1">
    <oc r="AU1387">
      <f>VLOOKUP($C1387,'E:\Ли\Пятилетка_Минэнерго\2021 год\ИПР_ФП_2020-2024_3 вар._сентябрь 2021\ИПР в МЭ_по замеч\[ДГК_АРМ-программа_ИПР 2021-2026гг_для МЭ_28.10.2021.xlsx]искл АГ-41 с 2023'!$F$17:$IU$2605,184,FALSE)/1000</f>
    </oc>
    <nc r="AU1387">
      <f>VLOOKUP($C1387,'E:\Ли\Пятилетка_Минэнерго\2021 год\ИПР_ФП_2020-2024_3 вар._сентябрь 2021\ИПР в МЭ_по замеч\[ДГК_АРМ-программа_ИПР 2021-2026гг_для МЭ_28.10.2021.xlsx]искл АГ-41 с 2023'!$F$17:$IU$2605,184,FALSE)/1000</f>
    </nc>
  </rcc>
  <rcc rId="39479" sId="1">
    <oc r="AU1388">
      <f>VLOOKUP($C1388,'E:\Ли\Пятилетка_Минэнерго\2021 год\ИПР_ФП_2020-2024_3 вар._сентябрь 2021\ИПР в МЭ_по замеч\[ДГК_АРМ-программа_ИПР 2021-2026гг_для МЭ_28.10.2021.xlsx]искл АГ-41 с 2023'!$F$17:$IU$2605,184,FALSE)/1000</f>
    </oc>
    <nc r="AU1388">
      <f>VLOOKUP($C1388,'E:\Ли\Пятилетка_Минэнерго\2021 год\ИПР_ФП_2020-2024_3 вар._сентябрь 2021\ИПР в МЭ_по замеч\[ДГК_АРМ-программа_ИПР 2021-2026гг_для МЭ_28.10.2021.xlsx]искл АГ-41 с 2023'!$F$17:$IU$2605,184,FALSE)/1000</f>
    </nc>
  </rcc>
  <rcc rId="39480" sId="1">
    <oc r="AU1389">
      <f>VLOOKUP($C1389,'E:\Ли\Пятилетка_Минэнерго\2021 год\ИПР_ФП_2020-2024_3 вар._сентябрь 2021\ИПР в МЭ_по замеч\[ДГК_АРМ-программа_ИПР 2021-2026гг_для МЭ_28.10.2021.xlsx]искл АГ-41 с 2023'!$F$17:$IU$2605,184,FALSE)/1000</f>
    </oc>
    <nc r="AU1389">
      <f>VLOOKUP($C1389,'E:\Ли\Пятилетка_Минэнерго\2021 год\ИПР_ФП_2020-2024_3 вар._сентябрь 2021\ИПР в МЭ_по замеч\[ДГК_АРМ-программа_ИПР 2021-2026гг_для МЭ_28.10.2021.xlsx]искл АГ-41 с 2023'!$F$17:$IU$2605,184,FALSE)/1000</f>
    </nc>
  </rcc>
  <rcc rId="39481" sId="1">
    <oc r="AU1390">
      <f>VLOOKUP($C1390,'E:\Ли\Пятилетка_Минэнерго\2021 год\ИПР_ФП_2020-2024_3 вар._сентябрь 2021\ИПР в МЭ_по замеч\[ДГК_АРМ-программа_ИПР 2021-2026гг_для МЭ_28.10.2021.xlsx]искл АГ-41 с 2023'!$F$17:$IU$2605,184,FALSE)/1000</f>
    </oc>
    <nc r="AU1390">
      <f>VLOOKUP($C1390,'E:\Ли\Пятилетка_Минэнерго\2021 год\ИПР_ФП_2020-2024_3 вар._сентябрь 2021\ИПР в МЭ_по замеч\[ДГК_АРМ-программа_ИПР 2021-2026гг_для МЭ_28.10.2021.xlsx]искл АГ-41 с 2023'!$F$17:$IU$2605,184,FALSE)/1000</f>
    </nc>
  </rcc>
  <rcc rId="39482" sId="1">
    <oc r="AU1391">
      <f>VLOOKUP($C1391,'E:\Ли\Пятилетка_Минэнерго\2021 год\ИПР_ФП_2020-2024_3 вар._сентябрь 2021\ИПР в МЭ_по замеч\[ДГК_АРМ-программа_ИПР 2021-2026гг_для МЭ_28.10.2021.xlsx]искл АГ-41 с 2023'!$F$17:$IU$2605,184,FALSE)/1000</f>
    </oc>
    <nc r="AU1391">
      <f>VLOOKUP($C1391,'E:\Ли\Пятилетка_Минэнерго\2021 год\ИПР_ФП_2020-2024_3 вар._сентябрь 2021\ИПР в МЭ_по замеч\[ДГК_АРМ-программа_ИПР 2021-2026гг_для МЭ_28.10.2021.xlsx]искл АГ-41 с 2023'!$F$17:$IU$2605,184,FALSE)/1000</f>
    </nc>
  </rcc>
  <rcc rId="39483" sId="1">
    <oc r="AU1392">
      <f>VLOOKUP($C1392,'E:\Ли\Пятилетка_Минэнерго\2021 год\ИПР_ФП_2020-2024_3 вар._сентябрь 2021\ИПР в МЭ_по замеч\[ДГК_АРМ-программа_ИПР 2021-2026гг_для МЭ_28.10.2021.xlsx]искл АГ-41 с 2023'!$F$17:$IU$2605,184,FALSE)/1000</f>
    </oc>
    <nc r="AU1392">
      <f>VLOOKUP($C1392,'E:\Ли\Пятилетка_Минэнерго\2021 год\ИПР_ФП_2020-2024_3 вар._сентябрь 2021\ИПР в МЭ_по замеч\[ДГК_АРМ-программа_ИПР 2021-2026гг_для МЭ_28.10.2021.xlsx]искл АГ-41 с 2023'!$F$17:$IU$2605,184,FALSE)/1000</f>
    </nc>
  </rcc>
  <rcc rId="39484" sId="1">
    <oc r="AU1393">
      <f>VLOOKUP($C1393,'E:\Ли\Пятилетка_Минэнерго\2021 год\ИПР_ФП_2020-2024_3 вар._сентябрь 2021\ИПР в МЭ_по замеч\[ДГК_АРМ-программа_ИПР 2021-2026гг_для МЭ_28.10.2021.xlsx]искл АГ-41 с 2023'!$F$17:$IU$2605,184,FALSE)/1000</f>
    </oc>
    <nc r="AU1393">
      <f>VLOOKUP($C1393,'E:\Ли\Пятилетка_Минэнерго\2021 год\ИПР_ФП_2020-2024_3 вар._сентябрь 2021\ИПР в МЭ_по замеч\[ДГК_АРМ-программа_ИПР 2021-2026гг_для МЭ_28.10.2021.xlsx]искл АГ-41 с 2023'!$F$17:$IU$2605,184,FALSE)/1000</f>
    </nc>
  </rcc>
  <rcc rId="39485" sId="1">
    <oc r="AU1394">
      <f>VLOOKUP($C1394,'E:\Ли\Пятилетка_Минэнерго\2021 год\ИПР_ФП_2020-2024_3 вар._сентябрь 2021\ИПР в МЭ_по замеч\[ДГК_АРМ-программа_ИПР 2021-2026гг_для МЭ_28.10.2021.xlsx]искл АГ-41 с 2023'!$F$17:$IU$2605,184,FALSE)/1000</f>
    </oc>
    <nc r="AU1394">
      <f>VLOOKUP($C1394,'E:\Ли\Пятилетка_Минэнерго\2021 год\ИПР_ФП_2020-2024_3 вар._сентябрь 2021\ИПР в МЭ_по замеч\[ДГК_АРМ-программа_ИПР 2021-2026гг_для МЭ_28.10.2021.xlsx]искл АГ-41 с 2023'!$F$17:$IU$2605,184,FALSE)/1000</f>
    </nc>
  </rcc>
  <rcc rId="39486" sId="1">
    <oc r="AU1395">
      <f>VLOOKUP($C1395,'E:\Ли\Пятилетка_Минэнерго\2021 год\ИПР_ФП_2020-2024_3 вар._сентябрь 2021\ИПР в МЭ_по замеч\[ДГК_АРМ-программа_ИПР 2021-2026гг_для МЭ_28.10.2021.xlsx]искл АГ-41 с 2023'!$F$17:$IU$2605,184,FALSE)/1000</f>
    </oc>
    <nc r="AU1395">
      <f>VLOOKUP($C1395,'E:\Ли\Пятилетка_Минэнерго\2021 год\ИПР_ФП_2020-2024_3 вар._сентябрь 2021\ИПР в МЭ_по замеч\[ДГК_АРМ-программа_ИПР 2021-2026гг_для МЭ_28.10.2021.xlsx]искл АГ-41 с 2023'!$F$17:$IU$2605,184,FALSE)/1000</f>
    </nc>
  </rcc>
  <rcc rId="39487" sId="1">
    <oc r="AU1396">
      <f>VLOOKUP($C1396,'E:\Ли\Пятилетка_Минэнерго\2021 год\ИПР_ФП_2020-2024_3 вар._сентябрь 2021\ИПР в МЭ_по замеч\[ДГК_АРМ-программа_ИПР 2021-2026гг_для МЭ_28.10.2021.xlsx]искл АГ-41 с 2023'!$F$17:$IU$2605,184,FALSE)/1000</f>
    </oc>
    <nc r="AU1396">
      <f>VLOOKUP($C1396,'E:\Ли\Пятилетка_Минэнерго\2021 год\ИПР_ФП_2020-2024_3 вар._сентябрь 2021\ИПР в МЭ_по замеч\[ДГК_АРМ-программа_ИПР 2021-2026гг_для МЭ_28.10.2021.xlsx]искл АГ-41 с 2023'!$F$17:$IU$2605,184,FALSE)/1000</f>
    </nc>
  </rcc>
  <rcc rId="39488" sId="1">
    <oc r="AU1397">
      <f>VLOOKUP($C1397,'E:\Ли\Пятилетка_Минэнерго\2021 год\ИПР_ФП_2020-2024_3 вар._сентябрь 2021\ИПР в МЭ_по замеч\[ДГК_АРМ-программа_ИПР 2021-2026гг_для МЭ_28.10.2021.xlsx]искл АГ-41 с 2023'!$F$17:$IU$2605,184,FALSE)/1000</f>
    </oc>
    <nc r="AU1397">
      <f>VLOOKUP($C1397,'E:\Ли\Пятилетка_Минэнерго\2021 год\ИПР_ФП_2020-2024_3 вар._сентябрь 2021\ИПР в МЭ_по замеч\[ДГК_АРМ-программа_ИПР 2021-2026гг_для МЭ_28.10.2021.xlsx]искл АГ-41 с 2023'!$F$17:$IU$2605,184,FALSE)/1000</f>
    </nc>
  </rcc>
  <rcc rId="39489" sId="1">
    <oc r="AU1398">
      <f>VLOOKUP($C1398,'E:\Ли\Пятилетка_Минэнерго\2021 год\ИПР_ФП_2020-2024_3 вар._сентябрь 2021\ИПР в МЭ_по замеч\[ДГК_АРМ-программа_ИПР 2021-2026гг_для МЭ_28.10.2021.xlsx]искл АГ-41 с 2023'!$F$17:$IU$2605,184,FALSE)/1000</f>
    </oc>
    <nc r="AU1398">
      <f>VLOOKUP($C1398,'E:\Ли\Пятилетка_Минэнерго\2021 год\ИПР_ФП_2020-2024_3 вар._сентябрь 2021\ИПР в МЭ_по замеч\[ДГК_АРМ-программа_ИПР 2021-2026гг_для МЭ_28.10.2021.xlsx]искл АГ-41 с 2023'!$F$17:$IU$2605,184,FALSE)/1000</f>
    </nc>
  </rcc>
  <rcc rId="39490" sId="1">
    <oc r="AU1399">
      <f>VLOOKUP($C1399,'E:\Ли\Пятилетка_Минэнерго\2021 год\ИПР_ФП_2020-2024_3 вар._сентябрь 2021\ИПР в МЭ_по замеч\[ДГК_АРМ-программа_ИПР 2021-2026гг_для МЭ_28.10.2021.xlsx]искл АГ-41 с 2023'!$F$17:$IU$2605,184,FALSE)/1000</f>
    </oc>
    <nc r="AU1399">
      <f>VLOOKUP($C1399,'E:\Ли\Пятилетка_Минэнерго\2021 год\ИПР_ФП_2020-2024_3 вар._сентябрь 2021\ИПР в МЭ_по замеч\[ДГК_АРМ-программа_ИПР 2021-2026гг_для МЭ_28.10.2021.xlsx]искл АГ-41 с 2023'!$F$17:$IU$2605,184,FALSE)/1000</f>
    </nc>
  </rcc>
  <rcc rId="39491" sId="1">
    <oc r="AU1400">
      <f>VLOOKUP($C1400,'E:\Ли\Пятилетка_Минэнерго\2021 год\ИПР_ФП_2020-2024_3 вар._сентябрь 2021\ИПР в МЭ_по замеч\[ДГК_АРМ-программа_ИПР 2021-2026гг_для МЭ_28.10.2021.xlsx]искл АГ-41 с 2023'!$F$17:$IU$2605,184,FALSE)/1000</f>
    </oc>
    <nc r="AU1400">
      <f>VLOOKUP($C1400,'E:\Ли\Пятилетка_Минэнерго\2021 год\ИПР_ФП_2020-2024_3 вар._сентябрь 2021\ИПР в МЭ_по замеч\[ДГК_АРМ-программа_ИПР 2021-2026гг_для МЭ_28.10.2021.xlsx]искл АГ-41 с 2023'!$F$17:$IU$2605,184,FALSE)/1000</f>
    </nc>
  </rcc>
  <rcc rId="39492" sId="1">
    <oc r="AU1401">
      <f>VLOOKUP($C1401,'E:\Ли\Пятилетка_Минэнерго\2021 год\ИПР_ФП_2020-2024_3 вар._сентябрь 2021\ИПР в МЭ_по замеч\[ДГК_АРМ-программа_ИПР 2021-2026гг_для МЭ_28.10.2021.xlsx]искл АГ-41 с 2023'!$F$17:$IU$2605,184,FALSE)/1000</f>
    </oc>
    <nc r="AU1401">
      <f>VLOOKUP($C1401,'E:\Ли\Пятилетка_Минэнерго\2021 год\ИПР_ФП_2020-2024_3 вар._сентябрь 2021\ИПР в МЭ_по замеч\[ДГК_АРМ-программа_ИПР 2021-2026гг_для МЭ_28.10.2021.xlsx]искл АГ-41 с 2023'!$F$17:$IU$2605,184,FALSE)/1000</f>
    </nc>
  </rcc>
  <rcc rId="39493" sId="1">
    <oc r="AU1402">
      <f>VLOOKUP($C1402,'E:\Ли\Пятилетка_Минэнерго\2021 год\ИПР_ФП_2020-2024_3 вар._сентябрь 2021\ИПР в МЭ_по замеч\[ДГК_АРМ-программа_ИПР 2021-2026гг_для МЭ_28.10.2021.xlsx]искл АГ-41 с 2023'!$F$17:$IU$2605,184,FALSE)/1000</f>
    </oc>
    <nc r="AU1402">
      <f>VLOOKUP($C1402,'E:\Ли\Пятилетка_Минэнерго\2021 год\ИПР_ФП_2020-2024_3 вар._сентябрь 2021\ИПР в МЭ_по замеч\[ДГК_АРМ-программа_ИПР 2021-2026гг_для МЭ_28.10.2021.xlsx]искл АГ-41 с 2023'!$F$17:$IU$2605,184,FALSE)/1000</f>
    </nc>
  </rcc>
  <rcc rId="39494" sId="1">
    <oc r="AU1403">
      <f>VLOOKUP($C1403,'E:\Ли\Пятилетка_Минэнерго\2021 год\ИПР_ФП_2020-2024_3 вар._сентябрь 2021\ИПР в МЭ_по замеч\[ДГК_АРМ-программа_ИПР 2021-2026гг_для МЭ_28.10.2021.xlsx]искл АГ-41 с 2023'!$F$17:$IU$2605,184,FALSE)/1000</f>
    </oc>
    <nc r="AU1403">
      <f>VLOOKUP($C1403,'E:\Ли\Пятилетка_Минэнерго\2021 год\ИПР_ФП_2020-2024_3 вар._сентябрь 2021\ИПР в МЭ_по замеч\[ДГК_АРМ-программа_ИПР 2021-2026гг_для МЭ_28.10.2021.xlsx]искл АГ-41 с 2023'!$F$17:$IU$2605,184,FALSE)/1000</f>
    </nc>
  </rcc>
  <rcc rId="39495" sId="1">
    <oc r="AU1404">
      <f>VLOOKUP($C1404,'E:\Ли\Пятилетка_Минэнерго\2021 год\ИПР_ФП_2020-2024_3 вар._сентябрь 2021\ИПР в МЭ_по замеч\[ДГК_АРМ-программа_ИПР 2021-2026гг_для МЭ_28.10.2021.xlsx]искл АГ-41 с 2023'!$F$17:$IU$2605,184,FALSE)/1000</f>
    </oc>
    <nc r="AU1404">
      <f>VLOOKUP($C1404,'E:\Ли\Пятилетка_Минэнерго\2021 год\ИПР_ФП_2020-2024_3 вар._сентябрь 2021\ИПР в МЭ_по замеч\[ДГК_АРМ-программа_ИПР 2021-2026гг_для МЭ_28.10.2021.xlsx]искл АГ-41 с 2023'!$F$17:$IU$2605,184,FALSE)/1000</f>
    </nc>
  </rcc>
  <rcc rId="39496" sId="1">
    <oc r="AU1405">
      <f>VLOOKUP($C1405,'E:\Ли\Пятилетка_Минэнерго\2021 год\ИПР_ФП_2020-2024_3 вар._сентябрь 2021\ИПР в МЭ_по замеч\[ДГК_АРМ-программа_ИПР 2021-2026гг_для МЭ_28.10.2021.xlsx]искл АГ-41 с 2023'!$F$17:$IU$2605,184,FALSE)/1000</f>
    </oc>
    <nc r="AU1405">
      <f>VLOOKUP($C1405,'E:\Ли\Пятилетка_Минэнерго\2021 год\ИПР_ФП_2020-2024_3 вар._сентябрь 2021\ИПР в МЭ_по замеч\[ДГК_АРМ-программа_ИПР 2021-2026гг_для МЭ_28.10.2021.xlsx]искл АГ-41 с 2023'!$F$17:$IU$2605,184,FALSE)/1000</f>
    </nc>
  </rcc>
  <rcc rId="39497" sId="1">
    <oc r="AU1406">
      <f>VLOOKUP($C1406,'E:\Ли\Пятилетка_Минэнерго\2021 год\ИПР_ФП_2020-2024_3 вар._сентябрь 2021\ИПР в МЭ_по замеч\[ДГК_АРМ-программа_ИПР 2021-2026гг_для МЭ_28.10.2021.xlsx]искл АГ-41 с 2023'!$F$17:$IU$2605,184,FALSE)/1000</f>
    </oc>
    <nc r="AU1406">
      <f>VLOOKUP($C1406,'E:\Ли\Пятилетка_Минэнерго\2021 год\ИПР_ФП_2020-2024_3 вар._сентябрь 2021\ИПР в МЭ_по замеч\[ДГК_АРМ-программа_ИПР 2021-2026гг_для МЭ_28.10.2021.xlsx]искл АГ-41 с 2023'!$F$17:$IU$2605,184,FALSE)/1000</f>
    </nc>
  </rcc>
  <rcc rId="39498" sId="1">
    <oc r="AU1407">
      <f>VLOOKUP($C1407,'E:\Ли\Пятилетка_Минэнерго\2021 год\ИПР_ФП_2020-2024_3 вар._сентябрь 2021\ИПР в МЭ_по замеч\[ДГК_АРМ-программа_ИПР 2021-2026гг_для МЭ_28.10.2021.xlsx]искл АГ-41 с 2023'!$F$17:$IU$2605,184,FALSE)/1000</f>
    </oc>
    <nc r="AU1407">
      <f>VLOOKUP($C1407,'E:\Ли\Пятилетка_Минэнерго\2021 год\ИПР_ФП_2020-2024_3 вар._сентябрь 2021\ИПР в МЭ_по замеч\[ДГК_АРМ-программа_ИПР 2021-2026гг_для МЭ_28.10.2021.xlsx]искл АГ-41 с 2023'!$F$17:$IU$2605,184,FALSE)/1000</f>
    </nc>
  </rcc>
  <rcc rId="39499" sId="1">
    <oc r="AU1408">
      <f>VLOOKUP($C1408,'E:\Ли\Пятилетка_Минэнерго\2021 год\ИПР_ФП_2020-2024_3 вар._сентябрь 2021\ИПР в МЭ_по замеч\[ДГК_АРМ-программа_ИПР 2021-2026гг_для МЭ_28.10.2021.xlsx]искл АГ-41 с 2023'!$F$17:$IU$2605,184,FALSE)/1000</f>
    </oc>
    <nc r="AU1408">
      <f>VLOOKUP($C1408,'E:\Ли\Пятилетка_Минэнерго\2021 год\ИПР_ФП_2020-2024_3 вар._сентябрь 2021\ИПР в МЭ_по замеч\[ДГК_АРМ-программа_ИПР 2021-2026гг_для МЭ_28.10.2021.xlsx]искл АГ-41 с 2023'!$F$17:$IU$2605,184,FALSE)/1000</f>
    </nc>
  </rcc>
  <rcc rId="39500" sId="1">
    <oc r="AU1423">
      <f>VLOOKUP($C1423,'E:\Ли\Пятилетка_Минэнерго\2021 год\ИПР_ФП_2020-2024_3 вар._сентябрь 2021\ИПР в МЭ_по замеч\[ДГК_АРМ-программа_ИПР 2021-2026гг_для МЭ_28.10.2021.xlsx]искл АГ-41 с 2023'!$F$17:$IU$2605,184,FALSE)/1000</f>
    </oc>
    <nc r="AU1423">
      <f>VLOOKUP($C1423,'E:\Ли\Пятилетка_Минэнерго\2021 год\ИПР_ФП_2020-2024_3 вар._сентябрь 2021\ИПР в МЭ_по замеч\[ДГК_АРМ-программа_ИПР 2021-2026гг_для МЭ_28.10.2021.xlsx]искл АГ-41 с 2023'!$F$17:$IU$2605,184,FALSE)/1000</f>
    </nc>
  </rcc>
  <rcc rId="39501" sId="1">
    <oc r="AU1428">
      <f>VLOOKUP($C1428,'E:\Ли\Пятилетка_Минэнерго\2021 год\ИПР_ФП_2020-2024_3 вар._сентябрь 2021\ИПР в МЭ_по замеч\[ДГК_АРМ-программа_ИПР 2021-2026гг_для МЭ_28.10.2021.xlsx]искл АГ-41 с 2023'!$F$17:$IU$2605,184,FALSE)/1000</f>
    </oc>
    <nc r="AU1428">
      <f>VLOOKUP($C1428,'E:\Ли\Пятилетка_Минэнерго\2021 год\ИПР_ФП_2020-2024_3 вар._сентябрь 2021\ИПР в МЭ_по замеч\[ДГК_АРМ-программа_ИПР 2021-2026гг_для МЭ_28.10.2021.xlsx]искл АГ-41 с 2023'!$F$17:$IU$2605,184,FALSE)/1000</f>
    </nc>
  </rcc>
  <rcc rId="39502" sId="1">
    <oc r="AU1431">
      <f>VLOOKUP($C1431,'E:\Ли\Пятилетка_Минэнерго\2021 год\ИПР_ФП_2020-2024_3 вар._сентябрь 2021\ИПР в МЭ_по замеч\[ДГК_АРМ-программа_ИПР 2021-2026гг_для МЭ_28.10.2021.xlsx]искл АГ-41 с 2023'!$F$17:$IU$2605,184,FALSE)/1000</f>
    </oc>
    <nc r="AU1431">
      <f>VLOOKUP($C1431,'E:\Ли\Пятилетка_Минэнерго\2021 год\ИПР_ФП_2020-2024_3 вар._сентябрь 2021\ИПР в МЭ_по замеч\[ДГК_АРМ-программа_ИПР 2021-2026гг_для МЭ_28.10.2021.xlsx]искл АГ-41 с 2023'!$F$17:$IU$2605,184,FALSE)/1000</f>
    </nc>
  </rcc>
  <rcc rId="39503" sId="1">
    <oc r="AU1432">
      <f>VLOOKUP($C1432,'E:\Ли\Пятилетка_Минэнерго\2021 год\ИПР_ФП_2020-2024_3 вар._сентябрь 2021\ИПР в МЭ_по замеч\[ДГК_АРМ-программа_ИПР 2021-2026гг_для МЭ_28.10.2021.xlsx]искл АГ-41 с 2023'!$F$17:$IU$2605,184,FALSE)/1000</f>
    </oc>
    <nc r="AU1432">
      <f>VLOOKUP($C1432,'E:\Ли\Пятилетка_Минэнерго\2021 год\ИПР_ФП_2020-2024_3 вар._сентябрь 2021\ИПР в МЭ_по замеч\[ДГК_АРМ-программа_ИПР 2021-2026гг_для МЭ_28.10.2021.xlsx]искл АГ-41 с 2023'!$F$17:$IU$2605,184,FALSE)/1000</f>
    </nc>
  </rcc>
  <rcc rId="39504" sId="1">
    <oc r="AU1433">
      <f>VLOOKUP($C1433,'E:\Ли\Пятилетка_Минэнерго\2021 год\ИПР_ФП_2020-2024_3 вар._сентябрь 2021\ИПР в МЭ_по замеч\[ДГК_АРМ-программа_ИПР 2021-2026гг_для МЭ_28.10.2021.xlsx]искл АГ-41 с 2023'!$F$17:$IU$2605,184,FALSE)/1000</f>
    </oc>
    <nc r="AU1433">
      <f>VLOOKUP($C1433,'E:\Ли\Пятилетка_Минэнерго\2021 год\ИПР_ФП_2020-2024_3 вар._сентябрь 2021\ИПР в МЭ_по замеч\[ДГК_АРМ-программа_ИПР 2021-2026гг_для МЭ_28.10.2021.xlsx]искл АГ-41 с 2023'!$F$17:$IU$2605,184,FALSE)/1000</f>
    </nc>
  </rcc>
  <rcc rId="39505" sId="1">
    <oc r="AU1439">
      <f>VLOOKUP($C1439,'E:\Ли\Пятилетка_Минэнерго\2021 год\ИПР_ФП_2020-2024_3 вар._сентябрь 2021\ИПР в МЭ_по замеч\[ДГК_АРМ-программа_ИПР 2021-2026гг_для МЭ_28.10.2021.xlsx]искл АГ-41 с 2023'!$F$17:$IU$2605,184,FALSE)/1000</f>
    </oc>
    <nc r="AU1439">
      <f>VLOOKUP($C1439,'E:\Ли\Пятилетка_Минэнерго\2021 год\ИПР_ФП_2020-2024_3 вар._сентябрь 2021\ИПР в МЭ_по замеч\[ДГК_АРМ-программа_ИПР 2021-2026гг_для МЭ_28.10.2021.xlsx]искл АГ-41 с 2023'!$F$17:$IU$2605,184,FALSE)/1000</f>
    </nc>
  </rcc>
  <rcc rId="39506" sId="1">
    <oc r="AU1440">
      <f>VLOOKUP($C1440,'E:\Ли\Пятилетка_Минэнерго\2021 год\ИПР_ФП_2020-2024_3 вар._сентябрь 2021\ИПР в МЭ_по замеч\[ДГК_АРМ-программа_ИПР 2021-2026гг_для МЭ_28.10.2021.xlsx]искл АГ-41 с 2023'!$F$17:$IU$2605,184,FALSE)/1000</f>
    </oc>
    <nc r="AU1440">
      <f>VLOOKUP($C1440,'E:\Ли\Пятилетка_Минэнерго\2021 год\ИПР_ФП_2020-2024_3 вар._сентябрь 2021\ИПР в МЭ_по замеч\[ДГК_АРМ-программа_ИПР 2021-2026гг_для МЭ_28.10.2021.xlsx]искл АГ-41 с 2023'!$F$17:$IU$2605,184,FALSE)/1000</f>
    </nc>
  </rcc>
  <rcc rId="39507" sId="1">
    <oc r="AU1441">
      <f>VLOOKUP($C1441,'E:\Ли\Пятилетка_Минэнерго\2021 год\ИПР_ФП_2020-2024_3 вар._сентябрь 2021\ИПР в МЭ_по замеч\[ДГК_АРМ-программа_ИПР 2021-2026гг_для МЭ_28.10.2021.xlsx]искл АГ-41 с 2023'!$F$17:$IU$2605,184,FALSE)/1000</f>
    </oc>
    <nc r="AU1441">
      <f>VLOOKUP($C1441,'E:\Ли\Пятилетка_Минэнерго\2021 год\ИПР_ФП_2020-2024_3 вар._сентябрь 2021\ИПР в МЭ_по замеч\[ДГК_АРМ-программа_ИПР 2021-2026гг_для МЭ_28.10.2021.xlsx]искл АГ-41 с 2023'!$F$17:$IU$2605,184,FALSE)/1000</f>
    </nc>
  </rcc>
  <rcc rId="39508" sId="1">
    <oc r="AU1442">
      <f>VLOOKUP($C1442,'E:\Ли\Пятилетка_Минэнерго\2021 год\ИПР_ФП_2020-2024_3 вар._сентябрь 2021\ИПР в МЭ_по замеч\[ДГК_АРМ-программа_ИПР 2021-2026гг_для МЭ_28.10.2021.xlsx]искл АГ-41 с 2023'!$F$17:$IU$2605,184,FALSE)/1000</f>
    </oc>
    <nc r="AU1442">
      <f>VLOOKUP($C1442,'E:\Ли\Пятилетка_Минэнерго\2021 год\ИПР_ФП_2020-2024_3 вар._сентябрь 2021\ИПР в МЭ_по замеч\[ДГК_АРМ-программа_ИПР 2021-2026гг_для МЭ_28.10.2021.xlsx]искл АГ-41 с 2023'!$F$17:$IU$2605,184,FALSE)/1000</f>
    </nc>
  </rcc>
  <rcc rId="39509" sId="1">
    <oc r="AU1443">
      <f>VLOOKUP($C1443,'E:\Ли\Пятилетка_Минэнерго\2021 год\ИПР_ФП_2020-2024_3 вар._сентябрь 2021\ИПР в МЭ_по замеч\[ДГК_АРМ-программа_ИПР 2021-2026гг_для МЭ_28.10.2021.xlsx]искл АГ-41 с 2023'!$F$17:$IU$2605,184,FALSE)/1000</f>
    </oc>
    <nc r="AU1443">
      <f>VLOOKUP($C1443,'E:\Ли\Пятилетка_Минэнерго\2021 год\ИПР_ФП_2020-2024_3 вар._сентябрь 2021\ИПР в МЭ_по замеч\[ДГК_АРМ-программа_ИПР 2021-2026гг_для МЭ_28.10.2021.xlsx]искл АГ-41 с 2023'!$F$17:$IU$2605,184,FALSE)/1000</f>
    </nc>
  </rcc>
  <rcc rId="39510" sId="1">
    <oc r="AU1444">
      <f>VLOOKUP($C1444,'E:\Ли\Пятилетка_Минэнерго\2021 год\ИПР_ФП_2020-2024_3 вар._сентябрь 2021\ИПР в МЭ_по замеч\[ДГК_АРМ-программа_ИПР 2021-2026гг_для МЭ_28.10.2021.xlsx]искл АГ-41 с 2023'!$F$17:$IU$2605,184,FALSE)/1000</f>
    </oc>
    <nc r="AU1444">
      <f>VLOOKUP($C1444,'E:\Ли\Пятилетка_Минэнерго\2021 год\ИПР_ФП_2020-2024_3 вар._сентябрь 2021\ИПР в МЭ_по замеч\[ДГК_АРМ-программа_ИПР 2021-2026гг_для МЭ_28.10.2021.xlsx]искл АГ-41 с 2023'!$F$17:$IU$2605,184,FALSE)/1000</f>
    </nc>
  </rcc>
  <rcc rId="39511" sId="1">
    <oc r="AU1457">
      <f>VLOOKUP($C1457,'E:\Ли\Пятилетка_Минэнерго\2021 год\ИПР_ФП_2020-2024_3 вар._сентябрь 2021\ИПР в МЭ_по замеч\[ДГК_АРМ-программа_ИПР 2021-2026гг_для МЭ_28.10.2021.xlsx]искл АГ-41 с 2023'!$F$17:$IU$2605,184,FALSE)/1000</f>
    </oc>
    <nc r="AU1457">
      <f>VLOOKUP($C1457,'E:\Ли\Пятилетка_Минэнерго\2021 год\ИПР_ФП_2020-2024_3 вар._сентябрь 2021\ИПР в МЭ_по замеч\[ДГК_АРМ-программа_ИПР 2021-2026гг_для МЭ_28.10.2021.xlsx]искл АГ-41 с 2023'!$F$17:$IU$2605,184,FALSE)/1000</f>
    </nc>
  </rcc>
  <rcc rId="39512" sId="1">
    <oc r="AU1458">
      <f>VLOOKUP($C1458,'E:\Ли\Пятилетка_Минэнерго\2021 год\ИПР_ФП_2020-2024_3 вар._сентябрь 2021\ИПР в МЭ_по замеч\[ДГК_АРМ-программа_ИПР 2021-2026гг_для МЭ_28.10.2021.xlsx]искл АГ-41 с 2023'!$F$17:$IU$2605,184,FALSE)/1000</f>
    </oc>
    <nc r="AU1458">
      <f>VLOOKUP($C1458,'E:\Ли\Пятилетка_Минэнерго\2021 год\ИПР_ФП_2020-2024_3 вар._сентябрь 2021\ИПР в МЭ_по замеч\[ДГК_АРМ-программа_ИПР 2021-2026гг_для МЭ_28.10.2021.xlsx]искл АГ-41 с 2023'!$F$17:$IU$2605,184,FALSE)/1000</f>
    </nc>
  </rcc>
  <rcc rId="39513" sId="1">
    <oc r="AU1461">
      <f>VLOOKUP($C1461,'E:\Ли\Пятилетка_Минэнерго\2021 год\ИПР_ФП_2020-2024_3 вар._сентябрь 2021\ИПР в МЭ_по замеч\[ДГК_АРМ-программа_ИПР 2021-2026гг_для МЭ_28.10.2021.xlsx]искл АГ-41 с 2023'!$F$17:$IU$2605,184,FALSE)/1000</f>
    </oc>
    <nc r="AU1461">
      <f>VLOOKUP($C1461,'E:\Ли\Пятилетка_Минэнерго\2021 год\ИПР_ФП_2020-2024_3 вар._сентябрь 2021\ИПР в МЭ_по замеч\[ДГК_АРМ-программа_ИПР 2021-2026гг_для МЭ_28.10.2021.xlsx]искл АГ-41 с 2023'!$F$17:$IU$2605,184,FALSE)/1000</f>
    </nc>
  </rcc>
  <rcc rId="39514" sId="1">
    <oc r="AU1462">
      <f>VLOOKUP($C1462,'E:\Ли\Пятилетка_Минэнерго\2021 год\ИПР_ФП_2020-2024_3 вар._сентябрь 2021\ИПР в МЭ_по замеч\[ДГК_АРМ-программа_ИПР 2021-2026гг_для МЭ_28.10.2021.xlsx]искл АГ-41 с 2023'!$F$17:$IU$2605,184,FALSE)/1000</f>
    </oc>
    <nc r="AU1462">
      <f>VLOOKUP($C1462,'E:\Ли\Пятилетка_Минэнерго\2021 год\ИПР_ФП_2020-2024_3 вар._сентябрь 2021\ИПР в МЭ_по замеч\[ДГК_АРМ-программа_ИПР 2021-2026гг_для МЭ_28.10.2021.xlsx]искл АГ-41 с 2023'!$F$17:$IU$2605,184,FALSE)/1000</f>
    </nc>
  </rcc>
  <rcc rId="39515" sId="1">
    <oc r="AU1463">
      <f>VLOOKUP($C1463,'E:\Ли\Пятилетка_Минэнерго\2021 год\ИПР_ФП_2020-2024_3 вар._сентябрь 2021\ИПР в МЭ_по замеч\[ДГК_АРМ-программа_ИПР 2021-2026гг_для МЭ_28.10.2021.xlsx]искл АГ-41 с 2023'!$F$17:$IU$2605,184,FALSE)/1000</f>
    </oc>
    <nc r="AU1463">
      <f>VLOOKUP($C1463,'E:\Ли\Пятилетка_Минэнерго\2021 год\ИПР_ФП_2020-2024_3 вар._сентябрь 2021\ИПР в МЭ_по замеч\[ДГК_АРМ-программа_ИПР 2021-2026гг_для МЭ_28.10.2021.xlsx]искл АГ-41 с 2023'!$F$17:$IU$2605,184,FALSE)/1000</f>
    </nc>
  </rcc>
  <rcc rId="39516" sId="1">
    <oc r="AU1464">
      <f>VLOOKUP($C1464,'E:\Ли\Пятилетка_Минэнерго\2021 год\ИПР_ФП_2020-2024_3 вар._сентябрь 2021\ИПР в МЭ_по замеч\[ДГК_АРМ-программа_ИПР 2021-2026гг_для МЭ_28.10.2021.xlsx]искл АГ-41 с 2023'!$F$17:$IU$2605,184,FALSE)/1000</f>
    </oc>
    <nc r="AU1464">
      <f>VLOOKUP($C1464,'E:\Ли\Пятилетка_Минэнерго\2021 год\ИПР_ФП_2020-2024_3 вар._сентябрь 2021\ИПР в МЭ_по замеч\[ДГК_АРМ-программа_ИПР 2021-2026гг_для МЭ_28.10.2021.xlsx]искл АГ-41 с 2023'!$F$17:$IU$2605,184,FALSE)/1000</f>
    </nc>
  </rcc>
  <rcc rId="39517" sId="1">
    <oc r="AU1465">
      <f>VLOOKUP($C1465,'E:\Ли\Пятилетка_Минэнерго\2021 год\ИПР_ФП_2020-2024_3 вар._сентябрь 2021\ИПР в МЭ_по замеч\[ДГК_АРМ-программа_ИПР 2021-2026гг_для МЭ_28.10.2021.xlsx]искл АГ-41 с 2023'!$F$17:$IU$2605,184,FALSE)/1000</f>
    </oc>
    <nc r="AU1465">
      <f>VLOOKUP($C1465,'E:\Ли\Пятилетка_Минэнерго\2021 год\ИПР_ФП_2020-2024_3 вар._сентябрь 2021\ИПР в МЭ_по замеч\[ДГК_АРМ-программа_ИПР 2021-2026гг_для МЭ_28.10.2021.xlsx]искл АГ-41 с 2023'!$F$17:$IU$2605,184,FALSE)/1000</f>
    </nc>
  </rcc>
  <rcc rId="39518" sId="1">
    <oc r="AU1466">
      <f>VLOOKUP($C1466,'E:\Ли\Пятилетка_Минэнерго\2021 год\ИПР_ФП_2020-2024_3 вар._сентябрь 2021\ИПР в МЭ_по замеч\[ДГК_АРМ-программа_ИПР 2021-2026гг_для МЭ_28.10.2021.xlsx]искл АГ-41 с 2023'!$F$17:$IU$2605,184,FALSE)/1000</f>
    </oc>
    <nc r="AU1466">
      <f>VLOOKUP($C1466,'E:\Ли\Пятилетка_Минэнерго\2021 год\ИПР_ФП_2020-2024_3 вар._сентябрь 2021\ИПР в МЭ_по замеч\[ДГК_АРМ-программа_ИПР 2021-2026гг_для МЭ_28.10.2021.xlsx]искл АГ-41 с 2023'!$F$17:$IU$2605,184,FALSE)/1000</f>
    </nc>
  </rcc>
  <rcc rId="39519" sId="1">
    <oc r="AU1467">
      <f>VLOOKUP($C1467,'E:\Ли\Пятилетка_Минэнерго\2021 год\ИПР_ФП_2020-2024_3 вар._сентябрь 2021\ИПР в МЭ_по замеч\[ДГК_АРМ-программа_ИПР 2021-2026гг_для МЭ_28.10.2021.xlsx]искл АГ-41 с 2023'!$F$17:$IU$2605,184,FALSE)/1000</f>
    </oc>
    <nc r="AU1467">
      <f>VLOOKUP($C1467,'E:\Ли\Пятилетка_Минэнерго\2021 год\ИПР_ФП_2020-2024_3 вар._сентябрь 2021\ИПР в МЭ_по замеч\[ДГК_АРМ-программа_ИПР 2021-2026гг_для МЭ_28.10.2021.xlsx]искл АГ-41 с 2023'!$F$17:$IU$2605,184,FALSE)/1000</f>
    </nc>
  </rcc>
  <rcc rId="39520" sId="1">
    <oc r="AU1468">
      <f>VLOOKUP($C1468,'E:\Ли\Пятилетка_Минэнерго\2021 год\ИПР_ФП_2020-2024_3 вар._сентябрь 2021\ИПР в МЭ_по замеч\[ДГК_АРМ-программа_ИПР 2021-2026гг_для МЭ_28.10.2021.xlsx]искл АГ-41 с 2023'!$F$17:$IU$2605,184,FALSE)/1000</f>
    </oc>
    <nc r="AU1468">
      <f>VLOOKUP($C1468,'E:\Ли\Пятилетка_Минэнерго\2021 год\ИПР_ФП_2020-2024_3 вар._сентябрь 2021\ИПР в МЭ_по замеч\[ДГК_АРМ-программа_ИПР 2021-2026гг_для МЭ_28.10.2021.xlsx]искл АГ-41 с 2023'!$F$17:$IU$2605,184,FALSE)/1000</f>
    </nc>
  </rcc>
  <rcc rId="39521" sId="1">
    <oc r="AU1469">
      <f>VLOOKUP($C1469,'E:\Ли\Пятилетка_Минэнерго\2021 год\ИПР_ФП_2020-2024_3 вар._сентябрь 2021\ИПР в МЭ_по замеч\[ДГК_АРМ-программа_ИПР 2021-2026гг_для МЭ_28.10.2021.xlsx]искл АГ-41 с 2023'!$F$17:$IU$2605,184,FALSE)/1000</f>
    </oc>
    <nc r="AU1469">
      <f>VLOOKUP($C1469,'E:\Ли\Пятилетка_Минэнерго\2021 год\ИПР_ФП_2020-2024_3 вар._сентябрь 2021\ИПР в МЭ_по замеч\[ДГК_АРМ-программа_ИПР 2021-2026гг_для МЭ_28.10.2021.xlsx]искл АГ-41 с 2023'!$F$17:$IU$2605,184,FALSE)/1000</f>
    </nc>
  </rcc>
  <rcc rId="39522" sId="1">
    <oc r="AU1470">
      <f>VLOOKUP($C1470,'E:\Ли\Пятилетка_Минэнерго\2021 год\ИПР_ФП_2020-2024_3 вар._сентябрь 2021\ИПР в МЭ_по замеч\[ДГК_АРМ-программа_ИПР 2021-2026гг_для МЭ_28.10.2021.xlsx]искл АГ-41 с 2023'!$F$17:$IU$2605,184,FALSE)/1000</f>
    </oc>
    <nc r="AU1470">
      <f>VLOOKUP($C1470,'E:\Ли\Пятилетка_Минэнерго\2021 год\ИПР_ФП_2020-2024_3 вар._сентябрь 2021\ИПР в МЭ_по замеч\[ДГК_АРМ-программа_ИПР 2021-2026гг_для МЭ_28.10.2021.xlsx]искл АГ-41 с 2023'!$F$17:$IU$2605,184,FALSE)/1000</f>
    </nc>
  </rcc>
  <rcc rId="39523" sId="1">
    <oc r="AU1471">
      <f>VLOOKUP($C1471,'E:\Ли\Пятилетка_Минэнерго\2021 год\ИПР_ФП_2020-2024_3 вар._сентябрь 2021\ИПР в МЭ_по замеч\[ДГК_АРМ-программа_ИПР 2021-2026гг_для МЭ_28.10.2021.xlsx]искл АГ-41 с 2023'!$F$17:$IU$2605,184,FALSE)/1000</f>
    </oc>
    <nc r="AU1471">
      <f>VLOOKUP($C1471,'E:\Ли\Пятилетка_Минэнерго\2021 год\ИПР_ФП_2020-2024_3 вар._сентябрь 2021\ИПР в МЭ_по замеч\[ДГК_АРМ-программа_ИПР 2021-2026гг_для МЭ_28.10.2021.xlsx]искл АГ-41 с 2023'!$F$17:$IU$2605,184,FALSE)/1000</f>
    </nc>
  </rcc>
  <rcc rId="39524" sId="1">
    <oc r="AU1472">
      <f>VLOOKUP($C1472,'E:\Ли\Пятилетка_Минэнерго\2021 год\ИПР_ФП_2020-2024_3 вар._сентябрь 2021\ИПР в МЭ_по замеч\[ДГК_АРМ-программа_ИПР 2021-2026гг_для МЭ_28.10.2021.xlsx]искл АГ-41 с 2023'!$F$17:$IU$2605,184,FALSE)/1000</f>
    </oc>
    <nc r="AU1472">
      <f>VLOOKUP($C1472,'E:\Ли\Пятилетка_Минэнерго\2021 год\ИПР_ФП_2020-2024_3 вар._сентябрь 2021\ИПР в МЭ_по замеч\[ДГК_АРМ-программа_ИПР 2021-2026гг_для МЭ_28.10.2021.xlsx]искл АГ-41 с 2023'!$F$17:$IU$2605,184,FALSE)/1000</f>
    </nc>
  </rcc>
  <rfmt sheetId="1" sqref="B292 B302 B331 B381 B389:B390 B392:B395 B442:B444">
    <dxf>
      <fill>
        <patternFill patternType="solid">
          <bgColor theme="7" tint="0.79998168889431442"/>
        </patternFill>
      </fill>
    </dxf>
  </rfmt>
  <rfmt sheetId="1" sqref="B445 B447:B448">
    <dxf>
      <fill>
        <patternFill patternType="solid">
          <bgColor theme="7" tint="0.79998168889431442"/>
        </patternFill>
      </fill>
    </dxf>
  </rfmt>
  <rfmt sheetId="1" sqref="B449:B452 B454:B457 B463:B465 B482 B493 B496 B524">
    <dxf>
      <fill>
        <patternFill patternType="solid">
          <bgColor theme="7" tint="0.79998168889431442"/>
        </patternFill>
      </fill>
    </dxf>
  </rfmt>
  <rfmt sheetId="1" sqref="B529 B533:B535">
    <dxf>
      <fill>
        <patternFill patternType="solid">
          <bgColor theme="7" tint="0.79998168889431442"/>
        </patternFill>
      </fill>
    </dxf>
  </rfmt>
  <rfmt sheetId="1" sqref="B537 B655 B710 B720 B738:B740 B1025">
    <dxf>
      <fill>
        <patternFill patternType="solid">
          <bgColor theme="7" tint="0.79998168889431442"/>
        </patternFill>
      </fill>
    </dxf>
  </rfmt>
  <rfmt sheetId="1" sqref="B1031 B1037 B1065:B1066">
    <dxf>
      <fill>
        <patternFill patternType="solid">
          <bgColor theme="7" tint="0.79998168889431442"/>
        </patternFill>
      </fill>
    </dxf>
  </rfmt>
  <rfmt sheetId="1" sqref="B1068 B1072 B1074:B1075 B1077 B1126:B1131">
    <dxf>
      <fill>
        <patternFill patternType="solid">
          <bgColor theme="7" tint="0.79998168889431442"/>
        </patternFill>
      </fill>
    </dxf>
  </rfmt>
  <rfmt sheetId="1" sqref="B1142 B1158 B1181 B1186:B1188 B1192 B1201 B1205 B1207 B1213:B1218">
    <dxf>
      <fill>
        <patternFill patternType="solid">
          <bgColor theme="7" tint="0.79998168889431442"/>
        </patternFill>
      </fill>
    </dxf>
  </rfmt>
  <rfmt sheetId="1" sqref="B1219:B1231">
    <dxf>
      <fill>
        <patternFill patternType="solid">
          <bgColor theme="7" tint="0.79998168889431442"/>
        </patternFill>
      </fill>
    </dxf>
  </rfmt>
  <rfmt sheetId="1" sqref="B1232:B1238 B1379:B1380 B1406 B1461 B1464 B1471:B1472">
    <dxf>
      <fill>
        <patternFill patternType="solid">
          <bgColor theme="7" tint="0.79998168889431442"/>
        </patternFill>
      </fill>
    </dxf>
  </rfmt>
  <rcc rId="39525" sId="1">
    <nc r="AZ28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26" sId="1">
    <nc r="AZ28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Z1:AZ1048576">
    <dxf>
      <alignment wrapText="1" readingOrder="0"/>
    </dxf>
  </rfmt>
  <rcc rId="39527" sId="1">
    <nc r="AZ29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28" sId="1">
    <nc r="AZ29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29" sId="1">
    <nc r="AZ29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30" sId="1">
    <nc r="AZ29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31" sId="1">
    <nc r="AZ29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32" sId="1">
    <nc r="AZ29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33" sId="1">
    <nc r="AZ29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34" sId="1">
    <nc r="AZ30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35" sId="1">
    <nc r="AZ30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36" sId="1">
    <nc r="AZ30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37" sId="1">
    <nc r="AZ30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38" sId="1">
    <nc r="AZ30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39" sId="1">
    <nc r="AZ30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40" sId="1">
    <nc r="AZ30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41" sId="1">
    <nc r="AZ30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42" sId="1">
    <nc r="AZ30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43" sId="1">
    <nc r="AZ30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44" sId="1">
    <nc r="AZ31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45" sId="1">
    <nc r="AZ31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46" sId="1">
    <nc r="AZ31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47" sId="1">
    <nc r="AZ31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48" sId="1">
    <nc r="AZ31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49" sId="1">
    <nc r="AZ31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50" sId="1">
    <nc r="AZ31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51" sId="1">
    <nc r="AZ31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52" sId="1">
    <nc r="AZ31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53" sId="1">
    <nc r="AZ31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54" sId="1">
    <nc r="AZ32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55" sId="1">
    <nc r="AZ32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56" sId="1">
    <nc r="AZ32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57" sId="1">
    <nc r="AZ32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58" sId="1">
    <nc r="AZ32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59" sId="1">
    <nc r="AZ32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60" sId="1">
    <nc r="AZ32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61" sId="1">
    <nc r="AZ32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62" sId="1">
    <nc r="AZ32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63" sId="1">
    <nc r="AZ32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64" sId="1">
    <nc r="AZ33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65" sId="1">
    <nc r="AZ33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66" sId="1">
    <nc r="AZ33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67" sId="1">
    <nc r="AZ33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68" sId="1">
    <nc r="AZ33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69" sId="1">
    <nc r="AZ33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70" sId="1">
    <nc r="AZ33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71" sId="1">
    <nc r="AZ33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72" sId="1">
    <nc r="AZ33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73" sId="1">
    <nc r="AZ33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74" sId="1">
    <nc r="AZ34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75" sId="1">
    <nc r="AZ34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76" sId="1">
    <nc r="AZ34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77" sId="1">
    <nc r="AZ34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78" sId="1">
    <nc r="AZ34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79" sId="1">
    <nc r="AZ34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80" sId="1">
    <nc r="AZ34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81" sId="1">
    <nc r="AZ34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82" sId="1">
    <nc r="AZ34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83" sId="1">
    <nc r="AZ34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84" sId="1">
    <nc r="AZ35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85" sId="1">
    <nc r="AZ35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86" sId="1">
    <nc r="AZ35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87" sId="1">
    <nc r="AZ35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88" sId="1">
    <nc r="AZ35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89" sId="1">
    <nc r="AZ35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90" sId="1">
    <nc r="AZ35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91" sId="1">
    <nc r="AZ35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92" sId="1">
    <nc r="AZ35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93" sId="1">
    <nc r="AZ35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94" sId="1">
    <nc r="AZ36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95" sId="1">
    <nc r="AZ36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96" sId="1">
    <nc r="AZ36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97" sId="1">
    <nc r="AZ36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98" sId="1">
    <nc r="AZ36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599" sId="1">
    <nc r="AZ36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00" sId="1">
    <nc r="AZ36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01" sId="1">
    <nc r="AZ36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02" sId="1">
    <nc r="AZ36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03" sId="1">
    <nc r="AZ36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04" sId="1">
    <nc r="AZ37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05" sId="1">
    <nc r="AZ37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06" sId="1">
    <nc r="AZ37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07" sId="1">
    <nc r="AZ37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08" sId="1">
    <nc r="AZ37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09" sId="1">
    <nc r="AZ37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10" sId="1">
    <nc r="AZ37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11" sId="1">
    <nc r="AZ37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12" sId="1">
    <nc r="AZ37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13" sId="1">
    <nc r="AZ37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14" sId="1">
    <nc r="AZ38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15" sId="1">
    <nc r="AZ38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16" sId="1">
    <nc r="AZ38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17" sId="1">
    <nc r="AZ38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18" sId="1">
    <nc r="AZ38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19" sId="1">
    <nc r="AZ38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20" sId="1">
    <nc r="AZ38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21" sId="1">
    <nc r="AZ38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22" sId="1">
    <nc r="AZ38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23" sId="1">
    <nc r="AZ38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24" sId="1">
    <nc r="AZ39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25" sId="1">
    <nc r="AZ39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26" sId="1">
    <nc r="AZ39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27" sId="1">
    <nc r="AZ39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28" sId="1">
    <nc r="AZ39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29" sId="1">
    <nc r="AZ39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30" sId="1">
    <nc r="AZ39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31" sId="1">
    <nc r="AZ39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32" sId="1">
    <nc r="AZ39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33" sId="1">
    <nc r="AZ39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34" sId="1">
    <nc r="AZ40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35" sId="1">
    <nc r="AZ40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36" sId="1">
    <nc r="AZ40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37" sId="1">
    <nc r="AZ40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38" sId="1">
    <nc r="AZ40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39" sId="1">
    <nc r="AZ40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40" sId="1">
    <nc r="AZ40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41" sId="1">
    <nc r="AZ40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42" sId="1">
    <nc r="AZ40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43" sId="1">
    <nc r="AZ40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44" sId="1">
    <nc r="AZ41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45" sId="1">
    <nc r="AZ41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46" sId="1">
    <nc r="AZ41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47" sId="1">
    <nc r="AZ41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48" sId="1">
    <nc r="AZ41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49" sId="1">
    <nc r="AZ41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50" sId="1">
    <nc r="AZ41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51" sId="1">
    <nc r="AZ41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52" sId="1">
    <nc r="AZ41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53" sId="1">
    <nc r="AZ41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54" sId="1">
    <nc r="AZ42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55" sId="1">
    <nc r="AZ42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56" sId="1">
    <nc r="AZ42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57" sId="1">
    <nc r="AZ42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58" sId="1">
    <nc r="AZ42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59" sId="1">
    <nc r="AZ42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60" sId="1">
    <nc r="AZ42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61" sId="1">
    <nc r="AZ42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62" sId="1">
    <nc r="AZ42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63" sId="1">
    <nc r="AZ42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64" sId="1">
    <nc r="AZ43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65" sId="1">
    <nc r="AZ43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66" sId="1">
    <nc r="AZ43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67" sId="1">
    <nc r="AZ43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68" sId="1">
    <nc r="AZ43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69" sId="1">
    <nc r="AZ43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70" sId="1">
    <nc r="AZ43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71" sId="1">
    <nc r="AZ43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72" sId="1">
    <nc r="AZ43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73" sId="1">
    <nc r="AZ43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74" sId="1">
    <nc r="AZ44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75" sId="1">
    <nc r="AZ44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76" sId="1">
    <nc r="AZ44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77" sId="1">
    <nc r="AZ44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78" sId="1">
    <nc r="AZ44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79" sId="1">
    <nc r="AZ44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80" sId="1">
    <nc r="AZ44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81" sId="1">
    <nc r="AZ44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82" sId="1">
    <nc r="AZ44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83" sId="1">
    <nc r="AZ44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84" sId="1">
    <nc r="AZ45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85" sId="1">
    <nc r="AZ45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86" sId="1">
    <nc r="AZ45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87" sId="1">
    <nc r="AZ45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88" sId="1">
    <nc r="AZ45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89" sId="1">
    <nc r="AZ45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90" sId="1">
    <nc r="AZ45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91" sId="1">
    <nc r="AZ45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92" sId="1">
    <nc r="AZ45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93" sId="1">
    <nc r="AZ45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94" sId="1">
    <nc r="AZ46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95" sId="1">
    <nc r="AZ46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96" sId="1">
    <nc r="AZ46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97" sId="1">
    <nc r="AZ46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98" sId="1">
    <nc r="AZ46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699" sId="1">
    <nc r="AZ46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700" sId="1">
    <nc r="AZ46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701" sId="1">
    <nc r="AZ46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702" sId="1">
    <nc r="AZ46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703" sId="1">
    <nc r="AZ46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704" sId="1">
    <nc r="AZ47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705" sId="1">
    <nc r="AZ47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706" sId="1">
    <nc r="AZ47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707" sId="1">
    <nc r="AZ47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708" sId="1">
    <nc r="AZ47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709" sId="1">
    <nc r="AZ47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710" sId="1" numFmtId="4">
    <oc r="AL292">
      <v>1.9937556300000001</v>
    </oc>
    <nc r="AL292">
      <v>1.92722693</v>
    </nc>
  </rcc>
  <rcc rId="39711" sId="1" numFmtId="4">
    <oc r="AL302">
      <v>46.231559999999995</v>
    </oc>
    <nc r="AL302">
      <v>45.399861000000001</v>
    </nc>
  </rcc>
  <rcc rId="39712" sId="1" numFmtId="4">
    <oc r="AL331">
      <v>9.8815439999999991E-2</v>
    </oc>
    <nc r="AL331">
      <v>9.5919709999999991E-2</v>
    </nc>
  </rcc>
  <rcc rId="39713" sId="1" numFmtId="4">
    <oc r="AL381">
      <v>0.38441408999999999</v>
    </oc>
    <nc r="AL381">
      <v>0.36898507999999997</v>
    </nc>
  </rcc>
  <rcc rId="39714" sId="1" numFmtId="4">
    <oc r="AL389">
      <v>2.8961872400000002</v>
    </oc>
    <nc r="AL389">
      <v>2.6234879000000002</v>
    </nc>
  </rcc>
  <rcc rId="39715" sId="1" numFmtId="4">
    <oc r="AL390">
      <v>2.8961872400000002</v>
    </oc>
    <nc r="AL390">
      <v>2.6234879000000002</v>
    </nc>
  </rcc>
  <rcc rId="39716" sId="1" numFmtId="4">
    <oc r="AL392">
      <v>0.35470006999999998</v>
    </oc>
    <nc r="AL392">
      <v>0.33560453000000001</v>
    </nc>
  </rcc>
  <rcc rId="39717" sId="1" numFmtId="4">
    <oc r="AL393">
      <v>0.35470006900000001</v>
    </oc>
    <nc r="AL393">
      <v>0.33560453000000001</v>
    </nc>
  </rcc>
  <rcc rId="39718" sId="1" numFmtId="4">
    <oc r="AL394">
      <v>0.47202607999999996</v>
    </oc>
    <nc r="AL394">
      <v>0.4530806</v>
    </nc>
  </rcc>
  <rcc rId="39719" sId="1" numFmtId="4">
    <oc r="AL395">
      <v>0.17826713</v>
    </oc>
    <nc r="AL395">
      <v>0.15688928000000002</v>
    </nc>
  </rcc>
  <rcc rId="39720" sId="1" numFmtId="4">
    <oc r="AL442">
      <v>8.6062860000000005E-2</v>
    </oc>
    <nc r="AL442">
      <v>8.2608600000000004E-2</v>
    </nc>
  </rcc>
  <rcc rId="39721" sId="1" numFmtId="4">
    <oc r="AL443">
      <v>0.28687619000000003</v>
    </oc>
    <nc r="AL443">
      <v>0.275362</v>
    </nc>
  </rcc>
  <rcc rId="39722" sId="1" numFmtId="4">
    <oc r="AL444">
      <v>8.2190029999999997E-2</v>
    </oc>
    <nc r="AL444">
      <v>7.9796000000000006E-2</v>
    </nc>
  </rcc>
  <rcc rId="39723" sId="1" numFmtId="4">
    <oc r="AL445">
      <v>0.44513238999999999</v>
    </oc>
    <nc r="AL445">
      <v>0.42920700000000001</v>
    </nc>
  </rcc>
  <rcc rId="39724" sId="1" numFmtId="4">
    <oc r="AL447">
      <v>0.75285491999999998</v>
    </oc>
    <nc r="AL447">
      <v>0.73092699999999999</v>
    </nc>
  </rcc>
  <rcc rId="39725" sId="1" numFmtId="4">
    <oc r="AL448">
      <v>0.59754841999999997</v>
    </oc>
    <nc r="AL448">
      <v>0.58014410000000005</v>
    </nc>
  </rcc>
  <rcc rId="39726" sId="1" numFmtId="4">
    <oc r="AL449">
      <v>0.59754841999999997</v>
    </oc>
    <nc r="AL449">
      <v>0.58014410000000005</v>
    </nc>
  </rcc>
  <rcc rId="39727" sId="1" numFmtId="4">
    <oc r="AL450">
      <v>0.42641735999999997</v>
    </oc>
    <nc r="AL450">
      <v>0.40472900000000001</v>
    </nc>
  </rcc>
  <rcc rId="39728" sId="1" numFmtId="4">
    <oc r="AL451">
      <v>0.45987756000000002</v>
    </oc>
    <nc r="AL451">
      <v>0.43648765</v>
    </nc>
  </rcc>
  <rcc rId="39729" sId="1" numFmtId="4">
    <oc r="AL452">
      <v>0.64589257999999994</v>
    </oc>
    <nc r="AL452">
      <v>0.60486324000000002</v>
    </nc>
  </rcc>
  <rcc rId="39730" sId="1" numFmtId="4">
    <oc r="AL454">
      <v>0.18236684</v>
    </oc>
    <nc r="AL454">
      <v>0.17115135000000001</v>
    </nc>
  </rcc>
  <rcc rId="39731" sId="1" numFmtId="4">
    <oc r="AL455">
      <v>0.18236684</v>
    </oc>
    <nc r="AL455">
      <v>0.17115135000000001</v>
    </nc>
  </rcc>
  <rcc rId="39732" sId="1" numFmtId="4">
    <oc r="AL456">
      <v>3.41703877</v>
    </oc>
    <nc r="AL456">
      <v>3.3175129999999999</v>
    </nc>
  </rcc>
  <rcc rId="39733" sId="1" numFmtId="4">
    <oc r="AL457">
      <v>1.8538105</v>
    </oc>
    <nc r="AL457">
      <v>1.77435342</v>
    </nc>
  </rcc>
  <rcc rId="39734" sId="1" numFmtId="4">
    <oc r="AL463">
      <v>0.33401951000000002</v>
    </oc>
    <nc r="AL463">
      <v>0.32061299999999998</v>
    </nc>
  </rcc>
  <rcc rId="39735" sId="1" numFmtId="4">
    <oc r="AL464">
      <v>0.35285770999999999</v>
    </oc>
    <nc r="AL464">
      <v>0.33869526</v>
    </nc>
  </rcc>
  <rcc rId="39736" sId="1" numFmtId="4">
    <oc r="AL465">
      <v>0.35285770999999999</v>
    </oc>
    <nc r="AL465">
      <v>0.33869526</v>
    </nc>
  </rcc>
  <rcc rId="39737" sId="1" numFmtId="4">
    <oc r="AL482">
      <v>0.42388333</v>
    </oc>
    <nc r="AL482">
      <v>0.40940799999999999</v>
    </nc>
  </rcc>
  <rcc rId="39738" sId="1" numFmtId="4">
    <oc r="AL493">
      <v>12.18393077</v>
    </oc>
    <nc r="AL493">
      <v>11.829058999999999</v>
    </nc>
  </rcc>
  <rcc rId="39739" sId="1" numFmtId="4">
    <oc r="AL496">
      <v>0.85015832999999996</v>
    </oc>
    <nc r="AL496">
      <v>0.82539899999999999</v>
    </nc>
  </rcc>
  <rcc rId="39740" sId="1" numFmtId="4">
    <oc r="AL524">
      <v>3.7983166700000002</v>
    </oc>
    <nc r="AL524">
      <v>3.6876880000000001</v>
    </nc>
  </rcc>
  <rcc rId="39741" sId="1" numFmtId="4">
    <oc r="AL529">
      <v>10.925459870000001</v>
    </oc>
    <nc r="AL529">
      <v>10.421430000000001</v>
    </nc>
  </rcc>
  <rcc rId="39742" sId="1" numFmtId="4">
    <oc r="AL533">
      <v>0.41482146999999997</v>
    </oc>
    <nc r="AL533">
      <v>0.39741345</v>
    </nc>
  </rcc>
  <rcc rId="39743" sId="1" numFmtId="4">
    <oc r="AL534">
      <v>1.7638465900000002</v>
    </oc>
    <nc r="AL534">
      <v>1.6934762999999999</v>
    </nc>
  </rcc>
  <rcc rId="39744" sId="1" numFmtId="4">
    <oc r="AL535">
      <v>3.4019919500000002</v>
    </oc>
    <nc r="AL535">
      <v>3.2999382099999996</v>
    </nc>
  </rcc>
  <rcc rId="39745" sId="1" numFmtId="4">
    <oc r="AL537">
      <v>1.68337969</v>
    </oc>
    <nc r="AL537">
      <v>1.6172928099999999</v>
    </nc>
  </rcc>
  <rcc rId="39746" sId="1" numFmtId="4">
    <oc r="AL655">
      <v>0.17647831</v>
    </oc>
    <nc r="AL655">
      <v>0.12651588000000016</v>
    </nc>
  </rcc>
  <rcc rId="39747" sId="1" numFmtId="4">
    <oc r="AL710">
      <v>0.33421561999999999</v>
    </oc>
    <nc r="AL710">
      <v>0.32448118999999997</v>
    </nc>
  </rcc>
  <rcc rId="39748" sId="1" numFmtId="4">
    <oc r="AL720">
      <v>0.37109539000000002</v>
    </oc>
    <nc r="AL720">
      <v>0.34979838000000002</v>
    </nc>
  </rcc>
  <rcc rId="39749" sId="1" numFmtId="4">
    <oc r="AL738">
      <v>0.13987049999999998</v>
    </oc>
    <nc r="AL738">
      <v>0.12573480000000001</v>
    </nc>
  </rcc>
  <rcc rId="39750" sId="1" numFmtId="4">
    <oc r="AL739">
      <v>0.28929913000000002</v>
    </oc>
    <nc r="AL739">
      <v>0.28087293000000002</v>
    </nc>
  </rcc>
  <rcc rId="39751" sId="1" numFmtId="4">
    <oc r="AL740">
      <v>0.53616949999999997</v>
    </oc>
    <nc r="AL740">
      <v>0.51897625000000003</v>
    </nc>
  </rcc>
  <rcc rId="39752" sId="1" numFmtId="4">
    <oc r="AL1025">
      <v>1.5670883899999999</v>
    </oc>
    <nc r="AL1025">
      <v>1.5244040299999999</v>
    </nc>
  </rcc>
  <rcc rId="39753" sId="1" numFmtId="4">
    <oc r="AL1031">
      <v>30.942</v>
    </oc>
    <nc r="AL1031">
      <v>29.782735690000003</v>
    </nc>
  </rcc>
  <rcc rId="39754" sId="1" numFmtId="4">
    <oc r="AL1037">
      <v>75.2</v>
    </oc>
    <nc r="AL1037">
      <v>69.599397999999979</v>
    </nc>
  </rcc>
  <rcc rId="39755" sId="1" numFmtId="4">
    <oc r="AL1065">
      <v>9.2999999999999999E-2</v>
    </oc>
    <nc r="AL1065">
      <v>9.0199999999999989E-2</v>
    </nc>
  </rcc>
  <rcc rId="39756" sId="1" numFmtId="4">
    <oc r="AL1066">
      <v>0.43238758999999999</v>
    </oc>
    <nc r="AL1066">
      <v>0.40808262500000003</v>
    </nc>
  </rcc>
  <rcc rId="39757" sId="1" numFmtId="4">
    <oc r="AL1068">
      <v>0.246</v>
    </oc>
    <nc r="AL1068">
      <v>0.23670499999999997</v>
    </nc>
  </rcc>
  <rcc rId="39758" sId="1" numFmtId="4">
    <oc r="AL1072">
      <v>0.12878999999999999</v>
    </oc>
    <nc r="AL1072">
      <v>0.12503880000000001</v>
    </nc>
  </rcc>
  <rcc rId="39759" sId="1" numFmtId="4">
    <oc r="AL1074">
      <v>0.10199999999999999</v>
    </oc>
    <nc r="AL1074">
      <v>9.8354322999999994E-2</v>
    </nc>
  </rcc>
  <rcc rId="39760" sId="1" numFmtId="4">
    <oc r="AL1075">
      <v>0.11107758</v>
    </oc>
    <nc r="AL1075">
      <v>0.10784150000000001</v>
    </nc>
  </rcc>
  <rcc rId="39761" sId="1" numFmtId="4">
    <oc r="AL1077">
      <v>6.5000000000000002E-2</v>
    </oc>
    <nc r="AL1077">
      <v>6.2617000000000006E-2</v>
    </nc>
  </rcc>
  <rcc rId="39762" sId="1" numFmtId="4">
    <oc r="AL1126">
      <v>0.51260000000000006</v>
    </oc>
    <nc r="AL1126">
      <v>0.49862499999999998</v>
    </nc>
  </rcc>
  <rcc rId="39763" sId="1" numFmtId="4">
    <oc r="AL1127">
      <v>0.14499999999999999</v>
    </oc>
    <nc r="AL1127">
      <v>0.14096800000000001</v>
    </nc>
  </rcc>
  <rcc rId="39764" sId="1" numFmtId="4">
    <oc r="AL1128">
      <v>0.221</v>
    </oc>
    <nc r="AL1128">
      <v>0.21486</v>
    </nc>
  </rcc>
  <rcc rId="39765" sId="1" numFmtId="4">
    <oc r="AL1129">
      <v>0.22821</v>
    </oc>
    <nc r="AL1129">
      <v>0.22199700000000003</v>
    </nc>
  </rcc>
  <rcc rId="39766" sId="1" numFmtId="4">
    <oc r="AL1130">
      <v>0.13206000000000001</v>
    </oc>
    <nc r="AL1130">
      <v>0.12964899999999996</v>
    </nc>
  </rcc>
  <rcc rId="39767" sId="1" numFmtId="4">
    <oc r="AL1131">
      <v>0.16418000000000002</v>
    </oc>
    <nc r="AL1131">
      <v>0.15970999999999999</v>
    </nc>
  </rcc>
  <rcc rId="39768" sId="1" numFmtId="4">
    <oc r="AL1142">
      <v>1.5078199999999999</v>
    </oc>
    <nc r="AL1142">
      <v>1.463903</v>
    </nc>
  </rcc>
  <rcc rId="39769" sId="1" numFmtId="4">
    <oc r="AL1158">
      <v>3.992</v>
    </oc>
    <nc r="AL1158">
      <v>3.41173518</v>
    </nc>
  </rcc>
  <rcc rId="39770" sId="1" numFmtId="4">
    <oc r="AL1181">
      <v>9.484</v>
    </oc>
    <nc r="AL1181">
      <v>8.8790869099999998</v>
    </nc>
  </rcc>
  <rcc rId="39771" sId="1" numFmtId="4">
    <oc r="AL1186">
      <v>1.95</v>
    </oc>
    <nc r="AL1186">
      <v>1.8505251599999999</v>
    </nc>
  </rcc>
  <rcc rId="39772" sId="1" numFmtId="4">
    <oc r="AL1187">
      <v>1.246</v>
    </oc>
    <nc r="AL1187">
      <v>1.1824099400000001</v>
    </nc>
  </rcc>
  <rcc rId="39773" sId="1" numFmtId="4">
    <oc r="AL1188">
      <v>3.411</v>
    </oc>
    <nc r="AL1188">
      <v>3.2049229000000001</v>
    </nc>
  </rcc>
  <rcc rId="39774" sId="1" numFmtId="4">
    <oc r="AL1192">
      <v>0.33100000000000002</v>
    </oc>
    <nc r="AL1192">
      <v>0.32135922299999997</v>
    </nc>
  </rcc>
  <rcc rId="39775" sId="1" numFmtId="4">
    <oc r="AL1201">
      <v>0.129</v>
    </oc>
    <nc r="AL1201">
      <v>0.1050217</v>
    </nc>
  </rcc>
  <rcc rId="39776" sId="1" numFmtId="4">
    <oc r="AL1205">
      <v>0.109</v>
    </oc>
    <nc r="AL1205">
      <v>9.4322569999999994E-2</v>
    </nc>
  </rcc>
  <rcc rId="39777" sId="1" numFmtId="4">
    <oc r="AL1207">
      <v>6.2E-2</v>
    </oc>
    <nc r="AL1207">
      <v>6.0028959999999999E-2</v>
    </nc>
  </rcc>
  <rcc rId="39778" sId="1" numFmtId="4">
    <oc r="AL1213">
      <v>0.12814300000000001</v>
    </oc>
    <nc r="AL1213">
      <v>0.11761936000000001</v>
    </nc>
  </rcc>
  <rcc rId="39779" sId="1" numFmtId="4">
    <oc r="AL1214">
      <v>5.28E-2</v>
    </oc>
    <nc r="AL1214">
      <v>4.8512220000000002E-2</v>
    </nc>
  </rcc>
  <rcc rId="39780" sId="1" numFmtId="4">
    <oc r="AL1215">
      <v>0.17113599999999998</v>
    </oc>
    <nc r="AL1215">
      <v>0.15708125999999997</v>
    </nc>
  </rcc>
  <rcc rId="39781" sId="1" numFmtId="4">
    <oc r="AL1216">
      <v>0.21277299999999999</v>
    </oc>
    <nc r="AL1216">
      <v>0.19529866000000001</v>
    </nc>
  </rcc>
  <rcc rId="39782" sId="1" numFmtId="4">
    <oc r="AL1217">
      <v>0.16700299999999998</v>
    </oc>
    <nc r="AL1217">
      <v>0.1532876</v>
    </nc>
  </rcc>
  <rcc rId="39783" sId="1" numFmtId="4">
    <oc r="AL1218">
      <v>1.0764</v>
    </oc>
    <nc r="AL1218">
      <v>0.98799886000000003</v>
    </nc>
  </rcc>
  <rcc rId="39784" sId="1" numFmtId="4">
    <oc r="AL1219">
      <v>7.4400000000000008E-2</v>
    </oc>
    <nc r="AL1219">
      <v>6.4976000000000006E-2</v>
    </nc>
  </rcc>
  <rcc rId="39785" sId="1" numFmtId="4">
    <oc r="AL1220">
      <v>1</v>
    </oc>
    <nc r="AL1220">
      <v>0.83269468999999996</v>
    </nc>
  </rcc>
  <rcc rId="39786" sId="1" numFmtId="4">
    <oc r="AL1221">
      <v>1.204</v>
    </oc>
    <nc r="AL1221">
      <v>1.1719406699999999</v>
    </nc>
  </rcc>
  <rcc rId="39787" sId="1" numFmtId="4">
    <oc r="AL1222">
      <v>2</v>
    </oc>
    <nc r="AL1222">
      <v>1.4869547999999999</v>
    </nc>
  </rcc>
  <rcc rId="39788" sId="1" numFmtId="4">
    <oc r="AL1223">
      <v>1.6</v>
    </oc>
    <nc r="AL1223">
      <v>1.1565204</v>
    </nc>
  </rcc>
  <rcc rId="39789" sId="1" numFmtId="4">
    <oc r="AL1224">
      <v>1.1000000000000001</v>
    </oc>
    <nc r="AL1224">
      <v>0.96066666999999994</v>
    </nc>
  </rcc>
  <rcc rId="39790" sId="1" numFmtId="4">
    <oc r="AL1225">
      <v>0.35</v>
    </oc>
    <nc r="AL1225">
      <v>0.32125566999999999</v>
    </nc>
  </rcc>
  <rcc rId="39791" sId="1" numFmtId="4">
    <oc r="AL1226">
      <v>1.35</v>
    </oc>
    <nc r="AL1226">
      <v>1.2391289999999999</v>
    </nc>
  </rcc>
  <rcc rId="39792" sId="1" numFmtId="4">
    <oc r="AL1227">
      <v>0.05</v>
    </oc>
    <nc r="AL1227">
      <v>4.3749999999999997E-2</v>
    </nc>
  </rcc>
  <rcc rId="39793" sId="1" numFmtId="4">
    <oc r="AL1228">
      <v>0.06</v>
    </oc>
    <nc r="AL1228">
      <v>5.7826019999999999E-2</v>
    </nc>
  </rcc>
  <rcc rId="39794" sId="1" numFmtId="4">
    <oc r="AL1229">
      <v>0.7</v>
    </oc>
    <nc r="AL1229">
      <v>0.64251133000000005</v>
    </nc>
  </rcc>
  <rcc rId="39795" sId="1" numFmtId="4">
    <oc r="AL1230">
      <v>0.05</v>
    </oc>
    <nc r="AL1230">
      <v>4.8188349999999998E-2</v>
    </nc>
  </rcc>
  <rcc rId="39796" sId="1" numFmtId="4">
    <oc r="AL1231">
      <v>0.09</v>
    </oc>
    <nc r="AL1231">
      <v>7.9524549999999999E-2</v>
    </nc>
  </rcc>
  <rcc rId="39797" sId="1" numFmtId="4">
    <oc r="AL1232">
      <v>7.0000000000000007E-2</v>
    </oc>
    <nc r="AL1232">
      <v>6.0579639999999997E-2</v>
    </nc>
  </rcc>
  <rcc rId="39798" sId="1" numFmtId="4">
    <oc r="AL1233">
      <v>8.6029519999999984E-2</v>
    </oc>
    <nc r="AL1233">
      <v>7.6755179999999992E-2</v>
    </nc>
  </rcc>
  <rcc rId="39799" sId="1" numFmtId="4">
    <oc r="AL1234">
      <v>0.08</v>
    </oc>
    <nc r="AL1234">
      <v>7.7101359999999994E-2</v>
    </nc>
  </rcc>
  <rcc rId="39800" sId="1" numFmtId="4">
    <oc r="AL1235">
      <v>4.4999999999999998E-2</v>
    </oc>
    <nc r="AL1235">
      <v>3.9090390000000003E-2</v>
    </nc>
  </rcc>
  <rcc rId="39801" sId="1" numFmtId="4">
    <oc r="AL1236">
      <v>5.5E-2</v>
    </oc>
    <nc r="AL1236">
      <v>4.856427E-2</v>
    </nc>
  </rcc>
  <rcc rId="39802" sId="1" numFmtId="4">
    <oc r="AL1237">
      <v>0.09</v>
    </oc>
    <nc r="AL1237">
      <v>8.4754589999999991E-2</v>
    </nc>
  </rcc>
  <rcc rId="39803" sId="1" numFmtId="4">
    <oc r="AL1238">
      <v>0.12640000000000001</v>
    </oc>
    <nc r="AL1238">
      <v>0.11601918999999999</v>
    </nc>
  </rcc>
  <rcc rId="39804" sId="1" numFmtId="4">
    <oc r="AL1379">
      <v>4.117</v>
    </oc>
    <nc r="AL1379">
      <v>3.94685533</v>
    </nc>
  </rcc>
  <rcc rId="39805" sId="1" numFmtId="4">
    <oc r="AL1380">
      <v>37.942350639999994</v>
    </oc>
    <nc r="AL1380">
      <v>36.83723363</v>
    </nc>
  </rcc>
  <rcc rId="39806" sId="1" numFmtId="4">
    <oc r="AL1406">
      <v>4.8307105300000002</v>
    </oc>
    <nc r="AL1406">
      <v>4.6900102199999996</v>
    </nc>
  </rcc>
  <rcc rId="39807" sId="1" numFmtId="4">
    <oc r="AL1461">
      <v>0.24186000000000002</v>
    </oc>
    <nc r="AL1461">
      <v>0.23481540000000001</v>
    </nc>
  </rcc>
  <rcc rId="39808" sId="1" numFmtId="4">
    <oc r="AL1464">
      <v>8.0821699999999996</v>
    </oc>
    <nc r="AL1464">
      <v>7.8467669999999998</v>
    </nc>
  </rcc>
  <rcc rId="39809" sId="1" numFmtId="4">
    <oc r="AL1471">
      <v>0.22885900000000001</v>
    </oc>
    <nc r="AL1471">
      <v>0.21808669999999999</v>
    </nc>
  </rcc>
  <rcc rId="39810" sId="1" numFmtId="4">
    <oc r="AL1472">
      <v>0.11491</v>
    </oc>
    <nc r="AL1472">
      <v>0.11156290000000001</v>
    </nc>
  </rcc>
  <rfmt sheetId="1" sqref="AL292 AL302 AL331 AL381 AL389:AL390 AL392:AL395 AL442:AL445 AL447:AL452 AL454:AL457 AL463:AL465 AL482 AL493 AL496 AL524 AL529 AL533:AL535 AL537 AL655 AL710 AL720 AL738:AL740 AL1025 AL1031 AL1037 AL1065:AL1066 AL1068 AL1072 AL1074:AL1075 AL1077 AL1126:AL1131 AL1142 AL1158 AL1181 AL1186:AL1188 AL1192 AL1201 AL1205 AL1207 AL1213:AL1238 AL1379:AL1380 AL1406 AL1461 AL1464 AL1471:AL1472">
    <dxf>
      <fill>
        <patternFill patternType="solid">
          <bgColor theme="7" tint="0.79998168889431442"/>
        </patternFill>
      </fill>
    </dxf>
  </rfmt>
  <rcc rId="39811" sId="1">
    <oc r="AY292" t="inlineStr">
      <is>
        <t>Параметры проекта не корректируются.</t>
      </is>
    </oc>
    <nc r="AY29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292">
    <dxf>
      <fill>
        <patternFill patternType="solid">
          <bgColor theme="7" tint="0.79998168889431442"/>
        </patternFill>
      </fill>
    </dxf>
  </rfmt>
  <rcc rId="39812" sId="1">
    <oc r="AY302"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2022 - 3,7,3%, 2023 - 3,8%.. В скорректированном  Расчет производился по стоимости фактического договора поставки на декабрь 2020 года.Производился расчет резерва средств на непредвиденные затраты, в размере 3%. Применены индекс-дефляторы на 2021 - 5,1%, 2022 - 4,8%, 2023 - 4,7%.</t>
      </is>
    </oc>
    <nc r="AY302"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2022 - 3,7,3%, 2023 - 3,8%.. В скорректированном  Расчет производился по стоимости фактического договора поставки на декабрь 2020 года.Производился расчет резерва средств на непредвиденные затраты, в размере 3%. Применены индекс-дефляторы на 2021 - 5,1%, 2022 - 4,8%, 2023 - 4,7%.В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13" sId="1" xfDxf="1" s="1" dxf="1">
    <oc r="AY331" t="inlineStr">
      <is>
        <t>Параметры проекта не корректируются</t>
      </is>
    </oc>
    <nc r="AY33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39814" sId="1" xfDxf="1" s="1" dxf="1">
    <oc r="AY381" t="inlineStr">
      <is>
        <t>Параметры проекта не корректируются</t>
      </is>
    </oc>
    <nc r="AY38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39815" sId="1" xfDxf="1" s="1" dxf="1">
    <oc r="AY389" t="inlineStr">
      <is>
        <t>Параметры проекта не корректируются</t>
      </is>
    </oc>
    <nc r="AY38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39816" sId="1" xfDxf="1" s="1" dxf="1">
    <oc r="AY390" t="inlineStr">
      <is>
        <t>Параметры проекта не корректируются</t>
      </is>
    </oc>
    <nc r="AY39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fmt sheetId="1" sqref="AY395 AY445 AY448">
    <dxf>
      <fill>
        <patternFill patternType="solid">
          <bgColor theme="7" tint="0.79998168889431442"/>
        </patternFill>
      </fill>
    </dxf>
  </rfmt>
  <rfmt sheetId="1" sqref="AY449" start="0" length="0">
    <dxf>
      <fill>
        <patternFill patternType="solid">
          <bgColor theme="7" tint="0.79998168889431442"/>
        </patternFill>
      </fill>
    </dxf>
  </rfmt>
  <rfmt sheetId="1" sqref="AY450" start="0" length="0">
    <dxf>
      <fill>
        <patternFill patternType="solid">
          <bgColor theme="7" tint="0.79998168889431442"/>
        </patternFill>
      </fill>
    </dxf>
  </rfmt>
  <rcc rId="39817" sId="1">
    <nc r="AZ48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18" sId="1">
    <nc r="AZ49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19" sId="1">
    <nc r="AZ52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20" sId="1">
    <nc r="AZ65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21" sId="1">
    <nc r="AZ71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22" sId="1">
    <nc r="AZ72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23" sId="1">
    <nc r="AZ73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24" sId="1">
    <nc r="AZ74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25" sId="1">
    <nc r="AZ103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26" sId="1">
    <nc r="AZ106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27" sId="1">
    <nc r="AZ106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28" sId="1">
    <nc r="AZ107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29" sId="1">
    <nc r="AZ107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30" sId="1">
    <nc r="AZ115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31" sId="1">
    <nc r="AZ118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32" sId="1">
    <nc r="AZ118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33" sId="1">
    <nc r="AZ118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34" sId="1">
    <nc r="AZ118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35" sId="1">
    <nc r="AZ119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36" sId="1">
    <nc r="AZ120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37" sId="1">
    <nc r="AZ120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38" sId="1">
    <nc r="AZ138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39" sId="1">
    <nc r="AZ140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40" sId="1">
    <nc r="AZ146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41" sId="1">
    <oc r="AY395" t="inlineStr">
      <is>
        <t>Параметры проекта не корректируются</t>
      </is>
    </oc>
    <nc r="AY39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42" sId="1">
    <oc r="AY445" t="inlineStr">
      <is>
        <t>Параметры проекта не корректируются</t>
      </is>
    </oc>
    <nc r="AY44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43" sId="1">
    <oc r="AY448" t="inlineStr">
      <is>
        <t>Параметры проекта не корректируются</t>
      </is>
    </oc>
    <nc r="AY44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44" sId="1">
    <oc r="AY449" t="inlineStr">
      <is>
        <t>Параметры проекта не корректируются</t>
      </is>
    </oc>
    <nc r="AY44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45" sId="1">
    <oc r="AY450" t="inlineStr">
      <is>
        <t>Параметры проекта не корректируются</t>
      </is>
    </oc>
    <nc r="AY45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46" sId="1">
    <oc r="AY451" t="inlineStr">
      <is>
        <t>Параметры проекта не корректируются</t>
      </is>
    </oc>
    <nc r="AY45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47" sId="1">
    <oc r="AY452" t="inlineStr">
      <is>
        <t>Параметры проекта не корректируются</t>
      </is>
    </oc>
    <nc r="AY45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48" sId="1">
    <oc r="AY454" t="inlineStr">
      <is>
        <t>Параметры проекта не корректируются</t>
      </is>
    </oc>
    <nc r="AY45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49" sId="1">
    <oc r="AY455" t="inlineStr">
      <is>
        <t>Параметры проекта не корректируются</t>
      </is>
    </oc>
    <nc r="AY45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50" sId="1">
    <oc r="AY457" t="inlineStr">
      <is>
        <t>Параметры проекта не корректируются</t>
      </is>
    </oc>
    <nc r="AY45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51" sId="1">
    <oc r="AY482" t="inlineStr">
      <is>
        <t>Параметры проекта не корректируются.</t>
      </is>
    </oc>
    <nc r="AY48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52" sId="1">
    <oc r="AY496" t="inlineStr">
      <is>
        <t>Параметры проекта не корректируются.</t>
      </is>
    </oc>
    <nc r="AY49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53" sId="1">
    <oc r="AY524" t="inlineStr">
      <is>
        <t>Параметры проекта не корректируются</t>
      </is>
    </oc>
    <nc r="AY52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54" sId="1">
    <oc r="AY655" t="inlineStr">
      <is>
        <t>Параметры проекта не корректируются</t>
      </is>
    </oc>
    <nc r="AY65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55" sId="1">
    <oc r="AY710" t="inlineStr">
      <is>
        <t>Параметры проекта не корректируются</t>
      </is>
    </oc>
    <nc r="AY71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56" sId="1">
    <oc r="AY720" t="inlineStr">
      <is>
        <t>Параметры проекта не корректируются</t>
      </is>
    </oc>
    <nc r="AY72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57" sId="1">
    <oc r="AY738" t="inlineStr">
      <is>
        <t>Параметры проекта не корректируются</t>
      </is>
    </oc>
    <nc r="AY73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58" sId="1">
    <oc r="AY740" t="inlineStr">
      <is>
        <t>Параметры проекта не корректируются</t>
      </is>
    </oc>
    <nc r="AY74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59" sId="1">
    <oc r="AY1031" t="inlineStr">
      <is>
        <t>Параметры проекта не корректируются</t>
      </is>
    </oc>
    <nc r="AY103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60" sId="1">
    <oc r="AY1065" t="inlineStr">
      <is>
        <t>Параметры проекта не корректируются</t>
      </is>
    </oc>
    <nc r="AY106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61" sId="1">
    <oc r="AY1068" t="inlineStr">
      <is>
        <t>Параметры проекта не корректируются</t>
      </is>
    </oc>
    <nc r="AY106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62" sId="1">
    <oc r="AY1074" t="inlineStr">
      <is>
        <t>Параметры проекта не корректируются</t>
      </is>
    </oc>
    <nc r="AY107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63" sId="1">
    <oc r="AY1077" t="inlineStr">
      <is>
        <t>Параметры проекта не корректируются</t>
      </is>
    </oc>
    <nc r="AY107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64" sId="1">
    <oc r="AY1158" t="inlineStr">
      <is>
        <t>Параметры проекта не корректируются.</t>
      </is>
    </oc>
    <nc r="AY115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65" sId="1">
    <oc r="AY1181" t="inlineStr">
      <is>
        <t>Параметры проекта не корректируются</t>
      </is>
    </oc>
    <nc r="AY118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66" sId="1">
    <oc r="AY1186" t="inlineStr">
      <is>
        <t>Параметры проекта не корректируются</t>
      </is>
    </oc>
    <nc r="AY118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67" sId="1">
    <oc r="AY1187" t="inlineStr">
      <is>
        <t>Параметры проекта не корректируются</t>
      </is>
    </oc>
    <nc r="AY118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68" sId="1">
    <oc r="AY1188" t="inlineStr">
      <is>
        <t>Параметры проекта не корректируются</t>
      </is>
    </oc>
    <nc r="AY118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69" sId="1">
    <oc r="AY1192" t="inlineStr">
      <is>
        <t>Параметры проекта не корректируются</t>
      </is>
    </oc>
    <nc r="AY119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70" sId="1">
    <oc r="AY1205" t="inlineStr">
      <is>
        <t>Параметры проекта не корректируются</t>
      </is>
    </oc>
    <nc r="AY120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71" sId="1">
    <oc r="AY1207" t="inlineStr">
      <is>
        <t>Параметры проекта не корректируются</t>
      </is>
    </oc>
    <nc r="AY120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72" sId="1">
    <oc r="AY1380" t="inlineStr">
      <is>
        <t>Параметры проекта не корректируются</t>
      </is>
    </oc>
    <nc r="AY138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73" sId="1">
    <oc r="AY1406" t="inlineStr">
      <is>
        <t>Параметры проекта не корректируются</t>
      </is>
    </oc>
    <nc r="AY140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39874" sId="1">
    <oc r="AY1464" t="inlineStr">
      <is>
        <t>Параметры проекта не корректируются</t>
      </is>
    </oc>
    <nc r="AY146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395 AY445 AY448:AY452 AY454:AY455 AY457 AY482 AY496 AY524 AY655 AY710 AY720 AY738 AY740 AY1031 AY1065 AY1068 AY1074 AY1077 AY1158 AY1181 AY1186:AY1188 AY1192 AY1205 AY1207 AY1380 AY1406 AY1464">
    <dxf>
      <fill>
        <patternFill>
          <bgColor theme="7" tint="0.79998168889431442"/>
        </patternFill>
      </fill>
    </dxf>
  </rfmt>
  <rfmt sheetId="1" sqref="A292:C292">
    <dxf>
      <fill>
        <patternFill>
          <bgColor theme="7" tint="0.79998168889431442"/>
        </patternFill>
      </fill>
    </dxf>
  </rfmt>
  <rfmt sheetId="1" sqref="A293:C296 A298:C298 A300:C300 A308:C308 A385:C385">
    <dxf>
      <fill>
        <patternFill patternType="solid">
          <bgColor theme="7" tint="0.79998168889431442"/>
        </patternFill>
      </fill>
    </dxf>
  </rfmt>
  <rfmt sheetId="1" sqref="A401:C402 A405:C407">
    <dxf>
      <fill>
        <patternFill patternType="solid">
          <bgColor theme="7" tint="0.79998168889431442"/>
        </patternFill>
      </fill>
    </dxf>
  </rfmt>
  <rfmt sheetId="1" sqref="A408:C410">
    <dxf>
      <fill>
        <patternFill patternType="solid">
          <bgColor theme="7" tint="0.79998168889431442"/>
        </patternFill>
      </fill>
    </dxf>
  </rfmt>
  <rfmt sheetId="1" sqref="A412:C415">
    <dxf>
      <fill>
        <patternFill patternType="solid">
          <bgColor theme="7" tint="0.79998168889431442"/>
        </patternFill>
      </fill>
    </dxf>
  </rfmt>
  <rfmt sheetId="1" sqref="A417:C418 A420:C420">
    <dxf>
      <fill>
        <patternFill patternType="solid">
          <bgColor theme="7" tint="0.79998168889431442"/>
        </patternFill>
      </fill>
    </dxf>
  </rfmt>
  <rfmt sheetId="1" sqref="A421:C421 A423:C424 A426:C430 A432:C436 A438:C441 A458:C458 A461:C462 A466:C479 A492:C492 A514:C514">
    <dxf>
      <fill>
        <patternFill patternType="solid">
          <bgColor theme="7" tint="0.79998168889431442"/>
        </patternFill>
      </fill>
    </dxf>
  </rfmt>
  <rfmt sheetId="1" sqref="A597:C597">
    <dxf>
      <fill>
        <patternFill patternType="solid">
          <bgColor theme="9" tint="0.59999389629810485"/>
        </patternFill>
      </fill>
    </dxf>
  </rfmt>
  <rfmt sheetId="1" sqref="A661:C661 A671:C671 A680:C681 A684:C684 A690:C690 A702:C702 A704:C704 A706:C706 A711:C711 A717:C717 A723:C723 A725:C725 A727:C727 A1023:C1023 A1026:C1028">
    <dxf>
      <fill>
        <patternFill patternType="solid">
          <bgColor theme="7" tint="0.79998168889431442"/>
        </patternFill>
      </fill>
    </dxf>
  </rfmt>
  <rfmt sheetId="1" sqref="A1091:C1098">
    <dxf>
      <fill>
        <patternFill patternType="solid">
          <bgColor theme="7" tint="0.79998168889431442"/>
        </patternFill>
      </fill>
    </dxf>
  </rfmt>
  <rfmt sheetId="1" sqref="A1099:C1110">
    <dxf>
      <fill>
        <patternFill patternType="solid">
          <bgColor theme="7" tint="0.79998168889431442"/>
        </patternFill>
      </fill>
    </dxf>
  </rfmt>
  <rfmt sheetId="1" sqref="A1111:C1112 A1123:C1125 A1132:C1132 A1135:C1137 A1143:C1143">
    <dxf>
      <fill>
        <patternFill patternType="solid">
          <bgColor theme="7" tint="0.79998168889431442"/>
        </patternFill>
      </fill>
    </dxf>
  </rfmt>
  <rfmt sheetId="1" sqref="A1155:C1156 A1179:C1179">
    <dxf>
      <fill>
        <patternFill patternType="solid">
          <bgColor theme="7" tint="0.79998168889431442"/>
        </patternFill>
      </fill>
    </dxf>
  </rfmt>
  <rfmt sheetId="1" sqref="A1194:C1194 A1208:C1208 A1210:C1210">
    <dxf>
      <fill>
        <patternFill patternType="solid">
          <bgColor theme="7" tint="0.79998168889431442"/>
        </patternFill>
      </fill>
    </dxf>
  </rfmt>
  <rfmt sheetId="1" sqref="A1239:C1243 A1246:C1249 A1370:C1378 A1383:C1384 A1387:C1394 A1408:C1408 A1466:C1466 A1470:C1470">
    <dxf>
      <fill>
        <patternFill patternType="solid">
          <bgColor theme="7" tint="0.79998168889431442"/>
        </patternFill>
      </fill>
    </dxf>
  </rfmt>
  <rcc rId="39875" sId="1" numFmtId="4">
    <oc r="AP293">
      <v>8.3663079999999987E-2</v>
    </oc>
    <nc r="AP293">
      <v>8.0980650000000001E-2</v>
    </nc>
  </rcc>
  <rcc rId="39876" sId="1" numFmtId="4">
    <oc r="AP294">
      <v>7.9793589999999998E-2</v>
    </oc>
    <nc r="AP294">
      <v>7.4623140000000004E-2</v>
    </nc>
  </rcc>
  <rcc rId="39877" sId="1" numFmtId="4">
    <oc r="AP295">
      <v>0.41831542999999999</v>
    </oc>
    <nc r="AP295">
      <v>0.38713254999999996</v>
    </nc>
  </rcc>
  <rcc rId="39878" sId="1" numFmtId="4">
    <oc r="AP296">
      <v>2.0915771300000001</v>
    </oc>
    <nc r="AP296">
      <v>1.9743760299999999</v>
    </nc>
  </rcc>
  <rcc rId="39879" sId="1" numFmtId="4">
    <oc r="AP298">
      <v>5.0140176399999996</v>
    </oc>
    <nc r="AP298">
      <v>4.7110029100000004</v>
    </nc>
  </rcc>
  <rcc rId="39880" sId="1" numFmtId="4">
    <oc r="AP300">
      <v>35.001456830000002</v>
    </oc>
    <nc r="AP300">
      <v>33.705424559999997</v>
    </nc>
  </rcc>
  <rcc rId="39881" sId="1" numFmtId="4">
    <oc r="AP308">
      <v>0.17345790999999999</v>
    </oc>
    <nc r="AP308">
      <v>0.15056249999999999</v>
    </nc>
  </rcc>
  <rcc rId="39882" sId="1" numFmtId="4">
    <oc r="AP385">
      <v>0.61044384000000007</v>
    </oc>
    <nc r="AP385">
      <v>0.58637779999999995</v>
    </nc>
  </rcc>
  <rcc rId="39883" sId="1" numFmtId="4">
    <oc r="AP395">
      <v>0.17826713</v>
    </oc>
    <nc r="AP395">
      <v>0.17355000000000001</v>
    </nc>
  </rcc>
  <rcc rId="39884" sId="1" numFmtId="4">
    <oc r="AP401">
      <v>7.0358860000000009E-2</v>
    </oc>
    <nc r="AP401">
      <v>6.8015800000000001E-2</v>
    </nc>
  </rcc>
  <rcc rId="39885" sId="1" numFmtId="4">
    <oc r="AP402">
      <v>7.0358860000000009E-2</v>
    </oc>
    <nc r="AP402">
      <v>6.8015800000000001E-2</v>
    </nc>
  </rcc>
  <rcc rId="39886" sId="1" numFmtId="4">
    <oc r="AP405">
      <v>6.5025289999999999E-2</v>
    </oc>
    <nc r="AP405">
      <v>6.1137999999999998E-2</v>
    </nc>
  </rcc>
  <rcc rId="39887" sId="1" numFmtId="4">
    <oc r="AP406">
      <v>6.5025289999999999E-2</v>
    </oc>
    <nc r="AP406">
      <v>6.1137999999999998E-2</v>
    </nc>
  </rcc>
  <rcc rId="39888" sId="1" numFmtId="4">
    <oc r="AP407">
      <v>6.5025289999999999E-2</v>
    </oc>
    <nc r="AP407">
      <v>6.1137999999999998E-2</v>
    </nc>
  </rcc>
  <rcc rId="39889" sId="1" numFmtId="4">
    <oc r="AP408">
      <v>6.5025289999999999E-2</v>
    </oc>
    <nc r="AP408">
      <v>6.1137999999999998E-2</v>
    </nc>
  </rcc>
  <rcc rId="39890" sId="1" numFmtId="4">
    <oc r="AP409">
      <v>6.7608050000000003E-2</v>
    </oc>
    <nc r="AP409">
      <v>6.1137999999999998E-2</v>
    </nc>
  </rcc>
  <rcc rId="39891" sId="1" numFmtId="4">
    <oc r="AP410">
      <v>6.7608050000000003E-2</v>
    </oc>
    <nc r="AP410">
      <v>6.1137999999999998E-2</v>
    </nc>
  </rcc>
  <rcc rId="39892" sId="1" numFmtId="4">
    <oc r="AP412">
      <v>0.10653592999999999</v>
    </oc>
    <nc r="AP412">
      <v>9.9292000000000005E-2</v>
    </nc>
  </rcc>
  <rcc rId="39893" sId="1" numFmtId="4">
    <oc r="AP413">
      <v>0.10653592999999999</v>
    </oc>
    <nc r="AP413">
      <v>9.9292000000000005E-2</v>
    </nc>
  </rcc>
  <rcc rId="39894" sId="1" numFmtId="4">
    <oc r="AP414">
      <v>0.10653592999999999</v>
    </oc>
    <nc r="AP414">
      <v>9.9292000000000005E-2</v>
    </nc>
  </rcc>
  <rcc rId="39895" sId="1" numFmtId="4">
    <oc r="AP415">
      <v>0.213071861</v>
    </oc>
    <nc r="AP415">
      <v>0.19858400000000001</v>
    </nc>
  </rcc>
  <rcc rId="39896" sId="1" numFmtId="4">
    <oc r="AP417">
      <v>0.10537989</v>
    </oc>
    <nc r="AP417">
      <v>0.10065336</v>
    </nc>
  </rcc>
  <rcc rId="39897" sId="1" numFmtId="4">
    <oc r="AP418">
      <v>0.10537989</v>
    </oc>
    <nc r="AP418">
      <v>0.10065336</v>
    </nc>
  </rcc>
  <rcc rId="39898" sId="1" numFmtId="4">
    <oc r="AP420">
      <v>0.14325257</v>
    </oc>
    <nc r="AP420">
      <v>0.13699035000000001</v>
    </nc>
  </rcc>
  <rcc rId="39899" sId="1" numFmtId="4">
    <oc r="AP421">
      <v>0.14325257</v>
    </oc>
    <nc r="AP421">
      <v>0.13699035000000001</v>
    </nc>
  </rcc>
  <rcc rId="39900" sId="1" numFmtId="4">
    <oc r="AP423">
      <v>8.1552319999999998E-2</v>
    </oc>
    <nc r="AP423">
      <v>7.9133800000000004E-2</v>
    </nc>
  </rcc>
  <rcc rId="39901" sId="1" numFmtId="4">
    <oc r="AP424">
      <v>8.1552319999999998E-2</v>
    </oc>
    <nc r="AP424">
      <v>7.9133800000000004E-2</v>
    </nc>
  </rcc>
  <rcc rId="39902" sId="1" numFmtId="4">
    <oc r="AP426">
      <v>7.7470440000000002E-2</v>
    </oc>
    <nc r="AP426">
      <v>7.5214020000000006E-2</v>
    </nc>
  </rcc>
  <rcc rId="39903" sId="1" numFmtId="4">
    <oc r="AP427">
      <v>7.7470440000000002E-2</v>
    </oc>
    <nc r="AP427">
      <v>7.5214020000000006E-2</v>
    </nc>
  </rcc>
  <rcc rId="39904" sId="1" numFmtId="4">
    <oc r="AP428">
      <v>7.7470440000000002E-2</v>
    </oc>
    <nc r="AP428">
      <v>7.5214020000000006E-2</v>
    </nc>
  </rcc>
  <rcc rId="39905" sId="1" numFmtId="4">
    <oc r="AP429">
      <v>2.3236654400000001</v>
    </oc>
    <nc r="AP429">
      <v>2.2235933700000001</v>
    </nc>
  </rcc>
  <rcc rId="39906" sId="1" numFmtId="4">
    <oc r="AP430">
      <v>1.2920445899999999</v>
    </oc>
    <nc r="AP430">
      <v>1.2247154499999999</v>
    </nc>
  </rcc>
  <rcc rId="39907" sId="1" numFmtId="4">
    <oc r="AP432">
      <v>0.14238075</v>
    </oc>
    <nc r="AP432">
      <v>0.11719640000000001</v>
    </nc>
  </rcc>
  <rcc rId="39908" sId="1" numFmtId="4">
    <oc r="AP433">
      <v>0.2847615</v>
    </oc>
    <nc r="AP433">
      <v>0.23439289999999999</v>
    </nc>
  </rcc>
  <rcc rId="39909" sId="1" numFmtId="4">
    <oc r="AP434">
      <v>0.14238075</v>
    </oc>
    <nc r="AP434">
      <v>0.11719640000000001</v>
    </nc>
  </rcc>
  <rcc rId="39910" sId="1" numFmtId="4">
    <oc r="AP435">
      <v>9.8502409999999999E-2</v>
    </oc>
    <nc r="AP435">
      <v>9.4303090000000006E-2</v>
    </nc>
  </rcc>
  <rcc rId="39911" sId="1" numFmtId="4">
    <oc r="AP436">
      <v>5.568265E-2</v>
    </oc>
    <nc r="AP436">
      <v>5.2866879999999998E-2</v>
    </nc>
  </rcc>
  <rcc rId="39912" sId="1" numFmtId="4">
    <oc r="AP438">
      <v>7.9062129999999994E-2</v>
    </oc>
    <nc r="AP438">
      <v>7.5691599999999998E-2</v>
    </nc>
  </rcc>
  <rcc rId="39913" sId="1" numFmtId="4">
    <oc r="AP439">
      <v>7.9062129999999994E-2</v>
    </oc>
    <nc r="AP439">
      <v>7.5691599999999998E-2</v>
    </nc>
  </rcc>
  <rcc rId="39914" sId="1" numFmtId="4">
    <oc r="AP440">
      <v>0.10678706</v>
    </oc>
    <nc r="AP440">
      <v>0.10065300000000001</v>
    </nc>
  </rcc>
  <rcc rId="39915" sId="1" numFmtId="4">
    <oc r="AP441">
      <v>5.676755E-2</v>
    </oc>
    <nc r="AP441">
      <v>5.5002740000000001E-2</v>
    </nc>
  </rcc>
  <rcc rId="39916" sId="1" numFmtId="4">
    <oc r="AP458">
      <v>1.24685833</v>
    </oc>
    <nc r="AP458">
      <v>1.1771959999999999</v>
    </nc>
  </rcc>
  <rcc rId="39917" sId="1" numFmtId="4">
    <oc r="AP461">
      <v>0.17078333000000001</v>
    </oc>
    <nc r="AP461">
      <v>0.15957552</v>
    </nc>
  </rcc>
  <rcc rId="39918" sId="1" numFmtId="4">
    <oc r="AP462">
      <v>0.22255888999999998</v>
    </oc>
    <nc r="AP462">
      <v>0.21547839999999999</v>
    </nc>
  </rcc>
  <rcc rId="39919" sId="1" numFmtId="4">
    <oc r="AP466">
      <v>0.19905</v>
    </oc>
    <nc r="AP466">
      <v>0.1932478</v>
    </nc>
  </rcc>
  <rcc rId="39920" sId="1" numFmtId="4">
    <oc r="AP467">
      <v>0.14516364999999998</v>
    </oc>
    <nc r="AP467">
      <v>0.14093558</v>
    </nc>
  </rcc>
  <rcc rId="39921" sId="1" numFmtId="4">
    <oc r="AP468">
      <v>0.11343904</v>
    </oc>
    <nc r="AP468">
      <v>0.110135</v>
    </nc>
  </rcc>
  <rcc rId="39922" sId="1" numFmtId="4">
    <oc r="AP469">
      <v>0.76098690000000002</v>
    </oc>
    <nc r="AP469">
      <v>0.73882199999999998</v>
    </nc>
  </rcc>
  <rcc rId="39923" sId="1" numFmtId="4">
    <oc r="AP470">
      <v>7.3237179999999999E-2</v>
    </oc>
    <nc r="AP470">
      <v>7.0114999999999997E-2</v>
    </nc>
  </rcc>
  <rcc rId="39924" sId="1" numFmtId="4">
    <oc r="AP471">
      <v>9.6620842600000003</v>
    </oc>
    <nc r="AP471">
      <v>9.2501739999999995</v>
    </nc>
  </rcc>
  <rcc rId="39925" sId="1" numFmtId="4">
    <oc r="AP472">
      <v>0.75475871999999999</v>
    </oc>
    <nc r="AP472">
      <v>0.72258199999999995</v>
    </nc>
  </rcc>
  <rcc rId="39926" sId="1" numFmtId="4">
    <oc r="AP473">
      <v>4.8040733600000003</v>
    </oc>
    <nc r="AP473">
      <v>4.5992680000000004</v>
    </nc>
  </rcc>
  <rcc rId="39927" sId="1" numFmtId="4">
    <oc r="AP474">
      <v>11.49630982</v>
    </oc>
    <nc r="AP474">
      <v>11.1614658</v>
    </nc>
  </rcc>
  <rcc rId="39928" sId="1" numFmtId="4">
    <oc r="AP475">
      <v>9.5802121299999996</v>
    </oc>
    <nc r="AP475">
      <v>9.3011769999999991</v>
    </nc>
  </rcc>
  <rcc rId="39929" sId="1" numFmtId="4">
    <oc r="AP476">
      <v>34.027252169999997</v>
    </oc>
    <nc r="AP476">
      <v>33.036167159999998</v>
    </nc>
  </rcc>
  <rcc rId="39930" sId="1" numFmtId="4">
    <oc r="AP477">
      <v>1.8895619099999998</v>
    </oc>
    <nc r="AP477">
      <v>1.809007</v>
    </nc>
  </rcc>
  <rcc rId="39931" sId="1" numFmtId="4">
    <oc r="AP478">
      <v>1.8815665799999999</v>
    </oc>
    <nc r="AP478">
      <v>1.8013520000000001</v>
    </nc>
  </rcc>
  <rcc rId="39932" sId="1" numFmtId="4">
    <oc r="AP479">
      <v>1.9188780999999999</v>
    </oc>
    <nc r="AP479">
      <v>1.837073</v>
    </nc>
  </rcc>
  <rcc rId="39933" sId="1" numFmtId="4">
    <oc r="AP492">
      <v>1.13893333</v>
    </oc>
    <nc r="AP492">
      <v>1.1059110000000001</v>
    </nc>
  </rcc>
  <rcc rId="39934" sId="1" numFmtId="4">
    <oc r="AP514">
      <v>0.18398333</v>
    </oc>
    <nc r="AP514">
      <v>0.170738</v>
    </nc>
  </rcc>
  <rcc rId="39935" sId="1" numFmtId="4">
    <oc r="AP535">
      <v>3.5618855699999998</v>
    </oc>
    <nc r="AP535">
      <v>3.4550353</v>
    </nc>
  </rcc>
  <rcc rId="39936" sId="1" numFmtId="4">
    <oc r="AP597">
      <v>2.3781489599999999</v>
    </oc>
    <nc r="AP597">
      <v>0</v>
    </nc>
  </rcc>
  <rcc rId="39937" sId="1" numFmtId="4">
    <oc r="AP661">
      <v>0.34626954999999998</v>
    </oc>
    <nc r="AP661">
      <v>0.33618403000000002</v>
    </nc>
  </rcc>
  <rcc rId="39938" sId="1" numFmtId="4">
    <oc r="AP671">
      <v>3.3209612100000001</v>
    </oc>
    <nc r="AP671">
      <v>3.1382996599999995</v>
    </nc>
  </rcc>
  <rcc rId="39939" sId="1" numFmtId="4">
    <oc r="AP680">
      <v>2.5729775800000003</v>
    </oc>
    <nc r="AP680">
      <v>2.4980364800000001</v>
    </nc>
  </rcc>
  <rcc rId="39940" sId="1" numFmtId="4">
    <oc r="AP681">
      <v>1.7355216199999999</v>
    </oc>
    <nc r="AP681">
      <v>1.6849724399999999</v>
    </nc>
  </rcc>
  <rcc rId="39941" sId="1" numFmtId="4">
    <oc r="AP684">
      <v>5.5585130200000004</v>
    </oc>
    <nc r="AP684">
      <v>5.3966145799999996</v>
    </nc>
  </rcc>
  <rcc rId="39942" sId="1" numFmtId="4">
    <oc r="AP690">
      <v>2.01119564</v>
    </oc>
    <nc r="AP690">
      <v>1.9526171000000001</v>
    </nc>
  </rcc>
  <rcc rId="39943" sId="1" numFmtId="4">
    <oc r="AP702">
      <v>0.32929856999999996</v>
    </oc>
    <nc r="AP702">
      <v>0.31972915000000002</v>
    </nc>
  </rcc>
  <rcc rId="39944" sId="1" numFmtId="4">
    <oc r="AP704">
      <v>1.6922510099999999</v>
    </oc>
    <nc r="AP704">
      <v>1.64296215</v>
    </nc>
  </rcc>
  <rcc rId="39945" sId="1" numFmtId="4">
    <oc r="AP706">
      <v>0.18949225</v>
    </oc>
    <nc r="AP706">
      <v>0.18397305999999999</v>
    </nc>
  </rcc>
  <rcc rId="39946" sId="1" numFmtId="4">
    <oc r="AP711">
      <v>0.66212276999999997</v>
    </oc>
    <nc r="AP711">
      <v>0.6249214099999999</v>
    </nc>
  </rcc>
  <rcc rId="39947" sId="1" numFmtId="4">
    <oc r="AP717">
      <v>0.13873489</v>
    </oc>
    <nc r="AP717">
      <v>0.13469406</v>
    </nc>
  </rcc>
  <rcc rId="39948" sId="1" numFmtId="4">
    <oc r="AP723">
      <v>7.803584999999999E-2</v>
    </oc>
    <nc r="AP723">
      <v>7.367986E-2</v>
    </nc>
  </rcc>
  <rcc rId="39949" sId="1" numFmtId="4">
    <oc r="AP725">
      <v>0.61773739999999999</v>
    </oc>
    <nc r="AP725">
      <v>0.59974505</v>
    </nc>
  </rcc>
  <rcc rId="39950" sId="1" numFmtId="4">
    <oc r="AP727">
      <v>1.20134761</v>
    </oc>
    <nc r="AP727">
      <v>1.16635691</v>
    </nc>
  </rcc>
  <rcc rId="39951" sId="1" numFmtId="4">
    <oc r="AP1023">
      <v>0.35099999999999998</v>
    </oc>
    <nc r="AP1023">
      <v>0.34052379999999999</v>
    </nc>
  </rcc>
  <rcc rId="39952" sId="1" numFmtId="4">
    <oc r="AP1026">
      <v>0.80800000000000005</v>
    </oc>
    <nc r="AP1026">
      <v>0.78454999999999997</v>
    </nc>
  </rcc>
  <rcc rId="39953" sId="1" numFmtId="4">
    <oc r="AP1027">
      <v>0.53600000000000003</v>
    </oc>
    <nc r="AP1027">
      <v>0.52009499999999997</v>
    </nc>
  </rcc>
  <rcc rId="39954" sId="1" numFmtId="4">
    <oc r="AP1028">
      <v>2.105</v>
    </oc>
    <nc r="AP1028">
      <v>2.0442260000000001</v>
    </nc>
  </rcc>
  <rcc rId="39955" sId="1" numFmtId="4">
    <oc r="AP1031">
      <v>32.118000000000002</v>
    </oc>
    <nc r="AP1031">
      <v>31.182524570000002</v>
    </nc>
  </rcc>
  <rcc rId="39956" sId="1" numFmtId="4">
    <oc r="AP1091">
      <v>0.53600000000000003</v>
    </oc>
    <nc r="AP1091">
      <v>0.52038899999999999</v>
    </nc>
  </rcc>
  <rcc rId="39957" sId="1" numFmtId="4">
    <oc r="AP1092">
      <v>1.1020000000000001</v>
    </oc>
    <nc r="AP1092">
      <v>1.0699000000000001</v>
    </nc>
  </rcc>
  <rcc rId="39958" sId="1" numFmtId="4">
    <oc r="AP1093">
      <v>0.127</v>
    </oc>
    <nc r="AP1093">
      <v>0.12235600000000001</v>
    </nc>
  </rcc>
  <rcc rId="39959" sId="1" numFmtId="4">
    <oc r="AP1094">
      <v>0.26</v>
    </oc>
    <nc r="AP1094">
      <v>0.25242599999999998</v>
    </nc>
  </rcc>
  <rcc rId="39960" sId="1" numFmtId="4">
    <oc r="AP1095">
      <v>0.106</v>
    </oc>
    <nc r="AP1095">
      <v>0.10125199999999999</v>
    </nc>
  </rcc>
  <rcc rId="39961" sId="1" numFmtId="4">
    <oc r="AP1096">
      <v>0.7</v>
    </oc>
    <nc r="AP1096">
      <v>0.67961099999999997</v>
    </nc>
  </rcc>
  <rcc rId="39962" sId="1" numFmtId="4">
    <oc r="AP1097">
      <v>0.06</v>
    </oc>
    <nc r="AP1097">
      <v>5.7867809999999999E-2</v>
    </nc>
  </rcc>
  <rcc rId="39963" sId="1" numFmtId="4">
    <oc r="AP1098">
      <v>0.47499999999999998</v>
    </oc>
    <nc r="AP1098">
      <v>0.45647700000000002</v>
    </nc>
  </rcc>
  <rcc rId="39964" sId="1" numFmtId="4">
    <oc r="AP1099">
      <v>0.35</v>
    </oc>
    <nc r="AP1099">
      <v>0.33979500000000001</v>
    </nc>
  </rcc>
  <rcc rId="39965" sId="1" numFmtId="4">
    <oc r="AP1100">
      <v>0.1</v>
    </oc>
    <nc r="AP1100">
      <v>9.7087000000000007E-2</v>
    </nc>
  </rcc>
  <rcc rId="39966" sId="1" numFmtId="4">
    <oc r="AP1101">
      <v>0.2</v>
    </oc>
    <nc r="AP1101">
      <v>0.19022900000000001</v>
    </nc>
  </rcc>
  <rcc rId="39967" sId="1" numFmtId="4">
    <oc r="AP1102">
      <v>1</v>
    </oc>
    <nc r="AP1102">
      <v>0.92833900000000003</v>
    </nc>
  </rcc>
  <rcc rId="39968" sId="1" numFmtId="4">
    <oc r="AP1103">
      <v>0.3</v>
    </oc>
    <nc r="AP1103">
      <v>0.29599199999999998</v>
    </nc>
  </rcc>
  <rcc rId="39969" sId="1" numFmtId="4">
    <oc r="AP1104">
      <v>8.5000000000000006E-2</v>
    </oc>
    <nc r="AP1104">
      <v>8.1129000000000007E-2</v>
    </nc>
  </rcc>
  <rcc rId="39970" sId="1" numFmtId="4">
    <oc r="AP1105">
      <v>1.7</v>
    </oc>
    <nc r="AP1105">
      <v>1.6504829999999999</v>
    </nc>
  </rcc>
  <rcc rId="39971" sId="1" numFmtId="4">
    <oc r="AP1106">
      <v>0.16</v>
    </oc>
    <nc r="AP1106">
      <v>0.15453095</v>
    </nc>
  </rcc>
  <rcc rId="39972" sId="1" numFmtId="4">
    <oc r="AP1107">
      <v>0.17</v>
    </oc>
    <nc r="AP1107">
      <v>0.165048</v>
    </nc>
  </rcc>
  <rcc rId="39973" sId="1" numFmtId="4">
    <oc r="AP1108">
      <v>0.09</v>
    </oc>
    <nc r="AP1108">
      <v>8.6491200000000004E-2</v>
    </nc>
  </rcc>
  <rcc rId="39974" sId="1" numFmtId="4">
    <oc r="AP1109">
      <v>0.55000000000000004</v>
    </oc>
    <nc r="AP1109">
      <v>0.51844199999999996</v>
    </nc>
  </rcc>
  <rcc rId="39975" sId="1" numFmtId="4">
    <oc r="AP1110">
      <v>0.6</v>
    </oc>
    <nc r="AP1110">
      <v>0.58252400000000004</v>
    </nc>
  </rcc>
  <rcc rId="39976" sId="1" numFmtId="4">
    <oc r="AP1111">
      <v>0.12</v>
    </oc>
    <nc r="AP1111">
      <v>0.10570400000000001</v>
    </nc>
  </rcc>
  <rcc rId="39977" sId="1" numFmtId="4">
    <oc r="AP1112">
      <v>1.05</v>
    </oc>
    <nc r="AP1112">
      <v>1.0194179999999999</v>
    </nc>
  </rcc>
  <rcc rId="39978" sId="1" numFmtId="4">
    <oc r="AP1123">
      <v>0.185</v>
    </oc>
    <nc r="AP1123">
      <v>0.179644</v>
    </nc>
  </rcc>
  <rcc rId="39979" sId="1" numFmtId="4">
    <oc r="AP1124">
      <v>0.156</v>
    </oc>
    <nc r="AP1124">
      <v>0.15121200000000001</v>
    </nc>
  </rcc>
  <rcc rId="39980" sId="1" numFmtId="4">
    <oc r="AP1125">
      <v>0.08</v>
    </oc>
    <nc r="AP1125">
      <v>7.7287999999999996E-2</v>
    </nc>
  </rcc>
  <rcc rId="39981" sId="1" numFmtId="4">
    <oc r="AP1132">
      <v>0.30499999999999999</v>
    </oc>
    <nc r="AP1132">
      <v>0.28703699999999999</v>
    </nc>
  </rcc>
  <rcc rId="39982" sId="1" numFmtId="4">
    <oc r="AP1135">
      <v>0.58399999999999996</v>
    </oc>
    <nc r="AP1135">
      <v>0.56679800000000002</v>
    </nc>
  </rcc>
  <rcc rId="39983" sId="1" numFmtId="4">
    <oc r="AP1136">
      <v>2.0209999999999999</v>
    </oc>
    <nc r="AP1136">
      <v>2.0295740000000002</v>
    </nc>
  </rcc>
  <rcc rId="39984" sId="1" numFmtId="4">
    <oc r="AP1137">
      <v>2.641</v>
    </oc>
    <nc r="AP1137">
      <v>2.3574967</v>
    </nc>
  </rcc>
  <rcc rId="39985" sId="1" numFmtId="4">
    <oc r="AP1143">
      <v>0.95</v>
    </oc>
    <nc r="AP1143">
      <v>0.91270099999999998</v>
    </nc>
  </rcc>
  <rcc rId="39986" sId="1" numFmtId="4">
    <oc r="AP1152">
      <v>8.5000000000000006E-2</v>
    </oc>
    <nc r="AP1152">
      <v>8.3397609999999997E-2</v>
    </nc>
  </rcc>
  <rcc rId="39987" sId="1" numFmtId="4">
    <oc r="AP1155">
      <v>1.92</v>
    </oc>
    <nc r="AP1155">
      <v>1.81870244</v>
    </nc>
  </rcc>
  <rcc rId="39988" sId="1" numFmtId="4">
    <oc r="AP1156">
      <v>0.46800000000000003</v>
    </oc>
    <nc r="AP1156">
      <v>0.40313549999999998</v>
    </nc>
  </rcc>
  <rcc rId="39989" sId="1" numFmtId="4">
    <oc r="AP1179">
      <v>8.2279999999999998</v>
    </oc>
    <nc r="AP1179">
      <v>7.8590960999999995</v>
    </nc>
  </rcc>
  <rcc rId="39990" sId="1" numFmtId="4">
    <oc r="AP1181">
      <v>9.8439999999999994</v>
    </oc>
    <nc r="AP1181">
      <v>9.9285594600000007</v>
    </nc>
  </rcc>
  <rcc rId="39991" sId="1" numFmtId="4">
    <oc r="AP1194">
      <v>0.113</v>
    </oc>
    <nc r="AP1194">
      <v>0.10970874</v>
    </nc>
  </rcc>
  <rcc rId="39992" sId="1" numFmtId="4">
    <oc r="AP1208">
      <v>0.10299999999999999</v>
    </oc>
    <nc r="AP1208">
      <v>9.9407700000000002E-2</v>
    </nc>
  </rcc>
  <rcc rId="39993" sId="1" numFmtId="4">
    <oc r="AP1210">
      <v>0.874</v>
    </oc>
    <nc r="AP1210">
      <v>0.83688889</v>
    </nc>
  </rcc>
  <rcc rId="39994" sId="1" numFmtId="4">
    <oc r="AP1233">
      <v>8.9298640000000012E-2</v>
    </oc>
    <nc r="AP1233">
      <v>8.0362679999999992E-2</v>
    </nc>
  </rcc>
  <rcc rId="39995" sId="1" numFmtId="4">
    <oc r="AP1236">
      <v>0.11418</v>
    </oc>
    <nc r="AP1236">
      <v>0.10169359</v>
    </nc>
  </rcc>
  <rcc rId="39996" sId="1" numFmtId="4">
    <oc r="AP1237">
      <v>0.08</v>
    </oc>
    <nc r="AP1237">
      <v>0</v>
    </nc>
  </rcc>
  <rcc rId="39997" sId="1" numFmtId="4">
    <oc r="AP1239">
      <v>0.32170215000000002</v>
    </oc>
    <nc r="AP1239">
      <v>0.29784207000000001</v>
    </nc>
  </rcc>
  <rcc rId="39998" sId="1" numFmtId="4">
    <oc r="AP1240">
      <v>0.23874000000000001</v>
    </oc>
    <nc r="AP1240">
      <v>0.22103307999999999</v>
    </nc>
  </rcc>
  <rcc rId="39999" sId="1" numFmtId="4">
    <oc r="AP1241">
      <v>0.11314200000000001</v>
    </oc>
    <nc r="AP1241">
      <v>0.99910779999999999</v>
    </nc>
  </rcc>
  <rcc rId="40000" sId="1" numFmtId="4">
    <oc r="AP1242">
      <v>0.1</v>
    </oc>
    <nc r="AP1242">
      <v>9.7077730000000001E-2</v>
    </nc>
  </rcc>
  <rcc rId="40001" sId="1" numFmtId="4">
    <oc r="AP1243">
      <v>0.11</v>
    </oc>
    <nc r="AP1243">
      <v>0.10609588</v>
    </nc>
  </rcc>
  <rcc rId="40002" sId="1" numFmtId="4">
    <oc r="AP1246">
      <v>0.373</v>
    </oc>
    <nc r="AP1246">
      <v>0.36211872000000001</v>
    </nc>
  </rcc>
  <rcc rId="40003" sId="1" numFmtId="4">
    <oc r="AP1247">
      <v>0.14099999999999999</v>
    </oc>
    <nc r="AP1247">
      <v>0.13688179</v>
    </nc>
  </rcc>
  <rcc rId="40004" sId="1" numFmtId="4">
    <oc r="AP1248">
      <v>0.17599999999999999</v>
    </oc>
    <nc r="AP1248">
      <v>0.17087379</v>
    </nc>
  </rcc>
  <rcc rId="40005" sId="1" numFmtId="4">
    <oc r="AP1249">
      <v>0.24399999999999999</v>
    </oc>
    <nc r="AP1249">
      <v>0.2368932</v>
    </nc>
  </rcc>
  <rcc rId="40006" sId="1" numFmtId="4">
    <oc r="AP1370">
      <v>8.3650433699999986</v>
    </oc>
    <nc r="AP1370">
      <v>8.1213972200000004</v>
    </nc>
  </rcc>
  <rcc rId="40007" sId="1" numFmtId="4">
    <oc r="AP1371">
      <v>16.426429150000001</v>
    </oc>
    <nc r="AP1371">
      <v>15.948055480000001</v>
    </nc>
  </rcc>
  <rcc rId="40008" sId="1" numFmtId="4">
    <oc r="AP1372">
      <v>4.1686325800000006</v>
    </oc>
    <nc r="AP1372">
      <v>4.0472117499999998</v>
    </nc>
  </rcc>
  <rcc rId="40009" sId="1" numFmtId="4">
    <oc r="AP1373">
      <v>1.1910378800000001</v>
    </oc>
    <nc r="AP1373">
      <v>1.1560991</v>
    </nc>
  </rcc>
  <rcc rId="40010" sId="1" numFmtId="4">
    <oc r="AP1374">
      <v>2.9775947</v>
    </oc>
    <nc r="AP1374">
      <v>2.8945723000000001</v>
    </nc>
  </rcc>
  <rcc rId="40011" sId="1" numFmtId="4">
    <oc r="AP1375">
      <v>1.4292454600000002</v>
    </oc>
    <nc r="AP1375">
      <v>1.3876187499999999</v>
    </nc>
  </rcc>
  <rcc rId="40012" sId="1" numFmtId="4">
    <oc r="AP1376">
      <v>1.51150059</v>
    </oc>
    <nc r="AP1376">
      <v>1.47611655</v>
    </nc>
  </rcc>
  <rcc rId="40013" sId="1" numFmtId="4">
    <oc r="AP1377">
      <v>0.22320602</v>
    </oc>
    <nc r="AP1377">
      <v>0.21668929000000001</v>
    </nc>
  </rcc>
  <rcc rId="40014" sId="1" numFmtId="4">
    <oc r="AP1378">
      <v>1.40276713</v>
    </oc>
    <nc r="AP1378">
      <v>1.29721</v>
    </nc>
  </rcc>
  <rcc rId="40015" sId="1" numFmtId="4">
    <oc r="AP1383">
      <v>2.0390197900000002</v>
    </oc>
    <nc r="AP1383">
      <v>1.97990062</v>
    </nc>
  </rcc>
  <rcc rId="40016" sId="1" numFmtId="4">
    <oc r="AP1384">
      <v>80.308144709999993</v>
    </oc>
    <nc r="AP1384">
      <v>77.969072539999999</v>
    </nc>
  </rcc>
  <rcc rId="40017" sId="1" numFmtId="4">
    <oc r="AP1387">
      <v>6.4779750000000011E-2</v>
    </oc>
    <nc r="AP1387">
      <v>6.2901529999999997E-2</v>
    </nc>
  </rcc>
  <rcc rId="40018" sId="1" numFmtId="4">
    <oc r="AP1388">
      <v>2.22938729</v>
    </oc>
    <nc r="AP1388">
      <v>2.0555115700000002</v>
    </nc>
  </rcc>
  <rcc rId="40019" sId="1" numFmtId="4">
    <oc r="AP1389">
      <v>0.12954154000000001</v>
    </oc>
    <nc r="AP1389">
      <v>0.12578561999999999</v>
    </nc>
  </rcc>
  <rcc rId="40020" sId="1" numFmtId="4">
    <oc r="AP1390">
      <v>6.5743769999999993E-2</v>
    </oc>
    <nc r="AP1390">
      <v>6.178194E-2</v>
    </nc>
  </rcc>
  <rcc rId="40021" sId="1" numFmtId="4">
    <oc r="AP1391">
      <v>0.42106165000000001</v>
    </oc>
    <nc r="AP1391">
      <v>0.40885342000000002</v>
    </nc>
  </rcc>
  <rcc rId="40022" sId="1" numFmtId="4">
    <oc r="AP1392">
      <v>0.59380316</v>
    </oc>
    <nc r="AP1392">
      <v>0.57658648000000001</v>
    </nc>
  </rcc>
  <rcc rId="40023" sId="1" numFmtId="4">
    <oc r="AP1393">
      <v>5.3982164800000003</v>
    </oc>
    <nc r="AP1393">
      <v>5.2417010499999996</v>
    </nc>
  </rcc>
  <rcc rId="40024" sId="1" numFmtId="4">
    <oc r="AP1394">
      <v>9.0715000000000004E-2</v>
    </oc>
    <nc r="AP1394">
      <v>8.8084800000000005E-2</v>
    </nc>
  </rcc>
  <rcc rId="40025" sId="1" numFmtId="4">
    <oc r="AP1408">
      <v>0.73538851999999999</v>
    </oc>
    <nc r="AP1408">
      <v>0.71635475000000004</v>
    </nc>
  </rcc>
  <rcc rId="40026" sId="1" numFmtId="4">
    <oc r="AP1466">
      <v>1.063842</v>
    </oc>
    <nc r="AP1466">
      <v>1.0160857999999999</v>
    </nc>
  </rcc>
  <rcc rId="40027" sId="1" numFmtId="4">
    <oc r="AP1470">
      <v>1.654066</v>
    </oc>
    <nc r="AP1470">
      <v>1.60581877</v>
    </nc>
  </rcc>
  <rfmt sheetId="1" sqref="AP293:AP296 AP298 AP300 AP308 AP385 AP395 AP401:AP402 AP405:AP410 AP412:AP415 AP417:AP418 AP420:AP421 AP423:AP424 AP426:AP430 AP432:AP436 AP438:AP441 AP458 AP461:AP462 AP466:AP479 AP492 AP514 AP535 AP597 AP661 AP671 AP680:AP681 AP684 AP690 AP702 AP704 AP706 AP711 AP717 AP723 AP725 AP727 AP1023 AP1026:AP1028 AP1031 AP1091:AP1112 AP1123:AP1125 AP1132 AP1135:AP1137 AP1143 AP1152 AP1155:AP1156 AP1179 AP1181 AP1194 AP1208 AP1210 AP1233 AP1236:AP1237 AP1239:AP1243 AP1246:AP1249 AP1370:AP1378 AP1383:AP1384 AP1387:AP1394 AP1408 AP1466 AP1470">
    <dxf>
      <fill>
        <patternFill patternType="solid">
          <bgColor theme="7" tint="0.79998168889431442"/>
        </patternFill>
      </fill>
    </dxf>
  </rfmt>
  <rfmt sheetId="1" sqref="AP597">
    <dxf>
      <fill>
        <patternFill>
          <bgColor theme="9" tint="0.79998168889431442"/>
        </patternFill>
      </fill>
    </dxf>
  </rfmt>
  <rfmt sheetId="1" sqref="AP597">
    <dxf>
      <fill>
        <patternFill>
          <bgColor theme="9" tint="0.59999389629810485"/>
        </patternFill>
      </fill>
    </dxf>
  </rfmt>
  <rcc rId="40028" sId="1" xfDxf="1" s="1" dxf="1">
    <oc r="AY293" t="inlineStr">
      <is>
        <t>Параметры проекта не корректируются.</t>
      </is>
    </oc>
    <nc r="AY29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fmt sheetId="1" sqref="AY293">
    <dxf>
      <fill>
        <patternFill patternType="solid">
          <bgColor theme="7" tint="0.79998168889431442"/>
        </patternFill>
      </fill>
    </dxf>
  </rfmt>
  <rcc rId="40029" sId="1" odxf="1" dxf="1">
    <oc r="AY294" t="inlineStr">
      <is>
        <t>Параметры проекта не корректируются.</t>
      </is>
    </oc>
    <nc r="AY29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030" sId="1" odxf="1" dxf="1">
    <oc r="AY295" t="inlineStr">
      <is>
        <t>Параметры проекта не корректируются.</t>
      </is>
    </oc>
    <nc r="AY29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031" sId="1" odxf="1" dxf="1">
    <oc r="AY296" t="inlineStr">
      <is>
        <t>Параметры проекта не корректируются.</t>
      </is>
    </oc>
    <nc r="AY29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032" sId="1" odxf="1" dxf="1">
    <oc r="AY298" t="inlineStr">
      <is>
        <t>Параметры проекта не корректируются.</t>
      </is>
    </oc>
    <nc r="AY29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033" sId="1" odxf="1" dxf="1">
    <oc r="AY300" t="inlineStr">
      <is>
        <t>Параметры проекта не корректируются.</t>
      </is>
    </oc>
    <nc r="AY30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034" sId="1" odxf="1" dxf="1">
    <oc r="AY308" t="inlineStr">
      <is>
        <t>Параметры проекта не корректируются</t>
      </is>
    </oc>
    <nc r="AY30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035" sId="1" odxf="1" dxf="1">
    <oc r="AY385" t="inlineStr">
      <is>
        <t>Параметры проекта не корректируются</t>
      </is>
    </oc>
    <nc r="AY38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036" sId="1">
    <oc r="AY401"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коммерческих предложениях от 2018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2019 - 7,4%, 2020 - 3,6%, 2021 - 3,7%, 2022 - 3,7%, 2023 - 3,8%.. В скорректированном  Расчет производился на коммерческих предложениях от 2018 года. К расчету принималось наименьшее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2019 - 6,8%, 2020 - 6,2%, 2021 - 5,1%, 2022 - 4,8%, 2023 - 4,7%.</t>
      </is>
    </oc>
    <nc r="AY401"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коммерческих предложениях от 2018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2019 - 7,4%, 2020 - 3,6%, 2021 - 3,7%, 2022 - 3,7%, 2023 - 3,8%.. В скорректированном  Расчет производился на коммерческих предложениях от 2018 года. К расчету принималось наименьшее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2019 - 6,8%, 2020 - 6,2%, 2021 - 5,1%, 2022 - 4,8%, 2023 - 4,7%.В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401">
    <dxf>
      <fill>
        <patternFill patternType="solid">
          <bgColor theme="7" tint="0.79998168889431442"/>
        </patternFill>
      </fill>
    </dxf>
  </rfmt>
  <rcc rId="40037" sId="1">
    <oc r="AY402"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коммерческих предложениях от 2018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2019 - 7,4%, 2020 - 3,6%, 2021 - 3,7%, 2022 - 3,7%, 2023 - 3,8%.. В скорректированном  Расчет производился на коммерческих предложениях от 2018 года. К расчету принималось наименьшее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2019 - 6,8%, 2020 - 6,2%, 2021 - 5,1%, 2022 - 4,8%, 2023 - 4,7%.</t>
      </is>
    </oc>
    <nc r="AY402"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коммерческих предложениях от 2018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2019 - 7,4%, 2020 - 3,6%, 2021 - 3,7%, 2022 - 3,7%, 2023 - 3,8%.. В скорректированном  Расчет производился на коммерческих предложениях от 2018 года. К расчету принималось наименьшее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2019 - 6,8%, 2020 - 6,2%, 2021 - 5,1%, 2022 - 4,8%, 2023 - 4,7%.В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402">
    <dxf>
      <fill>
        <patternFill patternType="solid">
          <bgColor theme="7" tint="0.79998168889431442"/>
        </patternFill>
      </fill>
    </dxf>
  </rfmt>
  <rcc rId="40038" sId="1">
    <oc r="AY405" t="inlineStr">
      <is>
        <t>Изменение стоимости обусловлено применением индексов-дефляторов Минэкономразвития от сентября 2020 г.</t>
      </is>
    </oc>
    <nc r="AY405" t="inlineStr">
      <is>
        <t>Изменение стоимости обусловлено применением индексов-дефляторов Минэкономразвития от сентября 2020 г.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405">
    <dxf>
      <fill>
        <patternFill patternType="solid">
          <bgColor theme="7" tint="0.79998168889431442"/>
        </patternFill>
      </fill>
    </dxf>
  </rfmt>
  <rcc rId="40039" sId="1" odxf="1" dxf="1">
    <oc r="AY406" t="inlineStr">
      <is>
        <t>Изменение стоимости обусловлено применением индексов-дефляторов Минэкономразвития от сентября 2020 г.</t>
      </is>
    </oc>
    <nc r="AY406" t="inlineStr">
      <is>
        <t>Изменение стоимости обусловлено применением индексов-дефляторов Минэкономразвития от сентября 2020 г.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040" sId="1" odxf="1" dxf="1">
    <oc r="AY407" t="inlineStr">
      <is>
        <t>Изменение стоимости обусловлено применением индексов-дефляторов Минэкономразвития от сентября 2020 г.</t>
      </is>
    </oc>
    <nc r="AY407" t="inlineStr">
      <is>
        <t>Изменение стоимости обусловлено применением индексов-дефляторов Минэкономразвития от сентября 2020 г.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041" sId="1" odxf="1" dxf="1">
    <oc r="AY408" t="inlineStr">
      <is>
        <t>Изменение стоимости обусловлено применением индексов-дефляторов Минэкономразвития от сентября 2020 г.</t>
      </is>
    </oc>
    <nc r="AY408" t="inlineStr">
      <is>
        <t>Изменение стоимости обусловлено применением индексов-дефляторов Минэкономразвития от сентября 2020 г.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042" sId="1" xfDxf="1" s="1" dxf="1">
    <oc r="AY409" t="inlineStr">
      <is>
        <t>Параметры проекта не корректируются</t>
      </is>
    </oc>
    <nc r="AY40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40043" sId="1" xfDxf="1" s="1" dxf="1">
    <oc r="AY410" t="inlineStr">
      <is>
        <t>Параметры проекта не корректируются</t>
      </is>
    </oc>
    <nc r="AY41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fmt sheetId="1" sqref="AY409:AY410">
    <dxf>
      <fill>
        <patternFill patternType="solid">
          <bgColor theme="7" tint="0.79998168889431442"/>
        </patternFill>
      </fill>
    </dxf>
  </rfmt>
  <rcc rId="40044" sId="1" odxf="1" dxf="1">
    <oc r="AY412" t="inlineStr">
      <is>
        <t>Изменение стоимости обусловлено применением индексов-дефляторов Минэкономразвития от сентября 2020 г.</t>
      </is>
    </oc>
    <nc r="AY412" t="inlineStr">
      <is>
        <t>Изменение стоимости обусловлено применением индексов-дефляторов Минэкономразвития от сентября 2020 г.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045" sId="1" odxf="1" dxf="1">
    <oc r="AY413" t="inlineStr">
      <is>
        <t>Изменение стоимости обусловлено применением индексов-дефляторов Минэкономразвития от сентября 2020 г.</t>
      </is>
    </oc>
    <nc r="AY413" t="inlineStr">
      <is>
        <t>Изменение стоимости обусловлено применением индексов-дефляторов Минэкономразвития от сентября 2020 г.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046" sId="1" odxf="1" dxf="1">
    <oc r="AY414" t="inlineStr">
      <is>
        <t>Изменение стоимости обусловлено применением индексов-дефляторов Минэкономразвития от сентября 2020 г.</t>
      </is>
    </oc>
    <nc r="AY414" t="inlineStr">
      <is>
        <t>Изменение стоимости обусловлено применением индексов-дефляторов Минэкономразвития от сентября 2020 г.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047" sId="1" odxf="1" dxf="1">
    <oc r="AY415" t="inlineStr">
      <is>
        <t>Изменение стоимости обусловлено применением индексов-дефляторов Минэкономразвития от сентября 2020 г.</t>
      </is>
    </oc>
    <nc r="AY415" t="inlineStr">
      <is>
        <t>Изменение стоимости обусловлено применением индексов-дефляторов Минэкономразвития от сентября 2020 г.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048" sId="1" xfDxf="1" s="1" dxf="1">
    <oc r="AY417" t="inlineStr">
      <is>
        <t>Параметры проекта не корректируются</t>
      </is>
    </oc>
    <nc r="AY41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40049" sId="1" xfDxf="1" s="1" dxf="1">
    <oc r="AY418" t="inlineStr">
      <is>
        <t>Параметры проекта не корректируются</t>
      </is>
    </oc>
    <nc r="AY41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40050" sId="1" xfDxf="1" s="1" dxf="1">
    <oc r="AY420" t="inlineStr">
      <is>
        <t>Параметры проекта не корректируются</t>
      </is>
    </oc>
    <nc r="AY42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fmt sheetId="1" sqref="AY417:AY418 AY420">
    <dxf>
      <fill>
        <patternFill patternType="solid">
          <bgColor theme="7" tint="0.79998168889431442"/>
        </patternFill>
      </fill>
    </dxf>
  </rfmt>
  <rcc rId="40051" sId="1" xfDxf="1" s="1" dxf="1">
    <oc r="AY421" t="inlineStr">
      <is>
        <t>Параметры проекта не корректируются</t>
      </is>
    </oc>
    <nc r="AY42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40052" sId="1" xfDxf="1" s="1" dxf="1">
    <oc r="AY423" t="inlineStr">
      <is>
        <t>Параметры проекта не корректируются</t>
      </is>
    </oc>
    <nc r="AY42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40053" sId="1" xfDxf="1" s="1" dxf="1">
    <oc r="AY424" t="inlineStr">
      <is>
        <t>Параметры проекта не корректируются</t>
      </is>
    </oc>
    <nc r="AY42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40054" sId="1" xfDxf="1" s="1" dxf="1">
    <oc r="AY426" t="inlineStr">
      <is>
        <t>Параметры проекта не корректируются</t>
      </is>
    </oc>
    <nc r="AY42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40055" sId="1" xfDxf="1" s="1" dxf="1">
    <oc r="AY427" t="inlineStr">
      <is>
        <t>Параметры проекта не корректируются</t>
      </is>
    </oc>
    <nc r="AY42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40056" sId="1" xfDxf="1" s="1" dxf="1">
    <oc r="AY428" t="inlineStr">
      <is>
        <t>Параметры проекта не корректируются</t>
      </is>
    </oc>
    <nc r="AY42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40057" sId="1" xfDxf="1" s="1" dxf="1">
    <oc r="AY429" t="inlineStr">
      <is>
        <t>Параметры проекта не корректируются</t>
      </is>
    </oc>
    <nc r="AY42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v guid="{401A7FEB-8459-43B2-8CDD-0C90BBDBE395}" action="delete"/>
  <rdn rId="0" localSheetId="1" customView="1" name="Z_401A7FEB_8459_43B2_8CDD_0C90BBDBE395_.wvu.PrintArea" hidden="1" oldHidden="1">
    <formula>'2'!$A$1:$AY$1472</formula>
    <oldFormula>'2'!$A$1:$AY$1472</oldFormula>
  </rdn>
  <rdn rId="0" localSheetId="1" customView="1" name="Z_401A7FEB_8459_43B2_8CDD_0C90BBDBE395_.wvu.FilterData" hidden="1" oldHidden="1">
    <formula>'2'!$A$20:$CF$1472</formula>
    <oldFormula>'2'!$A$20:$CF$1472</oldFormula>
  </rdn>
  <rcv guid="{401A7FEB-8459-43B2-8CDD-0C90BBDBE395}" action="add"/>
</revisions>
</file>

<file path=xl/revisions/revisionLog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Y421 AY423:AY424 AY426:AY429">
    <dxf>
      <fill>
        <patternFill patternType="solid">
          <bgColor theme="7" tint="0.79998168889431442"/>
        </patternFill>
      </fill>
    </dxf>
  </rfmt>
  <rcc rId="40060" sId="1" odxf="1" dxf="1">
    <oc r="AY430" t="inlineStr">
      <is>
        <t>Параметры проекта не корректируются</t>
      </is>
    </oc>
    <nc r="AY43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061" sId="1" odxf="1" dxf="1">
    <oc r="AY432" t="inlineStr">
      <is>
        <t>Параметры проекта не корректируются</t>
      </is>
    </oc>
    <nc r="AY43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062" sId="1" odxf="1" dxf="1">
    <oc r="AY433" t="inlineStr">
      <is>
        <t>Параметры проекта не корректируются</t>
      </is>
    </oc>
    <nc r="AY43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063" sId="1" odxf="1" dxf="1">
    <oc r="AY434" t="inlineStr">
      <is>
        <t>Параметры проекта не корректируются</t>
      </is>
    </oc>
    <nc r="AY43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064" sId="1" odxf="1" dxf="1">
    <oc r="AY435" t="inlineStr">
      <is>
        <t>Параметры проекта не корректируются</t>
      </is>
    </oc>
    <nc r="AY43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065" sId="1" odxf="1" dxf="1">
    <oc r="AY436" t="inlineStr">
      <is>
        <t>Параметры проекта не корректируются</t>
      </is>
    </oc>
    <nc r="AY43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066" sId="1" odxf="1" dxf="1">
    <oc r="AY438" t="inlineStr">
      <is>
        <t>Параметры проекта не корректируются</t>
      </is>
    </oc>
    <nc r="AY43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067" sId="1" odxf="1" dxf="1">
    <oc r="AY439" t="inlineStr">
      <is>
        <t>Параметры проекта не корректируются</t>
      </is>
    </oc>
    <nc r="AY43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068" sId="1" odxf="1" dxf="1">
    <oc r="AY440" t="inlineStr">
      <is>
        <t>Параметры проекта не корректируются</t>
      </is>
    </oc>
    <nc r="AY44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069" sId="1" odxf="1" dxf="1">
    <oc r="AY441" t="inlineStr">
      <is>
        <t>Параметры проекта не корректируются</t>
      </is>
    </oc>
    <nc r="AY44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070" sId="1" odxf="1" dxf="1">
    <oc r="AY458" t="inlineStr">
      <is>
        <t>Параметры проекта не корректируются</t>
      </is>
    </oc>
    <nc r="AY45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071" sId="1" odxf="1" dxf="1">
    <oc r="AY461" t="inlineStr">
      <is>
        <t>Параметры проекта не корректируются</t>
      </is>
    </oc>
    <nc r="AY46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072" sId="1">
    <oc r="AY462" t="inlineStr">
      <is>
        <t>Новый проект. Включен в ИПР для обеспечения производственного процесса современным специализированным оборудованием.</t>
      </is>
    </oc>
    <nc r="AY462" t="inlineStr">
      <is>
        <t>Новый проект. Включен в ИПР для обеспечения производственного процесса современным специализированным оборудованием.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462">
    <dxf>
      <fill>
        <patternFill patternType="solid">
          <bgColor theme="7" tint="0.79998168889431442"/>
        </patternFill>
      </fill>
    </dxf>
  </rfmt>
  <rcc rId="40073" sId="1">
    <oc r="AY46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2021 - 5,1%, 2022 - 4,8%, 2023 - 4,7%</t>
      </is>
    </oc>
    <nc r="AY46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2021 - 5,1%, 2022 - 4,8%, 2023 - 4,7%.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466">
    <dxf>
      <fill>
        <patternFill patternType="solid">
          <bgColor theme="7" tint="0.79998168889431442"/>
        </patternFill>
      </fill>
    </dxf>
  </rfmt>
  <rcc rId="40074" sId="1">
    <oc r="AY467"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декабря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2021 - 5,1%, 2022 - 4,8%, 2023 - 4,7%.</t>
      </is>
    </oc>
    <nc r="AY467"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декабря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2021 - 5,1%, 2022 - 4,8%, 2023 - 4,7%.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467">
    <dxf>
      <fill>
        <patternFill patternType="solid">
          <bgColor theme="7" tint="0.79998168889431442"/>
        </patternFill>
      </fill>
    </dxf>
  </rfmt>
  <rcc rId="40075" sId="1">
    <oc r="AY468"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декабря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2021 - 5,1%, 2022 - 4,8%, 2023 - 4,7%.</t>
      </is>
    </oc>
    <nc r="AY468"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декабря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В скорректированном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2021 - 5,1%, 2022 - 4,8%, 2023 - 4,7%.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468">
    <dxf>
      <fill>
        <patternFill patternType="solid">
          <bgColor theme="7" tint="0.79998168889431442"/>
        </patternFill>
      </fill>
    </dxf>
  </rfmt>
  <rcc rId="40076" sId="1">
    <oc r="AY469"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2020 - 3,6%, 2021 - 3,72%, 2022 - 3,7%, 2023 - 3,8%.. В скорректированном  Расчет производился на новых коммерческих предложениях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2020 - 6,2%, 2021 - 5,1%, 2022 - 4,8%, 2023 - 4,7%.</t>
      </is>
    </oc>
    <nc r="AY469"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2020 - 3,6%, 2021 - 3,72%, 2022 - 3,7%, 2023 - 3,8%.. В скорректированном  Расчет производился на новых коммерческих предложениях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2020 - 6,2%, 2021 - 5,1%, 2022 - 4,8%, 2023 - 4,7%.В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469">
    <dxf>
      <fill>
        <patternFill patternType="solid">
          <bgColor theme="7" tint="0.79998168889431442"/>
        </patternFill>
      </fill>
    </dxf>
  </rfmt>
  <rcc rId="40077" sId="1" xfDxf="1" s="1" dxf="1">
    <oc r="AY470" t="inlineStr">
      <is>
        <t>Параметры проекта не корректируются.</t>
      </is>
    </oc>
    <nc r="AY47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40078" sId="1" xfDxf="1" s="1" dxf="1">
    <oc r="AY471" t="inlineStr">
      <is>
        <t>Параметры проекта не корректируются.</t>
      </is>
    </oc>
    <nc r="AY47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40079" sId="1" xfDxf="1" s="1" dxf="1">
    <oc r="AY472" t="inlineStr">
      <is>
        <t>Параметры проекта не корректируются.</t>
      </is>
    </oc>
    <nc r="AY47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40080" sId="1" xfDxf="1" s="1" dxf="1">
    <oc r="AY473" t="inlineStr">
      <is>
        <t>Параметры проекта не корректируются.</t>
      </is>
    </oc>
    <nc r="AY47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fmt sheetId="1" sqref="AY470:AY473">
    <dxf>
      <fill>
        <patternFill patternType="solid">
          <bgColor theme="7" tint="0.79998168889431442"/>
        </patternFill>
      </fill>
    </dxf>
  </rfmt>
  <rcc rId="40081" sId="1">
    <oc r="AY474"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октября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В скорректированном  Коммерческие предложения представлены от октября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2019 - 6,8%, 2020 - 6,2%, 2021 - 5,1%, 2022 - 4,8%, 2023 - 4,7%. Стоимость одного из коммерческих предложений представлена в долларах, который пересчитывался в рубли по состоянию на декабрь 2020 года.</t>
      </is>
    </oc>
    <nc r="AY474"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октября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В скорректированном  Коммерческие предложения представлены от октября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2019 - 6,8%, 2020 - 6,2%, 2021 - 5,1%, 2022 - 4,8%, 2023 - 4,7%. Стоимость одного из коммерческих предложений представлена в долларах, который пересчитывался в рубли по состоянию на декабрь 2020 года.В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082" sId="1">
    <oc r="AY475"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коммерческих предложениях от августа и ноября 2019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2019 - 7,4%, 2020 - 3,6%, 2021 - 3,7%, 2022 - 3,7%, 2023 - 3,8%, 2024 - 3,8%; 2025 - 3%.. В скорректированном  Расчет производился на коммерческих предложениях от 2019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2019 - 6,8%, 2020 - 6,2%, 2021 - 5,1%, 2022 - 4,8%, 2023 - 4,7%, 2024 - 3,8%; 2025 - 4,3%.</t>
      </is>
    </oc>
    <nc r="AY475"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коммерческих предложениях от августа и ноября 2019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2019 - 7,4%, 2020 - 3,6%, 2021 - 3,7%, 2022 - 3,7%, 2023 - 3,8%, 2024 - 3,8%; 2025 - 3%.. В скорректированном  Расчет производился на коммерческих предложениях от 2019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начиная с 2019 - 6,8%, 2020 - 6,2%, 2021 - 5,1%, 2022 - 4,8%, 2023 - 4,7%, 2024 - 3,8%; 2025 - 4,3%.В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474:AY475">
    <dxf>
      <fill>
        <patternFill patternType="solid">
          <bgColor theme="7" tint="0.79998168889431442"/>
        </patternFill>
      </fill>
    </dxf>
  </rfmt>
  <rcc rId="40083" sId="1">
    <oc r="AY476" t="inlineStr">
      <is>
        <t>Параметры проекта не корректируются.</t>
      </is>
    </oc>
    <nc r="AY47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084" sId="1">
    <oc r="AY477" t="inlineStr">
      <is>
        <t>Параметры проекта не корректируются.</t>
      </is>
    </oc>
    <nc r="AY47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085" sId="1">
    <oc r="AY478" t="inlineStr">
      <is>
        <t>Параметры проекта не корректируются.</t>
      </is>
    </oc>
    <nc r="AY47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086" sId="1">
    <oc r="AY479" t="inlineStr">
      <is>
        <t>Параметры проекта не корректируются.</t>
      </is>
    </oc>
    <nc r="AY47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087" sId="1">
    <oc r="AY492" t="inlineStr">
      <is>
        <t>Параметры проекта не корректируются.</t>
      </is>
    </oc>
    <nc r="AY49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088" sId="1">
    <oc r="AY514" t="inlineStr">
      <is>
        <t>Параметры проекта не корректируются.</t>
      </is>
    </oc>
    <nc r="AY51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476:AY479 AY492 AY514">
    <dxf>
      <fill>
        <patternFill patternType="solid">
          <bgColor theme="7" tint="0.79998168889431442"/>
        </patternFill>
      </fill>
    </dxf>
  </rfmt>
  <rcc rId="40089" sId="1">
    <oc r="AY535"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2019 г. К расчету принималось среднее значение из предложенных вариантов коммерческих. Применены в расчете индекс-дефляторы: 2020 - 3,6%; 2021 - 3,7%; 2022 - 3,7%; 2023 - 3,8%.. В скорректированном  Расчет производился на коммерческих предложениях от декабря 2020 года. К расчету принималось среднее значение из трех предложенных вариантов. Применены индекс-дефляторы: 2021 - 5,1% 2022 - 4,8%; 2023 - 4,7% (с учетом факта на 01.01.2021)</t>
      </is>
    </oc>
    <nc r="AY535"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2019 г. К расчету принималось среднее значение из предложенных вариантов коммерческих. Применены в расчете индекс-дефляторы: 2020 - 3,6%; 2021 - 3,7%; 2022 - 3,7%; 2023 - 3,8%.. В скорректированном  Расчет производился на коммерческих предложениях от декабря 2020 года. К расчету принималось среднее значение из трех предложенных вариантов. Применены индекс-дефляторы: 2021 - 5,1% 2022 - 4,8%; 2023 - 4,7% (с учетом факта на 01.01.2021)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535">
    <dxf>
      <fill>
        <patternFill patternType="solid">
          <bgColor theme="7" tint="0.79998168889431442"/>
        </patternFill>
      </fill>
    </dxf>
  </rfmt>
  <rcc rId="40090" sId="1" xfDxf="1" s="1" dxf="1">
    <oc r="AY661" t="inlineStr">
      <is>
        <t>Параметры проекта не корректируются</t>
      </is>
    </oc>
    <nc r="AY66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fmt sheetId="1" sqref="AY661">
    <dxf>
      <fill>
        <patternFill patternType="solid">
          <bgColor theme="7" tint="0.79998168889431442"/>
        </patternFill>
      </fill>
    </dxf>
  </rfmt>
  <rcc rId="40091" sId="1">
    <oc r="AY671" t="inlineStr">
      <is>
        <t>Изменение стоимости и объемов инвестиций обусловлено учетом факта затрат 2020 года и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октября 2019 года. К расчету принималось среднее значение из коммерческих предложений.  Расчет резерва средств на непредвиденные затртаты 3%. Пересчет сметной стоимости с применением индекс-дефляторов: 2020 - 3,6%, 2021 - 3,7%, 2022 - 3,7%, 2023 - 3,8%.. В скорректированном  Расчет производился на коммерческих предложениях от 2020 и в соответствии с договором поставки. К расчету принималось среднее значение. Производился расчет резерва средств на непредвиденные затртаты, в размере 3%. Применены индекс-дефляторы: 2021 - 5,1%, 2022 - 4,8%, 2023 - 4,7%.</t>
      </is>
    </oc>
    <nc r="AY671" t="inlineStr">
      <is>
        <t>Изменение стоимости и объемов инвестиций обусловлено учетом факта затрат 2020 года и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октября 2019 года. К расчету принималось среднее значение из коммерческих предложений.  Расчет резерва средств на непредвиденные затртаты 3%. Пересчет сметной стоимости с применением индекс-дефляторов: 2020 - 3,6%, 2021 - 3,7%, 2022 - 3,7%, 2023 - 3,8%.. В скорректированном  Расчет производился на коммерческих предложениях от 2020 и в соответствии с договором поставки. К расчету принималось среднее значение. Производился расчет резерва средств на непредвиденные затртаты, в размере 3%. Применены индекс-дефляторы: 2021 - 5,1%, 2022 - 4,8%, 2023 - 4,7%.В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092" sId="1">
    <oc r="AY680" t="inlineStr">
      <is>
        <t>Изменение стоимости обусловлено применением индексов-дефляторов Минэкономразвития от сентября 2020 г.</t>
      </is>
    </oc>
    <nc r="AY680" t="inlineStr">
      <is>
        <t>Изменение стоимости обусловлено применением индексов-дефляторов Минэкономразвития от сентября 2020 г.В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093" sId="1" xfDxf="1" s="1" dxf="1">
    <oc r="AY681" t="inlineStr">
      <is>
        <t>Параметры проекта не корректируются</t>
      </is>
    </oc>
    <nc r="AY68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40094" sId="1" xfDxf="1" s="1" dxf="1">
    <oc r="AY684" t="inlineStr">
      <is>
        <t>Параметры проекта не корректируются</t>
      </is>
    </oc>
    <nc r="AY68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fmt sheetId="1" sqref="AY671 AY680:AY681 AY684">
    <dxf>
      <fill>
        <patternFill patternType="solid">
          <bgColor theme="7" tint="0.79998168889431442"/>
        </patternFill>
      </fill>
    </dxf>
  </rfmt>
  <rcc rId="40095" sId="1">
    <oc r="AY690"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В скорректированном  Расчет производился на коммерческих предложениях от ноября 2020 года. К расчету принималась средняя стоимость из коммерческих предложений. Расчет средств на непредвиденные затраты - 3%. Применены индекс-дефляторы: 2021 - 5,1%; 2022 - 4,8%; 2023 - 4,7%.</t>
      </is>
    </oc>
    <nc r="AY690"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В скорректированном  Расчет производился на коммерческих предложениях от ноября 2020 года. К расчету принималась средняя стоимость из коммерческих предложений. Расчет средств на непредвиденные затраты - 3%. Применены индекс-дефляторы: 2021 - 5,1%; 2022 - 4,8%; 2023 - 4,7%.В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096" sId="1" xfDxf="1" s="1" dxf="1">
    <oc r="AY702" t="inlineStr">
      <is>
        <t>Параметры проекта не корректируются</t>
      </is>
    </oc>
    <nc r="AY70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40097" sId="1" xfDxf="1" s="1" dxf="1">
    <oc r="AY704" t="inlineStr">
      <is>
        <t>Параметры проекта не корректируются</t>
      </is>
    </oc>
    <nc r="AY70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fmt sheetId="1" sqref="AY690 AY702 AY704">
    <dxf>
      <fill>
        <patternFill patternType="solid">
          <bgColor theme="7" tint="0.79998168889431442"/>
        </patternFill>
      </fill>
    </dxf>
  </rfmt>
  <rcc rId="40098" sId="1">
    <oc r="AY70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2019 - 7,4%; 2020 - 3,6%, 2021 - 3,7%, 2022 - 3,7%, 2023 - 3,8%.. В скорректированном  Расчет производился на коммерческих предложениях от ноября 2020 года. Расчет средств на непредвиденные затраты - 3%. Применены индекс-дефляторы: 2021 - 5,1%; 2022 - 4,8%; 2023 - 4,7%.</t>
      </is>
    </oc>
    <nc r="AY70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2019 - 7,4%; 2020 - 3,6%, 2021 - 3,7%, 2022 - 3,7%, 2023 - 3,8%.. В скорректированном  Расчет производился на коммерческих предложениях от ноября 2020 года. Расчет средств на непредвиденные затраты - 3%. Применены индекс-дефляторы: 2021 - 5,1%; 2022 - 4,8%; 2023 - 4,7%.В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706">
    <dxf>
      <fill>
        <patternFill patternType="solid">
          <bgColor theme="7" tint="0.79998168889431442"/>
        </patternFill>
      </fill>
    </dxf>
  </rfmt>
  <rcc rId="40099" sId="1" xfDxf="1" s="1" dxf="1">
    <oc r="AY711" t="inlineStr">
      <is>
        <t>Параметры проекта не корректируются</t>
      </is>
    </oc>
    <nc r="AY71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40100" sId="1" xfDxf="1" s="1" dxf="1">
    <oc r="AY717" t="inlineStr">
      <is>
        <t>Параметры проекта не корректируются</t>
      </is>
    </oc>
    <nc r="AY71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40101" sId="1" xfDxf="1" s="1" dxf="1">
    <oc r="AY723" t="inlineStr">
      <is>
        <t>Параметры проекта не корректируются</t>
      </is>
    </oc>
    <nc r="AY72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40102" sId="1" xfDxf="1" s="1" dxf="1">
    <oc r="AY725" t="inlineStr">
      <is>
        <t>Параметры проекта не корректируются</t>
      </is>
    </oc>
    <nc r="AY72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40103" sId="1">
    <oc r="AY727" t="inlineStr">
      <is>
        <t>Изменение стоимости обусловлено применением индексов-дефляторов Минэкономразвития от сентября 2020 г.</t>
      </is>
    </oc>
    <nc r="AY727" t="inlineStr">
      <is>
        <t>Изменение стоимости обусловлено применением индексов-дефляторов Минэкономразвития от сентября 2020 г.В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104" sId="1" xfDxf="1" s="1" dxf="1">
    <oc r="AY1023" t="inlineStr">
      <is>
        <t>Параметры проекта не корректируются</t>
      </is>
    </oc>
    <nc r="AY102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40105" sId="1" xfDxf="1" s="1" dxf="1">
    <oc r="AY1026" t="inlineStr">
      <is>
        <t>Параметры проекта не корректируются</t>
      </is>
    </oc>
    <nc r="AY102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40106" sId="1" xfDxf="1" s="1" dxf="1">
    <oc r="AY1027" t="inlineStr">
      <is>
        <t>Параметры проекта не корректируются</t>
      </is>
    </oc>
    <nc r="AY102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40107" sId="1" xfDxf="1" s="1" dxf="1">
    <oc r="AY1028" t="inlineStr">
      <is>
        <t>Параметры проекта не корректируются</t>
      </is>
    </oc>
    <nc r="AY102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fmt sheetId="1" sqref="AY711 AY717 AY723 AY725 AY727 AY1023 AY1026:AY1028">
    <dxf>
      <fill>
        <patternFill patternType="solid">
          <bgColor theme="7" tint="0.79998168889431442"/>
        </patternFill>
      </fill>
    </dxf>
  </rfmt>
  <rcc rId="40108" sId="1">
    <oc r="AY1091" t="inlineStr">
      <is>
        <t>Новый проект. Включен на основании технических заключений б/н от 13.03.2018г., от 16.11.2017г., от 10.10.2017г.</t>
      </is>
    </oc>
    <nc r="AY1091" t="inlineStr">
      <is>
        <t>Новый проект. Включен на основании технических заключений б/н от 13.03.2018г., от 16.11.2017г., от 10.10.2017г.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1091">
    <dxf>
      <fill>
        <patternFill patternType="solid">
          <bgColor theme="7" tint="0.79998168889431442"/>
        </patternFill>
      </fill>
    </dxf>
  </rfmt>
  <rcc rId="40109" sId="1">
    <oc r="AY1092" t="inlineStr">
      <is>
        <t>Новый проект. Включен на основании Акта б/н от 10.07.2020</t>
      </is>
    </oc>
    <nc r="AY1092" t="inlineStr">
      <is>
        <t>Новый проект. Включен на основании Акта б/н от 10.07.2020.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110" sId="1">
    <oc r="AY1093" t="inlineStr">
      <is>
        <t>Новый проект. Включен на основании Акта б/н от 23.11.2020</t>
      </is>
    </oc>
    <nc r="AY1093" t="inlineStr">
      <is>
        <t>Новый проект. Включен на основании Акта б/н от 23.11.2020.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111" sId="1">
    <oc r="AY1094" t="inlineStr">
      <is>
        <t>Новый проект. Включен на основании Акта б/н от 23.11.2020</t>
      </is>
    </oc>
    <nc r="AY1094" t="inlineStr">
      <is>
        <t xml:space="preserve">Новый проект. Включен на основании Акта б/н от 23.11.2020.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t>
      </is>
    </nc>
  </rcc>
  <rcc rId="40112" sId="1">
    <oc r="AY1095" t="inlineStr">
      <is>
        <t>Новый проект. Включен на основании Акта б/н от 23.11.2020</t>
      </is>
    </oc>
    <nc r="AY1095" t="inlineStr">
      <is>
        <t>Новый проект. Включен на основании Акта б/н от 23.11.2020.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113" sId="1">
    <oc r="AY1096" t="inlineStr">
      <is>
        <t>Новый проект. Включен на основании Акта б/н от 23.11.2020</t>
      </is>
    </oc>
    <nc r="AY1096" t="inlineStr">
      <is>
        <t xml:space="preserve">Новый проект. Включен на основании Акта б/н от 23.11.2020.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t>
      </is>
    </nc>
  </rcc>
  <rcc rId="40114" sId="1">
    <oc r="AY1097" t="inlineStr">
      <is>
        <t>Новый проект. Включен на основании Акта б/н от 23.11.2020</t>
      </is>
    </oc>
    <nc r="AY1097" t="inlineStr">
      <is>
        <t xml:space="preserve">Новый проект. Включен на основании Акта б/н от 23.11.2020.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t>
      </is>
    </nc>
  </rcc>
  <rcc rId="40115" sId="1">
    <oc r="AY1098" t="inlineStr">
      <is>
        <t>Новый проект. Включен на основании Акт №33 от 13.06.2013г.</t>
      </is>
    </oc>
    <nc r="AY1098" t="inlineStr">
      <is>
        <t>Новый проект. Включен на основании Акт №33 от 13.06.2013г.В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116" sId="1">
    <oc r="AY1099" t="inlineStr">
      <is>
        <t>Новый проект. Включен на основании Акта б/н от 23.11.2020</t>
      </is>
    </oc>
    <nc r="AY1099" t="inlineStr">
      <is>
        <t xml:space="preserve">Новый проект. Включен на основании Акта б/н от 23.11.2020.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t>
      </is>
    </nc>
  </rcc>
  <rcc rId="40117" sId="1">
    <oc r="AY1100" t="inlineStr">
      <is>
        <t>Новый проект. Включен на основании технического заключения №б/н от 20.03.2018г.</t>
      </is>
    </oc>
    <nc r="AY1100" t="inlineStr">
      <is>
        <t>Новый проект. Включен на основании технического заключения №б/н от 20.03.2018г.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118" sId="1">
    <oc r="AY1101" t="inlineStr">
      <is>
        <t>Новый проект. Включен на основании Акта б/н от 23.11.2020</t>
      </is>
    </oc>
    <nc r="AY1101" t="inlineStr">
      <is>
        <t xml:space="preserve">Новый проект. Включен на основании Акта б/н от 23.11.2020.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t>
      </is>
    </nc>
  </rcc>
  <rcc rId="40119" sId="1">
    <oc r="AY1102" t="inlineStr">
      <is>
        <t>Новый проект. Включен на основании Акта б/н от 30.12.2020</t>
      </is>
    </oc>
    <nc r="AY1102" t="inlineStr">
      <is>
        <t>Новый проект. Включен на основании Акта б/н от 30.12.2020.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120" sId="1">
    <oc r="AY1103" t="inlineStr">
      <is>
        <t>Новый проект. Включен на основании Акта б/н от 27.11.2020</t>
      </is>
    </oc>
    <nc r="AY1103" t="inlineStr">
      <is>
        <t>Новый проект. Включен на основании Акта б/н от 27.11.2020.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121" sId="1">
    <oc r="AY1104" t="inlineStr">
      <is>
        <t>Новый проект. Включен на основании Акта б/н от 27.11.2020</t>
      </is>
    </oc>
    <nc r="AY1104" t="inlineStr">
      <is>
        <t xml:space="preserve">Новый проект. Включен на основании Акта б/н от 27.11.2020.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t>
      </is>
    </nc>
  </rcc>
  <rcc rId="40122" sId="1">
    <oc r="AY1105" t="inlineStr">
      <is>
        <t>Новый проект. Включен на основании Акта б/н от 27.11.2020</t>
      </is>
    </oc>
    <nc r="AY1105" t="inlineStr">
      <is>
        <t xml:space="preserve">Новый проект. Включен на основании Акта б/н от 27.11.2020.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t>
      </is>
    </nc>
  </rcc>
  <rcc rId="40123" sId="1">
    <oc r="AY1106" t="inlineStr">
      <is>
        <t>Новый проект. Включен на основании Акта б/н от 27.11.2020</t>
      </is>
    </oc>
    <nc r="AY1106" t="inlineStr">
      <is>
        <t xml:space="preserve">Новый проект. Включен на основании Акта б/н от 27.11.2020.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t>
      </is>
    </nc>
  </rcc>
  <rcc rId="40124" sId="1">
    <oc r="AY1107" t="inlineStr">
      <is>
        <t>Новый проект. Включен на основании Акта б/н от 27.11.2020</t>
      </is>
    </oc>
    <nc r="AY1107" t="inlineStr">
      <is>
        <t xml:space="preserve">Новый проект. Включен на основании Акта б/н от 27.11.2020.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t>
      </is>
    </nc>
  </rcc>
  <rcc rId="40125" sId="1">
    <oc r="AY1108" t="inlineStr">
      <is>
        <t>Новый проект. Включен на основании Акта б/н от 27.11.2020</t>
      </is>
    </oc>
    <nc r="AY1108" t="inlineStr">
      <is>
        <t xml:space="preserve">Новый проект. Включен на основании Акта б/н от 27.11.2020.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t>
      </is>
    </nc>
  </rcc>
  <rcc rId="40126" sId="1">
    <oc r="AY1109" t="inlineStr">
      <is>
        <t>Новый проект. Включен на основании Акта б/н от 27.11.2020</t>
      </is>
    </oc>
    <nc r="AY1109" t="inlineStr">
      <is>
        <t xml:space="preserve">Новый проект. Включен на основании Акта б/н от 27.11.2020.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t>
      </is>
    </nc>
  </rcc>
  <rcc rId="40127" sId="1">
    <oc r="AY1110" t="inlineStr">
      <is>
        <t>Новый проект. Включен на основании Акта б/н от 27.11.2020</t>
      </is>
    </oc>
    <nc r="AY1110" t="inlineStr">
      <is>
        <t xml:space="preserve">Новый проект. Включен на основании Акта б/н от 27.11.2020.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t>
      </is>
    </nc>
  </rcc>
  <rcc rId="40128" sId="1">
    <oc r="AY1111" t="inlineStr">
      <is>
        <t>Новый проект. Включен на основании Акта б/н от 27.11.2020</t>
      </is>
    </oc>
    <nc r="AY1111" t="inlineStr">
      <is>
        <t xml:space="preserve">Новый проект. Включен на основании Акта б/н от 27.11.2020.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t>
      </is>
    </nc>
  </rcc>
  <rcc rId="40129" sId="1">
    <oc r="AY1112" t="inlineStr">
      <is>
        <t>Новый проект. Включен на основании Акта №1 от 26.11.2020</t>
      </is>
    </oc>
    <nc r="AY1112" t="inlineStr">
      <is>
        <t>Новый проект. Включен на основании Акта №1 от 26.11.2020.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130" sId="1" xfDxf="1" s="1" dxf="1">
    <oc r="AY1123" t="inlineStr">
      <is>
        <t>Параметры проекта не корректируются</t>
      </is>
    </oc>
    <nc r="AY112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40131" sId="1" xfDxf="1" s="1" dxf="1">
    <oc r="AY1124" t="inlineStr">
      <is>
        <t>Параметры проекта не корректируются</t>
      </is>
    </oc>
    <nc r="AY112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40132" sId="1" xfDxf="1" s="1" dxf="1">
    <oc r="AY1125" t="inlineStr">
      <is>
        <t>Параметры проекта не корректируются</t>
      </is>
    </oc>
    <nc r="AY112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40133" sId="1" xfDxf="1" s="1" dxf="1">
    <oc r="AY1132" t="inlineStr">
      <is>
        <t>Параметры проекта не корректируются.</t>
      </is>
    </oc>
    <nc r="AY113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40134" sId="1" xfDxf="1" s="1" dxf="1">
    <oc r="AY1135" t="inlineStr">
      <is>
        <t>Параметры проекта не корректируются.</t>
      </is>
    </oc>
    <nc r="AY113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40135" sId="1" xfDxf="1" s="1" dxf="1">
    <oc r="AY1136" t="inlineStr">
      <is>
        <t>Параметры проекта не корректируются.</t>
      </is>
    </oc>
    <nc r="AY113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40136" sId="1" xfDxf="1" s="1" dxf="1">
    <oc r="AY1137" t="inlineStr">
      <is>
        <t>Параметры проекта не корректируются.</t>
      </is>
    </oc>
    <nc r="AY113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fmt sheetId="1" sqref="AY1092:AY1112 AY1123:AY1125 AY1132 AY1135:AY1137">
    <dxf>
      <fill>
        <patternFill patternType="solid">
          <bgColor theme="7" tint="0.79998168889431442"/>
        </patternFill>
      </fill>
    </dxf>
  </rfmt>
  <rcc rId="40137" sId="1">
    <oc r="AY1143" t="inlineStr">
      <is>
        <t xml:space="preserve">Новый проект. Включен на основании несоответствия требованиям СНиП СН 512-78 и СП 60.13330.2012 по параметрам микроклимата в аппаратных и серверных помещениях. Установленные в 2009 году бытовые сплит-системы, не оборудованные зимними комплектами, выработали свой моторесурс. Отсутствуют системы автоматического включения резерва и регулирования микроклимата.
</t>
      </is>
    </oc>
    <nc r="AY1143" t="inlineStr">
      <is>
        <t xml:space="preserve">Новый проект. Включен на основании несоответствия требованиям СНиП СН 512-78 и СП 60.13330.2012 по параметрам микроклимата в аппаратных и серверных помещениях. Установленные в 2009 году бытовые сплит-системы, не оборудованные зимними комплектами, выработали свой моторесурс. Отсутствуют системы автоматического включения резерва и регулирования микроклимата.В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
</t>
      </is>
    </nc>
  </rcc>
  <rcc rId="40138" sId="1" xfDxf="1" s="1" dxf="1">
    <oc r="AY1155" t="inlineStr">
      <is>
        <t>Параметры проекта не корректируются.</t>
      </is>
    </oc>
    <nc r="AY115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40139" sId="1" xfDxf="1" s="1" dxf="1">
    <oc r="AY1156" t="inlineStr">
      <is>
        <t>Параметры проекта не корректируются.</t>
      </is>
    </oc>
    <nc r="AY115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40140" sId="1">
    <oc r="AY1179" t="inlineStr">
      <is>
        <t xml:space="preserve">Изменение стоимости проекта и объемов инвестиций в 2020 году обусловлено с учетом сложившегося факта затрат по итогам 2020 года. </t>
      </is>
    </oc>
    <nc r="AY1179" t="inlineStr">
      <is>
        <t>Изменение стоимости проекта и объемов инвестиций в 2020 году обусловлено с учетом сложившегося факта затрат по итогам 2020 года.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1143 AY1152 AY1155:AY1156 AY1179">
    <dxf>
      <fill>
        <patternFill>
          <bgColor theme="7" tint="0.79998168889431442"/>
        </patternFill>
      </fill>
    </dxf>
  </rfmt>
  <rcc rId="40141" sId="1" xfDxf="1" s="1" dxf="1">
    <oc r="AY1194" t="inlineStr">
      <is>
        <t>Параметры проекта не корректируются</t>
      </is>
    </oc>
    <nc r="AY119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40142" sId="1" xfDxf="1" s="1" dxf="1">
    <oc r="AY1208" t="inlineStr">
      <is>
        <t>Параметры проекта не корректируются</t>
      </is>
    </oc>
    <nc r="AY120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40143" sId="1" xfDxf="1" s="1" dxf="1">
    <oc r="AY1210" t="inlineStr">
      <is>
        <t>Параметры проекта не корректируются</t>
      </is>
    </oc>
    <nc r="AY121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40144" sId="1">
    <oc r="AY1233" t="inlineStr">
      <is>
        <t>Новый проект. Включен на основании Акта б/№ от11.11.2020</t>
      </is>
    </oc>
    <nc r="AY1233" t="inlineStr">
      <is>
        <t xml:space="preserve">Новый проект. Включен на основании Акта б/№ от11.11.2020.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 </t>
      </is>
    </nc>
  </rcc>
  <rcc rId="40145" sId="1">
    <oc r="AY1236" t="inlineStr">
      <is>
        <t>Новый проект. Включен на основании Акта б/№ от 30.10.2020</t>
      </is>
    </oc>
    <nc r="AY1236" t="inlineStr">
      <is>
        <t>Новый проект. Включен на основании Акта б/№ от 30.10.2020.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146" sId="1">
    <oc r="AY1237" t="inlineStr">
      <is>
        <t>Новый проект. Включен на основании Акта б/№ от 30.10.2020</t>
      </is>
    </oc>
    <nc r="AY1237" t="inlineStr">
      <is>
        <t xml:space="preserve">Новый проект. Включен на основании Акта б/№ от 30.10.2020.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t>
      </is>
    </nc>
  </rcc>
  <rcc rId="40147" sId="1">
    <oc r="AY1239" t="inlineStr">
      <is>
        <t>Новый проект. Включен на основании Акта б/№ от 12.11.2020</t>
      </is>
    </oc>
    <nc r="AY1239" t="inlineStr">
      <is>
        <t>Новый проект. Включен на основании Акта б/№ от 12.11.2020.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148" sId="1">
    <oc r="AY1240" t="inlineStr">
      <is>
        <t>Новый проект. Включен на основании Акта б/№ от 12.11.2020</t>
      </is>
    </oc>
    <nc r="AY1240" t="inlineStr">
      <is>
        <t xml:space="preserve">Новый проект. Включен на основании Акта б/№ от 12.11.2020.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t>
      </is>
    </nc>
  </rcc>
  <rcc rId="40149" sId="1">
    <oc r="AY1241" t="inlineStr">
      <is>
        <t>Новый проект. Включен на основании Акта б/№ от11.11.2020</t>
      </is>
    </oc>
    <nc r="AY1241" t="inlineStr">
      <is>
        <t>Новый проект. Включен на основании Акта б/№ от11.11.2020.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t>
      </is>
    </nc>
  </rcc>
  <rcc rId="40150" sId="1">
    <oc r="AY1242" t="inlineStr">
      <is>
        <t>Новый проект. Включен на основании Акта б/№ от11.11.2020</t>
      </is>
    </oc>
    <nc r="AY1242" t="inlineStr">
      <is>
        <t>Новый проект. Включен на основании Акта б/№ от11.11.2020.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t>
      </is>
    </nc>
  </rcc>
  <rcc rId="40151" sId="1">
    <oc r="AY1243" t="inlineStr">
      <is>
        <t>Новый проект. Включен на основании Акта б/№ от11.11.2020</t>
      </is>
    </oc>
    <nc r="AY1243" t="inlineStr">
      <is>
        <t>Новый проект. Включен на основании Акта б/№ от11.11.2020.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t>
      </is>
    </nc>
  </rcc>
  <rcc rId="40152" sId="1" xfDxf="1" s="1" dxf="1">
    <oc r="AY1246" t="inlineStr">
      <is>
        <t>Параметры проекта не корректируются.</t>
      </is>
    </oc>
    <nc r="AY124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40153" sId="1" xfDxf="1" s="1" dxf="1">
    <oc r="AY1247" t="inlineStr">
      <is>
        <t>Параметры проекта не корректируются.</t>
      </is>
    </oc>
    <nc r="AY124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40154" sId="1" xfDxf="1" s="1" dxf="1">
    <oc r="AY1248" t="inlineStr">
      <is>
        <t>Параметры проекта не корректируются.</t>
      </is>
    </oc>
    <nc r="AY124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40155" sId="1" xfDxf="1" s="1" dxf="1">
    <oc r="AY1249" t="inlineStr">
      <is>
        <t>Параметры проекта не корректируются.</t>
      </is>
    </oc>
    <nc r="AY124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40156" sId="1" xfDxf="1" s="1" dxf="1">
    <oc r="AY1370" t="inlineStr">
      <is>
        <t>Параметры проекта не корректируются</t>
      </is>
    </oc>
    <nc r="AY137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fmt sheetId="1" sqref="AY1194 AY1208 AY1210 AY1233 AY1236:AY1237 AY1239:AY1243 AY1246:AY1249 AY1370">
    <dxf>
      <fill>
        <patternFill patternType="solid">
          <bgColor theme="7" tint="0.79998168889431442"/>
        </patternFill>
      </fill>
    </dxf>
  </rfmt>
  <rcc rId="40157" sId="1" xfDxf="1" s="1" dxf="1">
    <oc r="AY1371" t="inlineStr">
      <is>
        <t>Параметры проекта не корректируются</t>
      </is>
    </oc>
    <nc r="AY137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40158" sId="1" xfDxf="1" s="1" dxf="1">
    <oc r="AY1372" t="inlineStr">
      <is>
        <t>Параметры проекта не корректируются</t>
      </is>
    </oc>
    <nc r="AY137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40159" sId="1">
    <oc r="AY1373" t="inlineStr">
      <is>
        <t>Параметры проекта не корректируются</t>
      </is>
    </oc>
    <nc r="AY137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160" sId="1">
    <oc r="AY1374" t="inlineStr">
      <is>
        <t>Параметры проекта не корректируются</t>
      </is>
    </oc>
    <nc r="AY137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161" sId="1">
    <oc r="AY1375" t="inlineStr">
      <is>
        <t>Параметры проекта не корректируются</t>
      </is>
    </oc>
    <nc r="AY137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162" sId="1">
    <oc r="AY1376" t="inlineStr">
      <is>
        <t>Параметры проекта не корректируются</t>
      </is>
    </oc>
    <nc r="AY137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163" sId="1">
    <oc r="AY1377" t="inlineStr">
      <is>
        <t>Параметры проекта не корректируются</t>
      </is>
    </oc>
    <nc r="AY137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164" sId="1">
    <oc r="AY1378" t="inlineStr">
      <is>
        <t>Параметры проекта не корректируются</t>
      </is>
    </oc>
    <nc r="AY137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165" sId="1">
    <oc r="AY1383" t="inlineStr">
      <is>
        <t>Параметры проекта не корректируются</t>
      </is>
    </oc>
    <nc r="AY138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166" sId="1">
    <oc r="AY1384" t="inlineStr">
      <is>
        <t>Параметры проекта не корректируются</t>
      </is>
    </oc>
    <nc r="AY138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167" sId="1">
    <oc r="AY1387" t="inlineStr">
      <is>
        <t>Параметры проекта не корректируются</t>
      </is>
    </oc>
    <nc r="AY138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168" sId="1">
    <oc r="AY1388" t="inlineStr">
      <is>
        <t>Параметры проекта не корректируются</t>
      </is>
    </oc>
    <nc r="AY138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169" sId="1">
    <oc r="AY1389" t="inlineStr">
      <is>
        <t>Параметры проекта не корректируются</t>
      </is>
    </oc>
    <nc r="AY138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170" sId="1">
    <oc r="AY1390" t="inlineStr">
      <is>
        <t>Параметры проекта не корректируются</t>
      </is>
    </oc>
    <nc r="AY139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171" sId="1">
    <oc r="AY1391" t="inlineStr">
      <is>
        <t>Параметры проекта не корректируются</t>
      </is>
    </oc>
    <nc r="AY139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172" sId="1">
    <oc r="AY1392" t="inlineStr">
      <is>
        <t>Параметры проекта не корректируются</t>
      </is>
    </oc>
    <nc r="AY139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173" sId="1">
    <oc r="AY1393" t="inlineStr">
      <is>
        <t>Параметры проекта не корректируются</t>
      </is>
    </oc>
    <nc r="AY139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174" sId="1">
    <oc r="AY1394" t="inlineStr">
      <is>
        <t>Параметры проекта не корректируются</t>
      </is>
    </oc>
    <nc r="AY139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1371:AY1378 AY1383:AY1384 AY1387:AY1394">
    <dxf>
      <fill>
        <patternFill patternType="solid">
          <bgColor theme="7" tint="0.79998168889431442"/>
        </patternFill>
      </fill>
    </dxf>
  </rfmt>
  <rcc rId="40175" sId="1">
    <oc r="AY1408" t="inlineStr">
      <is>
        <t>Новый проект. Включен в ИПР для обеспечения производственного процесса современным специализированным оборудованием.</t>
      </is>
    </oc>
    <nc r="AY1408" t="inlineStr">
      <is>
        <t>Новый проект. Включен в ИПР для обеспечения производственного процесса современным специализированным оборудованием.В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176" sId="1">
    <oc r="AY1466" t="inlineStr">
      <is>
        <t>Новый проект. Включен в ИПР на основании Акта технического обследования от 01.02.2018 для обеспечения производственного процесса транспортом.</t>
      </is>
    </oc>
    <nc r="AY1466" t="inlineStr">
      <is>
        <t>Новый проект. Включен в ИПР на основании Акта технического обследования от 01.02.2018 для обеспечения производственного процесса транспортом.В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1408 AY1466">
    <dxf>
      <fill>
        <patternFill patternType="solid">
          <bgColor theme="7" tint="0.79998168889431442"/>
        </patternFill>
      </fill>
    </dxf>
  </rfmt>
  <rcc rId="40177" sId="1">
    <oc r="AY1470" t="inlineStr">
      <is>
        <t>Изменение сроков реализации проекта и объемов инвестиций по годам обусловлена оптимизацией затрат в пределах лимитов собственного источника инвестиций. 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коммерческих предложениях от 2017 - 2018 гг., которые представлены к утвержденному плану. К расчету принималось минимальное значение из представленных коммерческих предложений. Производился расчет резерва средств на непредвиденные затртаты, в размере 8%. Применены индекс-дефляторы: 2019 - 7,4% 2020 - 3,6%, на 2021 - 3,7%. В скорректированном  Расчет производился на коммерческих предложениях от 2017 - 2018 гг., которые представлены к утвержденному плану. К расчету принималось среднее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2019 - 6,8% 2020 - 6,2%, на 2021 - 5,1%</t>
      </is>
    </oc>
    <nc r="AY1470" t="inlineStr">
      <is>
        <t>Изменение сроков реализации проекта и объемов инвестиций по годам обусловлена оптимизацией затрат в пределах лимитов собственного источника инвестиций. 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коммерческих предложениях от 2017 - 2018 гг., которые представлены к утвержденному плану. К расчету принималось минимальное значение из представленных коммерческих предложений. Производился расчет резерва средств на непредвиденные затртаты, в размере 8%. Применены индекс-дефляторы: 2019 - 7,4% 2020 - 3,6%, на 2021 - 3,7%. В скорректированном  Расчет производился на коммерческих предложениях от 2017 - 2018 гг., которые представлены к утвержденному плану. К расчету принималось среднее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2019 - 6,8% 2020 - 6,2%, на 2021 - 5,1%.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1470">
    <dxf>
      <fill>
        <patternFill patternType="solid">
          <bgColor theme="7" tint="0.79998168889431442"/>
        </patternFill>
      </fill>
    </dxf>
  </rfmt>
  <rcc rId="40178" sId="1">
    <oc r="AZ118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Z1181"/>
  </rcc>
  <rfmt sheetId="1" sqref="AY597">
    <dxf>
      <fill>
        <patternFill patternType="solid">
          <bgColor theme="9" tint="0.59999389629810485"/>
        </patternFill>
      </fill>
    </dxf>
  </rfmt>
  <rcc rId="40179" sId="1" numFmtId="4">
    <oc r="AT597">
      <v>85</v>
    </oc>
    <nc r="AT597">
      <v>0</v>
    </nc>
  </rcc>
  <rfmt sheetId="1" sqref="AT597">
    <dxf>
      <fill>
        <patternFill patternType="solid">
          <bgColor theme="9" tint="0.59999389629810485"/>
        </patternFill>
      </fill>
    </dxf>
  </rfmt>
  <rcc rId="40180" sId="1" numFmtId="4">
    <oc r="S597">
      <v>3</v>
    </oc>
    <nc r="S597">
      <v>23.995000000000001</v>
    </nc>
  </rcc>
  <rcc rId="40181" sId="1" numFmtId="4">
    <oc r="V597">
      <v>1.0049999999999999</v>
    </oc>
    <nc r="V597">
      <v>0</v>
    </nc>
  </rcc>
  <rfmt sheetId="1" sqref="R597:S597">
    <dxf>
      <fill>
        <patternFill patternType="solid">
          <bgColor theme="9" tint="0.59999389629810485"/>
        </patternFill>
      </fill>
    </dxf>
  </rfmt>
  <rcc rId="40182" sId="1">
    <oc r="R535">
      <f>J535+AX535+AD535</f>
    </oc>
    <nc r="R535">
      <f>J535+AX535+AD535</f>
    </nc>
  </rcc>
  <rcc rId="40183" sId="1" numFmtId="4">
    <oc r="R597">
      <v>267.72508500000004</v>
    </oc>
    <nc r="R597">
      <f>J597+AX597+AD597</f>
    </nc>
  </rcc>
  <rcc rId="40184" sId="1">
    <oc r="B597" t="inlineStr">
      <is>
        <t xml:space="preserve">Наращивание дамбы золоотвала № 2 СП РГРЭС </t>
      </is>
    </oc>
    <nc r="B597" t="inlineStr">
      <is>
        <t>Наращивание дамбы золоотвала № 2 СП РГРЭС (ПИР)</t>
      </is>
    </nc>
  </rcc>
  <rcc rId="40185" sId="1" numFmtId="4">
    <oc r="G597">
      <v>2028</v>
    </oc>
    <nc r="G597">
      <v>2022</v>
    </nc>
  </rcc>
  <rfmt sheetId="1" sqref="G597">
    <dxf>
      <fill>
        <patternFill patternType="solid">
          <bgColor theme="9" tint="0.59999389629810485"/>
        </patternFill>
      </fill>
    </dxf>
  </rfmt>
  <rcc rId="40186" sId="1">
    <oc r="AY597" t="inlineStr">
      <is>
        <t>Изменение сроков реализации проекта, стоимости и объемов инвестиций по годам в связи с несостоявшимися закупочными процедурами по причине удорожания стоимости проекта. Причиной удорожания стоимости проекта обусловлено завышением цены потенциальных исполнителей из-за недостатка на рынке организаций, имеющих необходимую компетенцию и опыт в выполнении таких работ. Стоимость увеличилась на основе анализа фактических затрат по наращиванию в 2000 году золоотвала №2 СП РГРЭС (1 этап) и сметной стоимости строительства по аналогичным объектам.Были уточнены состав работ и объемы на основании которых был уточнены расчеты. Стоимость строительно-монтажных работ определена базисно-индексным методом по сборникам ФЕР редакции 2020 г. с учетом индексов перевода в текущие цены по статьям затрат для центральных и южных районов Амурской области на 4 квартал 2020 г. В сметной документации приняты начисления:
Нормативы накладных расходов по видам работ от ФОТ в соответствии с МДС81-33.2004. 
Норматив сметной прибыли при составлении смет на СМР учтен  по укрупненному показателю в размере 40% от ФОТ.
Стоимость материалов принята из федеральных сборников цен на материалы (ФССЦ). Также в сводном сметном расчете учтены лимитированные затраты:
- Командировочные затраты предусмотрены в размере 3,74% от СМР без учета стоимости оборудования.
- Затраты на временные здания и сооружения определены по ГСН-81-05-01-2001.
- Дополнительные затраты при производстве СМР в зимнее время определены по ГСН-81-05-02-2007 (табл. 4 п)
- Величина резерва средств на непредвиденные работы и затраты принята в размере 3%.</t>
      </is>
    </oc>
    <nc r="AY597" t="inlineStr">
      <is>
        <t>Изменение сроков реализации проекта, стоимости и объемов инвестиций по годам в связи с несостоявшимися закупочными процедурами по причине удорожания стоимости проекта. Причиной удорожания стоимости проекта обусловлено завышением цены потенциальных исполнителей из-за недостатка на рынке организаций, имеющих необходимую компетенцию и опыт в выполнении таких работ. Стоимость увеличилась на основе анализа фактических затрат по наращиванию в 2000 году золоотвала №2 СП РГРЭС (1 этап) и сметной стоимости строительства по аналогичным объектам.Были уточнены состав работ и объемы на основании которых был уточнены расчеты. Стоимость строительно-монтажных работ определена базисно-индексным методом по сборникам ФЕР редакции 2020 г. с учетом индексов перевода в текущие цены по статьям затрат для центральных и южных районов Амурской области на 4 квартал 2020 г. В сметной документации приняты начисления:
Нормативы накладных расходов по видам работ от ФОТ в соответствии с МДС81-33.2004. 
Норматив сметной прибыли при составлении смет на СМР учтен  по укрупненному показателю в размере 40% от ФОТ.
Стоимость материалов принята из федеральных сборников цен на материалы (ФССЦ). Также в сводном сметном расчете учтены лимитированные затраты:
- Командировочные затраты предусмотрены в размере 3,74% от СМР без учета стоимости оборудования.
- Затраты на временные здания и сооружения определены по ГСН-81-05-01-2001.
- Дополнительные затраты при производстве СМР в зимнее время определены по ГСН-81-05-02-2007 (табл. 4 п)
- Величина резерва средств на непредвиденные работы и затраты принята в размере 3%.                                    В соответствии с п.5.10 Протокола согласительного совещания от 08.09.2021 №07-1453-пр параметры инвестиционного проекта изменены в части сроков реалиазции, стоимости проекта и объемов инвестиций по годам в соответствии объемам проектирования, а также наименование проекта скорректировано на "Наращивание дамбы золоотвала № 2 СП РГРЭС (ПИР)".</t>
      </is>
    </nc>
  </rcc>
  <rfmt sheetId="1" sqref="A303:B304 A485:B485 A497:B503 A505:B507 A515:B516 A518:B520 A522:B523 A540:B542 A663:B663 A682:B683 A686:B688 A693:B695 A728:B732 A741:B742 A744:B746 A1024:B1024 A1036:B1036 A1051:B1051">
    <dxf>
      <fill>
        <patternFill patternType="solid">
          <bgColor theme="7" tint="0.79998168889431442"/>
        </patternFill>
      </fill>
    </dxf>
  </rfmt>
  <rfmt sheetId="1" sqref="A1154:B1154 A1170:B1172">
    <dxf>
      <fill>
        <patternFill patternType="solid">
          <bgColor theme="7" tint="0.79998168889431442"/>
        </patternFill>
      </fill>
    </dxf>
  </rfmt>
  <rfmt sheetId="1" sqref="A1189:B1191 A1209:B1209 A1211:B1212">
    <dxf>
      <fill>
        <patternFill patternType="solid">
          <bgColor theme="7" tint="0.79998168889431442"/>
        </patternFill>
      </fill>
    </dxf>
  </rfmt>
  <rfmt sheetId="1" sqref="A1244:B1245 A1385:B1385">
    <dxf>
      <fill>
        <patternFill patternType="solid">
          <bgColor theme="7" tint="0.79998168889431442"/>
        </patternFill>
      </fill>
    </dxf>
  </rfmt>
  <rcc rId="40187" sId="1" numFmtId="4">
    <oc r="AT303">
      <v>80.46916109</v>
    </oc>
    <nc r="AT303">
      <v>78.122055360000004</v>
    </nc>
  </rcc>
  <rcc rId="40188" sId="1" numFmtId="4">
    <oc r="AT304">
      <v>80.46916109</v>
    </oc>
    <nc r="AT304">
      <v>78.122055360000004</v>
    </nc>
  </rcc>
  <rcc rId="40189" sId="1" numFmtId="4">
    <oc r="AT485">
      <v>0.24445445000000002</v>
    </oc>
    <nc r="AT485">
      <v>0.23733399999999999</v>
    </nc>
  </rcc>
  <rcc rId="40190" sId="1" numFmtId="4">
    <oc r="AT497">
      <v>0.94710000000000005</v>
    </oc>
    <nc r="AT497">
      <v>0.90672200000000003</v>
    </nc>
  </rcc>
  <rcc rId="40191" sId="1" numFmtId="4">
    <oc r="AT498">
      <v>10.5958045</v>
    </oc>
    <nc r="AT498">
      <v>10.287188</v>
    </nc>
  </rcc>
  <rcc rId="40192" sId="1" numFmtId="4">
    <oc r="AT499">
      <v>1.02847</v>
    </oc>
    <nc r="AT499">
      <v>0.98462400000000005</v>
    </nc>
  </rcc>
  <rcc rId="40193" sId="1" numFmtId="4">
    <oc r="AT500">
      <v>4.8987600000000002</v>
    </oc>
    <nc r="AT500">
      <v>4.5275840000000001</v>
    </nc>
  </rcc>
  <rcc rId="40194" sId="1" numFmtId="4">
    <oc r="AT501">
      <v>3.0922561500000003</v>
    </oc>
    <nc r="AT501">
      <v>3.0021903999999999</v>
    </nc>
  </rcc>
  <rcc rId="40195" sId="1" numFmtId="4">
    <oc r="AT502">
      <v>3.8785804627085101</v>
    </oc>
    <nc r="AT502">
      <v>3.765612</v>
    </nc>
  </rcc>
  <rcc rId="40196" sId="1" numFmtId="4">
    <oc r="AT503">
      <v>10.623661869999999</v>
    </oc>
    <nc r="AT503">
      <v>10.314234799999999</v>
    </nc>
  </rcc>
  <rcc rId="40197" sId="1" numFmtId="4">
    <oc r="AT505">
      <v>9.5651200000000003</v>
    </oc>
    <nc r="AT505">
      <v>9.2865230000000007</v>
    </nc>
  </rcc>
  <rcc rId="40198" sId="1" numFmtId="4">
    <oc r="AT506">
      <v>6.5830500000000001</v>
    </oc>
    <nc r="AT506">
      <v>6.3024059999999995</v>
    </nc>
  </rcc>
  <rcc rId="40199" sId="1" numFmtId="4">
    <oc r="AT507">
      <v>6.5830500000000001</v>
    </oc>
    <nc r="AT507">
      <v>6.3024059999999995</v>
    </nc>
  </rcc>
  <rcc rId="40200" sId="1" numFmtId="4">
    <oc r="AT515">
      <v>2.7184299999999997</v>
    </oc>
    <nc r="AT515">
      <v>2.602535</v>
    </nc>
  </rcc>
  <rcc rId="40201" sId="1" numFmtId="4">
    <oc r="AT516">
      <v>0.71091395999999996</v>
    </oc>
    <nc r="AT516">
      <v>0.69020769999999998</v>
    </nc>
  </rcc>
  <rcc rId="40202" sId="1" numFmtId="4">
    <oc r="AT518">
      <v>2.95580833</v>
    </oc>
    <nc r="AT518">
      <v>2.693336</v>
    </nc>
  </rcc>
  <rcc rId="40203" sId="1" numFmtId="4">
    <oc r="AT519">
      <v>3.19900012</v>
    </oc>
    <nc r="AT519">
      <v>3.1058249999999998</v>
    </nc>
  </rcc>
  <rcc rId="40204" sId="1" numFmtId="4">
    <oc r="AT520">
      <v>1.2928601499999999</v>
    </oc>
    <nc r="AT520">
      <v>1.246915</v>
    </nc>
  </rcc>
  <rcc rId="40205" sId="1" numFmtId="4">
    <oc r="AT522">
      <v>0.33466667</v>
    </oc>
    <nc r="AT522">
      <v>0.32439699999999999</v>
    </nc>
  </rcc>
  <rcc rId="40206" sId="1" numFmtId="4">
    <oc r="AT523">
      <v>0.44709093</v>
    </oc>
    <nc r="AT523">
      <v>0.43406889999999998</v>
    </nc>
  </rcc>
  <rcc rId="40207" sId="1" numFmtId="4">
    <oc r="AT540">
      <v>4.4306324500000001</v>
    </oc>
    <nc r="AT540">
      <v>4.2230432699999998</v>
    </nc>
  </rcc>
  <rcc rId="40208" sId="1" numFmtId="4">
    <oc r="AT541">
      <v>12.058530559999999</v>
    </oc>
    <nc r="AT541">
      <v>11.493543669999999</v>
    </nc>
  </rcc>
  <rcc rId="40209" sId="1" numFmtId="4">
    <oc r="AT542">
      <v>11.756447980000001</v>
    </oc>
    <nc r="AT542">
      <v>11.65723745</v>
    </nc>
  </rcc>
  <rcc rId="40210" sId="1" numFmtId="4">
    <oc r="AT663">
      <v>5.0264839199999996</v>
    </oc>
    <nc r="AT663">
      <v>4.8800814700000004</v>
    </nc>
  </rcc>
  <rcc rId="40211" sId="1" numFmtId="4">
    <oc r="AT682">
      <v>0.91498550999999995</v>
    </oc>
    <nc r="AT682">
      <v>0.88833545000000003</v>
    </nc>
  </rcc>
  <rcc rId="40212" sId="1" numFmtId="4">
    <oc r="AT683">
      <v>1.1247136</v>
    </oc>
    <nc r="AT683">
      <v>1.0919549500000001</v>
    </nc>
  </rcc>
  <rcc rId="40213" sId="1" numFmtId="4">
    <oc r="AT686">
      <v>3.2883205200000001</v>
    </oc>
    <nc r="AT686">
      <v>3.1837059999999999</v>
    </nc>
  </rcc>
  <rcc rId="40214" sId="1" numFmtId="4">
    <oc r="AT687">
      <v>2.1533083099999999</v>
    </oc>
    <nc r="AT687">
      <v>2.0905906000000001</v>
    </nc>
  </rcc>
  <rcc rId="40215" sId="1" numFmtId="4">
    <oc r="AT688">
      <v>2.4025651200000002</v>
    </oc>
    <nc r="AT688">
      <v>2.3325874400000002</v>
    </nc>
  </rcc>
  <rcc rId="40216" sId="1" numFmtId="4">
    <oc r="AT693">
      <v>6.2516382999999998</v>
    </oc>
    <nc r="AT693">
      <v>6.0695517499999996</v>
    </nc>
  </rcc>
  <rcc rId="40217" sId="1" numFmtId="4">
    <oc r="AT694">
      <v>1.62767778</v>
    </oc>
    <nc r="AT694">
      <v>1.5802696899999999</v>
    </nc>
  </rcc>
  <rcc rId="40218" sId="1" numFmtId="4">
    <oc r="AT695">
      <v>0.89935767999999994</v>
    </oc>
    <nc r="AT695">
      <v>0.87315854999999998</v>
    </nc>
  </rcc>
  <rcc rId="40219" sId="1" numFmtId="4">
    <oc r="AT728">
      <v>0.50589697</v>
    </oc>
    <nc r="AT728">
      <v>0.45187716</v>
    </nc>
  </rcc>
  <rcc rId="40220" sId="1" numFmtId="4">
    <oc r="AT729">
      <v>0.66894413999999991</v>
    </oc>
    <nc r="AT729">
      <v>0.64946033000000003</v>
    </nc>
  </rcc>
  <rcc rId="40221" sId="1" numFmtId="4">
    <oc r="AT730">
      <v>9.8336929999999989E-2</v>
    </oc>
    <nc r="AT730">
      <v>9.5472749999999995E-2</v>
    </nc>
  </rcc>
  <rcc rId="40222" sId="1" numFmtId="4">
    <oc r="AT731">
      <v>0.15586824999999999</v>
    </oc>
    <nc r="AT731">
      <v>0.15132839999999997</v>
    </nc>
  </rcc>
  <rcc rId="40223" sId="1" numFmtId="4">
    <oc r="AT732">
      <v>0.34964800000000001</v>
    </oc>
    <nc r="AT732">
      <v>0.33486828000000002</v>
    </nc>
  </rcc>
  <rcc rId="40224" sId="1" numFmtId="4">
    <oc r="AT741">
      <v>1.43719639</v>
    </oc>
    <nc r="AT741">
      <v>1.3466680499999999</v>
    </nc>
  </rcc>
  <rcc rId="40225" sId="1" numFmtId="4">
    <oc r="AT742">
      <v>0.14599375000000001</v>
    </oc>
    <nc r="AT742">
      <v>0.13346976999999999</v>
    </nc>
  </rcc>
  <rcc rId="40226" sId="1" numFmtId="4">
    <oc r="AT744">
      <v>6.0755659999999996E-2</v>
    </oc>
    <nc r="AT744">
      <v>5.8059779999999998E-2</v>
    </nc>
  </rcc>
  <rcc rId="40227" sId="1" numFmtId="4">
    <oc r="AT745">
      <v>0.19738990999999997</v>
    </oc>
    <nc r="AT745">
      <v>0.19164068000000001</v>
    </nc>
  </rcc>
  <rcc rId="40228" sId="1" numFmtId="4">
    <oc r="AT746">
      <v>9.8739159999999992E-2</v>
    </oc>
    <nc r="AT746">
      <v>9.5863599999999993E-2</v>
    </nc>
  </rcc>
  <rcc rId="40229" sId="1" numFmtId="4">
    <oc r="AT1024">
      <v>1.2689999999999999</v>
    </oc>
    <nc r="AT1024">
      <v>1.2318825999999998</v>
    </nc>
  </rcc>
  <rcc rId="40230" sId="1" numFmtId="4">
    <oc r="AT1036">
      <v>23.756</v>
    </oc>
    <nc r="AT1036">
      <v>22.742943</v>
    </nc>
  </rcc>
  <rcc rId="40231" sId="1" numFmtId="4">
    <oc r="AT1051">
      <v>1.3240000000000001</v>
    </oc>
    <nc r="AT1051">
      <v>1.2854743900000001</v>
    </nc>
  </rcc>
  <rcc rId="40232" sId="1" numFmtId="4">
    <oc r="AT1137">
      <v>2.4</v>
    </oc>
    <nc r="AT1137">
      <v>2.5366664500000002</v>
    </nc>
  </rcc>
  <rcc rId="40233" sId="1" numFmtId="4">
    <oc r="AT1154">
      <v>0.184</v>
    </oc>
    <nc r="AT1154">
      <v>0.17864077</v>
    </nc>
  </rcc>
  <rcc rId="40234" sId="1" numFmtId="4">
    <oc r="AT1170">
      <v>1.127</v>
    </oc>
    <nc r="AT1170">
      <v>1.07942231</v>
    </nc>
  </rcc>
  <rcc rId="40235" sId="1" numFmtId="4">
    <oc r="AT1171">
      <v>0.625</v>
    </oc>
    <nc r="AT1171">
      <v>0.61020222999999996</v>
    </nc>
  </rcc>
  <rcc rId="40236" sId="1" numFmtId="4">
    <oc r="AT1172">
      <v>4.2910000000000004</v>
    </oc>
    <nc r="AT1172">
      <v>4.06801484</v>
    </nc>
  </rcc>
  <rcc rId="40237" sId="1" numFmtId="4">
    <oc r="AT1188">
      <v>3.6760000000000002</v>
    </oc>
    <nc r="AT1188">
      <v>3.48306534</v>
    </nc>
  </rcc>
  <rcc rId="40238" sId="1" numFmtId="4">
    <oc r="AT1189">
      <v>20.741</v>
    </oc>
    <nc r="AT1189">
      <v>19.195945040000002</v>
    </nc>
  </rcc>
  <rcc rId="40239" sId="1" numFmtId="4">
    <oc r="AT1190">
      <v>3.5009999999999999</v>
    </oc>
    <nc r="AT1190">
      <v>3.35187473</v>
    </nc>
  </rcc>
  <rcc rId="40240" sId="1" numFmtId="4">
    <oc r="AT1191">
      <v>6.7489999999999997</v>
    </oc>
    <nc r="AT1191">
      <v>6.4592448200000003</v>
    </nc>
  </rcc>
  <rcc rId="40241" sId="1" numFmtId="4">
    <oc r="AT1209">
      <v>0.61299999999999999</v>
    </oc>
    <nc r="AT1209">
      <v>0.57969212000000003</v>
    </nc>
  </rcc>
  <rcc rId="40242" sId="1" numFmtId="4">
    <oc r="AT1211">
      <v>0.25</v>
    </oc>
    <nc r="AT1211">
      <v>0.21746144000000001</v>
    </nc>
  </rcc>
  <rcc rId="40243" sId="1" numFmtId="4">
    <oc r="AT1212">
      <v>0.45900000000000002</v>
    </oc>
    <nc r="AT1212">
      <v>0.39810524000000003</v>
    </nc>
  </rcc>
  <rcc rId="40244" sId="1" numFmtId="4">
    <oc r="AT1233">
      <v>9.2691990000000002E-2</v>
    </oc>
    <nc r="AT1233">
      <v>8.3416459999999998E-2</v>
    </nc>
  </rcc>
  <rcc rId="40245" sId="1" numFmtId="4">
    <oc r="AT1244">
      <v>0.99000942000000003</v>
    </oc>
    <nc r="AT1244">
      <v>0.91658218000000002</v>
    </nc>
  </rcc>
  <rcc rId="40246" sId="1" numFmtId="4">
    <oc r="AT1245">
      <v>1.16471696</v>
    </oc>
    <nc r="AT1245">
      <v>1.1307931600000001</v>
    </nc>
  </rcc>
  <rcc rId="40247" sId="1" numFmtId="4">
    <oc r="AT1385">
      <v>80.029626409999992</v>
    </oc>
    <nc r="AT1385">
      <v>78.21387</v>
    </nc>
  </rcc>
</revisions>
</file>

<file path=xl/revisions/revisionLog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0248" sId="1">
    <oc r="AY303" t="inlineStr">
      <is>
        <t>Параметры проекта не корректируются.</t>
      </is>
    </oc>
    <nc r="AY30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303">
    <dxf>
      <fill>
        <patternFill patternType="solid">
          <bgColor theme="7" tint="0.79998168889431442"/>
        </patternFill>
      </fill>
    </dxf>
  </rfmt>
  <rcc rId="40249" sId="1" odxf="1" dxf="1">
    <oc r="AY304" t="inlineStr">
      <is>
        <t>Параметры проекта не корректируются</t>
      </is>
    </oc>
    <nc r="AY30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250" sId="1" odxf="1" dxf="1">
    <oc r="AY497" t="inlineStr">
      <is>
        <t>Параметры проекта не корректируются.</t>
      </is>
    </oc>
    <nc r="AY49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251" sId="1" odxf="1" dxf="1">
    <oc r="AY499" t="inlineStr">
      <is>
        <t>Параметры проекта не корректируются.</t>
      </is>
    </oc>
    <nc r="AY49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252" sId="1" odxf="1" dxf="1">
    <oc r="AY500" t="inlineStr">
      <is>
        <t>Параметры проекта не корректируются.</t>
      </is>
    </oc>
    <nc r="AY50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253" sId="1" odxf="1" dxf="1">
    <oc r="AY505" t="inlineStr">
      <is>
        <t>Параметры проекта не корректируются.</t>
      </is>
    </oc>
    <nc r="AY50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254" sId="1" odxf="1" dxf="1">
    <oc r="AY506" t="inlineStr">
      <is>
        <t>Параметры проекта не корректируются.</t>
      </is>
    </oc>
    <nc r="AY50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255" sId="1" odxf="1" dxf="1">
    <oc r="AY507" t="inlineStr">
      <is>
        <t>Параметры проекта не корректируются.</t>
      </is>
    </oc>
    <nc r="AY50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256" sId="1" odxf="1" dxf="1">
    <oc r="AY515" t="inlineStr">
      <is>
        <t>Параметры проекта не корректируются.</t>
      </is>
    </oc>
    <nc r="AY51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257" sId="1" odxf="1" dxf="1">
    <oc r="AY522" t="inlineStr">
      <is>
        <t>Параметры проекта не корректируются</t>
      </is>
    </oc>
    <nc r="AY52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258" sId="1" odxf="1" dxf="1">
    <oc r="AY693" t="inlineStr">
      <is>
        <t>Параметры проекта не корректируются</t>
      </is>
    </oc>
    <nc r="AY69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259" sId="1" odxf="1" dxf="1">
    <oc r="AY695" t="inlineStr">
      <is>
        <t>Параметры проекта не корректируются</t>
      </is>
    </oc>
    <nc r="AY69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260" sId="1" odxf="1" dxf="1">
    <oc r="AY744" t="inlineStr">
      <is>
        <t>Параметры проекта не корректируются</t>
      </is>
    </oc>
    <nc r="AY74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261" sId="1" odxf="1" dxf="1">
    <oc r="AY1024" t="inlineStr">
      <is>
        <t>Параметры проекта не корректируются</t>
      </is>
    </oc>
    <nc r="AY102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262" sId="1" odxf="1" dxf="1">
    <oc r="AY1036" t="inlineStr">
      <is>
        <t>Параметры проекта не корректируются</t>
      </is>
    </oc>
    <nc r="AY103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263" sId="1" odxf="1" dxf="1">
    <oc r="AY1051" t="inlineStr">
      <is>
        <t>Параметры проекта не корректируются</t>
      </is>
    </oc>
    <nc r="AY105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264" sId="1" odxf="1" dxf="1">
    <oc r="AY1154" t="inlineStr">
      <is>
        <t>Параметры проекта не корректируются.</t>
      </is>
    </oc>
    <nc r="AY115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265" sId="1" odxf="1" dxf="1">
    <oc r="AY1170" t="inlineStr">
      <is>
        <t>Параметры проекта не корректируются</t>
      </is>
    </oc>
    <nc r="AY117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266" sId="1" odxf="1" dxf="1">
    <oc r="AY1171" t="inlineStr">
      <is>
        <t>Параметры проекта не корректируются</t>
      </is>
    </oc>
    <nc r="AY117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267" sId="1" odxf="1" dxf="1">
    <oc r="AY1172" t="inlineStr">
      <is>
        <t>Параметры проекта не корректируются</t>
      </is>
    </oc>
    <nc r="AY117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268" sId="1" odxf="1" dxf="1">
    <oc r="AY1189" t="inlineStr">
      <is>
        <t>Параметры проекта не корректируются</t>
      </is>
    </oc>
    <nc r="AY118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269" sId="1" odxf="1" dxf="1">
    <oc r="AY1190" t="inlineStr">
      <is>
        <t>Параметры проекта не корректируются</t>
      </is>
    </oc>
    <nc r="AY119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270" sId="1" odxf="1" dxf="1">
    <oc r="AY1191" t="inlineStr">
      <is>
        <t>Параметры проекта не корректируются</t>
      </is>
    </oc>
    <nc r="AY119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271" sId="1" odxf="1" dxf="1">
    <oc r="AY1209" t="inlineStr">
      <is>
        <t>Параметры проекта не корректируются</t>
      </is>
    </oc>
    <nc r="AY120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272" sId="1" odxf="1" dxf="1">
    <oc r="AY1211" t="inlineStr">
      <is>
        <t>Параметры проекта не корректируются</t>
      </is>
    </oc>
    <nc r="AY121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273" sId="1" odxf="1" dxf="1">
    <oc r="AY1212" t="inlineStr">
      <is>
        <t>Параметры проекта не корректируются</t>
      </is>
    </oc>
    <nc r="AY121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cc rId="40274" sId="1">
    <oc r="AY485" t="inlineStr">
      <is>
        <t>Изменение стоимости обусловлено применением индексов-дефляторов Минэкономразвития от сентября 2020 г.</t>
      </is>
    </oc>
    <nc r="AY485" t="inlineStr">
      <is>
        <t>Изменение стоимости обусловлено применением индексов-дефляторов Минэкономразвития от сентября 2020 г.В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275" sId="1">
    <oc r="AY498"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2022 - 3,78%, 2023 - 3,8%; 2024 - 3,8%. . В скорректированном  Коммерческие предложения представлены от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2019 - 6,8%, 2020 - 6,2%, 2021 - 5,1%, 2022 - 4,8%, 2023 - 4,7%; 2024 - 3,8%. Стоимость одного из коммерческих предложений представлена в долларах, который пересчитывался в рубли по состоянию на декабрь 2020 года.</t>
      </is>
    </oc>
    <nc r="AY498"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2022 - 3,78%, 2023 - 3,8%; 2024 - 3,8%. . В скорректированном  Коммерческие предложения представлены от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2019 - 6,8%, 2020 - 6,2%, 2021 - 5,1%, 2022 - 4,8%, 2023 - 4,7%; 2024 - 3,8%. Стоимость одного из коммерческих предложений представлена в долларах, который пересчитывался в рубли по состоянию на декабрь 2020 года.В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485 AY498">
    <dxf>
      <fill>
        <patternFill patternType="solid">
          <bgColor theme="7" tint="0.79998168889431442"/>
        </patternFill>
      </fill>
    </dxf>
  </rfmt>
  <rcc rId="40276" sId="1">
    <oc r="AY501"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В скорректированном  Коммерческие предложения представлены от декабря 2020 года. Расчет резерва средств на непредвиденные затраты составил 3%. Применены индекс-дефляторы: 2021 - 5,1%, 2022 - 4,8%, 2023 - 4,7%, 2024 - 3,8%.</t>
      </is>
    </oc>
    <nc r="AY501"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В скорректированном  Коммерческие предложения представлены от декабря 2020 года. Расчет резерва средств на непредвиденные затраты составил 3%. Применены индекс-дефляторы: 2021 - 5,1%, 2022 - 4,8%, 2023 - 4,7%, 2024 - 3,8%.В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277" sId="1">
    <oc r="AY502"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В скорректированном  Коммерческие предложения представлены от декабря 2020 года. Расчет резерва средств на непредвиденные затраты составил 3%. Применены индекс-дефляторы: 2021 - 5,1%, 2022 - 4,8%, 2023 - 4,7%, 2024 - 3,8%.</t>
      </is>
    </oc>
    <nc r="AY502"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В скорректированном  Коммерческие предложения представлены от декабря 2020 года. Расчет резерва средств на непредвиденные затраты составил 3%. Применены индекс-дефляторы: 2021 - 5,1%, 2022 - 4,8%, 2023 - 4,7%, 2024 - 3,8%.В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278" sId="1">
    <oc r="AY503"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В скорректированном  Коммерческие предложения представлены от декабря 2020 года, к расчету принималось среднее значение стоимости. Расчет резерва средств на непредвиденные затраты составил 3%. Применены индекс-дефляторы: 2021 - 5,1%, 2022 - 4,8%, 2023 - 4,7%, 2024 - 3,8%.</t>
      </is>
    </oc>
    <nc r="AY503"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В скорректированном  Коммерческие предложения представлены от декабря 2020 года, к расчету принималось среднее значение стоимости. Расчет резерва средств на непредвиденные затраты составил 3%. Применены индекс-дефляторы: 2021 - 5,1%, 2022 - 4,8%, 2023 - 4,7%, 2024 - 3,8%.В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501:AY503">
    <dxf>
      <fill>
        <patternFill patternType="solid">
          <bgColor theme="7" tint="0.79998168889431442"/>
        </patternFill>
      </fill>
    </dxf>
  </rfmt>
  <rcc rId="40279" sId="1" xfDxf="1" s="1" dxf="1">
    <oc r="AY518" t="inlineStr">
      <is>
        <t>Параметры проекта не корректируются.</t>
      </is>
    </oc>
    <nc r="AY51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fmt sheetId="1" sqref="AY518">
    <dxf>
      <fill>
        <patternFill patternType="solid">
          <bgColor theme="7" tint="0.79998168889431442"/>
        </patternFill>
      </fill>
    </dxf>
  </rfmt>
  <rcc rId="40280" sId="1">
    <oc r="AY51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2022 - 3,78%, 2023 - 3,8%; 2024 - 3,8%. . В скорректированном  Расчет производился на новых коммерческих предложениях от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2020 - 6,2%, 2021 - 5,1%, 2022 - 4,8%, 2023 - 4,7%; 2024 - 3,8%.</t>
      </is>
    </oc>
    <nc r="AY51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2022 - 3,78%, 2023 - 3,8%; 2024 - 3,8%. . В скорректированном  Расчет производился на новых коммерческих предложениях от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2020 - 6,2%, 2021 - 5,1%, 2022 - 4,8%, 2023 - 4,7%; 2024 - 3,8%.В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516">
    <dxf>
      <fill>
        <patternFill patternType="solid">
          <bgColor theme="7" tint="0.79998168889431442"/>
        </patternFill>
      </fill>
    </dxf>
  </rfmt>
  <rcc rId="40281" sId="1">
    <oc r="AY519"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2021 - 5,1%, 2022 - 4,8%, 2023 - 4,7%. В скорректированном  Расчет производился на новых коммерческих предложениях от августа и ноября 2019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2021 - 5,1%, 2022 - 4,8%, 2023 - 4,7%, 2024 - 3,8%.</t>
      </is>
    </oc>
    <nc r="AY519"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ноября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2021 - 5,1%, 2022 - 4,8%, 2023 - 4,7%. В скорректированном  Расчет производился на новых коммерческих предложениях от августа и ноября 2019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2021 - 5,1%, 2022 - 4,8%, 2023 - 4,7%, 2024 - 3,8%.В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282" sId="1">
    <oc r="AY520" t="inlineStr">
      <is>
        <t>Изменение стоимости обусловлено применением индексов-дефляторов Минэкономразвития от сентября 2020 г.</t>
      </is>
    </oc>
    <nc r="AY520" t="inlineStr">
      <is>
        <t>Изменение стоимости обусловлено применением индексов-дефляторов Минэкономразвития от сентября 2020 г.В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519:AY520">
    <dxf>
      <fill>
        <patternFill patternType="solid">
          <bgColor theme="7" tint="0.79998168889431442"/>
        </patternFill>
      </fill>
    </dxf>
  </rfmt>
  <rcc rId="40283" sId="1">
    <oc r="AY523"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В скорректированном  Коммерческие предложения представлены от декабря 2020 года. Расчет резерва средств на непредвиденные затраты составил 3%. Применены индекс-дефляторы: 2021 - 5,1%, 2022 - 4,8%, 2023 - 4,7%, 2024 - 3,8%.</t>
      </is>
    </oc>
    <nc r="AY523"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В скорректированном  Коммерческие предложения представлены от декабря 2020 года. Расчет резерва средств на непредвиденные затраты составил 3%. Применены индекс-дефляторы: 2021 - 5,1%, 2022 - 4,8%, 2023 - 4,7%, 2024 - 3,8%.В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284" sId="1">
    <oc r="AY540"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декабря 2019 года. К расчету принималось среднее значение из представленных коммерческих. Применены индекс-дефляторы: 2020 - 3,6%; 2021 - 3,7%, 2022 - 3,7%, 2023 - 3,8%, 2024 - 3,8%.. В скорректированном  Расчет производился на новых коммерческих предложениях от декабря 2020 года. К расчету принималось среднее значение из представленных коммерческих. Применены индекс-дефляторы: 2021 - 5,1%, 2022 - 4,8%, 2023 - 4,7%, 2024 - 3,8%.</t>
      </is>
    </oc>
    <nc r="AY540"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декабря 2019 года. К расчету принималось среднее значение из представленных коммерческих. Применены индекс-дефляторы: 2020 - 3,6%; 2021 - 3,7%, 2022 - 3,7%, 2023 - 3,8%, 2024 - 3,8%.. В скорректированном  Расчет производился на новых коммерческих предложениях от декабря 2020 года. К расчету принималось среднее значение из представленных коммерческих. Применены индекс-дефляторы: 2021 - 5,1%, 2022 - 4,8%, 2023 - 4,7%, 2024 - 3,8%.В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285" sId="1">
    <oc r="AY541"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ноября 2019 года. К расчету принималось среднее значение из представленных коммерческих. Применены индекс-дефляторы: 2020 - 3,6%; 2021 - 3,7%, 2022 - 3,7%, 2023 - 3,8%, 2024 - 3,8%.. В скорректированном  Расчет производился на новых коммерческих предложениях от декабря 2020 года. К расчету принималось среднее значение из представленных коммерческих. Применены индекс-дефляторы: 2021 - 5,1%, 2022 - 4,8%, 2023 - 4,7%, 2024 - 3,8%.</t>
      </is>
    </oc>
    <nc r="AY541"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ноября 2019 года. К расчету принималось среднее значение из представленных коммерческих. Применены индекс-дефляторы: 2020 - 3,6%; 2021 - 3,7%, 2022 - 3,7%, 2023 - 3,8%, 2024 - 3,8%.. В скорректированном  Расчет производился на новых коммерческих предложениях от декабря 2020 года. К расчету принималось среднее значение из представленных коммерческих. Применены индекс-дефляторы: 2021 - 5,1%, 2022 - 4,8%, 2023 - 4,7%, 2024 - 3,8%.В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286" sId="1">
    <oc r="AY542"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ноября - декабря 2019 года. К расчету принималось среднее значение из представленных коммерческих. Применены индекс-дефляторы: 2020 - 3,6%; 2021 - 3,7%, 2022 - 3,7%, 2023 - 3,8%, 2024 - 3,8%.. В скорректированном  Расчет производился на новых коммерческих предложениях от декабря 2020 года. К расчету принималось среднее значение из представленных коммерческих. Применены индекс-дефляторы: 2021 - 5,1%, 2022 - 4,8%, 2023 - 4,7%, 2024 - 3,8%.</t>
      </is>
    </oc>
    <nc r="AY542"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ноября - декабря 2019 года. К расчету принималось среднее значение из представленных коммерческих. Применены индекс-дефляторы: 2020 - 3,6%; 2021 - 3,7%, 2022 - 3,7%, 2023 - 3,8%, 2024 - 3,8%.. В скорректированном  Расчет производился на новых коммерческих предложениях от декабря 2020 года. К расчету принималось среднее значение из представленных коммерческих. Применены индекс-дефляторы: 2021 - 5,1%, 2022 - 4,8%, 2023 - 4,7%, 2024 - 3,8%.В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287" sId="1">
    <oc r="AY663" t="inlineStr">
      <is>
        <t>Перенос срока реализации проекта на 2024 год в связи с необеспеченностью источником финансирования в 2023 году.</t>
      </is>
    </oc>
    <nc r="AY663" t="inlineStr">
      <is>
        <t>Перенос срока реализации проекта на 2024 год в связи с необеспеченностью источником финансирования в 2023 году.В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288" sId="1">
    <oc r="AY682" t="inlineStr">
      <is>
        <t>Изменение сроков реализации проекта в связи с необеспеченностью источником. 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В скорректированном  Расчет производился на коммерческих предложениях от ноября 2020 года. К расчету принималось среднее значение стоимости из представленных ТКП. Расчет средств на непредвиденные затраты - 3%. Применены индекс-дефляторы: 2021 - 5,1%; 2022 - 4,8%; 2023 - 4,7%.</t>
      </is>
    </oc>
    <nc r="AY682" t="inlineStr">
      <is>
        <t>Изменение сроков реализации проекта в связи с необеспеченностью источником. 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В скорректированном  Расчет производился на коммерческих предложениях от ноября 2020 года. К расчету принималось среднее значение стоимости из представленных ТКП. Расчет средств на непредвиденные затраты - 3%. Применены индекс-дефляторы: 2021 - 5,1%; 2022 - 4,8%; 2023 - 4,7%.В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289" sId="1">
    <oc r="AY683" t="inlineStr">
      <is>
        <t>Изменение стоимости обусловлено применением индексов-дефляторов Минэкономразвития от сентября 2020 г. Изменение сроков реализации проекта в связи с необеспеченностью источником.</t>
      </is>
    </oc>
    <nc r="AY683" t="inlineStr">
      <is>
        <t>Изменение стоимости обусловлено применением индексов-дефляторов Минэкономразвития от сентября 2020 г. Изменение сроков реализации проекта в связи с необеспеченностью источником.В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290" sId="1">
    <oc r="AY68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2020 - 3,6%, 2021 - 3,7%, 2022 - 3,7%, 2023 - 3,8%, 2024 - 3,8%.. В скорректированном  Расчет производился на коммерческих предложениях от 2020 года. К расчету принималось среднее значение стоимости из коммерческих предложений. Производился расчет на непредвиденные затраты - 3%. Применены индекс-дефляторы: 2021 - 5,1%; 2022 - 4,8%; 2023 - 4,7%; 2024 - 3,8%.</t>
      </is>
    </oc>
    <nc r="AY68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2020 - 3,6%, 2021 - 3,7%, 2022 - 3,7%, 2023 - 3,8%, 2024 - 3,8%.. В скорректированном  Расчет производился на коммерческих предложениях от 2020 года. К расчету принималось среднее значение стоимости из коммерческих предложений. Производился расчет на непредвиденные затраты - 3%. Применены индекс-дефляторы: 2021 - 5,1%; 2022 - 4,8%; 2023 - 4,7%; 2024 - 3,8%.В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291" sId="1">
    <oc r="AY687"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2024 - 3,8%.. В скорректированном  Расчет производился на коммерческих предложениях от ноября 2020 года. К расчету принималась наименьшая стоимость из коммерческих предложений. Расчет средств на непредвиденные затраты - 3%. Применены индекс-дефляторы: 2021 - 5,1%; 2022 - 4,8%; 2023 - 4,7%; 2024 - 3,8%.</t>
      </is>
    </oc>
    <nc r="AY687"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2024 - 3,8%.. В скорректированном  Расчет производился на коммерческих предложениях от ноября 2020 года. К расчету принималась наименьшая стоимость из коммерческих предложений. Расчет средств на непредвиденные затраты - 3%. Применены индекс-дефляторы: 2021 - 5,1%; 2022 - 4,8%; 2023 - 4,7%; 2024 - 3,8%.В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292" sId="1">
    <oc r="AY688"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2024 - 3,8%.. В скорректированном  Расчет производился на коммерческих предложениях от ноября 2020 года. К расчету принималась наименьшая стоимость из коммерческих предложений. Расчет средств на непредвиденные затраты - 3%. Применены индекс-дефляторы: 2021 - 5,1%; 2022 - 4,8%; 2023 - 4,7%; 2024 - 3,8%.</t>
      </is>
    </oc>
    <nc r="AY688"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2024 - 3,8%.. В скорректированном  Расчет производился на коммерческих предложениях от ноября 2020 года. К расчету принималась наименьшая стоимость из коммерческих предложений. Расчет средств на непредвиденные затраты - 3%. Применены индекс-дефляторы: 2021 - 5,1%; 2022 - 4,8%; 2023 - 4,7%; 2024 - 3,8%.В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293" sId="1">
    <oc r="AY694" t="inlineStr">
      <is>
        <t xml:space="preserve">Изменение стоимости проекта обусловлено применением индексов-дефляторов Минэкономразвития от сентября 2020 г. </t>
      </is>
    </oc>
    <nc r="AY694" t="inlineStr">
      <is>
        <t>Изменение стоимости проекта обусловлено применением индексов-дефляторов Минэкономразвития от сентября 2020 г.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294" sId="1">
    <oc r="AY728" t="inlineStr">
      <is>
        <t>Изменение стоимости обусловлено применением индексов-дефляторов Минэкономразвития от сентября 2020 г.</t>
      </is>
    </oc>
    <nc r="AY728" t="inlineStr">
      <is>
        <t>Изменение стоимости обусловлено применением индексов-дефляторов Минэкономразвития от сентября 2020 г.В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295" sId="1">
    <oc r="AY729" t="inlineStr">
      <is>
        <t>Изменение стоимости обусловлено применением индексов-дефляторов Минэкономразвития от сентября 2020 г.</t>
      </is>
    </oc>
    <nc r="AY729" t="inlineStr">
      <is>
        <t>Изменение стоимости обусловлено применением индексов-дефляторов Минэкономразвития от сентября 2020 г.В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296" sId="1">
    <oc r="AY730" t="inlineStr">
      <is>
        <t>Изменение стоимости обусловлено применением индексов-дефляторов Минэкономразвития от сентября 2020 г.</t>
      </is>
    </oc>
    <nc r="AY730" t="inlineStr">
      <is>
        <t>Изменение стоимости обусловлено применением индексов-дефляторов Минэкономразвития от сентября 2020 г.В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297" sId="1">
    <oc r="AY731"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2024 - 3,8%.. В скорректированном  Расчет производился на коммерческих предложениях от ноября 2020 года. К расчету принималось среднее значение стоимости из коммерческих предложений. Расчет средств на непредвиденные затраты - 3%. Применены индекс-дефляторы: 2021 - 5,1%; 2022 - 4,8%; 2023 - 4,7%; 2024 - 3,8%.</t>
      </is>
    </oc>
    <nc r="AY731"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2024 - 3,8%.. В скорректированном  Расчет производился на коммерческих предложениях от ноября 2020 года. К расчету принималось среднее значение стоимости из коммерческих предложений. Расчет средств на непредвиденные затраты - 3%. Применены индекс-дефляторы: 2021 - 5,1%; 2022 - 4,8%; 2023 - 4,7%; 2024 - 3,8%.В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298" sId="1">
    <oc r="AY732" t="inlineStr">
      <is>
        <t>Изменение стоимости обусловлено применением индексов-дефляторов Минэкономразвития от сентября 2020 г.</t>
      </is>
    </oc>
    <nc r="AY732" t="inlineStr">
      <is>
        <t>Изменение стоимости обусловлено применением индексов-дефляторов Минэкономразвития от сентября 2020 г.В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299" sId="1">
    <oc r="AY741" t="inlineStr">
      <is>
        <t>Изменение стоимости обусловлено применением индексов-дефляторов Минэкономразвития от сентября 2020 г.</t>
      </is>
    </oc>
    <nc r="AY741" t="inlineStr">
      <is>
        <t>Изменение стоимости обусловлено применением индексов-дефляторов Минэкономразвития от сентября 2020 г.В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300" sId="1">
    <oc r="AY742" t="inlineStr">
      <is>
        <t>Изменение стоимости обусловлено применением индексов-дефляторов Минэкономразвития от сентября 2020 г.</t>
      </is>
    </oc>
    <nc r="AY742" t="inlineStr">
      <is>
        <t>Изменение стоимости обусловлено применением индексов-дефляторов Минэкономразвития от сентября 2020 г.В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728:AY732 AY741:AY742">
    <dxf>
      <fill>
        <patternFill patternType="solid">
          <bgColor theme="7" tint="0.79998168889431442"/>
        </patternFill>
      </fill>
    </dxf>
  </rfmt>
  <rcc rId="40301" sId="1">
    <oc r="AY745"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коммерческих предложениях от 2019 года. К расчету принималось меньшее значение стоимости из коммерческих предложений. Расчет средств на непредвиденные затраты - 3%. Применены индекс-дефляторы: 2020 - 3,6%; 2021 - 3,7%; 2022 - 3,7%; 2023 - 3,8; 2024 - 3,8%.. В скорректированном  Расчет производился на коммерческих предложениях от 2020 года. К расчету принималось среднее значение стоимости из коммерческих предложений. Расчет средств на непредвиденные затраты не производился. Применены индекс-дефляторы: 2021 - 5,1%; 2022 - 4,8%; 2023 - 4,7%; 2024 - 3,8%.</t>
      </is>
    </oc>
    <nc r="AY745"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коммерческих предложениях от 2019 года. К расчету принималось меньшее значение стоимости из коммерческих предложений. Расчет средств на непредвиденные затраты - 3%. Применены индекс-дефляторы: 2020 - 3,6%; 2021 - 3,7%; 2022 - 3,7%; 2023 - 3,8; 2024 - 3,8%.. В скорректированном  Расчет производился на коммерческих предложениях от 2020 года. К расчету принималось среднее значение стоимости из коммерческих предложений. Расчет средств на непредвиденные затраты не производился. Применены индекс-дефляторы: 2021 - 5,1%; 2022 - 4,8%; 2023 - 4,7%; 2024 - 3,8%.В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745">
    <dxf>
      <fill>
        <patternFill patternType="solid">
          <bgColor theme="7" tint="0.79998168889431442"/>
        </patternFill>
      </fill>
    </dxf>
  </rfmt>
  <rcc rId="40302" sId="1">
    <oc r="AY746" t="inlineStr">
      <is>
        <t>Изменение стоимости обусловлено применением индексов-дефляторов Минэкономразвития от сентября 2020 г.</t>
      </is>
    </oc>
    <nc r="AY746" t="inlineStr">
      <is>
        <t>Изменение стоимости обусловлено применением индексов-дефляторов Минэкономразвития от сентября 2020 г.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746">
    <dxf>
      <fill>
        <patternFill patternType="solid">
          <bgColor theme="7" tint="0.79998168889431442"/>
        </patternFill>
      </fill>
    </dxf>
  </rfmt>
  <rcc rId="40303" sId="1">
    <oc r="AY1244" t="inlineStr">
      <is>
        <t>Новый проект. Включен на основании Акта б/№ от12.11.2020</t>
      </is>
    </oc>
    <nc r="AY1244" t="inlineStr">
      <is>
        <t>Новый проект. Включен на основании Акта б/№ от12.11.2020.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304" sId="1">
    <oc r="AY1245" t="inlineStr">
      <is>
        <t>Новый проект. Включен на основании Акта б/№ от12.11.2020</t>
      </is>
    </oc>
    <nc r="AY1245" t="inlineStr">
      <is>
        <t>Новый проект. Включен на основании Акта б/№ от12.11.2020.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t>
      </is>
    </nc>
  </rcc>
  <rcc rId="40305" sId="1">
    <oc r="AY1385" t="inlineStr">
      <is>
        <t>Новый проект. Включен на основании Технического решения № 177/ОПССПС-14 о продлении срока службы подвижного состава от 29.12.2014 г. (ТЭМ2А № 525), Технического решения № 276.ТР.087.С о продлении срока службы тепловоза ТЭМ2УМ №616 от 27.11.2013 г.</t>
      </is>
    </oc>
    <nc r="AY1385" t="inlineStr">
      <is>
        <t>Новый проект. Включен на основании Технического решения № 177/ОПССПС-14 о продлении срока службы подвижного состава от 29.12.2014 г. (ТЭМ2А № 525), Технического решения № 276.ТР.087.С о продлении срока службы тепловоза ТЭМ2УМ №616 от 27.11.2013 г.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1244:AY1245 AY1385">
    <dxf>
      <fill>
        <patternFill patternType="solid">
          <bgColor theme="7" tint="0.79998168889431442"/>
        </patternFill>
      </fill>
    </dxf>
  </rfmt>
  <rfmt sheetId="1" sqref="AY523 AY540:AY542 AY663 AY682:AY683 AY686:AY688 AY693:AY694">
    <dxf>
      <fill>
        <patternFill>
          <bgColor theme="7" tint="0.79998168889431442"/>
        </patternFill>
      </fill>
    </dxf>
  </rfmt>
  <rcc rId="40306" sId="1">
    <oc r="AY72" t="inlineStr">
      <is>
        <t>Проект возвращен в ИПР в связи с необходимостью его реализации  для обеспечения гарантированного теплоснабжения жилых домов поселков «Некрасовка» и «Дружба», также объектов АО «СК «Агроэнерго» ,создания резерва мощности для дальнейшего развития Хабаровского района. Прорабатывается вопрос по включению проекта в схему теплоснабжения</t>
      </is>
    </oc>
    <nc r="AY72" t="inlineStr">
      <is>
        <t>Проект возвращен в ИПР в связи с необходимостью его реализации  для обеспечения гарантированного теплоснабжения жилых домов поселков «Некрасовка» и «Дружба», также объектов АО «СК «Агроэнерго» ,создания резерва мощности для дальнейшего развития Хабаровского района. Инвестиционный проект учтен в Схеме теплоснабжения сельского поселения "Село Некрасовка" Хабаровского муниципального района Хабаровского края до 2032 года, утвержденной постановлением от 12.08.2021 №968</t>
      </is>
    </nc>
  </rcc>
  <rcc rId="40307" sId="1">
    <oc r="AY73" t="inlineStr">
      <is>
        <t>Проект возвращен в ИПР с учетом состоявшегося факта по итогам 2020 года. Прорабатывается вопрос по включению проекта в схему теплоснабжения. Реализация проекта необходима для обеспечения гарантированного теплоснабжения жилых домов поселков «Некрасовка» и «Дружба», также объектов АО «СК «Агроэнерго» ,создания резерва мощности для дальнейшего развития Хабаровского района.</t>
      </is>
    </oc>
    <nc r="AY73" t="inlineStr">
      <is>
        <t>Проект возвращен в ИПР в связи с необходимостью его реализации  для обеспечения гарантированного теплоснабжения жилых домов поселков «Некрасовка» и «Дружба», также объектов АО «СК «Агроэнерго» ,создания резерва мощности для дальнейшего развития Хабаровского района. Инвестиционный проект учтен в Схеме теплоснабжения сельского поселения "Село Некрасовка" Хабаровского муниципального района Хабаровского края до 2032 года, утвержденной постановлением от 12.08.2021 №968</t>
      </is>
    </nc>
  </rcc>
  <rfmt sheetId="1" sqref="AY72:AY73">
    <dxf>
      <fill>
        <patternFill>
          <bgColor theme="7" tint="0.79998168889431442"/>
        </patternFill>
      </fill>
    </dxf>
  </rfmt>
  <rfmt sheetId="1" sqref="AY72:AY73">
    <dxf>
      <fill>
        <patternFill>
          <bgColor rgb="FFFFFF00"/>
        </patternFill>
      </fill>
    </dxf>
  </rfmt>
  <rfmt sheetId="1" sqref="A72:C73">
    <dxf>
      <fill>
        <patternFill patternType="solid">
          <bgColor rgb="FFFFFF00"/>
        </patternFill>
      </fill>
    </dxf>
  </rfmt>
  <rcc rId="40308" sId="1">
    <oc r="AY146" t="inlineStr">
      <is>
        <t xml:space="preserve">Устранена опечатка в сроках завершения реалиазции проекта. </t>
      </is>
    </oc>
    <nc r="AY146" t="inlineStr">
      <is>
        <t xml:space="preserve">Устранена опечатка в сроках завершения реализации проекта. </t>
      </is>
    </nc>
  </rcc>
  <rcc rId="40309" sId="1">
    <oc r="AY442" t="inlineStr">
      <is>
        <t>Изменение стоимости обусловлено применением индексов-дефляторов Минэкономразвития от сентября 2020 г.</t>
      </is>
    </oc>
    <nc r="AY442" t="inlineStr">
      <is>
        <t>Изменение стоимости обусловлено применением индексов-дефляторов Минэкономразвития от сентября 2020 г.В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310" sId="1">
    <oc r="AY443" t="inlineStr">
      <is>
        <t>Изменение стоимости обусловлено применением индексов-дефляторов Минэкономразвития от сентября 2020 г.</t>
      </is>
    </oc>
    <nc r="AY443" t="inlineStr">
      <is>
        <t>Изменение стоимости обусловлено применением индексов-дефляторов Минэкономразвития от сентября 2020 г.В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311" sId="1">
    <oc r="AY444"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принималась среднее значение стомости из коммерческих предложений.  Расчет резерва средств на непредвиденные затртаты принимался в размере 3%. Применены индекс-дефляторы: 2019 - 7,4%; 2020 - 3,6%; 2021 - 3,7%; 2022 - 3,7%.. В скорректированном  Расчет производился на новых коммерческих предложениях от мая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2021 - 5,1%</t>
      </is>
    </oc>
    <nc r="AY444"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принималась среднее значение стомости из коммерческих предложений.  Расчет резерва средств на непредвиденные затртаты принимался в размере 3%. Применены индекс-дефляторы: 2019 - 7,4%; 2020 - 3,6%; 2021 - 3,7%; 2022 - 3,7%.. В скорректированном  Расчет производился на новых коммерческих предложениях от мая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2020 - 6,2%; 2021 - 5,1%.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312" sId="1">
    <oc r="AY447"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В скорректированном  Расчет производился на новых коммерческих предложениях от августа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 2020 - 6,2%; 2021 - 5,1%; 2022 - 4,8%.</t>
      </is>
    </oc>
    <nc r="AY447"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В скорректированном  Расчет производился на новых коммерческих предложениях от августа 2020 года. К расчету принималось среднее значение из представленных коммерческих. Производился расчет резерва средств на непредвиденные затраты, в размере 3%. Применены индекс-дефляторы на 2020 - 6,2%; 2021 - 5,1%; 2022 - 4,8%.В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442:AY444">
    <dxf>
      <fill>
        <patternFill patternType="solid">
          <bgColor theme="7" tint="0.79998168889431442"/>
        </patternFill>
      </fill>
    </dxf>
  </rfmt>
  <rfmt sheetId="1" sqref="AY447">
    <dxf>
      <fill>
        <patternFill patternType="solid">
          <bgColor theme="7" tint="0.79998168889431442"/>
        </patternFill>
      </fill>
    </dxf>
  </rfmt>
  <rcc rId="40313" sId="1">
    <oc r="AY45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принималась среднее значение стомости из коммерческих предложений.  Расчет резерва средств на непредвиденные затртаты принимался в размере 3%. Применены индекс-дефляторы: 2019 - 7,4%; 2020 - 3,6%; 2021 - 3,7%; 2022 - 3,7%.. В скорректированном  Расчет производился на новых коммерческих предложениях от октября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2021 - 5,1%; 2022 - 4,8%.</t>
      </is>
    </oc>
    <nc r="AY45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принималась среднее значение стомости из коммерческих предложений.  Расчет резерва средств на непредвиденные затртаты принимался в размере 3%. Применены индекс-дефляторы: 2019 - 7,4%; 2020 - 3,6%; 2021 - 3,7%; 2022 - 3,7%.. В скорректированном  Расчет производился на новых коммерческих предложениях от октября 2020 года. К расчету принималось среднее значение из коммерческих предложений. Производился расчет резерва средств на непредвиденные затртаты, в размере 3%. Применены индекс-дефляторы: 2021 - 5,1%; 2022 - 4,8%.В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456">
    <dxf>
      <fill>
        <patternFill patternType="solid">
          <bgColor theme="7" tint="0.79998168889431442"/>
        </patternFill>
      </fill>
    </dxf>
  </rfmt>
  <rcc rId="40314" sId="1">
    <oc r="AY463" t="inlineStr">
      <is>
        <t>Новый проект. Включен в ИПР для обеспечения производственного процесса современным специализированным оборудованием.</t>
      </is>
    </oc>
    <nc r="AY463" t="inlineStr">
      <is>
        <t>Новый проект. Включен в ИПР для обеспечения производственного процесса современным специализированным оборудованием.В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315" sId="1">
    <oc r="AY464" t="inlineStr">
      <is>
        <t>Новый проект. Включен в ИПР для обеспечения производственного процесса современным специализированным оборудованием.</t>
      </is>
    </oc>
    <nc r="AY464" t="inlineStr">
      <is>
        <t>Новый проект. Включен в ИПР для обеспечения производственного процесса современным специализированным оборудованием.В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316" sId="1">
    <oc r="AY465" t="inlineStr">
      <is>
        <t>Новый проект. Включен в ИПР для обеспечения производственного процесса современным специализированным оборудованием.</t>
      </is>
    </oc>
    <nc r="AY465" t="inlineStr">
      <is>
        <t>Новый проект. Включен в ИПР для обеспечения производственного процесса современным специализированным оборудованием.В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463:AY465">
    <dxf>
      <fill>
        <patternFill patternType="solid">
          <bgColor theme="7" tint="0.79998168889431442"/>
        </patternFill>
      </fill>
    </dxf>
  </rfmt>
  <rcc rId="40317" sId="1">
    <oc r="AY493" t="inlineStr">
      <is>
        <t>Изменение стоимости обусловлено применением индексов-дефляторов Минэкономразвития от сентября 2020 г.</t>
      </is>
    </oc>
    <nc r="AY493" t="inlineStr">
      <is>
        <t>Изменение стоимости обусловлено применением индексов-дефляторов Минэкономразвития от сентября 2020 г.В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493">
    <dxf>
      <fill>
        <patternFill patternType="solid">
          <bgColor theme="7" tint="0.79998168889431442"/>
        </patternFill>
      </fill>
    </dxf>
  </rfmt>
  <rcc rId="40318" sId="1">
    <oc r="AY529" t="inlineStr">
      <is>
        <t>Изменение стоимости обусловлено применением индексов-дефляторов Минэкономразвития от сентября 2020 г.</t>
      </is>
    </oc>
    <nc r="AY529" t="inlineStr">
      <is>
        <t>Изменение стоимости обусловлено применением индексов-дефляторов Минэкономразвития от сентября 2020 г.В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529">
    <dxf>
      <fill>
        <patternFill patternType="solid">
          <bgColor theme="7" tint="0.79998168889431442"/>
        </patternFill>
      </fill>
    </dxf>
  </rfmt>
  <rcc rId="40319" sId="1">
    <oc r="AY533"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 декабря 2019 г. К расчету принималось среднее значение из предложенных вариантов коммерческих. Применены в расчете индекс-дефляторы: 2020 - 3,6%; 2021 - 3,7%; 2022 - 3,7% (с учетом фактических данных на 01.01.2020). В скорректированном  Расчет производился на коммерческих предложениях от декабря 2020 года. К расчету принималось среднее значение из трех предложенных вариантов. Применены индекс-дефляторы: 2021 - 5,1% 2022 - 4,8% (с учетом фактических данных на 01.01.2020)</t>
      </is>
    </oc>
    <nc r="AY533"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 декабря 2019 г. К расчету принималось среднее значение из предложенных вариантов коммерческих. Применены в расчете индекс-дефляторы: 2020 - 3,6%; 2021 - 3,7%; 2022 - 3,7% (с учетом фактических данных на 01.01.2020). В скорректированном  Расчет производился на коммерческих предложениях от декабря 2020 года. К расчету принималось среднее значение из трех предложенных вариантов. Применены индекс-дефляторы: 2021 - 5,1% 2022 - 4,8% (с учетом фактических данных на 01.01.2020).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320" sId="1">
    <oc r="AY534"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2019 г. К расчету принималось среднее значение из предложенных вариантов коммерческих. Применены в расчете индекс-дефляторы: 2020 - 3,6%; 2021 - 3,7%; 2022 - 3,7%. В скорректированном  Расчет производился на коммерческих предложениях от декабря 2020 года. К расчету принималось среднее значение из трех предложенных вариантов. Применены индекс-дефляторы: 2021 - 5,1% 2022 - 4,8%</t>
      </is>
    </oc>
    <nc r="AY534"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2019 г. К расчету принималось среднее значение из предложенных вариантов коммерческих. Применены в расчете индекс-дефляторы: 2020 - 3,6%; 2021 - 3,7%; 2022 - 3,7%. В скорректированном  Расчет производился на коммерческих предложениях от декабря 2020 года. К расчету принималось среднее значение из трех предложенных вариантов. Применены индекс-дефляторы: 2021 - 5,1% 2022 - 4,8%.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533:AY534">
    <dxf>
      <fill>
        <patternFill patternType="solid">
          <bgColor theme="7" tint="0.79998168889431442"/>
        </patternFill>
      </fill>
    </dxf>
  </rfmt>
  <rcc rId="40321" sId="1">
    <oc r="AY537"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ноября 2019. Расчет резерва срдетсв на непредвиденные затраты не проводился. К расчету принималось среднее значение из представленных коммерческих. Применены индекс-дефляторы: 2020 - 3,6%; 2021 - 3,7%, 2022 - 3,7%.. В скорректированном  Расчет производился на новых коммерческих предложениях от декабря 2020 года. Расчет резерва срдетсв на непредвиденные затраты не проводился. К расчету принималось среднее значение из представленных коммерческих. Применены индекс-дефляторы: 2021 - 5,1%, 2022 - 4,8%.</t>
      </is>
    </oc>
    <nc r="AY537" t="inlineStr">
      <is>
        <t>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новых коммерческих предложениях от ноября 2019. Расчет резерва срдетсв на непредвиденные затраты не проводился. К расчету принималось среднее значение из представленных коммерческих. Применены индекс-дефляторы: 2020 - 3,6%; 2021 - 3,7%, 2022 - 3,7%.. В скорректированном  Расчет производился на новых коммерческих предложениях от декабря 2020 года. Расчет резерва срдетсв на непредвиденные затраты не проводился. К расчету принималось среднее значение из представленных коммерческих. Применены индекс-дефляторы: 2021 - 5,1%, 2022 - 4,8%.В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537">
    <dxf>
      <fill>
        <patternFill patternType="solid">
          <bgColor theme="7" tint="0.79998168889431442"/>
        </patternFill>
      </fill>
    </dxf>
  </rfmt>
  <rcc rId="40322" sId="1">
    <oc r="AY739" t="inlineStr">
      <is>
        <t>Изменение стоимости обусловлено применением индексов-дефляторов Минэкономразвития от сентября 2020 г.</t>
      </is>
    </oc>
    <nc r="AY739" t="inlineStr">
      <is>
        <t>Изменение стоимости обусловлено применением индексов-дефляторов Минэкономразвития от сентября 2020 г.В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739">
    <dxf>
      <fill>
        <patternFill patternType="solid">
          <bgColor theme="7" tint="0.79998168889431442"/>
        </patternFill>
      </fill>
    </dxf>
  </rfmt>
  <rcc rId="40323" sId="1">
    <oc r="AY1025" t="inlineStr">
      <is>
        <t>Новый проект. Включен в ИПР для обеспечения производственного процесса современным специализированным оборудованием.</t>
      </is>
    </oc>
    <nc r="AY1025" t="inlineStr">
      <is>
        <t>Новый проект. Включен в ИПР для обеспечения производственного процесса современным специализированным оборудованием.В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1025">
    <dxf>
      <fill>
        <patternFill patternType="solid">
          <bgColor theme="7" tint="0.79998168889431442"/>
        </patternFill>
      </fill>
    </dxf>
  </rfmt>
  <rcc rId="40324" sId="1">
    <oc r="AY1037" t="inlineStr">
      <is>
        <t>Новый проект. Включен в программу Общества из за отсутствия в  Дальневосточном регионе сертифицированной ремонтной базы для проведения ТО и ТР локомотивов серии ТГМ-6, не представляется возможным получить продления назначенного срока службы и разрешение выхода на пути общего пользования тепловоза ТГМ-6Д №0128, согласно приказа Минтранса №28 от 15.02.2008г.</t>
      </is>
    </oc>
    <nc r="AY1037" t="inlineStr">
      <is>
        <t>Новый проект. Включен в программу Общества из за отсутствия в  Дальневосточном регионе сертифицированной ремонтной базы для проведения ТО и ТР локомотивов серии ТГМ-6, не представляется возможным получить продления назначенного срока службы и разрешение выхода на пути общего пользования тепловоза ТГМ-6Д №0128, согласно приказа Минтранса №28 от 15.02.2008г.В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1037">
    <dxf>
      <fill>
        <patternFill patternType="solid">
          <bgColor theme="7" tint="0.79998168889431442"/>
        </patternFill>
      </fill>
    </dxf>
  </rfmt>
  <rcc rId="40325" sId="1">
    <oc r="AY106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2017 - 2019 гг. К расчету принималась средняя стоимость из коммерческих предложений.  Расчет резерва средств на непредвиденные затраты - 3%. Пересчет сметной стоимости с применением индекс-дефляторов 2018 - 5,3%; 2019 - 7,4%, 2020 - 3,6; 2021 - 3,7%; 2022 - 3,7%.. В скорректированном  Расчет проводился на основании договора поставки ООО "Сибтеплоэлектрокомплект" №191/81-20 от 02.03.2020. Расчет резерва на непредвиденные затраты - 3%. Индекс-дефляторы: 2021 - 5,1%; 2022 - 4,8%.</t>
      </is>
    </oc>
    <nc r="AY1066"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2017 - 2019 гг. К расчету принималась средняя стоимость из коммерческих предложений.  Расчет резерва средств на непредвиденные затраты - 3%. Пересчет сметной стоимости с применением индекс-дефляторов 2018 - 5,3%; 2019 - 7,4%, 2020 - 3,6; 2021 - 3,7%; 2022 - 3,7%.. В скорректированном  Расчет проводился на основании договора поставки ООО "Сибтеплоэлектрокомплект" №191/81-20 от 02.03.2020. Расчет резерва на непредвиденные затраты - 3%. Индекс-дефляторы: 2021 - 5,1%; 2022 - 4,8%.В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1066">
    <dxf>
      <fill>
        <patternFill patternType="solid">
          <bgColor theme="7" tint="0.79998168889431442"/>
        </patternFill>
      </fill>
    </dxf>
  </rfmt>
  <rcc rId="40326" sId="1">
    <oc r="AY1072"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декабря 2017 года. К расчету принято среднее значение стоимости от представленных ТКП. Расчет резерва средств на непредвиденные затраты - 3%. Пересчет сметной стоимости с применением индекс-дефляторов производился на: 2018 - 5,3%; 2019 - 7,4%, 2020 - 3,6%, 2021 - 3,7%, 2022 - 3,7%.. В скорректированном  Расчет производился на коммерческих предложениях от декабря 2017 года, которые представлены к утвержденному плану. Производился расчет резерва средств на непредвиденные затраты, в размере 3%. Применены индекс-дефляторы, начиная с 2019 - 6,8%, 2020 - 6,2%, 2021 - 5,1%, 2022 - 4,8%.</t>
      </is>
    </oc>
    <nc r="AY1072"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декабря 2017 года. К расчету принято среднее значение стоимости от представленных ТКП. Расчет резерва средств на непредвиденные затраты - 3%. Пересчет сметной стоимости с применением индекс-дефляторов производился на: 2018 - 5,3%; 2019 - 7,4%, 2020 - 3,6%, 2021 - 3,7%, 2022 - 3,7%.. В скорректированном  Расчет производился на коммерческих предложениях от декабря 2017 года, которые представлены к утвержденному плану. Производился расчет резерва средств на непредвиденные затраты, в размере 3%. Применены индекс-дефляторы, начиная с 2019 - 6,8%, 2020 - 6,2%, 2021 - 5,1%, 2022 - 4,8%.В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1072">
    <dxf>
      <fill>
        <patternFill patternType="solid">
          <bgColor theme="7" tint="0.79998168889431442"/>
        </patternFill>
      </fill>
    </dxf>
  </rfmt>
  <rcc rId="40327" sId="1">
    <oc r="AY1075"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декабря 2017 года. К расчету принято среднее значение стоимости от представленных ТКП. Расчет резерва средств на непредвиденные затраты - 3%. Пересчет сметной стоимости с применением индекс-дефляторов производился на: 2018 - 5,3%; 2019 - 7,4%, 2020 - 3,6%, 2021 - 3,7%, 2022 - 3,7%.. В скорректированном  Расчет производился на коммерческих предложениях от декабря 2017 года, которые представлены к утвержденному плану. Производился расчет резерва средств на непредвиденные затраты, в размере 3%. Применены индекс-дефляторы, начиная с 2019 - 6,8%, 2020 - 6,2%, 2021 - 5,1%, 2022 - 4,8%.</t>
      </is>
    </oc>
    <nc r="AY1075"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декабря 2017 года. К расчету принято среднее значение стоимости от представленных ТКП. Расчет резерва средств на непредвиденные затраты - 3%. Пересчет сметной стоимости с применением индекс-дефляторов производился на: 2018 - 5,3%; 2019 - 7,4%, 2020 - 3,6%, 2021 - 3,7%, 2022 - 3,7%.. В скорректированном  Расчет производился на коммерческих предложениях от декабря 2017 года, которые представлены к утвержденному плану. Производился расчет резерва средств на непредвиденные затраты, в размере 3%. Применены индекс-дефляторы, начиная с 2019 - 6,8%, 2020 - 6,2%, 2021 - 5,1%, 2022 - 4,8%.В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1075">
    <dxf>
      <fill>
        <patternFill patternType="solid">
          <bgColor theme="7" tint="0.79998168889431442"/>
        </patternFill>
      </fill>
    </dxf>
  </rfmt>
  <rcc rId="40328" sId="1">
    <oc r="AY1126" t="inlineStr">
      <is>
        <t>Новый проект приобретен на основании Акта от 04.12.2020</t>
      </is>
    </oc>
    <nc r="AY1126" t="inlineStr">
      <is>
        <t>Новый проект приобретен на основании Акта от 04.12.2020.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329" sId="1">
    <oc r="AY1127" t="inlineStr">
      <is>
        <t>Новый проект. Включен на основании Извещения о непригодности виброанализатора к примененению  №006304 от ФБУ "Хабаровский ЦСМ"</t>
      </is>
    </oc>
    <nc r="AY1127" t="inlineStr">
      <is>
        <t>Новый проект. Включен на основании Извещения о непригодности виброанализатора к примененению  №006304 от ФБУ "Хабаровский ЦСМ".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330" sId="1">
    <oc r="AY1128" t="inlineStr">
      <is>
        <t>Новый проект. Включен на основании ведомости дефектов муфельной печи SNOL 7,2/1100, некорректное выполнение заданного температурного режима</t>
      </is>
    </oc>
    <nc r="AY1128" t="inlineStr">
      <is>
        <t>Новый проект. Включен на основании ведомости дефектов муфельной печи SNOL 7,2/1100, некорректное выполнение заданного температурного режима.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331" sId="1">
    <oc r="AY1129" t="inlineStr">
      <is>
        <t xml:space="preserve">Новый проект. Включен на основании Акта от 04.12.2020 </t>
      </is>
    </oc>
    <nc r="AY1129" t="inlineStr">
      <is>
        <t>Новый проект. Включен на основании Акта от 04.12.2020.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332" sId="1">
    <oc r="AY1130" t="inlineStr">
      <is>
        <t>Новый проект. Включен на основании ведомости дефектов калориметра КФК-2.</t>
      </is>
    </oc>
    <nc r="AY1130" t="inlineStr">
      <is>
        <t>Новый проект. Включен на основании ведомости дефектов калориметра КФК-2.В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333" sId="1">
    <oc r="AY1131" t="inlineStr">
      <is>
        <t>Новый проект. Включен на основании Акта от 04.12.2020 .</t>
      </is>
    </oc>
    <nc r="AY1131" t="inlineStr">
      <is>
        <t>Новый проект. Включен на основании Акта от 04.12.2020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1126:AY1131">
    <dxf>
      <fill>
        <patternFill patternType="solid">
          <bgColor theme="7" tint="0.79998168889431442"/>
        </patternFill>
      </fill>
    </dxf>
  </rfmt>
  <rcc rId="40334" sId="1">
    <oc r="AY1142" t="inlineStr">
      <is>
        <t>Новый проект. Включен на основании Протокола измерения метрологических факторов в теплый период 2019/2020 г на соответсвие температуры воздуха в помещениях требованиям САНПиН 2.2.4.5.548-96</t>
      </is>
    </oc>
    <nc r="AY1142" t="inlineStr">
      <is>
        <t>Новый проект. Включен на основании Протокола измерения метрологических факторов в теплый период 2019/2020 г на соответсвие температуры воздуха в помещениях требованиям САНПиН 2.2.4.5.548-96.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1142">
    <dxf>
      <fill>
        <patternFill patternType="solid">
          <bgColor theme="7" tint="0.79998168889431442"/>
        </patternFill>
      </fill>
    </dxf>
  </rfmt>
  <rcc rId="40335" sId="1">
    <oc r="AY1201" t="inlineStr">
      <is>
        <t xml:space="preserve">Изменение стоимости проекта и объемов инвестиций в 2020 году обусловлено с учетом сложившегося факта затрат по итогам 2020 года. </t>
      </is>
    </oc>
    <nc r="AY1201" t="inlineStr">
      <is>
        <t>Изменение стоимости проекта и объемов инвестиций в 2020 году обусловлено с учетом сложившегося факта затрат по итогам 2020 года.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1201">
    <dxf>
      <fill>
        <patternFill patternType="solid">
          <bgColor theme="7" tint="0.79998168889431442"/>
        </patternFill>
      </fill>
    </dxf>
  </rfmt>
  <rcc rId="40336" sId="1">
    <oc r="AY1213" t="inlineStr">
      <is>
        <t>Новый проект. Включен на основании Акта б/н от 12.11.2020</t>
      </is>
    </oc>
    <nc r="AY1213" t="inlineStr">
      <is>
        <t>Новый проект. Включен на основании Акта б/н от 12.11.2020.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337" sId="1">
    <oc r="AY1214" t="inlineStr">
      <is>
        <t>Новый проект. Включен на основании Акта б/№ от 12.11.2020</t>
      </is>
    </oc>
    <nc r="AY1214" t="inlineStr">
      <is>
        <t xml:space="preserve">Новый проект. Включен на основании Акта б/№ от 12.11.2020.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t>
      </is>
    </nc>
  </rcc>
  <rcc rId="40338" sId="1">
    <oc r="AY1215" t="inlineStr">
      <is>
        <t>Новый проект. Включен на основании Акта б/н от 12.11.2020</t>
      </is>
    </oc>
    <nc r="AY1215" t="inlineStr">
      <is>
        <t xml:space="preserve">Новый проект. Включен на основании Акта б/н от 12.11.2020.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t>
      </is>
    </nc>
  </rcc>
  <rcc rId="40339" sId="1">
    <oc r="AY1216" t="inlineStr">
      <is>
        <t>Новый проект. Включен на основании Акта б/н от 12.11.2020</t>
      </is>
    </oc>
    <nc r="AY1216" t="inlineStr">
      <is>
        <t xml:space="preserve">Новый проект. Включен на основании Акта б/н от 12.11.2020.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t>
      </is>
    </nc>
  </rcc>
  <rcc rId="40340" sId="1">
    <oc r="AY1217" t="inlineStr">
      <is>
        <t>Новый проект. Включен на основании Акта б/н от 12.11.2020</t>
      </is>
    </oc>
    <nc r="AY1217" t="inlineStr">
      <is>
        <t xml:space="preserve">Новый проект. Включен на основании Акта б/н от 12.11.2020.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t>
      </is>
    </nc>
  </rcc>
  <rcc rId="40341" sId="1">
    <oc r="AY1218" t="inlineStr">
      <is>
        <t>Новый проект. Включен на основании Акта б/н от 12.11.2020</t>
      </is>
    </oc>
    <nc r="AY1218" t="inlineStr">
      <is>
        <t xml:space="preserve">Новый проект. Включен на основании Акта б/н от 12.11.2020.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t>
      </is>
    </nc>
  </rcc>
  <rcc rId="40342" sId="1">
    <oc r="AY1219" t="inlineStr">
      <is>
        <t>Новый проект. Включен на основании Акта б/№ от 01.12.2020</t>
      </is>
    </oc>
    <nc r="AY1219" t="inlineStr">
      <is>
        <t>Новый проект. Включен на основании Акта б/№ от 01.12.2020.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343" sId="1">
    <oc r="AY1220" t="inlineStr">
      <is>
        <t>Новый проект. Включен на основании Акта б/№ от 17.11.2020</t>
      </is>
    </oc>
    <nc r="AY1220" t="inlineStr">
      <is>
        <t>Новый проект. Включен на основании Акта б/№ от 17.11.2020.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344" sId="1">
    <oc r="AY1221" t="inlineStr">
      <is>
        <t>Новый проект. Включен на основании Акта б/№ от 17.11.2020</t>
      </is>
    </oc>
    <nc r="AY1221" t="inlineStr">
      <is>
        <t xml:space="preserve">Новый проект. Включен на основании Акта б/№ от 17.11.2020.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t>
      </is>
    </nc>
  </rcc>
  <rcc rId="40345" sId="1">
    <oc r="AY1222" t="inlineStr">
      <is>
        <t>Новый проект. Включен на основании Акта б/№ от 18.11.2020</t>
      </is>
    </oc>
    <nc r="AY1222" t="inlineStr">
      <is>
        <t>Новый проект. Включен на основании Акта б/№ от 18.11.2020.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346" sId="1">
    <oc r="AY1223" t="inlineStr">
      <is>
        <t>Новый проект. Включен на основании Акта б/№ от 17.11.2020</t>
      </is>
    </oc>
    <nc r="AY1223" t="inlineStr">
      <is>
        <t xml:space="preserve">Новый проект. Включен на основании Акта б/№ от 17.11.2020.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t>
      </is>
    </nc>
  </rcc>
  <rcc rId="40347" sId="1">
    <oc r="AY1224" t="inlineStr">
      <is>
        <t>Новый проект. Включен на основании Акта б/№ от 01.12.2020</t>
      </is>
    </oc>
    <nc r="AY1224" t="inlineStr">
      <is>
        <t xml:space="preserve">Новый проект. Включен на основании Акта б/№ от 01.12.2020.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t>
      </is>
    </nc>
  </rcc>
  <rcc rId="40348" sId="1">
    <oc r="AY1225" t="inlineStr">
      <is>
        <t>Новый проект. Включен на основании Акта б/№ от 25.11.2020</t>
      </is>
    </oc>
    <nc r="AY1225" t="inlineStr">
      <is>
        <t>Новый проект. Включен на основании Акта б/№ от 25.11.2020.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349" sId="1">
    <oc r="AY1226" t="inlineStr">
      <is>
        <t>Новый проект. Включен на основании Акта б/№ от 25.11.2020</t>
      </is>
    </oc>
    <nc r="AY1226" t="inlineStr">
      <is>
        <t xml:space="preserve">Новый проект. Включен на основании Акта б/№ от 25.11.2020.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t>
      </is>
    </nc>
  </rcc>
  <rcc rId="40350" sId="1">
    <oc r="AY1227" t="inlineStr">
      <is>
        <t>Новый проект. Включен на основании Акта б/№ от 25.11.2020</t>
      </is>
    </oc>
    <nc r="AY1227" t="inlineStr">
      <is>
        <t xml:space="preserve">Новый проект. Включен на основании Акта б/№ от 25.11.2020.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t>
      </is>
    </nc>
  </rcc>
  <rcc rId="40351" sId="1">
    <oc r="AY1228" t="inlineStr">
      <is>
        <t>Новый проект. Включен на основании Акта б/№ от 25.11.2020</t>
      </is>
    </oc>
    <nc r="AY1228" t="inlineStr">
      <is>
        <t xml:space="preserve">Новый проект. Включен на основании Акта б/№ от 25.11.2020.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t>
      </is>
    </nc>
  </rcc>
  <rcc rId="40352" sId="1">
    <oc r="AY1229" t="inlineStr">
      <is>
        <t>Новый проект. Включен на основании Акта б/№ от 25.11.2020</t>
      </is>
    </oc>
    <nc r="AY1229" t="inlineStr">
      <is>
        <t xml:space="preserve">Новый проект. Включен на основании Акта б/№ от 25.11.2020.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t>
      </is>
    </nc>
  </rcc>
  <rcc rId="40353" sId="1">
    <oc r="AY1230" t="inlineStr">
      <is>
        <t>Новый проект. Включен на основании Акта б/№ от 25.11.2020</t>
      </is>
    </oc>
    <nc r="AY1230" t="inlineStr">
      <is>
        <t xml:space="preserve">Новый проект. Включен на основании Акта б/№ от 25.11.2020.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t>
      </is>
    </nc>
  </rcc>
  <rcc rId="40354" sId="1">
    <oc r="AY1231" t="inlineStr">
      <is>
        <t>Новый проект . Включен на основани  Протокола технического совещания № бн</t>
      </is>
    </oc>
    <nc r="AY1231" t="inlineStr">
      <is>
        <t>Новый проект . Включен на основани  Протокола технического совещания № бн.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355" sId="1">
    <oc r="AY1232" t="inlineStr">
      <is>
        <t>Новый проект . Включен на основани  Протокола технического совещания № бн</t>
      </is>
    </oc>
    <nc r="AY1232" t="inlineStr">
      <is>
        <t xml:space="preserve">Новый проект . Включен на основани  Протокола технического совещания № бн.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 </t>
      </is>
    </nc>
  </rcc>
  <rfmt sheetId="1" sqref="AY1232">
    <dxf>
      <fill>
        <patternFill patternType="solid">
          <bgColor theme="7" tint="0.79998168889431442"/>
        </patternFill>
      </fill>
    </dxf>
  </rfmt>
  <rcc rId="40356" sId="1">
    <oc r="AY1234" t="inlineStr">
      <is>
        <t>Новый проект. Включен на основании Акта б/№ от11.11.2020</t>
      </is>
    </oc>
    <nc r="AY1234" t="inlineStr">
      <is>
        <t>Новый проект. Включен на основании Акта б/№ от11.11.2020.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t>
      </is>
    </nc>
  </rcc>
  <rcc rId="40357" sId="1">
    <oc r="AY1235" t="inlineStr">
      <is>
        <t>Новый проект. Включен на основании Акта б/№ от11.11.2020</t>
      </is>
    </oc>
    <nc r="AY1235" t="inlineStr">
      <is>
        <t>Новый проект. Включен на основании Акта б/№ от11.11.2020.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t>
      </is>
    </nc>
  </rcc>
  <rfmt sheetId="1" sqref="AY1234:AY1235 AY1213:AY1231">
    <dxf>
      <fill>
        <patternFill patternType="solid">
          <bgColor theme="7" tint="0.79998168889431442"/>
        </patternFill>
      </fill>
    </dxf>
  </rfmt>
  <rcc rId="40358" sId="1">
    <oc r="AY1238" t="inlineStr">
      <is>
        <t>Новый проект. Включен на основании Акта б/№ от 14.12.2020</t>
      </is>
    </oc>
    <nc r="AY1238" t="inlineStr">
      <is>
        <t>Новый проект. Включен на основании Акта б/№ от 14.12.2020.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1238">
    <dxf>
      <fill>
        <patternFill patternType="solid">
          <bgColor theme="7" tint="0.79998168889431442"/>
        </patternFill>
      </fill>
    </dxf>
  </rfmt>
  <rcc rId="40359" sId="1">
    <oc r="AY1379" t="inlineStr">
      <is>
        <t xml:space="preserve">Изменение стоимости проекта и объемов инвестиций в 2020 году обусловлено с учетом сложившегося факта затрат по итогам 2020 года. </t>
      </is>
    </oc>
    <nc r="AY1379" t="inlineStr">
      <is>
        <t>Изменение стоимости проекта и объемов инвестиций в 2020 году обусловлено с учетом сложившегося факта затрат по итогам 2020 года.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1379">
    <dxf>
      <fill>
        <patternFill patternType="solid">
          <bgColor theme="7" tint="0.79998168889431442"/>
        </patternFill>
      </fill>
    </dxf>
  </rfmt>
  <rcc rId="40360" sId="1">
    <oc r="AY1461"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сентября - декабря 2018 года. К расчету принималось среднее значение из коммерческих предложений.  Расчет резерва средств на непредвиденные затртаты - 3%. Пересчет сметной стоимости с применением индекс-дефляторов производился  от 2019 - 7,4%, 2020 - 3,6%, 2021 - 3,7%, 2022 - 3,7%.. В скорректированном  Расчет производился на коммерческих предложениях от ноября 2020. К расчету принималось среднее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на 2021 - 5,1%, 2022 - 4,8%.</t>
      </is>
    </oc>
    <nc r="AY1461"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сентября - декабря 2018 года. К расчету принималось среднее значение из коммерческих предложений.  Расчет резерва средств на непредвиденные затртаты - 3%. Пересчет сметной стоимости с применением индекс-дефляторов производился  от 2019 - 7,4%, 2020 - 3,6%, 2021 - 3,7%, 2022 - 3,7%.. В скорректированном  Расчет производился на коммерческих предложениях от ноября 2020. К расчету принималось среднее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на 2021 - 5,1%, 2022 - 4,8%.В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1461">
    <dxf>
      <fill>
        <patternFill patternType="solid">
          <bgColor theme="7" tint="0.79998168889431442"/>
        </patternFill>
      </fill>
    </dxf>
  </rfmt>
  <rcc rId="40361" sId="1">
    <oc r="AY1471" t="inlineStr">
      <is>
        <t>Новый проект. Выполнение требований п. 5.5. акта предписания по результатам проведенного внутреннего аудита химического цеха СП Биробиджанской ТЭЦ (приказ № 203 от 15.10.2020г.)</t>
      </is>
    </oc>
    <nc r="AY1471" t="inlineStr">
      <is>
        <t>Новый проект. Выполнение требований п. 5.5. акта предписания по результатам проведенного внутреннего аудита химического цеха СП Биробиджанской ТЭЦ (приказ № 203 от 15.10.2020г.).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362" sId="1">
    <oc r="AY1472" t="inlineStr">
      <is>
        <t>Изменение сроков реализации проекта и объемов инвестиций  по годам обусловлена оптимизацией затрат в пределах лимитов собственного источника инвестиций. 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коммерческих предложениях от 2019 года, которые представлены к утвержденному плану. Расчет резерва средств на непредвиденные затртаты - 3%. Применены индекс-дефляторы: 2019 - 7,4% 2020 - 3,6%, на 2021 - 3,7%. В скорректированном  Расчет производился на коммерческих предложениях от 2018 года, которые представлены к утвержденному плану. К расчету принималось среднее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2019 - 6,8% 2020 - 6,2%, на 2021 - 5,1%</t>
      </is>
    </oc>
    <nc r="AY1472" t="inlineStr">
      <is>
        <t>Изменение сроков реализации проекта и объемов инвестиций  по годам обусловлена оптимизацией затрат в пределах лимитов собственного источника инвестиций. Изменение стоимости обусловлено актуализацией мониторинга цен с применением индексов-дефляторов Минэкономразвития от сентября 2020г: в утвержденном плане расчет производился на коммерческих предложениях от 2019 года, которые представлены к утвержденному плану. Расчет резерва средств на непредвиденные затртаты - 3%. Применены индекс-дефляторы: 2019 - 7,4% 2020 - 3,6%, на 2021 - 3,7%. В скорректированном  Расчет производился на коммерческих предложениях от 2018 года, которые представлены к утвержденному плану. К расчету принималось среднее значение из представленных коммерческих предложений. Производился расчет резерва средств на непредвиденные затртаты, в размере 3%. Применены индекс-дефляторы: 2019 - 6,8% 2020 - 6,2%, на 2021 - 5,1%.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1471:AY1472">
    <dxf>
      <fill>
        <patternFill patternType="solid">
          <bgColor theme="7" tint="0.79998168889431442"/>
        </patternFill>
      </fill>
    </dxf>
  </rfmt>
</revisions>
</file>

<file path=xl/revisions/revisionLog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0363" sId="1">
    <oc r="Q1457">
      <f>P1457=R1457</f>
    </oc>
    <nc r="Q1457">
      <f>P1457=R1457</f>
    </nc>
  </rcc>
  <rcc rId="40364" sId="1">
    <oc r="R508">
      <f>J508+AX508+AD508</f>
    </oc>
    <nc r="R508">
      <f>J508+AX508+AD508</f>
    </nc>
  </rcc>
</revisions>
</file>

<file path=xl/revisions/revisionLog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0365" sId="1" numFmtId="4">
    <oc r="R475">
      <v>19.95207551</v>
    </oc>
    <nc r="R475">
      <v>19.370947000000001</v>
    </nc>
  </rcc>
  <rcc rId="40366" sId="1" numFmtId="4">
    <oc r="R476">
      <v>40.167095519999997</v>
    </oc>
    <nc r="R476">
      <v>38.997180130000004</v>
    </nc>
  </rcc>
  <rcc rId="40367" sId="1" numFmtId="4">
    <oc r="R504">
      <v>13.69198574</v>
    </oc>
    <nc r="R504">
      <v>13.293189999999999</v>
    </nc>
  </rcc>
  <rfmt sheetId="1" sqref="A504:C504">
    <dxf>
      <fill>
        <patternFill patternType="solid">
          <bgColor theme="7" tint="0.79998168889431442"/>
        </patternFill>
      </fill>
    </dxf>
  </rfmt>
  <rcc rId="40368" sId="1">
    <oc r="AY504" t="inlineStr">
      <is>
        <t>Изменение стоимости обусловлено применением индексов-дефляторов Минэкономразвития от сентября 2020 г.</t>
      </is>
    </oc>
    <nc r="AY504" t="inlineStr">
      <is>
        <t>Изменение стоимости обусловлено применением индексов-дефляторов Минэкономразвития от сентября 2020 г.В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504">
    <dxf>
      <fill>
        <patternFill patternType="solid">
          <bgColor theme="7" tint="0.79998168889431442"/>
        </patternFill>
      </fill>
    </dxf>
  </rfmt>
  <rcc rId="40369" sId="1" numFmtId="4">
    <oc r="R521">
      <v>1.1776333999999999</v>
    </oc>
    <nc r="R521">
      <v>1.1433329999999999</v>
    </nc>
  </rcc>
  <rfmt sheetId="1" sqref="R521">
    <dxf>
      <fill>
        <patternFill patternType="solid">
          <bgColor theme="7" tint="0.79998168889431442"/>
        </patternFill>
      </fill>
    </dxf>
  </rfmt>
  <rfmt sheetId="1" sqref="R504">
    <dxf>
      <fill>
        <patternFill patternType="solid">
          <bgColor theme="7" tint="0.79998168889431442"/>
        </patternFill>
      </fill>
    </dxf>
  </rfmt>
  <rfmt sheetId="1" sqref="A521:C521">
    <dxf>
      <fill>
        <patternFill patternType="solid">
          <bgColor theme="7" tint="0.79998168889431442"/>
        </patternFill>
      </fill>
    </dxf>
  </rfmt>
  <rcc rId="40370" sId="1">
    <oc r="AY521"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2025 - 4,3%. В скорректированном  Коммерческие предложения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2019 - 6,8%, 2020 - 6,2%, 2021 - 5,1%, 2022 - 4,8%, 2023 - 4,7%, 2024 - 3,8%; 2025 - 4,3%.</t>
      </is>
    </oc>
    <nc r="AY521" t="inlineStr">
      <is>
        <t>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2025 - 4,3%. В скорректированном  Коммерческие предложения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2019 - 6,8%, 2020 - 6,2%, 2021 - 5,1%, 2022 - 4,8%, 2023 - 4,7%, 2024 - 3,8%; 2025 - 4,3%.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521">
    <dxf>
      <fill>
        <patternFill patternType="solid">
          <bgColor theme="7" tint="0.79998168889431442"/>
        </patternFill>
      </fill>
    </dxf>
  </rfmt>
  <rcc rId="40371" sId="1" numFmtId="4">
    <oc r="R664">
      <v>33.856563229999999</v>
    </oc>
    <nc r="R664">
      <v>31.710023190000001</v>
    </nc>
  </rcc>
  <rfmt sheetId="1" sqref="R664">
    <dxf>
      <fill>
        <patternFill patternType="solid">
          <bgColor theme="7" tint="0.79998168889431442"/>
        </patternFill>
      </fill>
    </dxf>
  </rfmt>
  <rcc rId="40372" sId="1" numFmtId="4">
    <oc r="R667">
      <v>7.3804208999999998</v>
    </oc>
    <nc r="R667">
      <v>7.1654571799999998</v>
    </nc>
  </rcc>
  <rfmt sheetId="1" sqref="R667">
    <dxf>
      <fill>
        <patternFill patternType="solid">
          <bgColor theme="7" tint="0.79998168889431442"/>
        </patternFill>
      </fill>
    </dxf>
  </rfmt>
  <rcc rId="40373" sId="1" numFmtId="4">
    <oc r="R668">
      <v>5.6870182299999996</v>
    </oc>
    <nc r="R668">
      <v>5.5213769199999998</v>
    </nc>
  </rcc>
  <rcc rId="40374" sId="1" numFmtId="4">
    <oc r="R669">
      <v>9.5022409900000007</v>
    </oc>
    <nc r="R669">
      <v>9.2254766999999998</v>
    </nc>
  </rcc>
  <rfmt sheetId="1" sqref="R668:R669">
    <dxf>
      <fill>
        <patternFill patternType="solid">
          <bgColor theme="7" tint="0.79998168889431442"/>
        </patternFill>
      </fill>
    </dxf>
  </rfmt>
  <rcc rId="40375" sId="1" numFmtId="4">
    <oc r="R670">
      <v>0.89221326999999995</v>
    </oc>
    <nc r="R670">
      <v>0.86622646999999997</v>
    </nc>
  </rcc>
  <rfmt sheetId="1" sqref="R670">
    <dxf>
      <fill>
        <patternFill patternType="solid">
          <bgColor theme="7" tint="0.79998168889431442"/>
        </patternFill>
      </fill>
    </dxf>
  </rfmt>
  <rcc rId="40376" sId="1" numFmtId="4">
    <oc r="R672">
      <v>69.888816249999991</v>
    </oc>
    <nc r="R672">
      <v>69.853442700000002</v>
    </nc>
  </rcc>
  <rfmt sheetId="1" sqref="R672">
    <dxf>
      <fill>
        <patternFill patternType="solid">
          <bgColor theme="7" tint="0.79998168889431442"/>
        </patternFill>
      </fill>
    </dxf>
  </rfmt>
  <rcc rId="40377" sId="1" numFmtId="4">
    <oc r="R685">
      <v>3.1740545499999997</v>
    </oc>
    <nc r="R685">
      <v>3.0816059999999998</v>
    </nc>
  </rcc>
  <rfmt sheetId="1" sqref="R685">
    <dxf>
      <fill>
        <patternFill patternType="solid">
          <bgColor theme="7" tint="0.79998168889431442"/>
        </patternFill>
      </fill>
    </dxf>
  </rfmt>
  <rcc rId="40378" sId="1" numFmtId="4">
    <oc r="R689">
      <v>2.01119564</v>
    </oc>
    <nc r="R689">
      <v>1.9526171000000001</v>
    </nc>
  </rcc>
  <rfmt sheetId="1" sqref="R689">
    <dxf>
      <fill>
        <patternFill patternType="solid">
          <bgColor theme="7" tint="0.79998168889431442"/>
        </patternFill>
      </fill>
    </dxf>
  </rfmt>
  <rfmt sheetId="1" sqref="B664 B667:B670 B672 B685 B689">
    <dxf>
      <fill>
        <patternFill patternType="solid">
          <bgColor theme="7" tint="0.79998168889431442"/>
        </patternFill>
      </fill>
    </dxf>
  </rfmt>
  <rcc rId="40379" sId="1">
    <oc r="AY664" t="inlineStr">
      <is>
        <t xml:space="preserve">Изменение стоимости и объемов инвестиций по годам обусловлено  учетом факта затрат 2020 года и применением индексов-дефляторов Минэкономразвития от сентября 2020 года. Перенос срока реализации проекта на 2027 год  в связи с необеспеченностью источником в 2023 году. </t>
      </is>
    </oc>
    <nc r="AY664" t="inlineStr">
      <is>
        <t>Изменение стоимости и объемов инвестиций по годам обусловлено  учетом факта затрат 2020 года и применением индексов-дефляторов Минэкономразвития от сентября 2020 года. Перенос срока реализации проекта на 2027 год  в связи с необеспеченностью источником в 2023 году.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380" sId="1">
    <oc r="AY667" t="inlineStr">
      <is>
        <t>Перенос срока реализации проекта на 2027 год в связи с необеспеченностью источником финансирования в 2022 году.</t>
      </is>
    </oc>
    <nc r="AY667" t="inlineStr">
      <is>
        <t>Перенос срока реализации проекта на 2027 год в связи с необеспеченностью источником финансирования в 2022 году.В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381" sId="1">
    <oc r="AY668" t="inlineStr">
      <is>
        <t>Перенос срока реализации проекта на 2026 год в связи с необеспеченностью источником финансирования в 2022 году.</t>
      </is>
    </oc>
    <nc r="AY668" t="inlineStr">
      <is>
        <t>Перенос срока реализации проекта на 2026 год в связи с необеспеченностью источником финансирования в 2022 году.В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382" sId="1">
    <oc r="AY669" t="inlineStr">
      <is>
        <t>Перенос срока реализации проекта на 2026 год в связи с необеспеченностью источником финансирования в 2023 году.</t>
      </is>
    </oc>
    <nc r="AY669" t="inlineStr">
      <is>
        <t>Перенос срока реализации проекта на 2026 год в связи с необеспеченностью источником финансирования в 2023 году.В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383" sId="1">
    <oc r="AY670" t="inlineStr">
      <is>
        <t>Перенос срока реализации проекта на 2026 год в связи с необеспеченностью источником финансирования в 2023 году.</t>
      </is>
    </oc>
    <nc r="AY670" t="inlineStr">
      <is>
        <t>Перенос срока реализации проекта на 2026 год в связи с необеспеченностью источником финансирования в 2023 году.В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384" sId="1">
    <oc r="AY672" t="inlineStr">
      <is>
        <t>Перенос срока реализации проекта на 2027 год в связи с необеспеченностью источником финансирования в 2022 году. Изменение стоимости и объемов инвестиций обусловлено  учетом факта затрат 2020 года и актуализацией мониторинга цен с применением индексов-дефляторов Минэкономразвития от сентября 2020г: в утвержденном плане расчет производился согласно договору поставки 2020 года. Расчет резерва средств на непредвиденные затртаты не производился. Пересчет сметной стоимости с применением индекс-дефляторов производился от 2020 - 3,6%; 2021 - 3,7%; 2022 - 3,7%.. В скорректированном  Расчет производился согласно договору поставки 2020 года. Производился расчет резерва средств на непредвиденные затртаты, в размере 3%. Применены индекс-дефляторы: 2020 - 6,2%, 2021 - 5,1%, 2021 - 4,8%.</t>
      </is>
    </oc>
    <nc r="AY672" t="inlineStr">
      <is>
        <t>Перенос срока реализации проекта на 2027 год в связи с необеспеченностью источником финансирования в 2022 году. Изменение стоимости и объемов инвестиций обусловлено  учетом факта затрат 2020 года и актуализацией мониторинга цен с применением индексов-дефляторов Минэкономразвития от сентября 2020г: в утвержденном плане расчет производился согласно договору поставки 2020 года. Расчет резерва средств на непредвиденные затртаты не производился. Пересчет сметной стоимости с применением индекс-дефляторов производился от 2020 - 3,6%; 2021 - 3,7%; 2022 - 3,7%.. В скорректированном  Расчет производился согласно договору поставки 2020 года. Производился расчет резерва средств на непредвиденные затртаты, в размере 3%. Применены индекс-дефляторы: 2020 - 6,2%, 2021 - 5,1%, 2021 - 4,8%.В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385" sId="1">
    <oc r="AY685" t="inlineStr">
      <is>
        <t>Перенос срока реализации проекта на 2026 год в связи с необеспеченностью источником в 2024 году. 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В скорректированном  Расчет производился на коммерческих предложениях от 2020 года. К расчету принималось меньшее значение стоимости из коммерческих предложений. Производился расчет на непредвиденные затраты Применены индекс-дефляторы: 2021 - 5,1%; 2022 - 4,8%; 2023 - 4,7%; 2024 - 3,8%.</t>
      </is>
    </oc>
    <nc r="AY685" t="inlineStr">
      <is>
        <t>Перенос срока реализации проекта на 2026 год в связи с необеспеченностью источником в 2024 году. 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ноября 2018 года. К расчету принималось среднее значение стоимости из представленных коммерческих. Расчет резерва средств на непредвиденные затраты составил 3%. Применены индекс-дефляторы, начиная с 2019 - 7,4%, 2020 - 3,6%, 2021 - 3,7%, 2022 - 3,7%, 2023 - 3,8%, 2024 - 3,8%.. В скорректированном  Расчет производился на коммерческих предложениях от 2020 года. К расчету принималось меньшее значение стоимости из коммерческих предложений. Производился расчет на непредвиденные затраты Применены индекс-дефляторы: 2021 - 5,1%; 2022 - 4,8%; 2023 - 4,7%; 2024 - 3,8%.В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386" sId="1">
    <oc r="AY689" t="inlineStr">
      <is>
        <t>Перенос срока реализации проекта на 2026 год в связи с необеспеченностью источником в 2023 году. 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2018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2019 - 7,4%; 2020 - 3,6%, 2021 - 3,7%, 2022 - 3,7%, 2023 - 3,8%.. В скорректированном  Расчет производился на коммерческих предложениях от ноября 2020 года. К расчету принималась средняя стоимость из коммерческих предложений. Расчет средств на непредвиденные затраты - 3%. Применены индекс-дефляторы: 2021 - 5,1%; 2022 - 4,8%; 2023 - 4,7%.</t>
      </is>
    </oc>
    <nc r="AY689" t="inlineStr">
      <is>
        <t>Перенос срока реализации проекта на 2026 год в связи с необеспеченностью источником в 2023 году. 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2018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2019 - 7,4%; 2020 - 3,6%, 2021 - 3,7%, 2022 - 3,7%, 2023 - 3,8%.. В скорректированном  Расчет производился на коммерческих предложениях от ноября 2020 года. К расчету принималась средняя стоимость из коммерческих предложений. Расчет средств на непредвиденные затраты - 3%. Применены индекс-дефляторы: 2021 - 5,1%; 2022 - 4,8%; 2023 - 4,7%.В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664 AY667:AY670 AY672 AY685 AY689">
    <dxf>
      <fill>
        <patternFill patternType="solid">
          <bgColor theme="7" tint="0.79998168889431442"/>
        </patternFill>
      </fill>
    </dxf>
  </rfmt>
  <rcc rId="40387" sId="1" numFmtId="4">
    <oc r="R691">
      <v>1.7761114600000001</v>
    </oc>
    <nc r="R691">
      <v>1.7243800600000001</v>
    </nc>
  </rcc>
  <rfmt sheetId="1" sqref="R691">
    <dxf>
      <fill>
        <patternFill patternType="solid">
          <bgColor theme="7" tint="0.79998168889431442"/>
        </patternFill>
      </fill>
    </dxf>
  </rfmt>
  <rcc rId="40388" sId="1" numFmtId="4">
    <oc r="R692">
      <v>7.6333404499999995</v>
    </oc>
    <nc r="R692">
      <v>7.4110101500000001</v>
    </nc>
  </rcc>
  <rfmt sheetId="1" sqref="R692">
    <dxf>
      <fill>
        <patternFill patternType="solid">
          <bgColor theme="7" tint="0.79998168889431442"/>
        </patternFill>
      </fill>
    </dxf>
  </rfmt>
  <rcc rId="40389" sId="1" numFmtId="4">
    <oc r="R703">
      <v>0.36435264000000001</v>
    </oc>
    <nc r="R703">
      <v>0.35374041999999994</v>
    </nc>
  </rcc>
  <rcc rId="40390" sId="1" numFmtId="4">
    <oc r="R705">
      <v>0.14693458000000001</v>
    </oc>
    <nc r="R705">
      <v>0.14234530000000001</v>
    </nc>
  </rcc>
  <rcc rId="40391" sId="1" numFmtId="4">
    <oc r="R712">
      <v>0.81814076000000002</v>
    </oc>
    <nc r="R712">
      <v>0.79431099999999999</v>
    </nc>
  </rcc>
  <rcc rId="40392" sId="1" numFmtId="4">
    <oc r="R715">
      <v>0.22684467</v>
    </oc>
    <nc r="R715">
      <v>0.21837413</v>
    </nc>
  </rcc>
  <rcc rId="40393" sId="1" numFmtId="4">
    <oc r="R724">
      <v>9.9316860000000007E-2</v>
    </oc>
    <nc r="R724">
      <v>9.6424140000000005E-2</v>
    </nc>
  </rcc>
  <rfmt sheetId="1" sqref="R703 R705 R712 R715 R724">
    <dxf>
      <fill>
        <patternFill patternType="solid">
          <bgColor theme="7" tint="0.79998168889431442"/>
        </patternFill>
      </fill>
    </dxf>
  </rfmt>
  <rfmt sheetId="1" sqref="B691:B692 B703 B705 B712 B715 B724">
    <dxf>
      <fill>
        <patternFill patternType="solid">
          <bgColor theme="7" tint="0.79998168889431442"/>
        </patternFill>
      </fill>
    </dxf>
  </rfmt>
  <rcc rId="40394" sId="1">
    <oc r="AY691" t="inlineStr">
      <is>
        <t xml:space="preserve"> Перенос срока реализации проекта на 2026 год в связи с необеспеченностью источником в 2024 году.</t>
      </is>
    </oc>
    <nc r="AY691" t="inlineStr">
      <is>
        <t xml:space="preserve"> Перенос срока реализации проекта на 2026 год в связи с необеспеченностью источником в 2024 году.В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395" sId="1">
    <oc r="AY692" t="inlineStr">
      <is>
        <t xml:space="preserve"> Перенос срока реализации проекта на 2026 год в связи с необеспеченностью источником в 2024 году.</t>
      </is>
    </oc>
    <nc r="AY692" t="inlineStr">
      <is>
        <t xml:space="preserve"> Перенос срока реализации проекта на 2026 год в связи с необеспеченностью источником в 2024 году.В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396" sId="1">
    <oc r="AY703" t="inlineStr">
      <is>
        <t xml:space="preserve"> Перенос срока реализации проекта на 2026 год в связи с необеспеченностью источником в 2023 году.</t>
      </is>
    </oc>
    <nc r="AY703" t="inlineStr">
      <is>
        <t xml:space="preserve"> Перенос срока реализации проекта на 2026 год в связи с необеспеченностью источником в 2023 году.В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397" sId="1">
    <oc r="AY705" t="inlineStr">
      <is>
        <t xml:space="preserve"> Перенос срока реализации проекта на 2026 год в связи с необеспеченностью источником в 2023 году.</t>
      </is>
    </oc>
    <nc r="AY705" t="inlineStr">
      <is>
        <t xml:space="preserve"> Перенос срока реализации проекта на 2026 год в связи с необеспеченностью источником в 2023 году.В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398" sId="1">
    <oc r="AY712" t="inlineStr">
      <is>
        <t>Перенос срока реализации проекта на 2026 год в связи с необеспеченностью источником в 2023 году. 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В скорректированном  Расчет производился на коммерческих предложениях от ноября 2020 года. К расчету принималась средняя стоимость из коммерческих предложений. Расчет средств на непредвиденные затраты - 3%. Применены индекс-дефляторы: 2021 - 5,1%; 2022 - 4,8%; 2023 - 4,7%.</t>
      </is>
    </oc>
    <nc r="AY712" t="inlineStr">
      <is>
        <t>Перенос срока реализации проекта на 2026 год в связи с необеспеченностью источником в 2023 году. 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К расчету принималась средняя стоимость из коммерческих предложений.  Расчет резерва средств на непредвиденные затртаты составил 3%. Пересчет сметной стоимости с применением индекс-дефляторов производился: 2020 - 3,6%, 2021 - 3,7%, 2022 - 3,7%, 2023 - 3,8%.. В скорректированном  Расчет производился на коммерческих предложениях от ноября 2020 года. К расчету принималась средняя стоимость из коммерческих предложений. Расчет средств на непредвиденные затраты - 3%. Применены индекс-дефляторы: 2021 - 5,1%; 2022 - 4,8%; 2023 - 4,7%.В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399" sId="1">
    <oc r="AY715" t="inlineStr">
      <is>
        <t xml:space="preserve"> Перенос срока реализации проекта на 2026 год в связи с необеспеченностью источником в 2022 году.</t>
      </is>
    </oc>
    <nc r="AY715" t="inlineStr">
      <is>
        <t xml:space="preserve"> Перенос срока реализации проекта на 2026 год в связи с необеспеченностью источником в 2022 году.В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0400" sId="1">
    <oc r="AY724" t="inlineStr">
      <is>
        <t xml:space="preserve"> Перенос срока реализации проекта на 2026 год в связи с необеспеченностью источником в 2024 году.</t>
      </is>
    </oc>
    <nc r="AY724" t="inlineStr">
      <is>
        <t xml:space="preserve"> Перенос срока реализации проекта на 2026 год в связи с необеспеченностью источником в 2024 году.В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Y691:AY692 AY703 AY705 AY712 AY715 AY724">
    <dxf>
      <fill>
        <patternFill patternType="solid">
          <bgColor theme="7" tint="0.79998168889431442"/>
        </patternFill>
      </fill>
    </dxf>
  </rfmt>
</revisions>
</file>

<file path=xl/revisions/revisionLog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0401" sId="1" numFmtId="4">
    <oc r="R1024">
      <v>6.899</v>
    </oc>
    <nc r="R1024">
      <v>6.6978070000000001</v>
    </nc>
  </rcc>
  <rfmt sheetId="1" sqref="R1024">
    <dxf>
      <fill>
        <patternFill patternType="solid">
          <bgColor theme="7" tint="0.79998168889431442"/>
        </patternFill>
      </fill>
    </dxf>
  </rfmt>
  <rcc rId="40402" sId="1" numFmtId="4">
    <oc r="R1173">
      <v>0.93599999999999994</v>
    </oc>
    <nc r="R1173">
      <v>0.89464253999999999</v>
    </nc>
  </rcc>
  <rfmt sheetId="1" sqref="R1173">
    <dxf>
      <fill>
        <patternFill patternType="solid">
          <bgColor theme="7" tint="0.79998168889431442"/>
        </patternFill>
      </fill>
    </dxf>
  </rfmt>
  <rfmt sheetId="1" sqref="A1173:C1173">
    <dxf>
      <fill>
        <patternFill patternType="solid">
          <bgColor theme="7" tint="0.79998168889431442"/>
        </patternFill>
      </fill>
    </dxf>
  </rfmt>
  <rcc rId="40403" sId="1" numFmtId="4">
    <oc r="R1233">
      <v>0.36469790000000002</v>
    </oc>
    <nc r="R1233">
      <v>0.32753768999999999</v>
    </nc>
  </rcc>
  <rfmt sheetId="1" sqref="R1233">
    <dxf>
      <fill>
        <patternFill patternType="solid">
          <bgColor theme="7" tint="0.79998168889431442"/>
        </patternFill>
      </fill>
    </dxf>
  </rfmt>
  <rcc rId="40404" sId="1" odxf="1" dxf="1">
    <oc r="AY1173" t="inlineStr">
      <is>
        <t>Параметры проекта не корректируются</t>
      </is>
    </oc>
    <nc r="AY117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odxf>
      <fill>
        <patternFill patternType="none">
          <bgColor indexed="65"/>
        </patternFill>
      </fill>
    </odxf>
    <ndxf>
      <fill>
        <patternFill patternType="solid">
          <bgColor theme="7" tint="0.79998168889431442"/>
        </patternFill>
      </fill>
    </ndxf>
  </rcc>
</revisions>
</file>

<file path=xl/revisions/revisionLog1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0405" sId="1" numFmtId="4">
    <oc r="G1237">
      <v>2023</v>
    </oc>
    <nc r="G1237">
      <v>2022</v>
    </nc>
  </rcc>
  <rfmt sheetId="1" sqref="G1237">
    <dxf>
      <fill>
        <patternFill patternType="solid">
          <bgColor theme="7" tint="0.79998168889431442"/>
        </patternFill>
      </fill>
    </dxf>
  </rfmt>
  <rcc rId="40406" sId="1">
    <oc r="Q1237">
      <f>P1237=R1237</f>
    </oc>
    <nc r="Q1237">
      <f>P1237=R1237</f>
    </nc>
  </rcc>
  <rcc rId="40407" sId="1" numFmtId="4">
    <oc r="U1237">
      <v>0.16999999999999998</v>
    </oc>
    <nc r="U1237">
      <v>8.4754589999999991E-2</v>
    </nc>
  </rcc>
  <rrc rId="40408" sId="1" ref="R1:R1048576" action="insertCol"/>
  <rcc rId="40409" sId="1">
    <nc r="R33">
      <f>S33=V33</f>
    </nc>
  </rcc>
  <rcc rId="40410" sId="1">
    <nc r="R42">
      <f>S42=V42</f>
    </nc>
  </rcc>
  <rcc rId="40411" sId="1">
    <nc r="R43">
      <f>S43=V43</f>
    </nc>
  </rcc>
  <rcc rId="40412" sId="1">
    <nc r="R45">
      <f>S45=V45</f>
    </nc>
  </rcc>
  <rcc rId="40413" sId="1">
    <nc r="R47">
      <f>S47=V47</f>
    </nc>
  </rcc>
  <rcc rId="40414" sId="1">
    <nc r="R48">
      <f>S48=V48</f>
    </nc>
  </rcc>
  <rcc rId="40415" sId="1">
    <nc r="R49">
      <f>S49=V49</f>
    </nc>
  </rcc>
  <rcc rId="40416" sId="1">
    <nc r="R50">
      <f>S50=V50</f>
    </nc>
  </rcc>
  <rcc rId="40417" sId="1">
    <nc r="R51">
      <f>S51=V51</f>
    </nc>
  </rcc>
  <rcc rId="40418" sId="1">
    <nc r="R52">
      <f>S52=V52</f>
    </nc>
  </rcc>
  <rcc rId="40419" sId="1">
    <nc r="R53">
      <f>S53=V53</f>
    </nc>
  </rcc>
  <rcc rId="40420" sId="1">
    <nc r="R54">
      <f>S54=V54</f>
    </nc>
  </rcc>
  <rcc rId="40421" sId="1">
    <nc r="R55">
      <f>S55=V55</f>
    </nc>
  </rcc>
  <rcc rId="40422" sId="1">
    <nc r="R56">
      <f>S56=V56</f>
    </nc>
  </rcc>
  <rcc rId="40423" sId="1">
    <nc r="R60">
      <f>S60=V60</f>
    </nc>
  </rcc>
  <rcc rId="40424" sId="1">
    <nc r="R61">
      <f>S61=V61</f>
    </nc>
  </rcc>
  <rcc rId="40425" sId="1">
    <nc r="R62">
      <f>S62=V62</f>
    </nc>
  </rcc>
  <rcc rId="40426" sId="1">
    <nc r="R63">
      <f>S63=V63</f>
    </nc>
  </rcc>
  <rcc rId="40427" sId="1">
    <nc r="R64">
      <f>S64=V64</f>
    </nc>
  </rcc>
  <rcc rId="40428" sId="1">
    <nc r="R65">
      <f>S65=V65</f>
    </nc>
  </rcc>
  <rcc rId="40429" sId="1">
    <nc r="R66">
      <f>S66=V66</f>
    </nc>
  </rcc>
  <rcc rId="40430" sId="1">
    <nc r="R68">
      <f>S68=V68</f>
    </nc>
  </rcc>
  <rcc rId="40431" sId="1">
    <nc r="R69">
      <f>S69=V69</f>
    </nc>
  </rcc>
  <rcc rId="40432" sId="1">
    <nc r="R70">
      <f>S70=V70</f>
    </nc>
  </rcc>
  <rcc rId="40433" sId="1">
    <nc r="R71">
      <f>S71=V71</f>
    </nc>
  </rcc>
  <rcc rId="40434" sId="1">
    <nc r="R72">
      <f>S72=V72</f>
    </nc>
  </rcc>
  <rcc rId="40435" sId="1">
    <nc r="R73">
      <f>S73=V73</f>
    </nc>
  </rcc>
  <rcc rId="40436" sId="1">
    <nc r="R75">
      <f>S75=V75</f>
    </nc>
  </rcc>
  <rcc rId="40437" sId="1">
    <nc r="R76">
      <f>S76=V76</f>
    </nc>
  </rcc>
  <rcc rId="40438" sId="1">
    <nc r="R78">
      <f>S78=V78</f>
    </nc>
  </rcc>
  <rcc rId="40439" sId="1">
    <nc r="R79">
      <f>S79=V79</f>
    </nc>
  </rcc>
  <rcc rId="40440" sId="1">
    <nc r="R80">
      <f>S80=V80</f>
    </nc>
  </rcc>
  <rcc rId="40441" sId="1">
    <nc r="R81">
      <f>S81=V81</f>
    </nc>
  </rcc>
  <rcc rId="40442" sId="1">
    <nc r="R82">
      <f>S82=V82</f>
    </nc>
  </rcc>
  <rcc rId="40443" sId="1">
    <nc r="R83">
      <f>S83=V83</f>
    </nc>
  </rcc>
  <rcc rId="40444" sId="1">
    <nc r="R84">
      <f>S84=V84</f>
    </nc>
  </rcc>
  <rcc rId="40445" sId="1">
    <nc r="R85">
      <f>S85=V85</f>
    </nc>
  </rcc>
  <rcc rId="40446" sId="1">
    <nc r="R86">
      <f>S86=V86</f>
    </nc>
  </rcc>
  <rcc rId="40447" sId="1">
    <nc r="R87">
      <f>S87=V87</f>
    </nc>
  </rcc>
  <rcc rId="40448" sId="1">
    <nc r="R88">
      <f>S88=V88</f>
    </nc>
  </rcc>
  <rcc rId="40449" sId="1">
    <nc r="R89">
      <f>S89=V89</f>
    </nc>
  </rcc>
  <rcc rId="40450" sId="1">
    <nc r="R90">
      <f>S90=V90</f>
    </nc>
  </rcc>
  <rcc rId="40451" sId="1">
    <nc r="R91">
      <f>S91=V91</f>
    </nc>
  </rcc>
  <rcc rId="40452" sId="1">
    <nc r="R92">
      <f>S92=V92</f>
    </nc>
  </rcc>
  <rcc rId="40453" sId="1">
    <nc r="R95">
      <f>S95=V95</f>
    </nc>
  </rcc>
  <rcc rId="40454" sId="1">
    <nc r="R96">
      <f>S96=V96</f>
    </nc>
  </rcc>
  <rcc rId="40455" sId="1">
    <nc r="R97">
      <f>S97=V97</f>
    </nc>
  </rcc>
  <rcc rId="40456" sId="1">
    <nc r="R98">
      <f>S98=V98</f>
    </nc>
  </rcc>
  <rcc rId="40457" sId="1">
    <nc r="R99">
      <f>S99=V99</f>
    </nc>
  </rcc>
  <rcc rId="40458" sId="1">
    <nc r="R100">
      <f>S100=V100</f>
    </nc>
  </rcc>
  <rcc rId="40459" sId="1">
    <nc r="R101">
      <f>S101=V101</f>
    </nc>
  </rcc>
  <rcc rId="40460" sId="1">
    <nc r="R102">
      <f>S102=V102</f>
    </nc>
  </rcc>
  <rcc rId="40461" sId="1">
    <nc r="R103">
      <f>S103=V103</f>
    </nc>
  </rcc>
  <rcc rId="40462" sId="1">
    <nc r="R104">
      <f>S104=V104</f>
    </nc>
  </rcc>
  <rcc rId="40463" sId="1">
    <nc r="R105">
      <f>S105=V105</f>
    </nc>
  </rcc>
  <rcc rId="40464" sId="1">
    <nc r="R106">
      <f>S106=V106</f>
    </nc>
  </rcc>
  <rcc rId="40465" sId="1">
    <nc r="R107">
      <f>S107=V107</f>
    </nc>
  </rcc>
  <rcc rId="40466" sId="1">
    <nc r="R108">
      <f>S108=V108</f>
    </nc>
  </rcc>
  <rcc rId="40467" sId="1">
    <nc r="R109">
      <f>S109=V109</f>
    </nc>
  </rcc>
  <rcc rId="40468" sId="1">
    <nc r="R110">
      <f>S110=V110</f>
    </nc>
  </rcc>
  <rcc rId="40469" sId="1">
    <nc r="R111">
      <f>S111=V111</f>
    </nc>
  </rcc>
  <rcc rId="40470" sId="1">
    <nc r="R112">
      <f>S112=V112</f>
    </nc>
  </rcc>
  <rcc rId="40471" sId="1">
    <nc r="R113">
      <f>S113=V113</f>
    </nc>
  </rcc>
  <rcc rId="40472" sId="1">
    <nc r="R114">
      <f>S114=V114</f>
    </nc>
  </rcc>
  <rcc rId="40473" sId="1">
    <nc r="R115">
      <f>S115=V115</f>
    </nc>
  </rcc>
  <rcc rId="40474" sId="1">
    <nc r="R116">
      <f>S116=V116</f>
    </nc>
  </rcc>
  <rcc rId="40475" sId="1">
    <nc r="R117">
      <f>S117=V117</f>
    </nc>
  </rcc>
  <rcc rId="40476" sId="1">
    <nc r="R118">
      <f>S118=V118</f>
    </nc>
  </rcc>
  <rcc rId="40477" sId="1">
    <nc r="R119">
      <f>S119=V119</f>
    </nc>
  </rcc>
  <rcc rId="40478" sId="1">
    <nc r="R120">
      <f>S120=V120</f>
    </nc>
  </rcc>
  <rcc rId="40479" sId="1">
    <nc r="R121">
      <f>S121=V121</f>
    </nc>
  </rcc>
  <rcc rId="40480" sId="1">
    <nc r="R122">
      <f>S122=V122</f>
    </nc>
  </rcc>
  <rcc rId="40481" sId="1">
    <nc r="R123">
      <f>S123=V123</f>
    </nc>
  </rcc>
  <rcc rId="40482" sId="1">
    <nc r="R126">
      <f>S126=V126</f>
    </nc>
  </rcc>
  <rcc rId="40483" sId="1">
    <nc r="R127">
      <f>S127=V127</f>
    </nc>
  </rcc>
  <rcc rId="40484" sId="1">
    <nc r="R128">
      <f>S128=V128</f>
    </nc>
  </rcc>
  <rcc rId="40485" sId="1">
    <nc r="R129">
      <f>S129=V129</f>
    </nc>
  </rcc>
  <rcc rId="40486" sId="1">
    <nc r="R130">
      <f>S130=V130</f>
    </nc>
  </rcc>
  <rcc rId="40487" sId="1">
    <nc r="R131">
      <f>S131=V131</f>
    </nc>
  </rcc>
  <rcc rId="40488" sId="1">
    <nc r="R132">
      <f>S132=V132</f>
    </nc>
  </rcc>
  <rcc rId="40489" sId="1">
    <nc r="R133">
      <f>S133=V133</f>
    </nc>
  </rcc>
  <rcc rId="40490" sId="1">
    <nc r="R134">
      <f>S134=V134</f>
    </nc>
  </rcc>
  <rcc rId="40491" sId="1">
    <nc r="R135">
      <f>S135=V135</f>
    </nc>
  </rcc>
  <rcc rId="40492" sId="1">
    <nc r="R136">
      <f>S136=V136</f>
    </nc>
  </rcc>
  <rcc rId="40493" sId="1">
    <nc r="R137">
      <f>S137=V137</f>
    </nc>
  </rcc>
  <rcc rId="40494" sId="1">
    <nc r="R138">
      <f>S138=V138</f>
    </nc>
  </rcc>
  <rcc rId="40495" sId="1">
    <nc r="R139">
      <f>S139=V139</f>
    </nc>
  </rcc>
  <rcc rId="40496" sId="1">
    <nc r="R140">
      <f>S140=V140</f>
    </nc>
  </rcc>
  <rcc rId="40497" sId="1">
    <nc r="R141">
      <f>S141=V141</f>
    </nc>
  </rcc>
  <rcc rId="40498" sId="1">
    <nc r="R142">
      <f>S142=V142</f>
    </nc>
  </rcc>
  <rcc rId="40499" sId="1">
    <nc r="R143">
      <f>S143=V143</f>
    </nc>
  </rcc>
  <rcc rId="40500" sId="1">
    <nc r="R144">
      <f>S144=V144</f>
    </nc>
  </rcc>
  <rcc rId="40501" sId="1">
    <nc r="R145">
      <f>S145=V145</f>
    </nc>
  </rcc>
  <rcc rId="40502" sId="1">
    <nc r="R146">
      <f>S146=V146</f>
    </nc>
  </rcc>
  <rcc rId="40503" sId="1">
    <nc r="R147">
      <f>S147=V147</f>
    </nc>
  </rcc>
  <rcc rId="40504" sId="1">
    <nc r="R148">
      <f>S148=V148</f>
    </nc>
  </rcc>
  <rcc rId="40505" sId="1">
    <nc r="R149">
      <f>S149=V149</f>
    </nc>
  </rcc>
  <rcc rId="40506" sId="1">
    <nc r="R150">
      <f>S150=V150</f>
    </nc>
  </rcc>
  <rcc rId="40507" sId="1">
    <nc r="R151">
      <f>S151=V151</f>
    </nc>
  </rcc>
  <rcc rId="40508" sId="1">
    <nc r="R152">
      <f>S152=V152</f>
    </nc>
  </rcc>
  <rcc rId="40509" sId="1">
    <nc r="R153">
      <f>S153=V153</f>
    </nc>
  </rcc>
  <rcc rId="40510" sId="1">
    <nc r="R154">
      <f>S154=V154</f>
    </nc>
  </rcc>
  <rcc rId="40511" sId="1">
    <nc r="R155">
      <f>S155=V155</f>
    </nc>
  </rcc>
  <rcc rId="40512" sId="1">
    <nc r="R156">
      <f>S156=V156</f>
    </nc>
  </rcc>
  <rcc rId="40513" sId="1">
    <nc r="R157">
      <f>S157=V157</f>
    </nc>
  </rcc>
  <rcc rId="40514" sId="1">
    <nc r="R158">
      <f>S158=V158</f>
    </nc>
  </rcc>
  <rcc rId="40515" sId="1">
    <nc r="R159">
      <f>S159=V159</f>
    </nc>
  </rcc>
  <rcc rId="40516" sId="1">
    <nc r="R160">
      <f>S160=V160</f>
    </nc>
  </rcc>
  <rcc rId="40517" sId="1">
    <nc r="R161">
      <f>S161=V161</f>
    </nc>
  </rcc>
  <rcc rId="40518" sId="1">
    <nc r="R162">
      <f>S162=V162</f>
    </nc>
  </rcc>
  <rcc rId="40519" sId="1">
    <nc r="R164">
      <f>S164=V164</f>
    </nc>
  </rcc>
  <rcc rId="40520" sId="1">
    <nc r="R165">
      <f>S165=V165</f>
    </nc>
  </rcc>
  <rcc rId="40521" sId="1">
    <nc r="R166">
      <f>S166=V166</f>
    </nc>
  </rcc>
  <rcc rId="40522" sId="1">
    <nc r="R167">
      <f>S167=V167</f>
    </nc>
  </rcc>
  <rcc rId="40523" sId="1">
    <nc r="R168">
      <f>S168=V168</f>
    </nc>
  </rcc>
  <rcc rId="40524" sId="1">
    <nc r="R169">
      <f>S169=V169</f>
    </nc>
  </rcc>
  <rcc rId="40525" sId="1">
    <nc r="R170">
      <f>S170=V170</f>
    </nc>
  </rcc>
  <rcc rId="40526" sId="1">
    <nc r="R171">
      <f>S171=V171</f>
    </nc>
  </rcc>
  <rcc rId="40527" sId="1">
    <nc r="R172">
      <f>S172=V172</f>
    </nc>
  </rcc>
  <rcc rId="40528" sId="1">
    <nc r="R173">
      <f>S173=V173</f>
    </nc>
  </rcc>
  <rcc rId="40529" sId="1">
    <nc r="R174">
      <f>S174=V174</f>
    </nc>
  </rcc>
  <rcc rId="40530" sId="1">
    <nc r="R175">
      <f>S175=V175</f>
    </nc>
  </rcc>
  <rcc rId="40531" sId="1">
    <nc r="R176">
      <f>S176=V176</f>
    </nc>
  </rcc>
  <rcc rId="40532" sId="1">
    <nc r="R177">
      <f>S177=V177</f>
    </nc>
  </rcc>
  <rcc rId="40533" sId="1">
    <nc r="R178">
      <f>S178=V178</f>
    </nc>
  </rcc>
  <rcc rId="40534" sId="1">
    <nc r="R179">
      <f>S179=V179</f>
    </nc>
  </rcc>
  <rcc rId="40535" sId="1">
    <nc r="R180">
      <f>S180=V180</f>
    </nc>
  </rcc>
  <rcc rId="40536" sId="1">
    <nc r="R181">
      <f>S181=V181</f>
    </nc>
  </rcc>
  <rcc rId="40537" sId="1">
    <nc r="R182">
      <f>S182=V182</f>
    </nc>
  </rcc>
  <rcc rId="40538" sId="1">
    <nc r="R183">
      <f>S183=V183</f>
    </nc>
  </rcc>
  <rcc rId="40539" sId="1">
    <nc r="R184">
      <f>S184=V184</f>
    </nc>
  </rcc>
  <rcc rId="40540" sId="1">
    <nc r="R185">
      <f>S185=V185</f>
    </nc>
  </rcc>
  <rcc rId="40541" sId="1">
    <nc r="R186">
      <f>S186=V186</f>
    </nc>
  </rcc>
  <rcc rId="40542" sId="1">
    <nc r="R187">
      <f>S187=V187</f>
    </nc>
  </rcc>
  <rcc rId="40543" sId="1">
    <nc r="R188">
      <f>S188=V188</f>
    </nc>
  </rcc>
  <rcc rId="40544" sId="1">
    <nc r="R189">
      <f>S189=V189</f>
    </nc>
  </rcc>
  <rcc rId="40545" sId="1">
    <nc r="R190">
      <f>S190=V190</f>
    </nc>
  </rcc>
  <rcc rId="40546" sId="1">
    <nc r="R191">
      <f>S191=V191</f>
    </nc>
  </rcc>
  <rcc rId="40547" sId="1">
    <nc r="R192">
      <f>S192=V192</f>
    </nc>
  </rcc>
  <rcc rId="40548" sId="1">
    <nc r="R193">
      <f>S193=V193</f>
    </nc>
  </rcc>
  <rcc rId="40549" sId="1">
    <nc r="R194">
      <f>S194=V194</f>
    </nc>
  </rcc>
  <rcc rId="40550" sId="1">
    <nc r="R195">
      <f>S195=V195</f>
    </nc>
  </rcc>
  <rcc rId="40551" sId="1">
    <nc r="R196">
      <f>S196=V196</f>
    </nc>
  </rcc>
  <rcc rId="40552" sId="1">
    <nc r="R197">
      <f>S197=V197</f>
    </nc>
  </rcc>
  <rcc rId="40553" sId="1">
    <nc r="R198">
      <f>S198=V198</f>
    </nc>
  </rcc>
  <rcc rId="40554" sId="1">
    <nc r="R199">
      <f>S199=V199</f>
    </nc>
  </rcc>
  <rcc rId="40555" sId="1">
    <nc r="R200">
      <f>S200=V200</f>
    </nc>
  </rcc>
  <rcc rId="40556" sId="1">
    <nc r="R201">
      <f>S201=V201</f>
    </nc>
  </rcc>
  <rcc rId="40557" sId="1">
    <nc r="R202">
      <f>S202=V202</f>
    </nc>
  </rcc>
  <rcc rId="40558" sId="1">
    <nc r="R203">
      <f>S203=V203</f>
    </nc>
  </rcc>
  <rcc rId="40559" sId="1">
    <nc r="R204">
      <f>S204=V204</f>
    </nc>
  </rcc>
  <rcc rId="40560" sId="1">
    <nc r="R205">
      <f>S205=V205</f>
    </nc>
  </rcc>
  <rcc rId="40561" sId="1">
    <nc r="R206">
      <f>S206=V206</f>
    </nc>
  </rcc>
  <rcc rId="40562" sId="1">
    <nc r="R207">
      <f>S207=V207</f>
    </nc>
  </rcc>
  <rcc rId="40563" sId="1">
    <nc r="R208">
      <f>S208=V208</f>
    </nc>
  </rcc>
  <rcc rId="40564" sId="1">
    <nc r="R209">
      <f>S209=V209</f>
    </nc>
  </rcc>
  <rcc rId="40565" sId="1">
    <nc r="R210">
      <f>S210=V210</f>
    </nc>
  </rcc>
  <rcc rId="40566" sId="1">
    <nc r="R211">
      <f>S211=V211</f>
    </nc>
  </rcc>
  <rcc rId="40567" sId="1">
    <nc r="R212">
      <f>S212=V212</f>
    </nc>
  </rcc>
  <rcc rId="40568" sId="1">
    <nc r="R213">
      <f>S213=V213</f>
    </nc>
  </rcc>
  <rcc rId="40569" sId="1">
    <nc r="R214">
      <f>S214=V214</f>
    </nc>
  </rcc>
  <rcc rId="40570" sId="1">
    <nc r="R215">
      <f>S215=V215</f>
    </nc>
  </rcc>
  <rcc rId="40571" sId="1">
    <nc r="R216">
      <f>S216=V216</f>
    </nc>
  </rcc>
  <rcc rId="40572" sId="1">
    <nc r="R217">
      <f>S217=V217</f>
    </nc>
  </rcc>
  <rcc rId="40573" sId="1">
    <nc r="R218">
      <f>S218=V218</f>
    </nc>
  </rcc>
  <rcc rId="40574" sId="1">
    <nc r="R219">
      <f>S219=V219</f>
    </nc>
  </rcc>
  <rcc rId="40575" sId="1">
    <nc r="R220">
      <f>S220=V220</f>
    </nc>
  </rcc>
  <rcc rId="40576" sId="1">
    <nc r="R221">
      <f>S221=V221</f>
    </nc>
  </rcc>
  <rcc rId="40577" sId="1">
    <nc r="R222">
      <f>S222=V222</f>
    </nc>
  </rcc>
  <rcc rId="40578" sId="1">
    <nc r="R223">
      <f>S223=V223</f>
    </nc>
  </rcc>
  <rcc rId="40579" sId="1">
    <nc r="R224">
      <f>S224=V224</f>
    </nc>
  </rcc>
  <rcc rId="40580" sId="1">
    <nc r="R225">
      <f>S225=V225</f>
    </nc>
  </rcc>
  <rcc rId="40581" sId="1">
    <nc r="R226">
      <f>S226=V226</f>
    </nc>
  </rcc>
  <rcc rId="40582" sId="1">
    <nc r="R227">
      <f>S227=V227</f>
    </nc>
  </rcc>
  <rcc rId="40583" sId="1">
    <nc r="R228">
      <f>S228=V228</f>
    </nc>
  </rcc>
  <rcc rId="40584" sId="1">
    <nc r="R229">
      <f>S229=V229</f>
    </nc>
  </rcc>
  <rcc rId="40585" sId="1">
    <nc r="R230">
      <f>S230=V230</f>
    </nc>
  </rcc>
  <rcc rId="40586" sId="1">
    <nc r="R231">
      <f>S231=V231</f>
    </nc>
  </rcc>
  <rcc rId="40587" sId="1">
    <nc r="R232">
      <f>S232=V232</f>
    </nc>
  </rcc>
  <rcc rId="40588" sId="1">
    <nc r="R233">
      <f>S233=V233</f>
    </nc>
  </rcc>
  <rcc rId="40589" sId="1">
    <nc r="R234">
      <f>S234=V234</f>
    </nc>
  </rcc>
  <rcc rId="40590" sId="1">
    <nc r="R235">
      <f>S235=V235</f>
    </nc>
  </rcc>
  <rcc rId="40591" sId="1">
    <nc r="R236">
      <f>S236=V236</f>
    </nc>
  </rcc>
  <rcc rId="40592" sId="1">
    <nc r="R237">
      <f>S237=V237</f>
    </nc>
  </rcc>
  <rcc rId="40593" sId="1">
    <nc r="R238">
      <f>S238=V238</f>
    </nc>
  </rcc>
  <rcc rId="40594" sId="1">
    <nc r="R239">
      <f>S239=V239</f>
    </nc>
  </rcc>
  <rcc rId="40595" sId="1">
    <nc r="R240">
      <f>S240=V240</f>
    </nc>
  </rcc>
  <rcc rId="40596" sId="1">
    <nc r="R241">
      <f>S241=V241</f>
    </nc>
  </rcc>
  <rcc rId="40597" sId="1">
    <nc r="R242">
      <f>S242=V242</f>
    </nc>
  </rcc>
  <rcc rId="40598" sId="1">
    <nc r="R243">
      <f>S243=V243</f>
    </nc>
  </rcc>
  <rcc rId="40599" sId="1">
    <nc r="R244">
      <f>S244=V244</f>
    </nc>
  </rcc>
  <rcc rId="40600" sId="1">
    <nc r="R245">
      <f>S245=V245</f>
    </nc>
  </rcc>
  <rcc rId="40601" sId="1">
    <nc r="R246">
      <f>S246=V246</f>
    </nc>
  </rcc>
  <rcc rId="40602" sId="1">
    <nc r="R247">
      <f>S247=V247</f>
    </nc>
  </rcc>
  <rcc rId="40603" sId="1">
    <nc r="R248">
      <f>S248=V248</f>
    </nc>
  </rcc>
  <rcc rId="40604" sId="1">
    <nc r="R249">
      <f>S249=V249</f>
    </nc>
  </rcc>
  <rcc rId="40605" sId="1">
    <nc r="R250">
      <f>S250=V250</f>
    </nc>
  </rcc>
  <rcc rId="40606" sId="1">
    <nc r="R251">
      <f>S251=V251</f>
    </nc>
  </rcc>
  <rcc rId="40607" sId="1">
    <nc r="R256">
      <f>S256=V256</f>
    </nc>
  </rcc>
  <rcc rId="40608" sId="1">
    <nc r="R257">
      <f>S257=V257</f>
    </nc>
  </rcc>
  <rcc rId="40609" sId="1">
    <nc r="R264">
      <f>S264=V264</f>
    </nc>
  </rcc>
  <rcc rId="40610" sId="1">
    <nc r="R266">
      <f>S266=V266</f>
    </nc>
  </rcc>
  <rcc rId="40611" sId="1">
    <nc r="R267">
      <f>S267=V267</f>
    </nc>
  </rcc>
  <rcc rId="40612" sId="1">
    <nc r="R269">
      <f>S269=V269</f>
    </nc>
  </rcc>
  <rcc rId="40613" sId="1">
    <nc r="R270">
      <f>S270=V270</f>
    </nc>
  </rcc>
  <rcc rId="40614" sId="1">
    <nc r="R271">
      <f>S271=V271</f>
    </nc>
  </rcc>
  <rcc rId="40615" sId="1">
    <nc r="R272">
      <f>S272=V272</f>
    </nc>
  </rcc>
  <rcc rId="40616" sId="1">
    <nc r="R273">
      <f>S273=V273</f>
    </nc>
  </rcc>
  <rcc rId="40617" sId="1">
    <nc r="R274">
      <f>S274=V274</f>
    </nc>
  </rcc>
  <rcc rId="40618" sId="1">
    <nc r="R275">
      <f>S275=V275</f>
    </nc>
  </rcc>
  <rcc rId="40619" sId="1">
    <nc r="R276">
      <f>S276=V276</f>
    </nc>
  </rcc>
  <rcc rId="40620" sId="1">
    <nc r="R277">
      <f>S277=V277</f>
    </nc>
  </rcc>
  <rcc rId="40621" sId="1">
    <nc r="R280">
      <f>S280=V280</f>
    </nc>
  </rcc>
  <rcc rId="40622" sId="1">
    <nc r="R281">
      <f>S281=V281</f>
    </nc>
  </rcc>
  <rcc rId="40623" sId="1">
    <nc r="R282">
      <f>S282=V282</f>
    </nc>
  </rcc>
  <rcc rId="40624" sId="1">
    <nc r="R283">
      <f>S283=V283</f>
    </nc>
  </rcc>
  <rcc rId="40625" sId="1">
    <nc r="R284">
      <f>S284=V284</f>
    </nc>
  </rcc>
  <rcc rId="40626" sId="1">
    <nc r="R285">
      <f>S285=V285</f>
    </nc>
  </rcc>
  <rcc rId="40627" sId="1">
    <nc r="R286">
      <f>S286=V286</f>
    </nc>
  </rcc>
  <rcc rId="40628" sId="1">
    <nc r="R287">
      <f>S287=V287</f>
    </nc>
  </rcc>
  <rcc rId="40629" sId="1">
    <nc r="R288">
      <f>S288=V288</f>
    </nc>
  </rcc>
  <rcc rId="40630" sId="1">
    <nc r="R289">
      <f>S289=V289</f>
    </nc>
  </rcc>
  <rcc rId="40631" sId="1">
    <nc r="R290">
      <f>S290=V290</f>
    </nc>
  </rcc>
  <rcc rId="40632" sId="1">
    <nc r="R291">
      <f>S291=V291</f>
    </nc>
  </rcc>
  <rcc rId="40633" sId="1">
    <nc r="R292">
      <f>S292=V292</f>
    </nc>
  </rcc>
  <rcc rId="40634" sId="1">
    <nc r="R293">
      <f>S293=V293</f>
    </nc>
  </rcc>
  <rcc rId="40635" sId="1">
    <nc r="R294">
      <f>S294=V294</f>
    </nc>
  </rcc>
  <rcc rId="40636" sId="1">
    <nc r="R295">
      <f>S295=V295</f>
    </nc>
  </rcc>
  <rcc rId="40637" sId="1">
    <nc r="R296">
      <f>S296=V296</f>
    </nc>
  </rcc>
  <rcc rId="40638" sId="1">
    <nc r="R297">
      <f>S297=V297</f>
    </nc>
  </rcc>
  <rcc rId="40639" sId="1">
    <nc r="R298">
      <f>S298=V298</f>
    </nc>
  </rcc>
  <rcc rId="40640" sId="1">
    <nc r="R299">
      <f>S299=V299</f>
    </nc>
  </rcc>
  <rcc rId="40641" sId="1">
    <nc r="R300">
      <f>S300=V300</f>
    </nc>
  </rcc>
  <rcc rId="40642" sId="1">
    <nc r="R301">
      <f>S301=V301</f>
    </nc>
  </rcc>
  <rcc rId="40643" sId="1">
    <nc r="R302">
      <f>S302=V302</f>
    </nc>
  </rcc>
  <rcc rId="40644" sId="1">
    <nc r="R303">
      <f>S303=V303</f>
    </nc>
  </rcc>
  <rcc rId="40645" sId="1">
    <nc r="R304">
      <f>S304=V304</f>
    </nc>
  </rcc>
  <rcc rId="40646" sId="1">
    <nc r="R305">
      <f>S305=V305</f>
    </nc>
  </rcc>
  <rcc rId="40647" sId="1">
    <nc r="R306">
      <f>S306=V306</f>
    </nc>
  </rcc>
  <rcc rId="40648" sId="1">
    <nc r="R307">
      <f>S307=V307</f>
    </nc>
  </rcc>
  <rcc rId="40649" sId="1">
    <nc r="R308">
      <f>S308=V308</f>
    </nc>
  </rcc>
  <rcc rId="40650" sId="1">
    <nc r="R309">
      <f>S309=V309</f>
    </nc>
  </rcc>
  <rcc rId="40651" sId="1">
    <nc r="R310">
      <f>S310=V310</f>
    </nc>
  </rcc>
  <rcc rId="40652" sId="1">
    <nc r="R311">
      <f>S311=V311</f>
    </nc>
  </rcc>
  <rcc rId="40653" sId="1">
    <nc r="R312">
      <f>S312=V312</f>
    </nc>
  </rcc>
  <rcc rId="40654" sId="1">
    <nc r="R313">
      <f>S313=V313</f>
    </nc>
  </rcc>
  <rcc rId="40655" sId="1">
    <nc r="R314">
      <f>S314=V314</f>
    </nc>
  </rcc>
  <rcc rId="40656" sId="1">
    <nc r="R315">
      <f>S315=V315</f>
    </nc>
  </rcc>
  <rcc rId="40657" sId="1">
    <nc r="R316">
      <f>S316=V316</f>
    </nc>
  </rcc>
  <rcc rId="40658" sId="1">
    <nc r="R317">
      <f>S317=V317</f>
    </nc>
  </rcc>
  <rcc rId="40659" sId="1">
    <nc r="R318">
      <f>S318=V318</f>
    </nc>
  </rcc>
  <rcc rId="40660" sId="1">
    <nc r="R319">
      <f>S319=V319</f>
    </nc>
  </rcc>
  <rcc rId="40661" sId="1">
    <nc r="R320">
      <f>S320=V320</f>
    </nc>
  </rcc>
  <rcc rId="40662" sId="1">
    <nc r="R321">
      <f>S321=V321</f>
    </nc>
  </rcc>
  <rcc rId="40663" sId="1">
    <nc r="R322">
      <f>S322=V322</f>
    </nc>
  </rcc>
  <rcc rId="40664" sId="1">
    <nc r="R323">
      <f>S323=V323</f>
    </nc>
  </rcc>
  <rcc rId="40665" sId="1">
    <nc r="R324">
      <f>S324=V324</f>
    </nc>
  </rcc>
  <rcc rId="40666" sId="1">
    <nc r="R325">
      <f>S325=V325</f>
    </nc>
  </rcc>
  <rcc rId="40667" sId="1">
    <nc r="R326">
      <f>S326=V326</f>
    </nc>
  </rcc>
  <rcc rId="40668" sId="1">
    <nc r="R327">
      <f>S327=V327</f>
    </nc>
  </rcc>
  <rcc rId="40669" sId="1">
    <nc r="R328">
      <f>S328=V328</f>
    </nc>
  </rcc>
  <rcc rId="40670" sId="1">
    <nc r="R329">
      <f>S329=V329</f>
    </nc>
  </rcc>
  <rcc rId="40671" sId="1">
    <nc r="R330">
      <f>S330=V330</f>
    </nc>
  </rcc>
  <rcc rId="40672" sId="1">
    <nc r="R331">
      <f>S331=V331</f>
    </nc>
  </rcc>
  <rcc rId="40673" sId="1">
    <nc r="R332">
      <f>S332=V332</f>
    </nc>
  </rcc>
  <rcc rId="40674" sId="1">
    <nc r="R333">
      <f>S333=V333</f>
    </nc>
  </rcc>
  <rcc rId="40675" sId="1">
    <nc r="R334">
      <f>S334=V334</f>
    </nc>
  </rcc>
  <rcc rId="40676" sId="1">
    <nc r="R335">
      <f>S335=V335</f>
    </nc>
  </rcc>
  <rcc rId="40677" sId="1">
    <nc r="R336">
      <f>S336=V336</f>
    </nc>
  </rcc>
  <rcc rId="40678" sId="1">
    <nc r="R337">
      <f>S337=V337</f>
    </nc>
  </rcc>
  <rcc rId="40679" sId="1">
    <nc r="R338">
      <f>S338=V338</f>
    </nc>
  </rcc>
  <rcc rId="40680" sId="1">
    <nc r="R339">
      <f>S339=V339</f>
    </nc>
  </rcc>
  <rcc rId="40681" sId="1">
    <nc r="R340">
      <f>S340=V340</f>
    </nc>
  </rcc>
  <rcc rId="40682" sId="1">
    <nc r="R341">
      <f>S341=V341</f>
    </nc>
  </rcc>
  <rcc rId="40683" sId="1">
    <nc r="R342">
      <f>S342=V342</f>
    </nc>
  </rcc>
  <rcc rId="40684" sId="1">
    <nc r="R343">
      <f>S343=V343</f>
    </nc>
  </rcc>
  <rcc rId="40685" sId="1">
    <nc r="R344">
      <f>S344=V344</f>
    </nc>
  </rcc>
  <rcc rId="40686" sId="1">
    <nc r="R345">
      <f>S345=V345</f>
    </nc>
  </rcc>
  <rcc rId="40687" sId="1">
    <nc r="R346">
      <f>S346=V346</f>
    </nc>
  </rcc>
  <rcc rId="40688" sId="1">
    <nc r="R347">
      <f>S347=V347</f>
    </nc>
  </rcc>
  <rcc rId="40689" sId="1">
    <nc r="R348">
      <f>S348=V348</f>
    </nc>
  </rcc>
  <rcc rId="40690" sId="1">
    <nc r="R349">
      <f>S349=V349</f>
    </nc>
  </rcc>
  <rcc rId="40691" sId="1">
    <nc r="R350">
      <f>S350=V350</f>
    </nc>
  </rcc>
  <rcc rId="40692" sId="1">
    <nc r="R351">
      <f>S351=V351</f>
    </nc>
  </rcc>
  <rcc rId="40693" sId="1">
    <nc r="R352">
      <f>S352=V352</f>
    </nc>
  </rcc>
  <rcc rId="40694" sId="1">
    <nc r="R353">
      <f>S353=V353</f>
    </nc>
  </rcc>
  <rcc rId="40695" sId="1">
    <nc r="R354">
      <f>S354=V354</f>
    </nc>
  </rcc>
  <rcc rId="40696" sId="1">
    <nc r="R355">
      <f>S355=V355</f>
    </nc>
  </rcc>
  <rcc rId="40697" sId="1">
    <nc r="R356">
      <f>S356=V356</f>
    </nc>
  </rcc>
  <rcc rId="40698" sId="1">
    <nc r="R357">
      <f>S357=V357</f>
    </nc>
  </rcc>
  <rcc rId="40699" sId="1">
    <nc r="R358">
      <f>S358=V358</f>
    </nc>
  </rcc>
  <rcc rId="40700" sId="1">
    <nc r="R359">
      <f>S359=V359</f>
    </nc>
  </rcc>
  <rcc rId="40701" sId="1">
    <nc r="R360">
      <f>S360=V360</f>
    </nc>
  </rcc>
  <rcc rId="40702" sId="1">
    <nc r="R361">
      <f>S361=V361</f>
    </nc>
  </rcc>
  <rcc rId="40703" sId="1">
    <nc r="R362">
      <f>S362=V362</f>
    </nc>
  </rcc>
  <rcc rId="40704" sId="1">
    <nc r="R363">
      <f>S363=V363</f>
    </nc>
  </rcc>
  <rcc rId="40705" sId="1">
    <nc r="R364">
      <f>S364=V364</f>
    </nc>
  </rcc>
  <rcc rId="40706" sId="1">
    <nc r="R365">
      <f>S365=V365</f>
    </nc>
  </rcc>
  <rcc rId="40707" sId="1">
    <nc r="R366">
      <f>S366=V366</f>
    </nc>
  </rcc>
  <rcc rId="40708" sId="1">
    <nc r="R367">
      <f>S367=V367</f>
    </nc>
  </rcc>
  <rcc rId="40709" sId="1">
    <nc r="R368">
      <f>S368=V368</f>
    </nc>
  </rcc>
  <rcc rId="40710" sId="1">
    <nc r="R369">
      <f>S369=V369</f>
    </nc>
  </rcc>
  <rcc rId="40711" sId="1">
    <nc r="R370">
      <f>S370=V370</f>
    </nc>
  </rcc>
  <rcc rId="40712" sId="1">
    <nc r="R371">
      <f>S371=V371</f>
    </nc>
  </rcc>
  <rcc rId="40713" sId="1">
    <nc r="R372">
      <f>S372=V372</f>
    </nc>
  </rcc>
  <rcc rId="40714" sId="1">
    <nc r="R373">
      <f>S373=V373</f>
    </nc>
  </rcc>
  <rcc rId="40715" sId="1">
    <nc r="R374">
      <f>S374=V374</f>
    </nc>
  </rcc>
  <rcc rId="40716" sId="1">
    <nc r="R375">
      <f>S375=V375</f>
    </nc>
  </rcc>
  <rcc rId="40717" sId="1">
    <nc r="R376">
      <f>S376=V376</f>
    </nc>
  </rcc>
  <rcc rId="40718" sId="1">
    <nc r="R377">
      <f>S377=V377</f>
    </nc>
  </rcc>
  <rcc rId="40719" sId="1">
    <nc r="R378">
      <f>S378=V378</f>
    </nc>
  </rcc>
  <rcc rId="40720" sId="1">
    <nc r="R379">
      <f>S379=V379</f>
    </nc>
  </rcc>
  <rcc rId="40721" sId="1">
    <nc r="R380">
      <f>S380=V380</f>
    </nc>
  </rcc>
  <rcc rId="40722" sId="1">
    <nc r="R381">
      <f>S381=V381</f>
    </nc>
  </rcc>
  <rcc rId="40723" sId="1">
    <nc r="R382">
      <f>S382=V382</f>
    </nc>
  </rcc>
  <rcc rId="40724" sId="1">
    <nc r="R383">
      <f>S383=V383</f>
    </nc>
  </rcc>
  <rcc rId="40725" sId="1">
    <nc r="R384">
      <f>S384=V384</f>
    </nc>
  </rcc>
  <rcc rId="40726" sId="1">
    <nc r="R385">
      <f>S385=V385</f>
    </nc>
  </rcc>
  <rcc rId="40727" sId="1">
    <nc r="R386">
      <f>S386=V386</f>
    </nc>
  </rcc>
  <rcc rId="40728" sId="1">
    <nc r="R387">
      <f>S387=V387</f>
    </nc>
  </rcc>
  <rcc rId="40729" sId="1">
    <nc r="R388">
      <f>S388=V388</f>
    </nc>
  </rcc>
  <rcc rId="40730" sId="1">
    <nc r="R389">
      <f>S389=V389</f>
    </nc>
  </rcc>
  <rcc rId="40731" sId="1">
    <nc r="R390">
      <f>S390=V390</f>
    </nc>
  </rcc>
  <rcc rId="40732" sId="1">
    <nc r="R391">
      <f>S391=V391</f>
    </nc>
  </rcc>
  <rcc rId="40733" sId="1">
    <nc r="R392">
      <f>S392=V392</f>
    </nc>
  </rcc>
  <rcc rId="40734" sId="1">
    <nc r="R393">
      <f>S393=V393</f>
    </nc>
  </rcc>
  <rcc rId="40735" sId="1">
    <nc r="R394">
      <f>S394=V394</f>
    </nc>
  </rcc>
  <rcc rId="40736" sId="1">
    <nc r="R395">
      <f>S395=V395</f>
    </nc>
  </rcc>
  <rcc rId="40737" sId="1">
    <nc r="R396">
      <f>S396=V396</f>
    </nc>
  </rcc>
  <rcc rId="40738" sId="1">
    <nc r="R397">
      <f>S397=V397</f>
    </nc>
  </rcc>
  <rcc rId="40739" sId="1">
    <nc r="R398">
      <f>S398=V398</f>
    </nc>
  </rcc>
  <rcc rId="40740" sId="1">
    <nc r="R399">
      <f>S399=V399</f>
    </nc>
  </rcc>
  <rcc rId="40741" sId="1">
    <nc r="R400">
      <f>S400=V400</f>
    </nc>
  </rcc>
  <rcc rId="40742" sId="1">
    <nc r="R401">
      <f>S401=V401</f>
    </nc>
  </rcc>
  <rcc rId="40743" sId="1">
    <nc r="R402">
      <f>S402=V402</f>
    </nc>
  </rcc>
  <rcc rId="40744" sId="1">
    <nc r="R403">
      <f>S403=V403</f>
    </nc>
  </rcc>
  <rcc rId="40745" sId="1">
    <nc r="R404">
      <f>S404=V404</f>
    </nc>
  </rcc>
  <rcc rId="40746" sId="1">
    <nc r="R405">
      <f>S405=V405</f>
    </nc>
  </rcc>
  <rcc rId="40747" sId="1">
    <nc r="R406">
      <f>S406=V406</f>
    </nc>
  </rcc>
  <rcc rId="40748" sId="1">
    <nc r="R407">
      <f>S407=V407</f>
    </nc>
  </rcc>
  <rcc rId="40749" sId="1">
    <nc r="R408">
      <f>S408=V408</f>
    </nc>
  </rcc>
  <rcc rId="40750" sId="1">
    <nc r="R409">
      <f>S409=V409</f>
    </nc>
  </rcc>
  <rcc rId="40751" sId="1">
    <nc r="R410">
      <f>S410=V410</f>
    </nc>
  </rcc>
  <rcc rId="40752" sId="1">
    <nc r="R411">
      <f>S411=V411</f>
    </nc>
  </rcc>
  <rcc rId="40753" sId="1">
    <nc r="R412">
      <f>S412=V412</f>
    </nc>
  </rcc>
  <rcc rId="40754" sId="1">
    <nc r="R413">
      <f>S413=V413</f>
    </nc>
  </rcc>
  <rcc rId="40755" sId="1">
    <nc r="R414">
      <f>S414=V414</f>
    </nc>
  </rcc>
  <rcc rId="40756" sId="1">
    <nc r="R415">
      <f>S415=V415</f>
    </nc>
  </rcc>
  <rcc rId="40757" sId="1">
    <nc r="R416">
      <f>S416=V416</f>
    </nc>
  </rcc>
  <rcc rId="40758" sId="1">
    <nc r="R417">
      <f>S417=V417</f>
    </nc>
  </rcc>
  <rcc rId="40759" sId="1">
    <nc r="R418">
      <f>S418=V418</f>
    </nc>
  </rcc>
  <rcc rId="40760" sId="1">
    <nc r="R419">
      <f>S419=V419</f>
    </nc>
  </rcc>
  <rcc rId="40761" sId="1">
    <nc r="R420">
      <f>S420=V420</f>
    </nc>
  </rcc>
  <rcc rId="40762" sId="1">
    <nc r="R421">
      <f>S421=V421</f>
    </nc>
  </rcc>
  <rcc rId="40763" sId="1">
    <nc r="R422">
      <f>S422=V422</f>
    </nc>
  </rcc>
  <rcc rId="40764" sId="1">
    <nc r="R423">
      <f>S423=V423</f>
    </nc>
  </rcc>
  <rcc rId="40765" sId="1">
    <nc r="R424">
      <f>S424=V424</f>
    </nc>
  </rcc>
  <rcc rId="40766" sId="1">
    <nc r="R425">
      <f>S425=V425</f>
    </nc>
  </rcc>
  <rcc rId="40767" sId="1">
    <nc r="R426">
      <f>S426=V426</f>
    </nc>
  </rcc>
  <rcc rId="40768" sId="1">
    <nc r="R427">
      <f>S427=V427</f>
    </nc>
  </rcc>
  <rcc rId="40769" sId="1">
    <nc r="R428">
      <f>S428=V428</f>
    </nc>
  </rcc>
  <rcc rId="40770" sId="1">
    <nc r="R429">
      <f>S429=V429</f>
    </nc>
  </rcc>
  <rcc rId="40771" sId="1">
    <nc r="R430">
      <f>S430=V430</f>
    </nc>
  </rcc>
  <rcc rId="40772" sId="1">
    <nc r="R431">
      <f>S431=V431</f>
    </nc>
  </rcc>
  <rcc rId="40773" sId="1">
    <nc r="R432">
      <f>S432=V432</f>
    </nc>
  </rcc>
  <rcc rId="40774" sId="1">
    <nc r="R433">
      <f>S433=V433</f>
    </nc>
  </rcc>
  <rcc rId="40775" sId="1">
    <nc r="R434">
      <f>S434=V434</f>
    </nc>
  </rcc>
  <rcc rId="40776" sId="1">
    <nc r="R435">
      <f>S435=V435</f>
    </nc>
  </rcc>
  <rcc rId="40777" sId="1">
    <nc r="R436">
      <f>S436=V436</f>
    </nc>
  </rcc>
  <rcc rId="40778" sId="1">
    <nc r="R437">
      <f>S437=V437</f>
    </nc>
  </rcc>
  <rcc rId="40779" sId="1">
    <nc r="R438">
      <f>S438=V438</f>
    </nc>
  </rcc>
  <rcc rId="40780" sId="1">
    <nc r="R439">
      <f>S439=V439</f>
    </nc>
  </rcc>
  <rcc rId="40781" sId="1">
    <nc r="R440">
      <f>S440=V440</f>
    </nc>
  </rcc>
  <rcc rId="40782" sId="1">
    <nc r="R441">
      <f>S441=V441</f>
    </nc>
  </rcc>
  <rcc rId="40783" sId="1">
    <nc r="R442">
      <f>S442=V442</f>
    </nc>
  </rcc>
  <rcc rId="40784" sId="1">
    <nc r="R443">
      <f>S443=V443</f>
    </nc>
  </rcc>
  <rcc rId="40785" sId="1">
    <nc r="R444">
      <f>S444=V444</f>
    </nc>
  </rcc>
  <rcc rId="40786" sId="1">
    <nc r="R445">
      <f>S445=V445</f>
    </nc>
  </rcc>
  <rcc rId="40787" sId="1">
    <nc r="R446">
      <f>S446=V446</f>
    </nc>
  </rcc>
  <rcc rId="40788" sId="1">
    <nc r="R447">
      <f>S447=V447</f>
    </nc>
  </rcc>
  <rcc rId="40789" sId="1">
    <nc r="R448">
      <f>S448=V448</f>
    </nc>
  </rcc>
  <rcc rId="40790" sId="1">
    <nc r="R449">
      <f>S449=V449</f>
    </nc>
  </rcc>
  <rcc rId="40791" sId="1">
    <nc r="R450">
      <f>S450=V450</f>
    </nc>
  </rcc>
  <rcc rId="40792" sId="1">
    <nc r="R451">
      <f>S451=V451</f>
    </nc>
  </rcc>
  <rcc rId="40793" sId="1">
    <nc r="R452">
      <f>S452=V452</f>
    </nc>
  </rcc>
  <rcc rId="40794" sId="1">
    <nc r="R453">
      <f>S453=V453</f>
    </nc>
  </rcc>
  <rcc rId="40795" sId="1">
    <nc r="R454">
      <f>S454=V454</f>
    </nc>
  </rcc>
  <rcc rId="40796" sId="1">
    <nc r="R455">
      <f>S455=V455</f>
    </nc>
  </rcc>
  <rcc rId="40797" sId="1">
    <nc r="R456">
      <f>S456=V456</f>
    </nc>
  </rcc>
  <rcc rId="40798" sId="1">
    <nc r="R457">
      <f>S457=V457</f>
    </nc>
  </rcc>
  <rcc rId="40799" sId="1">
    <nc r="R458">
      <f>S458=V458</f>
    </nc>
  </rcc>
  <rcc rId="40800" sId="1">
    <nc r="R459">
      <f>S459=V459</f>
    </nc>
  </rcc>
  <rcc rId="40801" sId="1">
    <nc r="R460">
      <f>S460=V460</f>
    </nc>
  </rcc>
  <rcc rId="40802" sId="1">
    <nc r="R461">
      <f>S461=V461</f>
    </nc>
  </rcc>
  <rcc rId="40803" sId="1">
    <nc r="R462">
      <f>S462=V462</f>
    </nc>
  </rcc>
  <rcc rId="40804" sId="1">
    <nc r="R463">
      <f>S463=V463</f>
    </nc>
  </rcc>
  <rcc rId="40805" sId="1">
    <nc r="R464">
      <f>S464=V464</f>
    </nc>
  </rcc>
  <rcc rId="40806" sId="1">
    <nc r="R465">
      <f>S465=V465</f>
    </nc>
  </rcc>
  <rcc rId="40807" sId="1">
    <nc r="R466">
      <f>S466=V466</f>
    </nc>
  </rcc>
  <rcc rId="40808" sId="1">
    <nc r="R467">
      <f>S467=V467</f>
    </nc>
  </rcc>
  <rcc rId="40809" sId="1">
    <nc r="R468">
      <f>S468=V468</f>
    </nc>
  </rcc>
  <rcc rId="40810" sId="1">
    <nc r="R469">
      <f>S469=V469</f>
    </nc>
  </rcc>
  <rcc rId="40811" sId="1">
    <nc r="R470">
      <f>S470=V470</f>
    </nc>
  </rcc>
  <rcc rId="40812" sId="1">
    <nc r="R471">
      <f>S471=V471</f>
    </nc>
  </rcc>
  <rcc rId="40813" sId="1">
    <nc r="R472">
      <f>S472=V472</f>
    </nc>
  </rcc>
  <rcc rId="40814" sId="1">
    <nc r="R473">
      <f>S473=V473</f>
    </nc>
  </rcc>
  <rcc rId="40815" sId="1">
    <nc r="R474">
      <f>S474=V474</f>
    </nc>
  </rcc>
  <rcc rId="40816" sId="1">
    <nc r="R475">
      <f>S475=V475</f>
    </nc>
  </rcc>
  <rcc rId="40817" sId="1">
    <nc r="R476">
      <f>S476=V476</f>
    </nc>
  </rcc>
  <rcc rId="40818" sId="1">
    <nc r="R477">
      <f>S477=V477</f>
    </nc>
  </rcc>
  <rcc rId="40819" sId="1">
    <nc r="R478">
      <f>S478=V478</f>
    </nc>
  </rcc>
  <rcc rId="40820" sId="1">
    <nc r="R479">
      <f>S479=V479</f>
    </nc>
  </rcc>
  <rcc rId="40821" sId="1">
    <nc r="R480">
      <f>S480=V480</f>
    </nc>
  </rcc>
  <rcc rId="40822" sId="1">
    <nc r="R481">
      <f>S481=V481</f>
    </nc>
  </rcc>
  <rcc rId="40823" sId="1">
    <nc r="R482">
      <f>S482=V482</f>
    </nc>
  </rcc>
  <rcc rId="40824" sId="1">
    <nc r="R483">
      <f>S483=V483</f>
    </nc>
  </rcc>
  <rcc rId="40825" sId="1">
    <nc r="R484">
      <f>S484=V484</f>
    </nc>
  </rcc>
  <rcc rId="40826" sId="1">
    <nc r="R485">
      <f>S485=V485</f>
    </nc>
  </rcc>
  <rcc rId="40827" sId="1">
    <nc r="R486">
      <f>S486=V486</f>
    </nc>
  </rcc>
  <rcc rId="40828" sId="1">
    <nc r="R487">
      <f>S487=V487</f>
    </nc>
  </rcc>
  <rcc rId="40829" sId="1">
    <nc r="R488">
      <f>S488=V488</f>
    </nc>
  </rcc>
  <rcc rId="40830" sId="1">
    <nc r="R489">
      <f>S489=V489</f>
    </nc>
  </rcc>
  <rcc rId="40831" sId="1">
    <nc r="R490">
      <f>S490=V490</f>
    </nc>
  </rcc>
  <rcc rId="40832" sId="1">
    <nc r="R491">
      <f>S491=V491</f>
    </nc>
  </rcc>
  <rcc rId="40833" sId="1">
    <nc r="R492">
      <f>S492=V492</f>
    </nc>
  </rcc>
  <rcc rId="40834" sId="1">
    <nc r="R493">
      <f>S493=V493</f>
    </nc>
  </rcc>
  <rcc rId="40835" sId="1">
    <nc r="R494">
      <f>S494=V494</f>
    </nc>
  </rcc>
  <rcc rId="40836" sId="1">
    <nc r="R495">
      <f>S495=V495</f>
    </nc>
  </rcc>
  <rcc rId="40837" sId="1">
    <nc r="R496">
      <f>S496=V496</f>
    </nc>
  </rcc>
  <rcc rId="40838" sId="1">
    <nc r="R497">
      <f>S497=V497</f>
    </nc>
  </rcc>
  <rcc rId="40839" sId="1">
    <nc r="R498">
      <f>S498=V498</f>
    </nc>
  </rcc>
  <rcc rId="40840" sId="1">
    <nc r="R499">
      <f>S499=V499</f>
    </nc>
  </rcc>
  <rcc rId="40841" sId="1">
    <nc r="R500">
      <f>S500=V500</f>
    </nc>
  </rcc>
  <rcc rId="40842" sId="1">
    <nc r="R501">
      <f>S501=V501</f>
    </nc>
  </rcc>
  <rcc rId="40843" sId="1">
    <nc r="R502">
      <f>S502=V502</f>
    </nc>
  </rcc>
  <rcc rId="40844" sId="1">
    <nc r="R503">
      <f>S503=V503</f>
    </nc>
  </rcc>
  <rcc rId="40845" sId="1">
    <nc r="R504">
      <f>S504=V504</f>
    </nc>
  </rcc>
  <rcc rId="40846" sId="1">
    <nc r="R505">
      <f>S505=V505</f>
    </nc>
  </rcc>
  <rcc rId="40847" sId="1">
    <nc r="R506">
      <f>S506=V506</f>
    </nc>
  </rcc>
  <rcc rId="40848" sId="1">
    <nc r="R507">
      <f>S507=V507</f>
    </nc>
  </rcc>
  <rcc rId="40849" sId="1">
    <nc r="R508">
      <f>S508=V508</f>
    </nc>
  </rcc>
  <rcc rId="40850" sId="1">
    <nc r="R509">
      <f>S509=V509</f>
    </nc>
  </rcc>
  <rcc rId="40851" sId="1">
    <nc r="R510">
      <f>S510=V510</f>
    </nc>
  </rcc>
  <rcc rId="40852" sId="1">
    <nc r="R511">
      <f>S511=V511</f>
    </nc>
  </rcc>
  <rcc rId="40853" sId="1">
    <nc r="R512">
      <f>S512=V512</f>
    </nc>
  </rcc>
  <rcc rId="40854" sId="1">
    <nc r="R513">
      <f>S513=V513</f>
    </nc>
  </rcc>
  <rcc rId="40855" sId="1">
    <nc r="R514">
      <f>S514=V514</f>
    </nc>
  </rcc>
  <rcc rId="40856" sId="1">
    <nc r="R515">
      <f>S515=V515</f>
    </nc>
  </rcc>
  <rcc rId="40857" sId="1">
    <nc r="R516">
      <f>S516=V516</f>
    </nc>
  </rcc>
  <rcc rId="40858" sId="1">
    <nc r="R517">
      <f>S517=V517</f>
    </nc>
  </rcc>
  <rcc rId="40859" sId="1">
    <nc r="R518">
      <f>S518=V518</f>
    </nc>
  </rcc>
  <rcc rId="40860" sId="1">
    <nc r="R519">
      <f>S519=V519</f>
    </nc>
  </rcc>
  <rcc rId="40861" sId="1">
    <nc r="R520">
      <f>S520=V520</f>
    </nc>
  </rcc>
  <rcc rId="40862" sId="1">
    <nc r="R521">
      <f>S521=V521</f>
    </nc>
  </rcc>
  <rcc rId="40863" sId="1">
    <nc r="R522">
      <f>S522=V522</f>
    </nc>
  </rcc>
  <rcc rId="40864" sId="1">
    <nc r="R523">
      <f>S523=V523</f>
    </nc>
  </rcc>
  <rcc rId="40865" sId="1">
    <nc r="R524">
      <f>S524=V524</f>
    </nc>
  </rcc>
  <rcc rId="40866" sId="1">
    <nc r="R525">
      <f>S525=V525</f>
    </nc>
  </rcc>
  <rcc rId="40867" sId="1">
    <nc r="R526">
      <f>S526=V526</f>
    </nc>
  </rcc>
  <rcc rId="40868" sId="1">
    <nc r="R527">
      <f>S527=V527</f>
    </nc>
  </rcc>
  <rcc rId="40869" sId="1">
    <nc r="R528">
      <f>S528=V528</f>
    </nc>
  </rcc>
  <rcc rId="40870" sId="1">
    <nc r="R529">
      <f>S529=V529</f>
    </nc>
  </rcc>
  <rcc rId="40871" sId="1">
    <nc r="R530">
      <f>S530=V530</f>
    </nc>
  </rcc>
  <rcc rId="40872" sId="1">
    <nc r="R531">
      <f>S531=V531</f>
    </nc>
  </rcc>
  <rcc rId="40873" sId="1">
    <nc r="R532">
      <f>S532=V532</f>
    </nc>
  </rcc>
  <rcc rId="40874" sId="1">
    <nc r="R533">
      <f>S533=V533</f>
    </nc>
  </rcc>
  <rcc rId="40875" sId="1">
    <nc r="R534">
      <f>S534=V534</f>
    </nc>
  </rcc>
  <rcc rId="40876" sId="1">
    <nc r="R535">
      <f>S535=V535</f>
    </nc>
  </rcc>
  <rcc rId="40877" sId="1">
    <nc r="R536">
      <f>S536=V536</f>
    </nc>
  </rcc>
  <rcc rId="40878" sId="1">
    <nc r="R537">
      <f>S537=V537</f>
    </nc>
  </rcc>
  <rcc rId="40879" sId="1">
    <nc r="R538">
      <f>S538=V538</f>
    </nc>
  </rcc>
  <rcc rId="40880" sId="1">
    <nc r="R539">
      <f>S539=V539</f>
    </nc>
  </rcc>
  <rcc rId="40881" sId="1">
    <nc r="R540">
      <f>S540=V540</f>
    </nc>
  </rcc>
  <rcc rId="40882" sId="1">
    <nc r="R541">
      <f>S541=V541</f>
    </nc>
  </rcc>
  <rcc rId="40883" sId="1">
    <nc r="R542">
      <f>S542=V542</f>
    </nc>
  </rcc>
  <rcc rId="40884" sId="1">
    <nc r="R543">
      <f>S543=V543</f>
    </nc>
  </rcc>
  <rcc rId="40885" sId="1">
    <nc r="R544">
      <f>S544=V544</f>
    </nc>
  </rcc>
  <rcc rId="40886" sId="1">
    <nc r="R545">
      <f>S545=V545</f>
    </nc>
  </rcc>
  <rcc rId="40887" sId="1">
    <nc r="R546">
      <f>S546=V546</f>
    </nc>
  </rcc>
  <rcc rId="40888" sId="1">
    <nc r="R547">
      <f>S547=V547</f>
    </nc>
  </rcc>
  <rcc rId="40889" sId="1">
    <nc r="R548">
      <f>S548=V548</f>
    </nc>
  </rcc>
  <rcc rId="40890" sId="1">
    <nc r="R549">
      <f>S549=V549</f>
    </nc>
  </rcc>
  <rcc rId="40891" sId="1">
    <nc r="R550">
      <f>S550=V550</f>
    </nc>
  </rcc>
  <rcc rId="40892" sId="1">
    <nc r="R551">
      <f>S551=V551</f>
    </nc>
  </rcc>
  <rcc rId="40893" sId="1">
    <nc r="R566">
      <f>S566=V566</f>
    </nc>
  </rcc>
  <rcc rId="40894" sId="1">
    <nc r="R567">
      <f>S567=V567</f>
    </nc>
  </rcc>
  <rcc rId="40895" sId="1">
    <nc r="R568">
      <f>S568=V568</f>
    </nc>
  </rcc>
  <rcc rId="40896" sId="1">
    <nc r="R569">
      <f>S569=V569</f>
    </nc>
  </rcc>
  <rcc rId="40897" sId="1">
    <nc r="R570">
      <f>S570=V570</f>
    </nc>
  </rcc>
  <rcc rId="40898" sId="1">
    <nc r="R571">
      <f>S571=V571</f>
    </nc>
  </rcc>
  <rcc rId="40899" sId="1">
    <nc r="R575">
      <f>S575=V575</f>
    </nc>
  </rcc>
  <rcc rId="40900" sId="1">
    <nc r="R576">
      <f>S576=V576</f>
    </nc>
  </rcc>
  <rcc rId="40901" sId="1">
    <nc r="R577">
      <f>S577=V577</f>
    </nc>
  </rcc>
  <rcc rId="40902" sId="1">
    <nc r="R578">
      <f>S578=V578</f>
    </nc>
  </rcc>
  <rcc rId="40903" sId="1">
    <nc r="R581">
      <f>S581=V581</f>
    </nc>
  </rcc>
  <rcc rId="40904" sId="1">
    <nc r="R582">
      <f>S582=V582</f>
    </nc>
  </rcc>
  <rcc rId="40905" sId="1">
    <nc r="R584">
      <f>S584=V584</f>
    </nc>
  </rcc>
  <rcc rId="40906" sId="1">
    <nc r="R585">
      <f>S585=V585</f>
    </nc>
  </rcc>
  <rcc rId="40907" sId="1">
    <nc r="R586">
      <f>S586=V586</f>
    </nc>
  </rcc>
  <rcc rId="40908" sId="1">
    <nc r="R587">
      <f>S587=V587</f>
    </nc>
  </rcc>
  <rcc rId="40909" sId="1">
    <nc r="R588">
      <f>S588=V588</f>
    </nc>
  </rcc>
  <rcc rId="40910" sId="1">
    <nc r="R589">
      <f>S589=V589</f>
    </nc>
  </rcc>
  <rcc rId="40911" sId="1">
    <nc r="R590">
      <f>S590=V590</f>
    </nc>
  </rcc>
  <rcc rId="40912" sId="1">
    <nc r="R591">
      <f>S591=V591</f>
    </nc>
  </rcc>
  <rcc rId="40913" sId="1">
    <nc r="R592">
      <f>S592=V592</f>
    </nc>
  </rcc>
  <rcc rId="40914" sId="1">
    <nc r="R593">
      <f>S593=V593</f>
    </nc>
  </rcc>
  <rcc rId="40915" sId="1">
    <nc r="R594">
      <f>S594=V594</f>
    </nc>
  </rcc>
  <rcc rId="40916" sId="1">
    <nc r="R595">
      <f>S595=V595</f>
    </nc>
  </rcc>
  <rcc rId="40917" sId="1">
    <nc r="R596">
      <f>S596=V596</f>
    </nc>
  </rcc>
  <rcc rId="40918" sId="1">
    <nc r="R597">
      <f>S597=V597</f>
    </nc>
  </rcc>
  <rcc rId="40919" sId="1">
    <nc r="R600">
      <f>S600=V600</f>
    </nc>
  </rcc>
  <rcc rId="40920" sId="1">
    <nc r="R601">
      <f>S601=V601</f>
    </nc>
  </rcc>
  <rcc rId="40921" sId="1">
    <nc r="R602">
      <f>S602=V602</f>
    </nc>
  </rcc>
  <rcc rId="40922" sId="1">
    <nc r="R603">
      <f>S603=V603</f>
    </nc>
  </rcc>
  <rcc rId="40923" sId="1">
    <nc r="R604">
      <f>S604=V604</f>
    </nc>
  </rcc>
  <rcc rId="40924" sId="1">
    <nc r="R605">
      <f>S605=V605</f>
    </nc>
  </rcc>
  <rcc rId="40925" sId="1">
    <nc r="R606">
      <f>S606=V606</f>
    </nc>
  </rcc>
  <rcc rId="40926" sId="1">
    <nc r="R610">
      <f>S610=V610</f>
    </nc>
  </rcc>
  <rcc rId="40927" sId="1">
    <nc r="R611">
      <f>S611=V611</f>
    </nc>
  </rcc>
  <rcc rId="40928" sId="1">
    <nc r="R612">
      <f>S612=V612</f>
    </nc>
  </rcc>
  <rcc rId="40929" sId="1">
    <nc r="R613">
      <f>S613=V613</f>
    </nc>
  </rcc>
  <rcc rId="40930" sId="1">
    <nc r="R614">
      <f>S614=V614</f>
    </nc>
  </rcc>
  <rcc rId="40931" sId="1">
    <nc r="R615">
      <f>S615=V615</f>
    </nc>
  </rcc>
  <rcc rId="40932" sId="1">
    <nc r="R616">
      <f>S616=V616</f>
    </nc>
  </rcc>
  <rcc rId="40933" sId="1">
    <nc r="R617">
      <f>S617=V617</f>
    </nc>
  </rcc>
  <rcc rId="40934" sId="1">
    <nc r="R618">
      <f>S618=V618</f>
    </nc>
  </rcc>
  <rcc rId="40935" sId="1">
    <nc r="R619">
      <f>S619=V619</f>
    </nc>
  </rcc>
  <rcc rId="40936" sId="1">
    <nc r="R620">
      <f>S620=V620</f>
    </nc>
  </rcc>
  <rcc rId="40937" sId="1">
    <nc r="R621">
      <f>S621=V621</f>
    </nc>
  </rcc>
  <rcc rId="40938" sId="1">
    <nc r="R622">
      <f>S622=V622</f>
    </nc>
  </rcc>
  <rcc rId="40939" sId="1">
    <nc r="R623">
      <f>S623=V623</f>
    </nc>
  </rcc>
  <rcc rId="40940" sId="1">
    <nc r="R624">
      <f>S624=V624</f>
    </nc>
  </rcc>
  <rcc rId="40941" sId="1">
    <nc r="R625">
      <f>S625=V625</f>
    </nc>
  </rcc>
  <rcc rId="40942" sId="1">
    <nc r="R626">
      <f>S626=V626</f>
    </nc>
  </rcc>
  <rcc rId="40943" sId="1">
    <nc r="R627">
      <f>S627=V627</f>
    </nc>
  </rcc>
  <rcc rId="40944" sId="1">
    <nc r="R628">
      <f>S628=V628</f>
    </nc>
  </rcc>
  <rcc rId="40945" sId="1">
    <nc r="R629">
      <f>S629=V629</f>
    </nc>
  </rcc>
  <rcc rId="40946" sId="1">
    <nc r="R630">
      <f>S630=V630</f>
    </nc>
  </rcc>
  <rcc rId="40947" sId="1">
    <nc r="R631">
      <f>S631=V631</f>
    </nc>
  </rcc>
  <rcc rId="40948" sId="1">
    <nc r="R632">
      <f>S632=V632</f>
    </nc>
  </rcc>
  <rcc rId="40949" sId="1">
    <nc r="R633">
      <f>S633=V633</f>
    </nc>
  </rcc>
  <rcc rId="40950" sId="1">
    <nc r="R634">
      <f>S634=V634</f>
    </nc>
  </rcc>
  <rcc rId="40951" sId="1">
    <nc r="R635">
      <f>S635=V635</f>
    </nc>
  </rcc>
  <rcc rId="40952" sId="1">
    <nc r="R636">
      <f>S636=V636</f>
    </nc>
  </rcc>
  <rcc rId="40953" sId="1">
    <nc r="R637">
      <f>S637=V637</f>
    </nc>
  </rcc>
  <rcc rId="40954" sId="1">
    <nc r="R638">
      <f>S638=V638</f>
    </nc>
  </rcc>
  <rcc rId="40955" sId="1">
    <nc r="R639">
      <f>S639=V639</f>
    </nc>
  </rcc>
  <rcc rId="40956" sId="1">
    <nc r="R652">
      <f>S652=V652</f>
    </nc>
  </rcc>
  <rcc rId="40957" sId="1">
    <nc r="R655">
      <f>S655=V655</f>
    </nc>
  </rcc>
  <rcc rId="40958" sId="1">
    <nc r="R656">
      <f>S656=V656</f>
    </nc>
  </rcc>
  <rcc rId="40959" sId="1">
    <nc r="R657">
      <f>S657=V657</f>
    </nc>
  </rcc>
  <rcc rId="40960" sId="1">
    <nc r="R658">
      <f>S658=V658</f>
    </nc>
  </rcc>
  <rcc rId="40961" sId="1">
    <nc r="R659">
      <f>S659=V659</f>
    </nc>
  </rcc>
  <rcc rId="40962" sId="1">
    <nc r="R660">
      <f>S660=V660</f>
    </nc>
  </rcc>
  <rcc rId="40963" sId="1">
    <nc r="R661">
      <f>S661=V661</f>
    </nc>
  </rcc>
  <rcc rId="40964" sId="1">
    <nc r="R662">
      <f>S662=V662</f>
    </nc>
  </rcc>
  <rcc rId="40965" sId="1">
    <nc r="R663">
      <f>S663=V663</f>
    </nc>
  </rcc>
  <rcc rId="40966" sId="1">
    <nc r="R664">
      <f>S664=V664</f>
    </nc>
  </rcc>
  <rcc rId="40967" sId="1">
    <nc r="R665">
      <f>S665=V665</f>
    </nc>
  </rcc>
  <rcc rId="40968" sId="1">
    <nc r="R666">
      <f>S666=V666</f>
    </nc>
  </rcc>
  <rcc rId="40969" sId="1">
    <nc r="R667">
      <f>S667=V667</f>
    </nc>
  </rcc>
  <rcc rId="40970" sId="1">
    <nc r="R668">
      <f>S668=V668</f>
    </nc>
  </rcc>
  <rcc rId="40971" sId="1">
    <nc r="R669">
      <f>S669=V669</f>
    </nc>
  </rcc>
  <rcc rId="40972" sId="1">
    <nc r="R670">
      <f>S670=V670</f>
    </nc>
  </rcc>
  <rcc rId="40973" sId="1">
    <nc r="R671">
      <f>S671=V671</f>
    </nc>
  </rcc>
  <rcc rId="40974" sId="1">
    <nc r="R672">
      <f>S672=V672</f>
    </nc>
  </rcc>
  <rcc rId="40975" sId="1">
    <nc r="R673">
      <f>S673=V673</f>
    </nc>
  </rcc>
  <rcc rId="40976" sId="1">
    <nc r="R674">
      <f>S674=V674</f>
    </nc>
  </rcc>
  <rcc rId="40977" sId="1">
    <nc r="R675">
      <f>S675=V675</f>
    </nc>
  </rcc>
  <rcc rId="40978" sId="1">
    <nc r="R676">
      <f>S676=V676</f>
    </nc>
  </rcc>
  <rcc rId="40979" sId="1">
    <nc r="R677">
      <f>S677=V677</f>
    </nc>
  </rcc>
  <rcc rId="40980" sId="1">
    <nc r="R678">
      <f>S678=V678</f>
    </nc>
  </rcc>
  <rcc rId="40981" sId="1">
    <nc r="R679">
      <f>S679=V679</f>
    </nc>
  </rcc>
  <rcc rId="40982" sId="1">
    <nc r="R680">
      <f>S680=V680</f>
    </nc>
  </rcc>
  <rcc rId="40983" sId="1">
    <nc r="R681">
      <f>S681=V681</f>
    </nc>
  </rcc>
  <rcc rId="40984" sId="1">
    <nc r="R682">
      <f>S682=V682</f>
    </nc>
  </rcc>
  <rcc rId="40985" sId="1">
    <nc r="R683">
      <f>S683=V683</f>
    </nc>
  </rcc>
  <rcc rId="40986" sId="1">
    <nc r="R684">
      <f>S684=V684</f>
    </nc>
  </rcc>
  <rcc rId="40987" sId="1">
    <nc r="R685">
      <f>S685=V685</f>
    </nc>
  </rcc>
  <rcc rId="40988" sId="1">
    <nc r="R686">
      <f>S686=V686</f>
    </nc>
  </rcc>
  <rcc rId="40989" sId="1">
    <nc r="R687">
      <f>S687=V687</f>
    </nc>
  </rcc>
  <rcc rId="40990" sId="1">
    <nc r="R688">
      <f>S688=V688</f>
    </nc>
  </rcc>
  <rcc rId="40991" sId="1">
    <nc r="R689">
      <f>S689=V689</f>
    </nc>
  </rcc>
  <rcc rId="40992" sId="1">
    <nc r="R690">
      <f>S690=V690</f>
    </nc>
  </rcc>
  <rcc rId="40993" sId="1">
    <nc r="R691">
      <f>S691=V691</f>
    </nc>
  </rcc>
  <rcc rId="40994" sId="1">
    <nc r="R692">
      <f>S692=V692</f>
    </nc>
  </rcc>
  <rcc rId="40995" sId="1">
    <nc r="R693">
      <f>S693=V693</f>
    </nc>
  </rcc>
  <rcc rId="40996" sId="1">
    <nc r="R694">
      <f>S694=V694</f>
    </nc>
  </rcc>
  <rcc rId="40997" sId="1">
    <nc r="R695">
      <f>S695=V695</f>
    </nc>
  </rcc>
  <rcc rId="40998" sId="1">
    <nc r="R696">
      <f>S696=V696</f>
    </nc>
  </rcc>
  <rcc rId="40999" sId="1">
    <nc r="R697">
      <f>S697=V697</f>
    </nc>
  </rcc>
  <rcc rId="41000" sId="1">
    <nc r="R698">
      <f>S698=V698</f>
    </nc>
  </rcc>
  <rcc rId="41001" sId="1">
    <nc r="R699">
      <f>S699=V699</f>
    </nc>
  </rcc>
  <rcc rId="41002" sId="1">
    <nc r="R700">
      <f>S700=V700</f>
    </nc>
  </rcc>
  <rcc rId="41003" sId="1">
    <nc r="R701">
      <f>S701=V701</f>
    </nc>
  </rcc>
  <rcc rId="41004" sId="1">
    <nc r="R702">
      <f>S702=V702</f>
    </nc>
  </rcc>
  <rcc rId="41005" sId="1">
    <nc r="R703">
      <f>S703=V703</f>
    </nc>
  </rcc>
  <rcc rId="41006" sId="1">
    <nc r="R704">
      <f>S704=V704</f>
    </nc>
  </rcc>
  <rcc rId="41007" sId="1">
    <nc r="R705">
      <f>S705=V705</f>
    </nc>
  </rcc>
  <rcc rId="41008" sId="1">
    <nc r="R706">
      <f>S706=V706</f>
    </nc>
  </rcc>
  <rcc rId="41009" sId="1">
    <nc r="R707">
      <f>S707=V707</f>
    </nc>
  </rcc>
  <rcc rId="41010" sId="1">
    <nc r="R708">
      <f>S708=V708</f>
    </nc>
  </rcc>
  <rcc rId="41011" sId="1">
    <nc r="R709">
      <f>S709=V709</f>
    </nc>
  </rcc>
  <rcc rId="41012" sId="1">
    <nc r="R710">
      <f>S710=V710</f>
    </nc>
  </rcc>
  <rcc rId="41013" sId="1">
    <nc r="R711">
      <f>S711=V711</f>
    </nc>
  </rcc>
  <rcc rId="41014" sId="1">
    <nc r="R712">
      <f>S712=V712</f>
    </nc>
  </rcc>
  <rcc rId="41015" sId="1">
    <nc r="R713">
      <f>S713=V713</f>
    </nc>
  </rcc>
  <rcc rId="41016" sId="1">
    <nc r="R714">
      <f>S714=V714</f>
    </nc>
  </rcc>
  <rcc rId="41017" sId="1">
    <nc r="R715">
      <f>S715=V715</f>
    </nc>
  </rcc>
  <rcc rId="41018" sId="1">
    <nc r="R716">
      <f>S716=V716</f>
    </nc>
  </rcc>
  <rcc rId="41019" sId="1">
    <nc r="R717">
      <f>S717=V717</f>
    </nc>
  </rcc>
  <rcc rId="41020" sId="1">
    <nc r="R718">
      <f>S718=V718</f>
    </nc>
  </rcc>
  <rcc rId="41021" sId="1">
    <nc r="R719">
      <f>S719=V719</f>
    </nc>
  </rcc>
  <rcc rId="41022" sId="1">
    <nc r="R720">
      <f>S720=V720</f>
    </nc>
  </rcc>
  <rcc rId="41023" sId="1">
    <nc r="R721">
      <f>S721=V721</f>
    </nc>
  </rcc>
  <rcc rId="41024" sId="1">
    <nc r="R722">
      <f>S722=V722</f>
    </nc>
  </rcc>
  <rcc rId="41025" sId="1">
    <nc r="R723">
      <f>S723=V723</f>
    </nc>
  </rcc>
  <rcc rId="41026" sId="1">
    <nc r="R724">
      <f>S724=V724</f>
    </nc>
  </rcc>
  <rcc rId="41027" sId="1">
    <nc r="R725">
      <f>S725=V725</f>
    </nc>
  </rcc>
  <rcc rId="41028" sId="1">
    <nc r="R726">
      <f>S726=V726</f>
    </nc>
  </rcc>
  <rcc rId="41029" sId="1">
    <nc r="R727">
      <f>S727=V727</f>
    </nc>
  </rcc>
  <rcc rId="41030" sId="1">
    <nc r="R728">
      <f>S728=V728</f>
    </nc>
  </rcc>
  <rcc rId="41031" sId="1">
    <nc r="R729">
      <f>S729=V729</f>
    </nc>
  </rcc>
  <rcc rId="41032" sId="1">
    <nc r="R730">
      <f>S730=V730</f>
    </nc>
  </rcc>
  <rcc rId="41033" sId="1">
    <nc r="R731">
      <f>S731=V731</f>
    </nc>
  </rcc>
  <rcc rId="41034" sId="1">
    <nc r="R732">
      <f>S732=V732</f>
    </nc>
  </rcc>
  <rcc rId="41035" sId="1">
    <nc r="R733">
      <f>S733=V733</f>
    </nc>
  </rcc>
  <rcc rId="41036" sId="1">
    <nc r="R734">
      <f>S734=V734</f>
    </nc>
  </rcc>
  <rcc rId="41037" sId="1">
    <nc r="R735">
      <f>S735=V735</f>
    </nc>
  </rcc>
  <rcc rId="41038" sId="1">
    <nc r="R736">
      <f>S736=V736</f>
    </nc>
  </rcc>
  <rcc rId="41039" sId="1">
    <nc r="R737">
      <f>S737=V737</f>
    </nc>
  </rcc>
  <rcc rId="41040" sId="1">
    <nc r="R738">
      <f>S738=V738</f>
    </nc>
  </rcc>
  <rcc rId="41041" sId="1">
    <nc r="R739">
      <f>S739=V739</f>
    </nc>
  </rcc>
  <rcc rId="41042" sId="1">
    <nc r="R740">
      <f>S740=V740</f>
    </nc>
  </rcc>
  <rcc rId="41043" sId="1">
    <nc r="R741">
      <f>S741=V741</f>
    </nc>
  </rcc>
  <rcc rId="41044" sId="1">
    <nc r="R742">
      <f>S742=V742</f>
    </nc>
  </rcc>
  <rcc rId="41045" sId="1">
    <nc r="R743">
      <f>S743=V743</f>
    </nc>
  </rcc>
  <rcc rId="41046" sId="1">
    <nc r="R744">
      <f>S744=V744</f>
    </nc>
  </rcc>
  <rcc rId="41047" sId="1">
    <nc r="R745">
      <f>S745=V745</f>
    </nc>
  </rcc>
  <rcc rId="41048" sId="1">
    <nc r="R746">
      <f>S746=V746</f>
    </nc>
  </rcc>
  <rcc rId="41049" sId="1">
    <nc r="R758">
      <f>S758=V758</f>
    </nc>
  </rcc>
  <rcc rId="41050" sId="1">
    <nc r="R759">
      <f>S759=V759</f>
    </nc>
  </rcc>
  <rcc rId="41051" sId="1">
    <nc r="R761">
      <f>S761=V761</f>
    </nc>
  </rcc>
  <rcc rId="41052" sId="1">
    <nc r="R763">
      <f>S763=V763</f>
    </nc>
  </rcc>
  <rcc rId="41053" sId="1">
    <nc r="R765">
      <f>S765=V765</f>
    </nc>
  </rcc>
  <rcc rId="41054" sId="1">
    <nc r="R766">
      <f>S766=V766</f>
    </nc>
  </rcc>
  <rcc rId="41055" sId="1">
    <nc r="R767">
      <f>S767=V767</f>
    </nc>
  </rcc>
  <rcc rId="41056" sId="1">
    <nc r="R768">
      <f>S768=V768</f>
    </nc>
  </rcc>
  <rcc rId="41057" sId="1">
    <nc r="R769">
      <f>S769=V769</f>
    </nc>
  </rcc>
  <rcc rId="41058" sId="1">
    <nc r="R770">
      <f>S770=V770</f>
    </nc>
  </rcc>
  <rcc rId="41059" sId="1">
    <nc r="R771">
      <f>S771=V771</f>
    </nc>
  </rcc>
  <rcc rId="41060" sId="1">
    <nc r="R772">
      <f>S772=V772</f>
    </nc>
  </rcc>
  <rcc rId="41061" sId="1">
    <nc r="R773">
      <f>S773=V773</f>
    </nc>
  </rcc>
  <rcc rId="41062" sId="1">
    <nc r="R774">
      <f>S774=V774</f>
    </nc>
  </rcc>
  <rcc rId="41063" sId="1">
    <nc r="R775">
      <f>S775=V775</f>
    </nc>
  </rcc>
  <rcc rId="41064" sId="1">
    <nc r="R776">
      <f>S776=V776</f>
    </nc>
  </rcc>
  <rcc rId="41065" sId="1">
    <nc r="R777">
      <f>S777=V777</f>
    </nc>
  </rcc>
  <rcc rId="41066" sId="1">
    <nc r="R778">
      <f>S778=V778</f>
    </nc>
  </rcc>
  <rcc rId="41067" sId="1">
    <nc r="R779">
      <f>S779=V779</f>
    </nc>
  </rcc>
  <rcc rId="41068" sId="1">
    <nc r="R780">
      <f>S780=V780</f>
    </nc>
  </rcc>
  <rcc rId="41069" sId="1">
    <nc r="R781">
      <f>S781=V781</f>
    </nc>
  </rcc>
  <rcc rId="41070" sId="1">
    <nc r="R782">
      <f>S782=V782</f>
    </nc>
  </rcc>
  <rcc rId="41071" sId="1">
    <nc r="R783">
      <f>S783=V783</f>
    </nc>
  </rcc>
  <rcc rId="41072" sId="1">
    <nc r="R784">
      <f>S784=V784</f>
    </nc>
  </rcc>
  <rcc rId="41073" sId="1">
    <nc r="R785">
      <f>S785=V785</f>
    </nc>
  </rcc>
  <rcc rId="41074" sId="1">
    <nc r="R786">
      <f>S786=V786</f>
    </nc>
  </rcc>
  <rcc rId="41075" sId="1">
    <nc r="R787">
      <f>S787=V787</f>
    </nc>
  </rcc>
  <rcc rId="41076" sId="1">
    <nc r="R788">
      <f>S788=V788</f>
    </nc>
  </rcc>
  <rcc rId="41077" sId="1">
    <nc r="R792">
      <f>S792=V792</f>
    </nc>
  </rcc>
  <rcc rId="41078" sId="1">
    <nc r="R793">
      <f>S793=V793</f>
    </nc>
  </rcc>
  <rcc rId="41079" sId="1">
    <nc r="R794">
      <f>S794=V794</f>
    </nc>
  </rcc>
  <rcc rId="41080" sId="1">
    <nc r="R795">
      <f>S795=V795</f>
    </nc>
  </rcc>
  <rcc rId="41081" sId="1">
    <nc r="R798">
      <f>S798=V798</f>
    </nc>
  </rcc>
  <rcc rId="41082" sId="1">
    <nc r="R800">
      <f>S800=V800</f>
    </nc>
  </rcc>
  <rcc rId="41083" sId="1">
    <nc r="R801">
      <f>S801=V801</f>
    </nc>
  </rcc>
  <rcc rId="41084" sId="1">
    <nc r="R802">
      <f>S802=V802</f>
    </nc>
  </rcc>
  <rcc rId="41085" sId="1">
    <nc r="R803">
      <f>S803=V803</f>
    </nc>
  </rcc>
  <rcc rId="41086" sId="1">
    <nc r="R804">
      <f>S804=V804</f>
    </nc>
  </rcc>
  <rcc rId="41087" sId="1">
    <nc r="R805">
      <f>S805=V805</f>
    </nc>
  </rcc>
  <rcc rId="41088" sId="1">
    <nc r="R806">
      <f>S806=V806</f>
    </nc>
  </rcc>
  <rcc rId="41089" sId="1">
    <nc r="R807">
      <f>S807=V807</f>
    </nc>
  </rcc>
  <rcc rId="41090" sId="1">
    <nc r="R808">
      <f>S808=V808</f>
    </nc>
  </rcc>
  <rcc rId="41091" sId="1">
    <nc r="R809">
      <f>S809=V809</f>
    </nc>
  </rcc>
  <rcc rId="41092" sId="1">
    <nc r="R810">
      <f>S810=V810</f>
    </nc>
  </rcc>
  <rcc rId="41093" sId="1">
    <nc r="R813">
      <f>S813=V813</f>
    </nc>
  </rcc>
  <rcc rId="41094" sId="1">
    <nc r="R814">
      <f>S814=V814</f>
    </nc>
  </rcc>
  <rcc rId="41095" sId="1">
    <nc r="R815">
      <f>S815=V815</f>
    </nc>
  </rcc>
  <rcc rId="41096" sId="1">
    <nc r="R816">
      <f>S816=V816</f>
    </nc>
  </rcc>
  <rcc rId="41097" sId="1">
    <nc r="R817">
      <f>S817=V817</f>
    </nc>
  </rcc>
  <rcc rId="41098" sId="1">
    <nc r="R818">
      <f>S818=V818</f>
    </nc>
  </rcc>
  <rcc rId="41099" sId="1">
    <nc r="R819">
      <f>S819=V819</f>
    </nc>
  </rcc>
  <rcc rId="41100" sId="1">
    <nc r="R820">
      <f>S820=V820</f>
    </nc>
  </rcc>
  <rcc rId="41101" sId="1">
    <nc r="R821">
      <f>S821=V821</f>
    </nc>
  </rcc>
  <rcc rId="41102" sId="1">
    <nc r="R822">
      <f>S822=V822</f>
    </nc>
  </rcc>
  <rcc rId="41103" sId="1">
    <nc r="R823">
      <f>S823=V823</f>
    </nc>
  </rcc>
  <rcc rId="41104" sId="1">
    <nc r="R824">
      <f>S824=V824</f>
    </nc>
  </rcc>
  <rcc rId="41105" sId="1">
    <nc r="R825">
      <f>S825=V825</f>
    </nc>
  </rcc>
  <rcc rId="41106" sId="1">
    <nc r="R826">
      <f>S826=V826</f>
    </nc>
  </rcc>
  <rcc rId="41107" sId="1">
    <nc r="R827">
      <f>S827=V827</f>
    </nc>
  </rcc>
  <rcc rId="41108" sId="1">
    <nc r="R828">
      <f>S828=V828</f>
    </nc>
  </rcc>
  <rcc rId="41109" sId="1">
    <nc r="R829">
      <f>S829=V829</f>
    </nc>
  </rcc>
  <rcc rId="41110" sId="1">
    <nc r="R830">
      <f>S830=V830</f>
    </nc>
  </rcc>
  <rcc rId="41111" sId="1">
    <nc r="R831">
      <f>S831=V831</f>
    </nc>
  </rcc>
  <rcc rId="41112" sId="1">
    <nc r="R832">
      <f>S832=V832</f>
    </nc>
  </rcc>
  <rcc rId="41113" sId="1">
    <nc r="R833">
      <f>S833=V833</f>
    </nc>
  </rcc>
  <rcc rId="41114" sId="1">
    <nc r="R834">
      <f>S834=V834</f>
    </nc>
  </rcc>
  <rcc rId="41115" sId="1">
    <nc r="R835">
      <f>S835=V835</f>
    </nc>
  </rcc>
  <rcc rId="41116" sId="1">
    <nc r="R836">
      <f>S836=V836</f>
    </nc>
  </rcc>
  <rcc rId="41117" sId="1">
    <nc r="R837">
      <f>S837=V837</f>
    </nc>
  </rcc>
  <rcc rId="41118" sId="1">
    <nc r="R838">
      <f>S838=V838</f>
    </nc>
  </rcc>
  <rcc rId="41119" sId="1">
    <nc r="R839">
      <f>S839=V839</f>
    </nc>
  </rcc>
  <rcc rId="41120" sId="1">
    <nc r="R840">
      <f>S840=V840</f>
    </nc>
  </rcc>
  <rcc rId="41121" sId="1">
    <nc r="R841">
      <f>S841=V841</f>
    </nc>
  </rcc>
  <rcc rId="41122" sId="1">
    <nc r="R842">
      <f>S842=V842</f>
    </nc>
  </rcc>
  <rcc rId="41123" sId="1">
    <nc r="R844">
      <f>S844=V844</f>
    </nc>
  </rcc>
  <rcc rId="41124" sId="1">
    <nc r="R846">
      <f>S846=V846</f>
    </nc>
  </rcc>
  <rcc rId="41125" sId="1">
    <nc r="R847">
      <f>S847=V847</f>
    </nc>
  </rcc>
  <rcc rId="41126" sId="1">
    <nc r="R848">
      <f>S848=V848</f>
    </nc>
  </rcc>
  <rcc rId="41127" sId="1">
    <nc r="R849">
      <f>S849=V849</f>
    </nc>
  </rcc>
  <rcc rId="41128" sId="1">
    <nc r="R850">
      <f>S850=V850</f>
    </nc>
  </rcc>
  <rcc rId="41129" sId="1">
    <nc r="R851">
      <f>S851=V851</f>
    </nc>
  </rcc>
  <rcc rId="41130" sId="1">
    <nc r="R852">
      <f>S852=V852</f>
    </nc>
  </rcc>
  <rcc rId="41131" sId="1">
    <nc r="R853">
      <f>S853=V853</f>
    </nc>
  </rcc>
  <rcc rId="41132" sId="1">
    <nc r="R854">
      <f>S854=V854</f>
    </nc>
  </rcc>
  <rcc rId="41133" sId="1">
    <nc r="R855">
      <f>S855=V855</f>
    </nc>
  </rcc>
  <rcc rId="41134" sId="1">
    <nc r="R856">
      <f>S856=V856</f>
    </nc>
  </rcc>
  <rcc rId="41135" sId="1">
    <nc r="R857">
      <f>S857=V857</f>
    </nc>
  </rcc>
  <rcc rId="41136" sId="1">
    <nc r="R858">
      <f>S858=V858</f>
    </nc>
  </rcc>
  <rcc rId="41137" sId="1">
    <nc r="R859">
      <f>S859=V859</f>
    </nc>
  </rcc>
  <rcc rId="41138" sId="1">
    <nc r="R860">
      <f>S860=V860</f>
    </nc>
  </rcc>
  <rcc rId="41139" sId="1">
    <nc r="R861">
      <f>S861=V861</f>
    </nc>
  </rcc>
  <rcc rId="41140" sId="1">
    <nc r="R862">
      <f>S862=V862</f>
    </nc>
  </rcc>
  <rcc rId="41141" sId="1">
    <nc r="R863">
      <f>S863=V863</f>
    </nc>
  </rcc>
  <rcc rId="41142" sId="1">
    <nc r="R864">
      <f>S864=V864</f>
    </nc>
  </rcc>
  <rcc rId="41143" sId="1">
    <nc r="R865">
      <f>S865=V865</f>
    </nc>
  </rcc>
  <rcc rId="41144" sId="1">
    <nc r="R866">
      <f>S866=V866</f>
    </nc>
  </rcc>
  <rcc rId="41145" sId="1">
    <nc r="R867">
      <f>S867=V867</f>
    </nc>
  </rcc>
  <rcc rId="41146" sId="1">
    <nc r="R868">
      <f>S868=V868</f>
    </nc>
  </rcc>
  <rcc rId="41147" sId="1">
    <nc r="R869">
      <f>S869=V869</f>
    </nc>
  </rcc>
  <rcc rId="41148" sId="1">
    <nc r="R870">
      <f>S870=V870</f>
    </nc>
  </rcc>
  <rcc rId="41149" sId="1">
    <nc r="R871">
      <f>S871=V871</f>
    </nc>
  </rcc>
  <rcc rId="41150" sId="1">
    <nc r="R872">
      <f>S872=V872</f>
    </nc>
  </rcc>
  <rcc rId="41151" sId="1">
    <nc r="R873">
      <f>S873=V873</f>
    </nc>
  </rcc>
  <rcc rId="41152" sId="1">
    <nc r="R874">
      <f>S874=V874</f>
    </nc>
  </rcc>
  <rcc rId="41153" sId="1">
    <nc r="R875">
      <f>S875=V875</f>
    </nc>
  </rcc>
  <rcc rId="41154" sId="1">
    <nc r="R876">
      <f>S876=V876</f>
    </nc>
  </rcc>
  <rcc rId="41155" sId="1">
    <nc r="R877">
      <f>S877=V877</f>
    </nc>
  </rcc>
  <rcc rId="41156" sId="1">
    <nc r="R878">
      <f>S878=V878</f>
    </nc>
  </rcc>
  <rcc rId="41157" sId="1">
    <nc r="R879">
      <f>S879=V879</f>
    </nc>
  </rcc>
  <rcc rId="41158" sId="1">
    <nc r="R880">
      <f>S880=V880</f>
    </nc>
  </rcc>
  <rcc rId="41159" sId="1">
    <nc r="R881">
      <f>S881=V881</f>
    </nc>
  </rcc>
  <rcc rId="41160" sId="1">
    <nc r="R882">
      <f>S882=V882</f>
    </nc>
  </rcc>
  <rcc rId="41161" sId="1">
    <nc r="R883">
      <f>S883=V883</f>
    </nc>
  </rcc>
  <rcc rId="41162" sId="1">
    <nc r="R884">
      <f>S884=V884</f>
    </nc>
  </rcc>
  <rcc rId="41163" sId="1">
    <nc r="R885">
      <f>S885=V885</f>
    </nc>
  </rcc>
  <rcc rId="41164" sId="1">
    <nc r="R886">
      <f>S886=V886</f>
    </nc>
  </rcc>
  <rcc rId="41165" sId="1">
    <nc r="R887">
      <f>S887=V887</f>
    </nc>
  </rcc>
  <rcc rId="41166" sId="1">
    <nc r="R888">
      <f>S888=V888</f>
    </nc>
  </rcc>
  <rcc rId="41167" sId="1">
    <nc r="R889">
      <f>S889=V889</f>
    </nc>
  </rcc>
  <rcc rId="41168" sId="1">
    <nc r="R890">
      <f>S890=V890</f>
    </nc>
  </rcc>
  <rcc rId="41169" sId="1">
    <nc r="R891">
      <f>S891=V891</f>
    </nc>
  </rcc>
  <rcc rId="41170" sId="1">
    <nc r="R892">
      <f>S892=V892</f>
    </nc>
  </rcc>
  <rcc rId="41171" sId="1">
    <nc r="R893">
      <f>S893=V893</f>
    </nc>
  </rcc>
  <rcc rId="41172" sId="1">
    <nc r="R894">
      <f>S894=V894</f>
    </nc>
  </rcc>
  <rcc rId="41173" sId="1">
    <nc r="R895">
      <f>S895=V895</f>
    </nc>
  </rcc>
  <rcc rId="41174" sId="1">
    <nc r="R896">
      <f>S896=V896</f>
    </nc>
  </rcc>
  <rcc rId="41175" sId="1">
    <nc r="R897">
      <f>S897=V897</f>
    </nc>
  </rcc>
  <rcc rId="41176" sId="1">
    <nc r="R898">
      <f>S898=V898</f>
    </nc>
  </rcc>
  <rcc rId="41177" sId="1">
    <nc r="R899">
      <f>S899=V899</f>
    </nc>
  </rcc>
  <rcc rId="41178" sId="1">
    <nc r="R900">
      <f>S900=V900</f>
    </nc>
  </rcc>
  <rcc rId="41179" sId="1">
    <nc r="R901">
      <f>S901=V901</f>
    </nc>
  </rcc>
  <rcc rId="41180" sId="1">
    <nc r="R902">
      <f>S902=V902</f>
    </nc>
  </rcc>
  <rcc rId="41181" sId="1">
    <nc r="R903">
      <f>S903=V903</f>
    </nc>
  </rcc>
  <rcc rId="41182" sId="1">
    <nc r="R904">
      <f>S904=V904</f>
    </nc>
  </rcc>
  <rcc rId="41183" sId="1">
    <nc r="R905">
      <f>S905=V905</f>
    </nc>
  </rcc>
  <rcc rId="41184" sId="1">
    <nc r="R906">
      <f>S906=V906</f>
    </nc>
  </rcc>
  <rcc rId="41185" sId="1">
    <nc r="R907">
      <f>S907=V907</f>
    </nc>
  </rcc>
  <rcc rId="41186" sId="1">
    <nc r="R908">
      <f>S908=V908</f>
    </nc>
  </rcc>
  <rcc rId="41187" sId="1">
    <nc r="R909">
      <f>S909=V909</f>
    </nc>
  </rcc>
  <rcc rId="41188" sId="1">
    <nc r="R910">
      <f>S910=V910</f>
    </nc>
  </rcc>
  <rcc rId="41189" sId="1">
    <nc r="R911">
      <f>S911=V911</f>
    </nc>
  </rcc>
  <rcc rId="41190" sId="1">
    <nc r="R912">
      <f>S912=V912</f>
    </nc>
  </rcc>
  <rcc rId="41191" sId="1">
    <nc r="R913">
      <f>S913=V913</f>
    </nc>
  </rcc>
  <rcc rId="41192" sId="1">
    <nc r="R914">
      <f>S914=V914</f>
    </nc>
  </rcc>
  <rcc rId="41193" sId="1">
    <nc r="R916">
      <f>S916=V916</f>
    </nc>
  </rcc>
  <rcc rId="41194" sId="1">
    <nc r="R917">
      <f>S917=V917</f>
    </nc>
  </rcc>
  <rcc rId="41195" sId="1">
    <nc r="R918">
      <f>S918=V918</f>
    </nc>
  </rcc>
  <rcc rId="41196" sId="1">
    <nc r="R919">
      <f>S919=V919</f>
    </nc>
  </rcc>
  <rcc rId="41197" sId="1">
    <nc r="R920">
      <f>S920=V920</f>
    </nc>
  </rcc>
  <rcc rId="41198" sId="1">
    <nc r="R921">
      <f>S921=V921</f>
    </nc>
  </rcc>
  <rcc rId="41199" sId="1">
    <nc r="R922">
      <f>S922=V922</f>
    </nc>
  </rcc>
  <rcc rId="41200" sId="1">
    <nc r="R923">
      <f>S923=V923</f>
    </nc>
  </rcc>
  <rcc rId="41201" sId="1">
    <nc r="R924">
      <f>S924=V924</f>
    </nc>
  </rcc>
  <rcc rId="41202" sId="1">
    <nc r="R925">
      <f>S925=V925</f>
    </nc>
  </rcc>
  <rcc rId="41203" sId="1">
    <nc r="R926">
      <f>S926=V926</f>
    </nc>
  </rcc>
  <rcc rId="41204" sId="1">
    <nc r="R927">
      <f>S927=V927</f>
    </nc>
  </rcc>
  <rcc rId="41205" sId="1">
    <nc r="R928">
      <f>S928=V928</f>
    </nc>
  </rcc>
  <rcc rId="41206" sId="1">
    <nc r="R929">
      <f>S929=V929</f>
    </nc>
  </rcc>
  <rcc rId="41207" sId="1">
    <nc r="R930">
      <f>S930=V930</f>
    </nc>
  </rcc>
  <rcc rId="41208" sId="1">
    <nc r="R931">
      <f>S931=V931</f>
    </nc>
  </rcc>
  <rcc rId="41209" sId="1">
    <nc r="R932">
      <f>S932=V932</f>
    </nc>
  </rcc>
  <rcc rId="41210" sId="1">
    <nc r="R933">
      <f>S933=V933</f>
    </nc>
  </rcc>
  <rcc rId="41211" sId="1">
    <nc r="R934">
      <f>S934=V934</f>
    </nc>
  </rcc>
  <rcc rId="41212" sId="1">
    <nc r="R935">
      <f>S935=V935</f>
    </nc>
  </rcc>
  <rcc rId="41213" sId="1">
    <nc r="R936">
      <f>S936=V936</f>
    </nc>
  </rcc>
  <rcc rId="41214" sId="1">
    <nc r="R937">
      <f>S937=V937</f>
    </nc>
  </rcc>
  <rcc rId="41215" sId="1">
    <nc r="R938">
      <f>S938=V938</f>
    </nc>
  </rcc>
  <rcc rId="41216" sId="1">
    <nc r="R939">
      <f>S939=V939</f>
    </nc>
  </rcc>
  <rcc rId="41217" sId="1">
    <nc r="R940">
      <f>S940=V940</f>
    </nc>
  </rcc>
  <rcc rId="41218" sId="1">
    <nc r="R941">
      <f>S941=V941</f>
    </nc>
  </rcc>
  <rcc rId="41219" sId="1">
    <nc r="R942">
      <f>S942=V942</f>
    </nc>
  </rcc>
  <rcc rId="41220" sId="1">
    <nc r="R943">
      <f>S943=V943</f>
    </nc>
  </rcc>
  <rcc rId="41221" sId="1">
    <nc r="R944">
      <f>S944=V944</f>
    </nc>
  </rcc>
  <rcc rId="41222" sId="1">
    <nc r="R945">
      <f>S945=V945</f>
    </nc>
  </rcc>
  <rcc rId="41223" sId="1">
    <nc r="R946">
      <f>S946=V946</f>
    </nc>
  </rcc>
  <rcc rId="41224" sId="1">
    <nc r="R947">
      <f>S947=V947</f>
    </nc>
  </rcc>
  <rcc rId="41225" sId="1">
    <nc r="R948">
      <f>S948=V948</f>
    </nc>
  </rcc>
  <rcc rId="41226" sId="1">
    <nc r="R949">
      <f>S949=V949</f>
    </nc>
  </rcc>
  <rcc rId="41227" sId="1">
    <nc r="R950">
      <f>S950=V950</f>
    </nc>
  </rcc>
  <rcc rId="41228" sId="1">
    <nc r="R951">
      <f>S951=V951</f>
    </nc>
  </rcc>
  <rcc rId="41229" sId="1">
    <nc r="R952">
      <f>S952=V952</f>
    </nc>
  </rcc>
  <rcc rId="41230" sId="1">
    <nc r="R953">
      <f>S953=V953</f>
    </nc>
  </rcc>
  <rcc rId="41231" sId="1">
    <nc r="R954">
      <f>S954=V954</f>
    </nc>
  </rcc>
  <rcc rId="41232" sId="1">
    <nc r="R955">
      <f>S955=V955</f>
    </nc>
  </rcc>
  <rcc rId="41233" sId="1">
    <nc r="R956">
      <f>S956=V956</f>
    </nc>
  </rcc>
  <rcc rId="41234" sId="1">
    <nc r="R957">
      <f>S957=V957</f>
    </nc>
  </rcc>
  <rcc rId="41235" sId="1">
    <nc r="R958">
      <f>S958=V958</f>
    </nc>
  </rcc>
  <rcc rId="41236" sId="1">
    <nc r="R959">
      <f>S959=V959</f>
    </nc>
  </rcc>
  <rcc rId="41237" sId="1">
    <nc r="R960">
      <f>S960=V960</f>
    </nc>
  </rcc>
  <rcc rId="41238" sId="1">
    <nc r="R961">
      <f>S961=V961</f>
    </nc>
  </rcc>
  <rcc rId="41239" sId="1">
    <nc r="R962">
      <f>S962=V962</f>
    </nc>
  </rcc>
  <rcc rId="41240" sId="1">
    <nc r="R963">
      <f>S963=V963</f>
    </nc>
  </rcc>
  <rcc rId="41241" sId="1">
    <nc r="R964">
      <f>S964=V964</f>
    </nc>
  </rcc>
  <rcc rId="41242" sId="1">
    <nc r="R965">
      <f>S965=V965</f>
    </nc>
  </rcc>
  <rcc rId="41243" sId="1">
    <nc r="R966">
      <f>S966=V966</f>
    </nc>
  </rcc>
  <rcc rId="41244" sId="1">
    <nc r="R967">
      <f>S967=V967</f>
    </nc>
  </rcc>
  <rcc rId="41245" sId="1">
    <nc r="R968">
      <f>S968=V968</f>
    </nc>
  </rcc>
  <rcc rId="41246" sId="1">
    <nc r="R969">
      <f>S969=V969</f>
    </nc>
  </rcc>
  <rcc rId="41247" sId="1">
    <nc r="R970">
      <f>S970=V970</f>
    </nc>
  </rcc>
  <rcc rId="41248" sId="1">
    <nc r="R971">
      <f>S971=V971</f>
    </nc>
  </rcc>
  <rcc rId="41249" sId="1">
    <nc r="R972">
      <f>S972=V972</f>
    </nc>
  </rcc>
  <rcc rId="41250" sId="1">
    <nc r="R973">
      <f>S973=V973</f>
    </nc>
  </rcc>
  <rcc rId="41251" sId="1">
    <nc r="R974">
      <f>S974=V974</f>
    </nc>
  </rcc>
  <rcc rId="41252" sId="1">
    <nc r="R975">
      <f>S975=V975</f>
    </nc>
  </rcc>
  <rcc rId="41253" sId="1">
    <nc r="R976">
      <f>S976=V976</f>
    </nc>
  </rcc>
  <rcc rId="41254" sId="1">
    <nc r="R977">
      <f>S977=V977</f>
    </nc>
  </rcc>
  <rcc rId="41255" sId="1">
    <nc r="R978">
      <f>S978=V978</f>
    </nc>
  </rcc>
  <rcc rId="41256" sId="1">
    <nc r="R979">
      <f>S979=V979</f>
    </nc>
  </rcc>
  <rcc rId="41257" sId="1">
    <nc r="R980">
      <f>S980=V980</f>
    </nc>
  </rcc>
  <rcc rId="41258" sId="1">
    <nc r="R981">
      <f>S981=V981</f>
    </nc>
  </rcc>
  <rcc rId="41259" sId="1">
    <nc r="R982">
      <f>S982=V982</f>
    </nc>
  </rcc>
  <rcc rId="41260" sId="1">
    <nc r="R983">
      <f>S983=V983</f>
    </nc>
  </rcc>
  <rcc rId="41261" sId="1">
    <nc r="R984">
      <f>S984=V984</f>
    </nc>
  </rcc>
  <rcc rId="41262" sId="1">
    <nc r="R985">
      <f>S985=V985</f>
    </nc>
  </rcc>
  <rcc rId="41263" sId="1">
    <nc r="R986">
      <f>S986=V986</f>
    </nc>
  </rcc>
  <rcc rId="41264" sId="1">
    <nc r="R987">
      <f>S987=V987</f>
    </nc>
  </rcc>
  <rcc rId="41265" sId="1">
    <nc r="R988">
      <f>S988=V988</f>
    </nc>
  </rcc>
  <rcc rId="41266" sId="1">
    <nc r="R989">
      <f>S989=V989</f>
    </nc>
  </rcc>
  <rcc rId="41267" sId="1">
    <nc r="R990">
      <f>S990=V990</f>
    </nc>
  </rcc>
  <rcc rId="41268" sId="1">
    <nc r="R991">
      <f>S991=V991</f>
    </nc>
  </rcc>
  <rcc rId="41269" sId="1">
    <nc r="R992">
      <f>S992=V992</f>
    </nc>
  </rcc>
  <rcc rId="41270" sId="1">
    <nc r="R993">
      <f>S993=V993</f>
    </nc>
  </rcc>
  <rcc rId="41271" sId="1">
    <nc r="R994">
      <f>S994=V994</f>
    </nc>
  </rcc>
  <rcc rId="41272" sId="1">
    <nc r="R995">
      <f>S995=V995</f>
    </nc>
  </rcc>
  <rcc rId="41273" sId="1">
    <nc r="R996">
      <f>S996=V996</f>
    </nc>
  </rcc>
  <rcc rId="41274" sId="1">
    <nc r="R997">
      <f>S997=V997</f>
    </nc>
  </rcc>
  <rcc rId="41275" sId="1">
    <nc r="R998">
      <f>S998=V998</f>
    </nc>
  </rcc>
  <rcc rId="41276" sId="1">
    <nc r="R999">
      <f>S999=V999</f>
    </nc>
  </rcc>
  <rcc rId="41277" sId="1">
    <nc r="R1000">
      <f>S1000=V1000</f>
    </nc>
  </rcc>
  <rcc rId="41278" sId="1">
    <nc r="R1001">
      <f>S1001=V1001</f>
    </nc>
  </rcc>
  <rcc rId="41279" sId="1">
    <nc r="R1002">
      <f>S1002=V1002</f>
    </nc>
  </rcc>
  <rcc rId="41280" sId="1">
    <nc r="R1003">
      <f>S1003=V1003</f>
    </nc>
  </rcc>
  <rcc rId="41281" sId="1">
    <nc r="R1016">
      <f>S1016=V1016</f>
    </nc>
  </rcc>
  <rcc rId="41282" sId="1">
    <nc r="R1017">
      <f>S1017=V1017</f>
    </nc>
  </rcc>
  <rcc rId="41283" sId="1">
    <nc r="R1018">
      <f>S1018=V1018</f>
    </nc>
  </rcc>
  <rcc rId="41284" sId="1">
    <nc r="R1021">
      <f>S1021=V1021</f>
    </nc>
  </rcc>
  <rcc rId="41285" sId="1">
    <nc r="R1022">
      <f>S1022=V1022</f>
    </nc>
  </rcc>
  <rcc rId="41286" sId="1">
    <nc r="R1023">
      <f>S1023=V1023</f>
    </nc>
  </rcc>
  <rcc rId="41287" sId="1">
    <nc r="R1024">
      <f>S1024=V1024</f>
    </nc>
  </rcc>
  <rcc rId="41288" sId="1">
    <nc r="R1025">
      <f>S1025=V1025</f>
    </nc>
  </rcc>
  <rcc rId="41289" sId="1">
    <nc r="R1026">
      <f>S1026=V1026</f>
    </nc>
  </rcc>
  <rcc rId="41290" sId="1">
    <nc r="R1027">
      <f>S1027=V1027</f>
    </nc>
  </rcc>
  <rcc rId="41291" sId="1">
    <nc r="R1028">
      <f>S1028=V1028</f>
    </nc>
  </rcc>
  <rcc rId="41292" sId="1">
    <nc r="R1029">
      <f>S1029=V1029</f>
    </nc>
  </rcc>
  <rcc rId="41293" sId="1">
    <nc r="R1030">
      <f>S1030=V1030</f>
    </nc>
  </rcc>
  <rcc rId="41294" sId="1">
    <nc r="R1031">
      <f>S1031=V1031</f>
    </nc>
  </rcc>
  <rcc rId="41295" sId="1">
    <nc r="R1032">
      <f>S1032=V1032</f>
    </nc>
  </rcc>
  <rcc rId="41296" sId="1">
    <nc r="R1033">
      <f>S1033=V1033</f>
    </nc>
  </rcc>
  <rcc rId="41297" sId="1">
    <nc r="R1034">
      <f>S1034=V1034</f>
    </nc>
  </rcc>
  <rcc rId="41298" sId="1">
    <nc r="R1035">
      <f>S1035=V1035</f>
    </nc>
  </rcc>
  <rcc rId="41299" sId="1">
    <nc r="R1036">
      <f>S1036=V1036</f>
    </nc>
  </rcc>
  <rcc rId="41300" sId="1">
    <nc r="R1037">
      <f>S1037=V1037</f>
    </nc>
  </rcc>
  <rcc rId="41301" sId="1">
    <nc r="R1038">
      <f>S1038=V1038</f>
    </nc>
  </rcc>
  <rcc rId="41302" sId="1">
    <nc r="R1039">
      <f>S1039=V1039</f>
    </nc>
  </rcc>
  <rcc rId="41303" sId="1">
    <nc r="R1040">
      <f>S1040=V1040</f>
    </nc>
  </rcc>
  <rcc rId="41304" sId="1">
    <nc r="R1041">
      <f>S1041=V1041</f>
    </nc>
  </rcc>
  <rcc rId="41305" sId="1">
    <nc r="R1042">
      <f>S1042=V1042</f>
    </nc>
  </rcc>
  <rcc rId="41306" sId="1">
    <nc r="R1043">
      <f>S1043=V1043</f>
    </nc>
  </rcc>
  <rcc rId="41307" sId="1">
    <nc r="R1044">
      <f>S1044=V1044</f>
    </nc>
  </rcc>
  <rcc rId="41308" sId="1">
    <nc r="R1045">
      <f>S1045=V1045</f>
    </nc>
  </rcc>
  <rcc rId="41309" sId="1">
    <nc r="R1046">
      <f>S1046=V1046</f>
    </nc>
  </rcc>
  <rcc rId="41310" sId="1">
    <nc r="R1047">
      <f>S1047=V1047</f>
    </nc>
  </rcc>
  <rcc rId="41311" sId="1">
    <nc r="R1048">
      <f>S1048=V1048</f>
    </nc>
  </rcc>
  <rcc rId="41312" sId="1">
    <nc r="R1049">
      <f>S1049=V1049</f>
    </nc>
  </rcc>
  <rcc rId="41313" sId="1">
    <nc r="R1050">
      <f>S1050=V1050</f>
    </nc>
  </rcc>
  <rcc rId="41314" sId="1">
    <nc r="R1051">
      <f>S1051=V1051</f>
    </nc>
  </rcc>
  <rcc rId="41315" sId="1">
    <nc r="R1052">
      <f>S1052=V1052</f>
    </nc>
  </rcc>
  <rcc rId="41316" sId="1">
    <nc r="R1053">
      <f>S1053=V1053</f>
    </nc>
  </rcc>
  <rcc rId="41317" sId="1">
    <nc r="R1054">
      <f>S1054=V1054</f>
    </nc>
  </rcc>
  <rcc rId="41318" sId="1">
    <nc r="R1055">
      <f>S1055=V1055</f>
    </nc>
  </rcc>
  <rcc rId="41319" sId="1">
    <nc r="R1056">
      <f>S1056=V1056</f>
    </nc>
  </rcc>
  <rcc rId="41320" sId="1">
    <nc r="R1057">
      <f>S1057=V1057</f>
    </nc>
  </rcc>
  <rcc rId="41321" sId="1">
    <nc r="R1058">
      <f>S1058=V1058</f>
    </nc>
  </rcc>
  <rcc rId="41322" sId="1">
    <nc r="R1059">
      <f>S1059=V1059</f>
    </nc>
  </rcc>
  <rcc rId="41323" sId="1">
    <nc r="R1060">
      <f>S1060=V1060</f>
    </nc>
  </rcc>
  <rcc rId="41324" sId="1">
    <nc r="R1061">
      <f>S1061=V1061</f>
    </nc>
  </rcc>
  <rcc rId="41325" sId="1">
    <nc r="R1062">
      <f>S1062=V1062</f>
    </nc>
  </rcc>
  <rcc rId="41326" sId="1">
    <nc r="R1063">
      <f>S1063=V1063</f>
    </nc>
  </rcc>
  <rcc rId="41327" sId="1">
    <nc r="R1064">
      <f>S1064=V1064</f>
    </nc>
  </rcc>
  <rcc rId="41328" sId="1">
    <nc r="R1065">
      <f>S1065=V1065</f>
    </nc>
  </rcc>
  <rcc rId="41329" sId="1">
    <nc r="R1066">
      <f>S1066=V1066</f>
    </nc>
  </rcc>
  <rcc rId="41330" sId="1">
    <nc r="R1067">
      <f>S1067=V1067</f>
    </nc>
  </rcc>
  <rcc rId="41331" sId="1">
    <nc r="R1068">
      <f>S1068=V1068</f>
    </nc>
  </rcc>
  <rcc rId="41332" sId="1">
    <nc r="R1069">
      <f>S1069=V1069</f>
    </nc>
  </rcc>
  <rcc rId="41333" sId="1">
    <nc r="R1070">
      <f>S1070=V1070</f>
    </nc>
  </rcc>
  <rcc rId="41334" sId="1">
    <nc r="R1071">
      <f>S1071=V1071</f>
    </nc>
  </rcc>
  <rcc rId="41335" sId="1">
    <nc r="R1072">
      <f>S1072=V1072</f>
    </nc>
  </rcc>
  <rcc rId="41336" sId="1">
    <nc r="R1073">
      <f>S1073=V1073</f>
    </nc>
  </rcc>
  <rcc rId="41337" sId="1">
    <nc r="R1074">
      <f>S1074=V1074</f>
    </nc>
  </rcc>
  <rcc rId="41338" sId="1">
    <nc r="R1075">
      <f>S1075=V1075</f>
    </nc>
  </rcc>
  <rcc rId="41339" sId="1">
    <nc r="R1076">
      <f>S1076=V1076</f>
    </nc>
  </rcc>
  <rcc rId="41340" sId="1">
    <nc r="R1077">
      <f>S1077=V1077</f>
    </nc>
  </rcc>
  <rcc rId="41341" sId="1">
    <nc r="R1078">
      <f>S1078=V1078</f>
    </nc>
  </rcc>
  <rcc rId="41342" sId="1">
    <nc r="R1079">
      <f>S1079=V1079</f>
    </nc>
  </rcc>
  <rcc rId="41343" sId="1">
    <nc r="R1080">
      <f>S1080=V1080</f>
    </nc>
  </rcc>
  <rcc rId="41344" sId="1">
    <nc r="R1081">
      <f>S1081=V1081</f>
    </nc>
  </rcc>
  <rcc rId="41345" sId="1">
    <nc r="R1082">
      <f>S1082=V1082</f>
    </nc>
  </rcc>
  <rcc rId="41346" sId="1">
    <nc r="R1083">
      <f>S1083=V1083</f>
    </nc>
  </rcc>
  <rcc rId="41347" sId="1">
    <nc r="R1084">
      <f>S1084=V1084</f>
    </nc>
  </rcc>
  <rcc rId="41348" sId="1">
    <nc r="R1085">
      <f>S1085=V1085</f>
    </nc>
  </rcc>
  <rcc rId="41349" sId="1">
    <nc r="R1086">
      <f>S1086=V1086</f>
    </nc>
  </rcc>
  <rcc rId="41350" sId="1">
    <nc r="R1087">
      <f>S1087=V1087</f>
    </nc>
  </rcc>
  <rcc rId="41351" sId="1">
    <nc r="R1088">
      <f>S1088=V1088</f>
    </nc>
  </rcc>
  <rcc rId="41352" sId="1">
    <nc r="R1089">
      <f>S1089=V1089</f>
    </nc>
  </rcc>
  <rcc rId="41353" sId="1">
    <nc r="R1090">
      <f>S1090=V1090</f>
    </nc>
  </rcc>
  <rcc rId="41354" sId="1">
    <nc r="R1091">
      <f>S1091=V1091</f>
    </nc>
  </rcc>
  <rcc rId="41355" sId="1">
    <nc r="R1092">
      <f>S1092=V1092</f>
    </nc>
  </rcc>
  <rcc rId="41356" sId="1">
    <nc r="R1093">
      <f>S1093=V1093</f>
    </nc>
  </rcc>
  <rcc rId="41357" sId="1">
    <nc r="R1094">
      <f>S1094=V1094</f>
    </nc>
  </rcc>
  <rcc rId="41358" sId="1">
    <nc r="R1095">
      <f>S1095=V1095</f>
    </nc>
  </rcc>
  <rcc rId="41359" sId="1">
    <nc r="R1096">
      <f>S1096=V1096</f>
    </nc>
  </rcc>
  <rcc rId="41360" sId="1">
    <nc r="R1097">
      <f>S1097=V1097</f>
    </nc>
  </rcc>
  <rcc rId="41361" sId="1">
    <nc r="R1098">
      <f>S1098=V1098</f>
    </nc>
  </rcc>
  <rcc rId="41362" sId="1">
    <nc r="R1099">
      <f>S1099=V1099</f>
    </nc>
  </rcc>
  <rcc rId="41363" sId="1">
    <nc r="R1100">
      <f>S1100=V1100</f>
    </nc>
  </rcc>
  <rcc rId="41364" sId="1">
    <nc r="R1101">
      <f>S1101=V1101</f>
    </nc>
  </rcc>
  <rcc rId="41365" sId="1">
    <nc r="R1102">
      <f>S1102=V1102</f>
    </nc>
  </rcc>
  <rcc rId="41366" sId="1">
    <nc r="R1103">
      <f>S1103=V1103</f>
    </nc>
  </rcc>
  <rcc rId="41367" sId="1">
    <nc r="R1104">
      <f>S1104=V1104</f>
    </nc>
  </rcc>
  <rcc rId="41368" sId="1">
    <nc r="R1105">
      <f>S1105=V1105</f>
    </nc>
  </rcc>
  <rcc rId="41369" sId="1">
    <nc r="R1106">
      <f>S1106=V1106</f>
    </nc>
  </rcc>
  <rcc rId="41370" sId="1">
    <nc r="R1107">
      <f>S1107=V1107</f>
    </nc>
  </rcc>
  <rcc rId="41371" sId="1">
    <nc r="R1108">
      <f>S1108=V1108</f>
    </nc>
  </rcc>
  <rcc rId="41372" sId="1">
    <nc r="R1109">
      <f>S1109=V1109</f>
    </nc>
  </rcc>
  <rcc rId="41373" sId="1">
    <nc r="R1110">
      <f>S1110=V1110</f>
    </nc>
  </rcc>
  <rcc rId="41374" sId="1">
    <nc r="R1111">
      <f>S1111=V1111</f>
    </nc>
  </rcc>
  <rcc rId="41375" sId="1">
    <nc r="R1112">
      <f>S1112=V1112</f>
    </nc>
  </rcc>
  <rcc rId="41376" sId="1">
    <nc r="R1113">
      <f>S1113=V1113</f>
    </nc>
  </rcc>
  <rcc rId="41377" sId="1">
    <nc r="R1114">
      <f>S1114=V1114</f>
    </nc>
  </rcc>
  <rcc rId="41378" sId="1">
    <nc r="R1115">
      <f>S1115=V1115</f>
    </nc>
  </rcc>
  <rcc rId="41379" sId="1">
    <nc r="R1116">
      <f>S1116=V1116</f>
    </nc>
  </rcc>
  <rcc rId="41380" sId="1">
    <nc r="R1117">
      <f>S1117=V1117</f>
    </nc>
  </rcc>
  <rcc rId="41381" sId="1">
    <nc r="R1118">
      <f>S1118=V1118</f>
    </nc>
  </rcc>
  <rcc rId="41382" sId="1">
    <nc r="R1119">
      <f>S1119=V1119</f>
    </nc>
  </rcc>
  <rcc rId="41383" sId="1">
    <nc r="R1120">
      <f>S1120=V1120</f>
    </nc>
  </rcc>
  <rcc rId="41384" sId="1">
    <nc r="R1121">
      <f>S1121=V1121</f>
    </nc>
  </rcc>
  <rcc rId="41385" sId="1">
    <nc r="R1122">
      <f>S1122=V1122</f>
    </nc>
  </rcc>
  <rcc rId="41386" sId="1">
    <nc r="R1123">
      <f>S1123=V1123</f>
    </nc>
  </rcc>
  <rcc rId="41387" sId="1">
    <nc r="R1124">
      <f>S1124=V1124</f>
    </nc>
  </rcc>
  <rcc rId="41388" sId="1">
    <nc r="R1125">
      <f>S1125=V1125</f>
    </nc>
  </rcc>
  <rcc rId="41389" sId="1">
    <nc r="R1126">
      <f>S1126=V1126</f>
    </nc>
  </rcc>
  <rcc rId="41390" sId="1">
    <nc r="R1127">
      <f>S1127=V1127</f>
    </nc>
  </rcc>
  <rcc rId="41391" sId="1">
    <nc r="R1128">
      <f>S1128=V1128</f>
    </nc>
  </rcc>
  <rcc rId="41392" sId="1">
    <nc r="R1129">
      <f>S1129=V1129</f>
    </nc>
  </rcc>
  <rcc rId="41393" sId="1">
    <nc r="R1130">
      <f>S1130=V1130</f>
    </nc>
  </rcc>
  <rcc rId="41394" sId="1">
    <nc r="R1131">
      <f>S1131=V1131</f>
    </nc>
  </rcc>
  <rcc rId="41395" sId="1">
    <nc r="R1132">
      <f>S1132=V1132</f>
    </nc>
  </rcc>
  <rcc rId="41396" sId="1">
    <nc r="R1133">
      <f>S1133=V1133</f>
    </nc>
  </rcc>
  <rcc rId="41397" sId="1">
    <nc r="R1134">
      <f>S1134=V1134</f>
    </nc>
  </rcc>
  <rcc rId="41398" sId="1">
    <nc r="R1135">
      <f>S1135=V1135</f>
    </nc>
  </rcc>
  <rcc rId="41399" sId="1">
    <nc r="R1136">
      <f>S1136=V1136</f>
    </nc>
  </rcc>
  <rcc rId="41400" sId="1">
    <nc r="R1137">
      <f>S1137=V1137</f>
    </nc>
  </rcc>
  <rcc rId="41401" sId="1">
    <nc r="R1138">
      <f>S1138=V1138</f>
    </nc>
  </rcc>
  <rcc rId="41402" sId="1">
    <nc r="R1139">
      <f>S1139=V1139</f>
    </nc>
  </rcc>
  <rcc rId="41403" sId="1">
    <nc r="R1140">
      <f>S1140=V1140</f>
    </nc>
  </rcc>
  <rcc rId="41404" sId="1">
    <nc r="R1141">
      <f>S1141=V1141</f>
    </nc>
  </rcc>
  <rcc rId="41405" sId="1">
    <nc r="R1142">
      <f>S1142=V1142</f>
    </nc>
  </rcc>
  <rcc rId="41406" sId="1">
    <nc r="R1143">
      <f>S1143=V1143</f>
    </nc>
  </rcc>
  <rcc rId="41407" sId="1">
    <nc r="R1144">
      <f>S1144=V1144</f>
    </nc>
  </rcc>
  <rcc rId="41408" sId="1">
    <nc r="R1145">
      <f>S1145=V1145</f>
    </nc>
  </rcc>
  <rcc rId="41409" sId="1">
    <nc r="R1146">
      <f>S1146=V1146</f>
    </nc>
  </rcc>
  <rcc rId="41410" sId="1">
    <nc r="R1147">
      <f>S1147=V1147</f>
    </nc>
  </rcc>
  <rcc rId="41411" sId="1">
    <nc r="R1148">
      <f>S1148=V1148</f>
    </nc>
  </rcc>
  <rcc rId="41412" sId="1">
    <nc r="R1149">
      <f>S1149=V1149</f>
    </nc>
  </rcc>
  <rcc rId="41413" sId="1">
    <nc r="R1150">
      <f>S1150=V1150</f>
    </nc>
  </rcc>
  <rcc rId="41414" sId="1">
    <nc r="R1151">
      <f>S1151=V1151</f>
    </nc>
  </rcc>
  <rcc rId="41415" sId="1">
    <nc r="R1152">
      <f>S1152=V1152</f>
    </nc>
  </rcc>
  <rcc rId="41416" sId="1">
    <nc r="R1153">
      <f>S1153=V1153</f>
    </nc>
  </rcc>
  <rcc rId="41417" sId="1">
    <nc r="R1154">
      <f>S1154=V1154</f>
    </nc>
  </rcc>
  <rcc rId="41418" sId="1">
    <nc r="R1155">
      <f>S1155=V1155</f>
    </nc>
  </rcc>
  <rcc rId="41419" sId="1">
    <nc r="R1156">
      <f>S1156=V1156</f>
    </nc>
  </rcc>
  <rcc rId="41420" sId="1">
    <nc r="R1157">
      <f>S1157=V1157</f>
    </nc>
  </rcc>
  <rcc rId="41421" sId="1">
    <nc r="R1158">
      <f>S1158=V1158</f>
    </nc>
  </rcc>
  <rcc rId="41422" sId="1">
    <nc r="R1159">
      <f>S1159=V1159</f>
    </nc>
  </rcc>
  <rcc rId="41423" sId="1">
    <nc r="R1160">
      <f>S1160=V1160</f>
    </nc>
  </rcc>
  <rcc rId="41424" sId="1">
    <nc r="R1161">
      <f>S1161=V1161</f>
    </nc>
  </rcc>
  <rcc rId="41425" sId="1">
    <nc r="R1162">
      <f>S1162=V1162</f>
    </nc>
  </rcc>
  <rcc rId="41426" sId="1">
    <nc r="R1163">
      <f>S1163=V1163</f>
    </nc>
  </rcc>
  <rcc rId="41427" sId="1">
    <nc r="R1164">
      <f>S1164=V1164</f>
    </nc>
  </rcc>
  <rcc rId="41428" sId="1">
    <nc r="R1165">
      <f>S1165=V1165</f>
    </nc>
  </rcc>
  <rcc rId="41429" sId="1">
    <nc r="R1166">
      <f>S1166=V1166</f>
    </nc>
  </rcc>
  <rcc rId="41430" sId="1">
    <nc r="R1167">
      <f>S1167=V1167</f>
    </nc>
  </rcc>
  <rcc rId="41431" sId="1">
    <nc r="R1168">
      <f>S1168=V1168</f>
    </nc>
  </rcc>
  <rcc rId="41432" sId="1">
    <nc r="R1169">
      <f>S1169=V1169</f>
    </nc>
  </rcc>
  <rcc rId="41433" sId="1">
    <nc r="R1170">
      <f>S1170=V1170</f>
    </nc>
  </rcc>
  <rcc rId="41434" sId="1">
    <nc r="R1171">
      <f>S1171=V1171</f>
    </nc>
  </rcc>
  <rcc rId="41435" sId="1">
    <nc r="R1172">
      <f>S1172=V1172</f>
    </nc>
  </rcc>
  <rcc rId="41436" sId="1">
    <nc r="R1173">
      <f>S1173=V1173</f>
    </nc>
  </rcc>
  <rcc rId="41437" sId="1">
    <nc r="R1174">
      <f>S1174=V1174</f>
    </nc>
  </rcc>
  <rcc rId="41438" sId="1">
    <nc r="R1175">
      <f>S1175=V1175</f>
    </nc>
  </rcc>
  <rcc rId="41439" sId="1">
    <nc r="R1176">
      <f>S1176=V1176</f>
    </nc>
  </rcc>
  <rcc rId="41440" sId="1">
    <nc r="R1177">
      <f>S1177=V1177</f>
    </nc>
  </rcc>
  <rcc rId="41441" sId="1">
    <nc r="R1178">
      <f>S1178=V1178</f>
    </nc>
  </rcc>
  <rcc rId="41442" sId="1">
    <nc r="R1179">
      <f>S1179=V1179</f>
    </nc>
  </rcc>
  <rcc rId="41443" sId="1">
    <nc r="R1180">
      <f>S1180=V1180</f>
    </nc>
  </rcc>
  <rcc rId="41444" sId="1">
    <nc r="R1181">
      <f>S1181=V1181</f>
    </nc>
  </rcc>
  <rcc rId="41445" sId="1">
    <nc r="R1182">
      <f>S1182=V1182</f>
    </nc>
  </rcc>
  <rcc rId="41446" sId="1">
    <nc r="R1183">
      <f>S1183=V1183</f>
    </nc>
  </rcc>
  <rcc rId="41447" sId="1">
    <nc r="R1184">
      <f>S1184=V1184</f>
    </nc>
  </rcc>
  <rcc rId="41448" sId="1">
    <nc r="R1185">
      <f>S1185=V1185</f>
    </nc>
  </rcc>
  <rcc rId="41449" sId="1">
    <nc r="R1186">
      <f>S1186=V1186</f>
    </nc>
  </rcc>
  <rcc rId="41450" sId="1">
    <nc r="R1187">
      <f>S1187=V1187</f>
    </nc>
  </rcc>
  <rcc rId="41451" sId="1">
    <nc r="R1188">
      <f>S1188=V1188</f>
    </nc>
  </rcc>
  <rcc rId="41452" sId="1">
    <nc r="R1189">
      <f>S1189=V1189</f>
    </nc>
  </rcc>
  <rcc rId="41453" sId="1">
    <nc r="R1190">
      <f>S1190=V1190</f>
    </nc>
  </rcc>
  <rcc rId="41454" sId="1">
    <nc r="R1191">
      <f>S1191=V1191</f>
    </nc>
  </rcc>
  <rcc rId="41455" sId="1">
    <nc r="R1192">
      <f>S1192=V1192</f>
    </nc>
  </rcc>
  <rcc rId="41456" sId="1">
    <nc r="R1193">
      <f>S1193=V1193</f>
    </nc>
  </rcc>
  <rcc rId="41457" sId="1">
    <nc r="R1194">
      <f>S1194=V1194</f>
    </nc>
  </rcc>
  <rcc rId="41458" sId="1">
    <nc r="R1195">
      <f>S1195=V1195</f>
    </nc>
  </rcc>
  <rcc rId="41459" sId="1">
    <nc r="R1196">
      <f>S1196=V1196</f>
    </nc>
  </rcc>
  <rcc rId="41460" sId="1">
    <nc r="R1197">
      <f>S1197=V1197</f>
    </nc>
  </rcc>
  <rcc rId="41461" sId="1">
    <nc r="R1198">
      <f>S1198=V1198</f>
    </nc>
  </rcc>
  <rcc rId="41462" sId="1">
    <nc r="R1199">
      <f>S1199=V1199</f>
    </nc>
  </rcc>
  <rcc rId="41463" sId="1">
    <nc r="R1200">
      <f>S1200=V1200</f>
    </nc>
  </rcc>
  <rcc rId="41464" sId="1">
    <nc r="R1201">
      <f>S1201=V1201</f>
    </nc>
  </rcc>
  <rcc rId="41465" sId="1">
    <nc r="R1202">
      <f>S1202=V1202</f>
    </nc>
  </rcc>
  <rcc rId="41466" sId="1">
    <nc r="R1203">
      <f>S1203=V1203</f>
    </nc>
  </rcc>
  <rcc rId="41467" sId="1">
    <nc r="R1204">
      <f>S1204=V1204</f>
    </nc>
  </rcc>
  <rcc rId="41468" sId="1">
    <nc r="R1205">
      <f>S1205=V1205</f>
    </nc>
  </rcc>
  <rcc rId="41469" sId="1">
    <nc r="R1206">
      <f>S1206=V1206</f>
    </nc>
  </rcc>
  <rcc rId="41470" sId="1">
    <nc r="R1207">
      <f>S1207=V1207</f>
    </nc>
  </rcc>
  <rcc rId="41471" sId="1">
    <nc r="R1208">
      <f>S1208=V1208</f>
    </nc>
  </rcc>
  <rcc rId="41472" sId="1">
    <nc r="R1209">
      <f>S1209=V1209</f>
    </nc>
  </rcc>
  <rcc rId="41473" sId="1">
    <nc r="R1210">
      <f>S1210=V1210</f>
    </nc>
  </rcc>
  <rcc rId="41474" sId="1">
    <nc r="R1211">
      <f>S1211=V1211</f>
    </nc>
  </rcc>
  <rcc rId="41475" sId="1">
    <nc r="R1212">
      <f>S1212=V1212</f>
    </nc>
  </rcc>
  <rcc rId="41476" sId="1">
    <nc r="R1213">
      <f>S1213=V1213</f>
    </nc>
  </rcc>
  <rcc rId="41477" sId="1">
    <nc r="R1214">
      <f>S1214=V1214</f>
    </nc>
  </rcc>
  <rcc rId="41478" sId="1">
    <nc r="R1215">
      <f>S1215=V1215</f>
    </nc>
  </rcc>
  <rcc rId="41479" sId="1">
    <nc r="R1216">
      <f>S1216=V1216</f>
    </nc>
  </rcc>
  <rcc rId="41480" sId="1">
    <nc r="R1217">
      <f>S1217=V1217</f>
    </nc>
  </rcc>
  <rcc rId="41481" sId="1">
    <nc r="R1218">
      <f>S1218=V1218</f>
    </nc>
  </rcc>
  <rcc rId="41482" sId="1">
    <nc r="R1219">
      <f>S1219=V1219</f>
    </nc>
  </rcc>
  <rcc rId="41483" sId="1">
    <nc r="R1220">
      <f>S1220=V1220</f>
    </nc>
  </rcc>
  <rcc rId="41484" sId="1">
    <nc r="R1221">
      <f>S1221=V1221</f>
    </nc>
  </rcc>
  <rcc rId="41485" sId="1">
    <nc r="R1222">
      <f>S1222=V1222</f>
    </nc>
  </rcc>
  <rcc rId="41486" sId="1">
    <nc r="R1223">
      <f>S1223=V1223</f>
    </nc>
  </rcc>
  <rcc rId="41487" sId="1">
    <nc r="R1224">
      <f>S1224=V1224</f>
    </nc>
  </rcc>
  <rcc rId="41488" sId="1">
    <nc r="R1225">
      <f>S1225=V1225</f>
    </nc>
  </rcc>
  <rcc rId="41489" sId="1">
    <nc r="R1226">
      <f>S1226=V1226</f>
    </nc>
  </rcc>
  <rcc rId="41490" sId="1">
    <nc r="R1227">
      <f>S1227=V1227</f>
    </nc>
  </rcc>
  <rcc rId="41491" sId="1">
    <nc r="R1228">
      <f>S1228=V1228</f>
    </nc>
  </rcc>
  <rcc rId="41492" sId="1">
    <nc r="R1229">
      <f>S1229=V1229</f>
    </nc>
  </rcc>
  <rcc rId="41493" sId="1">
    <nc r="R1230">
      <f>S1230=V1230</f>
    </nc>
  </rcc>
  <rcc rId="41494" sId="1">
    <nc r="R1231">
      <f>S1231=V1231</f>
    </nc>
  </rcc>
  <rcc rId="41495" sId="1">
    <nc r="R1232">
      <f>S1232=V1232</f>
    </nc>
  </rcc>
  <rcc rId="41496" sId="1">
    <nc r="R1233">
      <f>S1233=V1233</f>
    </nc>
  </rcc>
  <rcc rId="41497" sId="1">
    <nc r="R1234">
      <f>S1234=V1234</f>
    </nc>
  </rcc>
  <rcc rId="41498" sId="1">
    <nc r="R1235">
      <f>S1235=V1235</f>
    </nc>
  </rcc>
  <rcc rId="41499" sId="1">
    <nc r="R1236">
      <f>S1236=V1236</f>
    </nc>
  </rcc>
  <rcc rId="41500" sId="1">
    <nc r="R1237">
      <f>S1237=V1237</f>
    </nc>
  </rcc>
  <rcc rId="41501" sId="1">
    <nc r="R1238">
      <f>S1238=V1238</f>
    </nc>
  </rcc>
  <rcc rId="41502" sId="1">
    <nc r="R1239">
      <f>S1239=V1239</f>
    </nc>
  </rcc>
  <rcc rId="41503" sId="1">
    <nc r="R1240">
      <f>S1240=V1240</f>
    </nc>
  </rcc>
  <rcc rId="41504" sId="1">
    <nc r="R1241">
      <f>S1241=V1241</f>
    </nc>
  </rcc>
  <rcc rId="41505" sId="1">
    <nc r="R1242">
      <f>S1242=V1242</f>
    </nc>
  </rcc>
  <rcc rId="41506" sId="1">
    <nc r="R1243">
      <f>S1243=V1243</f>
    </nc>
  </rcc>
  <rcc rId="41507" sId="1">
    <nc r="R1244">
      <f>S1244=V1244</f>
    </nc>
  </rcc>
  <rcc rId="41508" sId="1">
    <nc r="R1245">
      <f>S1245=V1245</f>
    </nc>
  </rcc>
  <rcc rId="41509" sId="1">
    <nc r="R1246">
      <f>S1246=V1246</f>
    </nc>
  </rcc>
  <rcc rId="41510" sId="1">
    <nc r="R1247">
      <f>S1247=V1247</f>
    </nc>
  </rcc>
  <rcc rId="41511" sId="1">
    <nc r="R1248">
      <f>S1248=V1248</f>
    </nc>
  </rcc>
  <rcc rId="41512" sId="1">
    <nc r="R1249">
      <f>S1249=V1249</f>
    </nc>
  </rcc>
  <rcc rId="41513" sId="1">
    <nc r="R1250">
      <f>S1250=V1250</f>
    </nc>
  </rcc>
  <rcc rId="41514" sId="1">
    <nc r="R1251">
      <f>S1251=V1251</f>
    </nc>
  </rcc>
  <rcc rId="41515" sId="1">
    <nc r="R1252">
      <f>S1252=V1252</f>
    </nc>
  </rcc>
  <rcc rId="41516" sId="1">
    <nc r="R1253">
      <f>S1253=V1253</f>
    </nc>
  </rcc>
  <rcc rId="41517" sId="1">
    <nc r="R1254">
      <f>S1254=V1254</f>
    </nc>
  </rcc>
  <rcc rId="41518" sId="1">
    <nc r="R1255">
      <f>S1255=V1255</f>
    </nc>
  </rcc>
  <rcc rId="41519" sId="1">
    <nc r="R1256">
      <f>S1256=V1256</f>
    </nc>
  </rcc>
  <rcc rId="41520" sId="1">
    <nc r="R1257">
      <f>S1257=V1257</f>
    </nc>
  </rcc>
  <rcc rId="41521" sId="1">
    <nc r="R1258">
      <f>S1258=V1258</f>
    </nc>
  </rcc>
  <rcc rId="41522" sId="1">
    <nc r="R1259">
      <f>S1259=V1259</f>
    </nc>
  </rcc>
  <rcc rId="41523" sId="1">
    <nc r="R1260">
      <f>S1260=V1260</f>
    </nc>
  </rcc>
  <rcc rId="41524" sId="1">
    <nc r="R1261">
      <f>S1261=V1261</f>
    </nc>
  </rcc>
  <rcc rId="41525" sId="1">
    <nc r="R1262">
      <f>S1262=V1262</f>
    </nc>
  </rcc>
  <rcc rId="41526" sId="1">
    <nc r="R1263">
      <f>S1263=V1263</f>
    </nc>
  </rcc>
  <rcc rId="41527" sId="1">
    <nc r="R1264">
      <f>S1264=V1264</f>
    </nc>
  </rcc>
  <rcc rId="41528" sId="1">
    <nc r="R1265">
      <f>S1265=V1265</f>
    </nc>
  </rcc>
  <rcc rId="41529" sId="1">
    <nc r="R1266">
      <f>S1266=V1266</f>
    </nc>
  </rcc>
  <rcc rId="41530" sId="1">
    <nc r="R1267">
      <f>S1267=V1267</f>
    </nc>
  </rcc>
  <rcc rId="41531" sId="1">
    <nc r="R1268">
      <f>S1268=V1268</f>
    </nc>
  </rcc>
  <rcc rId="41532" sId="1">
    <nc r="R1274">
      <f>S1274=V1274</f>
    </nc>
  </rcc>
  <rcc rId="41533" sId="1">
    <nc r="R1284">
      <f>S1284=V1284</f>
    </nc>
  </rcc>
  <rcc rId="41534" sId="1">
    <nc r="R1285">
      <f>S1285=V1285</f>
    </nc>
  </rcc>
  <rcc rId="41535" sId="1">
    <nc r="R1286">
      <f>S1286=V1286</f>
    </nc>
  </rcc>
  <rcc rId="41536" sId="1">
    <nc r="R1290">
      <f>S1290=V1290</f>
    </nc>
  </rcc>
  <rcc rId="41537" sId="1">
    <nc r="R1291">
      <f>S1291=V1291</f>
    </nc>
  </rcc>
  <rcc rId="41538" sId="1">
    <nc r="R1292">
      <f>S1292=V1292</f>
    </nc>
  </rcc>
  <rcc rId="41539" sId="1">
    <nc r="R1293">
      <f>S1293=V1293</f>
    </nc>
  </rcc>
  <rcc rId="41540" sId="1">
    <nc r="R1294">
      <f>S1294=V1294</f>
    </nc>
  </rcc>
  <rcc rId="41541" sId="1">
    <nc r="R1295">
      <f>S1295=V1295</f>
    </nc>
  </rcc>
  <rcc rId="41542" sId="1">
    <nc r="R1296">
      <f>S1296=V1296</f>
    </nc>
  </rcc>
  <rcc rId="41543" sId="1">
    <nc r="R1297">
      <f>S1297=V1297</f>
    </nc>
  </rcc>
  <rcc rId="41544" sId="1">
    <nc r="R1298">
      <f>S1298=V1298</f>
    </nc>
  </rcc>
  <rcc rId="41545" sId="1">
    <nc r="R1299">
      <f>S1299=V1299</f>
    </nc>
  </rcc>
  <rcc rId="41546" sId="1">
    <nc r="R1301">
      <f>S1301=V1301</f>
    </nc>
  </rcc>
  <rcc rId="41547" sId="1">
    <nc r="R1303">
      <f>S1303=V1303</f>
    </nc>
  </rcc>
  <rcc rId="41548" sId="1">
    <nc r="R1305">
      <f>S1305=V1305</f>
    </nc>
  </rcc>
  <rcc rId="41549" sId="1">
    <nc r="R1306">
      <f>S1306=V1306</f>
    </nc>
  </rcc>
  <rcc rId="41550" sId="1">
    <nc r="R1307">
      <f>S1307=V1307</f>
    </nc>
  </rcc>
  <rcc rId="41551" sId="1">
    <nc r="R1308">
      <f>S1308=V1308</f>
    </nc>
  </rcc>
  <rcc rId="41552" sId="1">
    <nc r="R1311">
      <f>S1311=V1311</f>
    </nc>
  </rcc>
  <rcc rId="41553" sId="1">
    <nc r="R1312">
      <f>S1312=V1312</f>
    </nc>
  </rcc>
  <rcc rId="41554" sId="1">
    <nc r="R1313">
      <f>S1313=V1313</f>
    </nc>
  </rcc>
  <rcc rId="41555" sId="1">
    <nc r="R1314">
      <f>S1314=V1314</f>
    </nc>
  </rcc>
  <rcc rId="41556" sId="1">
    <nc r="R1315">
      <f>S1315=V1315</f>
    </nc>
  </rcc>
  <rcc rId="41557" sId="1">
    <nc r="R1316">
      <f>S1316=V1316</f>
    </nc>
  </rcc>
  <rcc rId="41558" sId="1">
    <nc r="R1317">
      <f>S1317=V1317</f>
    </nc>
  </rcc>
  <rcc rId="41559" sId="1">
    <nc r="R1318">
      <f>S1318=V1318</f>
    </nc>
  </rcc>
  <rcc rId="41560" sId="1">
    <nc r="R1321">
      <f>S1321=V1321</f>
    </nc>
  </rcc>
  <rcc rId="41561" sId="1">
    <nc r="R1323">
      <f>S1323=V1323</f>
    </nc>
  </rcc>
  <rcc rId="41562" sId="1">
    <nc r="R1324">
      <f>S1324=V1324</f>
    </nc>
  </rcc>
  <rcc rId="41563" sId="1">
    <nc r="R1325">
      <f>S1325=V1325</f>
    </nc>
  </rcc>
  <rcc rId="41564" sId="1">
    <nc r="R1326">
      <f>S1326=V1326</f>
    </nc>
  </rcc>
  <rcc rId="41565" sId="1">
    <nc r="R1327">
      <f>S1327=V1327</f>
    </nc>
  </rcc>
  <rcc rId="41566" sId="1">
    <nc r="R1328">
      <f>S1328=V1328</f>
    </nc>
  </rcc>
  <rcc rId="41567" sId="1">
    <nc r="R1329">
      <f>S1329=V1329</f>
    </nc>
  </rcc>
  <rcc rId="41568" sId="1">
    <nc r="R1330">
      <f>S1330=V1330</f>
    </nc>
  </rcc>
  <rcc rId="41569" sId="1">
    <nc r="R1331">
      <f>S1331=V1331</f>
    </nc>
  </rcc>
  <rcc rId="41570" sId="1">
    <nc r="R1332">
      <f>S1332=V1332</f>
    </nc>
  </rcc>
  <rcc rId="41571" sId="1">
    <nc r="R1333">
      <f>S1333=V1333</f>
    </nc>
  </rcc>
  <rcc rId="41572" sId="1">
    <nc r="R1334">
      <f>S1334=V1334</f>
    </nc>
  </rcc>
  <rcc rId="41573" sId="1">
    <nc r="R1335">
      <f>S1335=V1335</f>
    </nc>
  </rcc>
  <rcc rId="41574" sId="1">
    <nc r="R1336">
      <f>S1336=V1336</f>
    </nc>
  </rcc>
  <rcc rId="41575" sId="1">
    <nc r="R1337">
      <f>S1337=V1337</f>
    </nc>
  </rcc>
  <rcc rId="41576" sId="1">
    <nc r="R1338">
      <f>S1338=V1338</f>
    </nc>
  </rcc>
  <rcc rId="41577" sId="1">
    <nc r="R1339">
      <f>S1339=V1339</f>
    </nc>
  </rcc>
  <rcc rId="41578" sId="1">
    <nc r="R1340">
      <f>S1340=V1340</f>
    </nc>
  </rcc>
  <rcc rId="41579" sId="1">
    <nc r="R1341">
      <f>S1341=V1341</f>
    </nc>
  </rcc>
  <rcc rId="41580" sId="1">
    <nc r="R1342">
      <f>S1342=V1342</f>
    </nc>
  </rcc>
  <rcc rId="41581" sId="1">
    <nc r="R1343">
      <f>S1343=V1343</f>
    </nc>
  </rcc>
  <rcc rId="41582" sId="1">
    <nc r="R1344">
      <f>S1344=V1344</f>
    </nc>
  </rcc>
  <rcc rId="41583" sId="1">
    <nc r="R1345">
      <f>S1345=V1345</f>
    </nc>
  </rcc>
  <rcc rId="41584" sId="1">
    <nc r="R1346">
      <f>S1346=V1346</f>
    </nc>
  </rcc>
  <rcc rId="41585" sId="1">
    <nc r="R1347">
      <f>S1347=V1347</f>
    </nc>
  </rcc>
  <rcc rId="41586" sId="1">
    <nc r="R1348">
      <f>S1348=V1348</f>
    </nc>
  </rcc>
  <rcc rId="41587" sId="1">
    <nc r="R1349">
      <f>S1349=V1349</f>
    </nc>
  </rcc>
  <rcc rId="41588" sId="1">
    <nc r="R1350">
      <f>S1350=V1350</f>
    </nc>
  </rcc>
  <rcc rId="41589" sId="1">
    <nc r="R1363">
      <f>S1363=V1363</f>
    </nc>
  </rcc>
  <rcc rId="41590" sId="1">
    <nc r="R1364">
      <f>S1364=V1364</f>
    </nc>
  </rcc>
  <rcc rId="41591" sId="1">
    <nc r="R1367">
      <f>S1367=V1367</f>
    </nc>
  </rcc>
  <rcc rId="41592" sId="1">
    <nc r="R1368">
      <f>S1368=V1368</f>
    </nc>
  </rcc>
  <rcc rId="41593" sId="1">
    <nc r="R1369">
      <f>S1369=V1369</f>
    </nc>
  </rcc>
  <rcc rId="41594" sId="1">
    <nc r="R1370">
      <f>S1370=V1370</f>
    </nc>
  </rcc>
  <rcc rId="41595" sId="1">
    <nc r="R1371">
      <f>S1371=V1371</f>
    </nc>
  </rcc>
  <rcc rId="41596" sId="1">
    <nc r="R1372">
      <f>S1372=V1372</f>
    </nc>
  </rcc>
  <rcc rId="41597" sId="1">
    <nc r="R1373">
      <f>S1373=V1373</f>
    </nc>
  </rcc>
  <rcc rId="41598" sId="1">
    <nc r="R1374">
      <f>S1374=V1374</f>
    </nc>
  </rcc>
  <rcc rId="41599" sId="1">
    <nc r="R1375">
      <f>S1375=V1375</f>
    </nc>
  </rcc>
  <rcc rId="41600" sId="1">
    <nc r="R1376">
      <f>S1376=V1376</f>
    </nc>
  </rcc>
  <rcc rId="41601" sId="1">
    <nc r="R1377">
      <f>S1377=V1377</f>
    </nc>
  </rcc>
  <rcc rId="41602" sId="1">
    <nc r="R1378">
      <f>S1378=V1378</f>
    </nc>
  </rcc>
  <rcc rId="41603" sId="1">
    <nc r="R1379">
      <f>S1379=V1379</f>
    </nc>
  </rcc>
  <rcc rId="41604" sId="1">
    <nc r="R1380">
      <f>S1380=V1380</f>
    </nc>
  </rcc>
  <rcc rId="41605" sId="1">
    <nc r="R1381">
      <f>S1381=V1381</f>
    </nc>
  </rcc>
  <rcc rId="41606" sId="1">
    <nc r="R1382">
      <f>S1382=V1382</f>
    </nc>
  </rcc>
  <rcc rId="41607" sId="1">
    <nc r="R1383">
      <f>S1383=V1383</f>
    </nc>
  </rcc>
  <rcc rId="41608" sId="1">
    <nc r="R1384">
      <f>S1384=V1384</f>
    </nc>
  </rcc>
  <rcc rId="41609" sId="1">
    <nc r="R1385">
      <f>S1385=V1385</f>
    </nc>
  </rcc>
  <rcc rId="41610" sId="1">
    <nc r="R1386">
      <f>S1386=V1386</f>
    </nc>
  </rcc>
  <rcc rId="41611" sId="1">
    <nc r="R1387">
      <f>S1387=V1387</f>
    </nc>
  </rcc>
  <rcc rId="41612" sId="1">
    <nc r="R1388">
      <f>S1388=V1388</f>
    </nc>
  </rcc>
  <rcc rId="41613" sId="1">
    <nc r="R1389">
      <f>S1389=V1389</f>
    </nc>
  </rcc>
  <rcc rId="41614" sId="1">
    <nc r="R1390">
      <f>S1390=V1390</f>
    </nc>
  </rcc>
  <rcc rId="41615" sId="1">
    <nc r="R1391">
      <f>S1391=V1391</f>
    </nc>
  </rcc>
  <rcc rId="41616" sId="1">
    <nc r="R1392">
      <f>S1392=V1392</f>
    </nc>
  </rcc>
  <rcc rId="41617" sId="1">
    <nc r="R1393">
      <f>S1393=V1393</f>
    </nc>
  </rcc>
  <rcc rId="41618" sId="1">
    <nc r="R1394">
      <f>S1394=V1394</f>
    </nc>
  </rcc>
  <rcc rId="41619" sId="1">
    <nc r="R1395">
      <f>S1395=V1395</f>
    </nc>
  </rcc>
  <rcc rId="41620" sId="1">
    <nc r="R1396">
      <f>S1396=V1396</f>
    </nc>
  </rcc>
  <rcc rId="41621" sId="1">
    <nc r="R1397">
      <f>S1397=V1397</f>
    </nc>
  </rcc>
  <rcc rId="41622" sId="1">
    <nc r="R1398">
      <f>S1398=V1398</f>
    </nc>
  </rcc>
  <rcc rId="41623" sId="1">
    <nc r="R1399">
      <f>S1399=V1399</f>
    </nc>
  </rcc>
  <rcc rId="41624" sId="1">
    <nc r="R1400">
      <f>S1400=V1400</f>
    </nc>
  </rcc>
  <rcc rId="41625" sId="1">
    <nc r="R1401">
      <f>S1401=V1401</f>
    </nc>
  </rcc>
  <rcc rId="41626" sId="1">
    <nc r="R1402">
      <f>S1402=V1402</f>
    </nc>
  </rcc>
  <rcc rId="41627" sId="1">
    <nc r="R1403">
      <f>S1403=V1403</f>
    </nc>
  </rcc>
  <rcc rId="41628" sId="1">
    <nc r="R1404">
      <f>S1404=V1404</f>
    </nc>
  </rcc>
  <rcc rId="41629" sId="1">
    <nc r="R1405">
      <f>S1405=V1405</f>
    </nc>
  </rcc>
  <rcc rId="41630" sId="1">
    <nc r="R1406">
      <f>S1406=V1406</f>
    </nc>
  </rcc>
  <rcc rId="41631" sId="1">
    <nc r="R1407">
      <f>S1407=V1407</f>
    </nc>
  </rcc>
  <rcc rId="41632" sId="1">
    <nc r="R1408">
      <f>S1408=V1408</f>
    </nc>
  </rcc>
  <rcc rId="41633" sId="1">
    <nc r="R1423">
      <f>S1423=V1423</f>
    </nc>
  </rcc>
  <rcc rId="41634" sId="1">
    <nc r="R1428">
      <f>S1428=V1428</f>
    </nc>
  </rcc>
  <rcc rId="41635" sId="1">
    <nc r="R1431">
      <f>S1431=V1431</f>
    </nc>
  </rcc>
  <rcc rId="41636" sId="1">
    <nc r="R1432">
      <f>S1432=V1432</f>
    </nc>
  </rcc>
  <rcc rId="41637" sId="1">
    <nc r="R1433">
      <f>S1433=V1433</f>
    </nc>
  </rcc>
  <rcc rId="41638" sId="1">
    <nc r="R1439">
      <f>S1439=V1439</f>
    </nc>
  </rcc>
  <rcc rId="41639" sId="1">
    <nc r="R1440">
      <f>S1440=V1440</f>
    </nc>
  </rcc>
  <rcc rId="41640" sId="1">
    <nc r="R1441">
      <f>S1441=V1441</f>
    </nc>
  </rcc>
  <rcc rId="41641" sId="1">
    <nc r="R1442">
      <f>S1442=V1442</f>
    </nc>
  </rcc>
  <rcc rId="41642" sId="1">
    <nc r="R1443">
      <f>S1443=V1443</f>
    </nc>
  </rcc>
  <rcc rId="41643" sId="1">
    <nc r="R1444">
      <f>S1444=V1444</f>
    </nc>
  </rcc>
  <rcc rId="41644" sId="1">
    <nc r="R1457">
      <f>S1457=V1457</f>
    </nc>
  </rcc>
  <rcc rId="41645" sId="1">
    <nc r="R1458">
      <f>S1458=V1458</f>
    </nc>
  </rcc>
  <rcc rId="41646" sId="1">
    <nc r="R1461">
      <f>S1461=V1461</f>
    </nc>
  </rcc>
  <rcc rId="41647" sId="1">
    <nc r="R1462">
      <f>S1462=V1462</f>
    </nc>
  </rcc>
  <rcc rId="41648" sId="1">
    <nc r="R1463">
      <f>S1463=V1463</f>
    </nc>
  </rcc>
  <rcc rId="41649" sId="1">
    <nc r="R1464">
      <f>S1464=V1464</f>
    </nc>
  </rcc>
  <rcc rId="41650" sId="1">
    <nc r="R1465">
      <f>S1465=V1465</f>
    </nc>
  </rcc>
  <rcc rId="41651" sId="1">
    <nc r="R1466">
      <f>S1466=V1466</f>
    </nc>
  </rcc>
  <rcc rId="41652" sId="1">
    <nc r="R1467">
      <f>S1467=V1467</f>
    </nc>
  </rcc>
  <rcc rId="41653" sId="1">
    <nc r="R1468">
      <f>S1468=V1468</f>
    </nc>
  </rcc>
  <rcc rId="41654" sId="1">
    <nc r="R1469">
      <f>S1469=V1469</f>
    </nc>
  </rcc>
  <rcc rId="41655" sId="1">
    <nc r="R1470">
      <f>S1470=V1470</f>
    </nc>
  </rcc>
  <rcc rId="41656" sId="1">
    <nc r="R1471">
      <f>S1471=V1471</f>
    </nc>
  </rcc>
  <rcc rId="41657" sId="1">
    <nc r="R1472">
      <f>S1472=V1472</f>
    </nc>
  </rcc>
  <rcc rId="41658" sId="1" numFmtId="4">
    <oc r="V462">
      <v>0.22255888999999998</v>
    </oc>
    <nc r="V462">
      <v>0.21547839999999999</v>
    </nc>
  </rcc>
  <rcc rId="41659" sId="1" numFmtId="4">
    <oc r="V463">
      <v>0.33401951000000002</v>
    </oc>
    <nc r="V463">
      <v>0.32061299999999998</v>
    </nc>
  </rcc>
  <rcc rId="41660" sId="1" numFmtId="4">
    <oc r="V464">
      <v>0.35285770999999999</v>
    </oc>
    <nc r="V464">
      <v>0.33869526</v>
    </nc>
  </rcc>
  <rcc rId="41661" sId="1" numFmtId="4">
    <oc r="V465">
      <v>0.35285770999999999</v>
    </oc>
    <nc r="V465">
      <v>0.33869526</v>
    </nc>
  </rcc>
  <rfmt sheetId="1" sqref="V462:V465">
    <dxf>
      <fill>
        <patternFill patternType="solid">
          <bgColor theme="7" tint="0.79998168889431442"/>
        </patternFill>
      </fill>
    </dxf>
  </rfmt>
  <rcv guid="{401A7FEB-8459-43B2-8CDD-0C90BBDBE395}" action="delete"/>
  <rdn rId="0" localSheetId="1" customView="1" name="Z_401A7FEB_8459_43B2_8CDD_0C90BBDBE395_.wvu.PrintArea" hidden="1" oldHidden="1">
    <formula>'2'!$A$1:$AZ$1472</formula>
    <oldFormula>'2'!$A$1:$AZ$1472</oldFormula>
  </rdn>
  <rdn rId="0" localSheetId="1" customView="1" name="Z_401A7FEB_8459_43B2_8CDD_0C90BBDBE395_.wvu.FilterData" hidden="1" oldHidden="1">
    <formula>'2'!$A$20:$CG$1472</formula>
    <oldFormula>'2'!$A$20:$CG$1472</oldFormula>
  </rdn>
  <rcv guid="{401A7FEB-8459-43B2-8CDD-0C90BBDBE395}" action="add"/>
</revisions>
</file>

<file path=xl/revisions/revisionLog1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1664" sId="1" numFmtId="4">
    <oc r="V1025">
      <v>1.5670883899999999</v>
    </oc>
    <nc r="V1025">
      <v>1.5244040299999999</v>
    </nc>
  </rcc>
  <rcc rId="41665" sId="1" numFmtId="4">
    <oc r="V1037">
      <v>75.2</v>
    </oc>
    <nc r="V1037">
      <v>69.599397999999979</v>
    </nc>
  </rcc>
  <rcc rId="41666" sId="1" numFmtId="4">
    <oc r="V1213">
      <v>0.12814300000000001</v>
    </oc>
    <nc r="V1213">
      <v>0.11761936000000001</v>
    </nc>
  </rcc>
  <rcc rId="41667" sId="1" numFmtId="4">
    <oc r="V1214">
      <v>5.28E-2</v>
    </oc>
    <nc r="V1214">
      <v>4.8512220000000002E-2</v>
    </nc>
  </rcc>
  <rcc rId="41668" sId="1" numFmtId="4">
    <oc r="V1215">
      <v>0.17113599999999998</v>
    </oc>
    <nc r="V1215">
      <v>0.15708125999999997</v>
    </nc>
  </rcc>
  <rcc rId="41669" sId="1" numFmtId="4">
    <oc r="V1216">
      <v>0.21277299999999999</v>
    </oc>
    <nc r="V1216">
      <v>0.19529866000000001</v>
    </nc>
  </rcc>
  <rcc rId="41670" sId="1" numFmtId="4">
    <oc r="V1217">
      <v>0.16700299999999998</v>
    </oc>
    <nc r="V1217">
      <v>0.1532876</v>
    </nc>
  </rcc>
  <rcc rId="41671" sId="1" numFmtId="4">
    <oc r="V1218">
      <v>1.0764</v>
    </oc>
    <nc r="V1218">
      <v>0.98799886000000003</v>
    </nc>
  </rcc>
  <rcc rId="41672" sId="1" numFmtId="4">
    <oc r="V1219">
      <v>7.4400000000000008E-2</v>
    </oc>
    <nc r="V1219">
      <v>6.4976000000000006E-2</v>
    </nc>
  </rcc>
  <rfmt sheetId="1" sqref="V1025 V1037 V1213:V1219">
    <dxf>
      <fill>
        <patternFill patternType="solid">
          <bgColor theme="7" tint="0.79998168889431442"/>
        </patternFill>
      </fill>
    </dxf>
  </rfmt>
  <rcc rId="41673" sId="1" numFmtId="4">
    <oc r="V1220">
      <v>1</v>
    </oc>
    <nc r="V1220">
      <v>0.83269468999999996</v>
    </nc>
  </rcc>
  <rcc rId="41674" sId="1" numFmtId="4">
    <oc r="V1221">
      <v>1.204</v>
    </oc>
    <nc r="V1221">
      <v>1.1719406699999999</v>
    </nc>
  </rcc>
  <rcc rId="41675" sId="1" numFmtId="4">
    <oc r="V1222">
      <v>2</v>
    </oc>
    <nc r="V1222">
      <v>1.4869547999999999</v>
    </nc>
  </rcc>
  <rcc rId="41676" sId="1" numFmtId="4">
    <oc r="V1223">
      <v>1.6</v>
    </oc>
    <nc r="V1223">
      <v>1.1565204</v>
    </nc>
  </rcc>
  <rcc rId="41677" sId="1" numFmtId="4">
    <oc r="V1224">
      <v>1.1000000000000001</v>
    </oc>
    <nc r="V1224">
      <v>0.96066666999999994</v>
    </nc>
  </rcc>
  <rcc rId="41678" sId="1" numFmtId="4">
    <oc r="V1225">
      <v>0.35</v>
    </oc>
    <nc r="V1225">
      <v>0.32125566999999999</v>
    </nc>
  </rcc>
  <rcc rId="41679" sId="1" numFmtId="4">
    <oc r="V1226">
      <v>1.35</v>
    </oc>
    <nc r="V1226">
      <v>1.2391289999999999</v>
    </nc>
  </rcc>
  <rcc rId="41680" sId="1" numFmtId="4">
    <oc r="V1227">
      <v>0.05</v>
    </oc>
    <nc r="V1227">
      <v>4.3749999999999997E-2</v>
    </nc>
  </rcc>
  <rcc rId="41681" sId="1" numFmtId="4">
    <oc r="V1228">
      <v>0.06</v>
    </oc>
    <nc r="V1228">
      <v>5.7826019999999999E-2</v>
    </nc>
  </rcc>
  <rcc rId="41682" sId="1" numFmtId="4">
    <oc r="V1229">
      <v>0.7</v>
    </oc>
    <nc r="V1229">
      <v>0.64251133000000005</v>
    </nc>
  </rcc>
  <rfmt sheetId="1" sqref="V1220:V1229">
    <dxf>
      <fill>
        <patternFill patternType="solid">
          <bgColor theme="7" tint="0.79998168889431442"/>
        </patternFill>
      </fill>
    </dxf>
  </rfmt>
  <rcc rId="41683" sId="1" numFmtId="4">
    <oc r="V1230">
      <v>0.05</v>
    </oc>
    <nc r="V1230">
      <v>4.8188349999999998E-2</v>
    </nc>
  </rcc>
  <rcc rId="41684" sId="1" numFmtId="4">
    <oc r="V1231">
      <v>0.09</v>
    </oc>
    <nc r="V1231">
      <v>7.9524549999999999E-2</v>
    </nc>
  </rcc>
  <rcc rId="41685" sId="1" numFmtId="4">
    <oc r="V1232">
      <v>7.0000000000000007E-2</v>
    </oc>
    <nc r="V1232">
      <v>6.0579639999999997E-2</v>
    </nc>
  </rcc>
  <rcc rId="41686" sId="1" numFmtId="4">
    <oc r="V1233">
      <v>0.36469790000000002</v>
    </oc>
    <nc r="V1233">
      <v>0.32753768999999999</v>
    </nc>
  </rcc>
  <rcc rId="41687" sId="1" numFmtId="4">
    <oc r="V1234">
      <v>0.08</v>
    </oc>
    <nc r="V1234">
      <v>7.7101359999999994E-2</v>
    </nc>
  </rcc>
  <rcc rId="41688" sId="1" numFmtId="4">
    <oc r="V1235">
      <v>4.4999999999999998E-2</v>
    </oc>
    <nc r="V1235">
      <v>3.9090390000000003E-2</v>
    </nc>
  </rcc>
  <rcc rId="41689" sId="1" numFmtId="4">
    <oc r="V1236">
      <v>0.16918</v>
    </oc>
    <nc r="V1236">
      <v>0.15025785999999999</v>
    </nc>
  </rcc>
  <rfmt sheetId="1" sqref="V1230:V1236">
    <dxf>
      <fill>
        <patternFill patternType="solid">
          <bgColor theme="7" tint="0.79998168889431442"/>
        </patternFill>
      </fill>
    </dxf>
  </rfmt>
  <rcc rId="41690" sId="1" numFmtId="4">
    <oc r="V1238">
      <v>0.12640000000000001</v>
    </oc>
    <nc r="V1238">
      <v>0.11601918999999999</v>
    </nc>
  </rcc>
  <rcc rId="41691" sId="1" numFmtId="4">
    <oc r="V1239">
      <v>0.32170215000000002</v>
    </oc>
    <nc r="V1239">
      <v>0.29784207000000001</v>
    </nc>
  </rcc>
  <rcc rId="41692" sId="1" numFmtId="4">
    <oc r="V1240">
      <v>0.23874000000000001</v>
    </oc>
    <nc r="V1240">
      <v>0.22103307999999999</v>
    </nc>
  </rcc>
  <rcc rId="41693" sId="1" numFmtId="4">
    <oc r="V1241">
      <v>0.11314200000000001</v>
    </oc>
    <nc r="V1241">
      <v>0.99910779999999999</v>
    </nc>
  </rcc>
  <rcc rId="41694" sId="1" numFmtId="4">
    <oc r="V1242">
      <v>0.1</v>
    </oc>
    <nc r="V1242">
      <v>9.7077730000000001E-2</v>
    </nc>
  </rcc>
  <rcc rId="41695" sId="1" numFmtId="4">
    <oc r="V1243">
      <v>0.11</v>
    </oc>
    <nc r="V1243">
      <v>0.10609588</v>
    </nc>
  </rcc>
  <rcc rId="41696" sId="1" numFmtId="4">
    <oc r="V1244">
      <v>0.99000942000000003</v>
    </oc>
    <nc r="V1244">
      <v>0.91658218000000002</v>
    </nc>
  </rcc>
  <rfmt sheetId="1" sqref="V1238:V1244">
    <dxf>
      <fill>
        <patternFill patternType="solid">
          <bgColor theme="7" tint="0.79998168889431442"/>
        </patternFill>
      </fill>
    </dxf>
  </rfmt>
  <rcc rId="41697" sId="1" numFmtId="4">
    <oc r="V1245">
      <v>1.16471696</v>
    </oc>
    <nc r="V1245">
      <v>1.1307931600000001</v>
    </nc>
  </rcc>
  <rfmt sheetId="1" sqref="V1245">
    <dxf>
      <fill>
        <patternFill patternType="solid">
          <bgColor theme="7" tint="0.79998168889431442"/>
        </patternFill>
      </fill>
    </dxf>
  </rfmt>
  <rcc rId="41698" sId="1" numFmtId="4">
    <oc r="V1250">
      <v>1.2909999999999999</v>
    </oc>
    <nc r="V1250">
      <v>1.2533980600000001</v>
    </nc>
  </rcc>
  <rfmt sheetId="1" sqref="V1250">
    <dxf>
      <fill>
        <patternFill patternType="solid">
          <bgColor theme="7" tint="0.79998168889431442"/>
        </patternFill>
      </fill>
    </dxf>
  </rfmt>
  <rcc rId="41699" sId="1" numFmtId="4">
    <oc r="V1385">
      <v>80.029626409999992</v>
    </oc>
    <nc r="V1385">
      <v>78.21387</v>
    </nc>
  </rcc>
  <rcc rId="41700" sId="1" numFmtId="4">
    <oc r="V1408">
      <v>0.73538851999999999</v>
    </oc>
    <nc r="V1408">
      <v>0.71635475000000004</v>
    </nc>
  </rcc>
  <rfmt sheetId="1" sqref="V1385 V1408">
    <dxf>
      <fill>
        <patternFill patternType="solid">
          <bgColor theme="7" tint="0.79998168889431442"/>
        </patternFill>
      </fill>
    </dxf>
  </rfmt>
  <rcc rId="41701" sId="1" numFmtId="4">
    <oc r="V1466">
      <v>1.063842</v>
    </oc>
    <nc r="V1466">
      <v>1.0160857999999999</v>
    </nc>
  </rcc>
  <rfmt sheetId="1" sqref="V1466">
    <dxf>
      <fill>
        <patternFill patternType="solid">
          <bgColor theme="7" tint="0.79998168889431442"/>
        </patternFill>
      </fill>
    </dxf>
  </rfmt>
  <rcc rId="41702" sId="1" numFmtId="4">
    <oc r="V1471">
      <v>0.22885900000000001</v>
    </oc>
    <nc r="V1471">
      <v>0.21808669999999999</v>
    </nc>
  </rcc>
  <rfmt sheetId="1" sqref="V1471">
    <dxf>
      <fill>
        <patternFill patternType="solid">
          <bgColor theme="7" tint="0.79998168889431442"/>
        </patternFill>
      </fill>
    </dxf>
  </rfmt>
</revisions>
</file>

<file path=xl/revisions/revisionLog1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41703" sId="1" ref="P1:P1048576" action="deleteCol">
    <undo index="0" exp="ref" v="1" dr="P1472" r="Q1472" sId="1"/>
    <undo index="0" exp="ref" v="1" dr="P1471" r="Q1471" sId="1"/>
    <undo index="0" exp="ref" v="1" dr="P1470" r="Q1470" sId="1"/>
    <undo index="0" exp="ref" v="1" dr="P1469" r="Q1469" sId="1"/>
    <undo index="0" exp="ref" v="1" dr="P1468" r="Q1468" sId="1"/>
    <undo index="0" exp="ref" v="1" dr="P1467" r="Q1467" sId="1"/>
    <undo index="0" exp="ref" v="1" dr="P1466" r="Q1466" sId="1"/>
    <undo index="0" exp="ref" v="1" dr="P1465" r="Q1465" sId="1"/>
    <undo index="0" exp="ref" v="1" dr="P1464" r="Q1464" sId="1"/>
    <undo index="0" exp="ref" v="1" dr="P1463" r="Q1463" sId="1"/>
    <undo index="0" exp="ref" v="1" dr="P1462" r="Q1462" sId="1"/>
    <undo index="0" exp="ref" v="1" dr="P1461" r="Q1461" sId="1"/>
    <undo index="0" exp="ref" v="1" dr="P1458" r="Q1458" sId="1"/>
    <undo index="0" exp="ref" v="1" dr="P1457" r="Q1457" sId="1"/>
    <undo index="0" exp="ref" v="1" dr="P1444" r="Q1444" sId="1"/>
    <undo index="0" exp="ref" v="1" dr="P1443" r="Q1443" sId="1"/>
    <undo index="0" exp="ref" v="1" dr="P1442" r="Q1442" sId="1"/>
    <undo index="0" exp="ref" v="1" dr="P1441" r="Q1441" sId="1"/>
    <undo index="0" exp="ref" v="1" dr="P1440" r="Q1440" sId="1"/>
    <undo index="0" exp="ref" v="1" dr="P1439" r="Q1439" sId="1"/>
    <undo index="0" exp="ref" v="1" dr="P1433" r="Q1433" sId="1"/>
    <undo index="0" exp="ref" v="1" dr="P1432" r="Q1432" sId="1"/>
    <undo index="0" exp="ref" v="1" dr="P1431" r="Q1431" sId="1"/>
    <undo index="0" exp="ref" v="1" dr="P1428" r="Q1428" sId="1"/>
    <undo index="0" exp="ref" v="1" dr="P1423" r="Q1423" sId="1"/>
    <undo index="0" exp="ref" v="1" dr="P1408" r="Q1408" sId="1"/>
    <undo index="0" exp="ref" v="1" dr="P1407" r="Q1407" sId="1"/>
    <undo index="0" exp="ref" v="1" dr="P1406" r="Q1406" sId="1"/>
    <undo index="0" exp="ref" v="1" dr="P1405" r="Q1405" sId="1"/>
    <undo index="0" exp="ref" v="1" dr="P1404" r="Q1404" sId="1"/>
    <undo index="0" exp="ref" v="1" dr="P1403" r="Q1403" sId="1"/>
    <undo index="0" exp="ref" v="1" dr="P1402" r="Q1402" sId="1"/>
    <undo index="0" exp="ref" v="1" dr="P1401" r="Q1401" sId="1"/>
    <undo index="0" exp="ref" v="1" dr="P1400" r="Q1400" sId="1"/>
    <undo index="0" exp="ref" v="1" dr="P1399" r="Q1399" sId="1"/>
    <undo index="0" exp="ref" v="1" dr="P1398" r="Q1398" sId="1"/>
    <undo index="0" exp="ref" v="1" dr="P1397" r="Q1397" sId="1"/>
    <undo index="0" exp="ref" v="1" dr="P1396" r="Q1396" sId="1"/>
    <undo index="0" exp="ref" v="1" dr="P1395" r="Q1395" sId="1"/>
    <undo index="0" exp="ref" v="1" dr="P1394" r="Q1394" sId="1"/>
    <undo index="0" exp="ref" v="1" dr="P1393" r="Q1393" sId="1"/>
    <undo index="0" exp="ref" v="1" dr="P1392" r="Q1392" sId="1"/>
    <undo index="0" exp="ref" v="1" dr="P1391" r="Q1391" sId="1"/>
    <undo index="0" exp="ref" v="1" dr="P1390" r="Q1390" sId="1"/>
    <undo index="0" exp="ref" v="1" dr="P1389" r="Q1389" sId="1"/>
    <undo index="0" exp="ref" v="1" dr="P1388" r="Q1388" sId="1"/>
    <undo index="0" exp="ref" v="1" dr="P1387" r="Q1387" sId="1"/>
    <undo index="0" exp="ref" v="1" dr="P1386" r="Q1386" sId="1"/>
    <undo index="0" exp="ref" v="1" dr="P1385" r="Q1385" sId="1"/>
    <undo index="0" exp="ref" v="1" dr="P1384" r="Q1384" sId="1"/>
    <undo index="0" exp="ref" v="1" dr="P1383" r="Q1383" sId="1"/>
    <undo index="0" exp="ref" v="1" dr="P1382" r="Q1382" sId="1"/>
    <undo index="0" exp="ref" v="1" dr="P1381" r="Q1381" sId="1"/>
    <undo index="0" exp="ref" v="1" dr="P1380" r="Q1380" sId="1"/>
    <undo index="0" exp="ref" v="1" dr="P1379" r="Q1379" sId="1"/>
    <undo index="0" exp="ref" v="1" dr="P1378" r="Q1378" sId="1"/>
    <undo index="0" exp="ref" v="1" dr="P1377" r="Q1377" sId="1"/>
    <undo index="0" exp="ref" v="1" dr="P1376" r="Q1376" sId="1"/>
    <undo index="0" exp="ref" v="1" dr="P1375" r="Q1375" sId="1"/>
    <undo index="0" exp="ref" v="1" dr="P1374" r="Q1374" sId="1"/>
    <undo index="0" exp="ref" v="1" dr="P1373" r="Q1373" sId="1"/>
    <undo index="0" exp="ref" v="1" dr="P1372" r="Q1372" sId="1"/>
    <undo index="0" exp="ref" v="1" dr="P1371" r="Q1371" sId="1"/>
    <undo index="0" exp="ref" v="1" dr="P1370" r="Q1370" sId="1"/>
    <undo index="0" exp="ref" v="1" dr="P1369" r="Q1369" sId="1"/>
    <undo index="0" exp="ref" v="1" dr="P1368" r="Q1368" sId="1"/>
    <undo index="0" exp="ref" v="1" dr="P1367" r="Q1367" sId="1"/>
    <undo index="0" exp="ref" v="1" dr="P1364" r="Q1364" sId="1"/>
    <undo index="0" exp="ref" v="1" dr="P1363" r="Q1363" sId="1"/>
    <undo index="0" exp="ref" v="1" dr="P1350" r="Q1350" sId="1"/>
    <undo index="0" exp="ref" v="1" dr="P1349" r="Q1349" sId="1"/>
    <undo index="0" exp="ref" v="1" dr="P1348" r="Q1348" sId="1"/>
    <undo index="0" exp="ref" v="1" dr="P1347" r="Q1347" sId="1"/>
    <undo index="0" exp="ref" v="1" dr="P1346" r="Q1346" sId="1"/>
    <undo index="0" exp="ref" v="1" dr="P1345" r="Q1345" sId="1"/>
    <undo index="0" exp="ref" v="1" dr="P1344" r="Q1344" sId="1"/>
    <undo index="0" exp="ref" v="1" dr="P1343" r="Q1343" sId="1"/>
    <undo index="0" exp="ref" v="1" dr="P1342" r="Q1342" sId="1"/>
    <undo index="0" exp="ref" v="1" dr="P1341" r="Q1341" sId="1"/>
    <undo index="0" exp="ref" v="1" dr="P1340" r="Q1340" sId="1"/>
    <undo index="0" exp="ref" v="1" dr="P1339" r="Q1339" sId="1"/>
    <undo index="0" exp="ref" v="1" dr="P1338" r="Q1338" sId="1"/>
    <undo index="0" exp="ref" v="1" dr="P1337" r="Q1337" sId="1"/>
    <undo index="0" exp="ref" v="1" dr="P1336" r="Q1336" sId="1"/>
    <undo index="0" exp="ref" v="1" dr="P1335" r="Q1335" sId="1"/>
    <undo index="0" exp="ref" v="1" dr="P1334" r="Q1334" sId="1"/>
    <undo index="0" exp="ref" v="1" dr="P1333" r="Q1333" sId="1"/>
    <undo index="0" exp="ref" v="1" dr="P1332" r="Q1332" sId="1"/>
    <undo index="0" exp="ref" v="1" dr="P1331" r="Q1331" sId="1"/>
    <undo index="0" exp="ref" v="1" dr="P1330" r="Q1330" sId="1"/>
    <undo index="0" exp="ref" v="1" dr="P1329" r="Q1329" sId="1"/>
    <undo index="0" exp="ref" v="1" dr="P1328" r="Q1328" sId="1"/>
    <undo index="0" exp="ref" v="1" dr="P1327" r="Q1327" sId="1"/>
    <undo index="0" exp="ref" v="1" dr="P1326" r="Q1326" sId="1"/>
    <undo index="0" exp="ref" v="1" dr="P1325" r="Q1325" sId="1"/>
    <undo index="0" exp="ref" v="1" dr="P1324" r="Q1324" sId="1"/>
    <undo index="0" exp="ref" v="1" dr="P1323" r="Q1323" sId="1"/>
    <undo index="0" exp="ref" v="1" dr="P1321" r="Q1321" sId="1"/>
    <undo index="0" exp="ref" v="1" dr="P1318" r="Q1318" sId="1"/>
    <undo index="0" exp="ref" v="1" dr="P1317" r="Q1317" sId="1"/>
    <undo index="0" exp="ref" v="1" dr="P1316" r="Q1316" sId="1"/>
    <undo index="0" exp="ref" v="1" dr="P1315" r="Q1315" sId="1"/>
    <undo index="0" exp="ref" v="1" dr="P1314" r="Q1314" sId="1"/>
    <undo index="0" exp="ref" v="1" dr="P1313" r="Q1313" sId="1"/>
    <undo index="0" exp="ref" v="1" dr="P1312" r="Q1312" sId="1"/>
    <undo index="0" exp="ref" v="1" dr="P1311" r="Q1311" sId="1"/>
    <undo index="0" exp="ref" v="1" dr="P1308" r="Q1308" sId="1"/>
    <undo index="0" exp="ref" v="1" dr="P1307" r="Q1307" sId="1"/>
    <undo index="0" exp="ref" v="1" dr="P1306" r="Q1306" sId="1"/>
    <undo index="0" exp="ref" v="1" dr="P1305" r="Q1305" sId="1"/>
    <undo index="0" exp="ref" v="1" dr="P1303" r="Q1303" sId="1"/>
    <undo index="0" exp="ref" v="1" dr="P1301" r="Q1301" sId="1"/>
    <undo index="0" exp="ref" v="1" dr="P1299" r="Q1299" sId="1"/>
    <undo index="0" exp="ref" v="1" dr="P1298" r="Q1298" sId="1"/>
    <undo index="0" exp="ref" v="1" dr="P1297" r="Q1297" sId="1"/>
    <undo index="0" exp="ref" v="1" dr="P1296" r="Q1296" sId="1"/>
    <undo index="0" exp="ref" v="1" dr="P1295" r="Q1295" sId="1"/>
    <undo index="0" exp="ref" v="1" dr="P1294" r="Q1294" sId="1"/>
    <undo index="0" exp="ref" v="1" dr="P1293" r="Q1293" sId="1"/>
    <undo index="0" exp="ref" v="1" dr="P1292" r="Q1292" sId="1"/>
    <undo index="0" exp="ref" v="1" dr="P1291" r="Q1291" sId="1"/>
    <undo index="0" exp="ref" v="1" dr="P1290" r="Q1290" sId="1"/>
    <undo index="0" exp="ref" v="1" dr="P1286" r="Q1286" sId="1"/>
    <undo index="0" exp="ref" v="1" dr="P1285" r="Q1285" sId="1"/>
    <undo index="0" exp="ref" v="1" dr="P1284" r="Q1284" sId="1"/>
    <undo index="0" exp="ref" v="1" dr="P1274" r="Q1274" sId="1"/>
    <undo index="0" exp="ref" v="1" dr="P1268" r="Q1268" sId="1"/>
    <undo index="0" exp="ref" v="1" dr="P1267" r="Q1267" sId="1"/>
    <undo index="0" exp="ref" v="1" dr="P1266" r="Q1266" sId="1"/>
    <undo index="0" exp="ref" v="1" dr="P1265" r="Q1265" sId="1"/>
    <undo index="0" exp="ref" v="1" dr="P1264" r="Q1264" sId="1"/>
    <undo index="0" exp="ref" v="1" dr="P1263" r="Q1263" sId="1"/>
    <undo index="0" exp="ref" v="1" dr="P1262" r="Q1262" sId="1"/>
    <undo index="0" exp="ref" v="1" dr="P1261" r="Q1261" sId="1"/>
    <undo index="0" exp="ref" v="1" dr="P1260" r="Q1260" sId="1"/>
    <undo index="0" exp="ref" v="1" dr="P1259" r="Q1259" sId="1"/>
    <undo index="0" exp="ref" v="1" dr="P1258" r="Q1258" sId="1"/>
    <undo index="0" exp="ref" v="1" dr="P1257" r="Q1257" sId="1"/>
    <undo index="0" exp="ref" v="1" dr="P1256" r="Q1256" sId="1"/>
    <undo index="0" exp="ref" v="1" dr="P1255" r="Q1255" sId="1"/>
    <undo index="0" exp="ref" v="1" dr="P1254" r="Q1254" sId="1"/>
    <undo index="0" exp="ref" v="1" dr="P1253" r="Q1253" sId="1"/>
    <undo index="0" exp="ref" v="1" dr="P1252" r="Q1252" sId="1"/>
    <undo index="0" exp="ref" v="1" dr="P1251" r="Q1251" sId="1"/>
    <undo index="0" exp="ref" v="1" dr="P1250" r="Q1250" sId="1"/>
    <undo index="0" exp="ref" v="1" dr="P1249" r="Q1249" sId="1"/>
    <undo index="0" exp="ref" v="1" dr="P1248" r="Q1248" sId="1"/>
    <undo index="0" exp="ref" v="1" dr="P1247" r="Q1247" sId="1"/>
    <undo index="0" exp="ref" v="1" dr="P1246" r="Q1246" sId="1"/>
    <undo index="0" exp="ref" v="1" dr="P1245" r="Q1245" sId="1"/>
    <undo index="0" exp="ref" v="1" dr="P1244" r="Q1244" sId="1"/>
    <undo index="0" exp="ref" v="1" dr="P1243" r="Q1243" sId="1"/>
    <undo index="0" exp="ref" v="1" dr="P1242" r="Q1242" sId="1"/>
    <undo index="0" exp="ref" v="1" dr="P1241" r="Q1241" sId="1"/>
    <undo index="0" exp="ref" v="1" dr="P1240" r="Q1240" sId="1"/>
    <undo index="0" exp="ref" v="1" dr="P1239" r="Q1239" sId="1"/>
    <undo index="0" exp="ref" v="1" dr="P1238" r="Q1238" sId="1"/>
    <undo index="0" exp="ref" v="1" dr="P1237" r="Q1237" sId="1"/>
    <undo index="0" exp="ref" v="1" dr="P1236" r="Q1236" sId="1"/>
    <undo index="0" exp="ref" v="1" dr="P1235" r="Q1235" sId="1"/>
    <undo index="0" exp="ref" v="1" dr="P1234" r="Q1234" sId="1"/>
    <undo index="0" exp="ref" v="1" dr="P1233" r="Q1233" sId="1"/>
    <undo index="0" exp="ref" v="1" dr="P1232" r="Q1232" sId="1"/>
    <undo index="0" exp="ref" v="1" dr="P1231" r="Q1231" sId="1"/>
    <undo index="0" exp="ref" v="1" dr="P1230" r="Q1230" sId="1"/>
    <undo index="0" exp="ref" v="1" dr="P1229" r="Q1229" sId="1"/>
    <undo index="0" exp="ref" v="1" dr="P1228" r="Q1228" sId="1"/>
    <undo index="0" exp="ref" v="1" dr="P1227" r="Q1227" sId="1"/>
    <undo index="0" exp="ref" v="1" dr="P1226" r="Q1226" sId="1"/>
    <undo index="0" exp="ref" v="1" dr="P1225" r="Q1225" sId="1"/>
    <undo index="0" exp="ref" v="1" dr="P1224" r="Q1224" sId="1"/>
    <undo index="0" exp="ref" v="1" dr="P1223" r="Q1223" sId="1"/>
    <undo index="0" exp="ref" v="1" dr="P1222" r="Q1222" sId="1"/>
    <undo index="0" exp="ref" v="1" dr="P1221" r="Q1221" sId="1"/>
    <undo index="0" exp="ref" v="1" dr="P1220" r="Q1220" sId="1"/>
    <undo index="0" exp="ref" v="1" dr="P1219" r="Q1219" sId="1"/>
    <undo index="0" exp="ref" v="1" dr="P1218" r="Q1218" sId="1"/>
    <undo index="0" exp="ref" v="1" dr="P1217" r="Q1217" sId="1"/>
    <undo index="0" exp="ref" v="1" dr="P1216" r="Q1216" sId="1"/>
    <undo index="0" exp="ref" v="1" dr="P1215" r="Q1215" sId="1"/>
    <undo index="0" exp="ref" v="1" dr="P1214" r="Q1214" sId="1"/>
    <undo index="0" exp="ref" v="1" dr="P1213" r="Q1213" sId="1"/>
    <undo index="0" exp="ref" v="1" dr="P1212" r="Q1212" sId="1"/>
    <undo index="0" exp="ref" v="1" dr="P1211" r="Q1211" sId="1"/>
    <undo index="0" exp="ref" v="1" dr="P1210" r="Q1210" sId="1"/>
    <undo index="0" exp="ref" v="1" dr="P1209" r="Q1209" sId="1"/>
    <undo index="0" exp="ref" v="1" dr="P1208" r="Q1208" sId="1"/>
    <undo index="0" exp="ref" v="1" dr="P1207" r="Q1207" sId="1"/>
    <undo index="0" exp="ref" v="1" dr="P1206" r="Q1206" sId="1"/>
    <undo index="0" exp="ref" v="1" dr="P1205" r="Q1205" sId="1"/>
    <undo index="0" exp="ref" v="1" dr="P1204" r="Q1204" sId="1"/>
    <undo index="0" exp="ref" v="1" dr="P1203" r="Q1203" sId="1"/>
    <undo index="0" exp="ref" v="1" dr="P1202" r="Q1202" sId="1"/>
    <undo index="0" exp="ref" v="1" dr="P1201" r="Q1201" sId="1"/>
    <undo index="0" exp="ref" v="1" dr="P1200" r="Q1200" sId="1"/>
    <undo index="0" exp="ref" v="1" dr="P1199" r="Q1199" sId="1"/>
    <undo index="0" exp="ref" v="1" dr="P1198" r="Q1198" sId="1"/>
    <undo index="0" exp="ref" v="1" dr="P1197" r="Q1197" sId="1"/>
    <undo index="0" exp="ref" v="1" dr="P1196" r="Q1196" sId="1"/>
    <undo index="0" exp="ref" v="1" dr="P1195" r="Q1195" sId="1"/>
    <undo index="0" exp="ref" v="1" dr="P1194" r="Q1194" sId="1"/>
    <undo index="0" exp="ref" v="1" dr="P1193" r="Q1193" sId="1"/>
    <undo index="0" exp="ref" v="1" dr="P1192" r="Q1192" sId="1"/>
    <undo index="0" exp="ref" v="1" dr="P1191" r="Q1191" sId="1"/>
    <undo index="0" exp="ref" v="1" dr="P1190" r="Q1190" sId="1"/>
    <undo index="0" exp="ref" v="1" dr="P1189" r="Q1189" sId="1"/>
    <undo index="0" exp="ref" v="1" dr="P1188" r="Q1188" sId="1"/>
    <undo index="0" exp="ref" v="1" dr="P1187" r="Q1187" sId="1"/>
    <undo index="0" exp="ref" v="1" dr="P1186" r="Q1186" sId="1"/>
    <undo index="0" exp="ref" v="1" dr="P1185" r="Q1185" sId="1"/>
    <undo index="0" exp="ref" v="1" dr="P1184" r="Q1184" sId="1"/>
    <undo index="0" exp="ref" v="1" dr="P1183" r="Q1183" sId="1"/>
    <undo index="0" exp="ref" v="1" dr="P1182" r="Q1182" sId="1"/>
    <undo index="0" exp="ref" v="1" dr="P1181" r="Q1181" sId="1"/>
    <undo index="0" exp="ref" v="1" dr="P1180" r="Q1180" sId="1"/>
    <undo index="0" exp="ref" v="1" dr="P1179" r="Q1179" sId="1"/>
    <undo index="0" exp="ref" v="1" dr="P1178" r="Q1178" sId="1"/>
    <undo index="0" exp="ref" v="1" dr="P1177" r="Q1177" sId="1"/>
    <undo index="0" exp="ref" v="1" dr="P1176" r="Q1176" sId="1"/>
    <undo index="0" exp="ref" v="1" dr="P1175" r="Q1175" sId="1"/>
    <undo index="0" exp="ref" v="1" dr="P1174" r="Q1174" sId="1"/>
    <undo index="0" exp="ref" v="1" dr="P1173" r="Q1173" sId="1"/>
    <undo index="0" exp="ref" v="1" dr="P1172" r="Q1172" sId="1"/>
    <undo index="0" exp="ref" v="1" dr="P1171" r="Q1171" sId="1"/>
    <undo index="0" exp="ref" v="1" dr="P1170" r="Q1170" sId="1"/>
    <undo index="0" exp="ref" v="1" dr="P1169" r="Q1169" sId="1"/>
    <undo index="0" exp="ref" v="1" dr="P1168" r="Q1168" sId="1"/>
    <undo index="0" exp="ref" v="1" dr="P1167" r="Q1167" sId="1"/>
    <undo index="0" exp="ref" v="1" dr="P1166" r="Q1166" sId="1"/>
    <undo index="0" exp="ref" v="1" dr="P1165" r="Q1165" sId="1"/>
    <undo index="0" exp="ref" v="1" dr="P1164" r="Q1164" sId="1"/>
    <undo index="0" exp="ref" v="1" dr="P1163" r="Q1163" sId="1"/>
    <undo index="0" exp="ref" v="1" dr="P1162" r="Q1162" sId="1"/>
    <undo index="0" exp="ref" v="1" dr="P1161" r="Q1161" sId="1"/>
    <undo index="0" exp="ref" v="1" dr="P1160" r="Q1160" sId="1"/>
    <undo index="0" exp="ref" v="1" dr="P1159" r="Q1159" sId="1"/>
    <undo index="0" exp="ref" v="1" dr="P1158" r="Q1158" sId="1"/>
    <undo index="0" exp="ref" v="1" dr="P1157" r="Q1157" sId="1"/>
    <undo index="0" exp="ref" v="1" dr="P1156" r="Q1156" sId="1"/>
    <undo index="0" exp="ref" v="1" dr="P1155" r="Q1155" sId="1"/>
    <undo index="0" exp="ref" v="1" dr="P1154" r="Q1154" sId="1"/>
    <undo index="0" exp="ref" v="1" dr="P1153" r="Q1153" sId="1"/>
    <undo index="0" exp="ref" v="1" dr="P1152" r="Q1152" sId="1"/>
    <undo index="0" exp="ref" v="1" dr="P1151" r="Q1151" sId="1"/>
    <undo index="0" exp="ref" v="1" dr="P1150" r="Q1150" sId="1"/>
    <undo index="0" exp="ref" v="1" dr="P1149" r="Q1149" sId="1"/>
    <undo index="0" exp="ref" v="1" dr="P1148" r="Q1148" sId="1"/>
    <undo index="0" exp="ref" v="1" dr="P1147" r="Q1147" sId="1"/>
    <undo index="0" exp="ref" v="1" dr="P1146" r="Q1146" sId="1"/>
    <undo index="0" exp="ref" v="1" dr="P1145" r="Q1145" sId="1"/>
    <undo index="0" exp="ref" v="1" dr="P1144" r="Q1144" sId="1"/>
    <undo index="0" exp="ref" v="1" dr="P1143" r="Q1143" sId="1"/>
    <undo index="0" exp="ref" v="1" dr="P1142" r="Q1142" sId="1"/>
    <undo index="0" exp="ref" v="1" dr="P1141" r="Q1141" sId="1"/>
    <undo index="0" exp="ref" v="1" dr="P1140" r="Q1140" sId="1"/>
    <undo index="0" exp="ref" v="1" dr="P1139" r="Q1139" sId="1"/>
    <undo index="0" exp="ref" v="1" dr="P1138" r="Q1138" sId="1"/>
    <undo index="0" exp="ref" v="1" dr="P1137" r="Q1137" sId="1"/>
    <undo index="0" exp="ref" v="1" dr="P1136" r="Q1136" sId="1"/>
    <undo index="0" exp="ref" v="1" dr="P1135" r="Q1135" sId="1"/>
    <undo index="0" exp="ref" v="1" dr="P1134" r="Q1134" sId="1"/>
    <undo index="0" exp="ref" v="1" dr="P1133" r="Q1133" sId="1"/>
    <undo index="0" exp="ref" v="1" dr="P1132" r="Q1132" sId="1"/>
    <undo index="0" exp="ref" v="1" dr="P1131" r="Q1131" sId="1"/>
    <undo index="0" exp="ref" v="1" dr="P1130" r="Q1130" sId="1"/>
    <undo index="0" exp="ref" v="1" dr="P1129" r="Q1129" sId="1"/>
    <undo index="0" exp="ref" v="1" dr="P1128" r="Q1128" sId="1"/>
    <undo index="0" exp="ref" v="1" dr="P1127" r="Q1127" sId="1"/>
    <undo index="0" exp="ref" v="1" dr="P1126" r="Q1126" sId="1"/>
    <undo index="0" exp="ref" v="1" dr="P1125" r="Q1125" sId="1"/>
    <undo index="0" exp="ref" v="1" dr="P1124" r="Q1124" sId="1"/>
    <undo index="0" exp="ref" v="1" dr="P1123" r="Q1123" sId="1"/>
    <undo index="0" exp="ref" v="1" dr="P1122" r="Q1122" sId="1"/>
    <undo index="0" exp="ref" v="1" dr="P1121" r="Q1121" sId="1"/>
    <undo index="0" exp="ref" v="1" dr="P1120" r="Q1120" sId="1"/>
    <undo index="0" exp="ref" v="1" dr="P1119" r="Q1119" sId="1"/>
    <undo index="0" exp="ref" v="1" dr="P1118" r="Q1118" sId="1"/>
    <undo index="0" exp="ref" v="1" dr="P1117" r="Q1117" sId="1"/>
    <undo index="0" exp="ref" v="1" dr="P1116" r="Q1116" sId="1"/>
    <undo index="0" exp="ref" v="1" dr="P1115" r="Q1115" sId="1"/>
    <undo index="0" exp="ref" v="1" dr="P1114" r="Q1114" sId="1"/>
    <undo index="0" exp="ref" v="1" dr="P1113" r="Q1113" sId="1"/>
    <undo index="0" exp="ref" v="1" dr="P1112" r="Q1112" sId="1"/>
    <undo index="0" exp="ref" v="1" dr="P1111" r="Q1111" sId="1"/>
    <undo index="0" exp="ref" v="1" dr="P1110" r="Q1110" sId="1"/>
    <undo index="0" exp="ref" v="1" dr="P1109" r="Q1109" sId="1"/>
    <undo index="0" exp="ref" v="1" dr="P1108" r="Q1108" sId="1"/>
    <undo index="0" exp="ref" v="1" dr="P1107" r="Q1107" sId="1"/>
    <undo index="0" exp="ref" v="1" dr="P1106" r="Q1106" sId="1"/>
    <undo index="0" exp="ref" v="1" dr="P1105" r="Q1105" sId="1"/>
    <undo index="0" exp="ref" v="1" dr="P1104" r="Q1104" sId="1"/>
    <undo index="0" exp="ref" v="1" dr="P1103" r="Q1103" sId="1"/>
    <undo index="0" exp="ref" v="1" dr="P1102" r="Q1102" sId="1"/>
    <undo index="0" exp="ref" v="1" dr="P1101" r="Q1101" sId="1"/>
    <undo index="0" exp="ref" v="1" dr="P1100" r="Q1100" sId="1"/>
    <undo index="0" exp="ref" v="1" dr="P1099" r="Q1099" sId="1"/>
    <undo index="0" exp="ref" v="1" dr="P1098" r="Q1098" sId="1"/>
    <undo index="0" exp="ref" v="1" dr="P1097" r="Q1097" sId="1"/>
    <undo index="0" exp="ref" v="1" dr="P1096" r="Q1096" sId="1"/>
    <undo index="0" exp="ref" v="1" dr="P1095" r="Q1095" sId="1"/>
    <undo index="0" exp="ref" v="1" dr="P1094" r="Q1094" sId="1"/>
    <undo index="0" exp="ref" v="1" dr="P1093" r="Q1093" sId="1"/>
    <undo index="0" exp="ref" v="1" dr="P1092" r="Q1092" sId="1"/>
    <undo index="0" exp="ref" v="1" dr="P1091" r="Q1091" sId="1"/>
    <undo index="0" exp="ref" v="1" dr="P1090" r="Q1090" sId="1"/>
    <undo index="0" exp="ref" v="1" dr="P1089" r="Q1089" sId="1"/>
    <undo index="0" exp="ref" v="1" dr="P1088" r="Q1088" sId="1"/>
    <undo index="0" exp="ref" v="1" dr="P1087" r="Q1087" sId="1"/>
    <undo index="0" exp="ref" v="1" dr="P1086" r="Q1086" sId="1"/>
    <undo index="0" exp="ref" v="1" dr="P1085" r="Q1085" sId="1"/>
    <undo index="0" exp="ref" v="1" dr="P1084" r="Q1084" sId="1"/>
    <undo index="0" exp="ref" v="1" dr="P1083" r="Q1083" sId="1"/>
    <undo index="0" exp="ref" v="1" dr="P1082" r="Q1082" sId="1"/>
    <undo index="0" exp="ref" v="1" dr="P1081" r="Q1081" sId="1"/>
    <undo index="0" exp="ref" v="1" dr="P1080" r="Q1080" sId="1"/>
    <undo index="0" exp="ref" v="1" dr="P1079" r="Q1079" sId="1"/>
    <undo index="0" exp="ref" v="1" dr="P1078" r="Q1078" sId="1"/>
    <undo index="0" exp="ref" v="1" dr="P1077" r="Q1077" sId="1"/>
    <undo index="0" exp="ref" v="1" dr="P1076" r="Q1076" sId="1"/>
    <undo index="0" exp="ref" v="1" dr="P1075" r="Q1075" sId="1"/>
    <undo index="0" exp="ref" v="1" dr="P1074" r="Q1074" sId="1"/>
    <undo index="0" exp="ref" v="1" dr="P1073" r="Q1073" sId="1"/>
    <undo index="0" exp="ref" v="1" dr="P1072" r="Q1072" sId="1"/>
    <undo index="0" exp="ref" v="1" dr="P1071" r="Q1071" sId="1"/>
    <undo index="0" exp="ref" v="1" dr="P1070" r="Q1070" sId="1"/>
    <undo index="0" exp="ref" v="1" dr="P1069" r="Q1069" sId="1"/>
    <undo index="0" exp="ref" v="1" dr="P1068" r="Q1068" sId="1"/>
    <undo index="0" exp="ref" v="1" dr="P1067" r="Q1067" sId="1"/>
    <undo index="0" exp="ref" v="1" dr="P1066" r="Q1066" sId="1"/>
    <undo index="0" exp="ref" v="1" dr="P1065" r="Q1065" sId="1"/>
    <undo index="0" exp="ref" v="1" dr="P1064" r="Q1064" sId="1"/>
    <undo index="0" exp="ref" v="1" dr="P1063" r="Q1063" sId="1"/>
    <undo index="0" exp="ref" v="1" dr="P1062" r="Q1062" sId="1"/>
    <undo index="0" exp="ref" v="1" dr="P1061" r="Q1061" sId="1"/>
    <undo index="0" exp="ref" v="1" dr="P1060" r="Q1060" sId="1"/>
    <undo index="0" exp="ref" v="1" dr="P1059" r="Q1059" sId="1"/>
    <undo index="0" exp="ref" v="1" dr="P1058" r="Q1058" sId="1"/>
    <undo index="0" exp="ref" v="1" dr="P1057" r="Q1057" sId="1"/>
    <undo index="0" exp="ref" v="1" dr="P1056" r="Q1056" sId="1"/>
    <undo index="0" exp="ref" v="1" dr="P1055" r="Q1055" sId="1"/>
    <undo index="0" exp="ref" v="1" dr="P1054" r="Q1054" sId="1"/>
    <undo index="0" exp="ref" v="1" dr="P1053" r="Q1053" sId="1"/>
    <undo index="0" exp="ref" v="1" dr="P1052" r="Q1052" sId="1"/>
    <undo index="0" exp="ref" v="1" dr="P1051" r="Q1051" sId="1"/>
    <undo index="0" exp="ref" v="1" dr="P1050" r="Q1050" sId="1"/>
    <undo index="0" exp="ref" v="1" dr="P1049" r="Q1049" sId="1"/>
    <undo index="0" exp="ref" v="1" dr="P1048" r="Q1048" sId="1"/>
    <undo index="0" exp="ref" v="1" dr="P1047" r="Q1047" sId="1"/>
    <undo index="0" exp="ref" v="1" dr="P1046" r="Q1046" sId="1"/>
    <undo index="0" exp="ref" v="1" dr="P1045" r="Q1045" sId="1"/>
    <undo index="0" exp="ref" v="1" dr="P1044" r="Q1044" sId="1"/>
    <undo index="0" exp="ref" v="1" dr="P1043" r="Q1043" sId="1"/>
    <undo index="0" exp="ref" v="1" dr="P1042" r="Q1042" sId="1"/>
    <undo index="0" exp="ref" v="1" dr="P1041" r="Q1041" sId="1"/>
    <undo index="0" exp="ref" v="1" dr="P1040" r="Q1040" sId="1"/>
    <undo index="0" exp="ref" v="1" dr="P1039" r="Q1039" sId="1"/>
    <undo index="0" exp="ref" v="1" dr="P1038" r="Q1038" sId="1"/>
    <undo index="0" exp="ref" v="1" dr="P1037" r="Q1037" sId="1"/>
    <undo index="0" exp="ref" v="1" dr="P1036" r="Q1036" sId="1"/>
    <undo index="0" exp="ref" v="1" dr="P1035" r="Q1035" sId="1"/>
    <undo index="0" exp="ref" v="1" dr="P1034" r="Q1034" sId="1"/>
    <undo index="0" exp="ref" v="1" dr="P1033" r="Q1033" sId="1"/>
    <undo index="0" exp="ref" v="1" dr="P1032" r="Q1032" sId="1"/>
    <undo index="0" exp="ref" v="1" dr="P1031" r="Q1031" sId="1"/>
    <undo index="0" exp="ref" v="1" dr="P1030" r="Q1030" sId="1"/>
    <undo index="0" exp="ref" v="1" dr="P1029" r="Q1029" sId="1"/>
    <undo index="0" exp="ref" v="1" dr="P1028" r="Q1028" sId="1"/>
    <undo index="0" exp="ref" v="1" dr="P1027" r="Q1027" sId="1"/>
    <undo index="0" exp="ref" v="1" dr="P1026" r="Q1026" sId="1"/>
    <undo index="0" exp="ref" v="1" dr="P1025" r="Q1025" sId="1"/>
    <undo index="0" exp="ref" v="1" dr="P1024" r="Q1024" sId="1"/>
    <undo index="0" exp="ref" v="1" dr="P1023" r="Q1023" sId="1"/>
    <undo index="0" exp="ref" v="1" dr="P1022" r="Q1022" sId="1"/>
    <undo index="0" exp="ref" v="1" dr="P1021" r="Q1021" sId="1"/>
    <undo index="0" exp="ref" v="1" dr="P1018" r="Q1018" sId="1"/>
    <undo index="0" exp="ref" v="1" dr="P1017" r="Q1017" sId="1"/>
    <undo index="0" exp="ref" v="1" dr="P1016" r="Q1016" sId="1"/>
    <undo index="0" exp="ref" v="1" dr="P1003" r="Q1003" sId="1"/>
    <undo index="0" exp="ref" v="1" dr="P1002" r="Q1002" sId="1"/>
    <undo index="0" exp="ref" v="1" dr="P1001" r="Q1001" sId="1"/>
    <undo index="0" exp="ref" v="1" dr="P1000" r="Q1000" sId="1"/>
    <undo index="0" exp="ref" v="1" dr="P999" r="Q999" sId="1"/>
    <undo index="0" exp="ref" v="1" dr="P998" r="Q998" sId="1"/>
    <undo index="0" exp="ref" v="1" dr="P997" r="Q997" sId="1"/>
    <undo index="0" exp="ref" v="1" dr="P996" r="Q996" sId="1"/>
    <undo index="0" exp="ref" v="1" dr="P995" r="Q995" sId="1"/>
    <undo index="0" exp="ref" v="1" dr="P994" r="Q994" sId="1"/>
    <undo index="0" exp="ref" v="1" dr="P993" r="Q993" sId="1"/>
    <undo index="0" exp="ref" v="1" dr="P992" r="Q992" sId="1"/>
    <undo index="0" exp="ref" v="1" dr="P991" r="Q991" sId="1"/>
    <undo index="0" exp="ref" v="1" dr="P990" r="Q990" sId="1"/>
    <undo index="0" exp="ref" v="1" dr="P989" r="Q989" sId="1"/>
    <undo index="0" exp="ref" v="1" dr="P988" r="Q988" sId="1"/>
    <undo index="0" exp="ref" v="1" dr="P987" r="Q987" sId="1"/>
    <undo index="0" exp="ref" v="1" dr="P986" r="Q986" sId="1"/>
    <undo index="0" exp="ref" v="1" dr="P985" r="Q985" sId="1"/>
    <undo index="0" exp="ref" v="1" dr="P984" r="Q984" sId="1"/>
    <undo index="0" exp="ref" v="1" dr="P983" r="Q983" sId="1"/>
    <undo index="0" exp="ref" v="1" dr="P982" r="Q982" sId="1"/>
    <undo index="0" exp="ref" v="1" dr="P981" r="Q981" sId="1"/>
    <undo index="0" exp="ref" v="1" dr="P980" r="Q980" sId="1"/>
    <undo index="0" exp="ref" v="1" dr="P979" r="Q979" sId="1"/>
    <undo index="0" exp="ref" v="1" dr="P978" r="Q978" sId="1"/>
    <undo index="0" exp="ref" v="1" dr="P977" r="Q977" sId="1"/>
    <undo index="0" exp="ref" v="1" dr="P976" r="Q976" sId="1"/>
    <undo index="0" exp="ref" v="1" dr="P975" r="Q975" sId="1"/>
    <undo index="0" exp="ref" v="1" dr="P974" r="Q974" sId="1"/>
    <undo index="0" exp="ref" v="1" dr="P973" r="Q973" sId="1"/>
    <undo index="0" exp="ref" v="1" dr="P972" r="Q972" sId="1"/>
    <undo index="0" exp="ref" v="1" dr="P971" r="Q971" sId="1"/>
    <undo index="0" exp="ref" v="1" dr="P970" r="Q970" sId="1"/>
    <undo index="0" exp="ref" v="1" dr="P969" r="Q969" sId="1"/>
    <undo index="0" exp="ref" v="1" dr="P968" r="Q968" sId="1"/>
    <undo index="0" exp="ref" v="1" dr="P967" r="Q967" sId="1"/>
    <undo index="0" exp="ref" v="1" dr="P966" r="Q966" sId="1"/>
    <undo index="0" exp="ref" v="1" dr="P965" r="Q965" sId="1"/>
    <undo index="0" exp="ref" v="1" dr="P964" r="Q964" sId="1"/>
    <undo index="0" exp="ref" v="1" dr="P963" r="Q963" sId="1"/>
    <undo index="0" exp="ref" v="1" dr="P962" r="Q962" sId="1"/>
    <undo index="0" exp="ref" v="1" dr="P961" r="Q961" sId="1"/>
    <undo index="0" exp="ref" v="1" dr="P960" r="Q960" sId="1"/>
    <undo index="0" exp="ref" v="1" dr="P959" r="Q959" sId="1"/>
    <undo index="0" exp="ref" v="1" dr="P958" r="Q958" sId="1"/>
    <undo index="0" exp="ref" v="1" dr="P957" r="Q957" sId="1"/>
    <undo index="0" exp="ref" v="1" dr="P956" r="Q956" sId="1"/>
    <undo index="0" exp="ref" v="1" dr="P955" r="Q955" sId="1"/>
    <undo index="0" exp="ref" v="1" dr="P954" r="Q954" sId="1"/>
    <undo index="0" exp="ref" v="1" dr="P953" r="Q953" sId="1"/>
    <undo index="0" exp="ref" v="1" dr="P952" r="Q952" sId="1"/>
    <undo index="0" exp="ref" v="1" dr="P951" r="Q951" sId="1"/>
    <undo index="0" exp="ref" v="1" dr="P950" r="Q950" sId="1"/>
    <undo index="0" exp="ref" v="1" dr="P949" r="Q949" sId="1"/>
    <undo index="0" exp="ref" v="1" dr="P948" r="Q948" sId="1"/>
    <undo index="0" exp="ref" v="1" dr="P947" r="Q947" sId="1"/>
    <undo index="0" exp="ref" v="1" dr="P946" r="Q946" sId="1"/>
    <undo index="0" exp="ref" v="1" dr="P945" r="Q945" sId="1"/>
    <undo index="0" exp="ref" v="1" dr="P944" r="Q944" sId="1"/>
    <undo index="0" exp="ref" v="1" dr="P943" r="Q943" sId="1"/>
    <undo index="0" exp="ref" v="1" dr="P942" r="Q942" sId="1"/>
    <undo index="0" exp="ref" v="1" dr="P941" r="Q941" sId="1"/>
    <undo index="0" exp="ref" v="1" dr="P940" r="Q940" sId="1"/>
    <undo index="0" exp="ref" v="1" dr="P939" r="Q939" sId="1"/>
    <undo index="0" exp="ref" v="1" dr="P938" r="Q938" sId="1"/>
    <undo index="0" exp="ref" v="1" dr="P937" r="Q937" sId="1"/>
    <undo index="0" exp="ref" v="1" dr="P936" r="Q936" sId="1"/>
    <undo index="0" exp="ref" v="1" dr="P935" r="Q935" sId="1"/>
    <undo index="0" exp="ref" v="1" dr="P934" r="Q934" sId="1"/>
    <undo index="0" exp="ref" v="1" dr="P933" r="Q933" sId="1"/>
    <undo index="0" exp="ref" v="1" dr="P932" r="Q932" sId="1"/>
    <undo index="0" exp="ref" v="1" dr="P931" r="Q931" sId="1"/>
    <undo index="0" exp="ref" v="1" dr="P930" r="Q930" sId="1"/>
    <undo index="0" exp="ref" v="1" dr="P929" r="Q929" sId="1"/>
    <undo index="0" exp="ref" v="1" dr="P928" r="Q928" sId="1"/>
    <undo index="0" exp="ref" v="1" dr="P927" r="Q927" sId="1"/>
    <undo index="0" exp="ref" v="1" dr="P926" r="Q926" sId="1"/>
    <undo index="0" exp="ref" v="1" dr="P925" r="Q925" sId="1"/>
    <undo index="0" exp="ref" v="1" dr="P924" r="Q924" sId="1"/>
    <undo index="0" exp="ref" v="1" dr="P923" r="Q923" sId="1"/>
    <undo index="0" exp="ref" v="1" dr="P922" r="Q922" sId="1"/>
    <undo index="0" exp="ref" v="1" dr="P921" r="Q921" sId="1"/>
    <undo index="0" exp="ref" v="1" dr="P920" r="Q920" sId="1"/>
    <undo index="0" exp="ref" v="1" dr="P919" r="Q919" sId="1"/>
    <undo index="0" exp="ref" v="1" dr="P918" r="Q918" sId="1"/>
    <undo index="0" exp="ref" v="1" dr="P917" r="Q917" sId="1"/>
    <undo index="0" exp="ref" v="1" dr="P916" r="Q916" sId="1"/>
    <undo index="0" exp="ref" v="1" dr="P914" r="Q914" sId="1"/>
    <undo index="0" exp="ref" v="1" dr="P913" r="Q913" sId="1"/>
    <undo index="0" exp="ref" v="1" dr="P912" r="Q912" sId="1"/>
    <undo index="0" exp="ref" v="1" dr="P911" r="Q911" sId="1"/>
    <undo index="0" exp="ref" v="1" dr="P910" r="Q910" sId="1"/>
    <undo index="0" exp="ref" v="1" dr="P909" r="Q909" sId="1"/>
    <undo index="0" exp="ref" v="1" dr="P908" r="Q908" sId="1"/>
    <undo index="0" exp="ref" v="1" dr="P907" r="Q907" sId="1"/>
    <undo index="0" exp="ref" v="1" dr="P906" r="Q906" sId="1"/>
    <undo index="0" exp="ref" v="1" dr="P905" r="Q905" sId="1"/>
    <undo index="0" exp="ref" v="1" dr="P904" r="Q904" sId="1"/>
    <undo index="0" exp="ref" v="1" dr="P903" r="Q903" sId="1"/>
    <undo index="0" exp="ref" v="1" dr="P902" r="Q902" sId="1"/>
    <undo index="0" exp="ref" v="1" dr="P901" r="Q901" sId="1"/>
    <undo index="0" exp="ref" v="1" dr="P900" r="Q900" sId="1"/>
    <undo index="0" exp="ref" v="1" dr="P899" r="Q899" sId="1"/>
    <undo index="0" exp="ref" v="1" dr="P898" r="Q898" sId="1"/>
    <undo index="0" exp="ref" v="1" dr="P897" r="Q897" sId="1"/>
    <undo index="0" exp="ref" v="1" dr="P896" r="Q896" sId="1"/>
    <undo index="0" exp="ref" v="1" dr="P895" r="Q895" sId="1"/>
    <undo index="0" exp="ref" v="1" dr="P894" r="Q894" sId="1"/>
    <undo index="0" exp="ref" v="1" dr="P893" r="Q893" sId="1"/>
    <undo index="0" exp="ref" v="1" dr="P892" r="Q892" sId="1"/>
    <undo index="0" exp="ref" v="1" dr="P891" r="Q891" sId="1"/>
    <undo index="0" exp="ref" v="1" dr="P890" r="Q890" sId="1"/>
    <undo index="0" exp="ref" v="1" dr="P889" r="Q889" sId="1"/>
    <undo index="0" exp="ref" v="1" dr="P888" r="Q888" sId="1"/>
    <undo index="0" exp="ref" v="1" dr="P887" r="Q887" sId="1"/>
    <undo index="0" exp="ref" v="1" dr="P886" r="Q886" sId="1"/>
    <undo index="0" exp="ref" v="1" dr="P885" r="Q885" sId="1"/>
    <undo index="0" exp="ref" v="1" dr="P884" r="Q884" sId="1"/>
    <undo index="0" exp="ref" v="1" dr="P883" r="Q883" sId="1"/>
    <undo index="0" exp="ref" v="1" dr="P882" r="Q882" sId="1"/>
    <undo index="0" exp="ref" v="1" dr="P881" r="Q881" sId="1"/>
    <undo index="0" exp="ref" v="1" dr="P880" r="Q880" sId="1"/>
    <undo index="0" exp="ref" v="1" dr="P879" r="Q879" sId="1"/>
    <undo index="0" exp="ref" v="1" dr="P878" r="Q878" sId="1"/>
    <undo index="0" exp="ref" v="1" dr="P877" r="Q877" sId="1"/>
    <undo index="0" exp="ref" v="1" dr="P876" r="Q876" sId="1"/>
    <undo index="0" exp="ref" v="1" dr="P875" r="Q875" sId="1"/>
    <undo index="0" exp="ref" v="1" dr="P874" r="Q874" sId="1"/>
    <undo index="0" exp="ref" v="1" dr="P873" r="Q873" sId="1"/>
    <undo index="0" exp="ref" v="1" dr="P872" r="Q872" sId="1"/>
    <undo index="0" exp="ref" v="1" dr="P871" r="Q871" sId="1"/>
    <undo index="0" exp="ref" v="1" dr="P870" r="Q870" sId="1"/>
    <undo index="0" exp="ref" v="1" dr="P869" r="Q869" sId="1"/>
    <undo index="0" exp="ref" v="1" dr="P868" r="Q868" sId="1"/>
    <undo index="0" exp="ref" v="1" dr="P867" r="Q867" sId="1"/>
    <undo index="0" exp="ref" v="1" dr="P866" r="Q866" sId="1"/>
    <undo index="0" exp="ref" v="1" dr="P865" r="Q865" sId="1"/>
    <undo index="0" exp="ref" v="1" dr="P864" r="Q864" sId="1"/>
    <undo index="0" exp="ref" v="1" dr="P863" r="Q863" sId="1"/>
    <undo index="0" exp="ref" v="1" dr="P862" r="Q862" sId="1"/>
    <undo index="0" exp="ref" v="1" dr="P861" r="Q861" sId="1"/>
    <undo index="0" exp="ref" v="1" dr="P860" r="Q860" sId="1"/>
    <undo index="0" exp="ref" v="1" dr="P859" r="Q859" sId="1"/>
    <undo index="0" exp="ref" v="1" dr="P858" r="Q858" sId="1"/>
    <undo index="0" exp="ref" v="1" dr="P857" r="Q857" sId="1"/>
    <undo index="0" exp="ref" v="1" dr="P856" r="Q856" sId="1"/>
    <undo index="0" exp="ref" v="1" dr="P855" r="Q855" sId="1"/>
    <undo index="0" exp="ref" v="1" dr="P854" r="Q854" sId="1"/>
    <undo index="0" exp="ref" v="1" dr="P853" r="Q853" sId="1"/>
    <undo index="0" exp="ref" v="1" dr="P852" r="Q852" sId="1"/>
    <undo index="0" exp="ref" v="1" dr="P851" r="Q851" sId="1"/>
    <undo index="0" exp="ref" v="1" dr="P850" r="Q850" sId="1"/>
    <undo index="0" exp="ref" v="1" dr="P849" r="Q849" sId="1"/>
    <undo index="0" exp="ref" v="1" dr="P848" r="Q848" sId="1"/>
    <undo index="0" exp="ref" v="1" dr="P847" r="Q847" sId="1"/>
    <undo index="0" exp="ref" v="1" dr="P846" r="Q846" sId="1"/>
    <undo index="0" exp="ref" v="1" dr="P844" r="Q844" sId="1"/>
    <undo index="0" exp="ref" v="1" dr="P842" r="Q842" sId="1"/>
    <undo index="0" exp="ref" v="1" dr="P841" r="Q841" sId="1"/>
    <undo index="0" exp="ref" v="1" dr="P840" r="Q840" sId="1"/>
    <undo index="0" exp="ref" v="1" dr="P839" r="Q839" sId="1"/>
    <undo index="0" exp="ref" v="1" dr="P838" r="Q838" sId="1"/>
    <undo index="0" exp="ref" v="1" dr="P837" r="Q837" sId="1"/>
    <undo index="0" exp="ref" v="1" dr="P836" r="Q836" sId="1"/>
    <undo index="0" exp="ref" v="1" dr="P835" r="Q835" sId="1"/>
    <undo index="0" exp="ref" v="1" dr="P834" r="Q834" sId="1"/>
    <undo index="0" exp="ref" v="1" dr="P833" r="Q833" sId="1"/>
    <undo index="0" exp="ref" v="1" dr="P832" r="Q832" sId="1"/>
    <undo index="0" exp="ref" v="1" dr="P831" r="Q831" sId="1"/>
    <undo index="0" exp="ref" v="1" dr="P830" r="Q830" sId="1"/>
    <undo index="0" exp="ref" v="1" dr="P829" r="Q829" sId="1"/>
    <undo index="0" exp="ref" v="1" dr="P828" r="Q828" sId="1"/>
    <undo index="0" exp="ref" v="1" dr="P827" r="Q827" sId="1"/>
    <undo index="0" exp="ref" v="1" dr="P826" r="Q826" sId="1"/>
    <undo index="0" exp="ref" v="1" dr="P825" r="Q825" sId="1"/>
    <undo index="0" exp="ref" v="1" dr="P824" r="Q824" sId="1"/>
    <undo index="0" exp="ref" v="1" dr="P823" r="Q823" sId="1"/>
    <undo index="0" exp="ref" v="1" dr="P822" r="Q822" sId="1"/>
    <undo index="0" exp="ref" v="1" dr="P821" r="Q821" sId="1"/>
    <undo index="0" exp="ref" v="1" dr="P820" r="Q820" sId="1"/>
    <undo index="0" exp="ref" v="1" dr="P819" r="Q819" sId="1"/>
    <undo index="0" exp="ref" v="1" dr="P818" r="Q818" sId="1"/>
    <undo index="0" exp="ref" v="1" dr="P817" r="Q817" sId="1"/>
    <undo index="0" exp="ref" v="1" dr="P816" r="Q816" sId="1"/>
    <undo index="0" exp="ref" v="1" dr="P815" r="Q815" sId="1"/>
    <undo index="0" exp="ref" v="1" dr="P814" r="Q814" sId="1"/>
    <undo index="0" exp="ref" v="1" dr="P813" r="Q813" sId="1"/>
    <undo index="0" exp="ref" v="1" dr="P810" r="Q810" sId="1"/>
    <undo index="0" exp="ref" v="1" dr="P809" r="Q809" sId="1"/>
    <undo index="0" exp="ref" v="1" dr="P808" r="Q808" sId="1"/>
    <undo index="0" exp="ref" v="1" dr="P807" r="Q807" sId="1"/>
    <undo index="0" exp="ref" v="1" dr="P806" r="Q806" sId="1"/>
    <undo index="0" exp="ref" v="1" dr="P805" r="Q805" sId="1"/>
    <undo index="0" exp="ref" v="1" dr="P804" r="Q804" sId="1"/>
    <undo index="0" exp="ref" v="1" dr="P803" r="Q803" sId="1"/>
    <undo index="0" exp="ref" v="1" dr="P802" r="Q802" sId="1"/>
    <undo index="0" exp="ref" v="1" dr="P801" r="Q801" sId="1"/>
    <undo index="0" exp="ref" v="1" dr="P800" r="Q800" sId="1"/>
    <undo index="0" exp="ref" v="1" dr="P798" r="Q798" sId="1"/>
    <undo index="0" exp="ref" v="1" dr="P795" r="Q795" sId="1"/>
    <undo index="0" exp="ref" v="1" dr="P794" r="Q794" sId="1"/>
    <undo index="0" exp="ref" v="1" dr="P793" r="Q793" sId="1"/>
    <undo index="0" exp="ref" v="1" dr="P792" r="Q792" sId="1"/>
    <undo index="0" exp="ref" v="1" dr="P788" r="Q788" sId="1"/>
    <undo index="0" exp="ref" v="1" dr="P787" r="Q787" sId="1"/>
    <undo index="0" exp="ref" v="1" dr="P786" r="Q786" sId="1"/>
    <undo index="0" exp="ref" v="1" dr="P785" r="Q785" sId="1"/>
    <undo index="0" exp="ref" v="1" dr="P784" r="Q784" sId="1"/>
    <undo index="0" exp="ref" v="1" dr="P783" r="Q783" sId="1"/>
    <undo index="0" exp="ref" v="1" dr="P782" r="Q782" sId="1"/>
    <undo index="0" exp="ref" v="1" dr="P781" r="Q781" sId="1"/>
    <undo index="0" exp="ref" v="1" dr="P780" r="Q780" sId="1"/>
    <undo index="0" exp="ref" v="1" dr="P779" r="Q779" sId="1"/>
    <undo index="0" exp="ref" v="1" dr="P778" r="Q778" sId="1"/>
    <undo index="0" exp="ref" v="1" dr="P777" r="Q777" sId="1"/>
    <undo index="0" exp="ref" v="1" dr="P776" r="Q776" sId="1"/>
    <undo index="0" exp="ref" v="1" dr="P775" r="Q775" sId="1"/>
    <undo index="0" exp="ref" v="1" dr="P774" r="Q774" sId="1"/>
    <undo index="0" exp="ref" v="1" dr="P773" r="Q773" sId="1"/>
    <undo index="0" exp="ref" v="1" dr="P772" r="Q772" sId="1"/>
    <undo index="0" exp="ref" v="1" dr="P771" r="Q771" sId="1"/>
    <undo index="0" exp="ref" v="1" dr="P770" r="Q770" sId="1"/>
    <undo index="0" exp="ref" v="1" dr="P769" r="Q769" sId="1"/>
    <undo index="0" exp="ref" v="1" dr="P768" r="Q768" sId="1"/>
    <undo index="0" exp="ref" v="1" dr="P767" r="Q767" sId="1"/>
    <undo index="0" exp="ref" v="1" dr="P766" r="Q766" sId="1"/>
    <undo index="0" exp="ref" v="1" dr="P765" r="Q765" sId="1"/>
    <undo index="0" exp="ref" v="1" dr="P763" r="Q763" sId="1"/>
    <undo index="0" exp="ref" v="1" dr="P761" r="Q761" sId="1"/>
    <undo index="0" exp="ref" v="1" dr="P759" r="Q759" sId="1"/>
    <undo index="0" exp="ref" v="1" dr="P758" r="Q758" sId="1"/>
    <undo index="0" exp="ref" v="1" dr="P746" r="Q746" sId="1"/>
    <undo index="0" exp="ref" v="1" dr="P745" r="Q745" sId="1"/>
    <undo index="0" exp="ref" v="1" dr="P744" r="Q744" sId="1"/>
    <undo index="0" exp="ref" v="1" dr="P743" r="Q743" sId="1"/>
    <undo index="0" exp="ref" v="1" dr="P742" r="Q742" sId="1"/>
    <undo index="0" exp="ref" v="1" dr="P741" r="Q741" sId="1"/>
    <undo index="0" exp="ref" v="1" dr="P740" r="Q740" sId="1"/>
    <undo index="0" exp="ref" v="1" dr="P739" r="Q739" sId="1"/>
    <undo index="0" exp="ref" v="1" dr="P738" r="Q738" sId="1"/>
    <undo index="0" exp="ref" v="1" dr="P737" r="Q737" sId="1"/>
    <undo index="0" exp="ref" v="1" dr="P736" r="Q736" sId="1"/>
    <undo index="0" exp="ref" v="1" dr="P735" r="Q735" sId="1"/>
    <undo index="0" exp="ref" v="1" dr="P734" r="Q734" sId="1"/>
    <undo index="0" exp="ref" v="1" dr="P733" r="Q733" sId="1"/>
    <undo index="0" exp="ref" v="1" dr="P732" r="Q732" sId="1"/>
    <undo index="0" exp="ref" v="1" dr="P731" r="Q731" sId="1"/>
    <undo index="0" exp="ref" v="1" dr="P730" r="Q730" sId="1"/>
    <undo index="0" exp="ref" v="1" dr="P729" r="Q729" sId="1"/>
    <undo index="0" exp="ref" v="1" dr="P728" r="Q728" sId="1"/>
    <undo index="0" exp="ref" v="1" dr="P727" r="Q727" sId="1"/>
    <undo index="0" exp="ref" v="1" dr="P726" r="Q726" sId="1"/>
    <undo index="0" exp="ref" v="1" dr="P725" r="Q725" sId="1"/>
    <undo index="0" exp="ref" v="1" dr="P724" r="Q724" sId="1"/>
    <undo index="0" exp="ref" v="1" dr="P723" r="Q723" sId="1"/>
    <undo index="0" exp="ref" v="1" dr="P722" r="Q722" sId="1"/>
    <undo index="0" exp="ref" v="1" dr="P721" r="Q721" sId="1"/>
    <undo index="0" exp="ref" v="1" dr="P720" r="Q720" sId="1"/>
    <undo index="0" exp="ref" v="1" dr="P719" r="Q719" sId="1"/>
    <undo index="0" exp="ref" v="1" dr="P718" r="Q718" sId="1"/>
    <undo index="0" exp="ref" v="1" dr="P717" r="Q717" sId="1"/>
    <undo index="0" exp="ref" v="1" dr="P716" r="Q716" sId="1"/>
    <undo index="0" exp="ref" v="1" dr="P715" r="Q715" sId="1"/>
    <undo index="0" exp="ref" v="1" dr="P714" r="Q714" sId="1"/>
    <undo index="0" exp="ref" v="1" dr="P713" r="Q713" sId="1"/>
    <undo index="0" exp="ref" v="1" dr="P712" r="Q712" sId="1"/>
    <undo index="0" exp="ref" v="1" dr="P711" r="Q711" sId="1"/>
    <undo index="0" exp="ref" v="1" dr="P710" r="Q710" sId="1"/>
    <undo index="0" exp="ref" v="1" dr="P709" r="Q709" sId="1"/>
    <undo index="0" exp="ref" v="1" dr="P708" r="Q708" sId="1"/>
    <undo index="0" exp="ref" v="1" dr="P707" r="Q707" sId="1"/>
    <undo index="0" exp="ref" v="1" dr="P706" r="Q706" sId="1"/>
    <undo index="0" exp="ref" v="1" dr="P705" r="Q705" sId="1"/>
    <undo index="0" exp="ref" v="1" dr="P704" r="Q704" sId="1"/>
    <undo index="0" exp="ref" v="1" dr="P703" r="Q703" sId="1"/>
    <undo index="0" exp="ref" v="1" dr="P702" r="Q702" sId="1"/>
    <undo index="0" exp="ref" v="1" dr="P701" r="Q701" sId="1"/>
    <undo index="0" exp="ref" v="1" dr="P700" r="Q700" sId="1"/>
    <undo index="0" exp="ref" v="1" dr="P699" r="Q699" sId="1"/>
    <undo index="0" exp="ref" v="1" dr="P698" r="Q698" sId="1"/>
    <undo index="0" exp="ref" v="1" dr="P697" r="Q697" sId="1"/>
    <undo index="0" exp="ref" v="1" dr="P696" r="Q696" sId="1"/>
    <undo index="0" exp="ref" v="1" dr="P695" r="Q695" sId="1"/>
    <undo index="0" exp="ref" v="1" dr="P694" r="Q694" sId="1"/>
    <undo index="0" exp="ref" v="1" dr="P693" r="Q693" sId="1"/>
    <undo index="0" exp="ref" v="1" dr="P692" r="Q692" sId="1"/>
    <undo index="0" exp="ref" v="1" dr="P691" r="Q691" sId="1"/>
    <undo index="0" exp="ref" v="1" dr="P690" r="Q690" sId="1"/>
    <undo index="0" exp="ref" v="1" dr="P689" r="Q689" sId="1"/>
    <undo index="0" exp="ref" v="1" dr="P688" r="Q688" sId="1"/>
    <undo index="0" exp="ref" v="1" dr="P687" r="Q687" sId="1"/>
    <undo index="0" exp="ref" v="1" dr="P686" r="Q686" sId="1"/>
    <undo index="0" exp="ref" v="1" dr="P685" r="Q685" sId="1"/>
    <undo index="0" exp="ref" v="1" dr="P684" r="Q684" sId="1"/>
    <undo index="0" exp="ref" v="1" dr="P683" r="Q683" sId="1"/>
    <undo index="0" exp="ref" v="1" dr="P682" r="Q682" sId="1"/>
    <undo index="0" exp="ref" v="1" dr="P681" r="Q681" sId="1"/>
    <undo index="0" exp="ref" v="1" dr="P680" r="Q680" sId="1"/>
    <undo index="0" exp="ref" v="1" dr="P679" r="Q679" sId="1"/>
    <undo index="0" exp="ref" v="1" dr="P678" r="Q678" sId="1"/>
    <undo index="0" exp="ref" v="1" dr="P677" r="Q677" sId="1"/>
    <undo index="0" exp="ref" v="1" dr="P676" r="Q676" sId="1"/>
    <undo index="0" exp="ref" v="1" dr="P675" r="Q675" sId="1"/>
    <undo index="0" exp="ref" v="1" dr="P674" r="Q674" sId="1"/>
    <undo index="0" exp="ref" v="1" dr="P673" r="Q673" sId="1"/>
    <undo index="0" exp="ref" v="1" dr="P672" r="Q672" sId="1"/>
    <undo index="0" exp="ref" v="1" dr="P671" r="Q671" sId="1"/>
    <undo index="0" exp="ref" v="1" dr="P670" r="Q670" sId="1"/>
    <undo index="0" exp="ref" v="1" dr="P669" r="Q669" sId="1"/>
    <undo index="0" exp="ref" v="1" dr="P668" r="Q668" sId="1"/>
    <undo index="0" exp="ref" v="1" dr="P667" r="Q667" sId="1"/>
    <undo index="0" exp="ref" v="1" dr="P666" r="Q666" sId="1"/>
    <undo index="0" exp="ref" v="1" dr="P665" r="Q665" sId="1"/>
    <undo index="0" exp="ref" v="1" dr="P664" r="Q664" sId="1"/>
    <undo index="0" exp="ref" v="1" dr="P663" r="Q663" sId="1"/>
    <undo index="0" exp="ref" v="1" dr="P662" r="Q662" sId="1"/>
    <undo index="0" exp="ref" v="1" dr="P661" r="Q661" sId="1"/>
    <undo index="0" exp="ref" v="1" dr="P660" r="Q660" sId="1"/>
    <undo index="0" exp="ref" v="1" dr="P659" r="Q659" sId="1"/>
    <undo index="0" exp="ref" v="1" dr="P658" r="Q658" sId="1"/>
    <undo index="0" exp="ref" v="1" dr="P657" r="Q657" sId="1"/>
    <undo index="0" exp="ref" v="1" dr="P656" r="Q656" sId="1"/>
    <undo index="0" exp="ref" v="1" dr="P655" r="Q655" sId="1"/>
    <undo index="0" exp="ref" v="1" dr="P652" r="Q652" sId="1"/>
    <undo index="0" exp="ref" v="1" dr="P639" r="Q639" sId="1"/>
    <undo index="0" exp="ref" v="1" dr="P638" r="Q638" sId="1"/>
    <undo index="0" exp="ref" v="1" dr="P637" r="Q637" sId="1"/>
    <undo index="0" exp="ref" v="1" dr="P636" r="Q636" sId="1"/>
    <undo index="0" exp="ref" v="1" dr="P635" r="Q635" sId="1"/>
    <undo index="0" exp="ref" v="1" dr="P634" r="Q634" sId="1"/>
    <undo index="0" exp="ref" v="1" dr="P633" r="Q633" sId="1"/>
    <undo index="0" exp="ref" v="1" dr="P632" r="Q632" sId="1"/>
    <undo index="0" exp="ref" v="1" dr="P631" r="Q631" sId="1"/>
    <undo index="0" exp="ref" v="1" dr="P630" r="Q630" sId="1"/>
    <undo index="0" exp="ref" v="1" dr="P629" r="Q629" sId="1"/>
    <undo index="0" exp="ref" v="1" dr="P628" r="Q628" sId="1"/>
    <undo index="0" exp="ref" v="1" dr="P627" r="Q627" sId="1"/>
    <undo index="0" exp="ref" v="1" dr="P626" r="Q626" sId="1"/>
    <undo index="0" exp="ref" v="1" dr="P625" r="Q625" sId="1"/>
    <undo index="0" exp="ref" v="1" dr="P624" r="Q624" sId="1"/>
    <undo index="0" exp="ref" v="1" dr="P623" r="Q623" sId="1"/>
    <undo index="0" exp="ref" v="1" dr="P622" r="Q622" sId="1"/>
    <undo index="0" exp="ref" v="1" dr="P621" r="Q621" sId="1"/>
    <undo index="0" exp="ref" v="1" dr="P620" r="Q620" sId="1"/>
    <undo index="0" exp="ref" v="1" dr="P619" r="Q619" sId="1"/>
    <undo index="0" exp="ref" v="1" dr="P618" r="Q618" sId="1"/>
    <undo index="0" exp="ref" v="1" dr="P617" r="Q617" sId="1"/>
    <undo index="0" exp="ref" v="1" dr="P616" r="Q616" sId="1"/>
    <undo index="0" exp="ref" v="1" dr="P615" r="Q615" sId="1"/>
    <undo index="0" exp="ref" v="1" dr="P614" r="Q614" sId="1"/>
    <undo index="0" exp="ref" v="1" dr="P613" r="Q613" sId="1"/>
    <undo index="0" exp="ref" v="1" dr="P612" r="Q612" sId="1"/>
    <undo index="0" exp="ref" v="1" dr="P611" r="Q611" sId="1"/>
    <undo index="0" exp="ref" v="1" dr="P610" r="Q610" sId="1"/>
    <undo index="0" exp="ref" v="1" dr="P606" r="Q606" sId="1"/>
    <undo index="0" exp="ref" v="1" dr="P605" r="Q605" sId="1"/>
    <undo index="0" exp="ref" v="1" dr="P604" r="Q604" sId="1"/>
    <undo index="0" exp="ref" v="1" dr="P603" r="Q603" sId="1"/>
    <undo index="0" exp="ref" v="1" dr="P602" r="Q602" sId="1"/>
    <undo index="0" exp="ref" v="1" dr="P601" r="Q601" sId="1"/>
    <undo index="0" exp="ref" v="1" dr="P600" r="Q600" sId="1"/>
    <undo index="0" exp="ref" v="1" dr="P597" r="Q597" sId="1"/>
    <undo index="0" exp="ref" v="1" dr="P596" r="Q596" sId="1"/>
    <undo index="0" exp="ref" v="1" dr="P595" r="Q595" sId="1"/>
    <undo index="0" exp="ref" v="1" dr="P594" r="Q594" sId="1"/>
    <undo index="0" exp="ref" v="1" dr="P593" r="Q593" sId="1"/>
    <undo index="0" exp="ref" v="1" dr="P592" r="Q592" sId="1"/>
    <undo index="0" exp="ref" v="1" dr="P591" r="Q591" sId="1"/>
    <undo index="0" exp="ref" v="1" dr="P590" r="Q590" sId="1"/>
    <undo index="0" exp="ref" v="1" dr="P589" r="Q589" sId="1"/>
    <undo index="0" exp="ref" v="1" dr="P588" r="Q588" sId="1"/>
    <undo index="0" exp="ref" v="1" dr="P587" r="Q587" sId="1"/>
    <undo index="0" exp="ref" v="1" dr="P586" r="Q586" sId="1"/>
    <undo index="0" exp="ref" v="1" dr="P585" r="Q585" sId="1"/>
    <undo index="0" exp="ref" v="1" dr="P584" r="Q584" sId="1"/>
    <undo index="0" exp="ref" v="1" dr="P582" r="Q582" sId="1"/>
    <undo index="0" exp="ref" v="1" dr="P581" r="Q581" sId="1"/>
    <undo index="0" exp="ref" v="1" dr="P578" r="Q578" sId="1"/>
    <undo index="0" exp="ref" v="1" dr="P577" r="Q577" sId="1"/>
    <undo index="0" exp="ref" v="1" dr="P576" r="Q576" sId="1"/>
    <undo index="0" exp="ref" v="1" dr="P575" r="Q575" sId="1"/>
    <undo index="0" exp="ref" v="1" dr="P571" r="Q571" sId="1"/>
    <undo index="0" exp="ref" v="1" dr="P570" r="Q570" sId="1"/>
    <undo index="0" exp="ref" v="1" dr="P569" r="Q569" sId="1"/>
    <undo index="0" exp="ref" v="1" dr="P568" r="Q568" sId="1"/>
    <undo index="0" exp="ref" v="1" dr="P567" r="Q567" sId="1"/>
    <undo index="0" exp="ref" v="1" dr="P566" r="Q566" sId="1"/>
    <undo index="0" exp="ref" v="1" dr="P551" r="Q551" sId="1"/>
    <undo index="0" exp="ref" v="1" dr="P550" r="Q550" sId="1"/>
    <undo index="0" exp="ref" v="1" dr="P549" r="Q549" sId="1"/>
    <undo index="0" exp="ref" v="1" dr="P548" r="Q548" sId="1"/>
    <undo index="0" exp="ref" v="1" dr="P547" r="Q547" sId="1"/>
    <undo index="0" exp="ref" v="1" dr="P546" r="Q546" sId="1"/>
    <undo index="0" exp="ref" v="1" dr="P545" r="Q545" sId="1"/>
    <undo index="0" exp="ref" v="1" dr="P544" r="Q544" sId="1"/>
    <undo index="0" exp="ref" v="1" dr="P543" r="Q543" sId="1"/>
    <undo index="0" exp="ref" v="1" dr="P542" r="Q542" sId="1"/>
    <undo index="0" exp="ref" v="1" dr="P541" r="Q541" sId="1"/>
    <undo index="0" exp="ref" v="1" dr="P540" r="Q540" sId="1"/>
    <undo index="0" exp="ref" v="1" dr="P539" r="Q539" sId="1"/>
    <undo index="0" exp="ref" v="1" dr="P538" r="Q538" sId="1"/>
    <undo index="0" exp="ref" v="1" dr="P537" r="Q537" sId="1"/>
    <undo index="0" exp="ref" v="1" dr="P536" r="Q536" sId="1"/>
    <undo index="0" exp="ref" v="1" dr="P535" r="Q535" sId="1"/>
    <undo index="0" exp="ref" v="1" dr="P534" r="Q534" sId="1"/>
    <undo index="0" exp="ref" v="1" dr="P533" r="Q533" sId="1"/>
    <undo index="0" exp="ref" v="1" dr="P532" r="Q532" sId="1"/>
    <undo index="0" exp="ref" v="1" dr="P531" r="Q531" sId="1"/>
    <undo index="0" exp="ref" v="1" dr="P530" r="Q530" sId="1"/>
    <undo index="0" exp="ref" v="1" dr="P529" r="Q529" sId="1"/>
    <undo index="0" exp="ref" v="1" dr="P528" r="Q528" sId="1"/>
    <undo index="0" exp="ref" v="1" dr="P527" r="Q527" sId="1"/>
    <undo index="0" exp="ref" v="1" dr="P526" r="Q526" sId="1"/>
    <undo index="0" exp="ref" v="1" dr="P525" r="Q525" sId="1"/>
    <undo index="0" exp="ref" v="1" dr="P524" r="Q524" sId="1"/>
    <undo index="0" exp="ref" v="1" dr="P523" r="Q523" sId="1"/>
    <undo index="0" exp="ref" v="1" dr="P522" r="Q522" sId="1"/>
    <undo index="0" exp="ref" v="1" dr="P521" r="Q521" sId="1"/>
    <undo index="0" exp="ref" v="1" dr="P520" r="Q520" sId="1"/>
    <undo index="0" exp="ref" v="1" dr="P519" r="Q519" sId="1"/>
    <undo index="0" exp="ref" v="1" dr="P518" r="Q518" sId="1"/>
    <undo index="0" exp="ref" v="1" dr="P517" r="Q517" sId="1"/>
    <undo index="0" exp="ref" v="1" dr="P516" r="Q516" sId="1"/>
    <undo index="0" exp="ref" v="1" dr="P515" r="Q515" sId="1"/>
    <undo index="0" exp="ref" v="1" dr="P514" r="Q514" sId="1"/>
    <undo index="0" exp="ref" v="1" dr="P513" r="Q513" sId="1"/>
    <undo index="0" exp="ref" v="1" dr="P512" r="Q512" sId="1"/>
    <undo index="0" exp="ref" v="1" dr="P511" r="Q511" sId="1"/>
    <undo index="0" exp="ref" v="1" dr="P510" r="Q510" sId="1"/>
    <undo index="0" exp="ref" v="1" dr="P509" r="Q509" sId="1"/>
    <undo index="0" exp="ref" v="1" dr="P508" r="Q508" sId="1"/>
    <undo index="0" exp="ref" v="1" dr="P507" r="Q507" sId="1"/>
    <undo index="0" exp="ref" v="1" dr="P506" r="Q506" sId="1"/>
    <undo index="0" exp="ref" v="1" dr="P505" r="Q505" sId="1"/>
    <undo index="0" exp="ref" v="1" dr="P504" r="Q504" sId="1"/>
    <undo index="0" exp="ref" v="1" dr="P503" r="Q503" sId="1"/>
    <undo index="0" exp="ref" v="1" dr="P502" r="Q502" sId="1"/>
    <undo index="0" exp="ref" v="1" dr="P501" r="Q501" sId="1"/>
    <undo index="0" exp="ref" v="1" dr="P500" r="Q500" sId="1"/>
    <undo index="0" exp="ref" v="1" dr="P499" r="Q499" sId="1"/>
    <undo index="0" exp="ref" v="1" dr="P498" r="Q498" sId="1"/>
    <undo index="0" exp="ref" v="1" dr="P497" r="Q497" sId="1"/>
    <undo index="0" exp="ref" v="1" dr="P496" r="Q496" sId="1"/>
    <undo index="0" exp="ref" v="1" dr="P495" r="Q495" sId="1"/>
    <undo index="0" exp="ref" v="1" dr="P494" r="Q494" sId="1"/>
    <undo index="0" exp="ref" v="1" dr="P493" r="Q493" sId="1"/>
    <undo index="0" exp="ref" v="1" dr="P492" r="Q492" sId="1"/>
    <undo index="0" exp="ref" v="1" dr="P491" r="Q491" sId="1"/>
    <undo index="0" exp="ref" v="1" dr="P490" r="Q490" sId="1"/>
    <undo index="0" exp="ref" v="1" dr="P489" r="Q489" sId="1"/>
    <undo index="0" exp="ref" v="1" dr="P488" r="Q488" sId="1"/>
    <undo index="0" exp="ref" v="1" dr="P487" r="Q487" sId="1"/>
    <undo index="0" exp="ref" v="1" dr="P486" r="Q486" sId="1"/>
    <undo index="0" exp="ref" v="1" dr="P485" r="Q485" sId="1"/>
    <undo index="0" exp="ref" v="1" dr="P484" r="Q484" sId="1"/>
    <undo index="0" exp="ref" v="1" dr="P483" r="Q483" sId="1"/>
    <undo index="0" exp="ref" v="1" dr="P482" r="Q482" sId="1"/>
    <undo index="0" exp="ref" v="1" dr="P481" r="Q481" sId="1"/>
    <undo index="0" exp="ref" v="1" dr="P480" r="Q480" sId="1"/>
    <undo index="0" exp="ref" v="1" dr="P479" r="Q479" sId="1"/>
    <undo index="0" exp="ref" v="1" dr="P478" r="Q478" sId="1"/>
    <undo index="0" exp="ref" v="1" dr="P477" r="Q477" sId="1"/>
    <undo index="0" exp="ref" v="1" dr="P476" r="Q476" sId="1"/>
    <undo index="0" exp="ref" v="1" dr="P475" r="Q475" sId="1"/>
    <undo index="0" exp="ref" v="1" dr="P474" r="Q474" sId="1"/>
    <undo index="0" exp="ref" v="1" dr="P473" r="Q473" sId="1"/>
    <undo index="0" exp="ref" v="1" dr="P472" r="Q472" sId="1"/>
    <undo index="0" exp="ref" v="1" dr="P471" r="Q471" sId="1"/>
    <undo index="0" exp="ref" v="1" dr="P470" r="Q470" sId="1"/>
    <undo index="0" exp="ref" v="1" dr="P469" r="Q469" sId="1"/>
    <undo index="0" exp="ref" v="1" dr="P468" r="Q468" sId="1"/>
    <undo index="0" exp="ref" v="1" dr="P467" r="Q467" sId="1"/>
    <undo index="0" exp="ref" v="1" dr="P466" r="Q466" sId="1"/>
    <undo index="0" exp="ref" v="1" dr="P465" r="Q465" sId="1"/>
    <undo index="0" exp="ref" v="1" dr="P464" r="Q464" sId="1"/>
    <undo index="0" exp="ref" v="1" dr="P463" r="Q463" sId="1"/>
    <undo index="0" exp="ref" v="1" dr="P462" r="Q462" sId="1"/>
    <undo index="0" exp="ref" v="1" dr="P461" r="Q461" sId="1"/>
    <undo index="0" exp="ref" v="1" dr="P460" r="Q460" sId="1"/>
    <undo index="0" exp="ref" v="1" dr="P459" r="Q459" sId="1"/>
    <undo index="0" exp="ref" v="1" dr="P458" r="Q458" sId="1"/>
    <undo index="0" exp="ref" v="1" dr="P457" r="Q457" sId="1"/>
    <undo index="0" exp="ref" v="1" dr="P456" r="Q456" sId="1"/>
    <undo index="0" exp="ref" v="1" dr="P455" r="Q455" sId="1"/>
    <undo index="0" exp="ref" v="1" dr="P454" r="Q454" sId="1"/>
    <undo index="0" exp="ref" v="1" dr="P453" r="Q453" sId="1"/>
    <undo index="0" exp="ref" v="1" dr="P452" r="Q452" sId="1"/>
    <undo index="0" exp="ref" v="1" dr="P451" r="Q451" sId="1"/>
    <undo index="0" exp="ref" v="1" dr="P450" r="Q450" sId="1"/>
    <undo index="0" exp="ref" v="1" dr="P449" r="Q449" sId="1"/>
    <undo index="0" exp="ref" v="1" dr="P448" r="Q448" sId="1"/>
    <undo index="0" exp="ref" v="1" dr="P447" r="Q447" sId="1"/>
    <undo index="0" exp="ref" v="1" dr="P446" r="Q446" sId="1"/>
    <undo index="0" exp="ref" v="1" dr="P445" r="Q445" sId="1"/>
    <undo index="0" exp="ref" v="1" dr="P444" r="Q444" sId="1"/>
    <undo index="0" exp="ref" v="1" dr="P443" r="Q443" sId="1"/>
    <undo index="0" exp="ref" v="1" dr="P442" r="Q442" sId="1"/>
    <undo index="0" exp="ref" v="1" dr="P441" r="Q441" sId="1"/>
    <undo index="0" exp="ref" v="1" dr="P440" r="Q440" sId="1"/>
    <undo index="0" exp="ref" v="1" dr="P439" r="Q439" sId="1"/>
    <undo index="0" exp="ref" v="1" dr="P438" r="Q438" sId="1"/>
    <undo index="0" exp="ref" v="1" dr="P437" r="Q437" sId="1"/>
    <undo index="0" exp="ref" v="1" dr="P436" r="Q436" sId="1"/>
    <undo index="0" exp="ref" v="1" dr="P435" r="Q435" sId="1"/>
    <undo index="0" exp="ref" v="1" dr="P434" r="Q434" sId="1"/>
    <undo index="0" exp="ref" v="1" dr="P433" r="Q433" sId="1"/>
    <undo index="0" exp="ref" v="1" dr="P432" r="Q432" sId="1"/>
    <undo index="0" exp="ref" v="1" dr="P431" r="Q431" sId="1"/>
    <undo index="0" exp="ref" v="1" dr="P430" r="Q430" sId="1"/>
    <undo index="0" exp="ref" v="1" dr="P429" r="Q429" sId="1"/>
    <undo index="0" exp="ref" v="1" dr="P428" r="Q428" sId="1"/>
    <undo index="0" exp="ref" v="1" dr="P427" r="Q427" sId="1"/>
    <undo index="0" exp="ref" v="1" dr="P426" r="Q426" sId="1"/>
    <undo index="0" exp="ref" v="1" dr="P425" r="Q425" sId="1"/>
    <undo index="0" exp="ref" v="1" dr="P424" r="Q424" sId="1"/>
    <undo index="0" exp="ref" v="1" dr="P423" r="Q423" sId="1"/>
    <undo index="0" exp="ref" v="1" dr="P422" r="Q422" sId="1"/>
    <undo index="0" exp="ref" v="1" dr="P421" r="Q421" sId="1"/>
    <undo index="0" exp="ref" v="1" dr="P420" r="Q420" sId="1"/>
    <undo index="0" exp="ref" v="1" dr="P419" r="Q419" sId="1"/>
    <undo index="0" exp="ref" v="1" dr="P418" r="Q418" sId="1"/>
    <undo index="0" exp="ref" v="1" dr="P417" r="Q417" sId="1"/>
    <undo index="0" exp="ref" v="1" dr="P416" r="Q416" sId="1"/>
    <undo index="0" exp="ref" v="1" dr="P415" r="Q415" sId="1"/>
    <undo index="0" exp="ref" v="1" dr="P414" r="Q414" sId="1"/>
    <undo index="0" exp="ref" v="1" dr="P413" r="Q413" sId="1"/>
    <undo index="0" exp="ref" v="1" dr="P412" r="Q412" sId="1"/>
    <undo index="0" exp="ref" v="1" dr="P411" r="Q411" sId="1"/>
    <undo index="0" exp="ref" v="1" dr="P410" r="Q410" sId="1"/>
    <undo index="0" exp="ref" v="1" dr="P409" r="Q409" sId="1"/>
    <undo index="0" exp="ref" v="1" dr="P408" r="Q408" sId="1"/>
    <undo index="0" exp="ref" v="1" dr="P407" r="Q407" sId="1"/>
    <undo index="0" exp="ref" v="1" dr="P406" r="Q406" sId="1"/>
    <undo index="0" exp="ref" v="1" dr="P405" r="Q405" sId="1"/>
    <undo index="0" exp="ref" v="1" dr="P404" r="Q404" sId="1"/>
    <undo index="0" exp="ref" v="1" dr="P403" r="Q403" sId="1"/>
    <undo index="0" exp="ref" v="1" dr="P402" r="Q402" sId="1"/>
    <undo index="0" exp="ref" v="1" dr="P401" r="Q401" sId="1"/>
    <undo index="0" exp="ref" v="1" dr="P400" r="Q400" sId="1"/>
    <undo index="0" exp="ref" v="1" dr="P399" r="Q399" sId="1"/>
    <undo index="0" exp="ref" v="1" dr="P398" r="Q398" sId="1"/>
    <undo index="0" exp="ref" v="1" dr="P397" r="Q397" sId="1"/>
    <undo index="0" exp="ref" v="1" dr="P396" r="Q396" sId="1"/>
    <undo index="0" exp="ref" v="1" dr="P395" r="Q395" sId="1"/>
    <undo index="0" exp="ref" v="1" dr="P394" r="Q394" sId="1"/>
    <undo index="0" exp="ref" v="1" dr="P393" r="Q393" sId="1"/>
    <undo index="0" exp="ref" v="1" dr="P392" r="Q392" sId="1"/>
    <undo index="0" exp="ref" v="1" dr="P391" r="Q391" sId="1"/>
    <undo index="0" exp="ref" v="1" dr="P390" r="Q390" sId="1"/>
    <undo index="0" exp="ref" v="1" dr="P389" r="Q389" sId="1"/>
    <undo index="0" exp="ref" v="1" dr="P388" r="Q388" sId="1"/>
    <undo index="0" exp="ref" v="1" dr="P387" r="Q387" sId="1"/>
    <undo index="0" exp="ref" v="1" dr="P386" r="Q386" sId="1"/>
    <undo index="0" exp="ref" v="1" dr="P385" r="Q385" sId="1"/>
    <undo index="0" exp="ref" v="1" dr="P384" r="Q384" sId="1"/>
    <undo index="0" exp="ref" v="1" dr="P383" r="Q383" sId="1"/>
    <undo index="0" exp="ref" v="1" dr="P382" r="Q382" sId="1"/>
    <undo index="0" exp="ref" v="1" dr="P381" r="Q381" sId="1"/>
    <undo index="0" exp="ref" v="1" dr="P380" r="Q380" sId="1"/>
    <undo index="0" exp="ref" v="1" dr="P379" r="Q379" sId="1"/>
    <undo index="0" exp="ref" v="1" dr="P378" r="Q378" sId="1"/>
    <undo index="0" exp="ref" v="1" dr="P377" r="Q377" sId="1"/>
    <undo index="0" exp="ref" v="1" dr="P376" r="Q376" sId="1"/>
    <undo index="0" exp="ref" v="1" dr="P375" r="Q375" sId="1"/>
    <undo index="0" exp="ref" v="1" dr="P374" r="Q374" sId="1"/>
    <undo index="0" exp="ref" v="1" dr="P373" r="Q373" sId="1"/>
    <undo index="0" exp="ref" v="1" dr="P372" r="Q372" sId="1"/>
    <undo index="0" exp="ref" v="1" dr="P371" r="Q371" sId="1"/>
    <undo index="0" exp="ref" v="1" dr="P370" r="Q370" sId="1"/>
    <undo index="0" exp="ref" v="1" dr="P369" r="Q369" sId="1"/>
    <undo index="0" exp="ref" v="1" dr="P368" r="Q368" sId="1"/>
    <undo index="0" exp="ref" v="1" dr="P367" r="Q367" sId="1"/>
    <undo index="0" exp="ref" v="1" dr="P366" r="Q366" sId="1"/>
    <undo index="0" exp="ref" v="1" dr="P365" r="Q365" sId="1"/>
    <undo index="0" exp="ref" v="1" dr="P364" r="Q364" sId="1"/>
    <undo index="0" exp="ref" v="1" dr="P363" r="Q363" sId="1"/>
    <undo index="0" exp="ref" v="1" dr="P362" r="Q362" sId="1"/>
    <undo index="0" exp="ref" v="1" dr="P361" r="Q361" sId="1"/>
    <undo index="0" exp="ref" v="1" dr="P360" r="Q360" sId="1"/>
    <undo index="0" exp="ref" v="1" dr="P359" r="Q359" sId="1"/>
    <undo index="0" exp="ref" v="1" dr="P358" r="Q358" sId="1"/>
    <undo index="0" exp="ref" v="1" dr="P357" r="Q357" sId="1"/>
    <undo index="0" exp="ref" v="1" dr="P356" r="Q356" sId="1"/>
    <undo index="0" exp="ref" v="1" dr="P355" r="Q355" sId="1"/>
    <undo index="0" exp="ref" v="1" dr="P354" r="Q354" sId="1"/>
    <undo index="0" exp="ref" v="1" dr="P353" r="Q353" sId="1"/>
    <undo index="0" exp="ref" v="1" dr="P352" r="Q352" sId="1"/>
    <undo index="0" exp="ref" v="1" dr="P351" r="Q351" sId="1"/>
    <undo index="0" exp="ref" v="1" dr="P350" r="Q350" sId="1"/>
    <undo index="0" exp="ref" v="1" dr="P349" r="Q349" sId="1"/>
    <undo index="0" exp="ref" v="1" dr="P348" r="Q348" sId="1"/>
    <undo index="0" exp="ref" v="1" dr="P347" r="Q347" sId="1"/>
    <undo index="0" exp="ref" v="1" dr="P346" r="Q346" sId="1"/>
    <undo index="0" exp="ref" v="1" dr="P345" r="Q345" sId="1"/>
    <undo index="0" exp="ref" v="1" dr="P344" r="Q344" sId="1"/>
    <undo index="0" exp="ref" v="1" dr="P343" r="Q343" sId="1"/>
    <undo index="0" exp="ref" v="1" dr="P342" r="Q342" sId="1"/>
    <undo index="0" exp="ref" v="1" dr="P341" r="Q341" sId="1"/>
    <undo index="0" exp="ref" v="1" dr="P340" r="Q340" sId="1"/>
    <undo index="0" exp="ref" v="1" dr="P339" r="Q339" sId="1"/>
    <undo index="0" exp="ref" v="1" dr="P338" r="Q338" sId="1"/>
    <undo index="0" exp="ref" v="1" dr="P337" r="Q337" sId="1"/>
    <undo index="0" exp="ref" v="1" dr="P336" r="Q336" sId="1"/>
    <undo index="0" exp="ref" v="1" dr="P335" r="Q335" sId="1"/>
    <undo index="0" exp="ref" v="1" dr="P334" r="Q334" sId="1"/>
    <undo index="0" exp="ref" v="1" dr="P333" r="Q333" sId="1"/>
    <undo index="0" exp="ref" v="1" dr="P332" r="Q332" sId="1"/>
    <undo index="0" exp="ref" v="1" dr="P331" r="Q331" sId="1"/>
    <undo index="0" exp="ref" v="1" dr="P330" r="Q330" sId="1"/>
    <undo index="0" exp="ref" v="1" dr="P329" r="Q329" sId="1"/>
    <undo index="0" exp="ref" v="1" dr="P328" r="Q328" sId="1"/>
    <undo index="0" exp="ref" v="1" dr="P327" r="Q327" sId="1"/>
    <undo index="0" exp="ref" v="1" dr="P326" r="Q326" sId="1"/>
    <undo index="0" exp="ref" v="1" dr="P325" r="Q325" sId="1"/>
    <undo index="0" exp="ref" v="1" dr="P324" r="Q324" sId="1"/>
    <undo index="0" exp="ref" v="1" dr="P323" r="Q323" sId="1"/>
    <undo index="0" exp="ref" v="1" dr="P322" r="Q322" sId="1"/>
    <undo index="0" exp="ref" v="1" dr="P321" r="Q321" sId="1"/>
    <undo index="0" exp="ref" v="1" dr="P320" r="Q320" sId="1"/>
    <undo index="0" exp="ref" v="1" dr="P319" r="Q319" sId="1"/>
    <undo index="0" exp="ref" v="1" dr="P318" r="Q318" sId="1"/>
    <undo index="0" exp="ref" v="1" dr="P317" r="Q317" sId="1"/>
    <undo index="0" exp="ref" v="1" dr="P316" r="Q316" sId="1"/>
    <undo index="0" exp="ref" v="1" dr="P315" r="Q315" sId="1"/>
    <undo index="0" exp="ref" v="1" dr="P314" r="Q314" sId="1"/>
    <undo index="0" exp="ref" v="1" dr="P313" r="Q313" sId="1"/>
    <undo index="0" exp="ref" v="1" dr="P312" r="Q312" sId="1"/>
    <undo index="0" exp="ref" v="1" dr="P311" r="Q311" sId="1"/>
    <undo index="0" exp="ref" v="1" dr="P310" r="Q310" sId="1"/>
    <undo index="0" exp="ref" v="1" dr="P309" r="Q309" sId="1"/>
    <undo index="0" exp="ref" v="1" dr="P308" r="Q308" sId="1"/>
    <undo index="0" exp="ref" v="1" dr="P307" r="Q307" sId="1"/>
    <undo index="0" exp="ref" v="1" dr="P306" r="Q306" sId="1"/>
    <undo index="0" exp="ref" v="1" dr="P305" r="Q305" sId="1"/>
    <undo index="0" exp="ref" v="1" dr="P304" r="Q304" sId="1"/>
    <undo index="0" exp="ref" v="1" dr="P303" r="Q303" sId="1"/>
    <undo index="0" exp="ref" v="1" dr="P302" r="Q302" sId="1"/>
    <undo index="0" exp="ref" v="1" dr="P301" r="Q301" sId="1"/>
    <undo index="0" exp="ref" v="1" dr="P300" r="Q300" sId="1"/>
    <undo index="0" exp="ref" v="1" dr="P299" r="Q299" sId="1"/>
    <undo index="0" exp="ref" v="1" dr="P298" r="Q298" sId="1"/>
    <undo index="0" exp="ref" v="1" dr="P297" r="Q297" sId="1"/>
    <undo index="0" exp="ref" v="1" dr="P296" r="Q296" sId="1"/>
    <undo index="0" exp="ref" v="1" dr="P295" r="Q295" sId="1"/>
    <undo index="0" exp="ref" v="1" dr="P294" r="Q294" sId="1"/>
    <undo index="0" exp="ref" v="1" dr="P293" r="Q293" sId="1"/>
    <undo index="0" exp="ref" v="1" dr="P292" r="Q292" sId="1"/>
    <undo index="0" exp="ref" v="1" dr="P291" r="Q291" sId="1"/>
    <undo index="0" exp="ref" v="1" dr="P290" r="Q290" sId="1"/>
    <undo index="0" exp="ref" v="1" dr="P289" r="Q289" sId="1"/>
    <undo index="0" exp="ref" v="1" dr="P288" r="Q288" sId="1"/>
    <undo index="0" exp="ref" v="1" dr="P287" r="Q287" sId="1"/>
    <undo index="0" exp="ref" v="1" dr="P286" r="Q286" sId="1"/>
    <undo index="0" exp="ref" v="1" dr="P285" r="Q285" sId="1"/>
    <undo index="0" exp="ref" v="1" dr="P284" r="Q284" sId="1"/>
    <undo index="0" exp="ref" v="1" dr="P283" r="Q283" sId="1"/>
    <undo index="0" exp="ref" v="1" dr="P282" r="Q282" sId="1"/>
    <undo index="0" exp="ref" v="1" dr="P281" r="Q281" sId="1"/>
    <undo index="0" exp="ref" v="1" dr="P280" r="Q280" sId="1"/>
    <undo index="0" exp="ref" v="1" dr="P277" r="Q277" sId="1"/>
    <undo index="0" exp="ref" v="1" dr="P276" r="Q276" sId="1"/>
    <undo index="0" exp="ref" v="1" dr="P275" r="Q275" sId="1"/>
    <undo index="0" exp="ref" v="1" dr="P274" r="Q274" sId="1"/>
    <undo index="0" exp="ref" v="1" dr="P273" r="Q273" sId="1"/>
    <undo index="0" exp="ref" v="1" dr="P272" r="Q272" sId="1"/>
    <undo index="0" exp="ref" v="1" dr="P271" r="Q271" sId="1"/>
    <undo index="0" exp="ref" v="1" dr="P270" r="Q270" sId="1"/>
    <undo index="0" exp="ref" v="1" dr="P269" r="Q269" sId="1"/>
    <undo index="0" exp="ref" v="1" dr="P267" r="Q267" sId="1"/>
    <undo index="0" exp="ref" v="1" dr="P266" r="Q266" sId="1"/>
    <undo index="0" exp="ref" v="1" dr="P264" r="Q264" sId="1"/>
    <undo index="0" exp="ref" v="1" dr="P257" r="Q257" sId="1"/>
    <undo index="0" exp="ref" v="1" dr="P256" r="Q256" sId="1"/>
    <undo index="0" exp="ref" v="1" dr="P251" r="Q251" sId="1"/>
    <undo index="0" exp="ref" v="1" dr="P250" r="Q250" sId="1"/>
    <undo index="0" exp="ref" v="1" dr="P249" r="Q249" sId="1"/>
    <undo index="0" exp="ref" v="1" dr="P248" r="Q248" sId="1"/>
    <undo index="0" exp="ref" v="1" dr="P247" r="Q247" sId="1"/>
    <undo index="0" exp="ref" v="1" dr="P246" r="Q246" sId="1"/>
    <undo index="0" exp="ref" v="1" dr="P245" r="Q245" sId="1"/>
    <undo index="0" exp="ref" v="1" dr="P244" r="Q244" sId="1"/>
    <undo index="0" exp="ref" v="1" dr="P243" r="Q243" sId="1"/>
    <undo index="0" exp="ref" v="1" dr="P242" r="Q242" sId="1"/>
    <undo index="0" exp="ref" v="1" dr="P241" r="Q241" sId="1"/>
    <undo index="0" exp="ref" v="1" dr="P240" r="Q240" sId="1"/>
    <undo index="0" exp="ref" v="1" dr="P239" r="Q239" sId="1"/>
    <undo index="0" exp="ref" v="1" dr="P238" r="Q238" sId="1"/>
    <undo index="0" exp="ref" v="1" dr="P237" r="Q237" sId="1"/>
    <undo index="0" exp="ref" v="1" dr="P236" r="Q236" sId="1"/>
    <undo index="0" exp="ref" v="1" dr="P235" r="Q235" sId="1"/>
    <undo index="0" exp="ref" v="1" dr="P234" r="Q234" sId="1"/>
    <undo index="0" exp="ref" v="1" dr="P233" r="Q233" sId="1"/>
    <undo index="0" exp="ref" v="1" dr="P232" r="Q232" sId="1"/>
    <undo index="0" exp="ref" v="1" dr="P231" r="Q231" sId="1"/>
    <undo index="0" exp="ref" v="1" dr="P230" r="Q230" sId="1"/>
    <undo index="0" exp="ref" v="1" dr="P229" r="Q229" sId="1"/>
    <undo index="0" exp="ref" v="1" dr="P228" r="Q228" sId="1"/>
    <undo index="0" exp="ref" v="1" dr="P227" r="Q227" sId="1"/>
    <undo index="0" exp="ref" v="1" dr="P226" r="Q226" sId="1"/>
    <undo index="0" exp="ref" v="1" dr="P225" r="Q225" sId="1"/>
    <undo index="0" exp="ref" v="1" dr="P224" r="Q224" sId="1"/>
    <undo index="0" exp="ref" v="1" dr="P223" r="Q223" sId="1"/>
    <undo index="0" exp="ref" v="1" dr="P222" r="Q222" sId="1"/>
    <undo index="0" exp="ref" v="1" dr="P221" r="Q221" sId="1"/>
    <undo index="0" exp="ref" v="1" dr="P220" r="Q220" sId="1"/>
    <undo index="0" exp="ref" v="1" dr="P219" r="Q219" sId="1"/>
    <undo index="0" exp="ref" v="1" dr="P218" r="Q218" sId="1"/>
    <undo index="0" exp="ref" v="1" dr="P217" r="Q217" sId="1"/>
    <undo index="0" exp="ref" v="1" dr="P216" r="Q216" sId="1"/>
    <undo index="0" exp="ref" v="1" dr="P215" r="Q215" sId="1"/>
    <undo index="0" exp="ref" v="1" dr="P214" r="Q214" sId="1"/>
    <undo index="0" exp="ref" v="1" dr="P213" r="Q213" sId="1"/>
    <undo index="0" exp="ref" v="1" dr="P212" r="Q212" sId="1"/>
    <undo index="0" exp="ref" v="1" dr="P211" r="Q211" sId="1"/>
    <undo index="0" exp="ref" v="1" dr="P210" r="Q210" sId="1"/>
    <undo index="0" exp="ref" v="1" dr="P209" r="Q209" sId="1"/>
    <undo index="0" exp="ref" v="1" dr="P208" r="Q208" sId="1"/>
    <undo index="0" exp="ref" v="1" dr="P207" r="Q207" sId="1"/>
    <undo index="0" exp="ref" v="1" dr="P206" r="Q206" sId="1"/>
    <undo index="0" exp="ref" v="1" dr="P205" r="Q205" sId="1"/>
    <undo index="0" exp="ref" v="1" dr="P204" r="Q204" sId="1"/>
    <undo index="0" exp="ref" v="1" dr="P203" r="Q203" sId="1"/>
    <undo index="0" exp="ref" v="1" dr="P202" r="Q202" sId="1"/>
    <undo index="0" exp="ref" v="1" dr="P201" r="Q201" sId="1"/>
    <undo index="0" exp="ref" v="1" dr="P200" r="Q200" sId="1"/>
    <undo index="0" exp="ref" v="1" dr="P199" r="Q199" sId="1"/>
    <undo index="0" exp="ref" v="1" dr="P198" r="Q198" sId="1"/>
    <undo index="0" exp="ref" v="1" dr="P197" r="Q197" sId="1"/>
    <undo index="0" exp="ref" v="1" dr="P196" r="Q196" sId="1"/>
    <undo index="0" exp="ref" v="1" dr="P195" r="Q195" sId="1"/>
    <undo index="0" exp="ref" v="1" dr="P194" r="Q194" sId="1"/>
    <undo index="0" exp="ref" v="1" dr="P193" r="Q193" sId="1"/>
    <undo index="0" exp="ref" v="1" dr="P192" r="Q192" sId="1"/>
    <undo index="0" exp="ref" v="1" dr="P191" r="Q191" sId="1"/>
    <undo index="0" exp="ref" v="1" dr="P190" r="Q190" sId="1"/>
    <undo index="0" exp="ref" v="1" dr="P189" r="Q189" sId="1"/>
    <undo index="0" exp="ref" v="1" dr="P188" r="Q188" sId="1"/>
    <undo index="0" exp="ref" v="1" dr="P187" r="Q187" sId="1"/>
    <undo index="0" exp="ref" v="1" dr="P186" r="Q186" sId="1"/>
    <undo index="0" exp="ref" v="1" dr="P185" r="Q185" sId="1"/>
    <undo index="0" exp="ref" v="1" dr="P184" r="Q184" sId="1"/>
    <undo index="0" exp="ref" v="1" dr="P183" r="Q183" sId="1"/>
    <undo index="0" exp="ref" v="1" dr="P182" r="Q182" sId="1"/>
    <undo index="0" exp="ref" v="1" dr="P181" r="Q181" sId="1"/>
    <undo index="0" exp="ref" v="1" dr="P180" r="Q180" sId="1"/>
    <undo index="0" exp="ref" v="1" dr="P179" r="Q179" sId="1"/>
    <undo index="0" exp="ref" v="1" dr="P178" r="Q178" sId="1"/>
    <undo index="0" exp="ref" v="1" dr="P177" r="Q177" sId="1"/>
    <undo index="0" exp="ref" v="1" dr="P176" r="Q176" sId="1"/>
    <undo index="0" exp="ref" v="1" dr="P175" r="Q175" sId="1"/>
    <undo index="0" exp="ref" v="1" dr="P174" r="Q174" sId="1"/>
    <undo index="0" exp="ref" v="1" dr="P173" r="Q173" sId="1"/>
    <undo index="0" exp="ref" v="1" dr="P172" r="Q172" sId="1"/>
    <undo index="0" exp="ref" v="1" dr="P171" r="Q171" sId="1"/>
    <undo index="0" exp="ref" v="1" dr="P170" r="Q170" sId="1"/>
    <undo index="0" exp="ref" v="1" dr="P169" r="Q169" sId="1"/>
    <undo index="0" exp="ref" v="1" dr="P168" r="Q168" sId="1"/>
    <undo index="0" exp="ref" v="1" dr="P167" r="Q167" sId="1"/>
    <undo index="0" exp="ref" v="1" dr="P166" r="Q166" sId="1"/>
    <undo index="0" exp="ref" v="1" dr="P165" r="Q165" sId="1"/>
    <undo index="0" exp="ref" v="1" dr="P164" r="Q164" sId="1"/>
    <undo index="0" exp="ref" v="1" dr="P162" r="Q162" sId="1"/>
    <undo index="0" exp="ref" v="1" dr="P161" r="Q161" sId="1"/>
    <undo index="0" exp="ref" v="1" dr="P160" r="Q160" sId="1"/>
    <undo index="0" exp="ref" v="1" dr="P159" r="Q159" sId="1"/>
    <undo index="0" exp="ref" v="1" dr="P158" r="Q158" sId="1"/>
    <undo index="0" exp="ref" v="1" dr="P157" r="Q157" sId="1"/>
    <undo index="0" exp="ref" v="1" dr="P156" r="Q156" sId="1"/>
    <undo index="0" exp="ref" v="1" dr="P155" r="Q155" sId="1"/>
    <undo index="0" exp="ref" v="1" dr="P154" r="Q154" sId="1"/>
    <undo index="0" exp="ref" v="1" dr="P153" r="Q153" sId="1"/>
    <undo index="0" exp="ref" v="1" dr="P152" r="Q152" sId="1"/>
    <undo index="0" exp="ref" v="1" dr="P151" r="Q151" sId="1"/>
    <undo index="0" exp="ref" v="1" dr="P150" r="Q150" sId="1"/>
    <undo index="0" exp="ref" v="1" dr="P149" r="Q149" sId="1"/>
    <undo index="0" exp="ref" v="1" dr="P148" r="Q148" sId="1"/>
    <undo index="0" exp="ref" v="1" dr="P147" r="Q147" sId="1"/>
    <undo index="0" exp="ref" v="1" dr="P146" r="Q146" sId="1"/>
    <undo index="0" exp="ref" v="1" dr="P145" r="Q145" sId="1"/>
    <undo index="0" exp="ref" v="1" dr="P144" r="Q144" sId="1"/>
    <undo index="0" exp="ref" v="1" dr="P143" r="Q143" sId="1"/>
    <undo index="0" exp="ref" v="1" dr="P142" r="Q142" sId="1"/>
    <undo index="0" exp="ref" v="1" dr="P141" r="Q141" sId="1"/>
    <undo index="0" exp="ref" v="1" dr="P140" r="Q140" sId="1"/>
    <undo index="0" exp="ref" v="1" dr="P139" r="Q139" sId="1"/>
    <undo index="0" exp="ref" v="1" dr="P138" r="Q138" sId="1"/>
    <undo index="0" exp="ref" v="1" dr="P137" r="Q137" sId="1"/>
    <undo index="0" exp="ref" v="1" dr="P136" r="Q136" sId="1"/>
    <undo index="0" exp="ref" v="1" dr="P135" r="Q135" sId="1"/>
    <undo index="0" exp="ref" v="1" dr="P134" r="Q134" sId="1"/>
    <undo index="0" exp="ref" v="1" dr="P133" r="Q133" sId="1"/>
    <undo index="0" exp="ref" v="1" dr="P132" r="Q132" sId="1"/>
    <undo index="0" exp="ref" v="1" dr="P131" r="Q131" sId="1"/>
    <undo index="0" exp="ref" v="1" dr="P130" r="Q130" sId="1"/>
    <undo index="0" exp="ref" v="1" dr="P129" r="Q129" sId="1"/>
    <undo index="0" exp="ref" v="1" dr="P128" r="Q128" sId="1"/>
    <undo index="0" exp="ref" v="1" dr="P127" r="Q127" sId="1"/>
    <undo index="0" exp="ref" v="1" dr="P126" r="Q126" sId="1"/>
    <undo index="0" exp="ref" v="1" dr="P123" r="Q123" sId="1"/>
    <undo index="0" exp="ref" v="1" dr="P122" r="Q122" sId="1"/>
    <undo index="0" exp="ref" v="1" dr="P121" r="Q121" sId="1"/>
    <undo index="0" exp="ref" v="1" dr="P120" r="Q120" sId="1"/>
    <undo index="0" exp="ref" v="1" dr="P119" r="Q119" sId="1"/>
    <undo index="0" exp="ref" v="1" dr="P118" r="Q118" sId="1"/>
    <undo index="0" exp="ref" v="1" dr="P117" r="Q117" sId="1"/>
    <undo index="0" exp="ref" v="1" dr="P116" r="Q116" sId="1"/>
    <undo index="0" exp="ref" v="1" dr="P115" r="Q115" sId="1"/>
    <undo index="0" exp="ref" v="1" dr="P114" r="Q114" sId="1"/>
    <undo index="0" exp="ref" v="1" dr="P113" r="Q113" sId="1"/>
    <undo index="0" exp="ref" v="1" dr="P112" r="Q112" sId="1"/>
    <undo index="0" exp="ref" v="1" dr="P111" r="Q111" sId="1"/>
    <undo index="0" exp="ref" v="1" dr="P110" r="Q110" sId="1"/>
    <undo index="0" exp="ref" v="1" dr="P109" r="Q109" sId="1"/>
    <undo index="0" exp="ref" v="1" dr="P108" r="Q108" sId="1"/>
    <undo index="0" exp="ref" v="1" dr="P107" r="Q107" sId="1"/>
    <undo index="0" exp="ref" v="1" dr="P106" r="Q106" sId="1"/>
    <undo index="0" exp="ref" v="1" dr="P105" r="Q105" sId="1"/>
    <undo index="0" exp="ref" v="1" dr="P104" r="Q104" sId="1"/>
    <undo index="0" exp="ref" v="1" dr="P103" r="Q103" sId="1"/>
    <undo index="0" exp="ref" v="1" dr="P102" r="Q102" sId="1"/>
    <undo index="0" exp="ref" v="1" dr="P101" r="Q101" sId="1"/>
    <undo index="0" exp="ref" v="1" dr="P100" r="Q100" sId="1"/>
    <undo index="0" exp="ref" v="1" dr="P99" r="Q99" sId="1"/>
    <undo index="0" exp="ref" v="1" dr="P98" r="Q98" sId="1"/>
    <undo index="0" exp="ref" v="1" dr="P97" r="Q97" sId="1"/>
    <undo index="0" exp="ref" v="1" dr="P96" r="Q96" sId="1"/>
    <undo index="0" exp="ref" v="1" dr="P95" r="Q95" sId="1"/>
    <undo index="0" exp="ref" v="1" dr="P92" r="Q92" sId="1"/>
    <undo index="0" exp="ref" v="1" dr="P91" r="Q91" sId="1"/>
    <undo index="0" exp="ref" v="1" dr="P90" r="Q90" sId="1"/>
    <undo index="0" exp="ref" v="1" dr="P89" r="Q89" sId="1"/>
    <undo index="0" exp="ref" v="1" dr="P88" r="Q88" sId="1"/>
    <undo index="0" exp="ref" v="1" dr="P87" r="Q87" sId="1"/>
    <undo index="0" exp="ref" v="1" dr="P86" r="Q86" sId="1"/>
    <undo index="0" exp="ref" v="1" dr="P85" r="Q85" sId="1"/>
    <undo index="0" exp="ref" v="1" dr="P84" r="Q84" sId="1"/>
    <undo index="0" exp="ref" v="1" dr="P83" r="Q83" sId="1"/>
    <undo index="0" exp="ref" v="1" dr="P82" r="Q82" sId="1"/>
    <undo index="0" exp="ref" v="1" dr="P81" r="Q81" sId="1"/>
    <undo index="0" exp="ref" v="1" dr="P80" r="Q80" sId="1"/>
    <undo index="0" exp="ref" v="1" dr="P79" r="Q79" sId="1"/>
    <undo index="0" exp="ref" v="1" dr="P78" r="Q78" sId="1"/>
    <undo index="0" exp="ref" v="1" dr="P76" r="Q76" sId="1"/>
    <undo index="0" exp="ref" v="1" dr="P75" r="Q75" sId="1"/>
    <undo index="0" exp="ref" v="1" dr="P73" r="Q73" sId="1"/>
    <undo index="0" exp="ref" v="1" dr="P72" r="Q72" sId="1"/>
    <undo index="0" exp="ref" v="1" dr="P71" r="Q71" sId="1"/>
    <undo index="0" exp="ref" v="1" dr="P70" r="Q70" sId="1"/>
    <undo index="0" exp="ref" v="1" dr="P69" r="Q69" sId="1"/>
    <undo index="0" exp="ref" v="1" dr="P68" r="Q68" sId="1"/>
    <undo index="0" exp="ref" v="1" dr="P66" r="Q66" sId="1"/>
    <undo index="0" exp="ref" v="1" dr="P65" r="Q65" sId="1"/>
    <undo index="0" exp="ref" v="1" dr="P64" r="Q64" sId="1"/>
    <undo index="0" exp="ref" v="1" dr="P63" r="Q63" sId="1"/>
    <undo index="0" exp="ref" v="1" dr="P62" r="Q62" sId="1"/>
    <undo index="0" exp="ref" v="1" dr="P61" r="Q61" sId="1"/>
    <undo index="0" exp="ref" v="1" dr="P60" r="Q60" sId="1"/>
    <undo index="0" exp="ref" v="1" dr="P56" r="Q56" sId="1"/>
    <undo index="0" exp="ref" v="1" dr="P55" r="Q55" sId="1"/>
    <undo index="0" exp="ref" v="1" dr="P54" r="Q54" sId="1"/>
    <undo index="0" exp="ref" v="1" dr="P53" r="Q53" sId="1"/>
    <undo index="0" exp="ref" v="1" dr="P52" r="Q52" sId="1"/>
    <undo index="0" exp="ref" v="1" dr="P51" r="Q51" sId="1"/>
    <undo index="0" exp="ref" v="1" dr="P50" r="Q50" sId="1"/>
    <undo index="0" exp="ref" v="1" dr="P49" r="Q49" sId="1"/>
    <undo index="0" exp="ref" v="1" dr="P48" r="Q48" sId="1"/>
    <undo index="0" exp="ref" v="1" dr="P47" r="Q47" sId="1"/>
    <undo index="0" exp="ref" v="1" dr="P45" r="Q45" sId="1"/>
    <undo index="0" exp="ref" v="1" dr="P43" r="Q43" sId="1"/>
    <undo index="0" exp="ref" v="1" dr="P42" r="Q42" sId="1"/>
    <undo index="0" exp="ref" v="1" dr="P33" r="Q33" sId="1"/>
    <rfmt sheetId="1" xfDxf="1" sqref="P1:P1048576" start="0" length="0"/>
    <rfmt sheetId="1" s="1" sqref="P1" start="0" length="0">
      <dxf>
        <font>
          <sz val="12"/>
          <color auto="1"/>
          <name val="Times New Roman"/>
          <scheme val="none"/>
        </font>
        <numFmt numFmtId="2" formatCode="0.00"/>
      </dxf>
    </rfmt>
    <rfmt sheetId="1" s="1" sqref="P2" start="0" length="0">
      <dxf>
        <font>
          <sz val="12"/>
          <color auto="1"/>
          <name val="Times New Roman"/>
          <scheme val="none"/>
        </font>
      </dxf>
    </rfmt>
    <rfmt sheetId="1" s="1" sqref="P3" start="0" length="0">
      <dxf>
        <font>
          <sz val="12"/>
          <color auto="1"/>
          <name val="Times New Roman"/>
          <scheme val="none"/>
        </font>
      </dxf>
    </rfmt>
    <rfmt sheetId="1" s="1" sqref="P4" start="0" length="0">
      <dxf>
        <font>
          <b/>
          <sz val="12"/>
          <color auto="1"/>
          <name val="Times New Roman"/>
          <scheme val="none"/>
        </font>
        <alignment horizontal="center" readingOrder="0"/>
      </dxf>
    </rfmt>
    <rfmt sheetId="1" s="1" sqref="P5" start="0" length="0">
      <dxf>
        <font>
          <sz val="12"/>
          <color auto="1"/>
          <name val="Times New Roman"/>
          <scheme val="none"/>
        </font>
      </dxf>
    </rfmt>
    <rfmt sheetId="1" s="1" sqref="P6" start="0" length="0">
      <dxf>
        <font>
          <b/>
          <sz val="12"/>
          <color auto="1"/>
          <name val="Times New Roman"/>
          <scheme val="none"/>
        </font>
        <alignment horizontal="center" vertical="center" readingOrder="0"/>
      </dxf>
    </rfmt>
    <rfmt sheetId="1" s="1" sqref="P7" start="0" length="0">
      <dxf>
        <font>
          <sz val="12"/>
          <color auto="1"/>
          <name val="Times New Roman"/>
          <scheme val="none"/>
        </font>
        <alignment horizontal="center" vertical="top" readingOrder="0"/>
      </dxf>
    </rfmt>
    <rfmt sheetId="1" s="1" sqref="P8" start="0" length="0">
      <dxf>
        <font>
          <sz val="12"/>
          <color auto="1"/>
          <name val="Times New Roman"/>
          <scheme val="none"/>
        </font>
      </dxf>
    </rfmt>
    <rfmt sheetId="1" s="1" sqref="P9" start="0" length="0">
      <dxf>
        <font>
          <b/>
          <sz val="12"/>
          <color auto="1"/>
          <name val="Times New Roman"/>
          <scheme val="none"/>
        </font>
        <alignment horizontal="center" readingOrder="0"/>
      </dxf>
    </rfmt>
    <rfmt sheetId="1" s="1" sqref="P10" start="0" length="0">
      <dxf>
        <font>
          <b/>
          <sz val="12"/>
          <color auto="1"/>
          <name val="Times New Roman"/>
          <scheme val="none"/>
        </font>
        <alignment horizontal="center" readingOrder="0"/>
      </dxf>
    </rfmt>
    <rfmt sheetId="1" s="1" sqref="P11" start="0" length="0">
      <dxf>
        <font>
          <sz val="12"/>
          <color auto="1"/>
          <name val="Times New Roman"/>
          <scheme val="none"/>
        </font>
        <alignment horizontal="center" readingOrder="0"/>
      </dxf>
    </rfmt>
    <rfmt sheetId="1" s="1" sqref="P12" start="0" length="0">
      <dxf>
        <font>
          <sz val="12"/>
          <color auto="1"/>
          <name val="Times New Roman"/>
          <scheme val="none"/>
        </font>
        <alignment horizontal="center" readingOrder="0"/>
      </dxf>
    </rfmt>
    <rfmt sheetId="1" s="1" sqref="P13" start="0" length="0">
      <dxf>
        <font>
          <sz val="12"/>
          <color auto="1"/>
          <name val="Times New Roman"/>
          <scheme val="none"/>
        </font>
        <numFmt numFmtId="1" formatCode="0"/>
        <alignment horizontal="center" vertical="center" readingOrder="0"/>
      </dxf>
    </rfmt>
    <rfmt sheetId="1" s="1" sqref="P14" start="0" length="0">
      <dxf>
        <font>
          <sz val="12"/>
          <color auto="1"/>
          <name val="Times New Roman"/>
          <scheme val="none"/>
        </font>
        <numFmt numFmtId="1" formatCode="0"/>
        <alignment horizontal="center" vertical="center" readingOrder="0"/>
      </dxf>
    </rfmt>
    <rfmt sheetId="1" s="1" sqref="P15" start="0" length="0">
      <dxf>
        <font>
          <sz val="12"/>
          <color auto="1"/>
          <name val="Times New Roman"/>
          <scheme val="none"/>
        </font>
        <numFmt numFmtId="1" formatCode="0"/>
        <alignment horizontal="center" vertical="center" readingOrder="0"/>
      </dxf>
    </rfmt>
    <rfmt sheetId="1" s="1" sqref="P16" start="0" length="0">
      <dxf>
        <font>
          <sz val="12"/>
          <color auto="1"/>
          <name val="Times New Roman"/>
          <scheme val="none"/>
        </font>
        <numFmt numFmtId="1" formatCode="0"/>
        <alignment horizontal="center" vertical="center" readingOrder="0"/>
      </dxf>
    </rfmt>
    <rfmt sheetId="1" s="1" sqref="P17" start="0" length="0">
      <dxf>
        <font>
          <sz val="12"/>
          <color auto="1"/>
          <name val="Times New Roman"/>
          <scheme val="none"/>
        </font>
        <alignment horizontal="center" vertical="center" wrapText="1" readingOrder="0"/>
        <border outline="0">
          <top style="thin">
            <color indexed="64"/>
          </top>
          <bottom style="thin">
            <color indexed="64"/>
          </bottom>
        </border>
      </dxf>
    </rfmt>
    <rfmt sheetId="1" s="1" sqref="P18" start="0" length="0">
      <dxf>
        <font>
          <sz val="12"/>
          <color auto="1"/>
          <name val="Times New Roman"/>
          <scheme val="none"/>
        </font>
        <alignment horizontal="center" vertical="center" wrapText="1" readingOrder="0"/>
        <border outline="0">
          <top style="thin">
            <color indexed="64"/>
          </top>
          <bottom style="thin">
            <color indexed="64"/>
          </bottom>
        </border>
      </dxf>
    </rfmt>
    <rfmt sheetId="1" s="1" sqref="P19" start="0" length="0">
      <dxf>
        <font>
          <sz val="12"/>
          <color auto="1"/>
          <name val="Times New Roman"/>
          <scheme val="none"/>
        </font>
        <alignment horizontal="center" vertical="center" textRotation="90" wrapText="1" readingOrder="0"/>
        <border outline="0">
          <left style="thin">
            <color indexed="64"/>
          </left>
          <right style="thin">
            <color indexed="64"/>
          </right>
          <top style="thin">
            <color indexed="64"/>
          </top>
          <bottom style="thin">
            <color indexed="64"/>
          </bottom>
        </border>
      </dxf>
    </rfmt>
    <rfmt sheetId="1" s="1" sqref="P20" start="0" length="0">
      <dxf>
        <font>
          <sz val="12"/>
          <color auto="1"/>
          <name val="Times New Roman"/>
          <scheme val="none"/>
        </font>
        <alignment horizontal="center" vertical="center" wrapText="1" readingOrder="0"/>
        <border outline="0">
          <left style="thin">
            <color indexed="64"/>
          </left>
          <right style="thin">
            <color indexed="64"/>
          </right>
          <top style="thin">
            <color indexed="64"/>
          </top>
          <bottom style="thin">
            <color indexed="64"/>
          </bottom>
        </border>
      </dxf>
    </rfmt>
    <rfmt sheetId="1" s="1" sqref="P2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3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3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3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33">
        <f>VLOOKUP($C33,'E:\Ли\Пятилетка_Минэнерго\2021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3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3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3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3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3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3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4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4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42">
        <f>VLOOKUP($C42,'E:\Ли\Пятилетка_Минэнерго\2021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3">
        <f>VLOOKUP($C43,'E:\Ли\Пятилетка_Минэнерго\2021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4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45">
        <f>VLOOKUP($C45,'E:\Ли\Пятилетка_Минэнерго\2021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4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47">
        <f>VLOOKUP($C47,'E:\Ли\Пятилетка_Минэнерго\2021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8">
        <f>VLOOKUP($C48,'E:\Ли\Пятилетка_Минэнерго\2021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9">
        <f>VLOOKUP($C49,'E:\Ли\Пятилетка_Минэнерго\2021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0">
        <f>VLOOKUP($C50,'E:\Ли\Пятилетка_Минэнерго\2021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1">
        <f>VLOOKUP($C51,'E:\Ли\Пятилетка_Минэнерго\2021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2">
        <f>VLOOKUP($C52,'E:\Ли\Пятилетка_Минэнерго\2021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3">
        <f>VLOOKUP($C53,'E:\Ли\Пятилетка_Минэнерго\2021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4">
        <f>VLOOKUP($C54,'E:\Ли\Пятилетка_Минэнерго\2021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5">
        <f>VLOOKUP($C55,'E:\Ли\Пятилетка_Минэнерго\2021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6">
        <f>VLOOKUP($C56,'E:\Ли\Пятилетка_Минэнерго\2021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5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60">
        <f>VLOOKUP($C60,'E:\Ли\Пятилетка_Минэнерго\2021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1">
        <f>VLOOKUP($C61,'E:\Ли\Пятилетка_Минэнерго\2021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2">
        <f>VLOOKUP($C62,'E:\Ли\Пятилетка_Минэнерго\2021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3">
        <f>VLOOKUP($C63,'E:\Ли\Пятилетка_Минэнерго\2021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4">
        <f>VLOOKUP($C64,'E:\Ли\Пятилетка_Минэнерго\2021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5">
        <f>VLOOKUP($C65,'E:\Ли\Пятилетка_Минэнерго\2021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6">
        <f>VLOOKUP($C66,'E:\Ли\Пятилетка_Минэнерго\2021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6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68">
        <f>VLOOKUP($C68,'E:\Ли\Пятилетка_Минэнерго\2021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9">
        <f>VLOOKUP($C69,'E:\Ли\Пятилетка_Минэнерго\2021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0">
        <f>VLOOKUP($C70,'E:\Ли\Пятилетка_Минэнерго\2021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1">
        <f>VLOOKUP($C71,'E:\Ли\Пятилетка_Минэнерго\2021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2">
        <f>VLOOKUP($C72,'E:\Ли\Пятилетка_Минэнерго\2021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3">
        <f>VLOOKUP($C73,'E:\Ли\Пятилетка_Минэнерго\2021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7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75">
        <f>VLOOKUP($C75,'E:\Ли\Пятилетка_Минэнерго\2021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6">
        <f>VLOOKUP($C76,'E:\Ли\Пятилетка_Минэнерго\2021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7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78">
        <f>VLOOKUP($C78,'E:\Ли\Пятилетка_Минэнерго\2021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9">
        <f>VLOOKUP($C79,'E:\Ли\Пятилетка_Минэнерго\2021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0">
        <f>VLOOKUP($C80,'E:\Ли\Пятилетка_Минэнерго\2021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1">
        <f>VLOOKUP($C81,'E:\Ли\Пятилетка_Минэнерго\2021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2">
        <f>VLOOKUP($C82,'E:\Ли\Пятилетка_Минэнерго\2021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3">
        <f>VLOOKUP($C83,'E:\Ли\Пятилетка_Минэнерго\2021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4">
        <f>VLOOKUP($C84,'E:\Ли\Пятилетка_Минэнерго\2021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5">
        <f>VLOOKUP($C85,'E:\Ли\Пятилетка_Минэнерго\2021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6">
        <f>VLOOKUP($C86,'E:\Ли\Пятилетка_Минэнерго\2021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7">
        <f>VLOOKUP($C87,'E:\Ли\Пятилетка_Минэнерго\2021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8">
        <f>VLOOKUP($C88,'E:\Ли\Пятилетка_Минэнерго\2021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9">
        <f>VLOOKUP($C89,'E:\Ли\Пятилетка_Минэнерго\2021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0">
        <f>VLOOKUP($C90,'E:\Ли\Пятилетка_Минэнерго\2021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1">
        <f>VLOOKUP($C91,'E:\Ли\Пятилетка_Минэнерго\2021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2">
        <f>VLOOKUP($C92,'E:\Ли\Пятилетка_Минэнерго\2021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9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9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95">
        <f>VLOOKUP($C95,'E:\Ли\Пятилетка_Минэнерго\2021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6">
        <f>VLOOKUP($C96,'E:\Ли\Пятилетка_Минэнерго\2021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7">
        <f>VLOOKUP($C97,'E:\Ли\Пятилетка_Минэнерго\2021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8">
        <f>VLOOKUP($C98,'E:\Ли\Пятилетка_Минэнерго\2021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9">
        <f>VLOOKUP($C99,'E:\Ли\Пятилетка_Минэнерго\2021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0">
        <f>VLOOKUP($C100,'E:\Ли\Пятилетка_Минэнерго\2021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1">
        <f>VLOOKUP($C101,'E:\Ли\Пятилетка_Минэнерго\2021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2">
        <f>VLOOKUP($C102,'E:\Ли\Пятилетка_Минэнерго\2021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3">
        <f>VLOOKUP($C103,'E:\Ли\Пятилетка_Минэнерго\2021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4">
        <f>VLOOKUP($C104,'E:\Ли\Пятилетка_Минэнерго\2021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5">
        <f>VLOOKUP($C105,'E:\Ли\Пятилетка_Минэнерго\2021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6">
        <f>VLOOKUP($C106,'E:\Ли\Пятилетка_Минэнерго\2021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7">
        <f>VLOOKUP($C107,'E:\Ли\Пятилетка_Минэнерго\2021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8">
        <f>VLOOKUP($C108,'E:\Ли\Пятилетка_Минэнерго\2021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9">
        <f>VLOOKUP($C109,'E:\Ли\Пятилетка_Минэнерго\2021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0">
        <f>VLOOKUP($C110,'E:\Ли\Пятилетка_Минэнерго\2021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1">
        <f>VLOOKUP($C111,'E:\Ли\Пятилетка_Минэнерго\2021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2">
        <f>VLOOKUP($C112,'E:\Ли\Пятилетка_Минэнерго\2021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3">
        <f>VLOOKUP($C113,'E:\Ли\Пятилетка_Минэнерго\2021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4">
        <f>VLOOKUP($C114,'E:\Ли\Пятилетка_Минэнерго\2021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5">
        <f>VLOOKUP($C115,'E:\Ли\Пятилетка_Минэнерго\2021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6">
        <f>VLOOKUP($C116,'E:\Ли\Пятилетка_Минэнерго\2021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7">
        <f>VLOOKUP($C117,'E:\Ли\Пятилетка_Минэнерго\2021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8">
        <f>VLOOKUP($C118,'E:\Ли\Пятилетка_Минэнерго\2021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9">
        <f>VLOOKUP($C119,'E:\Ли\Пятилетка_Минэнерго\2021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0">
        <f>VLOOKUP($C120,'E:\Ли\Пятилетка_Минэнерго\2021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1">
        <f>VLOOKUP($C121,'E:\Ли\Пятилетка_Минэнерго\2021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2">
        <f>VLOOKUP($C122,'E:\Ли\Пятилетка_Минэнерго\2021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3">
        <f>VLOOKUP($C123,'E:\Ли\Пятилетка_Минэнерго\2021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2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2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26">
        <f>VLOOKUP($C126,'E:\Ли\Пятилетка_Минэнерго\2021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7">
        <f>VLOOKUP($C127,'E:\Ли\Пятилетка_Минэнерго\2021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8">
        <f>VLOOKUP($C128,'E:\Ли\Пятилетка_Минэнерго\2021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9">
        <f>VLOOKUP($C129,'E:\Ли\Пятилетка_Минэнерго\2021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0">
        <f>VLOOKUP($C130,'E:\Ли\Пятилетка_Минэнерго\2021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1">
        <f>VLOOKUP($C131,'E:\Ли\Пятилетка_Минэнерго\2021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2">
        <f>VLOOKUP($C132,'E:\Ли\Пятилетка_Минэнерго\2021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3">
        <f>VLOOKUP($C133,'E:\Ли\Пятилетка_Минэнерго\2021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4">
        <f>VLOOKUP($C134,'E:\Ли\Пятилетка_Минэнерго\2021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5">
        <f>VLOOKUP($C135,'E:\Ли\Пятилетка_Минэнерго\2021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6">
        <f>VLOOKUP($C136,'E:\Ли\Пятилетка_Минэнерго\2021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7">
        <f>VLOOKUP($C137,'E:\Ли\Пятилетка_Минэнерго\2021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8">
        <f>VLOOKUP($C138,'E:\Ли\Пятилетка_Минэнерго\2021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9">
        <f>VLOOKUP($C139,'E:\Ли\Пятилетка_Минэнерго\2021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0">
        <f>VLOOKUP($C140,'E:\Ли\Пятилетка_Минэнерго\2021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1">
        <f>VLOOKUP($C141,'E:\Ли\Пятилетка_Минэнерго\2021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2">
        <f>VLOOKUP($C142,'E:\Ли\Пятилетка_Минэнерго\2021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3">
        <f>VLOOKUP($C143,'E:\Ли\Пятилетка_Минэнерго\2021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4">
        <f>VLOOKUP($C144,'E:\Ли\Пятилетка_Минэнерго\2021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5">
        <f>VLOOKUP($C145,'E:\Ли\Пятилетка_Минэнерго\2021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6">
        <f>VLOOKUP($C146,'E:\Ли\Пятилетка_Минэнерго\2021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7">
        <f>VLOOKUP($C147,'E:\Ли\Пятилетка_Минэнерго\2021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8">
        <f>VLOOKUP($C148,'E:\Ли\Пятилетка_Минэнерго\2021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9">
        <f>VLOOKUP($C149,'E:\Ли\Пятилетка_Минэнерго\2021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50">
        <f>VLOOKUP($C150,'E:\Ли\Пятилетка_Минэнерго\2021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51">
        <f>VLOOKUP($C151,'E:\Ли\Пятилетка_Минэнерго\2021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52">
        <f>VLOOKUP($C152,'E:\Ли\Пятилетка_Минэнерго\2021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53">
        <f>VLOOKUP($C153,'E:\Ли\Пятилетка_Минэнерго\2021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54">
        <f>VLOOKUP($C154,'E:\Ли\Пятилетка_Минэнерго\2021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55">
        <f>VLOOKUP($C155,'E:\Ли\Пятилетка_Минэнерго\2021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56">
        <f>VLOOKUP($C156,'E:\Ли\Пятилетка_Минэнерго\2021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57">
        <f>VLOOKUP($C157,'E:\Ли\Пятилетка_Минэнерго\2021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58">
        <f>VLOOKUP($C158,'E:\Ли\Пятилетка_Минэнерго\2021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59">
        <f>VLOOKUP($C159,'E:\Ли\Пятилетка_Минэнерго\2021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60">
        <f>VLOOKUP($C160,'E:\Ли\Пятилетка_Минэнерго\2021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61">
        <f>VLOOKUP($C161,'E:\Ли\Пятилетка_Минэнерго\2021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62">
        <f>VLOOKUP($C162,'E:\Ли\Пятилетка_Минэнерго\2021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6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64">
        <f>VLOOKUP($C164,'E:\Ли\Пятилетка_Минэнерго\2021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65">
        <f>VLOOKUP($C165,'E:\Ли\Пятилетка_Минэнерго\2021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66">
        <f>VLOOKUP($C166,'E:\Ли\Пятилетка_Минэнерго\2021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67">
        <f>VLOOKUP($C167,'E:\Ли\Пятилетка_Минэнерго\2021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68">
        <f>VLOOKUP($C168,'E:\Ли\Пятилетка_Минэнерго\2021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69">
        <f>VLOOKUP($C169,'E:\Ли\Пятилетка_Минэнерго\2021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70">
        <f>VLOOKUP($C170,'E:\Ли\Пятилетка_Минэнерго\2021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71">
        <f>VLOOKUP($C171,'E:\Ли\Пятилетка_Минэнерго\2021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72">
        <f>VLOOKUP($C172,'E:\Ли\Пятилетка_Минэнерго\2021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73">
        <f>VLOOKUP($C173,'E:\Ли\Пятилетка_Минэнерго\2021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74">
        <f>VLOOKUP($C174,'E:\Ли\Пятилетка_Минэнерго\2021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75">
        <f>VLOOKUP($C175,'E:\Ли\Пятилетка_Минэнерго\2021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76">
        <f>VLOOKUP($C176,'E:\Ли\Пятилетка_Минэнерго\2021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77">
        <f>VLOOKUP($C177,'E:\Ли\Пятилетка_Минэнерго\2021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78">
        <f>VLOOKUP($C178,'E:\Ли\Пятилетка_Минэнерго\2021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79">
        <f>VLOOKUP($C179,'E:\Ли\Пятилетка_Минэнерго\2021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80">
        <f>VLOOKUP($C180,'E:\Ли\Пятилетка_Минэнерго\2021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81">
        <f>VLOOKUP($C181,'E:\Ли\Пятилетка_Минэнерго\2021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82">
        <f>VLOOKUP($C182,'E:\Ли\Пятилетка_Минэнерго\2021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83">
        <f>VLOOKUP($C183,'E:\Ли\Пятилетка_Минэнерго\2021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84">
        <f>VLOOKUP($C184,'E:\Ли\Пятилетка_Минэнерго\2021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85">
        <f>VLOOKUP($C185,'E:\Ли\Пятилетка_Минэнерго\2021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86">
        <f>VLOOKUP($C186,'E:\Ли\Пятилетка_Минэнерго\2021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87">
        <f>VLOOKUP($C187,'E:\Ли\Пятилетка_Минэнерго\2021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88">
        <f>VLOOKUP($C188,'E:\Ли\Пятилетка_Минэнерго\2021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89">
        <f>VLOOKUP($C189,'E:\Ли\Пятилетка_Минэнерго\2021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90">
        <f>VLOOKUP($C190,'E:\Ли\Пятилетка_Минэнерго\2021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91">
        <f>VLOOKUP($C191,'E:\Ли\Пятилетка_Минэнерго\2021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92">
        <f>VLOOKUP($C192,'E:\Ли\Пятилетка_Минэнерго\2021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93">
        <f>VLOOKUP($C193,'E:\Ли\Пятилетка_Минэнерго\2021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94">
        <f>VLOOKUP($C194,'E:\Ли\Пятилетка_Минэнерго\2021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95">
        <f>VLOOKUP($C195,'E:\Ли\Пятилетка_Минэнерго\2021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96">
        <f>VLOOKUP($C196,'E:\Ли\Пятилетка_Минэнерго\2021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97">
        <f>VLOOKUP($C197,'E:\Ли\Пятилетка_Минэнерго\2021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98">
        <f>VLOOKUP($C198,'E:\Ли\Пятилетка_Минэнерго\2021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99">
        <f>VLOOKUP($C199,'E:\Ли\Пятилетка_Минэнерго\2021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00">
        <f>VLOOKUP($C200,'E:\Ли\Пятилетка_Минэнерго\2021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01">
        <f>VLOOKUP($C201,'E:\Ли\Пятилетка_Минэнерго\2021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02">
        <f>VLOOKUP($C202,'E:\Ли\Пятилетка_Минэнерго\2021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03">
        <f>VLOOKUP($C203,'E:\Ли\Пятилетка_Минэнерго\2021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04">
        <f>VLOOKUP($C204,'E:\Ли\Пятилетка_Минэнерго\2021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05">
        <f>VLOOKUP($C205,'E:\Ли\Пятилетка_Минэнерго\2021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06">
        <f>VLOOKUP($C206,'E:\Ли\Пятилетка_Минэнерго\2021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07">
        <f>VLOOKUP($C207,'E:\Ли\Пятилетка_Минэнерго\2021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08">
        <f>VLOOKUP($C208,'E:\Ли\Пятилетка_Минэнерго\2021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09">
        <f>VLOOKUP($C209,'E:\Ли\Пятилетка_Минэнерго\2021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10">
        <f>VLOOKUP($C210,'E:\Ли\Пятилетка_Минэнерго\2021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11">
        <f>VLOOKUP($C211,'E:\Ли\Пятилетка_Минэнерго\2021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12">
        <f>VLOOKUP($C212,'E:\Ли\Пятилетка_Минэнерго\2021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13">
        <f>VLOOKUP($C213,'E:\Ли\Пятилетка_Минэнерго\2021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14">
        <f>VLOOKUP($C214,'E:\Ли\Пятилетка_Минэнерго\2021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15">
        <f>VLOOKUP($C215,'E:\Ли\Пятилетка_Минэнерго\2021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16">
        <f>VLOOKUP($C216,'E:\Ли\Пятилетка_Минэнерго\2021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17">
        <f>VLOOKUP($C217,'E:\Ли\Пятилетка_Минэнерго\2021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18">
        <f>VLOOKUP($C218,'E:\Ли\Пятилетка_Минэнерго\2021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19">
        <f>VLOOKUP($C219,'E:\Ли\Пятилетка_Минэнерго\2021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20">
        <f>VLOOKUP($C220,'E:\Ли\Пятилетка_Минэнерго\2021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21">
        <f>VLOOKUP($C221,'E:\Ли\Пятилетка_Минэнерго\2021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22">
        <f>VLOOKUP($C222,'E:\Ли\Пятилетка_Минэнерго\2021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23">
        <f>VLOOKUP($C223,'E:\Ли\Пятилетка_Минэнерго\2021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24">
        <f>VLOOKUP($C224,'E:\Ли\Пятилетка_Минэнерго\2021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25">
        <f>VLOOKUP($C225,'E:\Ли\Пятилетка_Минэнерго\2021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26">
        <f>VLOOKUP($C226,'E:\Ли\Пятилетка_Минэнерго\2021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27">
        <f>VLOOKUP($C227,'E:\Ли\Пятилетка_Минэнерго\2021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28">
        <f>VLOOKUP($C228,'E:\Ли\Пятилетка_Минэнерго\2021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29">
        <f>VLOOKUP($C229,'E:\Ли\Пятилетка_Минэнерго\2021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30">
        <f>VLOOKUP($C230,'E:\Ли\Пятилетка_Минэнерго\2021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31">
        <f>VLOOKUP($C231,'E:\Ли\Пятилетка_Минэнерго\2021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32">
        <f>VLOOKUP($C232,'E:\Ли\Пятилетка_Минэнерго\2021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33">
        <f>VLOOKUP($C233,'E:\Ли\Пятилетка_Минэнерго\2021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34">
        <f>VLOOKUP($C234,'E:\Ли\Пятилетка_Минэнерго\2021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35">
        <f>VLOOKUP($C235,'E:\Ли\Пятилетка_Минэнерго\2021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36">
        <f>VLOOKUP($C236,'E:\Ли\Пятилетка_Минэнерго\2021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37">
        <f>VLOOKUP($C237,'E:\Ли\Пятилетка_Минэнерго\2021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38">
        <f>VLOOKUP($C238,'E:\Ли\Пятилетка_Минэнерго\2021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39">
        <f>VLOOKUP($C239,'E:\Ли\Пятилетка_Минэнерго\2021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40">
        <f>VLOOKUP($C240,'E:\Ли\Пятилетка_Минэнерго\2021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41">
        <f>VLOOKUP($C241,'E:\Ли\Пятилетка_Минэнерго\2021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42">
        <f>VLOOKUP($C242,'E:\Ли\Пятилетка_Минэнерго\2021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43">
        <f>VLOOKUP($C243,'E:\Ли\Пятилетка_Минэнерго\2021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44">
        <f>VLOOKUP($C244,'E:\Ли\Пятилетка_Минэнерго\2021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45">
        <f>VLOOKUP($C245,'E:\Ли\Пятилетка_Минэнерго\2021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46">
        <f>VLOOKUP($C246,'E:\Ли\Пятилетка_Минэнерго\2021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47">
        <f>VLOOKUP($C247,'E:\Ли\Пятилетка_Минэнерго\2021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48">
        <f>VLOOKUP($C248,'E:\Ли\Пятилетка_Минэнерго\2021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49">
        <f>VLOOKUP($C249,'E:\Ли\Пятилетка_Минэнерго\2021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50">
        <f>VLOOKUP($C250,'E:\Ли\Пятилетка_Минэнерго\2021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51">
        <f>VLOOKUP($C251,'E:\Ли\Пятилетка_Минэнерго\2021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2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256">
        <f>VLOOKUP($C256,'E:\Ли\Пятилетка_Минэнерго\2021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57">
        <f>VLOOKUP($C257,'E:\Ли\Пятилетка_Минэнерго\2021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25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6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6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6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264">
        <f>VLOOKUP($C264,'E:\Ли\Пятилетка_Минэнерго\2021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26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266">
        <f>VLOOKUP($C266,'E:\Ли\Пятилетка_Минэнерго\2021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67">
        <f>VLOOKUP($C267,'E:\Ли\Пятилетка_Минэнерго\2021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26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269">
        <f>VLOOKUP($C269,'E:\Ли\Пятилетка_Минэнерго\2021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70">
        <f>VLOOKUP($C270,'E:\Ли\Пятилетка_Минэнерго\2021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71">
        <f>VLOOKUP($C271,'E:\Ли\Пятилетка_Минэнерго\2021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72">
        <f>VLOOKUP($C272,'E:\Ли\Пятилетка_Минэнерго\2021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73">
        <f>VLOOKUP($C273,'E:\Ли\Пятилетка_Минэнерго\2021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74">
        <f>VLOOKUP($C274,'E:\Ли\Пятилетка_Минэнерго\2021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75">
        <f>VLOOKUP($C275,'E:\Ли\Пятилетка_Минэнерго\2021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76">
        <f>VLOOKUP($C276,'E:\Ли\Пятилетка_Минэнерго\2021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77">
        <f>VLOOKUP($C277,'E:\Ли\Пятилетка_Минэнерго\2021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27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7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280">
        <f>VLOOKUP($C280,'E:\Ли\Пятилетка_Минэнерго\2021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81">
        <f>VLOOKUP($C281,'E:\Ли\Пятилетка_Минэнерго\2021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82">
        <f>VLOOKUP($C282,'E:\Ли\Пятилетка_Минэнерго\2021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83">
        <f>VLOOKUP($C283,'E:\Ли\Пятилетка_Минэнерго\2021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84">
        <f>VLOOKUP($C284,'E:\Ли\Пятилетка_Минэнерго\2021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85">
        <f>VLOOKUP($C285,'E:\Ли\Пятилетка_Минэнерго\2021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86">
        <f>VLOOKUP($C286,'E:\Ли\Пятилетка_Минэнерго\2021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87">
        <f>VLOOKUP($C287,'E:\Ли\Пятилетка_Минэнерго\2021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88">
        <f>VLOOKUP($C288,'E:\Ли\Пятилетка_Минэнерго\2021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89">
        <f>VLOOKUP($C289,'E:\Ли\Пятилетка_Минэнерго\2021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90">
        <f>VLOOKUP($C290,'E:\Ли\Пятилетка_Минэнерго\2021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91">
        <f>VLOOKUP($C291,'E:\Ли\Пятилетка_Минэнерго\2021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92">
        <f>VLOOKUP($C292,'E:\Ли\Пятилетка_Минэнерго\2021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93">
        <f>VLOOKUP($C293,'E:\Ли\Пятилетка_Минэнерго\2021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94">
        <f>VLOOKUP($C294,'E:\Ли\Пятилетка_Минэнерго\2021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95">
        <f>VLOOKUP($C295,'E:\Ли\Пятилетка_Минэнерго\2021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96">
        <f>VLOOKUP($C296,'E:\Ли\Пятилетка_Минэнерго\2021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97">
        <f>VLOOKUP($C297,'E:\Ли\Пятилетка_Минэнерго\2021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98">
        <f>VLOOKUP($C298,'E:\Ли\Пятилетка_Минэнерго\2021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99">
        <f>VLOOKUP($C299,'E:\Ли\Пятилетка_Минэнерго\2021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00">
        <f>VLOOKUP($C300,'E:\Ли\Пятилетка_Минэнерго\2021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01">
        <f>VLOOKUP($C301,'E:\Ли\Пятилетка_Минэнерго\2021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02">
        <f>VLOOKUP($C302,'E:\Ли\Пятилетка_Минэнерго\2021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03">
        <f>VLOOKUP($C303,'E:\Ли\Пятилетка_Минэнерго\2021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04">
        <f>VLOOKUP($C304,'E:\Ли\Пятилетка_Минэнерго\2021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05">
        <f>VLOOKUP($C305,'E:\Ли\Пятилетка_Минэнерго\2021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06">
        <f>VLOOKUP($C306,'E:\Ли\Пятилетка_Минэнерго\2021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07">
        <f>VLOOKUP($C307,'E:\Ли\Пятилетка_Минэнерго\2021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08">
        <f>VLOOKUP($C308,'E:\Ли\Пятилетка_Минэнерго\2021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09">
        <f>VLOOKUP($C309,'E:\Ли\Пятилетка_Минэнерго\2021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10">
        <f>VLOOKUP($C310,'E:\Ли\Пятилетка_Минэнерго\2021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11">
        <f>VLOOKUP($C311,'E:\Ли\Пятилетка_Минэнерго\2021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12">
        <f>VLOOKUP($C312,'E:\Ли\Пятилетка_Минэнерго\2021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13">
        <f>VLOOKUP($C313,'E:\Ли\Пятилетка_Минэнерго\2021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14">
        <f>VLOOKUP($C314,'E:\Ли\Пятилетка_Минэнерго\2021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15">
        <f>VLOOKUP($C315,'E:\Ли\Пятилетка_Минэнерго\2021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16">
        <f>VLOOKUP($C316,'E:\Ли\Пятилетка_Минэнерго\2021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17">
        <f>VLOOKUP($C317,'E:\Ли\Пятилетка_Минэнерго\2021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18">
        <f>VLOOKUP($C318,'E:\Ли\Пятилетка_Минэнерго\2021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19">
        <f>VLOOKUP($C319,'E:\Ли\Пятилетка_Минэнерго\2021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20">
        <f>VLOOKUP($C320,'E:\Ли\Пятилетка_Минэнерго\2021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21">
        <f>VLOOKUP($C321,'E:\Ли\Пятилетка_Минэнерго\2021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22">
        <f>VLOOKUP($C322,'E:\Ли\Пятилетка_Минэнерго\2021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23">
        <f>VLOOKUP($C323,'E:\Ли\Пятилетка_Минэнерго\2021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24">
        <f>VLOOKUP($C324,'E:\Ли\Пятилетка_Минэнерго\2021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25">
        <f>VLOOKUP($C325,'E:\Ли\Пятилетка_Минэнерго\2021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26">
        <f>VLOOKUP($C326,'E:\Ли\Пятилетка_Минэнерго\2021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27">
        <f>VLOOKUP($C327,'E:\Ли\Пятилетка_Минэнерго\2021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28">
        <f>VLOOKUP($C328,'E:\Ли\Пятилетка_Минэнерго\2021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29">
        <f>VLOOKUP($C329,'E:\Ли\Пятилетка_Минэнерго\2021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30">
        <f>VLOOKUP($C330,'E:\Ли\Пятилетка_Минэнерго\2021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31">
        <f>VLOOKUP($C331,'E:\Ли\Пятилетка_Минэнерго\2021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32">
        <f>VLOOKUP($C332,'E:\Ли\Пятилетка_Минэнерго\2021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33">
        <f>VLOOKUP($C333,'E:\Ли\Пятилетка_Минэнерго\2021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34">
        <f>VLOOKUP($C334,'E:\Ли\Пятилетка_Минэнерго\2021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35">
        <f>VLOOKUP($C335,'E:\Ли\Пятилетка_Минэнерго\2021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36">
        <f>VLOOKUP($C336,'E:\Ли\Пятилетка_Минэнерго\2021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37">
        <f>VLOOKUP($C337,'E:\Ли\Пятилетка_Минэнерго\2021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38">
        <f>VLOOKUP($C338,'E:\Ли\Пятилетка_Минэнерго\2021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39">
        <f>VLOOKUP($C339,'E:\Ли\Пятилетка_Минэнерго\2021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40">
        <f>VLOOKUP($C340,'E:\Ли\Пятилетка_Минэнерго\2021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41">
        <f>VLOOKUP($C341,'E:\Ли\Пятилетка_Минэнерго\2021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42">
        <f>VLOOKUP($C342,'E:\Ли\Пятилетка_Минэнерго\2021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43">
        <f>VLOOKUP($C343,'E:\Ли\Пятилетка_Минэнерго\2021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44">
        <f>VLOOKUP($C344,'E:\Ли\Пятилетка_Минэнерго\2021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45">
        <f>VLOOKUP($C345,'E:\Ли\Пятилетка_Минэнерго\2021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46">
        <f>VLOOKUP($C346,'E:\Ли\Пятилетка_Минэнерго\2021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47">
        <f>VLOOKUP($C347,'E:\Ли\Пятилетка_Минэнерго\2021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48">
        <f>VLOOKUP($C348,'E:\Ли\Пятилетка_Минэнерго\2021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49">
        <f>VLOOKUP($C349,'E:\Ли\Пятилетка_Минэнерго\2021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50">
        <f>VLOOKUP($C350,'E:\Ли\Пятилетка_Минэнерго\2021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51">
        <f>VLOOKUP($C351,'E:\Ли\Пятилетка_Минэнерго\2021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52">
        <f>VLOOKUP($C352,'E:\Ли\Пятилетка_Минэнерго\2021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53">
        <f>VLOOKUP($C353,'E:\Ли\Пятилетка_Минэнерго\2021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54">
        <f>VLOOKUP($C354,'E:\Ли\Пятилетка_Минэнерго\2021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55">
        <f>VLOOKUP($C355,'E:\Ли\Пятилетка_Минэнерго\2021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56">
        <f>VLOOKUP($C356,'E:\Ли\Пятилетка_Минэнерго\2021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57">
        <f>VLOOKUP($C357,'E:\Ли\Пятилетка_Минэнерго\2021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58">
        <f>VLOOKUP($C358,'E:\Ли\Пятилетка_Минэнерго\2021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59">
        <f>VLOOKUP($C359,'E:\Ли\Пятилетка_Минэнерго\2021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60">
        <f>VLOOKUP($C360,'E:\Ли\Пятилетка_Минэнерго\2021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61">
        <f>VLOOKUP($C361,'E:\Ли\Пятилетка_Минэнерго\2021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62">
        <f>VLOOKUP($C362,'E:\Ли\Пятилетка_Минэнерго\2021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63">
        <f>VLOOKUP($C363,'E:\Ли\Пятилетка_Минэнерго\2021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64">
        <f>VLOOKUP($C364,'E:\Ли\Пятилетка_Минэнерго\2021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65">
        <f>VLOOKUP($C365,'E:\Ли\Пятилетка_Минэнерго\2021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66">
        <f>VLOOKUP($C366,'E:\Ли\Пятилетка_Минэнерго\2021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67">
        <f>VLOOKUP($C367,'E:\Ли\Пятилетка_Минэнерго\2021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68">
        <f>VLOOKUP($C368,'E:\Ли\Пятилетка_Минэнерго\2021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69">
        <f>VLOOKUP($C369,'E:\Ли\Пятилетка_Минэнерго\2021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70">
        <f>VLOOKUP($C370,'E:\Ли\Пятилетка_Минэнерго\2021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71">
        <f>VLOOKUP($C371,'E:\Ли\Пятилетка_Минэнерго\2021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72">
        <f>VLOOKUP($C372,'E:\Ли\Пятилетка_Минэнерго\2021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73">
        <f>VLOOKUP($C373,'E:\Ли\Пятилетка_Минэнерго\2021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74">
        <f>VLOOKUP($C374,'E:\Ли\Пятилетка_Минэнерго\2021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75">
        <f>VLOOKUP($C375,'E:\Ли\Пятилетка_Минэнерго\2021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76">
        <f>VLOOKUP($C376,'E:\Ли\Пятилетка_Минэнерго\2021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77">
        <f>VLOOKUP($C377,'E:\Ли\Пятилетка_Минэнерго\2021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78">
        <f>VLOOKUP($C378,'E:\Ли\Пятилетка_Минэнерго\2021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79">
        <f>VLOOKUP($C379,'E:\Ли\Пятилетка_Минэнерго\2021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80">
        <f>VLOOKUP($C380,'E:\Ли\Пятилетка_Минэнерго\2021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81">
        <f>VLOOKUP($C381,'E:\Ли\Пятилетка_Минэнерго\2021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82">
        <f>VLOOKUP($C382,'E:\Ли\Пятилетка_Минэнерго\2021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83">
        <f>VLOOKUP($C383,'E:\Ли\Пятилетка_Минэнерго\2021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84">
        <f>VLOOKUP($C384,'E:\Ли\Пятилетка_Минэнерго\2021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85">
        <f>VLOOKUP($C385,'E:\Ли\Пятилетка_Минэнерго\2021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86">
        <f>VLOOKUP($C386,'E:\Ли\Пятилетка_Минэнерго\2021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87">
        <f>VLOOKUP($C387,'E:\Ли\Пятилетка_Минэнерго\2021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88">
        <f>VLOOKUP($C388,'E:\Ли\Пятилетка_Минэнерго\2021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89">
        <f>VLOOKUP($C389,'E:\Ли\Пятилетка_Минэнерго\2021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90">
        <f>VLOOKUP($C390,'E:\Ли\Пятилетка_Минэнерго\2021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91">
        <f>VLOOKUP($C391,'E:\Ли\Пятилетка_Минэнерго\2021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92">
        <f>VLOOKUP($C392,'E:\Ли\Пятилетка_Минэнерго\2021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93">
        <f>VLOOKUP($C393,'E:\Ли\Пятилетка_Минэнерго\2021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94">
        <f>VLOOKUP($C394,'E:\Ли\Пятилетка_Минэнерго\2021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95">
        <f>VLOOKUP($C395,'E:\Ли\Пятилетка_Минэнерго\2021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96">
        <f>VLOOKUP($C396,'E:\Ли\Пятилетка_Минэнерго\2021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97">
        <f>VLOOKUP($C397,'E:\Ли\Пятилетка_Минэнерго\2021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98">
        <f>VLOOKUP($C398,'E:\Ли\Пятилетка_Минэнерго\2021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99">
        <f>VLOOKUP($C399,'E:\Ли\Пятилетка_Минэнерго\2021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00">
        <f>VLOOKUP($C400,'E:\Ли\Пятилетка_Минэнерго\2021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01">
        <f>VLOOKUP($C401,'E:\Ли\Пятилетка_Минэнерго\2021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02">
        <f>VLOOKUP($C402,'E:\Ли\Пятилетка_Минэнерго\2021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03">
        <f>VLOOKUP($C403,'E:\Ли\Пятилетка_Минэнерго\2021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04">
        <f>VLOOKUP($C404,'E:\Ли\Пятилетка_Минэнерго\2021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05">
        <f>VLOOKUP($C405,'E:\Ли\Пятилетка_Минэнерго\2021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06">
        <f>VLOOKUP($C406,'E:\Ли\Пятилетка_Минэнерго\2021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07">
        <f>VLOOKUP($C407,'E:\Ли\Пятилетка_Минэнерго\2021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08">
        <f>VLOOKUP($C408,'E:\Ли\Пятилетка_Минэнерго\2021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09">
        <f>VLOOKUP($C409,'E:\Ли\Пятилетка_Минэнерго\2021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10">
        <f>VLOOKUP($C410,'E:\Ли\Пятилетка_Минэнерго\2021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11">
        <f>VLOOKUP($C411,'E:\Ли\Пятилетка_Минэнерго\2021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12">
        <f>VLOOKUP($C412,'E:\Ли\Пятилетка_Минэнерго\2021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13">
        <f>VLOOKUP($C413,'E:\Ли\Пятилетка_Минэнерго\2021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14">
        <f>VLOOKUP($C414,'E:\Ли\Пятилетка_Минэнерго\2021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15">
        <f>VLOOKUP($C415,'E:\Ли\Пятилетка_Минэнерго\2021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16">
        <f>VLOOKUP($C416,'E:\Ли\Пятилетка_Минэнерго\2021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17">
        <f>VLOOKUP($C417,'E:\Ли\Пятилетка_Минэнерго\2021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18">
        <f>VLOOKUP($C418,'E:\Ли\Пятилетка_Минэнерго\2021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19">
        <f>VLOOKUP($C419,'E:\Ли\Пятилетка_Минэнерго\2021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20">
        <f>VLOOKUP($C420,'E:\Ли\Пятилетка_Минэнерго\2021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21">
        <f>VLOOKUP($C421,'E:\Ли\Пятилетка_Минэнерго\2021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22">
        <f>VLOOKUP($C422,'E:\Ли\Пятилетка_Минэнерго\2021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23">
        <f>VLOOKUP($C423,'E:\Ли\Пятилетка_Минэнерго\2021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24">
        <f>VLOOKUP($C424,'E:\Ли\Пятилетка_Минэнерго\2021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25">
        <f>VLOOKUP($C425,'E:\Ли\Пятилетка_Минэнерго\2021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26">
        <f>VLOOKUP($C426,'E:\Ли\Пятилетка_Минэнерго\2021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27">
        <f>VLOOKUP($C427,'E:\Ли\Пятилетка_Минэнерго\2021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28">
        <f>VLOOKUP($C428,'E:\Ли\Пятилетка_Минэнерго\2021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29">
        <f>VLOOKUP($C429,'E:\Ли\Пятилетка_Минэнерго\2021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30">
        <f>VLOOKUP($C430,'E:\Ли\Пятилетка_Минэнерго\2021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31">
        <f>VLOOKUP($C431,'E:\Ли\Пятилетка_Минэнерго\2021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32">
        <f>VLOOKUP($C432,'E:\Ли\Пятилетка_Минэнерго\2021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33">
        <f>VLOOKUP($C433,'E:\Ли\Пятилетка_Минэнерго\2021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34">
        <f>VLOOKUP($C434,'E:\Ли\Пятилетка_Минэнерго\2021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35">
        <f>VLOOKUP($C435,'E:\Ли\Пятилетка_Минэнерго\2021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36">
        <f>VLOOKUP($C436,'E:\Ли\Пятилетка_Минэнерго\2021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37">
        <f>VLOOKUP($C437,'E:\Ли\Пятилетка_Минэнерго\2021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38">
        <f>VLOOKUP($C438,'E:\Ли\Пятилетка_Минэнерго\2021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39">
        <f>VLOOKUP($C439,'E:\Ли\Пятилетка_Минэнерго\2021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40">
        <f>VLOOKUP($C440,'E:\Ли\Пятилетка_Минэнерго\2021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41">
        <f>VLOOKUP($C441,'E:\Ли\Пятилетка_Минэнерго\2021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42">
        <f>VLOOKUP($C442,'E:\Ли\Пятилетка_Минэнерго\2021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43">
        <f>VLOOKUP($C443,'E:\Ли\Пятилетка_Минэнерго\2021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44">
        <f>VLOOKUP($C444,'E:\Ли\Пятилетка_Минэнерго\2021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45">
        <f>VLOOKUP($C445,'E:\Ли\Пятилетка_Минэнерго\2021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46">
        <f>VLOOKUP($C446,'E:\Ли\Пятилетка_Минэнерго\2021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47">
        <f>VLOOKUP($C447,'E:\Ли\Пятилетка_Минэнерго\2021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48">
        <f>VLOOKUP($C448,'E:\Ли\Пятилетка_Минэнерго\2021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49">
        <f>VLOOKUP($C449,'E:\Ли\Пятилетка_Минэнерго\2021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50">
        <f>VLOOKUP($C450,'E:\Ли\Пятилетка_Минэнерго\2021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51">
        <f>VLOOKUP($C451,'E:\Ли\Пятилетка_Минэнерго\2021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52">
        <f>VLOOKUP($C452,'E:\Ли\Пятилетка_Минэнерго\2021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53">
        <f>VLOOKUP($C453,'E:\Ли\Пятилетка_Минэнерго\2021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54">
        <f>VLOOKUP($C454,'E:\Ли\Пятилетка_Минэнерго\2021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55">
        <f>VLOOKUP($C455,'E:\Ли\Пятилетка_Минэнерго\2021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56">
        <f>VLOOKUP($C456,'E:\Ли\Пятилетка_Минэнерго\2021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57">
        <f>VLOOKUP($C457,'E:\Ли\Пятилетка_Минэнерго\2021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58">
        <f>VLOOKUP($C458,'E:\Ли\Пятилетка_Минэнерго\2021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59">
        <f>VLOOKUP($C459,'E:\Ли\Пятилетка_Минэнерго\2021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60">
        <f>VLOOKUP($C460,'E:\Ли\Пятилетка_Минэнерго\2021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61">
        <f>VLOOKUP($C461,'E:\Ли\Пятилетка_Минэнерго\2021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62">
        <f>VLOOKUP($C462,'E:\Ли\Пятилетка_Минэнерго\2021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63">
        <f>VLOOKUP($C463,'E:\Ли\Пятилетка_Минэнерго\2021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64">
        <f>VLOOKUP($C464,'E:\Ли\Пятилетка_Минэнерго\2021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65">
        <f>VLOOKUP($C465,'E:\Ли\Пятилетка_Минэнерго\2021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66">
        <f>VLOOKUP($C466,'E:\Ли\Пятилетка_Минэнерго\2021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67">
        <f>VLOOKUP($C467,'E:\Ли\Пятилетка_Минэнерго\2021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68">
        <f>VLOOKUP($C468,'E:\Ли\Пятилетка_Минэнерго\2021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69">
        <f>VLOOKUP($C469,'E:\Ли\Пятилетка_Минэнерго\2021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70">
        <f>VLOOKUP($C470,'E:\Ли\Пятилетка_Минэнерго\2021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71">
        <f>VLOOKUP($C471,'E:\Ли\Пятилетка_Минэнерго\2021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72">
        <f>VLOOKUP($C472,'E:\Ли\Пятилетка_Минэнерго\2021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73">
        <f>VLOOKUP($C473,'E:\Ли\Пятилетка_Минэнерго\2021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74">
        <f>VLOOKUP($C474,'E:\Ли\Пятилетка_Минэнерго\2021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75">
        <f>VLOOKUP($C475,'E:\Ли\Пятилетка_Минэнерго\2021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76">
        <f>VLOOKUP($C476,'E:\Ли\Пятилетка_Минэнерго\2021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77">
        <f>VLOOKUP($C477,'E:\Ли\Пятилетка_Минэнерго\2021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78">
        <f>VLOOKUP($C478,'E:\Ли\Пятилетка_Минэнерго\2021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79">
        <f>VLOOKUP($C479,'E:\Ли\Пятилетка_Минэнерго\2021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80">
        <f>VLOOKUP($C480,'E:\Ли\Пятилетка_Минэнерго\2021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81">
        <f>VLOOKUP($C481,'E:\Ли\Пятилетка_Минэнерго\2021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82">
        <f>VLOOKUP($C482,'E:\Ли\Пятилетка_Минэнерго\2021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83">
        <f>VLOOKUP($C483,'E:\Ли\Пятилетка_Минэнерго\2021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84">
        <f>VLOOKUP($C484,'E:\Ли\Пятилетка_Минэнерго\2021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85">
        <f>VLOOKUP($C485,'E:\Ли\Пятилетка_Минэнерго\2021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86">
        <f>VLOOKUP($C486,'E:\Ли\Пятилетка_Минэнерго\2021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87">
        <f>VLOOKUP($C487,'E:\Ли\Пятилетка_Минэнерго\2021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88">
        <f>VLOOKUP($C488,'E:\Ли\Пятилетка_Минэнерго\2021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89">
        <f>VLOOKUP($C489,'E:\Ли\Пятилетка_Минэнерго\2021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90">
        <f>VLOOKUP($C490,'E:\Ли\Пятилетка_Минэнерго\2021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91">
        <f>VLOOKUP($C491,'E:\Ли\Пятилетка_Минэнерго\2021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92">
        <f>VLOOKUP($C492,'E:\Ли\Пятилетка_Минэнерго\2021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93">
        <f>VLOOKUP($C493,'E:\Ли\Пятилетка_Минэнерго\2021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94">
        <f>VLOOKUP($C494,'E:\Ли\Пятилетка_Минэнерго\2021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95">
        <f>VLOOKUP($C495,'E:\Ли\Пятилетка_Минэнерго\2021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96">
        <f>VLOOKUP($C496,'E:\Ли\Пятилетка_Минэнерго\2021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97">
        <f>VLOOKUP($C497,'E:\Ли\Пятилетка_Минэнерго\2021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98">
        <f>VLOOKUP($C498,'E:\Ли\Пятилетка_Минэнерго\2021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99">
        <f>VLOOKUP($C499,'E:\Ли\Пятилетка_Минэнерго\2021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00">
        <f>VLOOKUP($C500,'E:\Ли\Пятилетка_Минэнерго\2021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01">
        <f>VLOOKUP($C501,'E:\Ли\Пятилетка_Минэнерго\2021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02">
        <f>VLOOKUP($C502,'E:\Ли\Пятилетка_Минэнерго\2021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03">
        <f>VLOOKUP($C503,'E:\Ли\Пятилетка_Минэнерго\2021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04">
        <f>VLOOKUP($C504,'E:\Ли\Пятилетка_Минэнерго\2021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05">
        <f>VLOOKUP($C505,'E:\Ли\Пятилетка_Минэнерго\2021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06">
        <f>VLOOKUP($C506,'E:\Ли\Пятилетка_Минэнерго\2021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07">
        <f>VLOOKUP($C507,'E:\Ли\Пятилетка_Минэнерго\2021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08">
        <f>VLOOKUP($C508,'E:\Ли\Пятилетка_Минэнерго\2021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09">
        <f>VLOOKUP($C509,'E:\Ли\Пятилетка_Минэнерго\2021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10">
        <f>VLOOKUP($C510,'E:\Ли\Пятилетка_Минэнерго\2021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11">
        <f>VLOOKUP($C511,'E:\Ли\Пятилетка_Минэнерго\2021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12">
        <f>VLOOKUP($C512,'E:\Ли\Пятилетка_Минэнерго\2021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13">
        <f>VLOOKUP($C513,'E:\Ли\Пятилетка_Минэнерго\2021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14">
        <f>VLOOKUP($C514,'E:\Ли\Пятилетка_Минэнерго\2021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15">
        <f>VLOOKUP($C515,'E:\Ли\Пятилетка_Минэнерго\2021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16">
        <f>VLOOKUP($C516,'E:\Ли\Пятилетка_Минэнерго\2021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17">
        <f>VLOOKUP($C517,'E:\Ли\Пятилетка_Минэнерго\2021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18">
        <f>VLOOKUP($C518,'E:\Ли\Пятилетка_Минэнерго\2021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19">
        <f>VLOOKUP($C519,'E:\Ли\Пятилетка_Минэнерго\2021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20">
        <f>VLOOKUP($C520,'E:\Ли\Пятилетка_Минэнерго\2021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21">
        <f>VLOOKUP($C521,'E:\Ли\Пятилетка_Минэнерго\2021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22">
        <f>VLOOKUP($C522,'E:\Ли\Пятилетка_Минэнерго\2021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23">
        <f>VLOOKUP($C523,'E:\Ли\Пятилетка_Минэнерго\2021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24">
        <f>VLOOKUP($C524,'E:\Ли\Пятилетка_Минэнерго\2021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25">
        <f>VLOOKUP($C525,'E:\Ли\Пятилетка_Минэнерго\2021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26">
        <f>VLOOKUP($C526,'E:\Ли\Пятилетка_Минэнерго\2021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27">
        <f>VLOOKUP($C527,'E:\Ли\Пятилетка_Минэнерго\2021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28">
        <f>VLOOKUP($C528,'E:\Ли\Пятилетка_Минэнерго\2021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29">
        <f>VLOOKUP($C529,'E:\Ли\Пятилетка_Минэнерго\2021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30">
        <f>VLOOKUP($C530,'E:\Ли\Пятилетка_Минэнерго\2021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31">
        <f>VLOOKUP($C531,'E:\Ли\Пятилетка_Минэнерго\2021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32">
        <f>VLOOKUP($C532,'E:\Ли\Пятилетка_Минэнерго\2021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33">
        <f>VLOOKUP($C533,'E:\Ли\Пятилетка_Минэнерго\2021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34">
        <f>VLOOKUP($C534,'E:\Ли\Пятилетка_Минэнерго\2021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35">
        <f>VLOOKUP($C535,'E:\Ли\Пятилетка_Минэнерго\2021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36">
        <f>VLOOKUP($C536,'E:\Ли\Пятилетка_Минэнерго\2021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37">
        <f>VLOOKUP($C537,'E:\Ли\Пятилетка_Минэнерго\2021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38">
        <f>VLOOKUP($C538,'E:\Ли\Пятилетка_Минэнерго\2021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39">
        <f>VLOOKUP($C539,'E:\Ли\Пятилетка_Минэнерго\2021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40">
        <f>VLOOKUP($C540,'E:\Ли\Пятилетка_Минэнерго\2021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41">
        <f>VLOOKUP($C541,'E:\Ли\Пятилетка_Минэнерго\2021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42">
        <f>VLOOKUP($C542,'E:\Ли\Пятилетка_Минэнерго\2021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43">
        <f>VLOOKUP($C543,'E:\Ли\Пятилетка_Минэнерго\2021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44">
        <f>VLOOKUP($C544,'E:\Ли\Пятилетка_Минэнерго\2021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45">
        <f>VLOOKUP($C545,'E:\Ли\Пятилетка_Минэнерго\2021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46">
        <f>VLOOKUP($C546,'E:\Ли\Пятилетка_Минэнерго\2021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47">
        <f>VLOOKUP($C547,'E:\Ли\Пятилетка_Минэнерго\2021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48">
        <f>VLOOKUP($C548,'E:\Ли\Пятилетка_Минэнерго\2021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49">
        <f>VLOOKUP($C549,'E:\Ли\Пятилетка_Минэнерго\2021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50">
        <f>VLOOKUP($C550,'E:\Ли\Пятилетка_Минэнерго\2021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51">
        <f>VLOOKUP($C551,'E:\Ли\Пятилетка_Минэнерго\2021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5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5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5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5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6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6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6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6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6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566">
        <f>VLOOKUP($C566,'E:\Ли\Пятилетка_Минэнерго\2021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67">
        <f>VLOOKUP($C567,'E:\Ли\Пятилетка_Минэнерго\2021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68">
        <f>VLOOKUP($C568,'E:\Ли\Пятилетка_Минэнерго\2021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69">
        <f>VLOOKUP($C569,'E:\Ли\Пятилетка_Минэнерго\2021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70">
        <f>VLOOKUP($C570,'E:\Ли\Пятилетка_Минэнерго\2021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71">
        <f>VLOOKUP($C571,'E:\Ли\Пятилетка_Минэнерго\2021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57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7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7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575">
        <f>VLOOKUP($C575,'E:\Ли\Пятилетка_Минэнерго\2021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76">
        <f>VLOOKUP($C576,'E:\Ли\Пятилетка_Минэнерго\2021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77">
        <f>VLOOKUP($C577,'E:\Ли\Пятилетка_Минэнерго\2021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78">
        <f>VLOOKUP($C578,'E:\Ли\Пятилетка_Минэнерго\2021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57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8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581">
        <f>VLOOKUP($C581,'E:\Ли\Пятилетка_Минэнерго\2021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82">
        <f>VLOOKUP($C582,'E:\Ли\Пятилетка_Минэнерго\2021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58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584">
        <f>VLOOKUP($C584,'E:\Ли\Пятилетка_Минэнерго\2021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85">
        <f>VLOOKUP($C585,'E:\Ли\Пятилетка_Минэнерго\2021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86">
        <f>VLOOKUP($C586,'E:\Ли\Пятилетка_Минэнерго\2021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87">
        <f>VLOOKUP($C587,'E:\Ли\Пятилетка_Минэнерго\2021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88">
        <f>VLOOKUP($C588,'E:\Ли\Пятилетка_Минэнерго\2021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89">
        <f>VLOOKUP($C589,'E:\Ли\Пятилетка_Минэнерго\2021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90">
        <f>VLOOKUP($C590,'E:\Ли\Пятилетка_Минэнерго\2021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91">
        <f>VLOOKUP($C591,'E:\Ли\Пятилетка_Минэнерго\2021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92">
        <f>VLOOKUP($C592,'E:\Ли\Пятилетка_Минэнерго\2021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93">
        <f>VLOOKUP($C593,'E:\Ли\Пятилетка_Минэнерго\2021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94">
        <f>VLOOKUP($C594,'E:\Ли\Пятилетка_Минэнерго\2021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95">
        <f>VLOOKUP($C595,'E:\Ли\Пятилетка_Минэнерго\2021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96">
        <f>VLOOKUP($C596,'E:\Ли\Пятилетка_Минэнерго\2021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97">
        <f>VLOOKUP($C597,'E:\Ли\Пятилетка_Минэнерго\2021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59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9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600">
        <f>VLOOKUP($C600,'E:\Ли\Пятилетка_Минэнерго\2021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01">
        <f>VLOOKUP($C601,'E:\Ли\Пятилетка_Минэнерго\2021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02">
        <f>VLOOKUP($C602,'E:\Ли\Пятилетка_Минэнерго\2021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03">
        <f>VLOOKUP($C603,'E:\Ли\Пятилетка_Минэнерго\2021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04">
        <f>VLOOKUP($C604,'E:\Ли\Пятилетка_Минэнерго\2021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05">
        <f>VLOOKUP($C605,'E:\Ли\Пятилетка_Минэнерго\2021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06">
        <f>VLOOKUP($C606,'E:\Ли\Пятилетка_Минэнерго\2021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60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60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60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610">
        <f>VLOOKUP($C610,'E:\Ли\Пятилетка_Минэнерго\2021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11">
        <f>VLOOKUP($C611,'E:\Ли\Пятилетка_Минэнерго\2021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12">
        <f>VLOOKUP($C612,'E:\Ли\Пятилетка_Минэнерго\2021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13">
        <f>VLOOKUP($C613,'E:\Ли\Пятилетка_Минэнерго\2021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14">
        <f>VLOOKUP($C614,'E:\Ли\Пятилетка_Минэнерго\2021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15">
        <f>VLOOKUP($C615,'E:\Ли\Пятилетка_Минэнерго\2021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16">
        <f>VLOOKUP($C616,'E:\Ли\Пятилетка_Минэнерго\2021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17">
        <f>VLOOKUP($C617,'E:\Ли\Пятилетка_Минэнерго\2021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18">
        <f>VLOOKUP($C618,'E:\Ли\Пятилетка_Минэнерго\2021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19">
        <f>VLOOKUP($C619,'E:\Ли\Пятилетка_Минэнерго\2021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20">
        <f>VLOOKUP($C620,'E:\Ли\Пятилетка_Минэнерго\2021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21">
        <f>VLOOKUP($C621,'E:\Ли\Пятилетка_Минэнерго\2021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22">
        <f>VLOOKUP($C622,'E:\Ли\Пятилетка_Минэнерго\2021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23">
        <f>VLOOKUP($C623,'E:\Ли\Пятилетка_Минэнерго\2021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24">
        <f>VLOOKUP($C624,'E:\Ли\Пятилетка_Минэнерго\2021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25">
        <f>VLOOKUP($C625,'E:\Ли\Пятилетка_Минэнерго\2021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26">
        <f>VLOOKUP($C626,'E:\Ли\Пятилетка_Минэнерго\2021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27">
        <f>VLOOKUP($C627,'E:\Ли\Пятилетка_Минэнерго\2021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28">
        <f>VLOOKUP($C628,'E:\Ли\Пятилетка_Минэнерго\2021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29">
        <f>VLOOKUP($C629,'E:\Ли\Пятилетка_Минэнерго\2021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30">
        <f>VLOOKUP($C630,'E:\Ли\Пятилетка_Минэнерго\2021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31">
        <f>VLOOKUP($C631,'E:\Ли\Пятилетка_Минэнерго\2021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32">
        <f>VLOOKUP($C632,'E:\Ли\Пятилетка_Минэнерго\2021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33">
        <f>VLOOKUP($C633,'E:\Ли\Пятилетка_Минэнерго\2021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34">
        <f>VLOOKUP($C634,'E:\Ли\Пятилетка_Минэнерго\2021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35">
        <f>VLOOKUP($C635,'E:\Ли\Пятилетка_Минэнерго\2021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36">
        <f>VLOOKUP($C636,'E:\Ли\Пятилетка_Минэнерго\2021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37">
        <f>VLOOKUP($C637,'E:\Ли\Пятилетка_Минэнерго\2021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38">
        <f>VLOOKUP($C638,'E:\Ли\Пятилетка_Минэнерго\2021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39">
        <f>VLOOKUP($C639,'E:\Ли\Пятилетка_Минэнерго\2021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64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64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64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64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64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64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64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64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64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64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65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65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652">
        <f>VLOOKUP($C652,'E:\Ли\Пятилетка_Минэнерго\2021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6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6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655">
        <f>VLOOKUP($C655,'E:\Ли\Пятилетка_Минэнерго\2021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56">
        <f>VLOOKUP($C656,'E:\Ли\Пятилетка_Минэнерго\2021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57">
        <f>VLOOKUP($C657,'E:\Ли\Пятилетка_Минэнерго\2021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58">
        <f>VLOOKUP($C658,'E:\Ли\Пятилетка_Минэнерго\2021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59">
        <f>VLOOKUP($C659,'E:\Ли\Пятилетка_Минэнерго\2021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60">
        <f>VLOOKUP($C660,'E:\Ли\Пятилетка_Минэнерго\2021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61">
        <f>VLOOKUP($C661,'E:\Ли\Пятилетка_Минэнерго\2021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62">
        <f>VLOOKUP($C662,'E:\Ли\Пятилетка_Минэнерго\2021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63">
        <f>VLOOKUP($C663,'E:\Ли\Пятилетка_Минэнерго\2021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64">
        <f>VLOOKUP($C664,'E:\Ли\Пятилетка_Минэнерго\2021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65">
        <f>VLOOKUP($C665,'E:\Ли\Пятилетка_Минэнерго\2021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66">
        <f>VLOOKUP($C666,'E:\Ли\Пятилетка_Минэнерго\2021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67">
        <f>VLOOKUP($C667,'E:\Ли\Пятилетка_Минэнерго\2021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68">
        <f>VLOOKUP($C668,'E:\Ли\Пятилетка_Минэнерго\2021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69">
        <f>VLOOKUP($C669,'E:\Ли\Пятилетка_Минэнерго\2021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70">
        <f>VLOOKUP($C670,'E:\Ли\Пятилетка_Минэнерго\2021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71">
        <f>VLOOKUP($C671,'E:\Ли\Пятилетка_Минэнерго\2021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72">
        <f>VLOOKUP($C672,'E:\Ли\Пятилетка_Минэнерго\2021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73">
        <f>VLOOKUP($C673,'E:\Ли\Пятилетка_Минэнерго\2021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74">
        <f>VLOOKUP($C674,'E:\Ли\Пятилетка_Минэнерго\2021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75">
        <f>VLOOKUP($C675,'E:\Ли\Пятилетка_Минэнерго\2021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76">
        <f>VLOOKUP($C676,'E:\Ли\Пятилетка_Минэнерго\2021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77">
        <f>VLOOKUP($C677,'E:\Ли\Пятилетка_Минэнерго\2021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78">
        <f>VLOOKUP($C678,'E:\Ли\Пятилетка_Минэнерго\2021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79">
        <f>VLOOKUP($C679,'E:\Ли\Пятилетка_Минэнерго\2021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80">
        <f>VLOOKUP($C680,'E:\Ли\Пятилетка_Минэнерго\2021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81">
        <f>VLOOKUP($C681,'E:\Ли\Пятилетка_Минэнерго\2021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82">
        <f>VLOOKUP($C682,'E:\Ли\Пятилетка_Минэнерго\2021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83">
        <f>VLOOKUP($C683,'E:\Ли\Пятилетка_Минэнерго\2021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84">
        <f>VLOOKUP($C684,'E:\Ли\Пятилетка_Минэнерго\2021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85">
        <f>VLOOKUP($C685,'E:\Ли\Пятилетка_Минэнерго\2021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86">
        <f>VLOOKUP($C686,'E:\Ли\Пятилетка_Минэнерго\2021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87">
        <f>VLOOKUP($C687,'E:\Ли\Пятилетка_Минэнерго\2021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88">
        <f>VLOOKUP($C688,'E:\Ли\Пятилетка_Минэнерго\2021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89">
        <f>VLOOKUP($C689,'E:\Ли\Пятилетка_Минэнерго\2021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90">
        <f>VLOOKUP($C690,'E:\Ли\Пятилетка_Минэнерго\2021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91">
        <f>VLOOKUP($C691,'E:\Ли\Пятилетка_Минэнерго\2021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92">
        <f>VLOOKUP($C692,'E:\Ли\Пятилетка_Минэнерго\2021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93">
        <f>VLOOKUP($C693,'E:\Ли\Пятилетка_Минэнерго\2021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94">
        <f>VLOOKUP($C694,'E:\Ли\Пятилетка_Минэнерго\2021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95">
        <f>VLOOKUP($C695,'E:\Ли\Пятилетка_Минэнерго\2021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96">
        <f>VLOOKUP($C696,'E:\Ли\Пятилетка_Минэнерго\2021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97">
        <f>VLOOKUP($C697,'E:\Ли\Пятилетка_Минэнерго\2021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98">
        <f>VLOOKUP($C698,'E:\Ли\Пятилетка_Минэнерго\2021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99">
        <f>VLOOKUP($C699,'E:\Ли\Пятилетка_Минэнерго\2021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00">
        <f>VLOOKUP($C700,'E:\Ли\Пятилетка_Минэнерго\2021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01">
        <f>VLOOKUP($C701,'E:\Ли\Пятилетка_Минэнерго\2021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02">
        <f>VLOOKUP($C702,'E:\Ли\Пятилетка_Минэнерго\2021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03">
        <f>VLOOKUP($C703,'E:\Ли\Пятилетка_Минэнерго\2021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04">
        <f>VLOOKUP($C704,'E:\Ли\Пятилетка_Минэнерго\2021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05">
        <f>VLOOKUP($C705,'E:\Ли\Пятилетка_Минэнерго\2021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06">
        <f>VLOOKUP($C706,'E:\Ли\Пятилетка_Минэнерго\2021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07">
        <f>VLOOKUP($C707,'E:\Ли\Пятилетка_Минэнерго\2021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08">
        <f>VLOOKUP($C708,'E:\Ли\Пятилетка_Минэнерго\2021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09">
        <f>VLOOKUP($C709,'E:\Ли\Пятилетка_Минэнерго\2021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10">
        <f>VLOOKUP($C710,'E:\Ли\Пятилетка_Минэнерго\2021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11">
        <f>VLOOKUP($C711,'E:\Ли\Пятилетка_Минэнерго\2021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12">
        <f>VLOOKUP($C712,'E:\Ли\Пятилетка_Минэнерго\2021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13">
        <f>VLOOKUP($C713,'E:\Ли\Пятилетка_Минэнерго\2021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14">
        <f>VLOOKUP($C714,'E:\Ли\Пятилетка_Минэнерго\2021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15">
        <f>VLOOKUP($C715,'E:\Ли\Пятилетка_Минэнерго\2021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16">
        <f>VLOOKUP($C716,'E:\Ли\Пятилетка_Минэнерго\2021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17">
        <f>VLOOKUP($C717,'E:\Ли\Пятилетка_Минэнерго\2021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18">
        <f>VLOOKUP($C718,'E:\Ли\Пятилетка_Минэнерго\2021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19">
        <f>VLOOKUP($C719,'E:\Ли\Пятилетка_Минэнерго\2021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20">
        <f>VLOOKUP($C720,'E:\Ли\Пятилетка_Минэнерго\2021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21">
        <f>VLOOKUP($C721,'E:\Ли\Пятилетка_Минэнерго\2021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22">
        <f>VLOOKUP($C722,'E:\Ли\Пятилетка_Минэнерго\2021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23">
        <f>VLOOKUP($C723,'E:\Ли\Пятилетка_Минэнерго\2021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24">
        <f>VLOOKUP($C724,'E:\Ли\Пятилетка_Минэнерго\2021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25">
        <f>VLOOKUP($C725,'E:\Ли\Пятилетка_Минэнерго\2021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26">
        <f>VLOOKUP($C726,'E:\Ли\Пятилетка_Минэнерго\2021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27">
        <f>VLOOKUP($C727,'E:\Ли\Пятилетка_Минэнерго\2021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28">
        <f>VLOOKUP($C728,'E:\Ли\Пятилетка_Минэнерго\2021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29">
        <f>VLOOKUP($C729,'E:\Ли\Пятилетка_Минэнерго\2021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30">
        <f>VLOOKUP($C730,'E:\Ли\Пятилетка_Минэнерго\2021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31">
        <f>VLOOKUP($C731,'E:\Ли\Пятилетка_Минэнерго\2021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32">
        <f>VLOOKUP($C732,'E:\Ли\Пятилетка_Минэнерго\2021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33">
        <f>VLOOKUP($C733,'E:\Ли\Пятилетка_Минэнерго\2021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34">
        <f>VLOOKUP($C734,'E:\Ли\Пятилетка_Минэнерго\2021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35">
        <f>VLOOKUP($C735,'E:\Ли\Пятилетка_Минэнерго\2021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36">
        <f>VLOOKUP($C736,'E:\Ли\Пятилетка_Минэнерго\2021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37">
        <f>VLOOKUP($C737,'E:\Ли\Пятилетка_Минэнерго\2021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38">
        <f>VLOOKUP($C738,'E:\Ли\Пятилетка_Минэнерго\2021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39">
        <f>VLOOKUP($C739,'E:\Ли\Пятилетка_Минэнерго\2021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40">
        <f>VLOOKUP($C740,'E:\Ли\Пятилетка_Минэнерго\2021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41">
        <f>VLOOKUP($C741,'E:\Ли\Пятилетка_Минэнерго\2021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42">
        <f>VLOOKUP($C742,'E:\Ли\Пятилетка_Минэнерго\2021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43">
        <f>VLOOKUP($C743,'E:\Ли\Пятилетка_Минэнерго\2021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44">
        <f>VLOOKUP($C744,'E:\Ли\Пятилетка_Минэнерго\2021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45">
        <f>VLOOKUP($C745,'E:\Ли\Пятилетка_Минэнерго\2021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46">
        <f>VLOOKUP($C746,'E:\Ли\Пятилетка_Минэнерго\2021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74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74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74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75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75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7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7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7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7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75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75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758">
        <f>VLOOKUP($C758,'E:\Ли\Пятилетка_Минэнерго\2021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59">
        <f>VLOOKUP($C759,'E:\Ли\Пятилетка_Минэнерго\2021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7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761">
        <f>VLOOKUP($C761,'E:\Ли\Пятилетка_Минэнерго\2021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76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763">
        <f>VLOOKUP($C763,'E:\Ли\Пятилетка_Минэнерго\2021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76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765">
        <f>VLOOKUP($C765,'E:\Ли\Пятилетка_Минэнерго\2021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66">
        <f>VLOOKUP($C766,'E:\Ли\Пятилетка_Минэнерго\2021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67">
        <f>VLOOKUP($C767,'E:\Ли\Пятилетка_Минэнерго\2021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68">
        <f>VLOOKUP($C768,'E:\Ли\Пятилетка_Минэнерго\2021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69">
        <f>VLOOKUP($C769,'E:\Ли\Пятилетка_Минэнерго\2021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70">
        <f>VLOOKUP($C770,'E:\Ли\Пятилетка_Минэнерго\2021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71">
        <f>VLOOKUP($C771,'E:\Ли\Пятилетка_Минэнерго\2021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72">
        <f>VLOOKUP($C772,'E:\Ли\Пятилетка_Минэнерго\2021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73">
        <f>VLOOKUP($C773,'E:\Ли\Пятилетка_Минэнерго\2021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74">
        <f>VLOOKUP($C774,'E:\Ли\Пятилетка_Минэнерго\2021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75">
        <f>VLOOKUP($C775,'E:\Ли\Пятилетка_Минэнерго\2021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76">
        <f>VLOOKUP($C776,'E:\Ли\Пятилетка_Минэнерго\2021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77">
        <f>VLOOKUP($C777,'E:\Ли\Пятилетка_Минэнерго\2021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78">
        <f>VLOOKUP($C778,'E:\Ли\Пятилетка_Минэнерго\2021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79">
        <f>VLOOKUP($C779,'E:\Ли\Пятилетка_Минэнерго\2021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80">
        <f>VLOOKUP($C780,'E:\Ли\Пятилетка_Минэнерго\2021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81">
        <f>VLOOKUP($C781,'E:\Ли\Пятилетка_Минэнерго\2021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82">
        <f>VLOOKUP($C782,'E:\Ли\Пятилетка_Минэнерго\2021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83">
        <f>VLOOKUP($C783,'E:\Ли\Пятилетка_Минэнерго\2021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84">
        <f>VLOOKUP($C784,'E:\Ли\Пятилетка_Минэнерго\2021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85">
        <f>VLOOKUP($C785,'E:\Ли\Пятилетка_Минэнерго\2021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86">
        <f>VLOOKUP($C786,'E:\Ли\Пятилетка_Минэнерго\2021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87">
        <f>VLOOKUP($C787,'E:\Ли\Пятилетка_Минэнерго\2021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88">
        <f>VLOOKUP($C788,'E:\Ли\Пятилетка_Минэнерго\2021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78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79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79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792">
        <f>VLOOKUP($C792,'E:\Ли\Пятилетка_Минэнерго\2021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93">
        <f>VLOOKUP($C793,'E:\Ли\Пятилетка_Минэнерго\2021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94">
        <f>VLOOKUP($C794,'E:\Ли\Пятилетка_Минэнерго\2021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95">
        <f>VLOOKUP($C795,'E:\Ли\Пятилетка_Минэнерго\2021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79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79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798">
        <f>VLOOKUP($C798,'E:\Ли\Пятилетка_Минэнерго\2021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79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800">
        <f>VLOOKUP($C800,'E:\Ли\Пятилетка_Минэнерго\2021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01">
        <f>VLOOKUP($C801,'E:\Ли\Пятилетка_Минэнерго\2021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02">
        <f>VLOOKUP($C802,'E:\Ли\Пятилетка_Минэнерго\2021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03">
        <f>VLOOKUP($C803,'E:\Ли\Пятилетка_Минэнерго\2021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04">
        <f>VLOOKUP($C804,'E:\Ли\Пятилетка_Минэнерго\2021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05">
        <f>VLOOKUP($C805,'E:\Ли\Пятилетка_Минэнерго\2021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06">
        <f>VLOOKUP($C806,'E:\Ли\Пятилетка_Минэнерго\2021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07">
        <f>VLOOKUP($C807,'E:\Ли\Пятилетка_Минэнерго\2021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08">
        <f>VLOOKUP($C808,'E:\Ли\Пятилетка_Минэнерго\2021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09">
        <f>VLOOKUP($C809,'E:\Ли\Пятилетка_Минэнерго\2021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10">
        <f>VLOOKUP($C810,'E:\Ли\Пятилетка_Минэнерго\2021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81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81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813">
        <f>VLOOKUP($C813,'E:\Ли\Пятилетка_Минэнерго\2021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14">
        <f>VLOOKUP($C814,'E:\Ли\Пятилетка_Минэнерго\2021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15">
        <f>VLOOKUP($C815,'E:\Ли\Пятилетка_Минэнерго\2021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16">
        <f>VLOOKUP($C816,'E:\Ли\Пятилетка_Минэнерго\2021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17">
        <f>VLOOKUP($C817,'E:\Ли\Пятилетка_Минэнерго\2021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18">
        <f>VLOOKUP($C818,'E:\Ли\Пятилетка_Минэнерго\2021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19">
        <f>VLOOKUP($C819,'E:\Ли\Пятилетка_Минэнерго\2021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20">
        <f>VLOOKUP($C820,'E:\Ли\Пятилетка_Минэнерго\2021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21">
        <f>VLOOKUP($C821,'E:\Ли\Пятилетка_Минэнерго\2021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22">
        <f>VLOOKUP($C822,'E:\Ли\Пятилетка_Минэнерго\2021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23">
        <f>VLOOKUP($C823,'E:\Ли\Пятилетка_Минэнерго\2021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24">
        <f>VLOOKUP($C824,'E:\Ли\Пятилетка_Минэнерго\2021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25">
        <f>VLOOKUP($C825,'E:\Ли\Пятилетка_Минэнерго\2021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26">
        <f>VLOOKUP($C826,'E:\Ли\Пятилетка_Минэнерго\2021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27">
        <f>VLOOKUP($C827,'E:\Ли\Пятилетка_Минэнерго\2021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28">
        <f>VLOOKUP($C828,'E:\Ли\Пятилетка_Минэнерго\2021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29">
        <f>VLOOKUP($C829,'E:\Ли\Пятилетка_Минэнерго\2021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30">
        <f>VLOOKUP($C830,'E:\Ли\Пятилетка_Минэнерго\2021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31">
        <f>VLOOKUP($C831,'E:\Ли\Пятилетка_Минэнерго\2021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32">
        <f>VLOOKUP($C832,'E:\Ли\Пятилетка_Минэнерго\2021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33">
        <f>VLOOKUP($C833,'E:\Ли\Пятилетка_Минэнерго\2021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34">
        <f>VLOOKUP($C834,'E:\Ли\Пятилетка_Минэнерго\2021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35">
        <f>VLOOKUP($C835,'E:\Ли\Пятилетка_Минэнерго\2021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36">
        <f>VLOOKUP($C836,'E:\Ли\Пятилетка_Минэнерго\2021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37">
        <f>VLOOKUP($C837,'E:\Ли\Пятилетка_Минэнерго\2021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38">
        <f>VLOOKUP($C838,'E:\Ли\Пятилетка_Минэнерго\2021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39">
        <f>VLOOKUP($C839,'E:\Ли\Пятилетка_Минэнерго\2021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40">
        <f>VLOOKUP($C840,'E:\Ли\Пятилетка_Минэнерго\2021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41">
        <f>VLOOKUP($C841,'E:\Ли\Пятилетка_Минэнерго\2021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42">
        <f>VLOOKUP($C842,'E:\Ли\Пятилетка_Минэнерго\2021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84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844">
        <f>VLOOKUP($C844,'E:\Ли\Пятилетка_Минэнерго\2021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84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846">
        <f>VLOOKUP($C846,'E:\Ли\Пятилетка_Минэнерго\2021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47">
        <f>VLOOKUP($C847,'E:\Ли\Пятилетка_Минэнерго\2021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48">
        <f>VLOOKUP($C848,'E:\Ли\Пятилетка_Минэнерго\2021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49">
        <f>VLOOKUP($C849,'E:\Ли\Пятилетка_Минэнерго\2021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50">
        <f>VLOOKUP($C850,'E:\Ли\Пятилетка_Минэнерго\2021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51">
        <f>VLOOKUP($C851,'E:\Ли\Пятилетка_Минэнерго\2021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52">
        <f>VLOOKUP($C852,'E:\Ли\Пятилетка_Минэнерго\2021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53">
        <f>VLOOKUP($C853,'E:\Ли\Пятилетка_Минэнерго\2021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54">
        <f>VLOOKUP($C854,'E:\Ли\Пятилетка_Минэнерго\2021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55">
        <f>VLOOKUP($C855,'E:\Ли\Пятилетка_Минэнерго\2021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56">
        <f>VLOOKUP($C856,'E:\Ли\Пятилетка_Минэнерго\2021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57">
        <f>VLOOKUP($C857,'E:\Ли\Пятилетка_Минэнерго\2021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58">
        <f>VLOOKUP($C858,'E:\Ли\Пятилетка_Минэнерго\2021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59">
        <f>VLOOKUP($C859,'E:\Ли\Пятилетка_Минэнерго\2021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60">
        <f>VLOOKUP($C860,'E:\Ли\Пятилетка_Минэнерго\2021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61">
        <f>VLOOKUP($C861,'E:\Ли\Пятилетка_Минэнерго\2021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62">
        <f>VLOOKUP($C862,'E:\Ли\Пятилетка_Минэнерго\2021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63">
        <f>VLOOKUP($C863,'E:\Ли\Пятилетка_Минэнерго\2021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64">
        <f>VLOOKUP($C864,'E:\Ли\Пятилетка_Минэнерго\2021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65">
        <f>VLOOKUP($C865,'E:\Ли\Пятилетка_Минэнерго\2021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66">
        <f>VLOOKUP($C866,'E:\Ли\Пятилетка_Минэнерго\2021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67">
        <f>VLOOKUP($C867,'E:\Ли\Пятилетка_Минэнерго\2021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68">
        <f>VLOOKUP($C868,'E:\Ли\Пятилетка_Минэнерго\2021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69">
        <f>VLOOKUP($C869,'E:\Ли\Пятилетка_Минэнерго\2021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70">
        <f>VLOOKUP($C870,'E:\Ли\Пятилетка_Минэнерго\2021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71">
        <f>VLOOKUP($C871,'E:\Ли\Пятилетка_Минэнерго\2021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72">
        <f>VLOOKUP($C872,'E:\Ли\Пятилетка_Минэнерго\2021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73">
        <f>VLOOKUP($C873,'E:\Ли\Пятилетка_Минэнерго\2021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74">
        <f>VLOOKUP($C874,'E:\Ли\Пятилетка_Минэнерго\2021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75">
        <f>VLOOKUP($C875,'E:\Ли\Пятилетка_Минэнерго\2021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76">
        <f>VLOOKUP($C876,'E:\Ли\Пятилетка_Минэнерго\2021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77">
        <f>VLOOKUP($C877,'E:\Ли\Пятилетка_Минэнерго\2021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78">
        <f>VLOOKUP($C878,'E:\Ли\Пятилетка_Минэнерго\2021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79">
        <f>VLOOKUP($C879,'E:\Ли\Пятилетка_Минэнерго\2021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80">
        <f>VLOOKUP($C880,'E:\Ли\Пятилетка_Минэнерго\2021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81">
        <f>VLOOKUP($C881,'E:\Ли\Пятилетка_Минэнерго\2021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82">
        <f>VLOOKUP($C882,'E:\Ли\Пятилетка_Минэнерго\2021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83">
        <f>VLOOKUP($C883,'E:\Ли\Пятилетка_Минэнерго\2021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84">
        <f>VLOOKUP($C884,'E:\Ли\Пятилетка_Минэнерго\2021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85">
        <f>VLOOKUP($C885,'E:\Ли\Пятилетка_Минэнерго\2021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86">
        <f>VLOOKUP($C886,'E:\Ли\Пятилетка_Минэнерго\2021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87">
        <f>VLOOKUP($C887,'E:\Ли\Пятилетка_Минэнерго\2021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88">
        <f>VLOOKUP($C888,'E:\Ли\Пятилетка_Минэнерго\2021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89">
        <f>VLOOKUP($C889,'E:\Ли\Пятилетка_Минэнерго\2021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90">
        <f>VLOOKUP($C890,'E:\Ли\Пятилетка_Минэнерго\2021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91">
        <f>VLOOKUP($C891,'E:\Ли\Пятилетка_Минэнерго\2021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92">
        <f>VLOOKUP($C892,'E:\Ли\Пятилетка_Минэнерго\2021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93">
        <f>VLOOKUP($C893,'E:\Ли\Пятилетка_Минэнерго\2021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94">
        <f>VLOOKUP($C894,'E:\Ли\Пятилетка_Минэнерго\2021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95">
        <f>VLOOKUP($C895,'E:\Ли\Пятилетка_Минэнерго\2021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96">
        <f>VLOOKUP($C896,'E:\Ли\Пятилетка_Минэнерго\2021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97">
        <f>VLOOKUP($C897,'E:\Ли\Пятилетка_Минэнерго\2021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98">
        <f>VLOOKUP($C898,'E:\Ли\Пятилетка_Минэнерго\2021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99">
        <f>VLOOKUP($C899,'E:\Ли\Пятилетка_Минэнерго\2021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00">
        <f>VLOOKUP($C900,'E:\Ли\Пятилетка_Минэнерго\2021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01">
        <f>VLOOKUP($C901,'E:\Ли\Пятилетка_Минэнерго\2021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02">
        <f>VLOOKUP($C902,'E:\Ли\Пятилетка_Минэнерго\2021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03">
        <f>VLOOKUP($C903,'E:\Ли\Пятилетка_Минэнерго\2021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04">
        <f>VLOOKUP($C904,'E:\Ли\Пятилетка_Минэнерго\2021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05">
        <f>VLOOKUP($C905,'E:\Ли\Пятилетка_Минэнерго\2021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06">
        <f>VLOOKUP($C906,'E:\Ли\Пятилетка_Минэнерго\2021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07">
        <f>VLOOKUP($C907,'E:\Ли\Пятилетка_Минэнерго\2021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08">
        <f>VLOOKUP($C908,'E:\Ли\Пятилетка_Минэнерго\2021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09">
        <f>VLOOKUP($C909,'E:\Ли\Пятилетка_Минэнерго\2021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10">
        <f>VLOOKUP($C910,'E:\Ли\Пятилетка_Минэнерго\2021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11">
        <f>VLOOKUP($C911,'E:\Ли\Пятилетка_Минэнерго\2021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12">
        <f>VLOOKUP($C912,'E:\Ли\Пятилетка_Минэнерго\2021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13">
        <f>VLOOKUP($C913,'E:\Ли\Пятилетка_Минэнерго\2021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14">
        <f>VLOOKUP($C914,'E:\Ли\Пятилетка_Минэнерго\2021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91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916">
        <f>VLOOKUP($C916,'E:\Ли\Пятилетка_Минэнерго\2021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17">
        <f>VLOOKUP($C917,'E:\Ли\Пятилетка_Минэнерго\2021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18">
        <f>VLOOKUP($C918,'E:\Ли\Пятилетка_Минэнерго\2021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19">
        <f>VLOOKUP($C919,'E:\Ли\Пятилетка_Минэнерго\2021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20">
        <f>VLOOKUP($C920,'E:\Ли\Пятилетка_Минэнерго\2021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21">
        <f>VLOOKUP($C921,'E:\Ли\Пятилетка_Минэнерго\2021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22">
        <f>VLOOKUP($C922,'E:\Ли\Пятилетка_Минэнерго\2021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23">
        <f>VLOOKUP($C923,'E:\Ли\Пятилетка_Минэнерго\2021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24">
        <f>VLOOKUP($C924,'E:\Ли\Пятилетка_Минэнерго\2021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25">
        <f>VLOOKUP($C925,'E:\Ли\Пятилетка_Минэнерго\2021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26">
        <f>VLOOKUP($C926,'E:\Ли\Пятилетка_Минэнерго\2021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27">
        <f>VLOOKUP($C927,'E:\Ли\Пятилетка_Минэнерго\2021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28">
        <f>VLOOKUP($C928,'E:\Ли\Пятилетка_Минэнерго\2021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29">
        <f>VLOOKUP($C929,'E:\Ли\Пятилетка_Минэнерго\2021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30">
        <f>VLOOKUP($C930,'E:\Ли\Пятилетка_Минэнерго\2021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31">
        <f>VLOOKUP($C931,'E:\Ли\Пятилетка_Минэнерго\2021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32">
        <f>VLOOKUP($C932,'E:\Ли\Пятилетка_Минэнерго\2021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33">
        <f>VLOOKUP($C933,'E:\Ли\Пятилетка_Минэнерго\2021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34">
        <f>VLOOKUP($C934,'E:\Ли\Пятилетка_Минэнерго\2021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35">
        <f>VLOOKUP($C935,'E:\Ли\Пятилетка_Минэнерго\2021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36">
        <f>VLOOKUP($C936,'E:\Ли\Пятилетка_Минэнерго\2021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37">
        <f>VLOOKUP($C937,'E:\Ли\Пятилетка_Минэнерго\2021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38">
        <f>VLOOKUP($C938,'E:\Ли\Пятилетка_Минэнерго\2021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39">
        <f>VLOOKUP($C939,'E:\Ли\Пятилетка_Минэнерго\2021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40">
        <f>VLOOKUP($C940,'E:\Ли\Пятилетка_Минэнерго\2021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41">
        <f>VLOOKUP($C941,'E:\Ли\Пятилетка_Минэнерго\2021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42">
        <f>VLOOKUP($C942,'E:\Ли\Пятилетка_Минэнерго\2021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43">
        <f>VLOOKUP($C943,'E:\Ли\Пятилетка_Минэнерго\2021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44">
        <f>VLOOKUP($C944,'E:\Ли\Пятилетка_Минэнерго\2021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45">
        <f>VLOOKUP($C945,'E:\Ли\Пятилетка_Минэнерго\2021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46">
        <f>VLOOKUP($C946,'E:\Ли\Пятилетка_Минэнерго\2021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47">
        <f>VLOOKUP($C947,'E:\Ли\Пятилетка_Минэнерго\2021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48">
        <f>VLOOKUP($C948,'E:\Ли\Пятилетка_Минэнерго\2021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49">
        <f>VLOOKUP($C949,'E:\Ли\Пятилетка_Минэнерго\2021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50">
        <f>VLOOKUP($C950,'E:\Ли\Пятилетка_Минэнерго\2021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51">
        <f>VLOOKUP($C951,'E:\Ли\Пятилетка_Минэнерго\2021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52">
        <f>VLOOKUP($C952,'E:\Ли\Пятилетка_Минэнерго\2021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53">
        <f>VLOOKUP($C953,'E:\Ли\Пятилетка_Минэнерго\2021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54">
        <f>VLOOKUP($C954,'E:\Ли\Пятилетка_Минэнерго\2021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55">
        <f>VLOOKUP($C955,'E:\Ли\Пятилетка_Минэнерго\2021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56">
        <f>VLOOKUP($C956,'E:\Ли\Пятилетка_Минэнерго\2021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57">
        <f>VLOOKUP($C957,'E:\Ли\Пятилетка_Минэнерго\2021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58">
        <f>VLOOKUP($C958,'E:\Ли\Пятилетка_Минэнерго\2021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59">
        <f>VLOOKUP($C959,'E:\Ли\Пятилетка_Минэнерго\2021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60">
        <f>VLOOKUP($C960,'E:\Ли\Пятилетка_Минэнерго\2021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61">
        <f>VLOOKUP($C961,'E:\Ли\Пятилетка_Минэнерго\2021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62">
        <f>VLOOKUP($C962,'E:\Ли\Пятилетка_Минэнерго\2021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63">
        <f>VLOOKUP($C963,'E:\Ли\Пятилетка_Минэнерго\2021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64">
        <f>VLOOKUP($C964,'E:\Ли\Пятилетка_Минэнерго\2021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65">
        <f>VLOOKUP($C965,'E:\Ли\Пятилетка_Минэнерго\2021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66">
        <f>VLOOKUP($C966,'E:\Ли\Пятилетка_Минэнерго\2021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67">
        <f>VLOOKUP($C967,'E:\Ли\Пятилетка_Минэнерго\2021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68">
        <f>VLOOKUP($C968,'E:\Ли\Пятилетка_Минэнерго\2021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69">
        <f>VLOOKUP($C969,'E:\Ли\Пятилетка_Минэнерго\2021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70">
        <f>VLOOKUP($C970,'E:\Ли\Пятилетка_Минэнерго\2021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71">
        <f>VLOOKUP($C971,'E:\Ли\Пятилетка_Минэнерго\2021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72">
        <f>VLOOKUP($C972,'E:\Ли\Пятилетка_Минэнерго\2021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73">
        <f>VLOOKUP($C973,'E:\Ли\Пятилетка_Минэнерго\2021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74">
        <f>VLOOKUP($C974,'E:\Ли\Пятилетка_Минэнерго\2021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75">
        <f>VLOOKUP($C975,'E:\Ли\Пятилетка_Минэнерго\2021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76">
        <f>VLOOKUP($C976,'E:\Ли\Пятилетка_Минэнерго\2021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77">
        <f>VLOOKUP($C977,'E:\Ли\Пятилетка_Минэнерго\2021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78">
        <f>VLOOKUP($C978,'E:\Ли\Пятилетка_Минэнерго\2021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79">
        <f>VLOOKUP($C979,'E:\Ли\Пятилетка_Минэнерго\2021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80">
        <f>VLOOKUP($C980,'E:\Ли\Пятилетка_Минэнерго\2021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81">
        <f>VLOOKUP($C981,'E:\Ли\Пятилетка_Минэнерго\2021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82">
        <f>VLOOKUP($C982,'E:\Ли\Пятилетка_Минэнерго\2021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83">
        <f>VLOOKUP($C983,'E:\Ли\Пятилетка_Минэнерго\2021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84">
        <f>VLOOKUP($C984,'E:\Ли\Пятилетка_Минэнерго\2021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85">
        <f>VLOOKUP($C985,'E:\Ли\Пятилетка_Минэнерго\2021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86">
        <f>VLOOKUP($C986,'E:\Ли\Пятилетка_Минэнерго\2021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87">
        <f>VLOOKUP($C987,'E:\Ли\Пятилетка_Минэнерго\2021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88">
        <f>VLOOKUP($C988,'E:\Ли\Пятилетка_Минэнерго\2021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89">
        <f>VLOOKUP($C989,'E:\Ли\Пятилетка_Минэнерго\2021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90">
        <f>VLOOKUP($C990,'E:\Ли\Пятилетка_Минэнерго\2021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91">
        <f>VLOOKUP($C991,'E:\Ли\Пятилетка_Минэнерго\2021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92">
        <f>VLOOKUP($C992,'E:\Ли\Пятилетка_Минэнерго\2021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93">
        <f>VLOOKUP($C993,'E:\Ли\Пятилетка_Минэнерго\2021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94">
        <f>VLOOKUP($C994,'E:\Ли\Пятилетка_Минэнерго\2021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95">
        <f>VLOOKUP($C995,'E:\Ли\Пятилетка_Минэнерго\2021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96">
        <f>VLOOKUP($C996,'E:\Ли\Пятилетка_Минэнерго\2021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97">
        <f>VLOOKUP($C997,'E:\Ли\Пятилетка_Минэнерго\2021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98">
        <f>VLOOKUP($C998,'E:\Ли\Пятилетка_Минэнерго\2021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99">
        <f>VLOOKUP($C999,'E:\Ли\Пятилетка_Минэнерго\2021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00">
        <f>VLOOKUP($C1000,'E:\Ли\Пятилетка_Минэнерго\2021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01">
        <f>VLOOKUP($C1001,'E:\Ли\Пятилетка_Минэнерго\2021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02">
        <f>VLOOKUP($C1002,'E:\Ли\Пятилетка_Минэнерго\2021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03">
        <f>VLOOKUP($C1003,'E:\Ли\Пятилетка_Минэнерго\2021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00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00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00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00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00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00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01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01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01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01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01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01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016">
        <f>VLOOKUP($C1016,'E:\Ли\Пятилетка_Минэнерго\2021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17">
        <f>VLOOKUP($C1017,'E:\Ли\Пятилетка_Минэнерго\2021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18">
        <f>VLOOKUP($C1018,'E:\Ли\Пятилетка_Минэнерго\2021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01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02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021">
        <f>VLOOKUP($C1021,'E:\Ли\Пятилетка_Минэнерго\2021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22">
        <f>VLOOKUP($C1022,'E:\Ли\Пятилетка_Минэнерго\2021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23">
        <f>VLOOKUP($C1023,'E:\Ли\Пятилетка_Минэнерго\2021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24">
        <f>VLOOKUP($C1024,'E:\Ли\Пятилетка_Минэнерго\2021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25">
        <f>VLOOKUP($C1025,'E:\Ли\Пятилетка_Минэнерго\2021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26">
        <f>VLOOKUP($C1026,'E:\Ли\Пятилетка_Минэнерго\2021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27">
        <f>VLOOKUP($C1027,'E:\Ли\Пятилетка_Минэнерго\2021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28">
        <f>VLOOKUP($C1028,'E:\Ли\Пятилетка_Минэнерго\2021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29">
        <f>VLOOKUP($C1029,'E:\Ли\Пятилетка_Минэнерго\2021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30">
        <f>VLOOKUP($C1030,'E:\Ли\Пятилетка_Минэнерго\2021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31">
        <f>VLOOKUP($C1031,'E:\Ли\Пятилетка_Минэнерго\2021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32">
        <f>VLOOKUP($C1032,'E:\Ли\Пятилетка_Минэнерго\2021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33">
        <f>VLOOKUP($C1033,'E:\Ли\Пятилетка_Минэнерго\2021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34">
        <f>VLOOKUP($C1034,'E:\Ли\Пятилетка_Минэнерго\2021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35">
        <f>VLOOKUP($C1035,'E:\Ли\Пятилетка_Минэнерго\2021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36">
        <f>VLOOKUP($C1036,'E:\Ли\Пятилетка_Минэнерго\2021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37">
        <f>VLOOKUP($C1037,'E:\Ли\Пятилетка_Минэнерго\2021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38">
        <f>VLOOKUP($C1038,'E:\Ли\Пятилетка_Минэнерго\2021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39">
        <f>VLOOKUP($C1039,'E:\Ли\Пятилетка_Минэнерго\2021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40">
        <f>VLOOKUP($C1040,'E:\Ли\Пятилетка_Минэнерго\2021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41">
        <f>VLOOKUP($C1041,'E:\Ли\Пятилетка_Минэнерго\2021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42">
        <f>VLOOKUP($C1042,'E:\Ли\Пятилетка_Минэнерго\2021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43">
        <f>VLOOKUP($C1043,'E:\Ли\Пятилетка_Минэнерго\2021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44">
        <f>VLOOKUP($C1044,'E:\Ли\Пятилетка_Минэнерго\2021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45">
        <f>VLOOKUP($C1045,'E:\Ли\Пятилетка_Минэнерго\2021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46">
        <f>VLOOKUP($C1046,'E:\Ли\Пятилетка_Минэнерго\2021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47">
        <f>VLOOKUP($C1047,'E:\Ли\Пятилетка_Минэнерго\2021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48">
        <f>VLOOKUP($C1048,'E:\Ли\Пятилетка_Минэнерго\2021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49">
        <f>VLOOKUP($C1049,'E:\Ли\Пятилетка_Минэнерго\2021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50">
        <f>VLOOKUP($C1050,'E:\Ли\Пятилетка_Минэнерго\2021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51">
        <f>VLOOKUP($C1051,'E:\Ли\Пятилетка_Минэнерго\2021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52">
        <f>VLOOKUP($C1052,'E:\Ли\Пятилетка_Минэнерго\2021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53">
        <f>VLOOKUP($C1053,'E:\Ли\Пятилетка_Минэнерго\2021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54">
        <f>VLOOKUP($C1054,'E:\Ли\Пятилетка_Минэнерго\2021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55">
        <f>VLOOKUP($C1055,'E:\Ли\Пятилетка_Минэнерго\2021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56">
        <f>VLOOKUP($C1056,'E:\Ли\Пятилетка_Минэнерго\2021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57">
        <f>VLOOKUP($C1057,'E:\Ли\Пятилетка_Минэнерго\2021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58">
        <f>VLOOKUP($C1058,'E:\Ли\Пятилетка_Минэнерго\2021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59">
        <f>VLOOKUP($C1059,'E:\Ли\Пятилетка_Минэнерго\2021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60">
        <f>VLOOKUP($C1060,'E:\Ли\Пятилетка_Минэнерго\2021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61">
        <f>VLOOKUP($C1061,'E:\Ли\Пятилетка_Минэнерго\2021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62">
        <f>VLOOKUP($C1062,'E:\Ли\Пятилетка_Минэнерго\2021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63">
        <f>VLOOKUP($C1063,'E:\Ли\Пятилетка_Минэнерго\2021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64">
        <f>VLOOKUP($C1064,'E:\Ли\Пятилетка_Минэнерго\2021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65">
        <f>VLOOKUP($C1065,'E:\Ли\Пятилетка_Минэнерго\2021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66">
        <f>VLOOKUP($C1066,'E:\Ли\Пятилетка_Минэнерго\2021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67">
        <f>VLOOKUP($C1067,'E:\Ли\Пятилетка_Минэнерго\2021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68">
        <f>VLOOKUP($C1068,'E:\Ли\Пятилетка_Минэнерго\2021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69">
        <f>VLOOKUP($C1069,'E:\Ли\Пятилетка_Минэнерго\2021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70">
        <f>VLOOKUP($C1070,'E:\Ли\Пятилетка_Минэнерго\2021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71">
        <f>VLOOKUP($C1071,'E:\Ли\Пятилетка_Минэнерго\2021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72">
        <f>VLOOKUP($C1072,'E:\Ли\Пятилетка_Минэнерго\2021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73">
        <f>VLOOKUP($C1073,'E:\Ли\Пятилетка_Минэнерго\2021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74">
        <f>VLOOKUP($C1074,'E:\Ли\Пятилетка_Минэнерго\2021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75">
        <f>VLOOKUP($C1075,'E:\Ли\Пятилетка_Минэнерго\2021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76">
        <f>VLOOKUP($C1076,'E:\Ли\Пятилетка_Минэнерго\2021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77">
        <f>VLOOKUP($C1077,'E:\Ли\Пятилетка_Минэнерго\2021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78">
        <f>VLOOKUP($C1078,'E:\Ли\Пятилетка_Минэнерго\2021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79">
        <f>VLOOKUP($C1079,'E:\Ли\Пятилетка_Минэнерго\2021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80">
        <f>VLOOKUP($C1080,'E:\Ли\Пятилетка_Минэнерго\2021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81">
        <f>VLOOKUP($C1081,'E:\Ли\Пятилетка_Минэнерго\2021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82">
        <f>VLOOKUP($C1082,'E:\Ли\Пятилетка_Минэнерго\2021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83">
        <f>VLOOKUP($C1083,'E:\Ли\Пятилетка_Минэнерго\2021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84">
        <f>VLOOKUP($C1084,'E:\Ли\Пятилетка_Минэнерго\2021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85">
        <f>VLOOKUP($C1085,'E:\Ли\Пятилетка_Минэнерго\2021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86">
        <f>VLOOKUP($C1086,'E:\Ли\Пятилетка_Минэнерго\2021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87">
        <f>VLOOKUP($C1087,'E:\Ли\Пятилетка_Минэнерго\2021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88">
        <f>VLOOKUP($C1088,'E:\Ли\Пятилетка_Минэнерго\2021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89">
        <f>VLOOKUP($C1089,'E:\Ли\Пятилетка_Минэнерго\2021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90">
        <f>VLOOKUP($C1090,'E:\Ли\Пятилетка_Минэнерго\2021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91">
        <f>VLOOKUP($C1091,'E:\Ли\Пятилетка_Минэнерго\2021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92">
        <f>VLOOKUP($C1092,'E:\Ли\Пятилетка_Минэнерго\2021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93">
        <f>VLOOKUP($C1093,'E:\Ли\Пятилетка_Минэнерго\2021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94">
        <f>VLOOKUP($C1094,'E:\Ли\Пятилетка_Минэнерго\2021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95">
        <f>VLOOKUP($C1095,'E:\Ли\Пятилетка_Минэнерго\2021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96">
        <f>VLOOKUP($C1096,'E:\Ли\Пятилетка_Минэнерго\2021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97">
        <f>VLOOKUP($C1097,'E:\Ли\Пятилетка_Минэнерго\2021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98">
        <f>VLOOKUP($C1098,'E:\Ли\Пятилетка_Минэнерго\2021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99">
        <f>VLOOKUP($C1099,'E:\Ли\Пятилетка_Минэнерго\2021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00">
        <f>VLOOKUP($C1100,'E:\Ли\Пятилетка_Минэнерго\2021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01">
        <f>VLOOKUP($C1101,'E:\Ли\Пятилетка_Минэнерго\2021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02">
        <f>VLOOKUP($C1102,'E:\Ли\Пятилетка_Минэнерго\2021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03">
        <f>VLOOKUP($C1103,'E:\Ли\Пятилетка_Минэнерго\2021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04">
        <f>VLOOKUP($C1104,'E:\Ли\Пятилетка_Минэнерго\2021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05">
        <f>VLOOKUP($C1105,'E:\Ли\Пятилетка_Минэнерго\2021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06">
        <f>VLOOKUP($C1106,'E:\Ли\Пятилетка_Минэнерго\2021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07">
        <f>VLOOKUP($C1107,'E:\Ли\Пятилетка_Минэнерго\2021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08">
        <f>VLOOKUP($C1108,'E:\Ли\Пятилетка_Минэнерго\2021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09">
        <f>VLOOKUP($C1109,'E:\Ли\Пятилетка_Минэнерго\2021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10">
        <f>VLOOKUP($C1110,'E:\Ли\Пятилетка_Минэнерго\2021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11">
        <f>VLOOKUP($C1111,'E:\Ли\Пятилетка_Минэнерго\2021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12">
        <f>VLOOKUP($C1112,'E:\Ли\Пятилетка_Минэнерго\2021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13">
        <f>VLOOKUP($C1113,'E:\Ли\Пятилетка_Минэнерго\2021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14">
        <f>VLOOKUP($C1114,'E:\Ли\Пятилетка_Минэнерго\2021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15">
        <f>VLOOKUP($C1115,'E:\Ли\Пятилетка_Минэнерго\2021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16">
        <f>VLOOKUP($C1116,'E:\Ли\Пятилетка_Минэнерго\2021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17">
        <f>VLOOKUP($C1117,'E:\Ли\Пятилетка_Минэнерго\2021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18">
        <f>VLOOKUP($C1118,'E:\Ли\Пятилетка_Минэнерго\2021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19">
        <f>VLOOKUP($C1119,'E:\Ли\Пятилетка_Минэнерго\2021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20">
        <f>VLOOKUP($C1120,'E:\Ли\Пятилетка_Минэнерго\2021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21">
        <f>VLOOKUP($C1121,'E:\Ли\Пятилетка_Минэнерго\2021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22">
        <f>VLOOKUP($C1122,'E:\Ли\Пятилетка_Минэнерго\2021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23">
        <f>VLOOKUP($C1123,'E:\Ли\Пятилетка_Минэнерго\2021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24">
        <f>VLOOKUP($C1124,'E:\Ли\Пятилетка_Минэнерго\2021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25">
        <f>VLOOKUP($C1125,'E:\Ли\Пятилетка_Минэнерго\2021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26">
        <f>VLOOKUP($C1126,'E:\Ли\Пятилетка_Минэнерго\2021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27">
        <f>VLOOKUP($C1127,'E:\Ли\Пятилетка_Минэнерго\2021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28">
        <f>VLOOKUP($C1128,'E:\Ли\Пятилетка_Минэнерго\2021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29">
        <f>VLOOKUP($C1129,'E:\Ли\Пятилетка_Минэнерго\2021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30">
        <f>VLOOKUP($C1130,'E:\Ли\Пятилетка_Минэнерго\2021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31">
        <f>VLOOKUP($C1131,'E:\Ли\Пятилетка_Минэнерго\2021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32">
        <f>VLOOKUP($C1132,'E:\Ли\Пятилетка_Минэнерго\2021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33">
        <f>VLOOKUP($C1133,'E:\Ли\Пятилетка_Минэнерго\2021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34">
        <f>VLOOKUP($C1134,'E:\Ли\Пятилетка_Минэнерго\2021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35">
        <f>VLOOKUP($C1135,'E:\Ли\Пятилетка_Минэнерго\2021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36">
        <f>VLOOKUP($C1136,'E:\Ли\Пятилетка_Минэнерго\2021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37">
        <f>VLOOKUP($C1137,'E:\Ли\Пятилетка_Минэнерго\2021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38">
        <f>VLOOKUP($C1138,'E:\Ли\Пятилетка_Минэнерго\2021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39">
        <f>VLOOKUP($C1139,'E:\Ли\Пятилетка_Минэнерго\2021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40">
        <f>VLOOKUP($C1140,'E:\Ли\Пятилетка_Минэнерго\2021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41">
        <f>VLOOKUP($C1141,'E:\Ли\Пятилетка_Минэнерго\2021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42">
        <f>VLOOKUP($C1142,'E:\Ли\Пятилетка_Минэнерго\2021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43">
        <f>VLOOKUP($C1143,'E:\Ли\Пятилетка_Минэнерго\2021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44">
        <f>VLOOKUP($C1144,'E:\Ли\Пятилетка_Минэнерго\2021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45">
        <f>VLOOKUP($C1145,'E:\Ли\Пятилетка_Минэнерго\2021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46">
        <f>VLOOKUP($C1146,'E:\Ли\Пятилетка_Минэнерго\2021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47">
        <f>VLOOKUP($C1147,'E:\Ли\Пятилетка_Минэнерго\2021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48">
        <f>VLOOKUP($C1148,'E:\Ли\Пятилетка_Минэнерго\2021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49">
        <f>VLOOKUP($C1149,'E:\Ли\Пятилетка_Минэнерго\2021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50">
        <f>VLOOKUP($C1150,'E:\Ли\Пятилетка_Минэнерго\2021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51">
        <f>VLOOKUP($C1151,'E:\Ли\Пятилетка_Минэнерго\2021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52">
        <f>VLOOKUP($C1152,'E:\Ли\Пятилетка_Минэнерго\2021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53">
        <f>VLOOKUP($C1153,'E:\Ли\Пятилетка_Минэнерго\2021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54">
        <f>VLOOKUP($C1154,'E:\Ли\Пятилетка_Минэнерго\2021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55">
        <f>VLOOKUP($C1155,'E:\Ли\Пятилетка_Минэнерго\2021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56">
        <f>VLOOKUP($C1156,'E:\Ли\Пятилетка_Минэнерго\2021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57">
        <f>VLOOKUP($C1157,'E:\Ли\Пятилетка_Минэнерго\2021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58">
        <f>VLOOKUP($C1158,'E:\Ли\Пятилетка_Минэнерго\2021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59">
        <f>VLOOKUP($C1159,'E:\Ли\Пятилетка_Минэнерго\2021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60">
        <f>VLOOKUP($C1160,'E:\Ли\Пятилетка_Минэнерго\2021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61">
        <f>VLOOKUP($C1161,'E:\Ли\Пятилетка_Минэнерго\2021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62">
        <f>VLOOKUP($C1162,'E:\Ли\Пятилетка_Минэнерго\2021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63">
        <f>VLOOKUP($C1163,'E:\Ли\Пятилетка_Минэнерго\2021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64">
        <f>VLOOKUP($C1164,'E:\Ли\Пятилетка_Минэнерго\2021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65">
        <f>VLOOKUP($C1165,'E:\Ли\Пятилетка_Минэнерго\2021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66">
        <f>VLOOKUP($C1166,'E:\Ли\Пятилетка_Минэнерго\2021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67">
        <f>VLOOKUP($C1167,'E:\Ли\Пятилетка_Минэнерго\2021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68">
        <f>VLOOKUP($C1168,'E:\Ли\Пятилетка_Минэнерго\2021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69">
        <f>VLOOKUP($C1169,'E:\Ли\Пятилетка_Минэнерго\2021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70">
        <f>VLOOKUP($C1170,'E:\Ли\Пятилетка_Минэнерго\2021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71">
        <f>VLOOKUP($C1171,'E:\Ли\Пятилетка_Минэнерго\2021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72">
        <f>VLOOKUP($C1172,'E:\Ли\Пятилетка_Минэнерго\2021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73">
        <f>VLOOKUP($C1173,'E:\Ли\Пятилетка_Минэнерго\2021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74">
        <f>VLOOKUP($C1174,'E:\Ли\Пятилетка_Минэнерго\2021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75">
        <f>VLOOKUP($C1175,'E:\Ли\Пятилетка_Минэнерго\2021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76">
        <f>VLOOKUP($C1176,'E:\Ли\Пятилетка_Минэнерго\2021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77">
        <f>VLOOKUP($C1177,'E:\Ли\Пятилетка_Минэнерго\2021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78">
        <f>VLOOKUP($C1178,'E:\Ли\Пятилетка_Минэнерго\2021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79">
        <f>VLOOKUP($C1179,'E:\Ли\Пятилетка_Минэнерго\2021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80">
        <f>VLOOKUP($C1180,'E:\Ли\Пятилетка_Минэнерго\2021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81">
        <f>VLOOKUP($C1181,'E:\Ли\Пятилетка_Минэнерго\2021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82">
        <f>VLOOKUP($C1182,'E:\Ли\Пятилетка_Минэнерго\2021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83">
        <f>VLOOKUP($C1183,'E:\Ли\Пятилетка_Минэнерго\2021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84">
        <f>VLOOKUP($C1184,'E:\Ли\Пятилетка_Минэнерго\2021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85">
        <f>VLOOKUP($C1185,'E:\Ли\Пятилетка_Минэнерго\2021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86">
        <f>VLOOKUP($C1186,'E:\Ли\Пятилетка_Минэнерго\2021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87">
        <f>VLOOKUP($C1187,'E:\Ли\Пятилетка_Минэнерго\2021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88">
        <f>VLOOKUP($C1188,'E:\Ли\Пятилетка_Минэнерго\2021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89">
        <f>VLOOKUP($C1189,'E:\Ли\Пятилетка_Минэнерго\2021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90">
        <f>VLOOKUP($C1190,'E:\Ли\Пятилетка_Минэнерго\2021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91">
        <f>VLOOKUP($C1191,'E:\Ли\Пятилетка_Минэнерго\2021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92">
        <f>VLOOKUP($C1192,'E:\Ли\Пятилетка_Минэнерго\2021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93">
        <f>VLOOKUP($C1193,'E:\Ли\Пятилетка_Минэнерго\2021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94">
        <f>VLOOKUP($C1194,'E:\Ли\Пятилетка_Минэнерго\2021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95">
        <f>VLOOKUP($C1195,'E:\Ли\Пятилетка_Минэнерго\2021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96">
        <f>VLOOKUP($C1196,'E:\Ли\Пятилетка_Минэнерго\2021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97">
        <f>VLOOKUP($C1197,'E:\Ли\Пятилетка_Минэнерго\2021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98">
        <f>VLOOKUP($C1198,'E:\Ли\Пятилетка_Минэнерго\2021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99">
        <f>VLOOKUP($C1199,'E:\Ли\Пятилетка_Минэнерго\2021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00">
        <f>VLOOKUP($C1200,'E:\Ли\Пятилетка_Минэнерго\2021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01">
        <f>VLOOKUP($C1201,'E:\Ли\Пятилетка_Минэнерго\2021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02">
        <f>VLOOKUP($C1202,'E:\Ли\Пятилетка_Минэнерго\2021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03">
        <f>VLOOKUP($C1203,'E:\Ли\Пятилетка_Минэнерго\2021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04">
        <f>VLOOKUP($C1204,'E:\Ли\Пятилетка_Минэнерго\2021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05">
        <f>VLOOKUP($C1205,'E:\Ли\Пятилетка_Минэнерго\2021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06">
        <f>VLOOKUP($C1206,'E:\Ли\Пятилетка_Минэнерго\2021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07">
        <f>VLOOKUP($C1207,'E:\Ли\Пятилетка_Минэнерго\2021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08">
        <f>VLOOKUP($C1208,'E:\Ли\Пятилетка_Минэнерго\2021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09">
        <f>VLOOKUP($C1209,'E:\Ли\Пятилетка_Минэнерго\2021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10">
        <f>VLOOKUP($C1210,'E:\Ли\Пятилетка_Минэнерго\2021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11">
        <f>VLOOKUP($C1211,'E:\Ли\Пятилетка_Минэнерго\2021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12">
        <f>VLOOKUP($C1212,'E:\Ли\Пятилетка_Минэнерго\2021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13">
        <f>VLOOKUP($C1213,'E:\Ли\Пятилетка_Минэнерго\2021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14">
        <f>VLOOKUP($C1214,'E:\Ли\Пятилетка_Минэнерго\2021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15">
        <f>VLOOKUP($C1215,'E:\Ли\Пятилетка_Минэнерго\2021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16">
        <f>VLOOKUP($C1216,'E:\Ли\Пятилетка_Минэнерго\2021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17">
        <f>VLOOKUP($C1217,'E:\Ли\Пятилетка_Минэнерго\2021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18">
        <f>VLOOKUP($C1218,'E:\Ли\Пятилетка_Минэнерго\2021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19">
        <f>VLOOKUP($C1219,'E:\Ли\Пятилетка_Минэнерго\2021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20">
        <f>VLOOKUP($C1220,'E:\Ли\Пятилетка_Минэнерго\2021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21">
        <f>VLOOKUP($C1221,'E:\Ли\Пятилетка_Минэнерго\2021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22">
        <f>VLOOKUP($C1222,'E:\Ли\Пятилетка_Минэнерго\2021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23">
        <f>VLOOKUP($C1223,'E:\Ли\Пятилетка_Минэнерго\2021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24">
        <f>VLOOKUP($C1224,'E:\Ли\Пятилетка_Минэнерго\2021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25">
        <f>VLOOKUP($C1225,'E:\Ли\Пятилетка_Минэнерго\2021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26">
        <f>VLOOKUP($C1226,'E:\Ли\Пятилетка_Минэнерго\2021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27">
        <f>VLOOKUP($C1227,'E:\Ли\Пятилетка_Минэнерго\2021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28">
        <f>VLOOKUP($C1228,'E:\Ли\Пятилетка_Минэнерго\2021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29">
        <f>VLOOKUP($C1229,'E:\Ли\Пятилетка_Минэнерго\2021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30">
        <f>VLOOKUP($C1230,'E:\Ли\Пятилетка_Минэнерго\2021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31">
        <f>VLOOKUP($C1231,'E:\Ли\Пятилетка_Минэнерго\2021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32">
        <f>VLOOKUP($C1232,'E:\Ли\Пятилетка_Минэнерго\2021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33">
        <f>VLOOKUP($C1233,'E:\Ли\Пятилетка_Минэнерго\2021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34">
        <f>VLOOKUP($C1234,'E:\Ли\Пятилетка_Минэнерго\2021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35">
        <f>VLOOKUP($C1235,'E:\Ли\Пятилетка_Минэнерго\2021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36">
        <f>VLOOKUP($C1236,'E:\Ли\Пятилетка_Минэнерго\2021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37">
        <f>VLOOKUP($C1237,'E:\Ли\Пятилетка_Минэнерго\2021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38">
        <f>VLOOKUP($C1238,'E:\Ли\Пятилетка_Минэнерго\2021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39">
        <f>VLOOKUP($C1239,'E:\Ли\Пятилетка_Минэнерго\2021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40">
        <f>VLOOKUP($C1240,'E:\Ли\Пятилетка_Минэнерго\2021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41">
        <f>VLOOKUP($C1241,'E:\Ли\Пятилетка_Минэнерго\2021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42">
        <f>VLOOKUP($C1242,'E:\Ли\Пятилетка_Минэнерго\2021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43">
        <f>VLOOKUP($C1243,'E:\Ли\Пятилетка_Минэнерго\2021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44">
        <f>VLOOKUP($C1244,'E:\Ли\Пятилетка_Минэнерго\2021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45">
        <f>VLOOKUP($C1245,'E:\Ли\Пятилетка_Минэнерго\2021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46">
        <f>VLOOKUP($C1246,'E:\Ли\Пятилетка_Минэнерго\2021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47">
        <f>VLOOKUP($C1247,'E:\Ли\Пятилетка_Минэнерго\2021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48">
        <f>VLOOKUP($C1248,'E:\Ли\Пятилетка_Минэнерго\2021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49">
        <f>VLOOKUP($C1249,'E:\Ли\Пятилетка_Минэнерго\2021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50">
        <f>VLOOKUP($C1250,'E:\Ли\Пятилетка_Минэнерго\2021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51">
        <f>VLOOKUP($C1251,'E:\Ли\Пятилетка_Минэнерго\2021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52">
        <f>VLOOKUP($C1252,'E:\Ли\Пятилетка_Минэнерго\2021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53">
        <f>VLOOKUP($C1253,'E:\Ли\Пятилетка_Минэнерго\2021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54">
        <f>VLOOKUP($C1254,'E:\Ли\Пятилетка_Минэнерго\2021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55">
        <f>VLOOKUP($C1255,'E:\Ли\Пятилетка_Минэнерго\2021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56">
        <f>VLOOKUP($C1256,'E:\Ли\Пятилетка_Минэнерго\2021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57">
        <f>VLOOKUP($C1257,'E:\Ли\Пятилетка_Минэнерго\2021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58">
        <f>VLOOKUP($C1258,'E:\Ли\Пятилетка_Минэнерго\2021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59">
        <f>VLOOKUP($C1259,'E:\Ли\Пятилетка_Минэнерго\2021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60">
        <f>VLOOKUP($C1260,'E:\Ли\Пятилетка_Минэнерго\2021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61">
        <f>VLOOKUP($C1261,'E:\Ли\Пятилетка_Минэнерго\2021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62">
        <f>VLOOKUP($C1262,'E:\Ли\Пятилетка_Минэнерго\2021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63">
        <f>VLOOKUP($C1263,'E:\Ли\Пятилетка_Минэнерго\2021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64">
        <f>VLOOKUP($C1264,'E:\Ли\Пятилетка_Минэнерго\2021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65">
        <f>VLOOKUP($C1265,'E:\Ли\Пятилетка_Минэнерго\2021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66">
        <f>VLOOKUP($C1266,'E:\Ли\Пятилетка_Минэнерго\2021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67">
        <f>VLOOKUP($C1267,'E:\Ли\Пятилетка_Минэнерго\2021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68">
        <f>VLOOKUP($C1268,'E:\Ли\Пятилетка_Минэнерго\2021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26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27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27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27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27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274">
        <f>VLOOKUP($C1274,'E:\Ли\Пятилетка_Минэнерго\2021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27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27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27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27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27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28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28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28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28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284">
        <f>VLOOKUP($C1284,'E:\Ли\Пятилетка_Минэнерго\2021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85">
        <f>VLOOKUP($C1285,'E:\Ли\Пятилетка_Минэнерго\2021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86">
        <f>VLOOKUP($C1286,'E:\Ли\Пятилетка_Минэнерго\2021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28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28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28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290">
        <f>VLOOKUP($C1290,'E:\Ли\Пятилетка_Минэнерго\2021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91">
        <f>VLOOKUP($C1291,'E:\Ли\Пятилетка_Минэнерго\2021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92">
        <f>VLOOKUP($C1292,'E:\Ли\Пятилетка_Минэнерго\2021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93">
        <f>VLOOKUP($C1293,'E:\Ли\Пятилетка_Минэнерго\2021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94">
        <f>VLOOKUP($C1294,'E:\Ли\Пятилетка_Минэнерго\2021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95">
        <f>VLOOKUP($C1295,'E:\Ли\Пятилетка_Минэнерго\2021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96">
        <f>VLOOKUP($C1296,'E:\Ли\Пятилетка_Минэнерго\2021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97">
        <f>VLOOKUP($C1297,'E:\Ли\Пятилетка_Минэнерго\2021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98">
        <f>VLOOKUP($C1298,'E:\Ли\Пятилетка_Минэнерго\2021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99">
        <f>VLOOKUP($C1299,'E:\Ли\Пятилетка_Минэнерго\2021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30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301">
        <f>VLOOKUP($C1301,'E:\Ли\Пятилетка_Минэнерго\2021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30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303">
        <f>VLOOKUP($C1303,'E:\Ли\Пятилетка_Минэнерго\2021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30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305">
        <f>VLOOKUP($C1305,'E:\Ли\Пятилетка_Минэнерго\2021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06">
        <f>VLOOKUP($C1306,'E:\Ли\Пятилетка_Минэнерго\2021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07">
        <f>VLOOKUP($C1307,'E:\Ли\Пятилетка_Минэнерго\2021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08">
        <f>VLOOKUP($C1308,'E:\Ли\Пятилетка_Минэнерго\2021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30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31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311">
        <f>VLOOKUP($C1311,'E:\Ли\Пятилетка_Минэнерго\2021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12">
        <f>VLOOKUP($C1312,'E:\Ли\Пятилетка_Минэнерго\2021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13">
        <f>VLOOKUP($C1313,'E:\Ли\Пятилетка_Минэнерго\2021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14">
        <f>VLOOKUP($C1314,'E:\Ли\Пятилетка_Минэнерго\2021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15">
        <f>VLOOKUP($C1315,'E:\Ли\Пятилетка_Минэнерго\2021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16">
        <f>VLOOKUP($C1316,'E:\Ли\Пятилетка_Минэнерго\2021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17">
        <f>VLOOKUP($C1317,'E:\Ли\Пятилетка_Минэнерго\2021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18">
        <f>VLOOKUP($C1318,'E:\Ли\Пятилетка_Минэнерго\2021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31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32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321">
        <f>VLOOKUP($C1321,'E:\Ли\Пятилетка_Минэнерго\2021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32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323">
        <f>VLOOKUP($C1323,'E:\Ли\Пятилетка_Минэнерго\2021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24">
        <f>VLOOKUP($C1324,'E:\Ли\Пятилетка_Минэнерго\2021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25">
        <f>VLOOKUP($C1325,'E:\Ли\Пятилетка_Минэнерго\2021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26">
        <f>VLOOKUP($C1326,'E:\Ли\Пятилетка_Минэнерго\2021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27">
        <f>VLOOKUP($C1327,'E:\Ли\Пятилетка_Минэнерго\2021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28">
        <f>VLOOKUP($C1328,'E:\Ли\Пятилетка_Минэнерго\2021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29">
        <f>VLOOKUP($C1329,'E:\Ли\Пятилетка_Минэнерго\2021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30">
        <f>VLOOKUP($C1330,'E:\Ли\Пятилетка_Минэнерго\2021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31">
        <f>VLOOKUP($C1331,'E:\Ли\Пятилетка_Минэнерго\2021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32">
        <f>VLOOKUP($C1332,'E:\Ли\Пятилетка_Минэнерго\2021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33">
        <f>VLOOKUP($C1333,'E:\Ли\Пятилетка_Минэнерго\2021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34">
        <f>VLOOKUP($C1334,'E:\Ли\Пятилетка_Минэнерго\2021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35">
        <f>VLOOKUP($C1335,'E:\Ли\Пятилетка_Минэнерго\2021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36">
        <f>VLOOKUP($C1336,'E:\Ли\Пятилетка_Минэнерго\2021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37">
        <f>VLOOKUP($C1337,'E:\Ли\Пятилетка_Минэнерго\2021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38">
        <f>VLOOKUP($C1338,'E:\Ли\Пятилетка_Минэнерго\2021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39">
        <f>VLOOKUP($C1339,'E:\Ли\Пятилетка_Минэнерго\2021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40">
        <f>VLOOKUP($C1340,'E:\Ли\Пятилетка_Минэнерго\2021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41">
        <f>VLOOKUP($C1341,'E:\Ли\Пятилетка_Минэнерго\2021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42">
        <f>VLOOKUP($C1342,'E:\Ли\Пятилетка_Минэнерго\2021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43">
        <f>VLOOKUP($C1343,'E:\Ли\Пятилетка_Минэнерго\2021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44">
        <f>VLOOKUP($C1344,'E:\Ли\Пятилетка_Минэнерго\2021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45">
        <f>VLOOKUP($C1345,'E:\Ли\Пятилетка_Минэнерго\2021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46">
        <f>VLOOKUP($C1346,'E:\Ли\Пятилетка_Минэнерго\2021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47">
        <f>VLOOKUP($C1347,'E:\Ли\Пятилетка_Минэнерго\2021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48">
        <f>VLOOKUP($C1348,'E:\Ли\Пятилетка_Минэнерго\2021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49">
        <f>VLOOKUP($C1349,'E:\Ли\Пятилетка_Минэнерго\2021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50">
        <f>VLOOKUP($C1350,'E:\Ли\Пятилетка_Минэнерго\2021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35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3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3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3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3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35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35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35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3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3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36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36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363">
        <f>VLOOKUP($C1363,'E:\Ли\Пятилетка_Минэнерго\2021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64">
        <f>VLOOKUP($C1364,'E:\Ли\Пятилетка_Минэнерго\2021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36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36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367">
        <f>VLOOKUP($C1367,'E:\Ли\Пятилетка_Минэнерго\2021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68">
        <f>VLOOKUP($C1368,'E:\Ли\Пятилетка_Минэнерго\2021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69">
        <f>VLOOKUP($C1369,'E:\Ли\Пятилетка_Минэнерго\2021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70">
        <f>VLOOKUP($C1370,'E:\Ли\Пятилетка_Минэнерго\2021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71">
        <f>VLOOKUP($C1371,'E:\Ли\Пятилетка_Минэнерго\2021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72">
        <f>VLOOKUP($C1372,'E:\Ли\Пятилетка_Минэнерго\2021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73">
        <f>VLOOKUP($C1373,'E:\Ли\Пятилетка_Минэнерго\2021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74">
        <f>VLOOKUP($C1374,'E:\Ли\Пятилетка_Минэнерго\2021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75">
        <f>VLOOKUP($C1375,'E:\Ли\Пятилетка_Минэнерго\2021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76">
        <f>VLOOKUP($C1376,'E:\Ли\Пятилетка_Минэнерго\2021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77">
        <f>VLOOKUP($C1377,'E:\Ли\Пятилетка_Минэнерго\2021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78">
        <f>VLOOKUP($C1378,'E:\Ли\Пятилетка_Минэнерго\2021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79">
        <f>VLOOKUP($C1379,'E:\Ли\Пятилетка_Минэнерго\2021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80">
        <f>VLOOKUP($C1380,'E:\Ли\Пятилетка_Минэнерго\2021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81">
        <f>VLOOKUP($C1381,'E:\Ли\Пятилетка_Минэнерго\2021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82">
        <f>VLOOKUP($C1382,'E:\Ли\Пятилетка_Минэнерго\2021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83">
        <f>VLOOKUP($C1383,'E:\Ли\Пятилетка_Минэнерго\2021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84">
        <f>VLOOKUP($C1384,'E:\Ли\Пятилетка_Минэнерго\2021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85">
        <f>VLOOKUP($C1385,'E:\Ли\Пятилетка_Минэнерго\2021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86">
        <f>VLOOKUP($C1386,'E:\Ли\Пятилетка_Минэнерго\2021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87">
        <f>VLOOKUP($C1387,'E:\Ли\Пятилетка_Минэнерго\2021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88">
        <f>VLOOKUP($C1388,'E:\Ли\Пятилетка_Минэнерго\2021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89">
        <f>VLOOKUP($C1389,'E:\Ли\Пятилетка_Минэнерго\2021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90">
        <f>VLOOKUP($C1390,'E:\Ли\Пятилетка_Минэнерго\2021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91">
        <f>VLOOKUP($C1391,'E:\Ли\Пятилетка_Минэнерго\2021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92">
        <f>VLOOKUP($C1392,'E:\Ли\Пятилетка_Минэнерго\2021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93">
        <f>VLOOKUP($C1393,'E:\Ли\Пятилетка_Минэнерго\2021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94">
        <f>VLOOKUP($C1394,'E:\Ли\Пятилетка_Минэнерго\2021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95">
        <f>VLOOKUP($C1395,'E:\Ли\Пятилетка_Минэнерго\2021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96">
        <f>VLOOKUP($C1396,'E:\Ли\Пятилетка_Минэнерго\2021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97">
        <f>VLOOKUP($C1397,'E:\Ли\Пятилетка_Минэнерго\2021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98">
        <f>VLOOKUP($C1398,'E:\Ли\Пятилетка_Минэнерго\2021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99">
        <f>VLOOKUP($C1399,'E:\Ли\Пятилетка_Минэнерго\2021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00">
        <f>VLOOKUP($C1400,'E:\Ли\Пятилетка_Минэнерго\2021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01">
        <f>VLOOKUP($C1401,'E:\Ли\Пятилетка_Минэнерго\2021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02">
        <f>VLOOKUP($C1402,'E:\Ли\Пятилетка_Минэнерго\2021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03">
        <f>VLOOKUP($C1403,'E:\Ли\Пятилетка_Минэнерго\2021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04">
        <f>VLOOKUP($C1404,'E:\Ли\Пятилетка_Минэнерго\2021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05">
        <f>VLOOKUP($C1405,'E:\Ли\Пятилетка_Минэнерго\2021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06">
        <f>VLOOKUP($C1406,'E:\Ли\Пятилетка_Минэнерго\2021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07">
        <f>VLOOKUP($C1407,'E:\Ли\Пятилетка_Минэнерго\2021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08">
        <f>VLOOKUP($C1408,'E:\Ли\Пятилетка_Минэнерго\2021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40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1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1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1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1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1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1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1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1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1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1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2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2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2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423">
        <f>VLOOKUP($C1423,'E:\Ли\Пятилетка_Минэнерго\2021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42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2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2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2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428">
        <f>VLOOKUP($C1428,'E:\Ли\Пятилетка_Минэнерго\2021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42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3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431">
        <f>VLOOKUP($C1431,'E:\Ли\Пятилетка_Минэнерго\2021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32">
        <f>VLOOKUP($C1432,'E:\Ли\Пятилетка_Минэнерго\2021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33">
        <f>VLOOKUP($C1433,'E:\Ли\Пятилетка_Минэнерго\2021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43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3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3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3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3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439">
        <f>VLOOKUP($C1439,'E:\Ли\Пятилетка_Минэнерго\2021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40">
        <f>VLOOKUP($C1440,'E:\Ли\Пятилетка_Минэнерго\2021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41">
        <f>VLOOKUP($C1441,'E:\Ли\Пятилетка_Минэнерго\2021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42">
        <f>VLOOKUP($C1442,'E:\Ли\Пятилетка_Минэнерго\2021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43">
        <f>VLOOKUP($C1443,'E:\Ли\Пятилетка_Минэнерго\2021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44">
        <f>VLOOKUP($C1444,'E:\Ли\Пятилетка_Минэнерго\2021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44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4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4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4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4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5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5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5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457">
        <f>VLOOKUP($C1457,'E:\Ли\Пятилетка_Минэнерго\2021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58">
        <f>VLOOKUP($C1458,'E:\Ли\Пятилетка_Минэнерго\2021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4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461">
        <f>VLOOKUP($C1461,'E:\Ли\Пятилетка_Минэнерго\2021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62">
        <f>VLOOKUP($C1462,'E:\Ли\Пятилетка_Минэнерго\2021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63">
        <f>VLOOKUP($C1463,'E:\Ли\Пятилетка_Минэнерго\2021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64">
        <f>VLOOKUP($C1464,'E:\Ли\Пятилетка_Минэнерго\2021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65">
        <f>VLOOKUP($C1465,'E:\Ли\Пятилетка_Минэнерго\2021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66">
        <f>VLOOKUP($C1466,'E:\Ли\Пятилетка_Минэнерго\2021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67">
        <f>VLOOKUP($C1467,'E:\Ли\Пятилетка_Минэнерго\2021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68">
        <f>VLOOKUP($C1468,'E:\Ли\Пятилетка_Минэнерго\2021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69">
        <f>VLOOKUP($C1469,'E:\Ли\Пятилетка_Минэнерго\2021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70">
        <f>VLOOKUP($C1470,'E:\Ли\Пятилетка_Минэнерго\2021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71">
        <f>VLOOKUP($C1471,'E:\Ли\Пятилетка_Минэнерго\2021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72">
        <f>VLOOKUP($C1472,'E:\Ли\Пятилетка_Минэнерго\2021 год\ИПР_ФП_2020-2024_3 вар._сентябрь 2021\ИПР в МЭ_по замеч\[ДГК_АРМ-программа_ИПР 2021-2026гг_для МЭ_28.10.2021.xlsx]искл АГ-41 с 2023'!$F$17:$IU$2605,7,FALSE)/1000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rc>
  <rrc rId="41704" sId="1" ref="P1:P1048576" action="deleteCol">
    <rfmt sheetId="1" xfDxf="1" sqref="P1:P1048576" start="0" length="0"/>
    <rfmt sheetId="1" s="1" sqref="P1" start="0" length="0">
      <dxf>
        <font>
          <sz val="12"/>
          <color auto="1"/>
          <name val="Times New Roman"/>
          <scheme val="none"/>
        </font>
        <numFmt numFmtId="2" formatCode="0.00"/>
      </dxf>
    </rfmt>
    <rfmt sheetId="1" s="1" sqref="P2" start="0" length="0">
      <dxf>
        <font>
          <sz val="12"/>
          <color auto="1"/>
          <name val="Times New Roman"/>
          <scheme val="none"/>
        </font>
      </dxf>
    </rfmt>
    <rfmt sheetId="1" s="1" sqref="P3" start="0" length="0">
      <dxf>
        <font>
          <sz val="12"/>
          <color auto="1"/>
          <name val="Times New Roman"/>
          <scheme val="none"/>
        </font>
      </dxf>
    </rfmt>
    <rfmt sheetId="1" s="1" sqref="P4" start="0" length="0">
      <dxf>
        <font>
          <b/>
          <sz val="12"/>
          <color auto="1"/>
          <name val="Times New Roman"/>
          <scheme val="none"/>
        </font>
        <alignment horizontal="center" readingOrder="0"/>
      </dxf>
    </rfmt>
    <rfmt sheetId="1" s="1" sqref="P5" start="0" length="0">
      <dxf>
        <font>
          <sz val="12"/>
          <color auto="1"/>
          <name val="Times New Roman"/>
          <scheme val="none"/>
        </font>
      </dxf>
    </rfmt>
    <rfmt sheetId="1" s="1" sqref="P6" start="0" length="0">
      <dxf>
        <font>
          <b/>
          <sz val="12"/>
          <color auto="1"/>
          <name val="Times New Roman"/>
          <scheme val="none"/>
        </font>
        <alignment horizontal="center" vertical="center" readingOrder="0"/>
      </dxf>
    </rfmt>
    <rfmt sheetId="1" s="1" sqref="P7" start="0" length="0">
      <dxf>
        <font>
          <sz val="12"/>
          <color auto="1"/>
          <name val="Times New Roman"/>
          <scheme val="none"/>
        </font>
        <alignment horizontal="center" vertical="top" readingOrder="0"/>
      </dxf>
    </rfmt>
    <rfmt sheetId="1" s="1" sqref="P8" start="0" length="0">
      <dxf>
        <font>
          <sz val="12"/>
          <color auto="1"/>
          <name val="Times New Roman"/>
          <scheme val="none"/>
        </font>
      </dxf>
    </rfmt>
    <rfmt sheetId="1" s="1" sqref="P9" start="0" length="0">
      <dxf>
        <font>
          <b/>
          <sz val="12"/>
          <color auto="1"/>
          <name val="Times New Roman"/>
          <scheme val="none"/>
        </font>
        <alignment horizontal="center" readingOrder="0"/>
      </dxf>
    </rfmt>
    <rfmt sheetId="1" s="1" sqref="P10" start="0" length="0">
      <dxf>
        <font>
          <b/>
          <sz val="12"/>
          <color auto="1"/>
          <name val="Times New Roman"/>
          <scheme val="none"/>
        </font>
        <alignment horizontal="center" readingOrder="0"/>
      </dxf>
    </rfmt>
    <rfmt sheetId="1" s="1" sqref="P11" start="0" length="0">
      <dxf>
        <font>
          <sz val="12"/>
          <color auto="1"/>
          <name val="Times New Roman"/>
          <scheme val="none"/>
        </font>
        <alignment horizontal="center" readingOrder="0"/>
      </dxf>
    </rfmt>
    <rfmt sheetId="1" s="1" sqref="P12" start="0" length="0">
      <dxf>
        <font>
          <sz val="12"/>
          <color auto="1"/>
          <name val="Times New Roman"/>
          <scheme val="none"/>
        </font>
        <alignment horizontal="center" readingOrder="0"/>
      </dxf>
    </rfmt>
    <rfmt sheetId="1" s="1" sqref="P13" start="0" length="0">
      <dxf>
        <font>
          <sz val="12"/>
          <color auto="1"/>
          <name val="Times New Roman"/>
          <scheme val="none"/>
        </font>
        <numFmt numFmtId="1" formatCode="0"/>
        <alignment horizontal="center" vertical="center" readingOrder="0"/>
      </dxf>
    </rfmt>
    <rfmt sheetId="1" s="1" sqref="P14" start="0" length="0">
      <dxf>
        <font>
          <sz val="12"/>
          <color auto="1"/>
          <name val="Times New Roman"/>
          <scheme val="none"/>
        </font>
        <numFmt numFmtId="1" formatCode="0"/>
        <alignment horizontal="center" vertical="center" readingOrder="0"/>
      </dxf>
    </rfmt>
    <rfmt sheetId="1" s="1" sqref="P15" start="0" length="0">
      <dxf>
        <font>
          <sz val="12"/>
          <color auto="1"/>
          <name val="Times New Roman"/>
          <scheme val="none"/>
        </font>
        <numFmt numFmtId="1" formatCode="0"/>
        <alignment horizontal="center" vertical="center" readingOrder="0"/>
      </dxf>
    </rfmt>
    <rfmt sheetId="1" s="1" sqref="P16" start="0" length="0">
      <dxf>
        <font>
          <sz val="12"/>
          <color auto="1"/>
          <name val="Times New Roman"/>
          <scheme val="none"/>
        </font>
        <numFmt numFmtId="1" formatCode="0"/>
        <alignment horizontal="center" vertical="center" readingOrder="0"/>
      </dxf>
    </rfmt>
    <rfmt sheetId="1" s="1" sqref="P17" start="0" length="0">
      <dxf>
        <font>
          <sz val="12"/>
          <color auto="1"/>
          <name val="Times New Roman"/>
          <scheme val="none"/>
        </font>
        <alignment horizontal="center" vertical="center" wrapText="1" readingOrder="0"/>
        <border outline="0">
          <top style="thin">
            <color indexed="64"/>
          </top>
          <bottom style="thin">
            <color indexed="64"/>
          </bottom>
        </border>
      </dxf>
    </rfmt>
    <rfmt sheetId="1" s="1" sqref="P18" start="0" length="0">
      <dxf>
        <font>
          <sz val="12"/>
          <color auto="1"/>
          <name val="Times New Roman"/>
          <scheme val="none"/>
        </font>
        <alignment horizontal="center" vertical="center" wrapText="1" readingOrder="0"/>
        <border outline="0">
          <top style="thin">
            <color indexed="64"/>
          </top>
          <bottom style="thin">
            <color indexed="64"/>
          </bottom>
        </border>
      </dxf>
    </rfmt>
    <rfmt sheetId="1" s="1" sqref="P19" start="0" length="0">
      <dxf>
        <font>
          <sz val="12"/>
          <color auto="1"/>
          <name val="Times New Roman"/>
          <scheme val="none"/>
        </font>
        <alignment horizontal="center" vertical="center" textRotation="90" wrapText="1" readingOrder="0"/>
        <border outline="0">
          <left style="thin">
            <color indexed="64"/>
          </left>
          <right style="thin">
            <color indexed="64"/>
          </right>
          <top style="thin">
            <color indexed="64"/>
          </top>
          <bottom style="thin">
            <color indexed="64"/>
          </bottom>
        </border>
      </dxf>
    </rfmt>
    <rfmt sheetId="1" s="1" sqref="P20" start="0" length="0">
      <dxf>
        <font>
          <sz val="12"/>
          <color auto="1"/>
          <name val="Times New Roman"/>
          <scheme val="none"/>
        </font>
        <alignment horizontal="center" vertical="center" wrapText="1" readingOrder="0"/>
        <border outline="0">
          <left style="thin">
            <color indexed="64"/>
          </left>
          <right style="thin">
            <color indexed="64"/>
          </right>
          <top style="thin">
            <color indexed="64"/>
          </top>
          <bottom style="thin">
            <color indexed="64"/>
          </bottom>
        </border>
      </dxf>
    </rfmt>
    <rfmt sheetId="1" s="1" sqref="P2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3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3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3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33">
        <f>#REF!=R33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3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3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3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3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3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3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4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4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42">
        <f>#REF!=R42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3">
        <f>#REF!=R43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4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45">
        <f>#REF!=R45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4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47">
        <f>#REF!=R47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8">
        <f>#REF!=R48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9">
        <f>#REF!=R49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0">
        <f>#REF!=R50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1">
        <f>#REF!=R51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2">
        <f>#REF!=R52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3">
        <f>#REF!=R53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4">
        <f>#REF!=R54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5">
        <f>#REF!=R55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6">
        <f>#REF!=R56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5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60">
        <f>#REF!=R60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1">
        <f>#REF!=R61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2">
        <f>#REF!=R62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3">
        <f>#REF!=R63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4">
        <f>#REF!=R64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5">
        <f>#REF!=R65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6">
        <f>#REF!=R66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6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68">
        <f>#REF!=R68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9">
        <f>#REF!=R69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0">
        <f>#REF!=R70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1">
        <f>#REF!=R71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2">
        <f>#REF!=R72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3">
        <f>#REF!=R73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7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75">
        <f>#REF!=R75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6">
        <f>#REF!=R76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7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78">
        <f>#REF!=R78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9">
        <f>#REF!=R79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0">
        <f>#REF!=R80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1">
        <f>#REF!=R81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2">
        <f>#REF!=R82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3">
        <f>#REF!=R83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4">
        <f>#REF!=R84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5">
        <f>#REF!=R85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6">
        <f>#REF!=R86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7">
        <f>#REF!=R87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8">
        <f>#REF!=R88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9">
        <f>#REF!=R89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0">
        <f>#REF!=R90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1">
        <f>#REF!=R91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2">
        <f>#REF!=R92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9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9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95">
        <f>#REF!=R95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6">
        <f>#REF!=R96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7">
        <f>#REF!=R97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8">
        <f>#REF!=R98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9">
        <f>#REF!=R99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0">
        <f>#REF!=R100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1">
        <f>#REF!=R101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2">
        <f>#REF!=R102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3">
        <f>#REF!=R103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4">
        <f>#REF!=R104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5">
        <f>#REF!=R105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6">
        <f>#REF!=R106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7">
        <f>#REF!=R107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8">
        <f>#REF!=R108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9">
        <f>#REF!=R109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0">
        <f>#REF!=R110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1">
        <f>#REF!=R111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2">
        <f>#REF!=R112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3">
        <f>#REF!=R113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4">
        <f>#REF!=R114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5">
        <f>#REF!=R115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6">
        <f>#REF!=R116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7">
        <f>#REF!=R117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8">
        <f>#REF!=R118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9">
        <f>#REF!=R119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0">
        <f>#REF!=R120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1">
        <f>#REF!=R121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2">
        <f>#REF!=R122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3">
        <f>#REF!=R123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2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2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26">
        <f>#REF!=R126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7">
        <f>#REF!=R127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8">
        <f>#REF!=R128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9">
        <f>#REF!=R129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0">
        <f>#REF!=R130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1">
        <f>#REF!=R131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2">
        <f>#REF!=R132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3">
        <f>#REF!=R133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4">
        <f>#REF!=R134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5">
        <f>#REF!=R135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6">
        <f>#REF!=R136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7">
        <f>#REF!=R137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8">
        <f>#REF!=R138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9">
        <f>#REF!=R139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0">
        <f>#REF!=R140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1">
        <f>#REF!=R141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2">
        <f>#REF!=R142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3">
        <f>#REF!=R143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4">
        <f>#REF!=R144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5">
        <f>#REF!=R145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6">
        <f>#REF!=R146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7">
        <f>#REF!=R147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8">
        <f>#REF!=R148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9">
        <f>#REF!=R149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50">
        <f>#REF!=R150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51">
        <f>#REF!=R151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52">
        <f>#REF!=R152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53">
        <f>#REF!=R153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54">
        <f>#REF!=R154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55">
        <f>#REF!=R155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56">
        <f>#REF!=R156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57">
        <f>#REF!=R157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58">
        <f>#REF!=R158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59">
        <f>#REF!=R159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60">
        <f>#REF!=R160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61">
        <f>#REF!=R161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62">
        <f>#REF!=R162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6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64">
        <f>#REF!=R164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65">
        <f>#REF!=R165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66">
        <f>#REF!=R166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67">
        <f>#REF!=R167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68">
        <f>#REF!=R168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69">
        <f>#REF!=R169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70">
        <f>#REF!=R170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71">
        <f>#REF!=R171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72">
        <f>#REF!=R172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73">
        <f>#REF!=R173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74">
        <f>#REF!=R174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75">
        <f>#REF!=R175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76">
        <f>#REF!=R176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77">
        <f>#REF!=R177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78">
        <f>#REF!=R178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79">
        <f>#REF!=R179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80">
        <f>#REF!=R180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81">
        <f>#REF!=R181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82">
        <f>#REF!=R182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83">
        <f>#REF!=R183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84">
        <f>#REF!=R184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85">
        <f>#REF!=R185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86">
        <f>#REF!=R186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87">
        <f>#REF!=R187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88">
        <f>#REF!=R188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89">
        <f>#REF!=R189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90">
        <f>#REF!=R190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91">
        <f>#REF!=R191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92">
        <f>#REF!=R192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93">
        <f>#REF!=R193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94">
        <f>#REF!=R194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95">
        <f>#REF!=R195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96">
        <f>#REF!=R196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97">
        <f>#REF!=R197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98">
        <f>#REF!=R198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99">
        <f>#REF!=R199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00">
        <f>#REF!=R200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01">
        <f>#REF!=R201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02">
        <f>#REF!=R202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03">
        <f>#REF!=R203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04">
        <f>#REF!=R204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05">
        <f>#REF!=R205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06">
        <f>#REF!=R206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07">
        <f>#REF!=R207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08">
        <f>#REF!=R208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09">
        <f>#REF!=R209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10">
        <f>#REF!=R210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11">
        <f>#REF!=R211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12">
        <f>#REF!=R212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13">
        <f>#REF!=R213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14">
        <f>#REF!=R214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15">
        <f>#REF!=R215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16">
        <f>#REF!=R216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17">
        <f>#REF!=R217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18">
        <f>#REF!=R218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19">
        <f>#REF!=R219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20">
        <f>#REF!=R220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21">
        <f>#REF!=R221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22">
        <f>#REF!=R222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23">
        <f>#REF!=R223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24">
        <f>#REF!=R224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25">
        <f>#REF!=R225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26">
        <f>#REF!=R226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27">
        <f>#REF!=R227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28">
        <f>#REF!=R228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29">
        <f>#REF!=R229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30">
        <f>#REF!=R230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31">
        <f>#REF!=R231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32">
        <f>#REF!=R232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33">
        <f>#REF!=R233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34">
        <f>#REF!=R234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35">
        <f>#REF!=R235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36">
        <f>#REF!=R236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37">
        <f>#REF!=R237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38">
        <f>#REF!=R238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39">
        <f>#REF!=R239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40">
        <f>#REF!=R240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41">
        <f>#REF!=R241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42">
        <f>#REF!=R242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43">
        <f>#REF!=R243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44">
        <f>#REF!=R244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45">
        <f>#REF!=R245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46">
        <f>#REF!=R246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47">
        <f>#REF!=R247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48">
        <f>#REF!=R248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49">
        <f>#REF!=R249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50">
        <f>#REF!=R250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51">
        <f>#REF!=R251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2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256">
        <f>#REF!=R256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57">
        <f>#REF!=R257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25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6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6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6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264">
        <f>#REF!=R264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26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266">
        <f>#REF!=R266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67">
        <f>#REF!=R267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26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269">
        <f>#REF!=R269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70">
        <f>#REF!=R270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71">
        <f>#REF!=R271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72">
        <f>#REF!=R272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73">
        <f>#REF!=R273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74">
        <f>#REF!=R274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75">
        <f>#REF!=R275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76">
        <f>#REF!=R276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77">
        <f>#REF!=R277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27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7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280">
        <f>#REF!=R280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81">
        <f>#REF!=R281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82">
        <f>#REF!=R282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83">
        <f>#REF!=R283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84">
        <f>#REF!=R284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85">
        <f>#REF!=R285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86">
        <f>#REF!=R286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87">
        <f>#REF!=R287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88">
        <f>#REF!=R288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89">
        <f>#REF!=R289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90">
        <f>#REF!=R290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91">
        <f>#REF!=R291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92">
        <f>#REF!=R292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93">
        <f>#REF!=R293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94">
        <f>#REF!=R294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95">
        <f>#REF!=R295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96">
        <f>#REF!=R296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97">
        <f>#REF!=R297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98">
        <f>#REF!=R298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99">
        <f>#REF!=R299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00">
        <f>#REF!=R300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01">
        <f>#REF!=R301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02">
        <f>#REF!=R302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03">
        <f>#REF!=R303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04">
        <f>#REF!=R304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05">
        <f>#REF!=R305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06">
        <f>#REF!=R306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07">
        <f>#REF!=R307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08">
        <f>#REF!=R308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09">
        <f>#REF!=R309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10">
        <f>#REF!=R310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11">
        <f>#REF!=R311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12">
        <f>#REF!=R312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13">
        <f>#REF!=R313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14">
        <f>#REF!=R314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15">
        <f>#REF!=R315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16">
        <f>#REF!=R316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17">
        <f>#REF!=R317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18">
        <f>#REF!=R318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19">
        <f>#REF!=R319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20">
        <f>#REF!=R320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21">
        <f>#REF!=R321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22">
        <f>#REF!=R322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23">
        <f>#REF!=R323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24">
        <f>#REF!=R324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25">
        <f>#REF!=R325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26">
        <f>#REF!=R326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27">
        <f>#REF!=R327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28">
        <f>#REF!=R328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29">
        <f>#REF!=R329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30">
        <f>#REF!=R330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31">
        <f>#REF!=R331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32">
        <f>#REF!=R332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33">
        <f>#REF!=R333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34">
        <f>#REF!=R334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35">
        <f>#REF!=R335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36">
        <f>#REF!=R336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37">
        <f>#REF!=R337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38">
        <f>#REF!=R338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39">
        <f>#REF!=R339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40">
        <f>#REF!=R340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41">
        <f>#REF!=R341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42">
        <f>#REF!=R342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43">
        <f>#REF!=R343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44">
        <f>#REF!=R344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45">
        <f>#REF!=R345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46">
        <f>#REF!=R346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47">
        <f>#REF!=R347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48">
        <f>#REF!=R348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49">
        <f>#REF!=R349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50">
        <f>#REF!=R350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51">
        <f>#REF!=R351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52">
        <f>#REF!=R352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53">
        <f>#REF!=R353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54">
        <f>#REF!=R354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55">
        <f>#REF!=R355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56">
        <f>#REF!=R356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57">
        <f>#REF!=R357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58">
        <f>#REF!=R358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59">
        <f>#REF!=R359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60">
        <f>#REF!=R360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61">
        <f>#REF!=R361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62">
        <f>#REF!=R362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63">
        <f>#REF!=R363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64">
        <f>#REF!=R364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65">
        <f>#REF!=R365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66">
        <f>#REF!=R366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67">
        <f>#REF!=R367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68">
        <f>#REF!=R368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69">
        <f>#REF!=R369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70">
        <f>#REF!=R370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71">
        <f>#REF!=R371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72">
        <f>#REF!=R372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73">
        <f>#REF!=R373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74">
        <f>#REF!=R374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75">
        <f>#REF!=R375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76">
        <f>#REF!=R376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77">
        <f>#REF!=R377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78">
        <f>#REF!=R378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79">
        <f>#REF!=R379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80">
        <f>#REF!=R380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81">
        <f>#REF!=R381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82">
        <f>#REF!=R382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83">
        <f>#REF!=R383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84">
        <f>#REF!=R384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85">
        <f>#REF!=R385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86">
        <f>#REF!=R386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87">
        <f>#REF!=R387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88">
        <f>#REF!=R388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89">
        <f>#REF!=R389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90">
        <f>#REF!=R390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91">
        <f>#REF!=R391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92">
        <f>#REF!=R392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93">
        <f>#REF!=R393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94">
        <f>#REF!=R394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95">
        <f>#REF!=R395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96">
        <f>#REF!=R396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97">
        <f>#REF!=R397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98">
        <f>#REF!=R398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99">
        <f>#REF!=R399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00">
        <f>#REF!=R400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01">
        <f>#REF!=R401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02">
        <f>#REF!=R402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03">
        <f>#REF!=R403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04">
        <f>#REF!=R404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05">
        <f>#REF!=R405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06">
        <f>#REF!=R406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07">
        <f>#REF!=R407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08">
        <f>#REF!=R408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09">
        <f>#REF!=R409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10">
        <f>#REF!=R410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11">
        <f>#REF!=R411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12">
        <f>#REF!=R412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13">
        <f>#REF!=R413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14">
        <f>#REF!=R414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15">
        <f>#REF!=R415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16">
        <f>#REF!=R416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17">
        <f>#REF!=R417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18">
        <f>#REF!=R418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19">
        <f>#REF!=R419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20">
        <f>#REF!=R420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21">
        <f>#REF!=R421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22">
        <f>#REF!=R422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23">
        <f>#REF!=R423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24">
        <f>#REF!=R424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25">
        <f>#REF!=R425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26">
        <f>#REF!=R426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27">
        <f>#REF!=R427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28">
        <f>#REF!=R428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29">
        <f>#REF!=R429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30">
        <f>#REF!=R430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31">
        <f>#REF!=R431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32">
        <f>#REF!=R432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33">
        <f>#REF!=R433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34">
        <f>#REF!=R434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35">
        <f>#REF!=R435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36">
        <f>#REF!=R436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37">
        <f>#REF!=R437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38">
        <f>#REF!=R438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39">
        <f>#REF!=R439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40">
        <f>#REF!=R440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41">
        <f>#REF!=R441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42">
        <f>#REF!=R442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43">
        <f>#REF!=R443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44">
        <f>#REF!=R444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45">
        <f>#REF!=R445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46">
        <f>#REF!=R446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47">
        <f>#REF!=R447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48">
        <f>#REF!=R448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49">
        <f>#REF!=R449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50">
        <f>#REF!=R450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51">
        <f>#REF!=R451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52">
        <f>#REF!=R452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53">
        <f>#REF!=R453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54">
        <f>#REF!=R454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55">
        <f>#REF!=R455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56">
        <f>#REF!=R456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57">
        <f>#REF!=R457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58">
        <f>#REF!=R458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59">
        <f>#REF!=R459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60">
        <f>#REF!=R460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61">
        <f>#REF!=R461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62">
        <f>#REF!=R462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63">
        <f>#REF!=R463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64">
        <f>#REF!=R464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65">
        <f>#REF!=R465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66">
        <f>#REF!=R466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67">
        <f>#REF!=R467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68">
        <f>#REF!=R468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69">
        <f>#REF!=R469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70">
        <f>#REF!=R470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71">
        <f>#REF!=R471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72">
        <f>#REF!=R472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73">
        <f>#REF!=R473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74">
        <f>#REF!=R474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75">
        <f>#REF!=R475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76">
        <f>#REF!=R476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77">
        <f>#REF!=R477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78">
        <f>#REF!=R478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79">
        <f>#REF!=R479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80">
        <f>#REF!=R480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81">
        <f>#REF!=R481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82">
        <f>#REF!=R482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83">
        <f>#REF!=R483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84">
        <f>#REF!=R484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85">
        <f>#REF!=R485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86">
        <f>#REF!=R486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87">
        <f>#REF!=R487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88">
        <f>#REF!=R488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89">
        <f>#REF!=R489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90">
        <f>#REF!=R490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91">
        <f>#REF!=R491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92">
        <f>#REF!=R492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93">
        <f>#REF!=R493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94">
        <f>#REF!=R494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95">
        <f>#REF!=R495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96">
        <f>#REF!=R496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97">
        <f>#REF!=R497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98">
        <f>#REF!=R498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99">
        <f>#REF!=R499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00">
        <f>#REF!=R500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01">
        <f>#REF!=R501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02">
        <f>#REF!=R502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03">
        <f>#REF!=R503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04">
        <f>#REF!=R504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05">
        <f>#REF!=R505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06">
        <f>#REF!=R506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07">
        <f>#REF!=R507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08">
        <f>#REF!=R508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09">
        <f>#REF!=R509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10">
        <f>#REF!=R510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11">
        <f>#REF!=R511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12">
        <f>#REF!=R512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13">
        <f>#REF!=R513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14">
        <f>#REF!=R514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15">
        <f>#REF!=R515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16">
        <f>#REF!=R516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17">
        <f>#REF!=R517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18">
        <f>#REF!=R518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19">
        <f>#REF!=R519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20">
        <f>#REF!=R520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21">
        <f>#REF!=R521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22">
        <f>#REF!=R522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23">
        <f>#REF!=R523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24">
        <f>#REF!=R524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25">
        <f>#REF!=R525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26">
        <f>#REF!=R526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27">
        <f>#REF!=R527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28">
        <f>#REF!=R528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29">
        <f>#REF!=R529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30">
        <f>#REF!=R530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31">
        <f>#REF!=R531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32">
        <f>#REF!=R532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33">
        <f>#REF!=R533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34">
        <f>#REF!=R534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35">
        <f>#REF!=R535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36">
        <f>#REF!=R536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37">
        <f>#REF!=R537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38">
        <f>#REF!=R538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39">
        <f>#REF!=R539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40">
        <f>#REF!=R540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41">
        <f>#REF!=R541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42">
        <f>#REF!=R542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43">
        <f>#REF!=R543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44">
        <f>#REF!=R544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45">
        <f>#REF!=R545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46">
        <f>#REF!=R546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47">
        <f>#REF!=R547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48">
        <f>#REF!=R548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49">
        <f>#REF!=R549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50">
        <f>#REF!=R550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51">
        <f>#REF!=R551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5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5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5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5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6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6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6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6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6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566">
        <f>#REF!=R566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67">
        <f>#REF!=R567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68">
        <f>#REF!=R568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69">
        <f>#REF!=R569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70">
        <f>#REF!=R570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71">
        <f>#REF!=R571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57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7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7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575">
        <f>#REF!=R575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76">
        <f>#REF!=R576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77">
        <f>#REF!=R577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78">
        <f>#REF!=R578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57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8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581">
        <f>#REF!=R581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82">
        <f>#REF!=R582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58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584">
        <f>#REF!=R584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85">
        <f>#REF!=R585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86">
        <f>#REF!=R586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87">
        <f>#REF!=R587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88">
        <f>#REF!=R588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89">
        <f>#REF!=R589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90">
        <f>#REF!=R590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91">
        <f>#REF!=R591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92">
        <f>#REF!=R592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93">
        <f>#REF!=R593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94">
        <f>#REF!=R594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95">
        <f>#REF!=R595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96">
        <f>#REF!=R596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97">
        <f>#REF!=R597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59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9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600">
        <f>#REF!=R600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01">
        <f>#REF!=R601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02">
        <f>#REF!=R602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03">
        <f>#REF!=R603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04">
        <f>#REF!=R604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05">
        <f>#REF!=R605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06">
        <f>#REF!=R606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60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60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60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610">
        <f>#REF!=R610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11">
        <f>#REF!=R611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12">
        <f>#REF!=R612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13">
        <f>#REF!=R613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14">
        <f>#REF!=R614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15">
        <f>#REF!=R615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16">
        <f>#REF!=R616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17">
        <f>#REF!=R617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18">
        <f>#REF!=R618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19">
        <f>#REF!=R619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20">
        <f>#REF!=R620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21">
        <f>#REF!=R621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22">
        <f>#REF!=R622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23">
        <f>#REF!=R623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24">
        <f>#REF!=R624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25">
        <f>#REF!=R625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26">
        <f>#REF!=R626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27">
        <f>#REF!=R627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28">
        <f>#REF!=R628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29">
        <f>#REF!=R629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30">
        <f>#REF!=R630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31">
        <f>#REF!=R631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32">
        <f>#REF!=R632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33">
        <f>#REF!=R633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34">
        <f>#REF!=R634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35">
        <f>#REF!=R635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36">
        <f>#REF!=R636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37">
        <f>#REF!=R637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38">
        <f>#REF!=R638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39">
        <f>#REF!=R639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64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64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64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64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64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64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64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64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64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64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65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65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652">
        <f>#REF!=R652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6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6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655">
        <f>#REF!=R655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56">
        <f>#REF!=R656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57">
        <f>#REF!=R657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58">
        <f>#REF!=R658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59">
        <f>#REF!=R659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60">
        <f>#REF!=R660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61">
        <f>#REF!=R661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62">
        <f>#REF!=R662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63">
        <f>#REF!=R663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64">
        <f>#REF!=R664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65">
        <f>#REF!=R665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66">
        <f>#REF!=R666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67">
        <f>#REF!=R667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68">
        <f>#REF!=R668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69">
        <f>#REF!=R669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70">
        <f>#REF!=R670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71">
        <f>#REF!=R671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72">
        <f>#REF!=R672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73">
        <f>#REF!=R673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74">
        <f>#REF!=R674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75">
        <f>#REF!=R675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76">
        <f>#REF!=R676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77">
        <f>#REF!=R677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78">
        <f>#REF!=R678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79">
        <f>#REF!=R679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80">
        <f>#REF!=R680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81">
        <f>#REF!=R681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82">
        <f>#REF!=R682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83">
        <f>#REF!=R683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84">
        <f>#REF!=R684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85">
        <f>#REF!=R685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86">
        <f>#REF!=R686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87">
        <f>#REF!=R687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88">
        <f>#REF!=R688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89">
        <f>#REF!=R689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90">
        <f>#REF!=R690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91">
        <f>#REF!=R691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92">
        <f>#REF!=R692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93">
        <f>#REF!=R693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94">
        <f>#REF!=R694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95">
        <f>#REF!=R695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96">
        <f>#REF!=R696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97">
        <f>#REF!=R697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98">
        <f>#REF!=R698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99">
        <f>#REF!=R699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00">
        <f>#REF!=R700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01">
        <f>#REF!=R701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02">
        <f>#REF!=R702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03">
        <f>#REF!=R703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04">
        <f>#REF!=R704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05">
        <f>#REF!=R705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06">
        <f>#REF!=R706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07">
        <f>#REF!=R707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08">
        <f>#REF!=R708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09">
        <f>#REF!=R709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10">
        <f>#REF!=R710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11">
        <f>#REF!=R711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12">
        <f>#REF!=R712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13">
        <f>#REF!=R713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14">
        <f>#REF!=R714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15">
        <f>#REF!=R715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16">
        <f>#REF!=R716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17">
        <f>#REF!=R717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18">
        <f>#REF!=R718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19">
        <f>#REF!=R719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20">
        <f>#REF!=R720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21">
        <f>#REF!=R721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22">
        <f>#REF!=R722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23">
        <f>#REF!=R723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24">
        <f>#REF!=R724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25">
        <f>#REF!=R725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26">
        <f>#REF!=R726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27">
        <f>#REF!=R727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28">
        <f>#REF!=R728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29">
        <f>#REF!=R729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30">
        <f>#REF!=R730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31">
        <f>#REF!=R731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32">
        <f>#REF!=R732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33">
        <f>#REF!=R733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34">
        <f>#REF!=R734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35">
        <f>#REF!=R735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36">
        <f>#REF!=R736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37">
        <f>#REF!=R737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38">
        <f>#REF!=R738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39">
        <f>#REF!=R739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40">
        <f>#REF!=R740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41">
        <f>#REF!=R741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42">
        <f>#REF!=R742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43">
        <f>#REF!=R743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44">
        <f>#REF!=R744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45">
        <f>#REF!=R745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46">
        <f>#REF!=R746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74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74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74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75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75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7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7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7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7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75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75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758">
        <f>#REF!=R758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59">
        <f>#REF!=R759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7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761">
        <f>#REF!=R761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76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763">
        <f>#REF!=R763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76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765">
        <f>#REF!=R765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66">
        <f>#REF!=R766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67">
        <f>#REF!=R767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68">
        <f>#REF!=R768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69">
        <f>#REF!=R769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70">
        <f>#REF!=R770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71">
        <f>#REF!=R771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72">
        <f>#REF!=R772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73">
        <f>#REF!=R773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74">
        <f>#REF!=R774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75">
        <f>#REF!=R775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76">
        <f>#REF!=R776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77">
        <f>#REF!=R777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78">
        <f>#REF!=R778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79">
        <f>#REF!=R779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80">
        <f>#REF!=R780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81">
        <f>#REF!=R781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82">
        <f>#REF!=R782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83">
        <f>#REF!=R783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84">
        <f>#REF!=R784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85">
        <f>#REF!=R785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86">
        <f>#REF!=R786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87">
        <f>#REF!=R787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88">
        <f>#REF!=R788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78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79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79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792">
        <f>#REF!=R792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93">
        <f>#REF!=R793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94">
        <f>#REF!=R794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95">
        <f>#REF!=R795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79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79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798">
        <f>#REF!=R798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79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800">
        <f>#REF!=R800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01">
        <f>#REF!=R801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02">
        <f>#REF!=R802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03">
        <f>#REF!=R803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04">
        <f>#REF!=R804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05">
        <f>#REF!=R805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06">
        <f>#REF!=R806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07">
        <f>#REF!=R807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08">
        <f>#REF!=R808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09">
        <f>#REF!=R809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10">
        <f>#REF!=R810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81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81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813">
        <f>#REF!=R813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14">
        <f>#REF!=R814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15">
        <f>#REF!=R815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16">
        <f>#REF!=R816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17">
        <f>#REF!=R817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18">
        <f>#REF!=R818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19">
        <f>#REF!=R819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20">
        <f>#REF!=R820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21">
        <f>#REF!=R821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22">
        <f>#REF!=R822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23">
        <f>#REF!=R823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24">
        <f>#REF!=R824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25">
        <f>#REF!=R825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26">
        <f>#REF!=R826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27">
        <f>#REF!=R827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28">
        <f>#REF!=R828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29">
        <f>#REF!=R829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30">
        <f>#REF!=R830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31">
        <f>#REF!=R831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32">
        <f>#REF!=R832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33">
        <f>#REF!=R833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34">
        <f>#REF!=R834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35">
        <f>#REF!=R835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36">
        <f>#REF!=R836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37">
        <f>#REF!=R837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38">
        <f>#REF!=R838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39">
        <f>#REF!=R839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40">
        <f>#REF!=R840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41">
        <f>#REF!=R841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42">
        <f>#REF!=R842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84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844">
        <f>#REF!=R844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84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846">
        <f>#REF!=R846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47">
        <f>#REF!=R847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48">
        <f>#REF!=R848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49">
        <f>#REF!=R849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50">
        <f>#REF!=R850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51">
        <f>#REF!=R851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52">
        <f>#REF!=R852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53">
        <f>#REF!=R853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54">
        <f>#REF!=R854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55">
        <f>#REF!=R855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56">
        <f>#REF!=R856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57">
        <f>#REF!=R857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58">
        <f>#REF!=R858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59">
        <f>#REF!=R859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60">
        <f>#REF!=R860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61">
        <f>#REF!=R861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62">
        <f>#REF!=R862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63">
        <f>#REF!=R863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64">
        <f>#REF!=R864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65">
        <f>#REF!=R865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66">
        <f>#REF!=R866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67">
        <f>#REF!=R867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68">
        <f>#REF!=R868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69">
        <f>#REF!=R869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70">
        <f>#REF!=R870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71">
        <f>#REF!=R871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72">
        <f>#REF!=R872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73">
        <f>#REF!=R873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74">
        <f>#REF!=R874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75">
        <f>#REF!=R875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76">
        <f>#REF!=R876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77">
        <f>#REF!=R877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78">
        <f>#REF!=R878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79">
        <f>#REF!=R879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80">
        <f>#REF!=R880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81">
        <f>#REF!=R881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82">
        <f>#REF!=R882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83">
        <f>#REF!=R883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84">
        <f>#REF!=R884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85">
        <f>#REF!=R885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86">
        <f>#REF!=R886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87">
        <f>#REF!=R887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88">
        <f>#REF!=R888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89">
        <f>#REF!=R889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90">
        <f>#REF!=R890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91">
        <f>#REF!=R891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92">
        <f>#REF!=R892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93">
        <f>#REF!=R893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94">
        <f>#REF!=R894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95">
        <f>#REF!=R895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96">
        <f>#REF!=R896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97">
        <f>#REF!=R897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98">
        <f>#REF!=R898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99">
        <f>#REF!=R899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00">
        <f>#REF!=R900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01">
        <f>#REF!=R901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02">
        <f>#REF!=R902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03">
        <f>#REF!=R903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04">
        <f>#REF!=R904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05">
        <f>#REF!=R905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06">
        <f>#REF!=R906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07">
        <f>#REF!=R907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08">
        <f>#REF!=R908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09">
        <f>#REF!=R909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10">
        <f>#REF!=R910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11">
        <f>#REF!=R911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12">
        <f>#REF!=R912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13">
        <f>#REF!=R913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14">
        <f>#REF!=R914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91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916">
        <f>#REF!=R916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17">
        <f>#REF!=R917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18">
        <f>#REF!=R918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19">
        <f>#REF!=R919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20">
        <f>#REF!=R920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21">
        <f>#REF!=R921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22">
        <f>#REF!=R922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23">
        <f>#REF!=R923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24">
        <f>#REF!=R924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25">
        <f>#REF!=R925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26">
        <f>#REF!=R926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27">
        <f>#REF!=R927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28">
        <f>#REF!=R928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29">
        <f>#REF!=R929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30">
        <f>#REF!=R930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31">
        <f>#REF!=R931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32">
        <f>#REF!=R932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33">
        <f>#REF!=R933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34">
        <f>#REF!=R934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35">
        <f>#REF!=R935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36">
        <f>#REF!=R936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37">
        <f>#REF!=R937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38">
        <f>#REF!=R938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39">
        <f>#REF!=R939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40">
        <f>#REF!=R940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41">
        <f>#REF!=R941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42">
        <f>#REF!=R942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43">
        <f>#REF!=R943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44">
        <f>#REF!=R944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45">
        <f>#REF!=R945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46">
        <f>#REF!=R946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47">
        <f>#REF!=R947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48">
        <f>#REF!=R948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49">
        <f>#REF!=R949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50">
        <f>#REF!=R950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51">
        <f>#REF!=R951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52">
        <f>#REF!=R952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53">
        <f>#REF!=R953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54">
        <f>#REF!=R954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55">
        <f>#REF!=R955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56">
        <f>#REF!=R956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57">
        <f>#REF!=R957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58">
        <f>#REF!=R958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59">
        <f>#REF!=R959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60">
        <f>#REF!=R960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61">
        <f>#REF!=R961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62">
        <f>#REF!=R962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63">
        <f>#REF!=R963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64">
        <f>#REF!=R964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65">
        <f>#REF!=R965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66">
        <f>#REF!=R966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67">
        <f>#REF!=R967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68">
        <f>#REF!=R968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69">
        <f>#REF!=R969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70">
        <f>#REF!=R970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71">
        <f>#REF!=R971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72">
        <f>#REF!=R972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73">
        <f>#REF!=R973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74">
        <f>#REF!=R974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75">
        <f>#REF!=R975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76">
        <f>#REF!=R976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77">
        <f>#REF!=R977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78">
        <f>#REF!=R978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79">
        <f>#REF!=R979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80">
        <f>#REF!=R980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81">
        <f>#REF!=R981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82">
        <f>#REF!=R982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83">
        <f>#REF!=R983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84">
        <f>#REF!=R984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85">
        <f>#REF!=R985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86">
        <f>#REF!=R986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87">
        <f>#REF!=R987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88">
        <f>#REF!=R988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89">
        <f>#REF!=R989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90">
        <f>#REF!=R990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91">
        <f>#REF!=R991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92">
        <f>#REF!=R992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93">
        <f>#REF!=R993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94">
        <f>#REF!=R994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95">
        <f>#REF!=R995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96">
        <f>#REF!=R996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97">
        <f>#REF!=R997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98">
        <f>#REF!=R998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99">
        <f>#REF!=R999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00">
        <f>#REF!=R1000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01">
        <f>#REF!=R1001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02">
        <f>#REF!=R1002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03">
        <f>#REF!=R1003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00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00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00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00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00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00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01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01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01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01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01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01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016">
        <f>#REF!=R1016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17">
        <f>#REF!=R1017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18">
        <f>#REF!=R1018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01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02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021">
        <f>#REF!=R1021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22">
        <f>#REF!=R1022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23">
        <f>#REF!=R1023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24">
        <f>#REF!=R1024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25">
        <f>#REF!=R1025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26">
        <f>#REF!=R1026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27">
        <f>#REF!=R1027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28">
        <f>#REF!=R1028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29">
        <f>#REF!=R1029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30">
        <f>#REF!=R1030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31">
        <f>#REF!=R1031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32">
        <f>#REF!=R1032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33">
        <f>#REF!=R1033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34">
        <f>#REF!=R1034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35">
        <f>#REF!=R1035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36">
        <f>#REF!=R1036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37">
        <f>#REF!=R1037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38">
        <f>#REF!=R1038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39">
        <f>#REF!=R1039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40">
        <f>#REF!=R1040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41">
        <f>#REF!=R1041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42">
        <f>#REF!=R1042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43">
        <f>#REF!=R1043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44">
        <f>#REF!=R1044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45">
        <f>#REF!=R1045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46">
        <f>#REF!=R1046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47">
        <f>#REF!=R1047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48">
        <f>#REF!=R1048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49">
        <f>#REF!=R1049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50">
        <f>#REF!=R1050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51">
        <f>#REF!=R1051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52">
        <f>#REF!=R1052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53">
        <f>#REF!=R1053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54">
        <f>#REF!=R1054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55">
        <f>#REF!=R1055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56">
        <f>#REF!=R1056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57">
        <f>#REF!=R1057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58">
        <f>#REF!=R1058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59">
        <f>#REF!=R1059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60">
        <f>#REF!=R1060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61">
        <f>#REF!=R1061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62">
        <f>#REF!=R1062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63">
        <f>#REF!=R1063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64">
        <f>#REF!=R1064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65">
        <f>#REF!=R1065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66">
        <f>#REF!=R1066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67">
        <f>#REF!=R1067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68">
        <f>#REF!=R1068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69">
        <f>#REF!=R1069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70">
        <f>#REF!=R1070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71">
        <f>#REF!=R1071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72">
        <f>#REF!=R1072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73">
        <f>#REF!=R1073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74">
        <f>#REF!=R1074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75">
        <f>#REF!=R1075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76">
        <f>#REF!=R1076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77">
        <f>#REF!=R1077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78">
        <f>#REF!=R1078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79">
        <f>#REF!=R1079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80">
        <f>#REF!=R1080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81">
        <f>#REF!=R1081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82">
        <f>#REF!=R1082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83">
        <f>#REF!=R1083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84">
        <f>#REF!=R1084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85">
        <f>#REF!=R1085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86">
        <f>#REF!=R1086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87">
        <f>#REF!=R1087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88">
        <f>#REF!=R1088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89">
        <f>#REF!=R1089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90">
        <f>#REF!=R1090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91">
        <f>#REF!=R1091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92">
        <f>#REF!=R1092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93">
        <f>#REF!=R1093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94">
        <f>#REF!=R1094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95">
        <f>#REF!=R1095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96">
        <f>#REF!=R1096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97">
        <f>#REF!=R1097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98">
        <f>#REF!=R1098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99">
        <f>#REF!=R1099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00">
        <f>#REF!=R1100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01">
        <f>#REF!=R1101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02">
        <f>#REF!=R1102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03">
        <f>#REF!=R1103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04">
        <f>#REF!=R1104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05">
        <f>#REF!=R1105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06">
        <f>#REF!=R1106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07">
        <f>#REF!=R1107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08">
        <f>#REF!=R1108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09">
        <f>#REF!=R1109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10">
        <f>#REF!=R1110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11">
        <f>#REF!=R1111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12">
        <f>#REF!=R1112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13">
        <f>#REF!=R1113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14">
        <f>#REF!=R1114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15">
        <f>#REF!=R1115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16">
        <f>#REF!=R1116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17">
        <f>#REF!=R1117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18">
        <f>#REF!=R1118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19">
        <f>#REF!=R1119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20">
        <f>#REF!=R1120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21">
        <f>#REF!=R1121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22">
        <f>#REF!=R1122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23">
        <f>#REF!=R1123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24">
        <f>#REF!=R1124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25">
        <f>#REF!=R1125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26">
        <f>#REF!=R1126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27">
        <f>#REF!=R1127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28">
        <f>#REF!=R1128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29">
        <f>#REF!=R1129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30">
        <f>#REF!=R1130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31">
        <f>#REF!=R1131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32">
        <f>#REF!=R1132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33">
        <f>#REF!=R1133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34">
        <f>#REF!=R1134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35">
        <f>#REF!=R1135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36">
        <f>#REF!=R1136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37">
        <f>#REF!=R1137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38">
        <f>#REF!=R1138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39">
        <f>#REF!=R1139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40">
        <f>#REF!=R1140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41">
        <f>#REF!=R1141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42">
        <f>#REF!=R1142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43">
        <f>#REF!=R1143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44">
        <f>#REF!=R1144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45">
        <f>#REF!=R1145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46">
        <f>#REF!=R1146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47">
        <f>#REF!=R1147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48">
        <f>#REF!=R1148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49">
        <f>#REF!=R1149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50">
        <f>#REF!=R1150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51">
        <f>#REF!=R1151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52">
        <f>#REF!=R1152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53">
        <f>#REF!=R1153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54">
        <f>#REF!=R1154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55">
        <f>#REF!=R1155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56">
        <f>#REF!=R1156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57">
        <f>#REF!=R1157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58">
        <f>#REF!=R1158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59">
        <f>#REF!=R1159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60">
        <f>#REF!=R1160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61">
        <f>#REF!=R1161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62">
        <f>#REF!=R1162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63">
        <f>#REF!=R1163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64">
        <f>#REF!=R1164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65">
        <f>#REF!=R1165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66">
        <f>#REF!=R1166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67">
        <f>#REF!=R1167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68">
        <f>#REF!=R1168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69">
        <f>#REF!=R1169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70">
        <f>#REF!=R1170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71">
        <f>#REF!=R1171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72">
        <f>#REF!=R1172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73">
        <f>#REF!=R1173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74">
        <f>#REF!=R1174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75">
        <f>#REF!=R1175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76">
        <f>#REF!=R1176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77">
        <f>#REF!=R1177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78">
        <f>#REF!=R1178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79">
        <f>#REF!=R1179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80">
        <f>#REF!=R1180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81">
        <f>#REF!=R1181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82">
        <f>#REF!=R1182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83">
        <f>#REF!=R1183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84">
        <f>#REF!=R1184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85">
        <f>#REF!=R1185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86">
        <f>#REF!=R1186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87">
        <f>#REF!=R1187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88">
        <f>#REF!=R1188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89">
        <f>#REF!=R1189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90">
        <f>#REF!=R1190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91">
        <f>#REF!=R1191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92">
        <f>#REF!=R1192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93">
        <f>#REF!=R1193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94">
        <f>#REF!=R1194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95">
        <f>#REF!=R1195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96">
        <f>#REF!=R1196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97">
        <f>#REF!=R1197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98">
        <f>#REF!=R1198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99">
        <f>#REF!=R1199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00">
        <f>#REF!=R1200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01">
        <f>#REF!=R1201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02">
        <f>#REF!=R1202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03">
        <f>#REF!=R1203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04">
        <f>#REF!=R1204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05">
        <f>#REF!=R1205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06">
        <f>#REF!=R1206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07">
        <f>#REF!=R1207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08">
        <f>#REF!=R1208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09">
        <f>#REF!=R1209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10">
        <f>#REF!=R1210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11">
        <f>#REF!=R1211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12">
        <f>#REF!=R1212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13">
        <f>#REF!=R1213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14">
        <f>#REF!=R1214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15">
        <f>#REF!=R1215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16">
        <f>#REF!=R1216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17">
        <f>#REF!=R1217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18">
        <f>#REF!=R1218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19">
        <f>#REF!=R1219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20">
        <f>#REF!=R1220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21">
        <f>#REF!=R1221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22">
        <f>#REF!=R1222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23">
        <f>#REF!=R1223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24">
        <f>#REF!=R1224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25">
        <f>#REF!=R1225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26">
        <f>#REF!=R1226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27">
        <f>#REF!=R1227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28">
        <f>#REF!=R1228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29">
        <f>#REF!=R1229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30">
        <f>#REF!=R1230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31">
        <f>#REF!=R1231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32">
        <f>#REF!=R1232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33">
        <f>#REF!=R1233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34">
        <f>#REF!=R1234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35">
        <f>#REF!=R1235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36">
        <f>#REF!=R1236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37">
        <f>#REF!=R1237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38">
        <f>#REF!=R1238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39">
        <f>#REF!=R1239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40">
        <f>#REF!=R1240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41">
        <f>#REF!=R1241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42">
        <f>#REF!=R1242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43">
        <f>#REF!=R1243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44">
        <f>#REF!=R1244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45">
        <f>#REF!=R1245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46">
        <f>#REF!=R1246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47">
        <f>#REF!=R1247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48">
        <f>#REF!=R1248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49">
        <f>#REF!=R1249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50">
        <f>#REF!=R1250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51">
        <f>#REF!=R1251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52">
        <f>#REF!=R1252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53">
        <f>#REF!=R1253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54">
        <f>#REF!=R1254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55">
        <f>#REF!=R1255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56">
        <f>#REF!=R1256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57">
        <f>#REF!=R1257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58">
        <f>#REF!=R1258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59">
        <f>#REF!=R1259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60">
        <f>#REF!=R1260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61">
        <f>#REF!=R1261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62">
        <f>#REF!=R1262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63">
        <f>#REF!=R1263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64">
        <f>#REF!=R1264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65">
        <f>#REF!=R1265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66">
        <f>#REF!=R1266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67">
        <f>#REF!=R1267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68">
        <f>#REF!=R1268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26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27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27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27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27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274">
        <f>#REF!=R1274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27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27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27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27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27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28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28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28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28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284">
        <f>#REF!=R1284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85">
        <f>#REF!=R1285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86">
        <f>#REF!=R1286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28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28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28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290">
        <f>#REF!=R1290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91">
        <f>#REF!=R1291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92">
        <f>#REF!=R1292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93">
        <f>#REF!=R1293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94">
        <f>#REF!=R1294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95">
        <f>#REF!=R1295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96">
        <f>#REF!=R1296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97">
        <f>#REF!=R1297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98">
        <f>#REF!=R1298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99">
        <f>#REF!=R1299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30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301">
        <f>#REF!=R1301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30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303">
        <f>#REF!=R1303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30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305">
        <f>#REF!=R1305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06">
        <f>#REF!=R1306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07">
        <f>#REF!=R1307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08">
        <f>#REF!=R1308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30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31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311">
        <f>#REF!=R1311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12">
        <f>#REF!=R1312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13">
        <f>#REF!=R1313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14">
        <f>#REF!=R1314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15">
        <f>#REF!=R1315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16">
        <f>#REF!=R1316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17">
        <f>#REF!=R1317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18">
        <f>#REF!=R1318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31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32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321">
        <f>#REF!=R1321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32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323">
        <f>#REF!=R1323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24">
        <f>#REF!=R1324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25">
        <f>#REF!=R1325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26">
        <f>#REF!=R1326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27">
        <f>#REF!=R1327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28">
        <f>#REF!=R1328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29">
        <f>#REF!=R1329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30">
        <f>#REF!=R1330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31">
        <f>#REF!=R1331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32">
        <f>#REF!=R1332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33">
        <f>#REF!=R1333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34">
        <f>#REF!=R1334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35">
        <f>#REF!=R1335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36">
        <f>#REF!=R1336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37">
        <f>#REF!=R1337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38">
        <f>#REF!=R1338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39">
        <f>#REF!=R1339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40">
        <f>#REF!=R1340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41">
        <f>#REF!=R1341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42">
        <f>#REF!=R1342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43">
        <f>#REF!=R1343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44">
        <f>#REF!=R1344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45">
        <f>#REF!=R1345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46">
        <f>#REF!=R1346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47">
        <f>#REF!=R1347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48">
        <f>#REF!=R1348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49">
        <f>#REF!=R1349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50">
        <f>#REF!=R1350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35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3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3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3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3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35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35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35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3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3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36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36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363">
        <f>#REF!=R1363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64">
        <f>#REF!=R1364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36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36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367">
        <f>#REF!=R1367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68">
        <f>#REF!=R1368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69">
        <f>#REF!=R1369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70">
        <f>#REF!=R1370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71">
        <f>#REF!=R1371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72">
        <f>#REF!=R1372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73">
        <f>#REF!=R1373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74">
        <f>#REF!=R1374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75">
        <f>#REF!=R1375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76">
        <f>#REF!=R1376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77">
        <f>#REF!=R1377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78">
        <f>#REF!=R1378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79">
        <f>#REF!=R1379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80">
        <f>#REF!=R1380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81">
        <f>#REF!=R1381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82">
        <f>#REF!=R1382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83">
        <f>#REF!=R1383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84">
        <f>#REF!=R1384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85">
        <f>#REF!=R1385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86">
        <f>#REF!=R1386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87">
        <f>#REF!=R1387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88">
        <f>#REF!=R1388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89">
        <f>#REF!=R1389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90">
        <f>#REF!=R1390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91">
        <f>#REF!=R1391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92">
        <f>#REF!=R1392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93">
        <f>#REF!=R1393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94">
        <f>#REF!=R1394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95">
        <f>#REF!=R1395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96">
        <f>#REF!=R1396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97">
        <f>#REF!=R1397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98">
        <f>#REF!=R1398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99">
        <f>#REF!=R1399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00">
        <f>#REF!=R1400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01">
        <f>#REF!=R1401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02">
        <f>#REF!=R1402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03">
        <f>#REF!=R1403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04">
        <f>#REF!=R1404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05">
        <f>#REF!=R1405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06">
        <f>#REF!=R1406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07">
        <f>#REF!=R1407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08">
        <f>#REF!=R1408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40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1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1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1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1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1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1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1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1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1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1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2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2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2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423">
        <f>#REF!=R1423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42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2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2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2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428">
        <f>#REF!=R1428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42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3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431">
        <f>#REF!=R1431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32">
        <f>#REF!=R1432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33">
        <f>#REF!=R1433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43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3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3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3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3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439">
        <f>#REF!=R1439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40">
        <f>#REF!=R1440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41">
        <f>#REF!=R1441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42">
        <f>#REF!=R1442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43">
        <f>#REF!=R1443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44">
        <f>#REF!=R1444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44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4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4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4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4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5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5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5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457">
        <f>#REF!=R1457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58">
        <f>#REF!=R1458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4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461">
        <f>#REF!=R1461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62">
        <f>#REF!=R1462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63">
        <f>#REF!=R1463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64">
        <f>#REF!=R1464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65">
        <f>#REF!=R1465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66">
        <f>#REF!=R1466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67">
        <f>#REF!=R1467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68">
        <f>#REF!=R1468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69">
        <f>#REF!=R1469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70">
        <f>#REF!=R1470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71">
        <f>#REF!=R1471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72">
        <f>#REF!=R1472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rc>
  <rrc rId="41705" sId="1" ref="P1:P1048576" action="deleteCol">
    <rfmt sheetId="1" xfDxf="1" sqref="P1:P1048576" start="0" length="0"/>
    <rfmt sheetId="1" s="1" sqref="P1" start="0" length="0">
      <dxf>
        <font>
          <sz val="12"/>
          <color auto="1"/>
          <name val="Times New Roman"/>
          <scheme val="none"/>
        </font>
        <numFmt numFmtId="2" formatCode="0.00"/>
      </dxf>
    </rfmt>
    <rfmt sheetId="1" s="1" sqref="P2" start="0" length="0">
      <dxf>
        <font>
          <sz val="12"/>
          <color auto="1"/>
          <name val="Times New Roman"/>
          <scheme val="none"/>
        </font>
      </dxf>
    </rfmt>
    <rfmt sheetId="1" s="1" sqref="P3" start="0" length="0">
      <dxf>
        <font>
          <sz val="12"/>
          <color auto="1"/>
          <name val="Times New Roman"/>
          <scheme val="none"/>
        </font>
      </dxf>
    </rfmt>
    <rfmt sheetId="1" s="1" sqref="P4" start="0" length="0">
      <dxf>
        <font>
          <b/>
          <sz val="12"/>
          <color auto="1"/>
          <name val="Times New Roman"/>
          <scheme val="none"/>
        </font>
        <alignment horizontal="center" readingOrder="0"/>
      </dxf>
    </rfmt>
    <rfmt sheetId="1" s="1" sqref="P5" start="0" length="0">
      <dxf>
        <font>
          <sz val="12"/>
          <color auto="1"/>
          <name val="Times New Roman"/>
          <scheme val="none"/>
        </font>
      </dxf>
    </rfmt>
    <rfmt sheetId="1" s="1" sqref="P6" start="0" length="0">
      <dxf>
        <font>
          <b/>
          <sz val="12"/>
          <color auto="1"/>
          <name val="Times New Roman"/>
          <scheme val="none"/>
        </font>
        <alignment horizontal="center" vertical="center" readingOrder="0"/>
      </dxf>
    </rfmt>
    <rfmt sheetId="1" s="1" sqref="P7" start="0" length="0">
      <dxf>
        <font>
          <sz val="12"/>
          <color auto="1"/>
          <name val="Times New Roman"/>
          <scheme val="none"/>
        </font>
        <alignment horizontal="center" vertical="top" readingOrder="0"/>
      </dxf>
    </rfmt>
    <rfmt sheetId="1" s="1" sqref="P8" start="0" length="0">
      <dxf>
        <font>
          <sz val="12"/>
          <color auto="1"/>
          <name val="Times New Roman"/>
          <scheme val="none"/>
        </font>
      </dxf>
    </rfmt>
    <rfmt sheetId="1" s="1" sqref="P9" start="0" length="0">
      <dxf>
        <font>
          <b/>
          <sz val="12"/>
          <color auto="1"/>
          <name val="Times New Roman"/>
          <scheme val="none"/>
        </font>
        <alignment horizontal="center" readingOrder="0"/>
      </dxf>
    </rfmt>
    <rfmt sheetId="1" s="1" sqref="P10" start="0" length="0">
      <dxf>
        <font>
          <b/>
          <sz val="12"/>
          <color auto="1"/>
          <name val="Times New Roman"/>
          <scheme val="none"/>
        </font>
        <alignment horizontal="center" readingOrder="0"/>
      </dxf>
    </rfmt>
    <rfmt sheetId="1" s="1" sqref="P11" start="0" length="0">
      <dxf>
        <font>
          <sz val="12"/>
          <color auto="1"/>
          <name val="Times New Roman"/>
          <scheme val="none"/>
        </font>
        <alignment horizontal="center" readingOrder="0"/>
      </dxf>
    </rfmt>
    <rfmt sheetId="1" s="1" sqref="P12" start="0" length="0">
      <dxf>
        <font>
          <sz val="12"/>
          <color auto="1"/>
          <name val="Times New Roman"/>
          <scheme val="none"/>
        </font>
        <alignment horizontal="center" readingOrder="0"/>
      </dxf>
    </rfmt>
    <rfmt sheetId="1" s="1" sqref="P13" start="0" length="0">
      <dxf>
        <font>
          <sz val="12"/>
          <color auto="1"/>
          <name val="Times New Roman"/>
          <scheme val="none"/>
        </font>
        <numFmt numFmtId="1" formatCode="0"/>
        <alignment horizontal="center" vertical="center" readingOrder="0"/>
      </dxf>
    </rfmt>
    <rfmt sheetId="1" s="1" sqref="P14" start="0" length="0">
      <dxf>
        <font>
          <sz val="12"/>
          <color auto="1"/>
          <name val="Times New Roman"/>
          <scheme val="none"/>
        </font>
        <numFmt numFmtId="1" formatCode="0"/>
        <alignment horizontal="center" vertical="center" readingOrder="0"/>
      </dxf>
    </rfmt>
    <rfmt sheetId="1" s="1" sqref="P15" start="0" length="0">
      <dxf>
        <font>
          <sz val="12"/>
          <color auto="1"/>
          <name val="Times New Roman"/>
          <scheme val="none"/>
        </font>
        <numFmt numFmtId="1" formatCode="0"/>
        <alignment horizontal="center" vertical="center" readingOrder="0"/>
      </dxf>
    </rfmt>
    <rfmt sheetId="1" s="1" sqref="P16" start="0" length="0">
      <dxf>
        <font>
          <sz val="12"/>
          <color auto="1"/>
          <name val="Times New Roman"/>
          <scheme val="none"/>
        </font>
        <numFmt numFmtId="1" formatCode="0"/>
        <alignment horizontal="center" vertical="center" readingOrder="0"/>
      </dxf>
    </rfmt>
    <rfmt sheetId="1" s="1" sqref="P17" start="0" length="0">
      <dxf>
        <font>
          <sz val="12"/>
          <color auto="1"/>
          <name val="Times New Roman"/>
          <scheme val="none"/>
        </font>
        <alignment horizontal="center" vertical="center" wrapText="1" readingOrder="0"/>
        <border outline="0">
          <top style="thin">
            <color indexed="64"/>
          </top>
          <bottom style="thin">
            <color indexed="64"/>
          </bottom>
        </border>
      </dxf>
    </rfmt>
    <rfmt sheetId="1" s="1" sqref="P18" start="0" length="0">
      <dxf>
        <font>
          <sz val="12"/>
          <color auto="1"/>
          <name val="Times New Roman"/>
          <scheme val="none"/>
        </font>
        <alignment horizontal="center" vertical="center" wrapText="1" readingOrder="0"/>
        <border outline="0">
          <top style="thin">
            <color indexed="64"/>
          </top>
          <bottom style="thin">
            <color indexed="64"/>
          </bottom>
        </border>
      </dxf>
    </rfmt>
    <rfmt sheetId="1" s="1" sqref="P19" start="0" length="0">
      <dxf>
        <font>
          <sz val="12"/>
          <color auto="1"/>
          <name val="Times New Roman"/>
          <scheme val="none"/>
        </font>
        <alignment horizontal="center" vertical="center" textRotation="90" wrapText="1" readingOrder="0"/>
        <border outline="0">
          <left style="thin">
            <color indexed="64"/>
          </left>
          <right style="thin">
            <color indexed="64"/>
          </right>
          <top style="thin">
            <color indexed="64"/>
          </top>
          <bottom style="thin">
            <color indexed="64"/>
          </bottom>
        </border>
      </dxf>
    </rfmt>
    <rfmt sheetId="1" s="1" sqref="P20" start="0" length="0">
      <dxf>
        <font>
          <sz val="12"/>
          <color auto="1"/>
          <name val="Times New Roman"/>
          <scheme val="none"/>
        </font>
        <alignment horizontal="center" vertical="center" wrapText="1" readingOrder="0"/>
        <border outline="0">
          <left style="thin">
            <color indexed="64"/>
          </left>
          <right style="thin">
            <color indexed="64"/>
          </right>
          <top style="thin">
            <color indexed="64"/>
          </top>
          <bottom style="thin">
            <color indexed="64"/>
          </bottom>
        </border>
      </dxf>
    </rfmt>
    <rfmt sheetId="1" s="1" sqref="P2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3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3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3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33">
        <f>Q33=T33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3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3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3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3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3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3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4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4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42">
        <f>Q42=T42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3">
        <f>Q43=T43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4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45">
        <f>Q45=T45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4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47">
        <f>Q47=T47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8">
        <f>Q48=T48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9">
        <f>Q49=T49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0">
        <f>Q50=T50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1">
        <f>Q51=T51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2">
        <f>Q52=T52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3">
        <f>Q53=T53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4">
        <f>Q54=T54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5">
        <f>Q55=T55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6">
        <f>Q56=T56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5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60">
        <f>Q60=T60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1">
        <f>Q61=T61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2">
        <f>Q62=T62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3">
        <f>Q63=T63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4">
        <f>Q64=T64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5">
        <f>Q65=T65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6">
        <f>Q66=T66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6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68">
        <f>Q68=T68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9">
        <f>Q69=T69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0">
        <f>Q70=T70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1">
        <f>Q71=T71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2">
        <f>Q72=T72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3">
        <f>Q73=T73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7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75">
        <f>Q75=T75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6">
        <f>Q76=T76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7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78">
        <f>Q78=T78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9">
        <f>Q79=T79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0">
        <f>Q80=T80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1">
        <f>Q81=T81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2">
        <f>Q82=T82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3">
        <f>Q83=T83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4">
        <f>Q84=T84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5">
        <f>Q85=T85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6">
        <f>Q86=T86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7">
        <f>Q87=T87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8">
        <f>Q88=T88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9">
        <f>Q89=T89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0">
        <f>Q90=T90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1">
        <f>Q91=T91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2">
        <f>Q92=T92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9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9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95">
        <f>Q95=T95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6">
        <f>Q96=T96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7">
        <f>Q97=T97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8">
        <f>Q98=T98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9">
        <f>Q99=T99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0">
        <f>Q100=T100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1">
        <f>Q101=T101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2">
        <f>Q102=T102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3">
        <f>Q103=T103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4">
        <f>Q104=T104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5">
        <f>Q105=T105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6">
        <f>Q106=T106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7">
        <f>Q107=T107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8">
        <f>Q108=T108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9">
        <f>Q109=T109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0">
        <f>Q110=T110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1">
        <f>Q111=T111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2">
        <f>Q112=T112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3">
        <f>Q113=T113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4">
        <f>Q114=T114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5">
        <f>Q115=T115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6">
        <f>Q116=T116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7">
        <f>Q117=T117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8">
        <f>Q118=T118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9">
        <f>Q119=T119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0">
        <f>Q120=T120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1">
        <f>Q121=T121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2">
        <f>Q122=T122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3">
        <f>Q123=T123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2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2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26">
        <f>Q126=T126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7">
        <f>Q127=T127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8">
        <f>Q128=T128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9">
        <f>Q129=T129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0">
        <f>Q130=T130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1">
        <f>Q131=T131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2">
        <f>Q132=T132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3">
        <f>Q133=T133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4">
        <f>Q134=T134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5">
        <f>Q135=T135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6">
        <f>Q136=T136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7">
        <f>Q137=T137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8">
        <f>Q138=T138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9">
        <f>Q139=T139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0">
        <f>Q140=T140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1">
        <f>Q141=T141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2">
        <f>Q142=T142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3">
        <f>Q143=T143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4">
        <f>Q144=T144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5">
        <f>Q145=T145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6">
        <f>Q146=T146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7">
        <f>Q147=T147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8">
        <f>Q148=T148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9">
        <f>Q149=T149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50">
        <f>Q150=T150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51">
        <f>Q151=T151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52">
        <f>Q152=T152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53">
        <f>Q153=T153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54">
        <f>Q154=T154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55">
        <f>Q155=T155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56">
        <f>Q156=T156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57">
        <f>Q157=T157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58">
        <f>Q158=T158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59">
        <f>Q159=T159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60">
        <f>Q160=T160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61">
        <f>Q161=T161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62">
        <f>Q162=T162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6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64">
        <f>Q164=T164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65">
        <f>Q165=T165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66">
        <f>Q166=T166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67">
        <f>Q167=T167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68">
        <f>Q168=T168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69">
        <f>Q169=T169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70">
        <f>Q170=T170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71">
        <f>Q171=T171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72">
        <f>Q172=T172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73">
        <f>Q173=T173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74">
        <f>Q174=T174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75">
        <f>Q175=T175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76">
        <f>Q176=T176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77">
        <f>Q177=T177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78">
        <f>Q178=T178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79">
        <f>Q179=T179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80">
        <f>Q180=T180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81">
        <f>Q181=T181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82">
        <f>Q182=T182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83">
        <f>Q183=T183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84">
        <f>Q184=T184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85">
        <f>Q185=T185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86">
        <f>Q186=T186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87">
        <f>Q187=T187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88">
        <f>Q188=T188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89">
        <f>Q189=T189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90">
        <f>Q190=T190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91">
        <f>Q191=T191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92">
        <f>Q192=T192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93">
        <f>Q193=T193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94">
        <f>Q194=T194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95">
        <f>Q195=T195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96">
        <f>Q196=T196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97">
        <f>Q197=T197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98">
        <f>Q198=T198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99">
        <f>Q199=T199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00">
        <f>Q200=T200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01">
        <f>Q201=T201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02">
        <f>Q202=T202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03">
        <f>Q203=T203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04">
        <f>Q204=T204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05">
        <f>Q205=T205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06">
        <f>Q206=T206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07">
        <f>Q207=T207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08">
        <f>Q208=T208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09">
        <f>Q209=T209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10">
        <f>Q210=T210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11">
        <f>Q211=T211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12">
        <f>Q212=T212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13">
        <f>Q213=T213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14">
        <f>Q214=T214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15">
        <f>Q215=T215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16">
        <f>Q216=T216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17">
        <f>Q217=T217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18">
        <f>Q218=T218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19">
        <f>Q219=T219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20">
        <f>Q220=T220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21">
        <f>Q221=T221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22">
        <f>Q222=T222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23">
        <f>Q223=T223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24">
        <f>Q224=T224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25">
        <f>Q225=T225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26">
        <f>Q226=T226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27">
        <f>Q227=T227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28">
        <f>Q228=T228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29">
        <f>Q229=T229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30">
        <f>Q230=T230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31">
        <f>Q231=T231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32">
        <f>Q232=T232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33">
        <f>Q233=T233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34">
        <f>Q234=T234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35">
        <f>Q235=T235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36">
        <f>Q236=T236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37">
        <f>Q237=T237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38">
        <f>Q238=T238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39">
        <f>Q239=T239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40">
        <f>Q240=T240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41">
        <f>Q241=T241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42">
        <f>Q242=T242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43">
        <f>Q243=T243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44">
        <f>Q244=T244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45">
        <f>Q245=T245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46">
        <f>Q246=T246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47">
        <f>Q247=T247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48">
        <f>Q248=T248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49">
        <f>Q249=T249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50">
        <f>Q250=T250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51">
        <f>Q251=T251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2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256">
        <f>Q256=T256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57">
        <f>Q257=T257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25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6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6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6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264">
        <f>Q264=T264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26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266">
        <f>Q266=T266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67">
        <f>Q267=T267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26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269">
        <f>Q269=T269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70">
        <f>Q270=T270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71">
        <f>Q271=T271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72">
        <f>Q272=T272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73">
        <f>Q273=T273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74">
        <f>Q274=T274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75">
        <f>Q275=T275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76">
        <f>Q276=T276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77">
        <f>Q277=T277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27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27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280">
        <f>Q280=T280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81">
        <f>Q281=T281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82">
        <f>Q282=T282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83">
        <f>Q283=T283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84">
        <f>Q284=T284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85">
        <f>Q285=T285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86">
        <f>Q286=T286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87">
        <f>Q287=T287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88">
        <f>Q288=T288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89">
        <f>Q289=T289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90">
        <f>Q290=T290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91">
        <f>Q291=T291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92">
        <f>Q292=T292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93">
        <f>Q293=T293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94">
        <f>Q294=T294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95">
        <f>Q295=T295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96">
        <f>Q296=T296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97">
        <f>Q297=T297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98">
        <f>Q298=T298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299">
        <f>Q299=T299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00">
        <f>Q300=T300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01">
        <f>Q301=T301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02">
        <f>Q302=T302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03">
        <f>Q303=T303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04">
        <f>Q304=T304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05">
        <f>Q305=T305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06">
        <f>Q306=T306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07">
        <f>Q307=T307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08">
        <f>Q308=T308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09">
        <f>Q309=T309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10">
        <f>Q310=T310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11">
        <f>Q311=T311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12">
        <f>Q312=T312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13">
        <f>Q313=T313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14">
        <f>Q314=T314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15">
        <f>Q315=T315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16">
        <f>Q316=T316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17">
        <f>Q317=T317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18">
        <f>Q318=T318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19">
        <f>Q319=T319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20">
        <f>Q320=T320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21">
        <f>Q321=T321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22">
        <f>Q322=T322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23">
        <f>Q323=T323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24">
        <f>Q324=T324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25">
        <f>Q325=T325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26">
        <f>Q326=T326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27">
        <f>Q327=T327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28">
        <f>Q328=T328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29">
        <f>Q329=T329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30">
        <f>Q330=T330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31">
        <f>Q331=T331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32">
        <f>Q332=T332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33">
        <f>Q333=T333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34">
        <f>Q334=T334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35">
        <f>Q335=T335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36">
        <f>Q336=T336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37">
        <f>Q337=T337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38">
        <f>Q338=T338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39">
        <f>Q339=T339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40">
        <f>Q340=T340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41">
        <f>Q341=T341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42">
        <f>Q342=T342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43">
        <f>Q343=T343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44">
        <f>Q344=T344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45">
        <f>Q345=T345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46">
        <f>Q346=T346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47">
        <f>Q347=T347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48">
        <f>Q348=T348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49">
        <f>Q349=T349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50">
        <f>Q350=T350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51">
        <f>Q351=T351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52">
        <f>Q352=T352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53">
        <f>Q353=T353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54">
        <f>Q354=T354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55">
        <f>Q355=T355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56">
        <f>Q356=T356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57">
        <f>Q357=T357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58">
        <f>Q358=T358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59">
        <f>Q359=T359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60">
        <f>Q360=T360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61">
        <f>Q361=T361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62">
        <f>Q362=T362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63">
        <f>Q363=T363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64">
        <f>Q364=T364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65">
        <f>Q365=T365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66">
        <f>Q366=T366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67">
        <f>Q367=T367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68">
        <f>Q368=T368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69">
        <f>Q369=T369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70">
        <f>Q370=T370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71">
        <f>Q371=T371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72">
        <f>Q372=T372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73">
        <f>Q373=T373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74">
        <f>Q374=T374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75">
        <f>Q375=T375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76">
        <f>Q376=T376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77">
        <f>Q377=T377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78">
        <f>Q378=T378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79">
        <f>Q379=T379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80">
        <f>Q380=T380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81">
        <f>Q381=T381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82">
        <f>Q382=T382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83">
        <f>Q383=T383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84">
        <f>Q384=T384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85">
        <f>Q385=T385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86">
        <f>Q386=T386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87">
        <f>Q387=T387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88">
        <f>Q388=T388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89">
        <f>Q389=T389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90">
        <f>Q390=T390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91">
        <f>Q391=T391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92">
        <f>Q392=T392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93">
        <f>Q393=T393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94">
        <f>Q394=T394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95">
        <f>Q395=T395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96">
        <f>Q396=T396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97">
        <f>Q397=T397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98">
        <f>Q398=T398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399">
        <f>Q399=T399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00">
        <f>Q400=T400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01">
        <f>Q401=T401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02">
        <f>Q402=T402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03">
        <f>Q403=T403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04">
        <f>Q404=T404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05">
        <f>Q405=T405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06">
        <f>Q406=T406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07">
        <f>Q407=T407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08">
        <f>Q408=T408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09">
        <f>Q409=T409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10">
        <f>Q410=T410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11">
        <f>Q411=T411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12">
        <f>Q412=T412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13">
        <f>Q413=T413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14">
        <f>Q414=T414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15">
        <f>Q415=T415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16">
        <f>Q416=T416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17">
        <f>Q417=T417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18">
        <f>Q418=T418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19">
        <f>Q419=T419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20">
        <f>Q420=T420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21">
        <f>Q421=T421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22">
        <f>Q422=T422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23">
        <f>Q423=T423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24">
        <f>Q424=T424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25">
        <f>Q425=T425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26">
        <f>Q426=T426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27">
        <f>Q427=T427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28">
        <f>Q428=T428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29">
        <f>Q429=T429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30">
        <f>Q430=T430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31">
        <f>Q431=T431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32">
        <f>Q432=T432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33">
        <f>Q433=T433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34">
        <f>Q434=T434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35">
        <f>Q435=T435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36">
        <f>Q436=T436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37">
        <f>Q437=T437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38">
        <f>Q438=T438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39">
        <f>Q439=T439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40">
        <f>Q440=T440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41">
        <f>Q441=T441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42">
        <f>Q442=T442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43">
        <f>Q443=T443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44">
        <f>Q444=T444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45">
        <f>Q445=T445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46">
        <f>Q446=T446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47">
        <f>Q447=T447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48">
        <f>Q448=T448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49">
        <f>Q449=T449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50">
        <f>Q450=T450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51">
        <f>Q451=T451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52">
        <f>Q452=T452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53">
        <f>Q453=T453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54">
        <f>Q454=T454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55">
        <f>Q455=T455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56">
        <f>Q456=T456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57">
        <f>Q457=T457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58">
        <f>Q458=T458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59">
        <f>Q459=T459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60">
        <f>Q460=T460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61">
        <f>Q461=T461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62">
        <f>Q462=T462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63">
        <f>Q463=T463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64">
        <f>Q464=T464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65">
        <f>Q465=T465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66">
        <f>Q466=T466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67">
        <f>Q467=T467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68">
        <f>Q468=T468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69">
        <f>Q469=T469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70">
        <f>Q470=T470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71">
        <f>Q471=T471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72">
        <f>Q472=T472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73">
        <f>Q473=T473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74">
        <f>Q474=T474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75">
        <f>Q475=T475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76">
        <f>Q476=T476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77">
        <f>Q477=T477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78">
        <f>Q478=T478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79">
        <f>Q479=T479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80">
        <f>Q480=T480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81">
        <f>Q481=T481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82">
        <f>Q482=T482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83">
        <f>Q483=T483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84">
        <f>Q484=T484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85">
        <f>Q485=T485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86">
        <f>Q486=T486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87">
        <f>Q487=T487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88">
        <f>Q488=T488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89">
        <f>Q489=T489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90">
        <f>Q490=T490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91">
        <f>Q491=T491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92">
        <f>Q492=T492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93">
        <f>Q493=T493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94">
        <f>Q494=T494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95">
        <f>Q495=T495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96">
        <f>Q496=T496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97">
        <f>Q497=T497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98">
        <f>Q498=T498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499">
        <f>Q499=T499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00">
        <f>Q500=T500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01">
        <f>Q501=T501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02">
        <f>Q502=T502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03">
        <f>Q503=T503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04">
        <f>Q504=T504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05">
        <f>Q505=T505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06">
        <f>Q506=T506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07">
        <f>Q507=T507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08">
        <f>Q508=T508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09">
        <f>Q509=T509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10">
        <f>Q510=T510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11">
        <f>Q511=T511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12">
        <f>Q512=T512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13">
        <f>Q513=T513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14">
        <f>Q514=T514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15">
        <f>Q515=T515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16">
        <f>Q516=T516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17">
        <f>Q517=T517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18">
        <f>Q518=T518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19">
        <f>Q519=T519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20">
        <f>Q520=T520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21">
        <f>Q521=T521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22">
        <f>Q522=T522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23">
        <f>Q523=T523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24">
        <f>Q524=T524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25">
        <f>Q525=T525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26">
        <f>Q526=T526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27">
        <f>Q527=T527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28">
        <f>Q528=T528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29">
        <f>Q529=T529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30">
        <f>Q530=T530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31">
        <f>Q531=T531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32">
        <f>Q532=T532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33">
        <f>Q533=T533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34">
        <f>Q534=T534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35">
        <f>Q535=T535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36">
        <f>Q536=T536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37">
        <f>Q537=T537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38">
        <f>Q538=T538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39">
        <f>Q539=T539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40">
        <f>Q540=T540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41">
        <f>Q541=T541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42">
        <f>Q542=T542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43">
        <f>Q543=T543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44">
        <f>Q544=T544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45">
        <f>Q545=T545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46">
        <f>Q546=T546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47">
        <f>Q547=T547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48">
        <f>Q548=T548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49">
        <f>Q549=T549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50">
        <f>Q550=T550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51">
        <f>Q551=T551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5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5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5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5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6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6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6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6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6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566">
        <f>Q566=T566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67">
        <f>Q567=T567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68">
        <f>Q568=T568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69">
        <f>Q569=T569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70">
        <f>Q570=T570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71">
        <f>Q571=T571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57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7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7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575">
        <f>Q575=T575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76">
        <f>Q576=T576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77">
        <f>Q577=T577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78">
        <f>Q578=T578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57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8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581">
        <f>Q581=T581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82">
        <f>Q582=T582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58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584">
        <f>Q584=T584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85">
        <f>Q585=T585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86">
        <f>Q586=T586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87">
        <f>Q587=T587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88">
        <f>Q588=T588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89">
        <f>Q589=T589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90">
        <f>Q590=T590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91">
        <f>Q591=T591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92">
        <f>Q592=T592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93">
        <f>Q593=T593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94">
        <f>Q594=T594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95">
        <f>Q595=T595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96">
        <f>Q596=T596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597">
        <f>Q597=T597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59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59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600">
        <f>Q600=T600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01">
        <f>Q601=T601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02">
        <f>Q602=T602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03">
        <f>Q603=T603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04">
        <f>Q604=T604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05">
        <f>Q605=T605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06">
        <f>Q606=T606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60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60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60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610">
        <f>Q610=T610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11">
        <f>Q611=T611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12">
        <f>Q612=T612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13">
        <f>Q613=T613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14">
        <f>Q614=T614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15">
        <f>Q615=T615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16">
        <f>Q616=T616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17">
        <f>Q617=T617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18">
        <f>Q618=T618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19">
        <f>Q619=T619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20">
        <f>Q620=T620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21">
        <f>Q621=T621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22">
        <f>Q622=T622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23">
        <f>Q623=T623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24">
        <f>Q624=T624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25">
        <f>Q625=T625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26">
        <f>Q626=T626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27">
        <f>Q627=T627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28">
        <f>Q628=T628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29">
        <f>Q629=T629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30">
        <f>Q630=T630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31">
        <f>Q631=T631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32">
        <f>Q632=T632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33">
        <f>Q633=T633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34">
        <f>Q634=T634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35">
        <f>Q635=T635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36">
        <f>Q636=T636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37">
        <f>Q637=T637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38">
        <f>Q638=T638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39">
        <f>Q639=T639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64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64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64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64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64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64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64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64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64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64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65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65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652">
        <f>Q652=T652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6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6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655">
        <f>Q655=T655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56">
        <f>Q656=T656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57">
        <f>Q657=T657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58">
        <f>Q658=T658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59">
        <f>Q659=T659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60">
        <f>Q660=T660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61">
        <f>Q661=T661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62">
        <f>Q662=T662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63">
        <f>Q663=T663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64">
        <f>Q664=T664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65">
        <f>Q665=T665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66">
        <f>Q666=T666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67">
        <f>Q667=T667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68">
        <f>Q668=T668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69">
        <f>Q669=T669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70">
        <f>Q670=T670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71">
        <f>Q671=T671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72">
        <f>Q672=T672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73">
        <f>Q673=T673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74">
        <f>Q674=T674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75">
        <f>Q675=T675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76">
        <f>Q676=T676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77">
        <f>Q677=T677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78">
        <f>Q678=T678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79">
        <f>Q679=T679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80">
        <f>Q680=T680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81">
        <f>Q681=T681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82">
        <f>Q682=T682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83">
        <f>Q683=T683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84">
        <f>Q684=T684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85">
        <f>Q685=T685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86">
        <f>Q686=T686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87">
        <f>Q687=T687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88">
        <f>Q688=T688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89">
        <f>Q689=T689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90">
        <f>Q690=T690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91">
        <f>Q691=T691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92">
        <f>Q692=T692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93">
        <f>Q693=T693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94">
        <f>Q694=T694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95">
        <f>Q695=T695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96">
        <f>Q696=T696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97">
        <f>Q697=T697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98">
        <f>Q698=T698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699">
        <f>Q699=T699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00">
        <f>Q700=T700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01">
        <f>Q701=T701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02">
        <f>Q702=T702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03">
        <f>Q703=T703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04">
        <f>Q704=T704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05">
        <f>Q705=T705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06">
        <f>Q706=T706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07">
        <f>Q707=T707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08">
        <f>Q708=T708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09">
        <f>Q709=T709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10">
        <f>Q710=T710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11">
        <f>Q711=T711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12">
        <f>Q712=T712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13">
        <f>Q713=T713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14">
        <f>Q714=T714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15">
        <f>Q715=T715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16">
        <f>Q716=T716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17">
        <f>Q717=T717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18">
        <f>Q718=T718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19">
        <f>Q719=T719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20">
        <f>Q720=T720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21">
        <f>Q721=T721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22">
        <f>Q722=T722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23">
        <f>Q723=T723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24">
        <f>Q724=T724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25">
        <f>Q725=T725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26">
        <f>Q726=T726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27">
        <f>Q727=T727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28">
        <f>Q728=T728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29">
        <f>Q729=T729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30">
        <f>Q730=T730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31">
        <f>Q731=T731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32">
        <f>Q732=T732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33">
        <f>Q733=T733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34">
        <f>Q734=T734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35">
        <f>Q735=T735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36">
        <f>Q736=T736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37">
        <f>Q737=T737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38">
        <f>Q738=T738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39">
        <f>Q739=T739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40">
        <f>Q740=T740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41">
        <f>Q741=T741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42">
        <f>Q742=T742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43">
        <f>Q743=T743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44">
        <f>Q744=T744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45">
        <f>Q745=T745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46">
        <f>Q746=T746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74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74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74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75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75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7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7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7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7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75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75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758">
        <f>Q758=T758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59">
        <f>Q759=T759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7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761">
        <f>Q761=T761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76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763">
        <f>Q763=T763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76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765">
        <f>Q765=T765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66">
        <f>Q766=T766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67">
        <f>Q767=T767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68">
        <f>Q768=T768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69">
        <f>Q769=T769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70">
        <f>Q770=T770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71">
        <f>Q771=T771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72">
        <f>Q772=T772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73">
        <f>Q773=T773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74">
        <f>Q774=T774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75">
        <f>Q775=T775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76">
        <f>Q776=T776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77">
        <f>Q777=T777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78">
        <f>Q778=T778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79">
        <f>Q779=T779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80">
        <f>Q780=T780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81">
        <f>Q781=T781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82">
        <f>Q782=T782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83">
        <f>Q783=T783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84">
        <f>Q784=T784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85">
        <f>Q785=T785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86">
        <f>Q786=T786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87">
        <f>Q787=T787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88">
        <f>Q788=T788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78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79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79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792">
        <f>Q792=T792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93">
        <f>Q793=T793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94">
        <f>Q794=T794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795">
        <f>Q795=T795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79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79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798">
        <f>Q798=T798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79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800">
        <f>Q800=T800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01">
        <f>Q801=T801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02">
        <f>Q802=T802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03">
        <f>Q803=T803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04">
        <f>Q804=T804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05">
        <f>Q805=T805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06">
        <f>Q806=T806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07">
        <f>Q807=T807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08">
        <f>Q808=T808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09">
        <f>Q809=T809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10">
        <f>Q810=T810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81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81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813">
        <f>Q813=T813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14">
        <f>Q814=T814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15">
        <f>Q815=T815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16">
        <f>Q816=T816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17">
        <f>Q817=T817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18">
        <f>Q818=T818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19">
        <f>Q819=T819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20">
        <f>Q820=T820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21">
        <f>Q821=T821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22">
        <f>Q822=T822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23">
        <f>Q823=T823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24">
        <f>Q824=T824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25">
        <f>Q825=T825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26">
        <f>Q826=T826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27">
        <f>Q827=T827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28">
        <f>Q828=T828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29">
        <f>Q829=T829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30">
        <f>Q830=T830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31">
        <f>Q831=T831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32">
        <f>Q832=T832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33">
        <f>Q833=T833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34">
        <f>Q834=T834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35">
        <f>Q835=T835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36">
        <f>Q836=T836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37">
        <f>Q837=T837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38">
        <f>Q838=T838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39">
        <f>Q839=T839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40">
        <f>Q840=T840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41">
        <f>Q841=T841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42">
        <f>Q842=T842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84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844">
        <f>Q844=T844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84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846">
        <f>Q846=T846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47">
        <f>Q847=T847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48">
        <f>Q848=T848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49">
        <f>Q849=T849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50">
        <f>Q850=T850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51">
        <f>Q851=T851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52">
        <f>Q852=T852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53">
        <f>Q853=T853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54">
        <f>Q854=T854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55">
        <f>Q855=T855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56">
        <f>Q856=T856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57">
        <f>Q857=T857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58">
        <f>Q858=T858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59">
        <f>Q859=T859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60">
        <f>Q860=T860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61">
        <f>Q861=T861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62">
        <f>Q862=T862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63">
        <f>Q863=T863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64">
        <f>Q864=T864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65">
        <f>Q865=T865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66">
        <f>Q866=T866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67">
        <f>Q867=T867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68">
        <f>Q868=T868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69">
        <f>Q869=T869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70">
        <f>Q870=T870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71">
        <f>Q871=T871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72">
        <f>Q872=T872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73">
        <f>Q873=T873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74">
        <f>Q874=T874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75">
        <f>Q875=T875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76">
        <f>Q876=T876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77">
        <f>Q877=T877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78">
        <f>Q878=T878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79">
        <f>Q879=T879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80">
        <f>Q880=T880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81">
        <f>Q881=T881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82">
        <f>Q882=T882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83">
        <f>Q883=T883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84">
        <f>Q884=T884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85">
        <f>Q885=T885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86">
        <f>Q886=T886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87">
        <f>Q887=T887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88">
        <f>Q888=T888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89">
        <f>Q889=T889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90">
        <f>Q890=T890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91">
        <f>Q891=T891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92">
        <f>Q892=T892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93">
        <f>Q893=T893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94">
        <f>Q894=T894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95">
        <f>Q895=T895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96">
        <f>Q896=T896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97">
        <f>Q897=T897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98">
        <f>Q898=T898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899">
        <f>Q899=T899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00">
        <f>Q900=T900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01">
        <f>Q901=T901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02">
        <f>Q902=T902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03">
        <f>Q903=T903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04">
        <f>Q904=T904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05">
        <f>Q905=T905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06">
        <f>Q906=T906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07">
        <f>Q907=T907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08">
        <f>Q908=T908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09">
        <f>Q909=T909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10">
        <f>Q910=T910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11">
        <f>Q911=T911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12">
        <f>Q912=T912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13">
        <f>Q913=T913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14">
        <f>Q914=T914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91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916">
        <f>Q916=T916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17">
        <f>Q917=T917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18">
        <f>Q918=T918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19">
        <f>Q919=T919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20">
        <f>Q920=T920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21">
        <f>Q921=T921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22">
        <f>Q922=T922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23">
        <f>Q923=T923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24">
        <f>Q924=T924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25">
        <f>Q925=T925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26">
        <f>Q926=T926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27">
        <f>Q927=T927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28">
        <f>Q928=T928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29">
        <f>Q929=T929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30">
        <f>Q930=T930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31">
        <f>Q931=T931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32">
        <f>Q932=T932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33">
        <f>Q933=T933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34">
        <f>Q934=T934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35">
        <f>Q935=T935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36">
        <f>Q936=T936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37">
        <f>Q937=T937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38">
        <f>Q938=T938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39">
        <f>Q939=T939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40">
        <f>Q940=T940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41">
        <f>Q941=T941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42">
        <f>Q942=T942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43">
        <f>Q943=T943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44">
        <f>Q944=T944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45">
        <f>Q945=T945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46">
        <f>Q946=T946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47">
        <f>Q947=T947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48">
        <f>Q948=T948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49">
        <f>Q949=T949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50">
        <f>Q950=T950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51">
        <f>Q951=T951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52">
        <f>Q952=T952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53">
        <f>Q953=T953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54">
        <f>Q954=T954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55">
        <f>Q955=T955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56">
        <f>Q956=T956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57">
        <f>Q957=T957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58">
        <f>Q958=T958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59">
        <f>Q959=T959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60">
        <f>Q960=T960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61">
        <f>Q961=T961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62">
        <f>Q962=T962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63">
        <f>Q963=T963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64">
        <f>Q964=T964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65">
        <f>Q965=T965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66">
        <f>Q966=T966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67">
        <f>Q967=T967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68">
        <f>Q968=T968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69">
        <f>Q969=T969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70">
        <f>Q970=T970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71">
        <f>Q971=T971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72">
        <f>Q972=T972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73">
        <f>Q973=T973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74">
        <f>Q974=T974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75">
        <f>Q975=T975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76">
        <f>Q976=T976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77">
        <f>Q977=T977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78">
        <f>Q978=T978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79">
        <f>Q979=T979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80">
        <f>Q980=T980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81">
        <f>Q981=T981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82">
        <f>Q982=T982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83">
        <f>Q983=T983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84">
        <f>Q984=T984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85">
        <f>Q985=T985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86">
        <f>Q986=T986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87">
        <f>Q987=T987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88">
        <f>Q988=T988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89">
        <f>Q989=T989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90">
        <f>Q990=T990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91">
        <f>Q991=T991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92">
        <f>Q992=T992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93">
        <f>Q993=T993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94">
        <f>Q994=T994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95">
        <f>Q995=T995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96">
        <f>Q996=T996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97">
        <f>Q997=T997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98">
        <f>Q998=T998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999">
        <f>Q999=T999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00">
        <f>Q1000=T1000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01">
        <f>Q1001=T1001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02">
        <f>Q1002=T1002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03">
        <f>Q1003=T1003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00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00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00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00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00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00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01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01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01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01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01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01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016">
        <f>Q1016=T1016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17">
        <f>Q1017=T1017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18">
        <f>Q1018=T1018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01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02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021">
        <f>Q1021=T1021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22">
        <f>Q1022=T1022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23">
        <f>Q1023=T1023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24">
        <f>Q1024=T1024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25">
        <f>Q1025=T1025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26">
        <f>Q1026=T1026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27">
        <f>Q1027=T1027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28">
        <f>Q1028=T1028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29">
        <f>Q1029=T1029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30">
        <f>Q1030=T1030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31">
        <f>Q1031=T1031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32">
        <f>Q1032=T1032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33">
        <f>Q1033=T1033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34">
        <f>Q1034=T1034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35">
        <f>Q1035=T1035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36">
        <f>Q1036=T1036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37">
        <f>Q1037=T1037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38">
        <f>Q1038=T1038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39">
        <f>Q1039=T1039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40">
        <f>Q1040=T1040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41">
        <f>Q1041=T1041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42">
        <f>Q1042=T1042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43">
        <f>Q1043=T1043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44">
        <f>Q1044=T1044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45">
        <f>Q1045=T1045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46">
        <f>Q1046=T1046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47">
        <f>Q1047=T1047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48">
        <f>Q1048=T1048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49">
        <f>Q1049=T1049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50">
        <f>Q1050=T1050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51">
        <f>Q1051=T1051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52">
        <f>Q1052=T1052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53">
        <f>Q1053=T1053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54">
        <f>Q1054=T1054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55">
        <f>Q1055=T1055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56">
        <f>Q1056=T1056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57">
        <f>Q1057=T1057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58">
        <f>Q1058=T1058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59">
        <f>Q1059=T1059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60">
        <f>Q1060=T1060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61">
        <f>Q1061=T1061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62">
        <f>Q1062=T1062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63">
        <f>Q1063=T1063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64">
        <f>Q1064=T1064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65">
        <f>Q1065=T1065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66">
        <f>Q1066=T1066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67">
        <f>Q1067=T1067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68">
        <f>Q1068=T1068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69">
        <f>Q1069=T1069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70">
        <f>Q1070=T1070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71">
        <f>Q1071=T1071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72">
        <f>Q1072=T1072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73">
        <f>Q1073=T1073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74">
        <f>Q1074=T1074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75">
        <f>Q1075=T1075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76">
        <f>Q1076=T1076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77">
        <f>Q1077=T1077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78">
        <f>Q1078=T1078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79">
        <f>Q1079=T1079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80">
        <f>Q1080=T1080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81">
        <f>Q1081=T1081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82">
        <f>Q1082=T1082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83">
        <f>Q1083=T1083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84">
        <f>Q1084=T1084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85">
        <f>Q1085=T1085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86">
        <f>Q1086=T1086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87">
        <f>Q1087=T1087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88">
        <f>Q1088=T1088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89">
        <f>Q1089=T1089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90">
        <f>Q1090=T1090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91">
        <f>Q1091=T1091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92">
        <f>Q1092=T1092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93">
        <f>Q1093=T1093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94">
        <f>Q1094=T1094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95">
        <f>Q1095=T1095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96">
        <f>Q1096=T1096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97">
        <f>Q1097=T1097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98">
        <f>Q1098=T1098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099">
        <f>Q1099=T1099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00">
        <f>Q1100=T1100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01">
        <f>Q1101=T1101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02">
        <f>Q1102=T1102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03">
        <f>Q1103=T1103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04">
        <f>Q1104=T1104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05">
        <f>Q1105=T1105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06">
        <f>Q1106=T1106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07">
        <f>Q1107=T1107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08">
        <f>Q1108=T1108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09">
        <f>Q1109=T1109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10">
        <f>Q1110=T1110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11">
        <f>Q1111=T1111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12">
        <f>Q1112=T1112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13">
        <f>Q1113=T1113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14">
        <f>Q1114=T1114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15">
        <f>Q1115=T1115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16">
        <f>Q1116=T1116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17">
        <f>Q1117=T1117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18">
        <f>Q1118=T1118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19">
        <f>Q1119=T1119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20">
        <f>Q1120=T1120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21">
        <f>Q1121=T1121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22">
        <f>Q1122=T1122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23">
        <f>Q1123=T1123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24">
        <f>Q1124=T1124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25">
        <f>Q1125=T1125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26">
        <f>Q1126=T1126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27">
        <f>Q1127=T1127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28">
        <f>Q1128=T1128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29">
        <f>Q1129=T1129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30">
        <f>Q1130=T1130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31">
        <f>Q1131=T1131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32">
        <f>Q1132=T1132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33">
        <f>Q1133=T1133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34">
        <f>Q1134=T1134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35">
        <f>Q1135=T1135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36">
        <f>Q1136=T1136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37">
        <f>Q1137=T1137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38">
        <f>Q1138=T1138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39">
        <f>Q1139=T1139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40">
        <f>Q1140=T1140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41">
        <f>Q1141=T1141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42">
        <f>Q1142=T1142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43">
        <f>Q1143=T1143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44">
        <f>Q1144=T1144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45">
        <f>Q1145=T1145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46">
        <f>Q1146=T1146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47">
        <f>Q1147=T1147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48">
        <f>Q1148=T1148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49">
        <f>Q1149=T1149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50">
        <f>Q1150=T1150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51">
        <f>Q1151=T1151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52">
        <f>Q1152=T1152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53">
        <f>Q1153=T1153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54">
        <f>Q1154=T1154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55">
        <f>Q1155=T1155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56">
        <f>Q1156=T1156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57">
        <f>Q1157=T1157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58">
        <f>Q1158=T1158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59">
        <f>Q1159=T1159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60">
        <f>Q1160=T1160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61">
        <f>Q1161=T1161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62">
        <f>Q1162=T1162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63">
        <f>Q1163=T1163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64">
        <f>Q1164=T1164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65">
        <f>Q1165=T1165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66">
        <f>Q1166=T1166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67">
        <f>Q1167=T1167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68">
        <f>Q1168=T1168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69">
        <f>Q1169=T1169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70">
        <f>Q1170=T1170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71">
        <f>Q1171=T1171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72">
        <f>Q1172=T1172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73">
        <f>Q1173=T1173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74">
        <f>Q1174=T1174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75">
        <f>Q1175=T1175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76">
        <f>Q1176=T1176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77">
        <f>Q1177=T1177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78">
        <f>Q1178=T1178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79">
        <f>Q1179=T1179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80">
        <f>Q1180=T1180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81">
        <f>Q1181=T1181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82">
        <f>Q1182=T1182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83">
        <f>Q1183=T1183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84">
        <f>Q1184=T1184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85">
        <f>Q1185=T1185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86">
        <f>Q1186=T1186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87">
        <f>Q1187=T1187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88">
        <f>Q1188=T1188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89">
        <f>Q1189=T1189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90">
        <f>Q1190=T1190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91">
        <f>Q1191=T1191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92">
        <f>Q1192=T1192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93">
        <f>Q1193=T1193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94">
        <f>Q1194=T1194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95">
        <f>Q1195=T1195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96">
        <f>Q1196=T1196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97">
        <f>Q1197=T1197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98">
        <f>Q1198=T1198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199">
        <f>Q1199=T1199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00">
        <f>Q1200=T1200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01">
        <f>Q1201=T1201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02">
        <f>Q1202=T1202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03">
        <f>Q1203=T1203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04">
        <f>Q1204=T1204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05">
        <f>Q1205=T1205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06">
        <f>Q1206=T1206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07">
        <f>Q1207=T1207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08">
        <f>Q1208=T1208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09">
        <f>Q1209=T1209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10">
        <f>Q1210=T1210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11">
        <f>Q1211=T1211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12">
        <f>Q1212=T1212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13">
        <f>Q1213=T1213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14">
        <f>Q1214=T1214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15">
        <f>Q1215=T1215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16">
        <f>Q1216=T1216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17">
        <f>Q1217=T1217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18">
        <f>Q1218=T1218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19">
        <f>Q1219=T1219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20">
        <f>Q1220=T1220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21">
        <f>Q1221=T1221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22">
        <f>Q1222=T1222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23">
        <f>Q1223=T1223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24">
        <f>Q1224=T1224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25">
        <f>Q1225=T1225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26">
        <f>Q1226=T1226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27">
        <f>Q1227=T1227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28">
        <f>Q1228=T1228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29">
        <f>Q1229=T1229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30">
        <f>Q1230=T1230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31">
        <f>Q1231=T1231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32">
        <f>Q1232=T1232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33">
        <f>Q1233=T1233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34">
        <f>Q1234=T1234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35">
        <f>Q1235=T1235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36">
        <f>Q1236=T1236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37">
        <f>Q1237=T1237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38">
        <f>Q1238=T1238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39">
        <f>Q1239=T1239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40">
        <f>Q1240=T1240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41">
        <f>Q1241=T1241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42">
        <f>Q1242=T1242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43">
        <f>Q1243=T1243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44">
        <f>Q1244=T1244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45">
        <f>Q1245=T1245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46">
        <f>Q1246=T1246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47">
        <f>Q1247=T1247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48">
        <f>Q1248=T1248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49">
        <f>Q1249=T1249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50">
        <f>Q1250=T1250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51">
        <f>Q1251=T1251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52">
        <f>Q1252=T1252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53">
        <f>Q1253=T1253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54">
        <f>Q1254=T1254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55">
        <f>Q1255=T1255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56">
        <f>Q1256=T1256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57">
        <f>Q1257=T1257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58">
        <f>Q1258=T1258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59">
        <f>Q1259=T1259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60">
        <f>Q1260=T1260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61">
        <f>Q1261=T1261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62">
        <f>Q1262=T1262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63">
        <f>Q1263=T1263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64">
        <f>Q1264=T1264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65">
        <f>Q1265=T1265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66">
        <f>Q1266=T1266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67">
        <f>Q1267=T1267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68">
        <f>Q1268=T1268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26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27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27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27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27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274">
        <f>Q1274=T1274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27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27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27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27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27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28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28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28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28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284">
        <f>Q1284=T1284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85">
        <f>Q1285=T1285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86">
        <f>Q1286=T1286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28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28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28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290">
        <f>Q1290=T1290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91">
        <f>Q1291=T1291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92">
        <f>Q1292=T1292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93">
        <f>Q1293=T1293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94">
        <f>Q1294=T1294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95">
        <f>Q1295=T1295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96">
        <f>Q1296=T1296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97">
        <f>Q1297=T1297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98">
        <f>Q1298=T1298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299">
        <f>Q1299=T1299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30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301">
        <f>Q1301=T1301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30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303">
        <f>Q1303=T1303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30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305">
        <f>Q1305=T1305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06">
        <f>Q1306=T1306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07">
        <f>Q1307=T1307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08">
        <f>Q1308=T1308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30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31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311">
        <f>Q1311=T1311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12">
        <f>Q1312=T1312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13">
        <f>Q1313=T1313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14">
        <f>Q1314=T1314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15">
        <f>Q1315=T1315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16">
        <f>Q1316=T1316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17">
        <f>Q1317=T1317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18">
        <f>Q1318=T1318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31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32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321">
        <f>Q1321=T1321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32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323">
        <f>Q1323=T1323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24">
        <f>Q1324=T1324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25">
        <f>Q1325=T1325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26">
        <f>Q1326=T1326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27">
        <f>Q1327=T1327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28">
        <f>Q1328=T1328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29">
        <f>Q1329=T1329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30">
        <f>Q1330=T1330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31">
        <f>Q1331=T1331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32">
        <f>Q1332=T1332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33">
        <f>Q1333=T1333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34">
        <f>Q1334=T1334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35">
        <f>Q1335=T1335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36">
        <f>Q1336=T1336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37">
        <f>Q1337=T1337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38">
        <f>Q1338=T1338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39">
        <f>Q1339=T1339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40">
        <f>Q1340=T1340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41">
        <f>Q1341=T1341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42">
        <f>Q1342=T1342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43">
        <f>Q1343=T1343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44">
        <f>Q1344=T1344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45">
        <f>Q1345=T1345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46">
        <f>Q1346=T1346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47">
        <f>Q1347=T1347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48">
        <f>Q1348=T1348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49">
        <f>Q1349=T1349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50">
        <f>Q1350=T1350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35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3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3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3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3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35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35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35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3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3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36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36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363">
        <f>Q1363=T1363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64">
        <f>Q1364=T1364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36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36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367">
        <f>Q1367=T1367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68">
        <f>Q1368=T1368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69">
        <f>Q1369=T1369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70">
        <f>Q1370=T1370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71">
        <f>Q1371=T1371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72">
        <f>Q1372=T1372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73">
        <f>Q1373=T1373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74">
        <f>Q1374=T1374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75">
        <f>Q1375=T1375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76">
        <f>Q1376=T1376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77">
        <f>Q1377=T1377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78">
        <f>Q1378=T1378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79">
        <f>Q1379=T1379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80">
        <f>Q1380=T1380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81">
        <f>Q1381=T1381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82">
        <f>Q1382=T1382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83">
        <f>Q1383=T1383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84">
        <f>Q1384=T1384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85">
        <f>Q1385=T1385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86">
        <f>Q1386=T1386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87">
        <f>Q1387=T1387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88">
        <f>Q1388=T1388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89">
        <f>Q1389=T1389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90">
        <f>Q1390=T1390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91">
        <f>Q1391=T1391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92">
        <f>Q1392=T1392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93">
        <f>Q1393=T1393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94">
        <f>Q1394=T1394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95">
        <f>Q1395=T1395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96">
        <f>Q1396=T1396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97">
        <f>Q1397=T1397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98">
        <f>Q1398=T1398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399">
        <f>Q1399=T1399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00">
        <f>Q1400=T1400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01">
        <f>Q1401=T1401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02">
        <f>Q1402=T1402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03">
        <f>Q1403=T1403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04">
        <f>Q1404=T1404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05">
        <f>Q1405=T1405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06">
        <f>Q1406=T1406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07">
        <f>Q1407=T1407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08">
        <f>Q1408=T1408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40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1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1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1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1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1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1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1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1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1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1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2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2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2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423">
        <f>Q1423=T1423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42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2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2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2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428">
        <f>Q1428=T1428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42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3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431">
        <f>Q1431=T1431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32">
        <f>Q1432=T1432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33">
        <f>Q1433=T1433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43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3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3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3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3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439">
        <f>Q1439=T1439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40">
        <f>Q1440=T1440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41">
        <f>Q1441=T1441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42">
        <f>Q1442=T1442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43">
        <f>Q1443=T1443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44">
        <f>Q1444=T1444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44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4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4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4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4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5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5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5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457">
        <f>Q1457=T1457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58">
        <f>Q1458=T1458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P14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P14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P1461">
        <f>Q1461=T1461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62">
        <f>Q1462=T1462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63">
        <f>Q1463=T1463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64">
        <f>Q1464=T1464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65">
        <f>Q1465=T1465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66">
        <f>Q1466=T1466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67">
        <f>Q1467=T1467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68">
        <f>Q1468=T1468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69">
        <f>Q1469=T1469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70">
        <f>Q1470=T1470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71">
        <f>Q1471=T1471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P1472">
        <f>Q1472=T1472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rc>
  <rcc rId="41706" sId="1" numFmtId="4">
    <oc r="G126">
      <v>2022</v>
    </oc>
    <nc r="G126">
      <v>2023</v>
    </nc>
  </rcc>
  <rfmt sheetId="1" sqref="G126">
    <dxf>
      <fill>
        <patternFill patternType="solid">
          <bgColor theme="4" tint="0.79998168889431442"/>
        </patternFill>
      </fill>
    </dxf>
  </rfmt>
  <rcv guid="{401A7FEB-8459-43B2-8CDD-0C90BBDBE395}" action="delete"/>
  <rdn rId="0" localSheetId="1" customView="1" name="Z_401A7FEB_8459_43B2_8CDD_0C90BBDBE395_.wvu.PrintArea" hidden="1" oldHidden="1">
    <formula>'2'!$A$1:$AW$1472</formula>
    <oldFormula>'2'!$A$1:$AW$1472</oldFormula>
  </rdn>
  <rdn rId="0" localSheetId="1" customView="1" name="Z_401A7FEB_8459_43B2_8CDD_0C90BBDBE395_.wvu.FilterData" hidden="1" oldHidden="1">
    <formula>'2'!$A$20:$CD$1472</formula>
    <oldFormula>'2'!$A$20:$CD$1472</oldFormula>
  </rdn>
  <rcv guid="{401A7FEB-8459-43B2-8CDD-0C90BBDBE395}" action="add"/>
</revisions>
</file>

<file path=xl/revisions/revisionLog1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41709" sId="1" ref="AG1:AG1048576" action="deleteCol">
    <undo index="0" exp="ref" v="1" dr="AG1472" r="AH1472" sId="1"/>
    <undo index="0" exp="ref" v="1" dr="AG1471" r="AH1471" sId="1"/>
    <undo index="0" exp="ref" v="1" dr="AG1470" r="AH1470" sId="1"/>
    <undo index="0" exp="ref" v="1" dr="AG1469" r="AH1469" sId="1"/>
    <undo index="0" exp="ref" v="1" dr="AG1468" r="AH1468" sId="1"/>
    <undo index="0" exp="ref" v="1" dr="AG1467" r="AH1467" sId="1"/>
    <undo index="0" exp="ref" v="1" dr="AG1466" r="AH1466" sId="1"/>
    <undo index="0" exp="ref" v="1" dr="AG1465" r="AH1465" sId="1"/>
    <undo index="0" exp="ref" v="1" dr="AG1464" r="AH1464" sId="1"/>
    <undo index="0" exp="ref" v="1" dr="AG1463" r="AH1463" sId="1"/>
    <undo index="0" exp="ref" v="1" dr="AG1462" r="AH1462" sId="1"/>
    <undo index="0" exp="ref" v="1" dr="AG1461" r="AH1461" sId="1"/>
    <undo index="0" exp="ref" v="1" dr="AG1458" r="AH1458" sId="1"/>
    <undo index="0" exp="ref" v="1" dr="AG1457" r="AH1457" sId="1"/>
    <undo index="0" exp="ref" v="1" dr="AG1444" r="AH1444" sId="1"/>
    <undo index="0" exp="ref" v="1" dr="AG1443" r="AH1443" sId="1"/>
    <undo index="0" exp="ref" v="1" dr="AG1442" r="AH1442" sId="1"/>
    <undo index="0" exp="ref" v="1" dr="AG1441" r="AH1441" sId="1"/>
    <undo index="0" exp="ref" v="1" dr="AG1440" r="AH1440" sId="1"/>
    <undo index="0" exp="ref" v="1" dr="AG1439" r="AH1439" sId="1"/>
    <undo index="0" exp="ref" v="1" dr="AG1433" r="AH1433" sId="1"/>
    <undo index="0" exp="ref" v="1" dr="AG1432" r="AH1432" sId="1"/>
    <undo index="0" exp="ref" v="1" dr="AG1431" r="AH1431" sId="1"/>
    <undo index="0" exp="ref" v="1" dr="AG1428" r="AH1428" sId="1"/>
    <undo index="0" exp="ref" v="1" dr="AG1423" r="AH1423" sId="1"/>
    <undo index="0" exp="ref" v="1" dr="AG1408" r="AH1408" sId="1"/>
    <undo index="0" exp="ref" v="1" dr="AG1407" r="AH1407" sId="1"/>
    <undo index="0" exp="ref" v="1" dr="AG1406" r="AH1406" sId="1"/>
    <undo index="0" exp="ref" v="1" dr="AG1405" r="AH1405" sId="1"/>
    <undo index="0" exp="ref" v="1" dr="AG1404" r="AH1404" sId="1"/>
    <undo index="0" exp="ref" v="1" dr="AG1403" r="AH1403" sId="1"/>
    <undo index="0" exp="ref" v="1" dr="AG1402" r="AH1402" sId="1"/>
    <undo index="0" exp="ref" v="1" dr="AG1401" r="AH1401" sId="1"/>
    <undo index="0" exp="ref" v="1" dr="AG1400" r="AH1400" sId="1"/>
    <undo index="0" exp="ref" v="1" dr="AG1399" r="AH1399" sId="1"/>
    <undo index="0" exp="ref" v="1" dr="AG1398" r="AH1398" sId="1"/>
    <undo index="0" exp="ref" v="1" dr="AG1397" r="AH1397" sId="1"/>
    <undo index="0" exp="ref" v="1" dr="AG1396" r="AH1396" sId="1"/>
    <undo index="0" exp="ref" v="1" dr="AG1395" r="AH1395" sId="1"/>
    <undo index="0" exp="ref" v="1" dr="AG1394" r="AH1394" sId="1"/>
    <undo index="0" exp="ref" v="1" dr="AG1393" r="AH1393" sId="1"/>
    <undo index="0" exp="ref" v="1" dr="AG1392" r="AH1392" sId="1"/>
    <undo index="0" exp="ref" v="1" dr="AG1391" r="AH1391" sId="1"/>
    <undo index="0" exp="ref" v="1" dr="AG1390" r="AH1390" sId="1"/>
    <undo index="0" exp="ref" v="1" dr="AG1389" r="AH1389" sId="1"/>
    <undo index="0" exp="ref" v="1" dr="AG1388" r="AH1388" sId="1"/>
    <undo index="0" exp="ref" v="1" dr="AG1387" r="AH1387" sId="1"/>
    <undo index="0" exp="ref" v="1" dr="AG1386" r="AH1386" sId="1"/>
    <undo index="0" exp="ref" v="1" dr="AG1385" r="AH1385" sId="1"/>
    <undo index="0" exp="ref" v="1" dr="AG1384" r="AH1384" sId="1"/>
    <undo index="0" exp="ref" v="1" dr="AG1383" r="AH1383" sId="1"/>
    <undo index="0" exp="ref" v="1" dr="AG1382" r="AH1382" sId="1"/>
    <undo index="0" exp="ref" v="1" dr="AG1381" r="AH1381" sId="1"/>
    <undo index="0" exp="ref" v="1" dr="AG1380" r="AH1380" sId="1"/>
    <undo index="0" exp="ref" v="1" dr="AG1379" r="AH1379" sId="1"/>
    <undo index="0" exp="ref" v="1" dr="AG1378" r="AH1378" sId="1"/>
    <undo index="0" exp="ref" v="1" dr="AG1377" r="AH1377" sId="1"/>
    <undo index="0" exp="ref" v="1" dr="AG1376" r="AH1376" sId="1"/>
    <undo index="0" exp="ref" v="1" dr="AG1375" r="AH1375" sId="1"/>
    <undo index="0" exp="ref" v="1" dr="AG1374" r="AH1374" sId="1"/>
    <undo index="0" exp="ref" v="1" dr="AG1373" r="AH1373" sId="1"/>
    <undo index="0" exp="ref" v="1" dr="AG1372" r="AH1372" sId="1"/>
    <undo index="0" exp="ref" v="1" dr="AG1371" r="AH1371" sId="1"/>
    <undo index="0" exp="ref" v="1" dr="AG1370" r="AH1370" sId="1"/>
    <undo index="0" exp="ref" v="1" dr="AG1369" r="AH1369" sId="1"/>
    <undo index="0" exp="ref" v="1" dr="AG1368" r="AH1368" sId="1"/>
    <undo index="0" exp="ref" v="1" dr="AG1367" r="AH1367" sId="1"/>
    <undo index="0" exp="ref" v="1" dr="AG1364" r="AH1364" sId="1"/>
    <undo index="0" exp="ref" v="1" dr="AG1363" r="AH1363" sId="1"/>
    <undo index="0" exp="ref" v="1" dr="AG1350" r="AH1350" sId="1"/>
    <undo index="0" exp="ref" v="1" dr="AG1349" r="AH1349" sId="1"/>
    <undo index="0" exp="ref" v="1" dr="AG1348" r="AH1348" sId="1"/>
    <undo index="0" exp="ref" v="1" dr="AG1347" r="AH1347" sId="1"/>
    <undo index="0" exp="ref" v="1" dr="AG1346" r="AH1346" sId="1"/>
    <undo index="0" exp="ref" v="1" dr="AG1345" r="AH1345" sId="1"/>
    <undo index="0" exp="ref" v="1" dr="AG1344" r="AH1344" sId="1"/>
    <undo index="0" exp="ref" v="1" dr="AG1343" r="AH1343" sId="1"/>
    <undo index="0" exp="ref" v="1" dr="AG1342" r="AH1342" sId="1"/>
    <undo index="0" exp="ref" v="1" dr="AG1341" r="AH1341" sId="1"/>
    <undo index="0" exp="ref" v="1" dr="AG1340" r="AH1340" sId="1"/>
    <undo index="0" exp="ref" v="1" dr="AG1339" r="AH1339" sId="1"/>
    <undo index="0" exp="ref" v="1" dr="AG1338" r="AH1338" sId="1"/>
    <undo index="0" exp="ref" v="1" dr="AG1337" r="AH1337" sId="1"/>
    <undo index="0" exp="ref" v="1" dr="AG1336" r="AH1336" sId="1"/>
    <undo index="0" exp="ref" v="1" dr="AG1335" r="AH1335" sId="1"/>
    <undo index="0" exp="ref" v="1" dr="AG1334" r="AH1334" sId="1"/>
    <undo index="0" exp="ref" v="1" dr="AG1333" r="AH1333" sId="1"/>
    <undo index="0" exp="ref" v="1" dr="AG1332" r="AH1332" sId="1"/>
    <undo index="0" exp="ref" v="1" dr="AG1331" r="AH1331" sId="1"/>
    <undo index="0" exp="ref" v="1" dr="AG1330" r="AH1330" sId="1"/>
    <undo index="0" exp="ref" v="1" dr="AG1329" r="AH1329" sId="1"/>
    <undo index="0" exp="ref" v="1" dr="AG1328" r="AH1328" sId="1"/>
    <undo index="0" exp="ref" v="1" dr="AG1327" r="AH1327" sId="1"/>
    <undo index="0" exp="ref" v="1" dr="AG1326" r="AH1326" sId="1"/>
    <undo index="0" exp="ref" v="1" dr="AG1325" r="AH1325" sId="1"/>
    <undo index="0" exp="ref" v="1" dr="AG1324" r="AH1324" sId="1"/>
    <undo index="0" exp="ref" v="1" dr="AG1323" r="AH1323" sId="1"/>
    <undo index="0" exp="ref" v="1" dr="AG1321" r="AH1321" sId="1"/>
    <undo index="0" exp="ref" v="1" dr="AG1318" r="AH1318" sId="1"/>
    <undo index="0" exp="ref" v="1" dr="AG1317" r="AH1317" sId="1"/>
    <undo index="0" exp="ref" v="1" dr="AG1316" r="AH1316" sId="1"/>
    <undo index="0" exp="ref" v="1" dr="AG1315" r="AH1315" sId="1"/>
    <undo index="0" exp="ref" v="1" dr="AG1314" r="AH1314" sId="1"/>
    <undo index="0" exp="ref" v="1" dr="AG1313" r="AH1313" sId="1"/>
    <undo index="0" exp="ref" v="1" dr="AG1312" r="AH1312" sId="1"/>
    <undo index="0" exp="ref" v="1" dr="AG1311" r="AH1311" sId="1"/>
    <undo index="0" exp="ref" v="1" dr="AG1308" r="AH1308" sId="1"/>
    <undo index="0" exp="ref" v="1" dr="AG1307" r="AH1307" sId="1"/>
    <undo index="0" exp="ref" v="1" dr="AG1306" r="AH1306" sId="1"/>
    <undo index="0" exp="ref" v="1" dr="AG1305" r="AH1305" sId="1"/>
    <undo index="0" exp="ref" v="1" dr="AG1303" r="AH1303" sId="1"/>
    <undo index="0" exp="ref" v="1" dr="AG1301" r="AH1301" sId="1"/>
    <undo index="0" exp="ref" v="1" dr="AG1299" r="AH1299" sId="1"/>
    <undo index="0" exp="ref" v="1" dr="AG1298" r="AH1298" sId="1"/>
    <undo index="0" exp="ref" v="1" dr="AG1297" r="AH1297" sId="1"/>
    <undo index="0" exp="ref" v="1" dr="AG1296" r="AH1296" sId="1"/>
    <undo index="0" exp="ref" v="1" dr="AG1295" r="AH1295" sId="1"/>
    <undo index="0" exp="ref" v="1" dr="AG1294" r="AH1294" sId="1"/>
    <undo index="0" exp="ref" v="1" dr="AG1293" r="AH1293" sId="1"/>
    <undo index="0" exp="ref" v="1" dr="AG1292" r="AH1292" sId="1"/>
    <undo index="0" exp="ref" v="1" dr="AG1291" r="AH1291" sId="1"/>
    <undo index="0" exp="ref" v="1" dr="AG1290" r="AH1290" sId="1"/>
    <undo index="0" exp="ref" v="1" dr="AG1286" r="AH1286" sId="1"/>
    <undo index="0" exp="ref" v="1" dr="AG1285" r="AH1285" sId="1"/>
    <undo index="0" exp="ref" v="1" dr="AG1284" r="AH1284" sId="1"/>
    <undo index="0" exp="ref" v="1" dr="AG1274" r="AH1274" sId="1"/>
    <undo index="0" exp="ref" v="1" dr="AG1268" r="AH1268" sId="1"/>
    <undo index="0" exp="ref" v="1" dr="AG1267" r="AH1267" sId="1"/>
    <undo index="0" exp="ref" v="1" dr="AG1266" r="AH1266" sId="1"/>
    <undo index="0" exp="ref" v="1" dr="AG1265" r="AH1265" sId="1"/>
    <undo index="0" exp="ref" v="1" dr="AG1264" r="AH1264" sId="1"/>
    <undo index="0" exp="ref" v="1" dr="AG1263" r="AH1263" sId="1"/>
    <undo index="0" exp="ref" v="1" dr="AG1262" r="AH1262" sId="1"/>
    <undo index="0" exp="ref" v="1" dr="AG1261" r="AH1261" sId="1"/>
    <undo index="0" exp="ref" v="1" dr="AG1260" r="AH1260" sId="1"/>
    <undo index="0" exp="ref" v="1" dr="AG1259" r="AH1259" sId="1"/>
    <undo index="0" exp="ref" v="1" dr="AG1258" r="AH1258" sId="1"/>
    <undo index="0" exp="ref" v="1" dr="AG1257" r="AH1257" sId="1"/>
    <undo index="0" exp="ref" v="1" dr="AG1256" r="AH1256" sId="1"/>
    <undo index="0" exp="ref" v="1" dr="AG1255" r="AH1255" sId="1"/>
    <undo index="0" exp="ref" v="1" dr="AG1254" r="AH1254" sId="1"/>
    <undo index="0" exp="ref" v="1" dr="AG1253" r="AH1253" sId="1"/>
    <undo index="0" exp="ref" v="1" dr="AG1252" r="AH1252" sId="1"/>
    <undo index="0" exp="ref" v="1" dr="AG1251" r="AH1251" sId="1"/>
    <undo index="0" exp="ref" v="1" dr="AG1250" r="AH1250" sId="1"/>
    <undo index="0" exp="ref" v="1" dr="AG1249" r="AH1249" sId="1"/>
    <undo index="0" exp="ref" v="1" dr="AG1248" r="AH1248" sId="1"/>
    <undo index="0" exp="ref" v="1" dr="AG1247" r="AH1247" sId="1"/>
    <undo index="0" exp="ref" v="1" dr="AG1246" r="AH1246" sId="1"/>
    <undo index="0" exp="ref" v="1" dr="AG1245" r="AH1245" sId="1"/>
    <undo index="0" exp="ref" v="1" dr="AG1244" r="AH1244" sId="1"/>
    <undo index="0" exp="ref" v="1" dr="AG1243" r="AH1243" sId="1"/>
    <undo index="0" exp="ref" v="1" dr="AG1242" r="AH1242" sId="1"/>
    <undo index="0" exp="ref" v="1" dr="AG1241" r="AH1241" sId="1"/>
    <undo index="0" exp="ref" v="1" dr="AG1240" r="AH1240" sId="1"/>
    <undo index="0" exp="ref" v="1" dr="AG1239" r="AH1239" sId="1"/>
    <undo index="0" exp="ref" v="1" dr="AG1238" r="AH1238" sId="1"/>
    <undo index="0" exp="ref" v="1" dr="AG1237" r="AH1237" sId="1"/>
    <undo index="0" exp="ref" v="1" dr="AG1236" r="AH1236" sId="1"/>
    <undo index="0" exp="ref" v="1" dr="AG1235" r="AH1235" sId="1"/>
    <undo index="0" exp="ref" v="1" dr="AG1234" r="AH1234" sId="1"/>
    <undo index="0" exp="ref" v="1" dr="AG1233" r="AH1233" sId="1"/>
    <undo index="0" exp="ref" v="1" dr="AG1232" r="AH1232" sId="1"/>
    <undo index="0" exp="ref" v="1" dr="AG1231" r="AH1231" sId="1"/>
    <undo index="0" exp="ref" v="1" dr="AG1230" r="AH1230" sId="1"/>
    <undo index="0" exp="ref" v="1" dr="AG1229" r="AH1229" sId="1"/>
    <undo index="0" exp="ref" v="1" dr="AG1228" r="AH1228" sId="1"/>
    <undo index="0" exp="ref" v="1" dr="AG1227" r="AH1227" sId="1"/>
    <undo index="0" exp="ref" v="1" dr="AG1226" r="AH1226" sId="1"/>
    <undo index="0" exp="ref" v="1" dr="AG1225" r="AH1225" sId="1"/>
    <undo index="0" exp="ref" v="1" dr="AG1224" r="AH1224" sId="1"/>
    <undo index="0" exp="ref" v="1" dr="AG1223" r="AH1223" sId="1"/>
    <undo index="0" exp="ref" v="1" dr="AG1222" r="AH1222" sId="1"/>
    <undo index="0" exp="ref" v="1" dr="AG1221" r="AH1221" sId="1"/>
    <undo index="0" exp="ref" v="1" dr="AG1220" r="AH1220" sId="1"/>
    <undo index="0" exp="ref" v="1" dr="AG1219" r="AH1219" sId="1"/>
    <undo index="0" exp="ref" v="1" dr="AG1218" r="AH1218" sId="1"/>
    <undo index="0" exp="ref" v="1" dr="AG1217" r="AH1217" sId="1"/>
    <undo index="0" exp="ref" v="1" dr="AG1216" r="AH1216" sId="1"/>
    <undo index="0" exp="ref" v="1" dr="AG1215" r="AH1215" sId="1"/>
    <undo index="0" exp="ref" v="1" dr="AG1214" r="AH1214" sId="1"/>
    <undo index="0" exp="ref" v="1" dr="AG1213" r="AH1213" sId="1"/>
    <undo index="0" exp="ref" v="1" dr="AG1212" r="AH1212" sId="1"/>
    <undo index="0" exp="ref" v="1" dr="AG1211" r="AH1211" sId="1"/>
    <undo index="0" exp="ref" v="1" dr="AG1210" r="AH1210" sId="1"/>
    <undo index="0" exp="ref" v="1" dr="AG1209" r="AH1209" sId="1"/>
    <undo index="0" exp="ref" v="1" dr="AG1208" r="AH1208" sId="1"/>
    <undo index="0" exp="ref" v="1" dr="AG1207" r="AH1207" sId="1"/>
    <undo index="0" exp="ref" v="1" dr="AG1206" r="AH1206" sId="1"/>
    <undo index="0" exp="ref" v="1" dr="AG1205" r="AH1205" sId="1"/>
    <undo index="0" exp="ref" v="1" dr="AG1204" r="AH1204" sId="1"/>
    <undo index="0" exp="ref" v="1" dr="AG1203" r="AH1203" sId="1"/>
    <undo index="0" exp="ref" v="1" dr="AG1202" r="AH1202" sId="1"/>
    <undo index="0" exp="ref" v="1" dr="AG1201" r="AH1201" sId="1"/>
    <undo index="0" exp="ref" v="1" dr="AG1200" r="AH1200" sId="1"/>
    <undo index="0" exp="ref" v="1" dr="AG1199" r="AH1199" sId="1"/>
    <undo index="0" exp="ref" v="1" dr="AG1198" r="AH1198" sId="1"/>
    <undo index="0" exp="ref" v="1" dr="AG1197" r="AH1197" sId="1"/>
    <undo index="0" exp="ref" v="1" dr="AG1196" r="AH1196" sId="1"/>
    <undo index="0" exp="ref" v="1" dr="AG1195" r="AH1195" sId="1"/>
    <undo index="0" exp="ref" v="1" dr="AG1194" r="AH1194" sId="1"/>
    <undo index="0" exp="ref" v="1" dr="AG1193" r="AH1193" sId="1"/>
    <undo index="0" exp="ref" v="1" dr="AG1192" r="AH1192" sId="1"/>
    <undo index="0" exp="ref" v="1" dr="AG1191" r="AH1191" sId="1"/>
    <undo index="0" exp="ref" v="1" dr="AG1190" r="AH1190" sId="1"/>
    <undo index="0" exp="ref" v="1" dr="AG1189" r="AH1189" sId="1"/>
    <undo index="0" exp="ref" v="1" dr="AG1188" r="AH1188" sId="1"/>
    <undo index="0" exp="ref" v="1" dr="AG1187" r="AH1187" sId="1"/>
    <undo index="0" exp="ref" v="1" dr="AG1186" r="AH1186" sId="1"/>
    <undo index="0" exp="ref" v="1" dr="AG1185" r="AH1185" sId="1"/>
    <undo index="0" exp="ref" v="1" dr="AG1184" r="AH1184" sId="1"/>
    <undo index="0" exp="ref" v="1" dr="AG1183" r="AH1183" sId="1"/>
    <undo index="0" exp="ref" v="1" dr="AG1182" r="AH1182" sId="1"/>
    <undo index="0" exp="ref" v="1" dr="AG1181" r="AH1181" sId="1"/>
    <undo index="0" exp="ref" v="1" dr="AG1180" r="AH1180" sId="1"/>
    <undo index="0" exp="ref" v="1" dr="AG1179" r="AH1179" sId="1"/>
    <undo index="0" exp="ref" v="1" dr="AG1178" r="AH1178" sId="1"/>
    <undo index="0" exp="ref" v="1" dr="AG1177" r="AH1177" sId="1"/>
    <undo index="0" exp="ref" v="1" dr="AG1176" r="AH1176" sId="1"/>
    <undo index="0" exp="ref" v="1" dr="AG1175" r="AH1175" sId="1"/>
    <undo index="0" exp="ref" v="1" dr="AG1174" r="AH1174" sId="1"/>
    <undo index="0" exp="ref" v="1" dr="AG1173" r="AH1173" sId="1"/>
    <undo index="0" exp="ref" v="1" dr="AG1172" r="AH1172" sId="1"/>
    <undo index="0" exp="ref" v="1" dr="AG1171" r="AH1171" sId="1"/>
    <undo index="0" exp="ref" v="1" dr="AG1170" r="AH1170" sId="1"/>
    <undo index="0" exp="ref" v="1" dr="AG1169" r="AH1169" sId="1"/>
    <undo index="0" exp="ref" v="1" dr="AG1168" r="AH1168" sId="1"/>
    <undo index="0" exp="ref" v="1" dr="AG1167" r="AH1167" sId="1"/>
    <undo index="0" exp="ref" v="1" dr="AG1166" r="AH1166" sId="1"/>
    <undo index="0" exp="ref" v="1" dr="AG1165" r="AH1165" sId="1"/>
    <undo index="0" exp="ref" v="1" dr="AG1164" r="AH1164" sId="1"/>
    <undo index="0" exp="ref" v="1" dr="AG1163" r="AH1163" sId="1"/>
    <undo index="0" exp="ref" v="1" dr="AG1162" r="AH1162" sId="1"/>
    <undo index="0" exp="ref" v="1" dr="AG1161" r="AH1161" sId="1"/>
    <undo index="0" exp="ref" v="1" dr="AG1160" r="AH1160" sId="1"/>
    <undo index="0" exp="ref" v="1" dr="AG1159" r="AH1159" sId="1"/>
    <undo index="0" exp="ref" v="1" dr="AG1158" r="AH1158" sId="1"/>
    <undo index="0" exp="ref" v="1" dr="AG1157" r="AH1157" sId="1"/>
    <undo index="0" exp="ref" v="1" dr="AG1156" r="AH1156" sId="1"/>
    <undo index="0" exp="ref" v="1" dr="AG1155" r="AH1155" sId="1"/>
    <undo index="0" exp="ref" v="1" dr="AG1154" r="AH1154" sId="1"/>
    <undo index="0" exp="ref" v="1" dr="AG1153" r="AH1153" sId="1"/>
    <undo index="0" exp="ref" v="1" dr="AG1152" r="AH1152" sId="1"/>
    <undo index="0" exp="ref" v="1" dr="AG1151" r="AH1151" sId="1"/>
    <undo index="0" exp="ref" v="1" dr="AG1150" r="AH1150" sId="1"/>
    <undo index="0" exp="ref" v="1" dr="AG1149" r="AH1149" sId="1"/>
    <undo index="0" exp="ref" v="1" dr="AG1148" r="AH1148" sId="1"/>
    <undo index="0" exp="ref" v="1" dr="AG1147" r="AH1147" sId="1"/>
    <undo index="0" exp="ref" v="1" dr="AG1146" r="AH1146" sId="1"/>
    <undo index="0" exp="ref" v="1" dr="AG1145" r="AH1145" sId="1"/>
    <undo index="0" exp="ref" v="1" dr="AG1144" r="AH1144" sId="1"/>
    <undo index="0" exp="ref" v="1" dr="AG1143" r="AH1143" sId="1"/>
    <undo index="0" exp="ref" v="1" dr="AG1142" r="AH1142" sId="1"/>
    <undo index="0" exp="ref" v="1" dr="AG1141" r="AH1141" sId="1"/>
    <undo index="0" exp="ref" v="1" dr="AG1140" r="AH1140" sId="1"/>
    <undo index="0" exp="ref" v="1" dr="AG1139" r="AH1139" sId="1"/>
    <undo index="0" exp="ref" v="1" dr="AG1138" r="AH1138" sId="1"/>
    <undo index="0" exp="ref" v="1" dr="AG1137" r="AH1137" sId="1"/>
    <undo index="0" exp="ref" v="1" dr="AG1136" r="AH1136" sId="1"/>
    <undo index="0" exp="ref" v="1" dr="AG1135" r="AH1135" sId="1"/>
    <undo index="0" exp="ref" v="1" dr="AG1134" r="AH1134" sId="1"/>
    <undo index="0" exp="ref" v="1" dr="AG1133" r="AH1133" sId="1"/>
    <undo index="0" exp="ref" v="1" dr="AG1132" r="AH1132" sId="1"/>
    <undo index="0" exp="ref" v="1" dr="AG1131" r="AH1131" sId="1"/>
    <undo index="0" exp="ref" v="1" dr="AG1130" r="AH1130" sId="1"/>
    <undo index="0" exp="ref" v="1" dr="AG1129" r="AH1129" sId="1"/>
    <undo index="0" exp="ref" v="1" dr="AG1128" r="AH1128" sId="1"/>
    <undo index="0" exp="ref" v="1" dr="AG1127" r="AH1127" sId="1"/>
    <undo index="0" exp="ref" v="1" dr="AG1126" r="AH1126" sId="1"/>
    <undo index="0" exp="ref" v="1" dr="AG1125" r="AH1125" sId="1"/>
    <undo index="0" exp="ref" v="1" dr="AG1124" r="AH1124" sId="1"/>
    <undo index="0" exp="ref" v="1" dr="AG1123" r="AH1123" sId="1"/>
    <undo index="0" exp="ref" v="1" dr="AG1122" r="AH1122" sId="1"/>
    <undo index="0" exp="ref" v="1" dr="AG1121" r="AH1121" sId="1"/>
    <undo index="0" exp="ref" v="1" dr="AG1120" r="AH1120" sId="1"/>
    <undo index="0" exp="ref" v="1" dr="AG1119" r="AH1119" sId="1"/>
    <undo index="0" exp="ref" v="1" dr="AG1118" r="AH1118" sId="1"/>
    <undo index="0" exp="ref" v="1" dr="AG1117" r="AH1117" sId="1"/>
    <undo index="0" exp="ref" v="1" dr="AG1116" r="AH1116" sId="1"/>
    <undo index="0" exp="ref" v="1" dr="AG1115" r="AH1115" sId="1"/>
    <undo index="0" exp="ref" v="1" dr="AG1114" r="AH1114" sId="1"/>
    <undo index="0" exp="ref" v="1" dr="AG1113" r="AH1113" sId="1"/>
    <undo index="0" exp="ref" v="1" dr="AG1112" r="AH1112" sId="1"/>
    <undo index="0" exp="ref" v="1" dr="AG1111" r="AH1111" sId="1"/>
    <undo index="0" exp="ref" v="1" dr="AG1110" r="AH1110" sId="1"/>
    <undo index="0" exp="ref" v="1" dr="AG1109" r="AH1109" sId="1"/>
    <undo index="0" exp="ref" v="1" dr="AG1108" r="AH1108" sId="1"/>
    <undo index="0" exp="ref" v="1" dr="AG1107" r="AH1107" sId="1"/>
    <undo index="0" exp="ref" v="1" dr="AG1106" r="AH1106" sId="1"/>
    <undo index="0" exp="ref" v="1" dr="AG1105" r="AH1105" sId="1"/>
    <undo index="0" exp="ref" v="1" dr="AG1104" r="AH1104" sId="1"/>
    <undo index="0" exp="ref" v="1" dr="AG1103" r="AH1103" sId="1"/>
    <undo index="0" exp="ref" v="1" dr="AG1102" r="AH1102" sId="1"/>
    <undo index="0" exp="ref" v="1" dr="AG1101" r="AH1101" sId="1"/>
    <undo index="0" exp="ref" v="1" dr="AG1100" r="AH1100" sId="1"/>
    <undo index="0" exp="ref" v="1" dr="AG1099" r="AH1099" sId="1"/>
    <undo index="0" exp="ref" v="1" dr="AG1098" r="AH1098" sId="1"/>
    <undo index="0" exp="ref" v="1" dr="AG1097" r="AH1097" sId="1"/>
    <undo index="0" exp="ref" v="1" dr="AG1096" r="AH1096" sId="1"/>
    <undo index="0" exp="ref" v="1" dr="AG1095" r="AH1095" sId="1"/>
    <undo index="0" exp="ref" v="1" dr="AG1094" r="AH1094" sId="1"/>
    <undo index="0" exp="ref" v="1" dr="AG1093" r="AH1093" sId="1"/>
    <undo index="0" exp="ref" v="1" dr="AG1092" r="AH1092" sId="1"/>
    <undo index="0" exp="ref" v="1" dr="AG1091" r="AH1091" sId="1"/>
    <undo index="0" exp="ref" v="1" dr="AG1090" r="AH1090" sId="1"/>
    <undo index="0" exp="ref" v="1" dr="AG1089" r="AH1089" sId="1"/>
    <undo index="0" exp="ref" v="1" dr="AG1088" r="AH1088" sId="1"/>
    <undo index="0" exp="ref" v="1" dr="AG1087" r="AH1087" sId="1"/>
    <undo index="0" exp="ref" v="1" dr="AG1086" r="AH1086" sId="1"/>
    <undo index="0" exp="ref" v="1" dr="AG1085" r="AH1085" sId="1"/>
    <undo index="0" exp="ref" v="1" dr="AG1084" r="AH1084" sId="1"/>
    <undo index="0" exp="ref" v="1" dr="AG1083" r="AH1083" sId="1"/>
    <undo index="0" exp="ref" v="1" dr="AG1082" r="AH1082" sId="1"/>
    <undo index="0" exp="ref" v="1" dr="AG1081" r="AH1081" sId="1"/>
    <undo index="0" exp="ref" v="1" dr="AG1080" r="AH1080" sId="1"/>
    <undo index="0" exp="ref" v="1" dr="AG1079" r="AH1079" sId="1"/>
    <undo index="0" exp="ref" v="1" dr="AG1078" r="AH1078" sId="1"/>
    <undo index="0" exp="ref" v="1" dr="AG1077" r="AH1077" sId="1"/>
    <undo index="0" exp="ref" v="1" dr="AG1076" r="AH1076" sId="1"/>
    <undo index="0" exp="ref" v="1" dr="AG1075" r="AH1075" sId="1"/>
    <undo index="0" exp="ref" v="1" dr="AG1074" r="AH1074" sId="1"/>
    <undo index="0" exp="ref" v="1" dr="AG1073" r="AH1073" sId="1"/>
    <undo index="0" exp="ref" v="1" dr="AG1072" r="AH1072" sId="1"/>
    <undo index="0" exp="ref" v="1" dr="AG1071" r="AH1071" sId="1"/>
    <undo index="0" exp="ref" v="1" dr="AG1070" r="AH1070" sId="1"/>
    <undo index="0" exp="ref" v="1" dr="AG1069" r="AH1069" sId="1"/>
    <undo index="0" exp="ref" v="1" dr="AG1068" r="AH1068" sId="1"/>
    <undo index="0" exp="ref" v="1" dr="AG1067" r="AH1067" sId="1"/>
    <undo index="0" exp="ref" v="1" dr="AG1066" r="AH1066" sId="1"/>
    <undo index="0" exp="ref" v="1" dr="AG1065" r="AH1065" sId="1"/>
    <undo index="0" exp="ref" v="1" dr="AG1064" r="AH1064" sId="1"/>
    <undo index="0" exp="ref" v="1" dr="AG1063" r="AH1063" sId="1"/>
    <undo index="0" exp="ref" v="1" dr="AG1062" r="AH1062" sId="1"/>
    <undo index="0" exp="ref" v="1" dr="AG1061" r="AH1061" sId="1"/>
    <undo index="0" exp="ref" v="1" dr="AG1060" r="AH1060" sId="1"/>
    <undo index="0" exp="ref" v="1" dr="AG1059" r="AH1059" sId="1"/>
    <undo index="0" exp="ref" v="1" dr="AG1058" r="AH1058" sId="1"/>
    <undo index="0" exp="ref" v="1" dr="AG1057" r="AH1057" sId="1"/>
    <undo index="0" exp="ref" v="1" dr="AG1056" r="AH1056" sId="1"/>
    <undo index="0" exp="ref" v="1" dr="AG1055" r="AH1055" sId="1"/>
    <undo index="0" exp="ref" v="1" dr="AG1054" r="AH1054" sId="1"/>
    <undo index="0" exp="ref" v="1" dr="AG1053" r="AH1053" sId="1"/>
    <undo index="0" exp="ref" v="1" dr="AG1052" r="AH1052" sId="1"/>
    <undo index="0" exp="ref" v="1" dr="AG1051" r="AH1051" sId="1"/>
    <undo index="0" exp="ref" v="1" dr="AG1050" r="AH1050" sId="1"/>
    <undo index="0" exp="ref" v="1" dr="AG1049" r="AH1049" sId="1"/>
    <undo index="0" exp="ref" v="1" dr="AG1048" r="AH1048" sId="1"/>
    <undo index="0" exp="ref" v="1" dr="AG1047" r="AH1047" sId="1"/>
    <undo index="0" exp="ref" v="1" dr="AG1046" r="AH1046" sId="1"/>
    <undo index="0" exp="ref" v="1" dr="AG1045" r="AH1045" sId="1"/>
    <undo index="0" exp="ref" v="1" dr="AG1044" r="AH1044" sId="1"/>
    <undo index="0" exp="ref" v="1" dr="AG1043" r="AH1043" sId="1"/>
    <undo index="0" exp="ref" v="1" dr="AG1042" r="AH1042" sId="1"/>
    <undo index="0" exp="ref" v="1" dr="AG1041" r="AH1041" sId="1"/>
    <undo index="0" exp="ref" v="1" dr="AG1040" r="AH1040" sId="1"/>
    <undo index="0" exp="ref" v="1" dr="AG1039" r="AH1039" sId="1"/>
    <undo index="0" exp="ref" v="1" dr="AG1038" r="AH1038" sId="1"/>
    <undo index="0" exp="ref" v="1" dr="AG1037" r="AH1037" sId="1"/>
    <undo index="0" exp="ref" v="1" dr="AG1036" r="AH1036" sId="1"/>
    <undo index="0" exp="ref" v="1" dr="AG1035" r="AH1035" sId="1"/>
    <undo index="0" exp="ref" v="1" dr="AG1034" r="AH1034" sId="1"/>
    <undo index="0" exp="ref" v="1" dr="AG1033" r="AH1033" sId="1"/>
    <undo index="0" exp="ref" v="1" dr="AG1032" r="AH1032" sId="1"/>
    <undo index="0" exp="ref" v="1" dr="AG1031" r="AH1031" sId="1"/>
    <undo index="0" exp="ref" v="1" dr="AG1030" r="AH1030" sId="1"/>
    <undo index="0" exp="ref" v="1" dr="AG1029" r="AH1029" sId="1"/>
    <undo index="0" exp="ref" v="1" dr="AG1028" r="AH1028" sId="1"/>
    <undo index="0" exp="ref" v="1" dr="AG1027" r="AH1027" sId="1"/>
    <undo index="0" exp="ref" v="1" dr="AG1026" r="AH1026" sId="1"/>
    <undo index="0" exp="ref" v="1" dr="AG1025" r="AH1025" sId="1"/>
    <undo index="0" exp="ref" v="1" dr="AG1024" r="AH1024" sId="1"/>
    <undo index="0" exp="ref" v="1" dr="AG1023" r="AH1023" sId="1"/>
    <undo index="0" exp="ref" v="1" dr="AG1022" r="AH1022" sId="1"/>
    <undo index="0" exp="ref" v="1" dr="AG1021" r="AH1021" sId="1"/>
    <undo index="0" exp="ref" v="1" dr="AG1018" r="AH1018" sId="1"/>
    <undo index="0" exp="ref" v="1" dr="AG1017" r="AH1017" sId="1"/>
    <undo index="0" exp="ref" v="1" dr="AG1016" r="AH1016" sId="1"/>
    <undo index="0" exp="ref" v="1" dr="AG1003" r="AH1003" sId="1"/>
    <undo index="0" exp="ref" v="1" dr="AG1002" r="AH1002" sId="1"/>
    <undo index="0" exp="ref" v="1" dr="AG1001" r="AH1001" sId="1"/>
    <undo index="0" exp="ref" v="1" dr="AG1000" r="AH1000" sId="1"/>
    <undo index="0" exp="ref" v="1" dr="AG999" r="AH999" sId="1"/>
    <undo index="0" exp="ref" v="1" dr="AG998" r="AH998" sId="1"/>
    <undo index="0" exp="ref" v="1" dr="AG997" r="AH997" sId="1"/>
    <undo index="0" exp="ref" v="1" dr="AG996" r="AH996" sId="1"/>
    <undo index="0" exp="ref" v="1" dr="AG995" r="AH995" sId="1"/>
    <undo index="0" exp="ref" v="1" dr="AG994" r="AH994" sId="1"/>
    <undo index="0" exp="ref" v="1" dr="AG993" r="AH993" sId="1"/>
    <undo index="0" exp="ref" v="1" dr="AG992" r="AH992" sId="1"/>
    <undo index="0" exp="ref" v="1" dr="AG991" r="AH991" sId="1"/>
    <undo index="0" exp="ref" v="1" dr="AG990" r="AH990" sId="1"/>
    <undo index="0" exp="ref" v="1" dr="AG989" r="AH989" sId="1"/>
    <undo index="0" exp="ref" v="1" dr="AG988" r="AH988" sId="1"/>
    <undo index="0" exp="ref" v="1" dr="AG987" r="AH987" sId="1"/>
    <undo index="0" exp="ref" v="1" dr="AG986" r="AH986" sId="1"/>
    <undo index="0" exp="ref" v="1" dr="AG985" r="AH985" sId="1"/>
    <undo index="0" exp="ref" v="1" dr="AG984" r="AH984" sId="1"/>
    <undo index="0" exp="ref" v="1" dr="AG983" r="AH983" sId="1"/>
    <undo index="0" exp="ref" v="1" dr="AG982" r="AH982" sId="1"/>
    <undo index="0" exp="ref" v="1" dr="AG981" r="AH981" sId="1"/>
    <undo index="0" exp="ref" v="1" dr="AG980" r="AH980" sId="1"/>
    <undo index="0" exp="ref" v="1" dr="AG979" r="AH979" sId="1"/>
    <undo index="0" exp="ref" v="1" dr="AG978" r="AH978" sId="1"/>
    <undo index="0" exp="ref" v="1" dr="AG977" r="AH977" sId="1"/>
    <undo index="0" exp="ref" v="1" dr="AG976" r="AH976" sId="1"/>
    <undo index="0" exp="ref" v="1" dr="AG975" r="AH975" sId="1"/>
    <undo index="0" exp="ref" v="1" dr="AG974" r="AH974" sId="1"/>
    <undo index="0" exp="ref" v="1" dr="AG973" r="AH973" sId="1"/>
    <undo index="0" exp="ref" v="1" dr="AG972" r="AH972" sId="1"/>
    <undo index="0" exp="ref" v="1" dr="AG971" r="AH971" sId="1"/>
    <undo index="0" exp="ref" v="1" dr="AG970" r="AH970" sId="1"/>
    <undo index="0" exp="ref" v="1" dr="AG969" r="AH969" sId="1"/>
    <undo index="0" exp="ref" v="1" dr="AG968" r="AH968" sId="1"/>
    <undo index="0" exp="ref" v="1" dr="AG967" r="AH967" sId="1"/>
    <undo index="0" exp="ref" v="1" dr="AG966" r="AH966" sId="1"/>
    <undo index="0" exp="ref" v="1" dr="AG965" r="AH965" sId="1"/>
    <undo index="0" exp="ref" v="1" dr="AG964" r="AH964" sId="1"/>
    <undo index="0" exp="ref" v="1" dr="AG963" r="AH963" sId="1"/>
    <undo index="0" exp="ref" v="1" dr="AG962" r="AH962" sId="1"/>
    <undo index="0" exp="ref" v="1" dr="AG961" r="AH961" sId="1"/>
    <undo index="0" exp="ref" v="1" dr="AG960" r="AH960" sId="1"/>
    <undo index="0" exp="ref" v="1" dr="AG959" r="AH959" sId="1"/>
    <undo index="0" exp="ref" v="1" dr="AG958" r="AH958" sId="1"/>
    <undo index="0" exp="ref" v="1" dr="AG957" r="AH957" sId="1"/>
    <undo index="0" exp="ref" v="1" dr="AG956" r="AH956" sId="1"/>
    <undo index="0" exp="ref" v="1" dr="AG955" r="AH955" sId="1"/>
    <undo index="0" exp="ref" v="1" dr="AG954" r="AH954" sId="1"/>
    <undo index="0" exp="ref" v="1" dr="AG953" r="AH953" sId="1"/>
    <undo index="0" exp="ref" v="1" dr="AG952" r="AH952" sId="1"/>
    <undo index="0" exp="ref" v="1" dr="AG951" r="AH951" sId="1"/>
    <undo index="0" exp="ref" v="1" dr="AG950" r="AH950" sId="1"/>
    <undo index="0" exp="ref" v="1" dr="AG949" r="AH949" sId="1"/>
    <undo index="0" exp="ref" v="1" dr="AG948" r="AH948" sId="1"/>
    <undo index="0" exp="ref" v="1" dr="AG947" r="AH947" sId="1"/>
    <undo index="0" exp="ref" v="1" dr="AG946" r="AH946" sId="1"/>
    <undo index="0" exp="ref" v="1" dr="AG945" r="AH945" sId="1"/>
    <undo index="0" exp="ref" v="1" dr="AG944" r="AH944" sId="1"/>
    <undo index="0" exp="ref" v="1" dr="AG943" r="AH943" sId="1"/>
    <undo index="0" exp="ref" v="1" dr="AG942" r="AH942" sId="1"/>
    <undo index="0" exp="ref" v="1" dr="AG941" r="AH941" sId="1"/>
    <undo index="0" exp="ref" v="1" dr="AG940" r="AH940" sId="1"/>
    <undo index="0" exp="ref" v="1" dr="AG939" r="AH939" sId="1"/>
    <undo index="0" exp="ref" v="1" dr="AG938" r="AH938" sId="1"/>
    <undo index="0" exp="ref" v="1" dr="AG937" r="AH937" sId="1"/>
    <undo index="0" exp="ref" v="1" dr="AG936" r="AH936" sId="1"/>
    <undo index="0" exp="ref" v="1" dr="AG935" r="AH935" sId="1"/>
    <undo index="0" exp="ref" v="1" dr="AG934" r="AH934" sId="1"/>
    <undo index="0" exp="ref" v="1" dr="AG933" r="AH933" sId="1"/>
    <undo index="0" exp="ref" v="1" dr="AG932" r="AH932" sId="1"/>
    <undo index="0" exp="ref" v="1" dr="AG931" r="AH931" sId="1"/>
    <undo index="0" exp="ref" v="1" dr="AG930" r="AH930" sId="1"/>
    <undo index="0" exp="ref" v="1" dr="AG929" r="AH929" sId="1"/>
    <undo index="0" exp="ref" v="1" dr="AG928" r="AH928" sId="1"/>
    <undo index="0" exp="ref" v="1" dr="AG927" r="AH927" sId="1"/>
    <undo index="0" exp="ref" v="1" dr="AG926" r="AH926" sId="1"/>
    <undo index="0" exp="ref" v="1" dr="AG925" r="AH925" sId="1"/>
    <undo index="0" exp="ref" v="1" dr="AG924" r="AH924" sId="1"/>
    <undo index="0" exp="ref" v="1" dr="AG923" r="AH923" sId="1"/>
    <undo index="0" exp="ref" v="1" dr="AG922" r="AH922" sId="1"/>
    <undo index="0" exp="ref" v="1" dr="AG921" r="AH921" sId="1"/>
    <undo index="0" exp="ref" v="1" dr="AG920" r="AH920" sId="1"/>
    <undo index="0" exp="ref" v="1" dr="AG919" r="AH919" sId="1"/>
    <undo index="0" exp="ref" v="1" dr="AG918" r="AH918" sId="1"/>
    <undo index="0" exp="ref" v="1" dr="AG917" r="AH917" sId="1"/>
    <undo index="0" exp="ref" v="1" dr="AG916" r="AH916" sId="1"/>
    <undo index="0" exp="ref" v="1" dr="AG914" r="AH914" sId="1"/>
    <undo index="0" exp="ref" v="1" dr="AG913" r="AH913" sId="1"/>
    <undo index="0" exp="ref" v="1" dr="AG912" r="AH912" sId="1"/>
    <undo index="0" exp="ref" v="1" dr="AG911" r="AH911" sId="1"/>
    <undo index="0" exp="ref" v="1" dr="AG910" r="AH910" sId="1"/>
    <undo index="0" exp="ref" v="1" dr="AG909" r="AH909" sId="1"/>
    <undo index="0" exp="ref" v="1" dr="AG908" r="AH908" sId="1"/>
    <undo index="0" exp="ref" v="1" dr="AG907" r="AH907" sId="1"/>
    <undo index="0" exp="ref" v="1" dr="AG906" r="AH906" sId="1"/>
    <undo index="0" exp="ref" v="1" dr="AG905" r="AH905" sId="1"/>
    <undo index="0" exp="ref" v="1" dr="AG904" r="AH904" sId="1"/>
    <undo index="0" exp="ref" v="1" dr="AG903" r="AH903" sId="1"/>
    <undo index="0" exp="ref" v="1" dr="AG902" r="AH902" sId="1"/>
    <undo index="0" exp="ref" v="1" dr="AG901" r="AH901" sId="1"/>
    <undo index="0" exp="ref" v="1" dr="AG900" r="AH900" sId="1"/>
    <undo index="0" exp="ref" v="1" dr="AG899" r="AH899" sId="1"/>
    <undo index="0" exp="ref" v="1" dr="AG898" r="AH898" sId="1"/>
    <undo index="0" exp="ref" v="1" dr="AG897" r="AH897" sId="1"/>
    <undo index="0" exp="ref" v="1" dr="AG896" r="AH896" sId="1"/>
    <undo index="0" exp="ref" v="1" dr="AG895" r="AH895" sId="1"/>
    <undo index="0" exp="ref" v="1" dr="AG894" r="AH894" sId="1"/>
    <undo index="0" exp="ref" v="1" dr="AG893" r="AH893" sId="1"/>
    <undo index="0" exp="ref" v="1" dr="AG892" r="AH892" sId="1"/>
    <undo index="0" exp="ref" v="1" dr="AG891" r="AH891" sId="1"/>
    <undo index="0" exp="ref" v="1" dr="AG890" r="AH890" sId="1"/>
    <undo index="0" exp="ref" v="1" dr="AG889" r="AH889" sId="1"/>
    <undo index="0" exp="ref" v="1" dr="AG888" r="AH888" sId="1"/>
    <undo index="0" exp="ref" v="1" dr="AG887" r="AH887" sId="1"/>
    <undo index="0" exp="ref" v="1" dr="AG886" r="AH886" sId="1"/>
    <undo index="0" exp="ref" v="1" dr="AG885" r="AH885" sId="1"/>
    <undo index="0" exp="ref" v="1" dr="AG884" r="AH884" sId="1"/>
    <undo index="0" exp="ref" v="1" dr="AG883" r="AH883" sId="1"/>
    <undo index="0" exp="ref" v="1" dr="AG882" r="AH882" sId="1"/>
    <undo index="0" exp="ref" v="1" dr="AG881" r="AH881" sId="1"/>
    <undo index="0" exp="ref" v="1" dr="AG880" r="AH880" sId="1"/>
    <undo index="0" exp="ref" v="1" dr="AG879" r="AH879" sId="1"/>
    <undo index="0" exp="ref" v="1" dr="AG878" r="AH878" sId="1"/>
    <undo index="0" exp="ref" v="1" dr="AG877" r="AH877" sId="1"/>
    <undo index="0" exp="ref" v="1" dr="AG876" r="AH876" sId="1"/>
    <undo index="0" exp="ref" v="1" dr="AG875" r="AH875" sId="1"/>
    <undo index="0" exp="ref" v="1" dr="AG874" r="AH874" sId="1"/>
    <undo index="0" exp="ref" v="1" dr="AG873" r="AH873" sId="1"/>
    <undo index="0" exp="ref" v="1" dr="AG872" r="AH872" sId="1"/>
    <undo index="0" exp="ref" v="1" dr="AG871" r="AH871" sId="1"/>
    <undo index="0" exp="ref" v="1" dr="AG870" r="AH870" sId="1"/>
    <undo index="0" exp="ref" v="1" dr="AG869" r="AH869" sId="1"/>
    <undo index="0" exp="ref" v="1" dr="AG868" r="AH868" sId="1"/>
    <undo index="0" exp="ref" v="1" dr="AG867" r="AH867" sId="1"/>
    <undo index="0" exp="ref" v="1" dr="AG866" r="AH866" sId="1"/>
    <undo index="0" exp="ref" v="1" dr="AG865" r="AH865" sId="1"/>
    <undo index="0" exp="ref" v="1" dr="AG864" r="AH864" sId="1"/>
    <undo index="0" exp="ref" v="1" dr="AG863" r="AH863" sId="1"/>
    <undo index="0" exp="ref" v="1" dr="AG862" r="AH862" sId="1"/>
    <undo index="0" exp="ref" v="1" dr="AG861" r="AH861" sId="1"/>
    <undo index="0" exp="ref" v="1" dr="AG860" r="AH860" sId="1"/>
    <undo index="0" exp="ref" v="1" dr="AG859" r="AH859" sId="1"/>
    <undo index="0" exp="ref" v="1" dr="AG858" r="AH858" sId="1"/>
    <undo index="0" exp="ref" v="1" dr="AG857" r="AH857" sId="1"/>
    <undo index="0" exp="ref" v="1" dr="AG856" r="AH856" sId="1"/>
    <undo index="0" exp="ref" v="1" dr="AG855" r="AH855" sId="1"/>
    <undo index="0" exp="ref" v="1" dr="AG854" r="AH854" sId="1"/>
    <undo index="0" exp="ref" v="1" dr="AG853" r="AH853" sId="1"/>
    <undo index="0" exp="ref" v="1" dr="AG852" r="AH852" sId="1"/>
    <undo index="0" exp="ref" v="1" dr="AG851" r="AH851" sId="1"/>
    <undo index="0" exp="ref" v="1" dr="AG850" r="AH850" sId="1"/>
    <undo index="0" exp="ref" v="1" dr="AG849" r="AH849" sId="1"/>
    <undo index="0" exp="ref" v="1" dr="AG848" r="AH848" sId="1"/>
    <undo index="0" exp="ref" v="1" dr="AG847" r="AH847" sId="1"/>
    <undo index="0" exp="ref" v="1" dr="AG846" r="AH846" sId="1"/>
    <undo index="0" exp="ref" v="1" dr="AG844" r="AH844" sId="1"/>
    <undo index="0" exp="ref" v="1" dr="AG842" r="AH842" sId="1"/>
    <undo index="0" exp="ref" v="1" dr="AG841" r="AH841" sId="1"/>
    <undo index="0" exp="ref" v="1" dr="AG840" r="AH840" sId="1"/>
    <undo index="0" exp="ref" v="1" dr="AG839" r="AH839" sId="1"/>
    <undo index="0" exp="ref" v="1" dr="AG838" r="AH838" sId="1"/>
    <undo index="0" exp="ref" v="1" dr="AG837" r="AH837" sId="1"/>
    <undo index="0" exp="ref" v="1" dr="AG836" r="AH836" sId="1"/>
    <undo index="0" exp="ref" v="1" dr="AG835" r="AH835" sId="1"/>
    <undo index="0" exp="ref" v="1" dr="AG834" r="AH834" sId="1"/>
    <undo index="0" exp="ref" v="1" dr="AG833" r="AH833" sId="1"/>
    <undo index="0" exp="ref" v="1" dr="AG832" r="AH832" sId="1"/>
    <undo index="0" exp="ref" v="1" dr="AG831" r="AH831" sId="1"/>
    <undo index="0" exp="ref" v="1" dr="AG830" r="AH830" sId="1"/>
    <undo index="0" exp="ref" v="1" dr="AG829" r="AH829" sId="1"/>
    <undo index="0" exp="ref" v="1" dr="AG828" r="AH828" sId="1"/>
    <undo index="0" exp="ref" v="1" dr="AG827" r="AH827" sId="1"/>
    <undo index="0" exp="ref" v="1" dr="AG826" r="AH826" sId="1"/>
    <undo index="0" exp="ref" v="1" dr="AG825" r="AH825" sId="1"/>
    <undo index="0" exp="ref" v="1" dr="AG824" r="AH824" sId="1"/>
    <undo index="0" exp="ref" v="1" dr="AG823" r="AH823" sId="1"/>
    <undo index="0" exp="ref" v="1" dr="AG822" r="AH822" sId="1"/>
    <undo index="0" exp="ref" v="1" dr="AG821" r="AH821" sId="1"/>
    <undo index="0" exp="ref" v="1" dr="AG820" r="AH820" sId="1"/>
    <undo index="0" exp="ref" v="1" dr="AG819" r="AH819" sId="1"/>
    <undo index="0" exp="ref" v="1" dr="AG818" r="AH818" sId="1"/>
    <undo index="0" exp="ref" v="1" dr="AG817" r="AH817" sId="1"/>
    <undo index="0" exp="ref" v="1" dr="AG816" r="AH816" sId="1"/>
    <undo index="0" exp="ref" v="1" dr="AG815" r="AH815" sId="1"/>
    <undo index="0" exp="ref" v="1" dr="AG814" r="AH814" sId="1"/>
    <undo index="0" exp="ref" v="1" dr="AG813" r="AH813" sId="1"/>
    <undo index="0" exp="ref" v="1" dr="AG810" r="AH810" sId="1"/>
    <undo index="0" exp="ref" v="1" dr="AG809" r="AH809" sId="1"/>
    <undo index="0" exp="ref" v="1" dr="AG808" r="AH808" sId="1"/>
    <undo index="0" exp="ref" v="1" dr="AG807" r="AH807" sId="1"/>
    <undo index="0" exp="ref" v="1" dr="AG806" r="AH806" sId="1"/>
    <undo index="0" exp="ref" v="1" dr="AG805" r="AH805" sId="1"/>
    <undo index="0" exp="ref" v="1" dr="AG804" r="AH804" sId="1"/>
    <undo index="0" exp="ref" v="1" dr="AG803" r="AH803" sId="1"/>
    <undo index="0" exp="ref" v="1" dr="AG802" r="AH802" sId="1"/>
    <undo index="0" exp="ref" v="1" dr="AG801" r="AH801" sId="1"/>
    <undo index="0" exp="ref" v="1" dr="AG800" r="AH800" sId="1"/>
    <undo index="0" exp="ref" v="1" dr="AG798" r="AH798" sId="1"/>
    <undo index="0" exp="ref" v="1" dr="AG795" r="AH795" sId="1"/>
    <undo index="0" exp="ref" v="1" dr="AG794" r="AH794" sId="1"/>
    <undo index="0" exp="ref" v="1" dr="AG793" r="AH793" sId="1"/>
    <undo index="0" exp="ref" v="1" dr="AG792" r="AH792" sId="1"/>
    <undo index="0" exp="ref" v="1" dr="AG788" r="AH788" sId="1"/>
    <undo index="0" exp="ref" v="1" dr="AG787" r="AH787" sId="1"/>
    <undo index="0" exp="ref" v="1" dr="AG786" r="AH786" sId="1"/>
    <undo index="0" exp="ref" v="1" dr="AG785" r="AH785" sId="1"/>
    <undo index="0" exp="ref" v="1" dr="AG784" r="AH784" sId="1"/>
    <undo index="0" exp="ref" v="1" dr="AG783" r="AH783" sId="1"/>
    <undo index="0" exp="ref" v="1" dr="AG782" r="AH782" sId="1"/>
    <undo index="0" exp="ref" v="1" dr="AG781" r="AH781" sId="1"/>
    <undo index="0" exp="ref" v="1" dr="AG780" r="AH780" sId="1"/>
    <undo index="0" exp="ref" v="1" dr="AG779" r="AH779" sId="1"/>
    <undo index="0" exp="ref" v="1" dr="AG778" r="AH778" sId="1"/>
    <undo index="0" exp="ref" v="1" dr="AG777" r="AH777" sId="1"/>
    <undo index="0" exp="ref" v="1" dr="AG776" r="AH776" sId="1"/>
    <undo index="0" exp="ref" v="1" dr="AG775" r="AH775" sId="1"/>
    <undo index="0" exp="ref" v="1" dr="AG774" r="AH774" sId="1"/>
    <undo index="0" exp="ref" v="1" dr="AG773" r="AH773" sId="1"/>
    <undo index="0" exp="ref" v="1" dr="AG772" r="AH772" sId="1"/>
    <undo index="0" exp="ref" v="1" dr="AG771" r="AH771" sId="1"/>
    <undo index="0" exp="ref" v="1" dr="AG770" r="AH770" sId="1"/>
    <undo index="0" exp="ref" v="1" dr="AG769" r="AH769" sId="1"/>
    <undo index="0" exp="ref" v="1" dr="AG768" r="AH768" sId="1"/>
    <undo index="0" exp="ref" v="1" dr="AG767" r="AH767" sId="1"/>
    <undo index="0" exp="ref" v="1" dr="AG766" r="AH766" sId="1"/>
    <undo index="0" exp="ref" v="1" dr="AG765" r="AH765" sId="1"/>
    <undo index="0" exp="ref" v="1" dr="AG763" r="AH763" sId="1"/>
    <undo index="0" exp="ref" v="1" dr="AG761" r="AH761" sId="1"/>
    <undo index="0" exp="ref" v="1" dr="AG759" r="AH759" sId="1"/>
    <undo index="0" exp="ref" v="1" dr="AG758" r="AH758" sId="1"/>
    <undo index="0" exp="ref" v="1" dr="AG746" r="AH746" sId="1"/>
    <undo index="0" exp="ref" v="1" dr="AG745" r="AH745" sId="1"/>
    <undo index="0" exp="ref" v="1" dr="AG744" r="AH744" sId="1"/>
    <undo index="0" exp="ref" v="1" dr="AG743" r="AH743" sId="1"/>
    <undo index="0" exp="ref" v="1" dr="AG742" r="AH742" sId="1"/>
    <undo index="0" exp="ref" v="1" dr="AG741" r="AH741" sId="1"/>
    <undo index="0" exp="ref" v="1" dr="AG740" r="AH740" sId="1"/>
    <undo index="0" exp="ref" v="1" dr="AG739" r="AH739" sId="1"/>
    <undo index="0" exp="ref" v="1" dr="AG738" r="AH738" sId="1"/>
    <undo index="0" exp="ref" v="1" dr="AG737" r="AH737" sId="1"/>
    <undo index="0" exp="ref" v="1" dr="AG736" r="AH736" sId="1"/>
    <undo index="0" exp="ref" v="1" dr="AG735" r="AH735" sId="1"/>
    <undo index="0" exp="ref" v="1" dr="AG734" r="AH734" sId="1"/>
    <undo index="0" exp="ref" v="1" dr="AG733" r="AH733" sId="1"/>
    <undo index="0" exp="ref" v="1" dr="AG732" r="AH732" sId="1"/>
    <undo index="0" exp="ref" v="1" dr="AG731" r="AH731" sId="1"/>
    <undo index="0" exp="ref" v="1" dr="AG730" r="AH730" sId="1"/>
    <undo index="0" exp="ref" v="1" dr="AG729" r="AH729" sId="1"/>
    <undo index="0" exp="ref" v="1" dr="AG728" r="AH728" sId="1"/>
    <undo index="0" exp="ref" v="1" dr="AG727" r="AH727" sId="1"/>
    <undo index="0" exp="ref" v="1" dr="AG726" r="AH726" sId="1"/>
    <undo index="0" exp="ref" v="1" dr="AG725" r="AH725" sId="1"/>
    <undo index="0" exp="ref" v="1" dr="AG724" r="AH724" sId="1"/>
    <undo index="0" exp="ref" v="1" dr="AG723" r="AH723" sId="1"/>
    <undo index="0" exp="ref" v="1" dr="AG722" r="AH722" sId="1"/>
    <undo index="0" exp="ref" v="1" dr="AG721" r="AH721" sId="1"/>
    <undo index="0" exp="ref" v="1" dr="AG720" r="AH720" sId="1"/>
    <undo index="0" exp="ref" v="1" dr="AG719" r="AH719" sId="1"/>
    <undo index="0" exp="ref" v="1" dr="AG718" r="AH718" sId="1"/>
    <undo index="0" exp="ref" v="1" dr="AG717" r="AH717" sId="1"/>
    <undo index="0" exp="ref" v="1" dr="AG716" r="AH716" sId="1"/>
    <undo index="0" exp="ref" v="1" dr="AG715" r="AH715" sId="1"/>
    <undo index="0" exp="ref" v="1" dr="AG714" r="AH714" sId="1"/>
    <undo index="0" exp="ref" v="1" dr="AG713" r="AH713" sId="1"/>
    <undo index="0" exp="ref" v="1" dr="AG712" r="AH712" sId="1"/>
    <undo index="0" exp="ref" v="1" dr="AG711" r="AH711" sId="1"/>
    <undo index="0" exp="ref" v="1" dr="AG710" r="AH710" sId="1"/>
    <undo index="0" exp="ref" v="1" dr="AG709" r="AH709" sId="1"/>
    <undo index="0" exp="ref" v="1" dr="AG708" r="AH708" sId="1"/>
    <undo index="0" exp="ref" v="1" dr="AG707" r="AH707" sId="1"/>
    <undo index="0" exp="ref" v="1" dr="AG706" r="AH706" sId="1"/>
    <undo index="0" exp="ref" v="1" dr="AG705" r="AH705" sId="1"/>
    <undo index="0" exp="ref" v="1" dr="AG704" r="AH704" sId="1"/>
    <undo index="0" exp="ref" v="1" dr="AG703" r="AH703" sId="1"/>
    <undo index="0" exp="ref" v="1" dr="AG702" r="AH702" sId="1"/>
    <undo index="0" exp="ref" v="1" dr="AG701" r="AH701" sId="1"/>
    <undo index="0" exp="ref" v="1" dr="AG700" r="AH700" sId="1"/>
    <undo index="0" exp="ref" v="1" dr="AG699" r="AH699" sId="1"/>
    <undo index="0" exp="ref" v="1" dr="AG698" r="AH698" sId="1"/>
    <undo index="0" exp="ref" v="1" dr="AG697" r="AH697" sId="1"/>
    <undo index="0" exp="ref" v="1" dr="AG696" r="AH696" sId="1"/>
    <undo index="0" exp="ref" v="1" dr="AG695" r="AH695" sId="1"/>
    <undo index="0" exp="ref" v="1" dr="AG694" r="AH694" sId="1"/>
    <undo index="0" exp="ref" v="1" dr="AG693" r="AH693" sId="1"/>
    <undo index="0" exp="ref" v="1" dr="AG692" r="AH692" sId="1"/>
    <undo index="0" exp="ref" v="1" dr="AG691" r="AH691" sId="1"/>
    <undo index="0" exp="ref" v="1" dr="AG690" r="AH690" sId="1"/>
    <undo index="0" exp="ref" v="1" dr="AG689" r="AH689" sId="1"/>
    <undo index="0" exp="ref" v="1" dr="AG688" r="AH688" sId="1"/>
    <undo index="0" exp="ref" v="1" dr="AG687" r="AH687" sId="1"/>
    <undo index="0" exp="ref" v="1" dr="AG686" r="AH686" sId="1"/>
    <undo index="0" exp="ref" v="1" dr="AG685" r="AH685" sId="1"/>
    <undo index="0" exp="ref" v="1" dr="AG684" r="AH684" sId="1"/>
    <undo index="0" exp="ref" v="1" dr="AG683" r="AH683" sId="1"/>
    <undo index="0" exp="ref" v="1" dr="AG682" r="AH682" sId="1"/>
    <undo index="0" exp="ref" v="1" dr="AG681" r="AH681" sId="1"/>
    <undo index="0" exp="ref" v="1" dr="AG680" r="AH680" sId="1"/>
    <undo index="0" exp="ref" v="1" dr="AG679" r="AH679" sId="1"/>
    <undo index="0" exp="ref" v="1" dr="AG678" r="AH678" sId="1"/>
    <undo index="0" exp="ref" v="1" dr="AG677" r="AH677" sId="1"/>
    <undo index="0" exp="ref" v="1" dr="AG676" r="AH676" sId="1"/>
    <undo index="0" exp="ref" v="1" dr="AG675" r="AH675" sId="1"/>
    <undo index="0" exp="ref" v="1" dr="AG674" r="AH674" sId="1"/>
    <undo index="0" exp="ref" v="1" dr="AG673" r="AH673" sId="1"/>
    <undo index="0" exp="ref" v="1" dr="AG672" r="AH672" sId="1"/>
    <undo index="0" exp="ref" v="1" dr="AG671" r="AH671" sId="1"/>
    <undo index="0" exp="ref" v="1" dr="AG670" r="AH670" sId="1"/>
    <undo index="0" exp="ref" v="1" dr="AG669" r="AH669" sId="1"/>
    <undo index="0" exp="ref" v="1" dr="AG668" r="AH668" sId="1"/>
    <undo index="0" exp="ref" v="1" dr="AG667" r="AH667" sId="1"/>
    <undo index="0" exp="ref" v="1" dr="AG666" r="AH666" sId="1"/>
    <undo index="0" exp="ref" v="1" dr="AG665" r="AH665" sId="1"/>
    <undo index="0" exp="ref" v="1" dr="AG664" r="AH664" sId="1"/>
    <undo index="0" exp="ref" v="1" dr="AG663" r="AH663" sId="1"/>
    <undo index="0" exp="ref" v="1" dr="AG662" r="AH662" sId="1"/>
    <undo index="0" exp="ref" v="1" dr="AG661" r="AH661" sId="1"/>
    <undo index="0" exp="ref" v="1" dr="AG660" r="AH660" sId="1"/>
    <undo index="0" exp="ref" v="1" dr="AG659" r="AH659" sId="1"/>
    <undo index="0" exp="ref" v="1" dr="AG658" r="AH658" sId="1"/>
    <undo index="0" exp="ref" v="1" dr="AG657" r="AH657" sId="1"/>
    <undo index="0" exp="ref" v="1" dr="AG656" r="AH656" sId="1"/>
    <undo index="0" exp="ref" v="1" dr="AG655" r="AH655" sId="1"/>
    <undo index="0" exp="ref" v="1" dr="AG652" r="AH652" sId="1"/>
    <undo index="0" exp="ref" v="1" dr="AG639" r="AH639" sId="1"/>
    <undo index="0" exp="ref" v="1" dr="AG638" r="AH638" sId="1"/>
    <undo index="0" exp="ref" v="1" dr="AG637" r="AH637" sId="1"/>
    <undo index="0" exp="ref" v="1" dr="AG636" r="AH636" sId="1"/>
    <undo index="0" exp="ref" v="1" dr="AG635" r="AH635" sId="1"/>
    <undo index="0" exp="ref" v="1" dr="AG634" r="AH634" sId="1"/>
    <undo index="0" exp="ref" v="1" dr="AG633" r="AH633" sId="1"/>
    <undo index="0" exp="ref" v="1" dr="AG632" r="AH632" sId="1"/>
    <undo index="0" exp="ref" v="1" dr="AG631" r="AH631" sId="1"/>
    <undo index="0" exp="ref" v="1" dr="AG630" r="AH630" sId="1"/>
    <undo index="0" exp="ref" v="1" dr="AG629" r="AH629" sId="1"/>
    <undo index="0" exp="ref" v="1" dr="AG628" r="AH628" sId="1"/>
    <undo index="0" exp="ref" v="1" dr="AG627" r="AH627" sId="1"/>
    <undo index="0" exp="ref" v="1" dr="AG626" r="AH626" sId="1"/>
    <undo index="0" exp="ref" v="1" dr="AG625" r="AH625" sId="1"/>
    <undo index="0" exp="ref" v="1" dr="AG624" r="AH624" sId="1"/>
    <undo index="0" exp="ref" v="1" dr="AG623" r="AH623" sId="1"/>
    <undo index="0" exp="ref" v="1" dr="AG622" r="AH622" sId="1"/>
    <undo index="0" exp="ref" v="1" dr="AG621" r="AH621" sId="1"/>
    <undo index="0" exp="ref" v="1" dr="AG620" r="AH620" sId="1"/>
    <undo index="0" exp="ref" v="1" dr="AG619" r="AH619" sId="1"/>
    <undo index="0" exp="ref" v="1" dr="AG618" r="AH618" sId="1"/>
    <undo index="0" exp="ref" v="1" dr="AG617" r="AH617" sId="1"/>
    <undo index="0" exp="ref" v="1" dr="AG616" r="AH616" sId="1"/>
    <undo index="0" exp="ref" v="1" dr="AG615" r="AH615" sId="1"/>
    <undo index="0" exp="ref" v="1" dr="AG614" r="AH614" sId="1"/>
    <undo index="0" exp="ref" v="1" dr="AG613" r="AH613" sId="1"/>
    <undo index="0" exp="ref" v="1" dr="AG612" r="AH612" sId="1"/>
    <undo index="0" exp="ref" v="1" dr="AG611" r="AH611" sId="1"/>
    <undo index="0" exp="ref" v="1" dr="AG610" r="AH610" sId="1"/>
    <undo index="0" exp="ref" v="1" dr="AG606" r="AH606" sId="1"/>
    <undo index="0" exp="ref" v="1" dr="AG605" r="AH605" sId="1"/>
    <undo index="0" exp="ref" v="1" dr="AG604" r="AH604" sId="1"/>
    <undo index="0" exp="ref" v="1" dr="AG603" r="AH603" sId="1"/>
    <undo index="0" exp="ref" v="1" dr="AG602" r="AH602" sId="1"/>
    <undo index="0" exp="ref" v="1" dr="AG601" r="AH601" sId="1"/>
    <undo index="0" exp="ref" v="1" dr="AG600" r="AH600" sId="1"/>
    <undo index="0" exp="ref" v="1" dr="AG597" r="AH597" sId="1"/>
    <undo index="0" exp="ref" v="1" dr="AG596" r="AH596" sId="1"/>
    <undo index="0" exp="ref" v="1" dr="AG595" r="AH595" sId="1"/>
    <undo index="0" exp="ref" v="1" dr="AG594" r="AH594" sId="1"/>
    <undo index="0" exp="ref" v="1" dr="AG593" r="AH593" sId="1"/>
    <undo index="0" exp="ref" v="1" dr="AG592" r="AH592" sId="1"/>
    <undo index="0" exp="ref" v="1" dr="AG591" r="AH591" sId="1"/>
    <undo index="0" exp="ref" v="1" dr="AG590" r="AH590" sId="1"/>
    <undo index="0" exp="ref" v="1" dr="AG589" r="AH589" sId="1"/>
    <undo index="0" exp="ref" v="1" dr="AG588" r="AH588" sId="1"/>
    <undo index="0" exp="ref" v="1" dr="AG587" r="AH587" sId="1"/>
    <undo index="0" exp="ref" v="1" dr="AG586" r="AH586" sId="1"/>
    <undo index="0" exp="ref" v="1" dr="AG585" r="AH585" sId="1"/>
    <undo index="0" exp="ref" v="1" dr="AG584" r="AH584" sId="1"/>
    <undo index="0" exp="ref" v="1" dr="AG582" r="AH582" sId="1"/>
    <undo index="0" exp="ref" v="1" dr="AG581" r="AH581" sId="1"/>
    <undo index="0" exp="ref" v="1" dr="AG578" r="AH578" sId="1"/>
    <undo index="0" exp="ref" v="1" dr="AG577" r="AH577" sId="1"/>
    <undo index="0" exp="ref" v="1" dr="AG576" r="AH576" sId="1"/>
    <undo index="0" exp="ref" v="1" dr="AG575" r="AH575" sId="1"/>
    <undo index="0" exp="ref" v="1" dr="AG571" r="AH571" sId="1"/>
    <undo index="0" exp="ref" v="1" dr="AG570" r="AH570" sId="1"/>
    <undo index="0" exp="ref" v="1" dr="AG569" r="AH569" sId="1"/>
    <undo index="0" exp="ref" v="1" dr="AG568" r="AH568" sId="1"/>
    <undo index="0" exp="ref" v="1" dr="AG567" r="AH567" sId="1"/>
    <undo index="0" exp="ref" v="1" dr="AG566" r="AH566" sId="1"/>
    <undo index="0" exp="ref" v="1" dr="AG551" r="AH551" sId="1"/>
    <undo index="0" exp="ref" v="1" dr="AG550" r="AH550" sId="1"/>
    <undo index="0" exp="ref" v="1" dr="AG549" r="AH549" sId="1"/>
    <undo index="0" exp="ref" v="1" dr="AG548" r="AH548" sId="1"/>
    <undo index="0" exp="ref" v="1" dr="AG547" r="AH547" sId="1"/>
    <undo index="0" exp="ref" v="1" dr="AG546" r="AH546" sId="1"/>
    <undo index="0" exp="ref" v="1" dr="AG545" r="AH545" sId="1"/>
    <undo index="0" exp="ref" v="1" dr="AG544" r="AH544" sId="1"/>
    <undo index="0" exp="ref" v="1" dr="AG543" r="AH543" sId="1"/>
    <undo index="0" exp="ref" v="1" dr="AG542" r="AH542" sId="1"/>
    <undo index="0" exp="ref" v="1" dr="AG541" r="AH541" sId="1"/>
    <undo index="0" exp="ref" v="1" dr="AG540" r="AH540" sId="1"/>
    <undo index="0" exp="ref" v="1" dr="AG539" r="AH539" sId="1"/>
    <undo index="0" exp="ref" v="1" dr="AG538" r="AH538" sId="1"/>
    <undo index="0" exp="ref" v="1" dr="AG537" r="AH537" sId="1"/>
    <undo index="0" exp="ref" v="1" dr="AG536" r="AH536" sId="1"/>
    <undo index="0" exp="ref" v="1" dr="AG535" r="AH535" sId="1"/>
    <undo index="0" exp="ref" v="1" dr="AG534" r="AH534" sId="1"/>
    <undo index="0" exp="ref" v="1" dr="AG533" r="AH533" sId="1"/>
    <undo index="0" exp="ref" v="1" dr="AG532" r="AH532" sId="1"/>
    <undo index="0" exp="ref" v="1" dr="AG531" r="AH531" sId="1"/>
    <undo index="0" exp="ref" v="1" dr="AG530" r="AH530" sId="1"/>
    <undo index="0" exp="ref" v="1" dr="AG529" r="AH529" sId="1"/>
    <undo index="0" exp="ref" v="1" dr="AG528" r="AH528" sId="1"/>
    <undo index="0" exp="ref" v="1" dr="AG527" r="AH527" sId="1"/>
    <undo index="0" exp="ref" v="1" dr="AG526" r="AH526" sId="1"/>
    <undo index="0" exp="ref" v="1" dr="AG525" r="AH525" sId="1"/>
    <undo index="0" exp="ref" v="1" dr="AG524" r="AH524" sId="1"/>
    <undo index="0" exp="ref" v="1" dr="AG523" r="AH523" sId="1"/>
    <undo index="0" exp="ref" v="1" dr="AG522" r="AH522" sId="1"/>
    <undo index="0" exp="ref" v="1" dr="AG521" r="AH521" sId="1"/>
    <undo index="0" exp="ref" v="1" dr="AG520" r="AH520" sId="1"/>
    <undo index="0" exp="ref" v="1" dr="AG519" r="AH519" sId="1"/>
    <undo index="0" exp="ref" v="1" dr="AG518" r="AH518" sId="1"/>
    <undo index="0" exp="ref" v="1" dr="AG517" r="AH517" sId="1"/>
    <undo index="0" exp="ref" v="1" dr="AG516" r="AH516" sId="1"/>
    <undo index="0" exp="ref" v="1" dr="AG515" r="AH515" sId="1"/>
    <undo index="0" exp="ref" v="1" dr="AG514" r="AH514" sId="1"/>
    <undo index="0" exp="ref" v="1" dr="AG513" r="AH513" sId="1"/>
    <undo index="0" exp="ref" v="1" dr="AG512" r="AH512" sId="1"/>
    <undo index="0" exp="ref" v="1" dr="AG511" r="AH511" sId="1"/>
    <undo index="0" exp="ref" v="1" dr="AG510" r="AH510" sId="1"/>
    <undo index="0" exp="ref" v="1" dr="AG509" r="AH509" sId="1"/>
    <undo index="0" exp="ref" v="1" dr="AG508" r="AH508" sId="1"/>
    <undo index="0" exp="ref" v="1" dr="AG507" r="AH507" sId="1"/>
    <undo index="0" exp="ref" v="1" dr="AG506" r="AH506" sId="1"/>
    <undo index="0" exp="ref" v="1" dr="AG505" r="AH505" sId="1"/>
    <undo index="0" exp="ref" v="1" dr="AG504" r="AH504" sId="1"/>
    <undo index="0" exp="ref" v="1" dr="AG503" r="AH503" sId="1"/>
    <undo index="0" exp="ref" v="1" dr="AG502" r="AH502" sId="1"/>
    <undo index="0" exp="ref" v="1" dr="AG501" r="AH501" sId="1"/>
    <undo index="0" exp="ref" v="1" dr="AG500" r="AH500" sId="1"/>
    <undo index="0" exp="ref" v="1" dr="AG499" r="AH499" sId="1"/>
    <undo index="0" exp="ref" v="1" dr="AG498" r="AH498" sId="1"/>
    <undo index="0" exp="ref" v="1" dr="AG497" r="AH497" sId="1"/>
    <undo index="0" exp="ref" v="1" dr="AG496" r="AH496" sId="1"/>
    <undo index="0" exp="ref" v="1" dr="AG495" r="AH495" sId="1"/>
    <undo index="0" exp="ref" v="1" dr="AG494" r="AH494" sId="1"/>
    <undo index="0" exp="ref" v="1" dr="AG493" r="AH493" sId="1"/>
    <undo index="0" exp="ref" v="1" dr="AG492" r="AH492" sId="1"/>
    <undo index="0" exp="ref" v="1" dr="AG491" r="AH491" sId="1"/>
    <undo index="0" exp="ref" v="1" dr="AG490" r="AH490" sId="1"/>
    <undo index="0" exp="ref" v="1" dr="AG489" r="AH489" sId="1"/>
    <undo index="0" exp="ref" v="1" dr="AG488" r="AH488" sId="1"/>
    <undo index="0" exp="ref" v="1" dr="AG487" r="AH487" sId="1"/>
    <undo index="0" exp="ref" v="1" dr="AG486" r="AH486" sId="1"/>
    <undo index="0" exp="ref" v="1" dr="AG485" r="AH485" sId="1"/>
    <undo index="0" exp="ref" v="1" dr="AG484" r="AH484" sId="1"/>
    <undo index="0" exp="ref" v="1" dr="AG483" r="AH483" sId="1"/>
    <undo index="0" exp="ref" v="1" dr="AG482" r="AH482" sId="1"/>
    <undo index="0" exp="ref" v="1" dr="AG481" r="AH481" sId="1"/>
    <undo index="0" exp="ref" v="1" dr="AG480" r="AH480" sId="1"/>
    <undo index="0" exp="ref" v="1" dr="AG479" r="AH479" sId="1"/>
    <undo index="0" exp="ref" v="1" dr="AG478" r="AH478" sId="1"/>
    <undo index="0" exp="ref" v="1" dr="AG477" r="AH477" sId="1"/>
    <undo index="0" exp="ref" v="1" dr="AG476" r="AH476" sId="1"/>
    <undo index="0" exp="ref" v="1" dr="AG475" r="AH475" sId="1"/>
    <undo index="0" exp="ref" v="1" dr="AG474" r="AH474" sId="1"/>
    <undo index="0" exp="ref" v="1" dr="AG473" r="AH473" sId="1"/>
    <undo index="0" exp="ref" v="1" dr="AG472" r="AH472" sId="1"/>
    <undo index="0" exp="ref" v="1" dr="AG471" r="AH471" sId="1"/>
    <undo index="0" exp="ref" v="1" dr="AG470" r="AH470" sId="1"/>
    <undo index="0" exp="ref" v="1" dr="AG469" r="AH469" sId="1"/>
    <undo index="0" exp="ref" v="1" dr="AG468" r="AH468" sId="1"/>
    <undo index="0" exp="ref" v="1" dr="AG467" r="AH467" sId="1"/>
    <undo index="0" exp="ref" v="1" dr="AG466" r="AH466" sId="1"/>
    <undo index="0" exp="ref" v="1" dr="AG465" r="AH465" sId="1"/>
    <undo index="0" exp="ref" v="1" dr="AG464" r="AH464" sId="1"/>
    <undo index="0" exp="ref" v="1" dr="AG463" r="AH463" sId="1"/>
    <undo index="0" exp="ref" v="1" dr="AG462" r="AH462" sId="1"/>
    <undo index="0" exp="ref" v="1" dr="AG461" r="AH461" sId="1"/>
    <undo index="0" exp="ref" v="1" dr="AG460" r="AH460" sId="1"/>
    <undo index="0" exp="ref" v="1" dr="AG459" r="AH459" sId="1"/>
    <undo index="0" exp="ref" v="1" dr="AG458" r="AH458" sId="1"/>
    <undo index="0" exp="ref" v="1" dr="AG457" r="AH457" sId="1"/>
    <undo index="0" exp="ref" v="1" dr="AG456" r="AH456" sId="1"/>
    <undo index="0" exp="ref" v="1" dr="AG455" r="AH455" sId="1"/>
    <undo index="0" exp="ref" v="1" dr="AG454" r="AH454" sId="1"/>
    <undo index="0" exp="ref" v="1" dr="AG453" r="AH453" sId="1"/>
    <undo index="0" exp="ref" v="1" dr="AG452" r="AH452" sId="1"/>
    <undo index="0" exp="ref" v="1" dr="AG451" r="AH451" sId="1"/>
    <undo index="0" exp="ref" v="1" dr="AG450" r="AH450" sId="1"/>
    <undo index="0" exp="ref" v="1" dr="AG449" r="AH449" sId="1"/>
    <undo index="0" exp="ref" v="1" dr="AG448" r="AH448" sId="1"/>
    <undo index="0" exp="ref" v="1" dr="AG447" r="AH447" sId="1"/>
    <undo index="0" exp="ref" v="1" dr="AG446" r="AH446" sId="1"/>
    <undo index="0" exp="ref" v="1" dr="AG445" r="AH445" sId="1"/>
    <undo index="0" exp="ref" v="1" dr="AG444" r="AH444" sId="1"/>
    <undo index="0" exp="ref" v="1" dr="AG443" r="AH443" sId="1"/>
    <undo index="0" exp="ref" v="1" dr="AG442" r="AH442" sId="1"/>
    <undo index="0" exp="ref" v="1" dr="AG441" r="AH441" sId="1"/>
    <undo index="0" exp="ref" v="1" dr="AG440" r="AH440" sId="1"/>
    <undo index="0" exp="ref" v="1" dr="AG439" r="AH439" sId="1"/>
    <undo index="0" exp="ref" v="1" dr="AG438" r="AH438" sId="1"/>
    <undo index="0" exp="ref" v="1" dr="AG437" r="AH437" sId="1"/>
    <undo index="0" exp="ref" v="1" dr="AG436" r="AH436" sId="1"/>
    <undo index="0" exp="ref" v="1" dr="AG435" r="AH435" sId="1"/>
    <undo index="0" exp="ref" v="1" dr="AG434" r="AH434" sId="1"/>
    <undo index="0" exp="ref" v="1" dr="AG433" r="AH433" sId="1"/>
    <undo index="0" exp="ref" v="1" dr="AG432" r="AH432" sId="1"/>
    <undo index="0" exp="ref" v="1" dr="AG431" r="AH431" sId="1"/>
    <undo index="0" exp="ref" v="1" dr="AG430" r="AH430" sId="1"/>
    <undo index="0" exp="ref" v="1" dr="AG429" r="AH429" sId="1"/>
    <undo index="0" exp="ref" v="1" dr="AG428" r="AH428" sId="1"/>
    <undo index="0" exp="ref" v="1" dr="AG427" r="AH427" sId="1"/>
    <undo index="0" exp="ref" v="1" dr="AG426" r="AH426" sId="1"/>
    <undo index="0" exp="ref" v="1" dr="AG425" r="AH425" sId="1"/>
    <undo index="0" exp="ref" v="1" dr="AG424" r="AH424" sId="1"/>
    <undo index="0" exp="ref" v="1" dr="AG423" r="AH423" sId="1"/>
    <undo index="0" exp="ref" v="1" dr="AG422" r="AH422" sId="1"/>
    <undo index="0" exp="ref" v="1" dr="AG421" r="AH421" sId="1"/>
    <undo index="0" exp="ref" v="1" dr="AG420" r="AH420" sId="1"/>
    <undo index="0" exp="ref" v="1" dr="AG419" r="AH419" sId="1"/>
    <undo index="0" exp="ref" v="1" dr="AG418" r="AH418" sId="1"/>
    <undo index="0" exp="ref" v="1" dr="AG417" r="AH417" sId="1"/>
    <undo index="0" exp="ref" v="1" dr="AG416" r="AH416" sId="1"/>
    <undo index="0" exp="ref" v="1" dr="AG415" r="AH415" sId="1"/>
    <undo index="0" exp="ref" v="1" dr="AG414" r="AH414" sId="1"/>
    <undo index="0" exp="ref" v="1" dr="AG413" r="AH413" sId="1"/>
    <undo index="0" exp="ref" v="1" dr="AG412" r="AH412" sId="1"/>
    <undo index="0" exp="ref" v="1" dr="AG411" r="AH411" sId="1"/>
    <undo index="0" exp="ref" v="1" dr="AG410" r="AH410" sId="1"/>
    <undo index="0" exp="ref" v="1" dr="AG409" r="AH409" sId="1"/>
    <undo index="0" exp="ref" v="1" dr="AG408" r="AH408" sId="1"/>
    <undo index="0" exp="ref" v="1" dr="AG407" r="AH407" sId="1"/>
    <undo index="0" exp="ref" v="1" dr="AG406" r="AH406" sId="1"/>
    <undo index="0" exp="ref" v="1" dr="AG405" r="AH405" sId="1"/>
    <undo index="0" exp="ref" v="1" dr="AG404" r="AH404" sId="1"/>
    <undo index="0" exp="ref" v="1" dr="AG403" r="AH403" sId="1"/>
    <undo index="0" exp="ref" v="1" dr="AG402" r="AH402" sId="1"/>
    <undo index="0" exp="ref" v="1" dr="AG401" r="AH401" sId="1"/>
    <undo index="0" exp="ref" v="1" dr="AG400" r="AH400" sId="1"/>
    <undo index="0" exp="ref" v="1" dr="AG399" r="AH399" sId="1"/>
    <undo index="0" exp="ref" v="1" dr="AG398" r="AH398" sId="1"/>
    <undo index="0" exp="ref" v="1" dr="AG397" r="AH397" sId="1"/>
    <undo index="0" exp="ref" v="1" dr="AG396" r="AH396" sId="1"/>
    <undo index="0" exp="ref" v="1" dr="AG395" r="AH395" sId="1"/>
    <undo index="0" exp="ref" v="1" dr="AG394" r="AH394" sId="1"/>
    <undo index="0" exp="ref" v="1" dr="AG393" r="AH393" sId="1"/>
    <undo index="0" exp="ref" v="1" dr="AG392" r="AH392" sId="1"/>
    <undo index="0" exp="ref" v="1" dr="AG391" r="AH391" sId="1"/>
    <undo index="0" exp="ref" v="1" dr="AG390" r="AH390" sId="1"/>
    <undo index="0" exp="ref" v="1" dr="AG389" r="AH389" sId="1"/>
    <undo index="0" exp="ref" v="1" dr="AG388" r="AH388" sId="1"/>
    <undo index="0" exp="ref" v="1" dr="AG387" r="AH387" sId="1"/>
    <undo index="0" exp="ref" v="1" dr="AG386" r="AH386" sId="1"/>
    <undo index="0" exp="ref" v="1" dr="AG385" r="AH385" sId="1"/>
    <undo index="0" exp="ref" v="1" dr="AG384" r="AH384" sId="1"/>
    <undo index="0" exp="ref" v="1" dr="AG383" r="AH383" sId="1"/>
    <undo index="0" exp="ref" v="1" dr="AG382" r="AH382" sId="1"/>
    <undo index="0" exp="ref" v="1" dr="AG381" r="AH381" sId="1"/>
    <undo index="0" exp="ref" v="1" dr="AG380" r="AH380" sId="1"/>
    <undo index="0" exp="ref" v="1" dr="AG379" r="AH379" sId="1"/>
    <undo index="0" exp="ref" v="1" dr="AG378" r="AH378" sId="1"/>
    <undo index="0" exp="ref" v="1" dr="AG377" r="AH377" sId="1"/>
    <undo index="0" exp="ref" v="1" dr="AG376" r="AH376" sId="1"/>
    <undo index="0" exp="ref" v="1" dr="AG375" r="AH375" sId="1"/>
    <undo index="0" exp="ref" v="1" dr="AG374" r="AH374" sId="1"/>
    <undo index="0" exp="ref" v="1" dr="AG373" r="AH373" sId="1"/>
    <undo index="0" exp="ref" v="1" dr="AG372" r="AH372" sId="1"/>
    <undo index="0" exp="ref" v="1" dr="AG371" r="AH371" sId="1"/>
    <undo index="0" exp="ref" v="1" dr="AG370" r="AH370" sId="1"/>
    <undo index="0" exp="ref" v="1" dr="AG369" r="AH369" sId="1"/>
    <undo index="0" exp="ref" v="1" dr="AG368" r="AH368" sId="1"/>
    <undo index="0" exp="ref" v="1" dr="AG367" r="AH367" sId="1"/>
    <undo index="0" exp="ref" v="1" dr="AG366" r="AH366" sId="1"/>
    <undo index="0" exp="ref" v="1" dr="AG365" r="AH365" sId="1"/>
    <undo index="0" exp="ref" v="1" dr="AG364" r="AH364" sId="1"/>
    <undo index="0" exp="ref" v="1" dr="AG363" r="AH363" sId="1"/>
    <undo index="0" exp="ref" v="1" dr="AG362" r="AH362" sId="1"/>
    <undo index="0" exp="ref" v="1" dr="AG361" r="AH361" sId="1"/>
    <undo index="0" exp="ref" v="1" dr="AG360" r="AH360" sId="1"/>
    <undo index="0" exp="ref" v="1" dr="AG359" r="AH359" sId="1"/>
    <undo index="0" exp="ref" v="1" dr="AG358" r="AH358" sId="1"/>
    <undo index="0" exp="ref" v="1" dr="AG357" r="AH357" sId="1"/>
    <undo index="0" exp="ref" v="1" dr="AG356" r="AH356" sId="1"/>
    <undo index="0" exp="ref" v="1" dr="AG355" r="AH355" sId="1"/>
    <undo index="0" exp="ref" v="1" dr="AG354" r="AH354" sId="1"/>
    <undo index="0" exp="ref" v="1" dr="AG353" r="AH353" sId="1"/>
    <undo index="0" exp="ref" v="1" dr="AG352" r="AH352" sId="1"/>
    <undo index="0" exp="ref" v="1" dr="AG351" r="AH351" sId="1"/>
    <undo index="0" exp="ref" v="1" dr="AG350" r="AH350" sId="1"/>
    <undo index="0" exp="ref" v="1" dr="AG349" r="AH349" sId="1"/>
    <undo index="0" exp="ref" v="1" dr="AG348" r="AH348" sId="1"/>
    <undo index="0" exp="ref" v="1" dr="AG347" r="AH347" sId="1"/>
    <undo index="0" exp="ref" v="1" dr="AG346" r="AH346" sId="1"/>
    <undo index="0" exp="ref" v="1" dr="AG345" r="AH345" sId="1"/>
    <undo index="0" exp="ref" v="1" dr="AG344" r="AH344" sId="1"/>
    <undo index="0" exp="ref" v="1" dr="AG343" r="AH343" sId="1"/>
    <undo index="0" exp="ref" v="1" dr="AG342" r="AH342" sId="1"/>
    <undo index="0" exp="ref" v="1" dr="AG341" r="AH341" sId="1"/>
    <undo index="0" exp="ref" v="1" dr="AG340" r="AH340" sId="1"/>
    <undo index="0" exp="ref" v="1" dr="AG339" r="AH339" sId="1"/>
    <undo index="0" exp="ref" v="1" dr="AG338" r="AH338" sId="1"/>
    <undo index="0" exp="ref" v="1" dr="AG337" r="AH337" sId="1"/>
    <undo index="0" exp="ref" v="1" dr="AG336" r="AH336" sId="1"/>
    <undo index="0" exp="ref" v="1" dr="AG335" r="AH335" sId="1"/>
    <undo index="0" exp="ref" v="1" dr="AG334" r="AH334" sId="1"/>
    <undo index="0" exp="ref" v="1" dr="AG333" r="AH333" sId="1"/>
    <undo index="0" exp="ref" v="1" dr="AG332" r="AH332" sId="1"/>
    <undo index="0" exp="ref" v="1" dr="AG331" r="AH331" sId="1"/>
    <undo index="0" exp="ref" v="1" dr="AG330" r="AH330" sId="1"/>
    <undo index="0" exp="ref" v="1" dr="AG329" r="AH329" sId="1"/>
    <undo index="0" exp="ref" v="1" dr="AG328" r="AH328" sId="1"/>
    <undo index="0" exp="ref" v="1" dr="AG327" r="AH327" sId="1"/>
    <undo index="0" exp="ref" v="1" dr="AG326" r="AH326" sId="1"/>
    <undo index="0" exp="ref" v="1" dr="AG325" r="AH325" sId="1"/>
    <undo index="0" exp="ref" v="1" dr="AG324" r="AH324" sId="1"/>
    <undo index="0" exp="ref" v="1" dr="AG323" r="AH323" sId="1"/>
    <undo index="0" exp="ref" v="1" dr="AG322" r="AH322" sId="1"/>
    <undo index="0" exp="ref" v="1" dr="AG321" r="AH321" sId="1"/>
    <undo index="0" exp="ref" v="1" dr="AG320" r="AH320" sId="1"/>
    <undo index="0" exp="ref" v="1" dr="AG319" r="AH319" sId="1"/>
    <undo index="0" exp="ref" v="1" dr="AG318" r="AH318" sId="1"/>
    <undo index="0" exp="ref" v="1" dr="AG317" r="AH317" sId="1"/>
    <undo index="0" exp="ref" v="1" dr="AG316" r="AH316" sId="1"/>
    <undo index="0" exp="ref" v="1" dr="AG315" r="AH315" sId="1"/>
    <undo index="0" exp="ref" v="1" dr="AG314" r="AH314" sId="1"/>
    <undo index="0" exp="ref" v="1" dr="AG313" r="AH313" sId="1"/>
    <undo index="0" exp="ref" v="1" dr="AG312" r="AH312" sId="1"/>
    <undo index="0" exp="ref" v="1" dr="AG311" r="AH311" sId="1"/>
    <undo index="0" exp="ref" v="1" dr="AG310" r="AH310" sId="1"/>
    <undo index="0" exp="ref" v="1" dr="AG309" r="AH309" sId="1"/>
    <undo index="0" exp="ref" v="1" dr="AG308" r="AH308" sId="1"/>
    <undo index="0" exp="ref" v="1" dr="AG307" r="AH307" sId="1"/>
    <undo index="0" exp="ref" v="1" dr="AG306" r="AH306" sId="1"/>
    <undo index="0" exp="ref" v="1" dr="AG305" r="AH305" sId="1"/>
    <undo index="0" exp="ref" v="1" dr="AG304" r="AH304" sId="1"/>
    <undo index="0" exp="ref" v="1" dr="AG303" r="AH303" sId="1"/>
    <undo index="0" exp="ref" v="1" dr="AG302" r="AH302" sId="1"/>
    <undo index="0" exp="ref" v="1" dr="AG301" r="AH301" sId="1"/>
    <undo index="0" exp="ref" v="1" dr="AG300" r="AH300" sId="1"/>
    <undo index="0" exp="ref" v="1" dr="AG299" r="AH299" sId="1"/>
    <undo index="0" exp="ref" v="1" dr="AG298" r="AH298" sId="1"/>
    <undo index="0" exp="ref" v="1" dr="AG297" r="AH297" sId="1"/>
    <undo index="0" exp="ref" v="1" dr="AG296" r="AH296" sId="1"/>
    <undo index="0" exp="ref" v="1" dr="AG295" r="AH295" sId="1"/>
    <undo index="0" exp="ref" v="1" dr="AG294" r="AH294" sId="1"/>
    <undo index="0" exp="ref" v="1" dr="AG293" r="AH293" sId="1"/>
    <undo index="0" exp="ref" v="1" dr="AG292" r="AH292" sId="1"/>
    <undo index="0" exp="ref" v="1" dr="AG291" r="AH291" sId="1"/>
    <undo index="0" exp="ref" v="1" dr="AG290" r="AH290" sId="1"/>
    <undo index="0" exp="ref" v="1" dr="AG289" r="AH289" sId="1"/>
    <undo index="0" exp="ref" v="1" dr="AG288" r="AH288" sId="1"/>
    <undo index="0" exp="ref" v="1" dr="AG287" r="AH287" sId="1"/>
    <undo index="0" exp="ref" v="1" dr="AG286" r="AH286" sId="1"/>
    <undo index="0" exp="ref" v="1" dr="AG285" r="AH285" sId="1"/>
    <undo index="0" exp="ref" v="1" dr="AG284" r="AH284" sId="1"/>
    <undo index="0" exp="ref" v="1" dr="AG283" r="AH283" sId="1"/>
    <undo index="0" exp="ref" v="1" dr="AG282" r="AH282" sId="1"/>
    <undo index="0" exp="ref" v="1" dr="AG281" r="AH281" sId="1"/>
    <undo index="0" exp="ref" v="1" dr="AG280" r="AH280" sId="1"/>
    <undo index="0" exp="ref" v="1" dr="AG277" r="AH277" sId="1"/>
    <undo index="0" exp="ref" v="1" dr="AG276" r="AH276" sId="1"/>
    <undo index="0" exp="ref" v="1" dr="AG275" r="AH275" sId="1"/>
    <undo index="0" exp="ref" v="1" dr="AG274" r="AH274" sId="1"/>
    <undo index="0" exp="ref" v="1" dr="AG273" r="AH273" sId="1"/>
    <undo index="0" exp="ref" v="1" dr="AG272" r="AH272" sId="1"/>
    <undo index="0" exp="ref" v="1" dr="AG271" r="AH271" sId="1"/>
    <undo index="0" exp="ref" v="1" dr="AG270" r="AH270" sId="1"/>
    <undo index="0" exp="ref" v="1" dr="AG269" r="AH269" sId="1"/>
    <undo index="0" exp="ref" v="1" dr="AG267" r="AH267" sId="1"/>
    <undo index="0" exp="ref" v="1" dr="AG266" r="AH266" sId="1"/>
    <undo index="0" exp="ref" v="1" dr="AG264" r="AH264" sId="1"/>
    <undo index="0" exp="ref" v="1" dr="AG257" r="AH257" sId="1"/>
    <undo index="0" exp="ref" v="1" dr="AG256" r="AH256" sId="1"/>
    <undo index="0" exp="ref" v="1" dr="AG251" r="AH251" sId="1"/>
    <undo index="0" exp="ref" v="1" dr="AG250" r="AH250" sId="1"/>
    <undo index="0" exp="ref" v="1" dr="AG249" r="AH249" sId="1"/>
    <undo index="0" exp="ref" v="1" dr="AG248" r="AH248" sId="1"/>
    <undo index="0" exp="ref" v="1" dr="AG247" r="AH247" sId="1"/>
    <undo index="0" exp="ref" v="1" dr="AG246" r="AH246" sId="1"/>
    <undo index="0" exp="ref" v="1" dr="AG245" r="AH245" sId="1"/>
    <undo index="0" exp="ref" v="1" dr="AG244" r="AH244" sId="1"/>
    <undo index="0" exp="ref" v="1" dr="AG243" r="AH243" sId="1"/>
    <undo index="0" exp="ref" v="1" dr="AG242" r="AH242" sId="1"/>
    <undo index="0" exp="ref" v="1" dr="AG241" r="AH241" sId="1"/>
    <undo index="0" exp="ref" v="1" dr="AG240" r="AH240" sId="1"/>
    <undo index="0" exp="ref" v="1" dr="AG239" r="AH239" sId="1"/>
    <undo index="0" exp="ref" v="1" dr="AG238" r="AH238" sId="1"/>
    <undo index="0" exp="ref" v="1" dr="AG237" r="AH237" sId="1"/>
    <undo index="0" exp="ref" v="1" dr="AG236" r="AH236" sId="1"/>
    <undo index="0" exp="ref" v="1" dr="AG235" r="AH235" sId="1"/>
    <undo index="0" exp="ref" v="1" dr="AG234" r="AH234" sId="1"/>
    <undo index="0" exp="ref" v="1" dr="AG233" r="AH233" sId="1"/>
    <undo index="0" exp="ref" v="1" dr="AG232" r="AH232" sId="1"/>
    <undo index="0" exp="ref" v="1" dr="AG231" r="AH231" sId="1"/>
    <undo index="0" exp="ref" v="1" dr="AG230" r="AH230" sId="1"/>
    <undo index="0" exp="ref" v="1" dr="AG229" r="AH229" sId="1"/>
    <undo index="0" exp="ref" v="1" dr="AG228" r="AH228" sId="1"/>
    <undo index="0" exp="ref" v="1" dr="AG227" r="AH227" sId="1"/>
    <undo index="0" exp="ref" v="1" dr="AG226" r="AH226" sId="1"/>
    <undo index="0" exp="ref" v="1" dr="AG225" r="AH225" sId="1"/>
    <undo index="0" exp="ref" v="1" dr="AG224" r="AH224" sId="1"/>
    <undo index="0" exp="ref" v="1" dr="AG223" r="AH223" sId="1"/>
    <undo index="0" exp="ref" v="1" dr="AG222" r="AH222" sId="1"/>
    <undo index="0" exp="ref" v="1" dr="AG221" r="AH221" sId="1"/>
    <undo index="0" exp="ref" v="1" dr="AG220" r="AH220" sId="1"/>
    <undo index="0" exp="ref" v="1" dr="AG219" r="AH219" sId="1"/>
    <undo index="0" exp="ref" v="1" dr="AG218" r="AH218" sId="1"/>
    <undo index="0" exp="ref" v="1" dr="AG217" r="AH217" sId="1"/>
    <undo index="0" exp="ref" v="1" dr="AG216" r="AH216" sId="1"/>
    <undo index="0" exp="ref" v="1" dr="AG215" r="AH215" sId="1"/>
    <undo index="0" exp="ref" v="1" dr="AG214" r="AH214" sId="1"/>
    <undo index="0" exp="ref" v="1" dr="AG213" r="AH213" sId="1"/>
    <undo index="0" exp="ref" v="1" dr="AG212" r="AH212" sId="1"/>
    <undo index="0" exp="ref" v="1" dr="AG211" r="AH211" sId="1"/>
    <undo index="0" exp="ref" v="1" dr="AG210" r="AH210" sId="1"/>
    <undo index="0" exp="ref" v="1" dr="AG209" r="AH209" sId="1"/>
    <undo index="0" exp="ref" v="1" dr="AG208" r="AH208" sId="1"/>
    <undo index="0" exp="ref" v="1" dr="AG207" r="AH207" sId="1"/>
    <undo index="0" exp="ref" v="1" dr="AG206" r="AH206" sId="1"/>
    <undo index="0" exp="ref" v="1" dr="AG205" r="AH205" sId="1"/>
    <undo index="0" exp="ref" v="1" dr="AG204" r="AH204" sId="1"/>
    <undo index="0" exp="ref" v="1" dr="AG203" r="AH203" sId="1"/>
    <undo index="0" exp="ref" v="1" dr="AG202" r="AH202" sId="1"/>
    <undo index="0" exp="ref" v="1" dr="AG201" r="AH201" sId="1"/>
    <undo index="0" exp="ref" v="1" dr="AG200" r="AH200" sId="1"/>
    <undo index="0" exp="ref" v="1" dr="AG199" r="AH199" sId="1"/>
    <undo index="0" exp="ref" v="1" dr="AG198" r="AH198" sId="1"/>
    <undo index="0" exp="ref" v="1" dr="AG197" r="AH197" sId="1"/>
    <undo index="0" exp="ref" v="1" dr="AG196" r="AH196" sId="1"/>
    <undo index="0" exp="ref" v="1" dr="AG195" r="AH195" sId="1"/>
    <undo index="0" exp="ref" v="1" dr="AG194" r="AH194" sId="1"/>
    <undo index="0" exp="ref" v="1" dr="AG193" r="AH193" sId="1"/>
    <undo index="0" exp="ref" v="1" dr="AG192" r="AH192" sId="1"/>
    <undo index="0" exp="ref" v="1" dr="AG191" r="AH191" sId="1"/>
    <undo index="0" exp="ref" v="1" dr="AG190" r="AH190" sId="1"/>
    <undo index="0" exp="ref" v="1" dr="AG189" r="AH189" sId="1"/>
    <undo index="0" exp="ref" v="1" dr="AG188" r="AH188" sId="1"/>
    <undo index="0" exp="ref" v="1" dr="AG187" r="AH187" sId="1"/>
    <undo index="0" exp="ref" v="1" dr="AG186" r="AH186" sId="1"/>
    <undo index="0" exp="ref" v="1" dr="AG185" r="AH185" sId="1"/>
    <undo index="0" exp="ref" v="1" dr="AG184" r="AH184" sId="1"/>
    <undo index="0" exp="ref" v="1" dr="AG183" r="AH183" sId="1"/>
    <undo index="0" exp="ref" v="1" dr="AG182" r="AH182" sId="1"/>
    <undo index="0" exp="ref" v="1" dr="AG181" r="AH181" sId="1"/>
    <undo index="0" exp="ref" v="1" dr="AG180" r="AH180" sId="1"/>
    <undo index="0" exp="ref" v="1" dr="AG179" r="AH179" sId="1"/>
    <undo index="0" exp="ref" v="1" dr="AG178" r="AH178" sId="1"/>
    <undo index="0" exp="ref" v="1" dr="AG177" r="AH177" sId="1"/>
    <undo index="0" exp="ref" v="1" dr="AG176" r="AH176" sId="1"/>
    <undo index="0" exp="ref" v="1" dr="AG175" r="AH175" sId="1"/>
    <undo index="0" exp="ref" v="1" dr="AG174" r="AH174" sId="1"/>
    <undo index="0" exp="ref" v="1" dr="AG173" r="AH173" sId="1"/>
    <undo index="0" exp="ref" v="1" dr="AG172" r="AH172" sId="1"/>
    <undo index="0" exp="ref" v="1" dr="AG171" r="AH171" sId="1"/>
    <undo index="0" exp="ref" v="1" dr="AG170" r="AH170" sId="1"/>
    <undo index="0" exp="ref" v="1" dr="AG169" r="AH169" sId="1"/>
    <undo index="0" exp="ref" v="1" dr="AG168" r="AH168" sId="1"/>
    <undo index="0" exp="ref" v="1" dr="AG167" r="AH167" sId="1"/>
    <undo index="0" exp="ref" v="1" dr="AG166" r="AH166" sId="1"/>
    <undo index="0" exp="ref" v="1" dr="AG165" r="AH165" sId="1"/>
    <undo index="0" exp="ref" v="1" dr="AG164" r="AH164" sId="1"/>
    <undo index="0" exp="ref" v="1" dr="AG162" r="AH162" sId="1"/>
    <undo index="0" exp="ref" v="1" dr="AG161" r="AH161" sId="1"/>
    <undo index="0" exp="ref" v="1" dr="AG160" r="AH160" sId="1"/>
    <undo index="0" exp="ref" v="1" dr="AG159" r="AH159" sId="1"/>
    <undo index="0" exp="ref" v="1" dr="AG158" r="AH158" sId="1"/>
    <undo index="0" exp="ref" v="1" dr="AG157" r="AH157" sId="1"/>
    <undo index="0" exp="ref" v="1" dr="AG156" r="AH156" sId="1"/>
    <undo index="0" exp="ref" v="1" dr="AG155" r="AH155" sId="1"/>
    <undo index="0" exp="ref" v="1" dr="AG154" r="AH154" sId="1"/>
    <undo index="0" exp="ref" v="1" dr="AG153" r="AH153" sId="1"/>
    <undo index="0" exp="ref" v="1" dr="AG152" r="AH152" sId="1"/>
    <undo index="0" exp="ref" v="1" dr="AG151" r="AH151" sId="1"/>
    <undo index="0" exp="ref" v="1" dr="AG150" r="AH150" sId="1"/>
    <undo index="0" exp="ref" v="1" dr="AG149" r="AH149" sId="1"/>
    <undo index="0" exp="ref" v="1" dr="AG148" r="AH148" sId="1"/>
    <undo index="0" exp="ref" v="1" dr="AG147" r="AH147" sId="1"/>
    <undo index="0" exp="ref" v="1" dr="AG146" r="AH146" sId="1"/>
    <undo index="0" exp="ref" v="1" dr="AG145" r="AH145" sId="1"/>
    <undo index="0" exp="ref" v="1" dr="AG144" r="AH144" sId="1"/>
    <undo index="0" exp="ref" v="1" dr="AG143" r="AH143" sId="1"/>
    <undo index="0" exp="ref" v="1" dr="AG142" r="AH142" sId="1"/>
    <undo index="0" exp="ref" v="1" dr="AG141" r="AH141" sId="1"/>
    <undo index="0" exp="ref" v="1" dr="AG140" r="AH140" sId="1"/>
    <undo index="0" exp="ref" v="1" dr="AG139" r="AH139" sId="1"/>
    <undo index="0" exp="ref" v="1" dr="AG138" r="AH138" sId="1"/>
    <undo index="0" exp="ref" v="1" dr="AG137" r="AH137" sId="1"/>
    <undo index="0" exp="ref" v="1" dr="AG136" r="AH136" sId="1"/>
    <undo index="0" exp="ref" v="1" dr="AG135" r="AH135" sId="1"/>
    <undo index="0" exp="ref" v="1" dr="AG134" r="AH134" sId="1"/>
    <undo index="0" exp="ref" v="1" dr="AG133" r="AH133" sId="1"/>
    <undo index="0" exp="ref" v="1" dr="AG132" r="AH132" sId="1"/>
    <undo index="0" exp="ref" v="1" dr="AG131" r="AH131" sId="1"/>
    <undo index="0" exp="ref" v="1" dr="AG130" r="AH130" sId="1"/>
    <undo index="0" exp="ref" v="1" dr="AG129" r="AH129" sId="1"/>
    <undo index="0" exp="ref" v="1" dr="AG128" r="AH128" sId="1"/>
    <undo index="0" exp="ref" v="1" dr="AG127" r="AH127" sId="1"/>
    <undo index="0" exp="ref" v="1" dr="AG126" r="AH126" sId="1"/>
    <undo index="0" exp="ref" v="1" dr="AG123" r="AH123" sId="1"/>
    <undo index="0" exp="ref" v="1" dr="AG122" r="AH122" sId="1"/>
    <undo index="0" exp="ref" v="1" dr="AG121" r="AH121" sId="1"/>
    <undo index="0" exp="ref" v="1" dr="AG120" r="AH120" sId="1"/>
    <undo index="0" exp="ref" v="1" dr="AG119" r="AH119" sId="1"/>
    <undo index="0" exp="ref" v="1" dr="AG118" r="AH118" sId="1"/>
    <undo index="0" exp="ref" v="1" dr="AG117" r="AH117" sId="1"/>
    <undo index="0" exp="ref" v="1" dr="AG116" r="AH116" sId="1"/>
    <undo index="0" exp="ref" v="1" dr="AG115" r="AH115" sId="1"/>
    <undo index="0" exp="ref" v="1" dr="AG114" r="AH114" sId="1"/>
    <undo index="0" exp="ref" v="1" dr="AG113" r="AH113" sId="1"/>
    <undo index="0" exp="ref" v="1" dr="AG112" r="AH112" sId="1"/>
    <undo index="0" exp="ref" v="1" dr="AG111" r="AH111" sId="1"/>
    <undo index="0" exp="ref" v="1" dr="AG110" r="AH110" sId="1"/>
    <undo index="0" exp="ref" v="1" dr="AG109" r="AH109" sId="1"/>
    <undo index="0" exp="ref" v="1" dr="AG108" r="AH108" sId="1"/>
    <undo index="0" exp="ref" v="1" dr="AG107" r="AH107" sId="1"/>
    <undo index="0" exp="ref" v="1" dr="AG106" r="AH106" sId="1"/>
    <undo index="0" exp="ref" v="1" dr="AG105" r="AH105" sId="1"/>
    <undo index="0" exp="ref" v="1" dr="AG104" r="AH104" sId="1"/>
    <undo index="0" exp="ref" v="1" dr="AG103" r="AH103" sId="1"/>
    <undo index="0" exp="ref" v="1" dr="AG102" r="AH102" sId="1"/>
    <undo index="0" exp="ref" v="1" dr="AG101" r="AH101" sId="1"/>
    <undo index="0" exp="ref" v="1" dr="AG100" r="AH100" sId="1"/>
    <undo index="0" exp="ref" v="1" dr="AG99" r="AH99" sId="1"/>
    <undo index="0" exp="ref" v="1" dr="AG98" r="AH98" sId="1"/>
    <undo index="0" exp="ref" v="1" dr="AG97" r="AH97" sId="1"/>
    <undo index="0" exp="ref" v="1" dr="AG96" r="AH96" sId="1"/>
    <undo index="0" exp="ref" v="1" dr="AG95" r="AH95" sId="1"/>
    <undo index="0" exp="ref" v="1" dr="AG92" r="AH92" sId="1"/>
    <undo index="0" exp="ref" v="1" dr="AG91" r="AH91" sId="1"/>
    <undo index="0" exp="ref" v="1" dr="AG90" r="AH90" sId="1"/>
    <undo index="0" exp="ref" v="1" dr="AG89" r="AH89" sId="1"/>
    <undo index="0" exp="ref" v="1" dr="AG88" r="AH88" sId="1"/>
    <undo index="0" exp="ref" v="1" dr="AG87" r="AH87" sId="1"/>
    <undo index="0" exp="ref" v="1" dr="AG86" r="AH86" sId="1"/>
    <undo index="0" exp="ref" v="1" dr="AG85" r="AH85" sId="1"/>
    <undo index="0" exp="ref" v="1" dr="AG84" r="AH84" sId="1"/>
    <undo index="0" exp="ref" v="1" dr="AG83" r="AH83" sId="1"/>
    <undo index="0" exp="ref" v="1" dr="AG82" r="AH82" sId="1"/>
    <undo index="0" exp="ref" v="1" dr="AG81" r="AH81" sId="1"/>
    <undo index="0" exp="ref" v="1" dr="AG80" r="AH80" sId="1"/>
    <undo index="0" exp="ref" v="1" dr="AG79" r="AH79" sId="1"/>
    <undo index="0" exp="ref" v="1" dr="AG78" r="AH78" sId="1"/>
    <undo index="0" exp="ref" v="1" dr="AG76" r="AH76" sId="1"/>
    <undo index="0" exp="ref" v="1" dr="AG75" r="AH75" sId="1"/>
    <undo index="0" exp="ref" v="1" dr="AG73" r="AH73" sId="1"/>
    <undo index="0" exp="ref" v="1" dr="AG72" r="AH72" sId="1"/>
    <undo index="0" exp="ref" v="1" dr="AG71" r="AH71" sId="1"/>
    <undo index="0" exp="ref" v="1" dr="AG70" r="AH70" sId="1"/>
    <undo index="0" exp="ref" v="1" dr="AG69" r="AH69" sId="1"/>
    <undo index="0" exp="ref" v="1" dr="AG68" r="AH68" sId="1"/>
    <undo index="0" exp="ref" v="1" dr="AG66" r="AH66" sId="1"/>
    <undo index="0" exp="ref" v="1" dr="AG65" r="AH65" sId="1"/>
    <undo index="0" exp="ref" v="1" dr="AG64" r="AH64" sId="1"/>
    <undo index="0" exp="ref" v="1" dr="AG63" r="AH63" sId="1"/>
    <undo index="0" exp="ref" v="1" dr="AG62" r="AH62" sId="1"/>
    <undo index="0" exp="ref" v="1" dr="AG61" r="AH61" sId="1"/>
    <undo index="0" exp="ref" v="1" dr="AG60" r="AH60" sId="1"/>
    <undo index="0" exp="ref" v="1" dr="AG56" r="AH56" sId="1"/>
    <undo index="0" exp="ref" v="1" dr="AG55" r="AH55" sId="1"/>
    <undo index="0" exp="ref" v="1" dr="AG54" r="AH54" sId="1"/>
    <undo index="0" exp="ref" v="1" dr="AG53" r="AH53" sId="1"/>
    <undo index="0" exp="ref" v="1" dr="AG52" r="AH52" sId="1"/>
    <undo index="0" exp="ref" v="1" dr="AG51" r="AH51" sId="1"/>
    <undo index="0" exp="ref" v="1" dr="AG50" r="AH50" sId="1"/>
    <undo index="0" exp="ref" v="1" dr="AG49" r="AH49" sId="1"/>
    <undo index="0" exp="ref" v="1" dr="AG48" r="AH48" sId="1"/>
    <undo index="0" exp="ref" v="1" dr="AG47" r="AH47" sId="1"/>
    <undo index="0" exp="ref" v="1" dr="AG45" r="AH45" sId="1"/>
    <undo index="0" exp="ref" v="1" dr="AG43" r="AH43" sId="1"/>
    <undo index="0" exp="ref" v="1" dr="AG42" r="AH42" sId="1"/>
    <undo index="0" exp="ref" v="1" dr="AG33" r="AH33" sId="1"/>
    <rfmt sheetId="1" xfDxf="1" sqref="AG1:AG1048576" start="0" length="0"/>
    <rfmt sheetId="1" s="1" sqref="AG1" start="0" length="0">
      <dxf>
        <font>
          <sz val="12"/>
          <color auto="1"/>
          <name val="Times New Roman"/>
          <scheme val="none"/>
        </font>
        <numFmt numFmtId="2" formatCode="0.00"/>
      </dxf>
    </rfmt>
    <rfmt sheetId="1" s="1" sqref="AG2" start="0" length="0">
      <dxf>
        <font>
          <sz val="12"/>
          <color auto="1"/>
          <name val="Times New Roman"/>
          <scheme val="none"/>
        </font>
      </dxf>
    </rfmt>
    <rfmt sheetId="1" s="1" sqref="AG3" start="0" length="0">
      <dxf>
        <font>
          <sz val="12"/>
          <color auto="1"/>
          <name val="Times New Roman"/>
          <scheme val="none"/>
        </font>
      </dxf>
    </rfmt>
    <rfmt sheetId="1" s="1" sqref="AG4" start="0" length="0">
      <dxf>
        <font>
          <b/>
          <sz val="12"/>
          <color auto="1"/>
          <name val="Times New Roman"/>
          <scheme val="none"/>
        </font>
        <alignment horizontal="center" readingOrder="0"/>
      </dxf>
    </rfmt>
    <rfmt sheetId="1" s="1" sqref="AG5" start="0" length="0">
      <dxf>
        <font>
          <sz val="12"/>
          <color auto="1"/>
          <name val="Times New Roman"/>
          <scheme val="none"/>
        </font>
      </dxf>
    </rfmt>
    <rfmt sheetId="1" s="1" sqref="AG6" start="0" length="0">
      <dxf>
        <font>
          <b/>
          <sz val="12"/>
          <color auto="1"/>
          <name val="Times New Roman"/>
          <scheme val="none"/>
        </font>
        <alignment horizontal="center" vertical="center" readingOrder="0"/>
      </dxf>
    </rfmt>
    <rfmt sheetId="1" s="1" sqref="AG7" start="0" length="0">
      <dxf>
        <font>
          <sz val="12"/>
          <color auto="1"/>
          <name val="Times New Roman"/>
          <scheme val="none"/>
        </font>
        <alignment horizontal="center" vertical="top" readingOrder="0"/>
      </dxf>
    </rfmt>
    <rfmt sheetId="1" s="1" sqref="AG8" start="0" length="0">
      <dxf>
        <font>
          <sz val="12"/>
          <color auto="1"/>
          <name val="Times New Roman"/>
          <scheme val="none"/>
        </font>
      </dxf>
    </rfmt>
    <rfmt sheetId="1" s="1" sqref="AG9" start="0" length="0">
      <dxf>
        <font>
          <b/>
          <sz val="12"/>
          <color auto="1"/>
          <name val="Times New Roman"/>
          <scheme val="none"/>
        </font>
        <alignment horizontal="center" readingOrder="0"/>
      </dxf>
    </rfmt>
    <rfmt sheetId="1" s="1" sqref="AG10" start="0" length="0">
      <dxf>
        <font>
          <b/>
          <sz val="12"/>
          <color auto="1"/>
          <name val="Times New Roman"/>
          <scheme val="none"/>
        </font>
        <alignment horizontal="center" readingOrder="0"/>
      </dxf>
    </rfmt>
    <rfmt sheetId="1" s="1" sqref="AG11" start="0" length="0">
      <dxf>
        <font>
          <sz val="12"/>
          <color auto="1"/>
          <name val="Times New Roman"/>
          <scheme val="none"/>
        </font>
        <alignment horizontal="center" readingOrder="0"/>
      </dxf>
    </rfmt>
    <rfmt sheetId="1" s="1" sqref="AG12" start="0" length="0">
      <dxf>
        <font>
          <sz val="12"/>
          <color auto="1"/>
          <name val="Times New Roman"/>
          <scheme val="none"/>
        </font>
        <alignment horizontal="center" readingOrder="0"/>
      </dxf>
    </rfmt>
    <rfmt sheetId="1" s="1" sqref="AG13" start="0" length="0">
      <dxf>
        <font>
          <sz val="12"/>
          <color auto="1"/>
          <name val="Times New Roman"/>
          <scheme val="none"/>
        </font>
        <numFmt numFmtId="1" formatCode="0"/>
        <alignment horizontal="center" vertical="center" readingOrder="0"/>
      </dxf>
    </rfmt>
    <rfmt sheetId="1" s="1" sqref="AG14" start="0" length="0">
      <dxf>
        <font>
          <sz val="12"/>
          <color auto="1"/>
          <name val="Times New Roman"/>
          <scheme val="none"/>
        </font>
        <numFmt numFmtId="170" formatCode="0.00000000000"/>
        <alignment horizontal="center" vertical="center" readingOrder="0"/>
      </dxf>
    </rfmt>
    <rfmt sheetId="1" s="1" sqref="AG15" start="0" length="0">
      <dxf>
        <font>
          <sz val="12"/>
          <color auto="1"/>
          <name val="Times New Roman"/>
          <scheme val="none"/>
        </font>
        <numFmt numFmtId="1" formatCode="0"/>
        <alignment horizontal="center" vertical="center" readingOrder="0"/>
      </dxf>
    </rfmt>
    <rcc rId="0" sId="1" s="1" dxf="1" numFmtId="4">
      <nc r="AG16">
        <v>29.700000000999999</v>
      </nc>
      <ndxf>
        <font>
          <sz val="12"/>
          <color auto="1"/>
          <name val="Times New Roman"/>
          <scheme val="none"/>
        </font>
        <numFmt numFmtId="1" formatCode="0"/>
        <alignment horizontal="center" vertical="center" readingOrder="0"/>
      </ndxf>
    </rcc>
    <rfmt sheetId="1" s="1" sqref="AG17" start="0" length="0">
      <dxf>
        <font>
          <sz val="12"/>
          <color auto="1"/>
          <name val="Times New Roman"/>
          <scheme val="none"/>
        </font>
        <alignment horizontal="center" vertical="center" wrapText="1" readingOrder="0"/>
        <border outline="0">
          <top style="thin">
            <color indexed="64"/>
          </top>
          <bottom style="thin">
            <color indexed="64"/>
          </bottom>
        </border>
      </dxf>
    </rfmt>
    <rfmt sheetId="1" s="1" sqref="AG18" start="0" length="0">
      <dxf>
        <font>
          <sz val="12"/>
          <color auto="1"/>
          <name val="Times New Roman"/>
          <scheme val="none"/>
        </font>
        <alignment horizontal="center" vertical="center" readingOrder="0"/>
        <border outline="0">
          <top style="thin">
            <color indexed="64"/>
          </top>
          <bottom style="thin">
            <color indexed="64"/>
          </bottom>
        </border>
      </dxf>
    </rfmt>
    <rfmt sheetId="1" s="1" sqref="AG19" start="0" length="0">
      <dxf>
        <font>
          <sz val="12"/>
          <color auto="1"/>
          <name val="Times New Roman"/>
          <scheme val="none"/>
        </font>
        <numFmt numFmtId="4" formatCode="#,##0.00"/>
        <alignment horizontal="center" vertical="center" wrapText="1" readingOrder="0"/>
        <border outline="0">
          <left style="thin">
            <color indexed="64"/>
          </left>
          <right style="thin">
            <color indexed="64"/>
          </right>
          <top style="thin">
            <color indexed="64"/>
          </top>
          <bottom style="thin">
            <color indexed="64"/>
          </bottom>
        </border>
      </dxf>
    </rfmt>
    <rfmt sheetId="1" s="1" sqref="AG20" start="0" length="0">
      <dxf>
        <font>
          <sz val="12"/>
          <color auto="1"/>
          <name val="Times New Roman"/>
          <scheme val="none"/>
        </font>
        <alignment horizontal="center" vertical="center" wrapText="1" readingOrder="0"/>
        <border outline="0">
          <left style="thin">
            <color indexed="64"/>
          </left>
          <right style="thin">
            <color indexed="64"/>
          </right>
          <top style="thin">
            <color indexed="64"/>
          </top>
          <bottom style="thin">
            <color indexed="64"/>
          </bottom>
        </border>
      </dxf>
    </rfmt>
    <rfmt sheetId="1" s="1" sqref="AG2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2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2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2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2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2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2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2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2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3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3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3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33">
        <f>VLOOKUP($C33,'E:\Ли\Пятилетка_Минэнерго\2021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3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3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3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3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3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3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4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4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42">
        <f>VLOOKUP($C42,'E:\Ли\Пятилетка_Минэнерго\2021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3">
        <f>VLOOKUP($C43,'E:\Ли\Пятилетка_Минэнерго\2021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4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45">
        <f>VLOOKUP($C45,'E:\Ли\Пятилетка_Минэнерго\2021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4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47">
        <f>VLOOKUP($C47,'E:\Ли\Пятилетка_Минэнерго\2021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8">
        <f>VLOOKUP($C48,'E:\Ли\Пятилетка_Минэнерго\2021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9">
        <f>VLOOKUP($C49,'E:\Ли\Пятилетка_Минэнерго\2021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0">
        <f>VLOOKUP($C50,'E:\Ли\Пятилетка_Минэнерго\2021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1">
        <f>VLOOKUP($C51,'E:\Ли\Пятилетка_Минэнерго\2021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2">
        <f>VLOOKUP($C52,'E:\Ли\Пятилетка_Минэнерго\2021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3">
        <f>VLOOKUP($C53,'E:\Ли\Пятилетка_Минэнерго\2021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4">
        <f>VLOOKUP($C54,'E:\Ли\Пятилетка_Минэнерго\2021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5">
        <f>VLOOKUP($C55,'E:\Ли\Пятилетка_Минэнерго\2021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6">
        <f>VLOOKUP($C56,'E:\Ли\Пятилетка_Минэнерго\2021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5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5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60">
        <f>VLOOKUP($C60,'E:\Ли\Пятилетка_Минэнерго\2021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1">
        <f>VLOOKUP($C61,'E:\Ли\Пятилетка_Минэнерго\2021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2">
        <f>VLOOKUP($C62,'E:\Ли\Пятилетка_Минэнерго\2021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3">
        <f>VLOOKUP($C63,'E:\Ли\Пятилетка_Минэнерго\2021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4">
        <f>VLOOKUP($C64,'E:\Ли\Пятилетка_Минэнерго\2021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5">
        <f>VLOOKUP($C65,'E:\Ли\Пятилетка_Минэнерго\2021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6">
        <f>VLOOKUP($C66,'E:\Ли\Пятилетка_Минэнерго\2021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6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68">
        <f>VLOOKUP($C68,'E:\Ли\Пятилетка_Минэнерго\2021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9">
        <f>VLOOKUP($C69,'E:\Ли\Пятилетка_Минэнерго\2021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0">
        <f>VLOOKUP($C70,'E:\Ли\Пятилетка_Минэнерго\2021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1">
        <f>VLOOKUP($C71,'E:\Ли\Пятилетка_Минэнерго\2021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2">
        <f>VLOOKUP($C72,'E:\Ли\Пятилетка_Минэнерго\2021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3">
        <f>VLOOKUP($C73,'E:\Ли\Пятилетка_Минэнерго\2021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7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75">
        <f>VLOOKUP($C75,'E:\Ли\Пятилетка_Минэнерго\2021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6">
        <f>VLOOKUP($C76,'E:\Ли\Пятилетка_Минэнерго\2021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7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78">
        <f>VLOOKUP($C78,'E:\Ли\Пятилетка_Минэнерго\2021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9">
        <f>VLOOKUP($C79,'E:\Ли\Пятилетка_Минэнерго\2021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0">
        <f>VLOOKUP($C80,'E:\Ли\Пятилетка_Минэнерго\2021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1">
        <f>VLOOKUP($C81,'E:\Ли\Пятилетка_Минэнерго\2021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2">
        <f>VLOOKUP($C82,'E:\Ли\Пятилетка_Минэнерго\2021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3">
        <f>VLOOKUP($C83,'E:\Ли\Пятилетка_Минэнерго\2021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4">
        <f>VLOOKUP($C84,'E:\Ли\Пятилетка_Минэнерго\2021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5">
        <f>VLOOKUP($C85,'E:\Ли\Пятилетка_Минэнерго\2021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6">
        <f>VLOOKUP($C86,'E:\Ли\Пятилетка_Минэнерго\2021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7">
        <f>VLOOKUP($C87,'E:\Ли\Пятилетка_Минэнерго\2021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8">
        <f>VLOOKUP($C88,'E:\Ли\Пятилетка_Минэнерго\2021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9">
        <f>VLOOKUP($C89,'E:\Ли\Пятилетка_Минэнерго\2021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0">
        <f>VLOOKUP($C90,'E:\Ли\Пятилетка_Минэнерго\2021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1">
        <f>VLOOKUP($C91,'E:\Ли\Пятилетка_Минэнерго\2021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2">
        <f>VLOOKUP($C92,'E:\Ли\Пятилетка_Минэнерго\2021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9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9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95">
        <f>VLOOKUP($C95,'E:\Ли\Пятилетка_Минэнерго\2021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6">
        <f>VLOOKUP($C96,'E:\Ли\Пятилетка_Минэнерго\2021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7">
        <f>VLOOKUP($C97,'E:\Ли\Пятилетка_Минэнерго\2021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8">
        <f>VLOOKUP($C98,'E:\Ли\Пятилетка_Минэнерго\2021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9">
        <f>VLOOKUP($C99,'E:\Ли\Пятилетка_Минэнерго\2021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0">
        <f>VLOOKUP($C100,'E:\Ли\Пятилетка_Минэнерго\2021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1">
        <f>VLOOKUP($C101,'E:\Ли\Пятилетка_Минэнерго\2021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2">
        <f>VLOOKUP($C102,'E:\Ли\Пятилетка_Минэнерго\2021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3">
        <f>VLOOKUP($C103,'E:\Ли\Пятилетка_Минэнерго\2021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4">
        <f>VLOOKUP($C104,'E:\Ли\Пятилетка_Минэнерго\2021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5">
        <f>VLOOKUP($C105,'E:\Ли\Пятилетка_Минэнерго\2021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6">
        <f>VLOOKUP($C106,'E:\Ли\Пятилетка_Минэнерго\2021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7">
        <f>VLOOKUP($C107,'E:\Ли\Пятилетка_Минэнерго\2021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8">
        <f>VLOOKUP($C108,'E:\Ли\Пятилетка_Минэнерго\2021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9">
        <f>VLOOKUP($C109,'E:\Ли\Пятилетка_Минэнерго\2021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0">
        <f>VLOOKUP($C110,'E:\Ли\Пятилетка_Минэнерго\2021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1">
        <f>VLOOKUP($C111,'E:\Ли\Пятилетка_Минэнерго\2021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2">
        <f>VLOOKUP($C112,'E:\Ли\Пятилетка_Минэнерго\2021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3">
        <f>VLOOKUP($C113,'E:\Ли\Пятилетка_Минэнерго\2021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4">
        <f>VLOOKUP($C114,'E:\Ли\Пятилетка_Минэнерго\2021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5">
        <f>VLOOKUP($C115,'E:\Ли\Пятилетка_Минэнерго\2021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6">
        <f>VLOOKUP($C116,'E:\Ли\Пятилетка_Минэнерго\2021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7">
        <f>VLOOKUP($C117,'E:\Ли\Пятилетка_Минэнерго\2021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8">
        <f>VLOOKUP($C118,'E:\Ли\Пятилетка_Минэнерго\2021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9">
        <f>VLOOKUP($C119,'E:\Ли\Пятилетка_Минэнерго\2021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0">
        <f>VLOOKUP($C120,'E:\Ли\Пятилетка_Минэнерго\2021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1">
        <f>VLOOKUP($C121,'E:\Ли\Пятилетка_Минэнерго\2021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2">
        <f>VLOOKUP($C122,'E:\Ли\Пятилетка_Минэнерго\2021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3">
        <f>VLOOKUP($C123,'E:\Ли\Пятилетка_Минэнерго\2021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12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2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126">
        <f>VLOOKUP($C126,'E:\Ли\Пятилетка_Минэнерго\2021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7">
        <f>VLOOKUP($C127,'E:\Ли\Пятилетка_Минэнерго\2021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8">
        <f>VLOOKUP($C128,'E:\Ли\Пятилетка_Минэнерго\2021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9">
        <f>VLOOKUP($C129,'E:\Ли\Пятилетка_Минэнерго\2021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0">
        <f>VLOOKUP($C130,'E:\Ли\Пятилетка_Минэнерго\2021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1">
        <f>VLOOKUP($C131,'E:\Ли\Пятилетка_Минэнерго\2021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2">
        <f>VLOOKUP($C132,'E:\Ли\Пятилетка_Минэнерго\2021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3">
        <f>VLOOKUP($C133,'E:\Ли\Пятилетка_Минэнерго\2021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4">
        <f>VLOOKUP($C134,'E:\Ли\Пятилетка_Минэнерго\2021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5">
        <f>VLOOKUP($C135,'E:\Ли\Пятилетка_Минэнерго\2021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6">
        <f>VLOOKUP($C136,'E:\Ли\Пятилетка_Минэнерго\2021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7">
        <f>VLOOKUP($C137,'E:\Ли\Пятилетка_Минэнерго\2021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8">
        <f>VLOOKUP($C138,'E:\Ли\Пятилетка_Минэнерго\2021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9">
        <f>VLOOKUP($C139,'E:\Ли\Пятилетка_Минэнерго\2021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0">
        <f>VLOOKUP($C140,'E:\Ли\Пятилетка_Минэнерго\2021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1">
        <f>VLOOKUP($C141,'E:\Ли\Пятилетка_Минэнерго\2021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2">
        <f>VLOOKUP($C142,'E:\Ли\Пятилетка_Минэнерго\2021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3">
        <f>VLOOKUP($C143,'E:\Ли\Пятилетка_Минэнерго\2021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4">
        <f>VLOOKUP($C144,'E:\Ли\Пятилетка_Минэнерго\2021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5">
        <f>VLOOKUP($C145,'E:\Ли\Пятилетка_Минэнерго\2021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6">
        <f>VLOOKUP($C146,'E:\Ли\Пятилетка_Минэнерго\2021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7">
        <f>VLOOKUP($C147,'E:\Ли\Пятилетка_Минэнерго\2021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8">
        <f>VLOOKUP($C148,'E:\Ли\Пятилетка_Минэнерго\2021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9">
        <f>VLOOKUP($C149,'E:\Ли\Пятилетка_Минэнерго\2021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50">
        <f>VLOOKUP($C150,'E:\Ли\Пятилетка_Минэнерго\2021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51">
        <f>VLOOKUP($C151,'E:\Ли\Пятилетка_Минэнерго\2021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52">
        <f>VLOOKUP($C152,'E:\Ли\Пятилетка_Минэнерго\2021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53">
        <f>VLOOKUP($C153,'E:\Ли\Пятилетка_Минэнерго\2021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54">
        <f>VLOOKUP($C154,'E:\Ли\Пятилетка_Минэнерго\2021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55">
        <f>VLOOKUP($C155,'E:\Ли\Пятилетка_Минэнерго\2021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56">
        <f>VLOOKUP($C156,'E:\Ли\Пятилетка_Минэнерго\2021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57">
        <f>VLOOKUP($C157,'E:\Ли\Пятилетка_Минэнерго\2021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58">
        <f>VLOOKUP($C158,'E:\Ли\Пятилетка_Минэнерго\2021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59">
        <f>VLOOKUP($C159,'E:\Ли\Пятилетка_Минэнерго\2021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60">
        <f>VLOOKUP($C160,'E:\Ли\Пятилетка_Минэнерго\2021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61">
        <f>VLOOKUP($C161,'E:\Ли\Пятилетка_Минэнерго\2021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62">
        <f>VLOOKUP($C162,'E:\Ли\Пятилетка_Минэнерго\2021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16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164">
        <f>VLOOKUP($C164,'E:\Ли\Пятилетка_Минэнерго\2021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65">
        <f>VLOOKUP($C165,'E:\Ли\Пятилетка_Минэнерго\2021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66">
        <f>VLOOKUP($C166,'E:\Ли\Пятилетка_Минэнерго\2021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67">
        <f>VLOOKUP($C167,'E:\Ли\Пятилетка_Минэнерго\2021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68">
        <f>VLOOKUP($C168,'E:\Ли\Пятилетка_Минэнерго\2021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69">
        <f>VLOOKUP($C169,'E:\Ли\Пятилетка_Минэнерго\2021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70">
        <f>VLOOKUP($C170,'E:\Ли\Пятилетка_Минэнерго\2021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71">
        <f>VLOOKUP($C171,'E:\Ли\Пятилетка_Минэнерго\2021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72">
        <f>VLOOKUP($C172,'E:\Ли\Пятилетка_Минэнерго\2021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73">
        <f>VLOOKUP($C173,'E:\Ли\Пятилетка_Минэнерго\2021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74">
        <f>VLOOKUP($C174,'E:\Ли\Пятилетка_Минэнерго\2021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75">
        <f>VLOOKUP($C175,'E:\Ли\Пятилетка_Минэнерго\2021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76">
        <f>VLOOKUP($C176,'E:\Ли\Пятилетка_Минэнерго\2021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77">
        <f>VLOOKUP($C177,'E:\Ли\Пятилетка_Минэнерго\2021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78">
        <f>VLOOKUP($C178,'E:\Ли\Пятилетка_Минэнерго\2021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79">
        <f>VLOOKUP($C179,'E:\Ли\Пятилетка_Минэнерго\2021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80">
        <f>VLOOKUP($C180,'E:\Ли\Пятилетка_Минэнерго\2021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81">
        <f>VLOOKUP($C181,'E:\Ли\Пятилетка_Минэнерго\2021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82">
        <f>VLOOKUP($C182,'E:\Ли\Пятилетка_Минэнерго\2021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83">
        <f>VLOOKUP($C183,'E:\Ли\Пятилетка_Минэнерго\2021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84">
        <f>VLOOKUP($C184,'E:\Ли\Пятилетка_Минэнерго\2021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85">
        <f>VLOOKUP($C185,'E:\Ли\Пятилетка_Минэнерго\2021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86">
        <f>VLOOKUP($C186,'E:\Ли\Пятилетка_Минэнерго\2021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87">
        <f>VLOOKUP($C187,'E:\Ли\Пятилетка_Минэнерго\2021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88">
        <f>VLOOKUP($C188,'E:\Ли\Пятилетка_Минэнерго\2021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89">
        <f>VLOOKUP($C189,'E:\Ли\Пятилетка_Минэнерго\2021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90">
        <f>VLOOKUP($C190,'E:\Ли\Пятилетка_Минэнерго\2021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91">
        <f>VLOOKUP($C191,'E:\Ли\Пятилетка_Минэнерго\2021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92">
        <f>VLOOKUP($C192,'E:\Ли\Пятилетка_Минэнерго\2021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93">
        <f>VLOOKUP($C193,'E:\Ли\Пятилетка_Минэнерго\2021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94">
        <f>VLOOKUP($C194,'E:\Ли\Пятилетка_Минэнерго\2021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95">
        <f>VLOOKUP($C195,'E:\Ли\Пятилетка_Минэнерго\2021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96">
        <f>VLOOKUP($C196,'E:\Ли\Пятилетка_Минэнерго\2021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97">
        <f>VLOOKUP($C197,'E:\Ли\Пятилетка_Минэнерго\2021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98">
        <f>VLOOKUP($C198,'E:\Ли\Пятилетка_Минэнерго\2021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99">
        <f>VLOOKUP($C199,'E:\Ли\Пятилетка_Минэнерго\2021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00">
        <f>VLOOKUP($C200,'E:\Ли\Пятилетка_Минэнерго\2021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01">
        <f>VLOOKUP($C201,'E:\Ли\Пятилетка_Минэнерго\2021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02">
        <f>VLOOKUP($C202,'E:\Ли\Пятилетка_Минэнерго\2021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03">
        <f>VLOOKUP($C203,'E:\Ли\Пятилетка_Минэнерго\2021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04">
        <f>VLOOKUP($C204,'E:\Ли\Пятилетка_Минэнерго\2021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05">
        <f>VLOOKUP($C205,'E:\Ли\Пятилетка_Минэнерго\2021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06">
        <f>VLOOKUP($C206,'E:\Ли\Пятилетка_Минэнерго\2021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07">
        <f>VLOOKUP($C207,'E:\Ли\Пятилетка_Минэнерго\2021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08">
        <f>VLOOKUP($C208,'E:\Ли\Пятилетка_Минэнерго\2021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09">
        <f>VLOOKUP($C209,'E:\Ли\Пятилетка_Минэнерго\2021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10">
        <f>VLOOKUP($C210,'E:\Ли\Пятилетка_Минэнерго\2021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11">
        <f>VLOOKUP($C211,'E:\Ли\Пятилетка_Минэнерго\2021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12">
        <f>VLOOKUP($C212,'E:\Ли\Пятилетка_Минэнерго\2021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13">
        <f>VLOOKUP($C213,'E:\Ли\Пятилетка_Минэнерго\2021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14">
        <f>VLOOKUP($C214,'E:\Ли\Пятилетка_Минэнерго\2021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15">
        <f>VLOOKUP($C215,'E:\Ли\Пятилетка_Минэнерго\2021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16">
        <f>VLOOKUP($C216,'E:\Ли\Пятилетка_Минэнерго\2021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17">
        <f>VLOOKUP($C217,'E:\Ли\Пятилетка_Минэнерго\2021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18">
        <f>VLOOKUP($C218,'E:\Ли\Пятилетка_Минэнерго\2021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19">
        <f>VLOOKUP($C219,'E:\Ли\Пятилетка_Минэнерго\2021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20">
        <f>VLOOKUP($C220,'E:\Ли\Пятилетка_Минэнерго\2021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21">
        <f>VLOOKUP($C221,'E:\Ли\Пятилетка_Минэнерго\2021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22">
        <f>VLOOKUP($C222,'E:\Ли\Пятилетка_Минэнерго\2021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23">
        <f>VLOOKUP($C223,'E:\Ли\Пятилетка_Минэнерго\2021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24">
        <f>VLOOKUP($C224,'E:\Ли\Пятилетка_Минэнерго\2021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25">
        <f>VLOOKUP($C225,'E:\Ли\Пятилетка_Минэнерго\2021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26">
        <f>VLOOKUP($C226,'E:\Ли\Пятилетка_Минэнерго\2021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27">
        <f>VLOOKUP($C227,'E:\Ли\Пятилетка_Минэнерго\2021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28">
        <f>VLOOKUP($C228,'E:\Ли\Пятилетка_Минэнерго\2021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29">
        <f>VLOOKUP($C229,'E:\Ли\Пятилетка_Минэнерго\2021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30">
        <f>VLOOKUP($C230,'E:\Ли\Пятилетка_Минэнерго\2021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31">
        <f>VLOOKUP($C231,'E:\Ли\Пятилетка_Минэнерго\2021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32">
        <f>VLOOKUP($C232,'E:\Ли\Пятилетка_Минэнерго\2021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33">
        <f>VLOOKUP($C233,'E:\Ли\Пятилетка_Минэнерго\2021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34">
        <f>VLOOKUP($C234,'E:\Ли\Пятилетка_Минэнерго\2021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35">
        <f>VLOOKUP($C235,'E:\Ли\Пятилетка_Минэнерго\2021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36">
        <f>VLOOKUP($C236,'E:\Ли\Пятилетка_Минэнерго\2021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37">
        <f>VLOOKUP($C237,'E:\Ли\Пятилетка_Минэнерго\2021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38">
        <f>VLOOKUP($C238,'E:\Ли\Пятилетка_Минэнерго\2021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39">
        <f>VLOOKUP($C239,'E:\Ли\Пятилетка_Минэнерго\2021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40">
        <f>VLOOKUP($C240,'E:\Ли\Пятилетка_Минэнерго\2021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41">
        <f>VLOOKUP($C241,'E:\Ли\Пятилетка_Минэнерго\2021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42">
        <f>VLOOKUP($C242,'E:\Ли\Пятилетка_Минэнерго\2021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43">
        <f>VLOOKUP($C243,'E:\Ли\Пятилетка_Минэнерго\2021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44">
        <f>VLOOKUP($C244,'E:\Ли\Пятилетка_Минэнерго\2021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45">
        <f>VLOOKUP($C245,'E:\Ли\Пятилетка_Минэнерго\2021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46">
        <f>VLOOKUP($C246,'E:\Ли\Пятилетка_Минэнерго\2021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47">
        <f>VLOOKUP($C247,'E:\Ли\Пятилетка_Минэнерго\2021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48">
        <f>VLOOKUP($C248,'E:\Ли\Пятилетка_Минэнерго\2021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49">
        <f>VLOOKUP($C249,'E:\Ли\Пятилетка_Минэнерго\2021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50">
        <f>VLOOKUP($C250,'E:\Ли\Пятилетка_Минэнерго\2021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51">
        <f>VLOOKUP($C251,'E:\Ли\Пятилетка_Минэнерго\2021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2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2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2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2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256">
        <f>VLOOKUP($C256,'E:\Ли\Пятилетка_Минэнерго\2021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57">
        <f>VLOOKUP($C257,'E:\Ли\Пятилетка_Минэнерго\2021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25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2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2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26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26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26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264">
        <f>VLOOKUP($C264,'E:\Ли\Пятилетка_Минэнерго\2021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26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266">
        <f>VLOOKUP($C266,'E:\Ли\Пятилетка_Минэнерго\2021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67">
        <f>VLOOKUP($C267,'E:\Ли\Пятилетка_Минэнерго\2021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26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269">
        <f>VLOOKUP($C269,'E:\Ли\Пятилетка_Минэнерго\2021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70">
        <f>VLOOKUP($C270,'E:\Ли\Пятилетка_Минэнерго\2021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71">
        <f>VLOOKUP($C271,'E:\Ли\Пятилетка_Минэнерго\2021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72">
        <f>VLOOKUP($C272,'E:\Ли\Пятилетка_Минэнерго\2021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73">
        <f>VLOOKUP($C273,'E:\Ли\Пятилетка_Минэнерго\2021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74">
        <f>VLOOKUP($C274,'E:\Ли\Пятилетка_Минэнерго\2021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75">
        <f>VLOOKUP($C275,'E:\Ли\Пятилетка_Минэнерго\2021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76">
        <f>VLOOKUP($C276,'E:\Ли\Пятилетка_Минэнерго\2021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77">
        <f>VLOOKUP($C277,'E:\Ли\Пятилетка_Минэнерго\2021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27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27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280">
        <f>VLOOKUP($C280,'E:\Ли\Пятилетка_Минэнерго\2021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81">
        <f>VLOOKUP($C281,'E:\Ли\Пятилетка_Минэнерго\2021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82">
        <f>VLOOKUP($C282,'E:\Ли\Пятилетка_Минэнерго\2021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83">
        <f>VLOOKUP($C283,'E:\Ли\Пятилетка_Минэнерго\2021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84">
        <f>VLOOKUP($C284,'E:\Ли\Пятилетка_Минэнерго\2021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85">
        <f>VLOOKUP($C285,'E:\Ли\Пятилетка_Минэнерго\2021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86">
        <f>VLOOKUP($C286,'E:\Ли\Пятилетка_Минэнерго\2021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87">
        <f>VLOOKUP($C287,'E:\Ли\Пятилетка_Минэнерго\2021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88">
        <f>VLOOKUP($C288,'E:\Ли\Пятилетка_Минэнерго\2021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89">
        <f>VLOOKUP($C289,'E:\Ли\Пятилетка_Минэнерго\2021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90">
        <f>VLOOKUP($C290,'E:\Ли\Пятилетка_Минэнерго\2021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91">
        <f>VLOOKUP($C291,'E:\Ли\Пятилетка_Минэнерго\2021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92">
        <f>VLOOKUP($C292,'E:\Ли\Пятилетка_Минэнерго\2021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93">
        <f>VLOOKUP($C293,'E:\Ли\Пятилетка_Минэнерго\2021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94">
        <f>VLOOKUP($C294,'E:\Ли\Пятилетка_Минэнерго\2021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95">
        <f>VLOOKUP($C295,'E:\Ли\Пятилетка_Минэнерго\2021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96">
        <f>VLOOKUP($C296,'E:\Ли\Пятилетка_Минэнерго\2021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97">
        <f>VLOOKUP($C297,'E:\Ли\Пятилетка_Минэнерго\2021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98">
        <f>VLOOKUP($C298,'E:\Ли\Пятилетка_Минэнерго\2021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99">
        <f>VLOOKUP($C299,'E:\Ли\Пятилетка_Минэнерго\2021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00">
        <f>VLOOKUP($C300,'E:\Ли\Пятилетка_Минэнерго\2021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01">
        <f>VLOOKUP($C301,'E:\Ли\Пятилетка_Минэнерго\2021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02">
        <f>VLOOKUP($C302,'E:\Ли\Пятилетка_Минэнерго\2021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03">
        <f>VLOOKUP($C303,'E:\Ли\Пятилетка_Минэнерго\2021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04">
        <f>VLOOKUP($C304,'E:\Ли\Пятилетка_Минэнерго\2021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05">
        <f>VLOOKUP($C305,'E:\Ли\Пятилетка_Минэнерго\2021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06">
        <f>VLOOKUP($C306,'E:\Ли\Пятилетка_Минэнерго\2021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07">
        <f>VLOOKUP($C307,'E:\Ли\Пятилетка_Минэнерго\2021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08">
        <f>VLOOKUP($C308,'E:\Ли\Пятилетка_Минэнерго\2021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09">
        <f>VLOOKUP($C309,'E:\Ли\Пятилетка_Минэнерго\2021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10">
        <f>VLOOKUP($C310,'E:\Ли\Пятилетка_Минэнерго\2021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11">
        <f>VLOOKUP($C311,'E:\Ли\Пятилетка_Минэнерго\2021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12">
        <f>VLOOKUP($C312,'E:\Ли\Пятилетка_Минэнерго\2021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13">
        <f>VLOOKUP($C313,'E:\Ли\Пятилетка_Минэнерго\2021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14">
        <f>VLOOKUP($C314,'E:\Ли\Пятилетка_Минэнерго\2021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15">
        <f>VLOOKUP($C315,'E:\Ли\Пятилетка_Минэнерго\2021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16">
        <f>VLOOKUP($C316,'E:\Ли\Пятилетка_Минэнерго\2021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17">
        <f>VLOOKUP($C317,'E:\Ли\Пятилетка_Минэнерго\2021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18">
        <f>VLOOKUP($C318,'E:\Ли\Пятилетка_Минэнерго\2021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19">
        <f>VLOOKUP($C319,'E:\Ли\Пятилетка_Минэнерго\2021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20">
        <f>VLOOKUP($C320,'E:\Ли\Пятилетка_Минэнерго\2021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21">
        <f>VLOOKUP($C321,'E:\Ли\Пятилетка_Минэнерго\2021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22">
        <f>VLOOKUP($C322,'E:\Ли\Пятилетка_Минэнерго\2021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23">
        <f>VLOOKUP($C323,'E:\Ли\Пятилетка_Минэнерго\2021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24">
        <f>VLOOKUP($C324,'E:\Ли\Пятилетка_Минэнерго\2021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25">
        <f>VLOOKUP($C325,'E:\Ли\Пятилетка_Минэнерго\2021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26">
        <f>VLOOKUP($C326,'E:\Ли\Пятилетка_Минэнерго\2021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27">
        <f>VLOOKUP($C327,'E:\Ли\Пятилетка_Минэнерго\2021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28">
        <f>VLOOKUP($C328,'E:\Ли\Пятилетка_Минэнерго\2021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29">
        <f>VLOOKUP($C329,'E:\Ли\Пятилетка_Минэнерго\2021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30">
        <f>VLOOKUP($C330,'E:\Ли\Пятилетка_Минэнерго\2021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31">
        <f>VLOOKUP($C331,'E:\Ли\Пятилетка_Минэнерго\2021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32">
        <f>VLOOKUP($C332,'E:\Ли\Пятилетка_Минэнерго\2021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33">
        <f>VLOOKUP($C333,'E:\Ли\Пятилетка_Минэнерго\2021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34">
        <f>VLOOKUP($C334,'E:\Ли\Пятилетка_Минэнерго\2021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35">
        <f>VLOOKUP($C335,'E:\Ли\Пятилетка_Минэнерго\2021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36">
        <f>VLOOKUP($C336,'E:\Ли\Пятилетка_Минэнерго\2021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37">
        <f>VLOOKUP($C337,'E:\Ли\Пятилетка_Минэнерго\2021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38">
        <f>VLOOKUP($C338,'E:\Ли\Пятилетка_Минэнерго\2021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39">
        <f>VLOOKUP($C339,'E:\Ли\Пятилетка_Минэнерго\2021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40">
        <f>VLOOKUP($C340,'E:\Ли\Пятилетка_Минэнерго\2021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41">
        <f>VLOOKUP($C341,'E:\Ли\Пятилетка_Минэнерго\2021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42">
        <f>VLOOKUP($C342,'E:\Ли\Пятилетка_Минэнерго\2021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43">
        <f>VLOOKUP($C343,'E:\Ли\Пятилетка_Минэнерго\2021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44">
        <f>VLOOKUP($C344,'E:\Ли\Пятилетка_Минэнерго\2021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45">
        <f>VLOOKUP($C345,'E:\Ли\Пятилетка_Минэнерго\2021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46">
        <f>VLOOKUP($C346,'E:\Ли\Пятилетка_Минэнерго\2021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47">
        <f>VLOOKUP($C347,'E:\Ли\Пятилетка_Минэнерго\2021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48">
        <f>VLOOKUP($C348,'E:\Ли\Пятилетка_Минэнерго\2021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49">
        <f>VLOOKUP($C349,'E:\Ли\Пятилетка_Минэнерго\2021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50">
        <f>VLOOKUP($C350,'E:\Ли\Пятилетка_Минэнерго\2021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51">
        <f>VLOOKUP($C351,'E:\Ли\Пятилетка_Минэнерго\2021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52">
        <f>VLOOKUP($C352,'E:\Ли\Пятилетка_Минэнерго\2021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53">
        <f>VLOOKUP($C353,'E:\Ли\Пятилетка_Минэнерго\2021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54">
        <f>VLOOKUP($C354,'E:\Ли\Пятилетка_Минэнерго\2021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55">
        <f>VLOOKUP($C355,'E:\Ли\Пятилетка_Минэнерго\2021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56">
        <f>VLOOKUP($C356,'E:\Ли\Пятилетка_Минэнерго\2021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57">
        <f>VLOOKUP($C357,'E:\Ли\Пятилетка_Минэнерго\2021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58">
        <f>VLOOKUP($C358,'E:\Ли\Пятилетка_Минэнерго\2021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59">
        <f>VLOOKUP($C359,'E:\Ли\Пятилетка_Минэнерго\2021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60">
        <f>VLOOKUP($C360,'E:\Ли\Пятилетка_Минэнерго\2021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61">
        <f>VLOOKUP($C361,'E:\Ли\Пятилетка_Минэнерго\2021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62">
        <f>VLOOKUP($C362,'E:\Ли\Пятилетка_Минэнерго\2021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63">
        <f>VLOOKUP($C363,'E:\Ли\Пятилетка_Минэнерго\2021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64">
        <f>VLOOKUP($C364,'E:\Ли\Пятилетка_Минэнерго\2021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65">
        <f>VLOOKUP($C365,'E:\Ли\Пятилетка_Минэнерго\2021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66">
        <f>VLOOKUP($C366,'E:\Ли\Пятилетка_Минэнерго\2021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67">
        <f>VLOOKUP($C367,'E:\Ли\Пятилетка_Минэнерго\2021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68">
        <f>VLOOKUP($C368,'E:\Ли\Пятилетка_Минэнерго\2021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69">
        <f>VLOOKUP($C369,'E:\Ли\Пятилетка_Минэнерго\2021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70">
        <f>VLOOKUP($C370,'E:\Ли\Пятилетка_Минэнерго\2021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71">
        <f>VLOOKUP($C371,'E:\Ли\Пятилетка_Минэнерго\2021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72">
        <f>VLOOKUP($C372,'E:\Ли\Пятилетка_Минэнерго\2021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73">
        <f>VLOOKUP($C373,'E:\Ли\Пятилетка_Минэнерго\2021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74">
        <f>VLOOKUP($C374,'E:\Ли\Пятилетка_Минэнерго\2021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75">
        <f>VLOOKUP($C375,'E:\Ли\Пятилетка_Минэнерго\2021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76">
        <f>VLOOKUP($C376,'E:\Ли\Пятилетка_Минэнерго\2021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77">
        <f>VLOOKUP($C377,'E:\Ли\Пятилетка_Минэнерго\2021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78">
        <f>VLOOKUP($C378,'E:\Ли\Пятилетка_Минэнерго\2021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79">
        <f>VLOOKUP($C379,'E:\Ли\Пятилетка_Минэнерго\2021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80">
        <f>VLOOKUP($C380,'E:\Ли\Пятилетка_Минэнерго\2021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81">
        <f>VLOOKUP($C381,'E:\Ли\Пятилетка_Минэнерго\2021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82">
        <f>VLOOKUP($C382,'E:\Ли\Пятилетка_Минэнерго\2021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83">
        <f>VLOOKUP($C383,'E:\Ли\Пятилетка_Минэнерго\2021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84">
        <f>VLOOKUP($C384,'E:\Ли\Пятилетка_Минэнерго\2021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85">
        <f>VLOOKUP($C385,'E:\Ли\Пятилетка_Минэнерго\2021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86">
        <f>VLOOKUP($C386,'E:\Ли\Пятилетка_Минэнерго\2021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87">
        <f>VLOOKUP($C387,'E:\Ли\Пятилетка_Минэнерго\2021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88">
        <f>VLOOKUP($C388,'E:\Ли\Пятилетка_Минэнерго\2021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89">
        <f>VLOOKUP($C389,'E:\Ли\Пятилетка_Минэнерго\2021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90">
        <f>VLOOKUP($C390,'E:\Ли\Пятилетка_Минэнерго\2021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91">
        <f>VLOOKUP($C391,'E:\Ли\Пятилетка_Минэнерго\2021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92">
        <f>VLOOKUP($C392,'E:\Ли\Пятилетка_Минэнерго\2021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93">
        <f>VLOOKUP($C393,'E:\Ли\Пятилетка_Минэнерго\2021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94">
        <f>VLOOKUP($C394,'E:\Ли\Пятилетка_Минэнерго\2021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95">
        <f>VLOOKUP($C395,'E:\Ли\Пятилетка_Минэнерго\2021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96">
        <f>VLOOKUP($C396,'E:\Ли\Пятилетка_Минэнерго\2021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97">
        <f>VLOOKUP($C397,'E:\Ли\Пятилетка_Минэнерго\2021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98">
        <f>VLOOKUP($C398,'E:\Ли\Пятилетка_Минэнерго\2021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99">
        <f>VLOOKUP($C399,'E:\Ли\Пятилетка_Минэнерго\2021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00">
        <f>VLOOKUP($C400,'E:\Ли\Пятилетка_Минэнерго\2021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01">
        <f>VLOOKUP($C401,'E:\Ли\Пятилетка_Минэнерго\2021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02">
        <f>VLOOKUP($C402,'E:\Ли\Пятилетка_Минэнерго\2021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03">
        <f>VLOOKUP($C403,'E:\Ли\Пятилетка_Минэнерго\2021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04">
        <f>VLOOKUP($C404,'E:\Ли\Пятилетка_Минэнерго\2021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05">
        <f>VLOOKUP($C405,'E:\Ли\Пятилетка_Минэнерго\2021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06">
        <f>VLOOKUP($C406,'E:\Ли\Пятилетка_Минэнерго\2021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07">
        <f>VLOOKUP($C407,'E:\Ли\Пятилетка_Минэнерго\2021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08">
        <f>VLOOKUP($C408,'E:\Ли\Пятилетка_Минэнерго\2021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09">
        <f>VLOOKUP($C409,'E:\Ли\Пятилетка_Минэнерго\2021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10">
        <f>VLOOKUP($C410,'E:\Ли\Пятилетка_Минэнерго\2021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11">
        <f>VLOOKUP($C411,'E:\Ли\Пятилетка_Минэнерго\2021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12">
        <f>VLOOKUP($C412,'E:\Ли\Пятилетка_Минэнерго\2021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13">
        <f>VLOOKUP($C413,'E:\Ли\Пятилетка_Минэнерго\2021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14">
        <f>VLOOKUP($C414,'E:\Ли\Пятилетка_Минэнерго\2021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15">
        <f>VLOOKUP($C415,'E:\Ли\Пятилетка_Минэнерго\2021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16">
        <f>VLOOKUP($C416,'E:\Ли\Пятилетка_Минэнерго\2021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17">
        <f>VLOOKUP($C417,'E:\Ли\Пятилетка_Минэнерго\2021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18">
        <f>VLOOKUP($C418,'E:\Ли\Пятилетка_Минэнерго\2021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19">
        <f>VLOOKUP($C419,'E:\Ли\Пятилетка_Минэнерго\2021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20">
        <f>VLOOKUP($C420,'E:\Ли\Пятилетка_Минэнерго\2021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21">
        <f>VLOOKUP($C421,'E:\Ли\Пятилетка_Минэнерго\2021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22">
        <f>VLOOKUP($C422,'E:\Ли\Пятилетка_Минэнерго\2021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23">
        <f>VLOOKUP($C423,'E:\Ли\Пятилетка_Минэнерго\2021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24">
        <f>VLOOKUP($C424,'E:\Ли\Пятилетка_Минэнерго\2021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25">
        <f>VLOOKUP($C425,'E:\Ли\Пятилетка_Минэнерго\2021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26">
        <f>VLOOKUP($C426,'E:\Ли\Пятилетка_Минэнерго\2021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27">
        <f>VLOOKUP($C427,'E:\Ли\Пятилетка_Минэнерго\2021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28">
        <f>VLOOKUP($C428,'E:\Ли\Пятилетка_Минэнерго\2021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29">
        <f>VLOOKUP($C429,'E:\Ли\Пятилетка_Минэнерго\2021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30">
        <f>VLOOKUP($C430,'E:\Ли\Пятилетка_Минэнерго\2021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31">
        <f>VLOOKUP($C431,'E:\Ли\Пятилетка_Минэнерго\2021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32">
        <f>VLOOKUP($C432,'E:\Ли\Пятилетка_Минэнерго\2021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33">
        <f>VLOOKUP($C433,'E:\Ли\Пятилетка_Минэнерго\2021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34">
        <f>VLOOKUP($C434,'E:\Ли\Пятилетка_Минэнерго\2021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35">
        <f>VLOOKUP($C435,'E:\Ли\Пятилетка_Минэнерго\2021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36">
        <f>VLOOKUP($C436,'E:\Ли\Пятилетка_Минэнерго\2021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37">
        <f>VLOOKUP($C437,'E:\Ли\Пятилетка_Минэнерго\2021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38">
        <f>VLOOKUP($C438,'E:\Ли\Пятилетка_Минэнерго\2021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39">
        <f>VLOOKUP($C439,'E:\Ли\Пятилетка_Минэнерго\2021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40">
        <f>VLOOKUP($C440,'E:\Ли\Пятилетка_Минэнерго\2021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41">
        <f>VLOOKUP($C441,'E:\Ли\Пятилетка_Минэнерго\2021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42">
        <f>VLOOKUP($C442,'E:\Ли\Пятилетка_Минэнерго\2021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43">
        <f>VLOOKUP($C443,'E:\Ли\Пятилетка_Минэнерго\2021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44">
        <f>VLOOKUP($C444,'E:\Ли\Пятилетка_Минэнерго\2021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45">
        <f>VLOOKUP($C445,'E:\Ли\Пятилетка_Минэнерго\2021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46">
        <f>VLOOKUP($C446,'E:\Ли\Пятилетка_Минэнерго\2021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47">
        <f>VLOOKUP($C447,'E:\Ли\Пятилетка_Минэнерго\2021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48">
        <f>VLOOKUP($C448,'E:\Ли\Пятилетка_Минэнерго\2021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49">
        <f>VLOOKUP($C449,'E:\Ли\Пятилетка_Минэнерго\2021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50">
        <f>VLOOKUP($C450,'E:\Ли\Пятилетка_Минэнерго\2021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51">
        <f>VLOOKUP($C451,'E:\Ли\Пятилетка_Минэнерго\2021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52">
        <f>VLOOKUP($C452,'E:\Ли\Пятилетка_Минэнерго\2021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53">
        <f>VLOOKUP($C453,'E:\Ли\Пятилетка_Минэнерго\2021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54">
        <f>VLOOKUP($C454,'E:\Ли\Пятилетка_Минэнерго\2021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55">
        <f>VLOOKUP($C455,'E:\Ли\Пятилетка_Минэнерго\2021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56">
        <f>VLOOKUP($C456,'E:\Ли\Пятилетка_Минэнерго\2021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57">
        <f>VLOOKUP($C457,'E:\Ли\Пятилетка_Минэнерго\2021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58">
        <f>VLOOKUP($C458,'E:\Ли\Пятилетка_Минэнерго\2021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59">
        <f>VLOOKUP($C459,'E:\Ли\Пятилетка_Минэнерго\2021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60">
        <f>VLOOKUP($C460,'E:\Ли\Пятилетка_Минэнерго\2021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61">
        <f>VLOOKUP($C461,'E:\Ли\Пятилетка_Минэнерго\2021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62">
        <f>VLOOKUP($C462,'E:\Ли\Пятилетка_Минэнерго\2021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63">
        <f>VLOOKUP($C463,'E:\Ли\Пятилетка_Минэнерго\2021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64">
        <f>VLOOKUP($C464,'E:\Ли\Пятилетка_Минэнерго\2021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65">
        <f>VLOOKUP($C465,'E:\Ли\Пятилетка_Минэнерго\2021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66">
        <f>VLOOKUP($C466,'E:\Ли\Пятилетка_Минэнерго\2021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67">
        <f>VLOOKUP($C467,'E:\Ли\Пятилетка_Минэнерго\2021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68">
        <f>VLOOKUP($C468,'E:\Ли\Пятилетка_Минэнерго\2021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69">
        <f>VLOOKUP($C469,'E:\Ли\Пятилетка_Минэнерго\2021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70">
        <f>VLOOKUP($C470,'E:\Ли\Пятилетка_Минэнерго\2021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71">
        <f>VLOOKUP($C471,'E:\Ли\Пятилетка_Минэнерго\2021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72">
        <f>VLOOKUP($C472,'E:\Ли\Пятилетка_Минэнерго\2021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73">
        <f>VLOOKUP($C473,'E:\Ли\Пятилетка_Минэнерго\2021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74">
        <f>VLOOKUP($C474,'E:\Ли\Пятилетка_Минэнерго\2021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75">
        <f>VLOOKUP($C475,'E:\Ли\Пятилетка_Минэнерго\2021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76">
        <f>VLOOKUP($C476,'E:\Ли\Пятилетка_Минэнерго\2021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77">
        <f>VLOOKUP($C477,'E:\Ли\Пятилетка_Минэнерго\2021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78">
        <f>VLOOKUP($C478,'E:\Ли\Пятилетка_Минэнерго\2021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79">
        <f>VLOOKUP($C479,'E:\Ли\Пятилетка_Минэнерго\2021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80">
        <f>VLOOKUP($C480,'E:\Ли\Пятилетка_Минэнерго\2021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81">
        <f>VLOOKUP($C481,'E:\Ли\Пятилетка_Минэнерго\2021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82">
        <f>VLOOKUP($C482,'E:\Ли\Пятилетка_Минэнерго\2021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83">
        <f>VLOOKUP($C483,'E:\Ли\Пятилетка_Минэнерго\2021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84">
        <f>VLOOKUP($C484,'E:\Ли\Пятилетка_Минэнерго\2021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85">
        <f>VLOOKUP($C485,'E:\Ли\Пятилетка_Минэнерго\2021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86">
        <f>VLOOKUP($C486,'E:\Ли\Пятилетка_Минэнерго\2021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87">
        <f>VLOOKUP($C487,'E:\Ли\Пятилетка_Минэнерго\2021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88">
        <f>VLOOKUP($C488,'E:\Ли\Пятилетка_Минэнерго\2021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fill>
          <patternFill patternType="solid">
            <bgColor theme="7" tint="0.79998168889431442"/>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489">
        <f>VLOOKUP($C489,'E:\Ли\Пятилетка_Минэнерго\2021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90">
        <f>VLOOKUP($C490,'E:\Ли\Пятилетка_Минэнерго\2021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91">
        <f>VLOOKUP($C491,'E:\Ли\Пятилетка_Минэнерго\2021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92">
        <f>VLOOKUP($C492,'E:\Ли\Пятилетка_Минэнерго\2021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93">
        <f>VLOOKUP($C493,'E:\Ли\Пятилетка_Минэнерго\2021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94">
        <f>VLOOKUP($C494,'E:\Ли\Пятилетка_Минэнерго\2021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95">
        <f>VLOOKUP($C495,'E:\Ли\Пятилетка_Минэнерго\2021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96">
        <f>VLOOKUP($C496,'E:\Ли\Пятилетка_Минэнерго\2021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97">
        <f>VLOOKUP($C497,'E:\Ли\Пятилетка_Минэнерго\2021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98">
        <f>VLOOKUP($C498,'E:\Ли\Пятилетка_Минэнерго\2021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99">
        <f>VLOOKUP($C499,'E:\Ли\Пятилетка_Минэнерго\2021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00">
        <f>VLOOKUP($C500,'E:\Ли\Пятилетка_Минэнерго\2021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01">
        <f>VLOOKUP($C501,'E:\Ли\Пятилетка_Минэнерго\2021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02">
        <f>VLOOKUP($C502,'E:\Ли\Пятилетка_Минэнерго\2021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03">
        <f>VLOOKUP($C503,'E:\Ли\Пятилетка_Минэнерго\2021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04">
        <f>VLOOKUP($C504,'E:\Ли\Пятилетка_Минэнерго\2021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05">
        <f>VLOOKUP($C505,'E:\Ли\Пятилетка_Минэнерго\2021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06">
        <f>VLOOKUP($C506,'E:\Ли\Пятилетка_Минэнерго\2021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07">
        <f>VLOOKUP($C507,'E:\Ли\Пятилетка_Минэнерго\2021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08">
        <f>VLOOKUP($C508,'E:\Ли\Пятилетка_Минэнерго\2021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09">
        <f>VLOOKUP($C509,'E:\Ли\Пятилетка_Минэнерго\2021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10">
        <f>VLOOKUP($C510,'E:\Ли\Пятилетка_Минэнерго\2021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11">
        <f>VLOOKUP($C511,'E:\Ли\Пятилетка_Минэнерго\2021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12">
        <f>VLOOKUP($C512,'E:\Ли\Пятилетка_Минэнерго\2021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13">
        <f>VLOOKUP($C513,'E:\Ли\Пятилетка_Минэнерго\2021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14">
        <f>VLOOKUP($C514,'E:\Ли\Пятилетка_Минэнерго\2021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15">
        <f>VLOOKUP($C515,'E:\Ли\Пятилетка_Минэнерго\2021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16">
        <f>VLOOKUP($C516,'E:\Ли\Пятилетка_Минэнерго\2021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17">
        <f>VLOOKUP($C517,'E:\Ли\Пятилетка_Минэнерго\2021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18">
        <f>VLOOKUP($C518,'E:\Ли\Пятилетка_Минэнерго\2021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19">
        <f>VLOOKUP($C519,'E:\Ли\Пятилетка_Минэнерго\2021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20">
        <f>VLOOKUP($C520,'E:\Ли\Пятилетка_Минэнерго\2021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21">
        <f>VLOOKUP($C521,'E:\Ли\Пятилетка_Минэнерго\2021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22">
        <f>VLOOKUP($C522,'E:\Ли\Пятилетка_Минэнерго\2021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23">
        <f>VLOOKUP($C523,'E:\Ли\Пятилетка_Минэнерго\2021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24">
        <f>VLOOKUP($C524,'E:\Ли\Пятилетка_Минэнерго\2021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25">
        <f>VLOOKUP($C525,'E:\Ли\Пятилетка_Минэнерго\2021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26">
        <f>VLOOKUP($C526,'E:\Ли\Пятилетка_Минэнерго\2021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27">
        <f>VLOOKUP($C527,'E:\Ли\Пятилетка_Минэнерго\2021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28">
        <f>VLOOKUP($C528,'E:\Ли\Пятилетка_Минэнерго\2021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29">
        <f>VLOOKUP($C529,'E:\Ли\Пятилетка_Минэнерго\2021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30">
        <f>VLOOKUP($C530,'E:\Ли\Пятилетка_Минэнерго\2021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fill>
          <patternFill patternType="solid">
            <bgColor theme="7" tint="0.79998168889431442"/>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531">
        <f>VLOOKUP($C531,'E:\Ли\Пятилетка_Минэнерго\2021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32">
        <f>VLOOKUP($C532,'E:\Ли\Пятилетка_Минэнерго\2021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33">
        <f>VLOOKUP($C533,'E:\Ли\Пятилетка_Минэнерго\2021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34">
        <f>VLOOKUP($C534,'E:\Ли\Пятилетка_Минэнерго\2021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35">
        <f>VLOOKUP($C535,'E:\Ли\Пятилетка_Минэнерго\2021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36">
        <f>VLOOKUP($C536,'E:\Ли\Пятилетка_Минэнерго\2021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37">
        <f>VLOOKUP($C537,'E:\Ли\Пятилетка_Минэнерго\2021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38">
        <f>VLOOKUP($C538,'E:\Ли\Пятилетка_Минэнерго\2021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39">
        <f>VLOOKUP($C539,'E:\Ли\Пятилетка_Минэнерго\2021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40">
        <f>VLOOKUP($C540,'E:\Ли\Пятилетка_Минэнерго\2021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41">
        <f>VLOOKUP($C541,'E:\Ли\Пятилетка_Минэнерго\2021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42">
        <f>VLOOKUP($C542,'E:\Ли\Пятилетка_Минэнерго\2021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43">
        <f>VLOOKUP($C543,'E:\Ли\Пятилетка_Минэнерго\2021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44">
        <f>VLOOKUP($C544,'E:\Ли\Пятилетка_Минэнерго\2021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45">
        <f>VLOOKUP($C545,'E:\Ли\Пятилетка_Минэнерго\2021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46">
        <f>VLOOKUP($C546,'E:\Ли\Пятилетка_Минэнерго\2021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47">
        <f>VLOOKUP($C547,'E:\Ли\Пятилетка_Минэнерго\2021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48">
        <f>VLOOKUP($C548,'E:\Ли\Пятилетка_Минэнерго\2021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49">
        <f>VLOOKUP($C549,'E:\Ли\Пятилетка_Минэнерго\2021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50">
        <f>VLOOKUP($C550,'E:\Ли\Пятилетка_Минэнерго\2021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51">
        <f>VLOOKUP($C551,'E:\Ли\Пятилетка_Минэнерго\2021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5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5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5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5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55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55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55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5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5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56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56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56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56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56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566">
        <f>VLOOKUP($C566,'E:\Ли\Пятилетка_Минэнерго\2021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67">
        <f>VLOOKUP($C567,'E:\Ли\Пятилетка_Минэнерго\2021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68">
        <f>VLOOKUP($C568,'E:\Ли\Пятилетка_Минэнерго\2021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69">
        <f>VLOOKUP($C569,'E:\Ли\Пятилетка_Минэнерго\2021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70">
        <f>VLOOKUP($C570,'E:\Ли\Пятилетка_Минэнерго\2021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71">
        <f>VLOOKUP($C571,'E:\Ли\Пятилетка_Минэнерго\2021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57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57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57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575">
        <f>VLOOKUP($C575,'E:\Ли\Пятилетка_Минэнерго\2021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76">
        <f>VLOOKUP($C576,'E:\Ли\Пятилетка_Минэнерго\2021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77">
        <f>VLOOKUP($C577,'E:\Ли\Пятилетка_Минэнерго\2021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78">
        <f>VLOOKUP($C578,'E:\Ли\Пятилетка_Минэнерго\2021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57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58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581">
        <f>VLOOKUP($C581,'E:\Ли\Пятилетка_Минэнерго\2021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82">
        <f>VLOOKUP($C582,'E:\Ли\Пятилетка_Минэнерго\2021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58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584">
        <f>VLOOKUP($C584,'E:\Ли\Пятилетка_Минэнерго\2021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85">
        <f>VLOOKUP($C585,'E:\Ли\Пятилетка_Минэнерго\2021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86">
        <f>VLOOKUP($C586,'E:\Ли\Пятилетка_Минэнерго\2021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87">
        <f>VLOOKUP($C587,'E:\Ли\Пятилетка_Минэнерго\2021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88">
        <f>VLOOKUP($C588,'E:\Ли\Пятилетка_Минэнерго\2021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89">
        <f>VLOOKUP($C589,'E:\Ли\Пятилетка_Минэнерго\2021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90">
        <f>VLOOKUP($C590,'E:\Ли\Пятилетка_Минэнерго\2021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91">
        <f>VLOOKUP($C591,'E:\Ли\Пятилетка_Минэнерго\2021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92">
        <f>VLOOKUP($C592,'E:\Ли\Пятилетка_Минэнерго\2021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93">
        <f>VLOOKUP($C593,'E:\Ли\Пятилетка_Минэнерго\2021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94">
        <f>VLOOKUP($C594,'E:\Ли\Пятилетка_Минэнерго\2021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95">
        <f>VLOOKUP($C595,'E:\Ли\Пятилетка_Минэнерго\2021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96">
        <f>VLOOKUP($C596,'E:\Ли\Пятилетка_Минэнерго\2021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97">
        <f>VLOOKUP($C597,'E:\Ли\Пятилетка_Минэнерго\2021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59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59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600">
        <f>VLOOKUP($C600,'E:\Ли\Пятилетка_Минэнерго\2021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01">
        <f>VLOOKUP($C601,'E:\Ли\Пятилетка_Минэнерго\2021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02">
        <f>VLOOKUP($C602,'E:\Ли\Пятилетка_Минэнерго\2021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03">
        <f>VLOOKUP($C603,'E:\Ли\Пятилетка_Минэнерго\2021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04">
        <f>VLOOKUP($C604,'E:\Ли\Пятилетка_Минэнерго\2021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05">
        <f>VLOOKUP($C605,'E:\Ли\Пятилетка_Минэнерго\2021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06">
        <f>VLOOKUP($C606,'E:\Ли\Пятилетка_Минэнерго\2021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60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60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60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610">
        <f>VLOOKUP($C610,'E:\Ли\Пятилетка_Минэнерго\2021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11">
        <f>VLOOKUP($C611,'E:\Ли\Пятилетка_Минэнерго\2021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12">
        <f>VLOOKUP($C612,'E:\Ли\Пятилетка_Минэнерго\2021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13">
        <f>VLOOKUP($C613,'E:\Ли\Пятилетка_Минэнерго\2021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14">
        <f>VLOOKUP($C614,'E:\Ли\Пятилетка_Минэнерго\2021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15">
        <f>VLOOKUP($C615,'E:\Ли\Пятилетка_Минэнерго\2021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16">
        <f>VLOOKUP($C616,'E:\Ли\Пятилетка_Минэнерго\2021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17">
        <f>VLOOKUP($C617,'E:\Ли\Пятилетка_Минэнерго\2021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18">
        <f>VLOOKUP($C618,'E:\Ли\Пятилетка_Минэнерго\2021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19">
        <f>VLOOKUP($C619,'E:\Ли\Пятилетка_Минэнерго\2021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20">
        <f>VLOOKUP($C620,'E:\Ли\Пятилетка_Минэнерго\2021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21">
        <f>VLOOKUP($C621,'E:\Ли\Пятилетка_Минэнерго\2021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22">
        <f>VLOOKUP($C622,'E:\Ли\Пятилетка_Минэнерго\2021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23">
        <f>VLOOKUP($C623,'E:\Ли\Пятилетка_Минэнерго\2021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24">
        <f>VLOOKUP($C624,'E:\Ли\Пятилетка_Минэнерго\2021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25">
        <f>VLOOKUP($C625,'E:\Ли\Пятилетка_Минэнерго\2021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26">
        <f>VLOOKUP($C626,'E:\Ли\Пятилетка_Минэнерго\2021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27">
        <f>VLOOKUP($C627,'E:\Ли\Пятилетка_Минэнерго\2021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28">
        <f>VLOOKUP($C628,'E:\Ли\Пятилетка_Минэнерго\2021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29">
        <f>VLOOKUP($C629,'E:\Ли\Пятилетка_Минэнерго\2021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30">
        <f>VLOOKUP($C630,'E:\Ли\Пятилетка_Минэнерго\2021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31">
        <f>VLOOKUP($C631,'E:\Ли\Пятилетка_Минэнерго\2021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32">
        <f>VLOOKUP($C632,'E:\Ли\Пятилетка_Минэнерго\2021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33">
        <f>VLOOKUP($C633,'E:\Ли\Пятилетка_Минэнерго\2021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34">
        <f>VLOOKUP($C634,'E:\Ли\Пятилетка_Минэнерго\2021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35">
        <f>VLOOKUP($C635,'E:\Ли\Пятилетка_Минэнерго\2021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36">
        <f>VLOOKUP($C636,'E:\Ли\Пятилетка_Минэнерго\2021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37">
        <f>VLOOKUP($C637,'E:\Ли\Пятилетка_Минэнерго\2021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38">
        <f>VLOOKUP($C638,'E:\Ли\Пятилетка_Минэнерго\2021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39">
        <f>VLOOKUP($C639,'E:\Ли\Пятилетка_Минэнерго\2021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64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64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64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64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64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64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64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64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64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64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65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65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652">
        <f>VLOOKUP($C652,'E:\Ли\Пятилетка_Минэнерго\2021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6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6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655">
        <f>VLOOKUP($C655,'E:\Ли\Пятилетка_Минэнерго\2021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56">
        <f>VLOOKUP($C656,'E:\Ли\Пятилетка_Минэнерго\2021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57">
        <f>VLOOKUP($C657,'E:\Ли\Пятилетка_Минэнерго\2021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58">
        <f>VLOOKUP($C658,'E:\Ли\Пятилетка_Минэнерго\2021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59">
        <f>VLOOKUP($C659,'E:\Ли\Пятилетка_Минэнерго\2021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60">
        <f>VLOOKUP($C660,'E:\Ли\Пятилетка_Минэнерго\2021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61">
        <f>VLOOKUP($C661,'E:\Ли\Пятилетка_Минэнерго\2021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62">
        <f>VLOOKUP($C662,'E:\Ли\Пятилетка_Минэнерго\2021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63">
        <f>VLOOKUP($C663,'E:\Ли\Пятилетка_Минэнерго\2021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64">
        <f>VLOOKUP($C664,'E:\Ли\Пятилетка_Минэнерго\2021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65">
        <f>VLOOKUP($C665,'E:\Ли\Пятилетка_Минэнерго\2021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66">
        <f>VLOOKUP($C666,'E:\Ли\Пятилетка_Минэнерго\2021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67">
        <f>VLOOKUP($C667,'E:\Ли\Пятилетка_Минэнерго\2021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68">
        <f>VLOOKUP($C668,'E:\Ли\Пятилетка_Минэнерго\2021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69">
        <f>VLOOKUP($C669,'E:\Ли\Пятилетка_Минэнерго\2021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70">
        <f>VLOOKUP($C670,'E:\Ли\Пятилетка_Минэнерго\2021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71">
        <f>VLOOKUP($C671,'E:\Ли\Пятилетка_Минэнерго\2021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72">
        <f>VLOOKUP($C672,'E:\Ли\Пятилетка_Минэнерго\2021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73">
        <f>VLOOKUP($C673,'E:\Ли\Пятилетка_Минэнерго\2021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74">
        <f>VLOOKUP($C674,'E:\Ли\Пятилетка_Минэнерго\2021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75">
        <f>VLOOKUP($C675,'E:\Ли\Пятилетка_Минэнерго\2021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76">
        <f>VLOOKUP($C676,'E:\Ли\Пятилетка_Минэнерго\2021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77">
        <f>VLOOKUP($C677,'E:\Ли\Пятилетка_Минэнерго\2021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78">
        <f>VLOOKUP($C678,'E:\Ли\Пятилетка_Минэнерго\2021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79">
        <f>VLOOKUP($C679,'E:\Ли\Пятилетка_Минэнерго\2021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80">
        <f>VLOOKUP($C680,'E:\Ли\Пятилетка_Минэнерго\2021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81">
        <f>VLOOKUP($C681,'E:\Ли\Пятилетка_Минэнерго\2021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82">
        <f>VLOOKUP($C682,'E:\Ли\Пятилетка_Минэнерго\2021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83">
        <f>VLOOKUP($C683,'E:\Ли\Пятилетка_Минэнерго\2021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84">
        <f>VLOOKUP($C684,'E:\Ли\Пятилетка_Минэнерго\2021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85">
        <f>VLOOKUP($C685,'E:\Ли\Пятилетка_Минэнерго\2021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86">
        <f>VLOOKUP($C686,'E:\Ли\Пятилетка_Минэнерго\2021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87">
        <f>VLOOKUP($C687,'E:\Ли\Пятилетка_Минэнерго\2021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88">
        <f>VLOOKUP($C688,'E:\Ли\Пятилетка_Минэнерго\2021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89">
        <f>VLOOKUP($C689,'E:\Ли\Пятилетка_Минэнерго\2021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90">
        <f>VLOOKUP($C690,'E:\Ли\Пятилетка_Минэнерго\2021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91">
        <f>VLOOKUP($C691,'E:\Ли\Пятилетка_Минэнерго\2021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92">
        <f>VLOOKUP($C692,'E:\Ли\Пятилетка_Минэнерго\2021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93">
        <f>VLOOKUP($C693,'E:\Ли\Пятилетка_Минэнерго\2021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94">
        <f>VLOOKUP($C694,'E:\Ли\Пятилетка_Минэнерго\2021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95">
        <f>VLOOKUP($C695,'E:\Ли\Пятилетка_Минэнерго\2021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96">
        <f>VLOOKUP($C696,'E:\Ли\Пятилетка_Минэнерго\2021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97">
        <f>VLOOKUP($C697,'E:\Ли\Пятилетка_Минэнерго\2021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98">
        <f>VLOOKUP($C698,'E:\Ли\Пятилетка_Минэнерго\2021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99">
        <f>VLOOKUP($C699,'E:\Ли\Пятилетка_Минэнерго\2021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00">
        <f>VLOOKUP($C700,'E:\Ли\Пятилетка_Минэнерго\2021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01">
        <f>VLOOKUP($C701,'E:\Ли\Пятилетка_Минэнерго\2021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02">
        <f>VLOOKUP($C702,'E:\Ли\Пятилетка_Минэнерго\2021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03">
        <f>VLOOKUP($C703,'E:\Ли\Пятилетка_Минэнерго\2021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04">
        <f>VLOOKUP($C704,'E:\Ли\Пятилетка_Минэнерго\2021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05">
        <f>VLOOKUP($C705,'E:\Ли\Пятилетка_Минэнерго\2021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06">
        <f>VLOOKUP($C706,'E:\Ли\Пятилетка_Минэнерго\2021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07">
        <f>VLOOKUP($C707,'E:\Ли\Пятилетка_Минэнерго\2021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08">
        <f>VLOOKUP($C708,'E:\Ли\Пятилетка_Минэнерго\2021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09">
        <f>VLOOKUP($C709,'E:\Ли\Пятилетка_Минэнерго\2021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10">
        <f>VLOOKUP($C710,'E:\Ли\Пятилетка_Минэнерго\2021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11">
        <f>VLOOKUP($C711,'E:\Ли\Пятилетка_Минэнерго\2021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12">
        <f>VLOOKUP($C712,'E:\Ли\Пятилетка_Минэнерго\2021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13">
        <f>VLOOKUP($C713,'E:\Ли\Пятилетка_Минэнерго\2021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14">
        <f>VLOOKUP($C714,'E:\Ли\Пятилетка_Минэнерго\2021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15">
        <f>VLOOKUP($C715,'E:\Ли\Пятилетка_Минэнерго\2021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16">
        <f>VLOOKUP($C716,'E:\Ли\Пятилетка_Минэнерго\2021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17">
        <f>VLOOKUP($C717,'E:\Ли\Пятилетка_Минэнерго\2021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18">
        <f>VLOOKUP($C718,'E:\Ли\Пятилетка_Минэнерго\2021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19">
        <f>VLOOKUP($C719,'E:\Ли\Пятилетка_Минэнерго\2021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20">
        <f>VLOOKUP($C720,'E:\Ли\Пятилетка_Минэнерго\2021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21">
        <f>VLOOKUP($C721,'E:\Ли\Пятилетка_Минэнерго\2021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22">
        <f>VLOOKUP($C722,'E:\Ли\Пятилетка_Минэнерго\2021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23">
        <f>VLOOKUP($C723,'E:\Ли\Пятилетка_Минэнерго\2021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24">
        <f>VLOOKUP($C724,'E:\Ли\Пятилетка_Минэнерго\2021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25">
        <f>VLOOKUP($C725,'E:\Ли\Пятилетка_Минэнерго\2021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26">
        <f>VLOOKUP($C726,'E:\Ли\Пятилетка_Минэнерго\2021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27">
        <f>VLOOKUP($C727,'E:\Ли\Пятилетка_Минэнерго\2021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28">
        <f>VLOOKUP($C728,'E:\Ли\Пятилетка_Минэнерго\2021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29">
        <f>VLOOKUP($C729,'E:\Ли\Пятилетка_Минэнерго\2021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30">
        <f>VLOOKUP($C730,'E:\Ли\Пятилетка_Минэнерго\2021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31">
        <f>VLOOKUP($C731,'E:\Ли\Пятилетка_Минэнерго\2021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32">
        <f>VLOOKUP($C732,'E:\Ли\Пятилетка_Минэнерго\2021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33">
        <f>VLOOKUP($C733,'E:\Ли\Пятилетка_Минэнерго\2021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34">
        <f>VLOOKUP($C734,'E:\Ли\Пятилетка_Минэнерго\2021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35">
        <f>VLOOKUP($C735,'E:\Ли\Пятилетка_Минэнерго\2021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36">
        <f>VLOOKUP($C736,'E:\Ли\Пятилетка_Минэнерго\2021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37">
        <f>VLOOKUP($C737,'E:\Ли\Пятилетка_Минэнерго\2021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38">
        <f>VLOOKUP($C738,'E:\Ли\Пятилетка_Минэнерго\2021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39">
        <f>VLOOKUP($C739,'E:\Ли\Пятилетка_Минэнерго\2021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40">
        <f>VLOOKUP($C740,'E:\Ли\Пятилетка_Минэнерго\2021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41">
        <f>VLOOKUP($C741,'E:\Ли\Пятилетка_Минэнерго\2021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42">
        <f>VLOOKUP($C742,'E:\Ли\Пятилетка_Минэнерго\2021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43">
        <f>VLOOKUP($C743,'E:\Ли\Пятилетка_Минэнерго\2021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44">
        <f>VLOOKUP($C744,'E:\Ли\Пятилетка_Минэнерго\2021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45">
        <f>VLOOKUP($C745,'E:\Ли\Пятилетка_Минэнерго\2021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46">
        <f>VLOOKUP($C746,'E:\Ли\Пятилетка_Минэнерго\2021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74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74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74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75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75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7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7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7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7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75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75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758">
        <f>VLOOKUP($C758,'E:\Ли\Пятилетка_Минэнерго\2021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59">
        <f>VLOOKUP($C759,'E:\Ли\Пятилетка_Минэнерго\2021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7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761">
        <f>VLOOKUP($C761,'E:\Ли\Пятилетка_Минэнерго\2021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76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763">
        <f>VLOOKUP($C763,'E:\Ли\Пятилетка_Минэнерго\2021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76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765">
        <f>VLOOKUP($C765,'E:\Ли\Пятилетка_Минэнерго\2021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66">
        <f>VLOOKUP($C766,'E:\Ли\Пятилетка_Минэнерго\2021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67">
        <f>VLOOKUP($C767,'E:\Ли\Пятилетка_Минэнерго\2021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68">
        <f>VLOOKUP($C768,'E:\Ли\Пятилетка_Минэнерго\2021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69">
        <f>VLOOKUP($C769,'E:\Ли\Пятилетка_Минэнерго\2021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70">
        <f>VLOOKUP($C770,'E:\Ли\Пятилетка_Минэнерго\2021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71">
        <f>VLOOKUP($C771,'E:\Ли\Пятилетка_Минэнерго\2021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72">
        <f>VLOOKUP($C772,'E:\Ли\Пятилетка_Минэнерго\2021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73">
        <f>VLOOKUP($C773,'E:\Ли\Пятилетка_Минэнерго\2021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74">
        <f>VLOOKUP($C774,'E:\Ли\Пятилетка_Минэнерго\2021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75">
        <f>VLOOKUP($C775,'E:\Ли\Пятилетка_Минэнерго\2021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76">
        <f>VLOOKUP($C776,'E:\Ли\Пятилетка_Минэнерго\2021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77">
        <f>VLOOKUP($C777,'E:\Ли\Пятилетка_Минэнерго\2021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78">
        <f>VLOOKUP($C778,'E:\Ли\Пятилетка_Минэнерго\2021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79">
        <f>VLOOKUP($C779,'E:\Ли\Пятилетка_Минэнерго\2021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80">
        <f>VLOOKUP($C780,'E:\Ли\Пятилетка_Минэнерго\2021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81">
        <f>VLOOKUP($C781,'E:\Ли\Пятилетка_Минэнерго\2021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82">
        <f>VLOOKUP($C782,'E:\Ли\Пятилетка_Минэнерго\2021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83">
        <f>VLOOKUP($C783,'E:\Ли\Пятилетка_Минэнерго\2021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84">
        <f>VLOOKUP($C784,'E:\Ли\Пятилетка_Минэнерго\2021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85">
        <f>VLOOKUP($C785,'E:\Ли\Пятилетка_Минэнерго\2021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86">
        <f>VLOOKUP($C786,'E:\Ли\Пятилетка_Минэнерго\2021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87">
        <f>VLOOKUP($C787,'E:\Ли\Пятилетка_Минэнерго\2021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88">
        <f>VLOOKUP($C788,'E:\Ли\Пятилетка_Минэнерго\2021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78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79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79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792">
        <f>VLOOKUP($C792,'E:\Ли\Пятилетка_Минэнерго\2021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93">
        <f>VLOOKUP($C793,'E:\Ли\Пятилетка_Минэнерго\2021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94">
        <f>VLOOKUP($C794,'E:\Ли\Пятилетка_Минэнерго\2021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95">
        <f>VLOOKUP($C795,'E:\Ли\Пятилетка_Минэнерго\2021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79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79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798">
        <f>VLOOKUP($C798,'E:\Ли\Пятилетка_Минэнерго\2021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79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800">
        <f>VLOOKUP($C800,'E:\Ли\Пятилетка_Минэнерго\2021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01">
        <f>VLOOKUP($C801,'E:\Ли\Пятилетка_Минэнерго\2021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02">
        <f>VLOOKUP($C802,'E:\Ли\Пятилетка_Минэнерго\2021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03">
        <f>VLOOKUP($C803,'E:\Ли\Пятилетка_Минэнерго\2021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04">
        <f>VLOOKUP($C804,'E:\Ли\Пятилетка_Минэнерго\2021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05">
        <f>VLOOKUP($C805,'E:\Ли\Пятилетка_Минэнерго\2021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06">
        <f>VLOOKUP($C806,'E:\Ли\Пятилетка_Минэнерго\2021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07">
        <f>VLOOKUP($C807,'E:\Ли\Пятилетка_Минэнерго\2021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08">
        <f>VLOOKUP($C808,'E:\Ли\Пятилетка_Минэнерго\2021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09">
        <f>VLOOKUP($C809,'E:\Ли\Пятилетка_Минэнерго\2021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10">
        <f>VLOOKUP($C810,'E:\Ли\Пятилетка_Минэнерго\2021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81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81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813">
        <f>VLOOKUP($C813,'E:\Ли\Пятилетка_Минэнерго\2021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14">
        <f>VLOOKUP($C814,'E:\Ли\Пятилетка_Минэнерго\2021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15">
        <f>VLOOKUP($C815,'E:\Ли\Пятилетка_Минэнерго\2021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16">
        <f>VLOOKUP($C816,'E:\Ли\Пятилетка_Минэнерго\2021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17">
        <f>VLOOKUP($C817,'E:\Ли\Пятилетка_Минэнерго\2021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18">
        <f>VLOOKUP($C818,'E:\Ли\Пятилетка_Минэнерго\2021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19">
        <f>VLOOKUP($C819,'E:\Ли\Пятилетка_Минэнерго\2021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20">
        <f>VLOOKUP($C820,'E:\Ли\Пятилетка_Минэнерго\2021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21">
        <f>VLOOKUP($C821,'E:\Ли\Пятилетка_Минэнерго\2021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22">
        <f>VLOOKUP($C822,'E:\Ли\Пятилетка_Минэнерго\2021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23">
        <f>VLOOKUP($C823,'E:\Ли\Пятилетка_Минэнерго\2021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24">
        <f>VLOOKUP($C824,'E:\Ли\Пятилетка_Минэнерго\2021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25">
        <f>VLOOKUP($C825,'E:\Ли\Пятилетка_Минэнерго\2021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26">
        <f>VLOOKUP($C826,'E:\Ли\Пятилетка_Минэнерго\2021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27">
        <f>VLOOKUP($C827,'E:\Ли\Пятилетка_Минэнерго\2021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28">
        <f>VLOOKUP($C828,'E:\Ли\Пятилетка_Минэнерго\2021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29">
        <f>VLOOKUP($C829,'E:\Ли\Пятилетка_Минэнерго\2021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30">
        <f>VLOOKUP($C830,'E:\Ли\Пятилетка_Минэнерго\2021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31">
        <f>VLOOKUP($C831,'E:\Ли\Пятилетка_Минэнерго\2021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32">
        <f>VLOOKUP($C832,'E:\Ли\Пятилетка_Минэнерго\2021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33">
        <f>VLOOKUP($C833,'E:\Ли\Пятилетка_Минэнерго\2021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34">
        <f>VLOOKUP($C834,'E:\Ли\Пятилетка_Минэнерго\2021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35">
        <f>VLOOKUP($C835,'E:\Ли\Пятилетка_Минэнерго\2021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36">
        <f>VLOOKUP($C836,'E:\Ли\Пятилетка_Минэнерго\2021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37">
        <f>VLOOKUP($C837,'E:\Ли\Пятилетка_Минэнерго\2021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38">
        <f>VLOOKUP($C838,'E:\Ли\Пятилетка_Минэнерго\2021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39">
        <f>VLOOKUP($C839,'E:\Ли\Пятилетка_Минэнерго\2021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40">
        <f>VLOOKUP($C840,'E:\Ли\Пятилетка_Минэнерго\2021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41">
        <f>VLOOKUP($C841,'E:\Ли\Пятилетка_Минэнерго\2021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42">
        <f>VLOOKUP($C842,'E:\Ли\Пятилетка_Минэнерго\2021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84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844">
        <f>VLOOKUP($C844,'E:\Ли\Пятилетка_Минэнерго\2021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84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846">
        <f>VLOOKUP($C846,'E:\Ли\Пятилетка_Минэнерго\2021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47">
        <f>VLOOKUP($C847,'E:\Ли\Пятилетка_Минэнерго\2021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48">
        <f>VLOOKUP($C848,'E:\Ли\Пятилетка_Минэнерго\2021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49">
        <f>VLOOKUP($C849,'E:\Ли\Пятилетка_Минэнерго\2021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50">
        <f>VLOOKUP($C850,'E:\Ли\Пятилетка_Минэнерго\2021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51">
        <f>VLOOKUP($C851,'E:\Ли\Пятилетка_Минэнерго\2021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52">
        <f>VLOOKUP($C852,'E:\Ли\Пятилетка_Минэнерго\2021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53">
        <f>VLOOKUP($C853,'E:\Ли\Пятилетка_Минэнерго\2021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54">
        <f>VLOOKUP($C854,'E:\Ли\Пятилетка_Минэнерго\2021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55">
        <f>VLOOKUP($C855,'E:\Ли\Пятилетка_Минэнерго\2021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56">
        <f>VLOOKUP($C856,'E:\Ли\Пятилетка_Минэнерго\2021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57">
        <f>VLOOKUP($C857,'E:\Ли\Пятилетка_Минэнерго\2021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58">
        <f>VLOOKUP($C858,'E:\Ли\Пятилетка_Минэнерго\2021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59">
        <f>VLOOKUP($C859,'E:\Ли\Пятилетка_Минэнерго\2021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60">
        <f>VLOOKUP($C860,'E:\Ли\Пятилетка_Минэнерго\2021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61">
        <f>VLOOKUP($C861,'E:\Ли\Пятилетка_Минэнерго\2021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62">
        <f>VLOOKUP($C862,'E:\Ли\Пятилетка_Минэнерго\2021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63">
        <f>VLOOKUP($C863,'E:\Ли\Пятилетка_Минэнерго\2021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64">
        <f>VLOOKUP($C864,'E:\Ли\Пятилетка_Минэнерго\2021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65">
        <f>VLOOKUP($C865,'E:\Ли\Пятилетка_Минэнерго\2021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66">
        <f>VLOOKUP($C866,'E:\Ли\Пятилетка_Минэнерго\2021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67">
        <f>VLOOKUP($C867,'E:\Ли\Пятилетка_Минэнерго\2021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68">
        <f>VLOOKUP($C868,'E:\Ли\Пятилетка_Минэнерго\2021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69">
        <f>VLOOKUP($C869,'E:\Ли\Пятилетка_Минэнерго\2021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70">
        <f>VLOOKUP($C870,'E:\Ли\Пятилетка_Минэнерго\2021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71">
        <f>VLOOKUP($C871,'E:\Ли\Пятилетка_Минэнерго\2021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72">
        <f>VLOOKUP($C872,'E:\Ли\Пятилетка_Минэнерго\2021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73">
        <f>VLOOKUP($C873,'E:\Ли\Пятилетка_Минэнерго\2021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74">
        <f>VLOOKUP($C874,'E:\Ли\Пятилетка_Минэнерго\2021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75">
        <f>VLOOKUP($C875,'E:\Ли\Пятилетка_Минэнерго\2021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76">
        <f>VLOOKUP($C876,'E:\Ли\Пятилетка_Минэнерго\2021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77">
        <f>VLOOKUP($C877,'E:\Ли\Пятилетка_Минэнерго\2021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78">
        <f>VLOOKUP($C878,'E:\Ли\Пятилетка_Минэнерго\2021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79">
        <f>VLOOKUP($C879,'E:\Ли\Пятилетка_Минэнерго\2021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80">
        <f>VLOOKUP($C880,'E:\Ли\Пятилетка_Минэнерго\2021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81">
        <f>VLOOKUP($C881,'E:\Ли\Пятилетка_Минэнерго\2021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82">
        <f>VLOOKUP($C882,'E:\Ли\Пятилетка_Минэнерго\2021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83">
        <f>VLOOKUP($C883,'E:\Ли\Пятилетка_Минэнерго\2021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84">
        <f>VLOOKUP($C884,'E:\Ли\Пятилетка_Минэнерго\2021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85">
        <f>VLOOKUP($C885,'E:\Ли\Пятилетка_Минэнерго\2021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86">
        <f>VLOOKUP($C886,'E:\Ли\Пятилетка_Минэнерго\2021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87">
        <f>VLOOKUP($C887,'E:\Ли\Пятилетка_Минэнерго\2021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88">
        <f>VLOOKUP($C888,'E:\Ли\Пятилетка_Минэнерго\2021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89">
        <f>VLOOKUP($C889,'E:\Ли\Пятилетка_Минэнерго\2021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90">
        <f>VLOOKUP($C890,'E:\Ли\Пятилетка_Минэнерго\2021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91">
        <f>VLOOKUP($C891,'E:\Ли\Пятилетка_Минэнерго\2021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92">
        <f>VLOOKUP($C892,'E:\Ли\Пятилетка_Минэнерго\2021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93">
        <f>VLOOKUP($C893,'E:\Ли\Пятилетка_Минэнерго\2021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94">
        <f>VLOOKUP($C894,'E:\Ли\Пятилетка_Минэнерго\2021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95">
        <f>VLOOKUP($C895,'E:\Ли\Пятилетка_Минэнерго\2021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96">
        <f>VLOOKUP($C896,'E:\Ли\Пятилетка_Минэнерго\2021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97">
        <f>VLOOKUP($C897,'E:\Ли\Пятилетка_Минэнерго\2021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98">
        <f>VLOOKUP($C898,'E:\Ли\Пятилетка_Минэнерго\2021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99">
        <f>VLOOKUP($C899,'E:\Ли\Пятилетка_Минэнерго\2021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00">
        <f>VLOOKUP($C900,'E:\Ли\Пятилетка_Минэнерго\2021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01">
        <f>VLOOKUP($C901,'E:\Ли\Пятилетка_Минэнерго\2021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02">
        <f>VLOOKUP($C902,'E:\Ли\Пятилетка_Минэнерго\2021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03">
        <f>VLOOKUP($C903,'E:\Ли\Пятилетка_Минэнерго\2021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04">
        <f>VLOOKUP($C904,'E:\Ли\Пятилетка_Минэнерго\2021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05">
        <f>VLOOKUP($C905,'E:\Ли\Пятилетка_Минэнерго\2021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06">
        <f>VLOOKUP($C906,'E:\Ли\Пятилетка_Минэнерго\2021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07">
        <f>VLOOKUP($C907,'E:\Ли\Пятилетка_Минэнерго\2021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08">
        <f>VLOOKUP($C908,'E:\Ли\Пятилетка_Минэнерго\2021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09">
        <f>VLOOKUP($C909,'E:\Ли\Пятилетка_Минэнерго\2021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10">
        <f>VLOOKUP($C910,'E:\Ли\Пятилетка_Минэнерго\2021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11">
        <f>VLOOKUP($C911,'E:\Ли\Пятилетка_Минэнерго\2021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12">
        <f>VLOOKUP($C912,'E:\Ли\Пятилетка_Минэнерго\2021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13">
        <f>VLOOKUP($C913,'E:\Ли\Пятилетка_Минэнерго\2021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14">
        <f>VLOOKUP($C914,'E:\Ли\Пятилетка_Минэнерго\2021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91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916">
        <f>VLOOKUP($C916,'E:\Ли\Пятилетка_Минэнерго\2021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17">
        <f>VLOOKUP($C917,'E:\Ли\Пятилетка_Минэнерго\2021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18">
        <f>VLOOKUP($C918,'E:\Ли\Пятилетка_Минэнерго\2021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19">
        <f>VLOOKUP($C919,'E:\Ли\Пятилетка_Минэнерго\2021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20">
        <f>VLOOKUP($C920,'E:\Ли\Пятилетка_Минэнерго\2021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21">
        <f>VLOOKUP($C921,'E:\Ли\Пятилетка_Минэнерго\2021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22">
        <f>VLOOKUP($C922,'E:\Ли\Пятилетка_Минэнерго\2021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23">
        <f>VLOOKUP($C923,'E:\Ли\Пятилетка_Минэнерго\2021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24">
        <f>VLOOKUP($C924,'E:\Ли\Пятилетка_Минэнерго\2021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25">
        <f>VLOOKUP($C925,'E:\Ли\Пятилетка_Минэнерго\2021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26">
        <f>VLOOKUP($C926,'E:\Ли\Пятилетка_Минэнерго\2021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27">
        <f>VLOOKUP($C927,'E:\Ли\Пятилетка_Минэнерго\2021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28">
        <f>VLOOKUP($C928,'E:\Ли\Пятилетка_Минэнерго\2021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29">
        <f>VLOOKUP($C929,'E:\Ли\Пятилетка_Минэнерго\2021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30">
        <f>VLOOKUP($C930,'E:\Ли\Пятилетка_Минэнерго\2021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31">
        <f>VLOOKUP($C931,'E:\Ли\Пятилетка_Минэнерго\2021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32">
        <f>VLOOKUP($C932,'E:\Ли\Пятилетка_Минэнерго\2021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33">
        <f>VLOOKUP($C933,'E:\Ли\Пятилетка_Минэнерго\2021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34">
        <f>VLOOKUP($C934,'E:\Ли\Пятилетка_Минэнерго\2021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35">
        <f>VLOOKUP($C935,'E:\Ли\Пятилетка_Минэнерго\2021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36">
        <f>VLOOKUP($C936,'E:\Ли\Пятилетка_Минэнерго\2021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37">
        <f>VLOOKUP($C937,'E:\Ли\Пятилетка_Минэнерго\2021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38">
        <f>VLOOKUP($C938,'E:\Ли\Пятилетка_Минэнерго\2021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39">
        <f>VLOOKUP($C939,'E:\Ли\Пятилетка_Минэнерго\2021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40">
        <f>VLOOKUP($C940,'E:\Ли\Пятилетка_Минэнерго\2021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41">
        <f>VLOOKUP($C941,'E:\Ли\Пятилетка_Минэнерго\2021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42">
        <f>VLOOKUP($C942,'E:\Ли\Пятилетка_Минэнерго\2021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43">
        <f>VLOOKUP($C943,'E:\Ли\Пятилетка_Минэнерго\2021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44">
        <f>VLOOKUP($C944,'E:\Ли\Пятилетка_Минэнерго\2021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45">
        <f>VLOOKUP($C945,'E:\Ли\Пятилетка_Минэнерго\2021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46">
        <f>VLOOKUP($C946,'E:\Ли\Пятилетка_Минэнерго\2021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47">
        <f>VLOOKUP($C947,'E:\Ли\Пятилетка_Минэнерго\2021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48">
        <f>VLOOKUP($C948,'E:\Ли\Пятилетка_Минэнерго\2021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49">
        <f>VLOOKUP($C949,'E:\Ли\Пятилетка_Минэнерго\2021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50">
        <f>VLOOKUP($C950,'E:\Ли\Пятилетка_Минэнерго\2021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51">
        <f>VLOOKUP($C951,'E:\Ли\Пятилетка_Минэнерго\2021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52">
        <f>VLOOKUP($C952,'E:\Ли\Пятилетка_Минэнерго\2021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53">
        <f>VLOOKUP($C953,'E:\Ли\Пятилетка_Минэнерго\2021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54">
        <f>VLOOKUP($C954,'E:\Ли\Пятилетка_Минэнерго\2021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55">
        <f>VLOOKUP($C955,'E:\Ли\Пятилетка_Минэнерго\2021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56">
        <f>VLOOKUP($C956,'E:\Ли\Пятилетка_Минэнерго\2021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57">
        <f>VLOOKUP($C957,'E:\Ли\Пятилетка_Минэнерго\2021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58">
        <f>VLOOKUP($C958,'E:\Ли\Пятилетка_Минэнерго\2021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59">
        <f>VLOOKUP($C959,'E:\Ли\Пятилетка_Минэнерго\2021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60">
        <f>VLOOKUP($C960,'E:\Ли\Пятилетка_Минэнерго\2021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61">
        <f>VLOOKUP($C961,'E:\Ли\Пятилетка_Минэнерго\2021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62">
        <f>VLOOKUP($C962,'E:\Ли\Пятилетка_Минэнерго\2021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63">
        <f>VLOOKUP($C963,'E:\Ли\Пятилетка_Минэнерго\2021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64">
        <f>VLOOKUP($C964,'E:\Ли\Пятилетка_Минэнерго\2021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65">
        <f>VLOOKUP($C965,'E:\Ли\Пятилетка_Минэнерго\2021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66">
        <f>VLOOKUP($C966,'E:\Ли\Пятилетка_Минэнерго\2021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67">
        <f>VLOOKUP($C967,'E:\Ли\Пятилетка_Минэнерго\2021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68">
        <f>VLOOKUP($C968,'E:\Ли\Пятилетка_Минэнерго\2021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69">
        <f>VLOOKUP($C969,'E:\Ли\Пятилетка_Минэнерго\2021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70">
        <f>VLOOKUP($C970,'E:\Ли\Пятилетка_Минэнерго\2021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71">
        <f>VLOOKUP($C971,'E:\Ли\Пятилетка_Минэнерго\2021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72">
        <f>VLOOKUP($C972,'E:\Ли\Пятилетка_Минэнерго\2021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73">
        <f>VLOOKUP($C973,'E:\Ли\Пятилетка_Минэнерго\2021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74">
        <f>VLOOKUP($C974,'E:\Ли\Пятилетка_Минэнерго\2021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75">
        <f>VLOOKUP($C975,'E:\Ли\Пятилетка_Минэнерго\2021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76">
        <f>VLOOKUP($C976,'E:\Ли\Пятилетка_Минэнерго\2021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77">
        <f>VLOOKUP($C977,'E:\Ли\Пятилетка_Минэнерго\2021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78">
        <f>VLOOKUP($C978,'E:\Ли\Пятилетка_Минэнерго\2021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79">
        <f>VLOOKUP($C979,'E:\Ли\Пятилетка_Минэнерго\2021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80">
        <f>VLOOKUP($C980,'E:\Ли\Пятилетка_Минэнерго\2021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81">
        <f>VLOOKUP($C981,'E:\Ли\Пятилетка_Минэнерго\2021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82">
        <f>VLOOKUP($C982,'E:\Ли\Пятилетка_Минэнерго\2021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83">
        <f>VLOOKUP($C983,'E:\Ли\Пятилетка_Минэнерго\2021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84">
        <f>VLOOKUP($C984,'E:\Ли\Пятилетка_Минэнерго\2021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85">
        <f>VLOOKUP($C985,'E:\Ли\Пятилетка_Минэнерго\2021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86">
        <f>VLOOKUP($C986,'E:\Ли\Пятилетка_Минэнерго\2021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87">
        <f>VLOOKUP($C987,'E:\Ли\Пятилетка_Минэнерго\2021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88">
        <f>VLOOKUP($C988,'E:\Ли\Пятилетка_Минэнерго\2021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89">
        <f>VLOOKUP($C989,'E:\Ли\Пятилетка_Минэнерго\2021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90">
        <f>VLOOKUP($C990,'E:\Ли\Пятилетка_Минэнерго\2021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91">
        <f>VLOOKUP($C991,'E:\Ли\Пятилетка_Минэнерго\2021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92">
        <f>VLOOKUP($C992,'E:\Ли\Пятилетка_Минэнерго\2021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93">
        <f>VLOOKUP($C993,'E:\Ли\Пятилетка_Минэнерго\2021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94">
        <f>VLOOKUP($C994,'E:\Ли\Пятилетка_Минэнерго\2021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95">
        <f>VLOOKUP($C995,'E:\Ли\Пятилетка_Минэнерго\2021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96">
        <f>VLOOKUP($C996,'E:\Ли\Пятилетка_Минэнерго\2021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97">
        <f>VLOOKUP($C997,'E:\Ли\Пятилетка_Минэнерго\2021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98">
        <f>VLOOKUP($C998,'E:\Ли\Пятилетка_Минэнерго\2021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99">
        <f>VLOOKUP($C999,'E:\Ли\Пятилетка_Минэнерго\2021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00">
        <f>VLOOKUP($C1000,'E:\Ли\Пятилетка_Минэнерго\2021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01">
        <f>VLOOKUP($C1001,'E:\Ли\Пятилетка_Минэнерго\2021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02">
        <f>VLOOKUP($C1002,'E:\Ли\Пятилетка_Минэнерго\2021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03">
        <f>VLOOKUP($C1003,'E:\Ли\Пятилетка_Минэнерго\2021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100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00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00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00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00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00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01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01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01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01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01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01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1016">
        <f>VLOOKUP($C1016,'E:\Ли\Пятилетка_Минэнерго\2021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17">
        <f>VLOOKUP($C1017,'E:\Ли\Пятилетка_Минэнерго\2021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18">
        <f>VLOOKUP($C1018,'E:\Ли\Пятилетка_Минэнерго\2021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101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02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1021">
        <f>VLOOKUP($C1021,'E:\Ли\Пятилетка_Минэнерго\2021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22">
        <f>VLOOKUP($C1022,'E:\Ли\Пятилетка_Минэнерго\2021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23">
        <f>VLOOKUP($C1023,'E:\Ли\Пятилетка_Минэнерго\2021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24">
        <f>VLOOKUP($C1024,'E:\Ли\Пятилетка_Минэнерго\2021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25">
        <f>VLOOKUP($C1025,'E:\Ли\Пятилетка_Минэнерго\2021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26">
        <f>VLOOKUP($C1026,'E:\Ли\Пятилетка_Минэнерго\2021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27">
        <f>VLOOKUP($C1027,'E:\Ли\Пятилетка_Минэнерго\2021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28">
        <f>VLOOKUP($C1028,'E:\Ли\Пятилетка_Минэнерго\2021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29">
        <f>VLOOKUP($C1029,'E:\Ли\Пятилетка_Минэнерго\2021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30">
        <f>VLOOKUP($C1030,'E:\Ли\Пятилетка_Минэнерго\2021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31">
        <f>VLOOKUP($C1031,'E:\Ли\Пятилетка_Минэнерго\2021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32">
        <f>VLOOKUP($C1032,'E:\Ли\Пятилетка_Минэнерго\2021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33">
        <f>VLOOKUP($C1033,'E:\Ли\Пятилетка_Минэнерго\2021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34">
        <f>VLOOKUP($C1034,'E:\Ли\Пятилетка_Минэнерго\2021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35">
        <f>VLOOKUP($C1035,'E:\Ли\Пятилетка_Минэнерго\2021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36">
        <f>VLOOKUP($C1036,'E:\Ли\Пятилетка_Минэнерго\2021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37">
        <f>VLOOKUP($C1037,'E:\Ли\Пятилетка_Минэнерго\2021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38">
        <f>VLOOKUP($C1038,'E:\Ли\Пятилетка_Минэнерго\2021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39">
        <f>VLOOKUP($C1039,'E:\Ли\Пятилетка_Минэнерго\2021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40">
        <f>VLOOKUP($C1040,'E:\Ли\Пятилетка_Минэнерго\2021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41">
        <f>VLOOKUP($C1041,'E:\Ли\Пятилетка_Минэнерго\2021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42">
        <f>VLOOKUP($C1042,'E:\Ли\Пятилетка_Минэнерго\2021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43">
        <f>VLOOKUP($C1043,'E:\Ли\Пятилетка_Минэнерго\2021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44">
        <f>VLOOKUP($C1044,'E:\Ли\Пятилетка_Минэнерго\2021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45">
        <f>VLOOKUP($C1045,'E:\Ли\Пятилетка_Минэнерго\2021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46">
        <f>VLOOKUP($C1046,'E:\Ли\Пятилетка_Минэнерго\2021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47">
        <f>VLOOKUP($C1047,'E:\Ли\Пятилетка_Минэнерго\2021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48">
        <f>VLOOKUP($C1048,'E:\Ли\Пятилетка_Минэнерго\2021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49">
        <f>VLOOKUP($C1049,'E:\Ли\Пятилетка_Минэнерго\2021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50">
        <f>VLOOKUP($C1050,'E:\Ли\Пятилетка_Минэнерго\2021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51">
        <f>VLOOKUP($C1051,'E:\Ли\Пятилетка_Минэнерго\2021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52">
        <f>VLOOKUP($C1052,'E:\Ли\Пятилетка_Минэнерго\2021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53">
        <f>VLOOKUP($C1053,'E:\Ли\Пятилетка_Минэнерго\2021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54">
        <f>VLOOKUP($C1054,'E:\Ли\Пятилетка_Минэнерго\2021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55">
        <f>VLOOKUP($C1055,'E:\Ли\Пятилетка_Минэнерго\2021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56">
        <f>VLOOKUP($C1056,'E:\Ли\Пятилетка_Минэнерго\2021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57">
        <f>VLOOKUP($C1057,'E:\Ли\Пятилетка_Минэнерго\2021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58">
        <f>VLOOKUP($C1058,'E:\Ли\Пятилетка_Минэнерго\2021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59">
        <f>VLOOKUP($C1059,'E:\Ли\Пятилетка_Минэнерго\2021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60">
        <f>VLOOKUP($C1060,'E:\Ли\Пятилетка_Минэнерго\2021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61">
        <f>VLOOKUP($C1061,'E:\Ли\Пятилетка_Минэнерго\2021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62">
        <f>VLOOKUP($C1062,'E:\Ли\Пятилетка_Минэнерго\2021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63">
        <f>VLOOKUP($C1063,'E:\Ли\Пятилетка_Минэнерго\2021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64">
        <f>VLOOKUP($C1064,'E:\Ли\Пятилетка_Минэнерго\2021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65">
        <f>VLOOKUP($C1065,'E:\Ли\Пятилетка_Минэнерго\2021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66">
        <f>VLOOKUP($C1066,'E:\Ли\Пятилетка_Минэнерго\2021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67">
        <f>VLOOKUP($C1067,'E:\Ли\Пятилетка_Минэнерго\2021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68">
        <f>VLOOKUP($C1068,'E:\Ли\Пятилетка_Минэнерго\2021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69">
        <f>VLOOKUP($C1069,'E:\Ли\Пятилетка_Минэнерго\2021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70">
        <f>VLOOKUP($C1070,'E:\Ли\Пятилетка_Минэнерго\2021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71">
        <f>VLOOKUP($C1071,'E:\Ли\Пятилетка_Минэнерго\2021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72">
        <f>VLOOKUP($C1072,'E:\Ли\Пятилетка_Минэнерго\2021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73">
        <f>VLOOKUP($C1073,'E:\Ли\Пятилетка_Минэнерго\2021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74">
        <f>VLOOKUP($C1074,'E:\Ли\Пятилетка_Минэнерго\2021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75">
        <f>VLOOKUP($C1075,'E:\Ли\Пятилетка_Минэнерго\2021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76">
        <f>VLOOKUP($C1076,'E:\Ли\Пятилетка_Минэнерго\2021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77">
        <f>VLOOKUP($C1077,'E:\Ли\Пятилетка_Минэнерго\2021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78">
        <f>VLOOKUP($C1078,'E:\Ли\Пятилетка_Минэнерго\2021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79">
        <f>VLOOKUP($C1079,'E:\Ли\Пятилетка_Минэнерго\2021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80">
        <f>VLOOKUP($C1080,'E:\Ли\Пятилетка_Минэнерго\2021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81">
        <f>VLOOKUP($C1081,'E:\Ли\Пятилетка_Минэнерго\2021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82">
        <f>VLOOKUP($C1082,'E:\Ли\Пятилетка_Минэнерго\2021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83">
        <f>VLOOKUP($C1083,'E:\Ли\Пятилетка_Минэнерго\2021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84">
        <f>VLOOKUP($C1084,'E:\Ли\Пятилетка_Минэнерго\2021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85">
        <f>VLOOKUP($C1085,'E:\Ли\Пятилетка_Минэнерго\2021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86">
        <f>VLOOKUP($C1086,'E:\Ли\Пятилетка_Минэнерго\2021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87">
        <f>VLOOKUP($C1087,'E:\Ли\Пятилетка_Минэнерго\2021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88">
        <f>VLOOKUP($C1088,'E:\Ли\Пятилетка_Минэнерго\2021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89">
        <f>VLOOKUP($C1089,'E:\Ли\Пятилетка_Минэнерго\2021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90">
        <f>VLOOKUP($C1090,'E:\Ли\Пятилетка_Минэнерго\2021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91">
        <f>VLOOKUP($C1091,'E:\Ли\Пятилетка_Минэнерго\2021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92">
        <f>VLOOKUP($C1092,'E:\Ли\Пятилетка_Минэнерго\2021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93">
        <f>VLOOKUP($C1093,'E:\Ли\Пятилетка_Минэнерго\2021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94">
        <f>VLOOKUP($C1094,'E:\Ли\Пятилетка_Минэнерго\2021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95">
        <f>VLOOKUP($C1095,'E:\Ли\Пятилетка_Минэнерго\2021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96">
        <f>VLOOKUP($C1096,'E:\Ли\Пятилетка_Минэнерго\2021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97">
        <f>VLOOKUP($C1097,'E:\Ли\Пятилетка_Минэнерго\2021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98">
        <f>VLOOKUP($C1098,'E:\Ли\Пятилетка_Минэнерго\2021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99">
        <f>VLOOKUP($C1099,'E:\Ли\Пятилетка_Минэнерго\2021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00">
        <f>VLOOKUP($C1100,'E:\Ли\Пятилетка_Минэнерго\2021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01">
        <f>VLOOKUP($C1101,'E:\Ли\Пятилетка_Минэнерго\2021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02">
        <f>VLOOKUP($C1102,'E:\Ли\Пятилетка_Минэнерго\2021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03">
        <f>VLOOKUP($C1103,'E:\Ли\Пятилетка_Минэнерго\2021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04">
        <f>VLOOKUP($C1104,'E:\Ли\Пятилетка_Минэнерго\2021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05">
        <f>VLOOKUP($C1105,'E:\Ли\Пятилетка_Минэнерго\2021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06">
        <f>VLOOKUP($C1106,'E:\Ли\Пятилетка_Минэнерго\2021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07">
        <f>VLOOKUP($C1107,'E:\Ли\Пятилетка_Минэнерго\2021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08">
        <f>VLOOKUP($C1108,'E:\Ли\Пятилетка_Минэнерго\2021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09">
        <f>VLOOKUP($C1109,'E:\Ли\Пятилетка_Минэнерго\2021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10">
        <f>VLOOKUP($C1110,'E:\Ли\Пятилетка_Минэнерго\2021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11">
        <f>VLOOKUP($C1111,'E:\Ли\Пятилетка_Минэнерго\2021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12">
        <f>VLOOKUP($C1112,'E:\Ли\Пятилетка_Минэнерго\2021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13">
        <f>VLOOKUP($C1113,'E:\Ли\Пятилетка_Минэнерго\2021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14">
        <f>VLOOKUP($C1114,'E:\Ли\Пятилетка_Минэнерго\2021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15">
        <f>VLOOKUP($C1115,'E:\Ли\Пятилетка_Минэнерго\2021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16">
        <f>VLOOKUP($C1116,'E:\Ли\Пятилетка_Минэнерго\2021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17">
        <f>VLOOKUP($C1117,'E:\Ли\Пятилетка_Минэнерго\2021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18">
        <f>VLOOKUP($C1118,'E:\Ли\Пятилетка_Минэнерго\2021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19">
        <f>VLOOKUP($C1119,'E:\Ли\Пятилетка_Минэнерго\2021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20">
        <f>VLOOKUP($C1120,'E:\Ли\Пятилетка_Минэнерго\2021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21">
        <f>VLOOKUP($C1121,'E:\Ли\Пятилетка_Минэнерго\2021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22">
        <f>VLOOKUP($C1122,'E:\Ли\Пятилетка_Минэнерго\2021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23">
        <f>VLOOKUP($C1123,'E:\Ли\Пятилетка_Минэнерго\2021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24">
        <f>VLOOKUP($C1124,'E:\Ли\Пятилетка_Минэнерго\2021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25">
        <f>VLOOKUP($C1125,'E:\Ли\Пятилетка_Минэнерго\2021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26">
        <f>VLOOKUP($C1126,'E:\Ли\Пятилетка_Минэнерго\2021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27">
        <f>VLOOKUP($C1127,'E:\Ли\Пятилетка_Минэнерго\2021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28">
        <f>VLOOKUP($C1128,'E:\Ли\Пятилетка_Минэнерго\2021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29">
        <f>VLOOKUP($C1129,'E:\Ли\Пятилетка_Минэнерго\2021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30">
        <f>VLOOKUP($C1130,'E:\Ли\Пятилетка_Минэнерго\2021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31">
        <f>VLOOKUP($C1131,'E:\Ли\Пятилетка_Минэнерго\2021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32">
        <f>VLOOKUP($C1132,'E:\Ли\Пятилетка_Минэнерго\2021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33">
        <f>VLOOKUP($C1133,'E:\Ли\Пятилетка_Минэнерго\2021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34">
        <f>VLOOKUP($C1134,'E:\Ли\Пятилетка_Минэнерго\2021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35">
        <f>VLOOKUP($C1135,'E:\Ли\Пятилетка_Минэнерго\2021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36">
        <f>VLOOKUP($C1136,'E:\Ли\Пятилетка_Минэнерго\2021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37">
        <f>VLOOKUP($C1137,'E:\Ли\Пятилетка_Минэнерго\2021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38">
        <f>VLOOKUP($C1138,'E:\Ли\Пятилетка_Минэнерго\2021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39">
        <f>VLOOKUP($C1139,'E:\Ли\Пятилетка_Минэнерго\2021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40">
        <f>VLOOKUP($C1140,'E:\Ли\Пятилетка_Минэнерго\2021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41">
        <f>VLOOKUP($C1141,'E:\Ли\Пятилетка_Минэнерго\2021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42">
        <f>VLOOKUP($C1142,'E:\Ли\Пятилетка_Минэнерго\2021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43">
        <f>VLOOKUP($C1143,'E:\Ли\Пятилетка_Минэнерго\2021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44">
        <f>VLOOKUP($C1144,'E:\Ли\Пятилетка_Минэнерго\2021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45">
        <f>VLOOKUP($C1145,'E:\Ли\Пятилетка_Минэнерго\2021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46">
        <f>VLOOKUP($C1146,'E:\Ли\Пятилетка_Минэнерго\2021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47">
        <f>VLOOKUP($C1147,'E:\Ли\Пятилетка_Минэнерго\2021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48">
        <f>VLOOKUP($C1148,'E:\Ли\Пятилетка_Минэнерго\2021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49">
        <f>VLOOKUP($C1149,'E:\Ли\Пятилетка_Минэнерго\2021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50">
        <f>VLOOKUP($C1150,'E:\Ли\Пятилетка_Минэнерго\2021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fill>
          <patternFill patternType="solid">
            <bgColor theme="7" tint="0.79998168889431442"/>
          </patternFill>
        </fill>
        <alignment horizontal="center" vertical="center" readingOrder="0"/>
        <border outline="0">
          <left style="thin">
            <color indexed="64"/>
          </left>
          <right style="thin">
            <color indexed="64"/>
          </right>
          <top style="thin">
            <color indexed="64"/>
          </top>
          <bottom style="thin">
            <color indexed="64"/>
          </bottom>
        </border>
      </ndxf>
    </rcc>
    <rcc rId="0" sId="1" s="1" dxf="1">
      <nc r="AG1151">
        <f>VLOOKUP($C1151,'E:\Ли\Пятилетка_Минэнерго\2021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52">
        <f>VLOOKUP($C1152,'E:\Ли\Пятилетка_Минэнерго\2021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53">
        <f>VLOOKUP($C1153,'E:\Ли\Пятилетка_Минэнерго\2021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54">
        <f>VLOOKUP($C1154,'E:\Ли\Пятилетка_Минэнерго\2021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55">
        <f>VLOOKUP($C1155,'E:\Ли\Пятилетка_Минэнерго\2021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56">
        <f>VLOOKUP($C1156,'E:\Ли\Пятилетка_Минэнерго\2021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57">
        <f>VLOOKUP($C1157,'E:\Ли\Пятилетка_Минэнерго\2021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58">
        <f>VLOOKUP($C1158,'E:\Ли\Пятилетка_Минэнерго\2021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59">
        <f>VLOOKUP($C1159,'E:\Ли\Пятилетка_Минэнерго\2021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60">
        <f>VLOOKUP($C1160,'E:\Ли\Пятилетка_Минэнерго\2021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61">
        <f>VLOOKUP($C1161,'E:\Ли\Пятилетка_Минэнерго\2021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62">
        <f>VLOOKUP($C1162,'E:\Ли\Пятилетка_Минэнерго\2021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63">
        <f>VLOOKUP($C1163,'E:\Ли\Пятилетка_Минэнерго\2021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64">
        <f>VLOOKUP($C1164,'E:\Ли\Пятилетка_Минэнерго\2021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65">
        <f>VLOOKUP($C1165,'E:\Ли\Пятилетка_Минэнерго\2021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66">
        <f>VLOOKUP($C1166,'E:\Ли\Пятилетка_Минэнерго\2021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67">
        <f>VLOOKUP($C1167,'E:\Ли\Пятилетка_Минэнерго\2021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68">
        <f>VLOOKUP($C1168,'E:\Ли\Пятилетка_Минэнерго\2021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69">
        <f>VLOOKUP($C1169,'E:\Ли\Пятилетка_Минэнерго\2021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70">
        <f>VLOOKUP($C1170,'E:\Ли\Пятилетка_Минэнерго\2021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71">
        <f>VLOOKUP($C1171,'E:\Ли\Пятилетка_Минэнерго\2021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72">
        <f>VLOOKUP($C1172,'E:\Ли\Пятилетка_Минэнерго\2021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73">
        <f>VLOOKUP($C1173,'E:\Ли\Пятилетка_Минэнерго\2021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74">
        <f>VLOOKUP($C1174,'E:\Ли\Пятилетка_Минэнерго\2021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75">
        <f>VLOOKUP($C1175,'E:\Ли\Пятилетка_Минэнерго\2021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76">
        <f>VLOOKUP($C1176,'E:\Ли\Пятилетка_Минэнерго\2021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77">
        <f>VLOOKUP($C1177,'E:\Ли\Пятилетка_Минэнерго\2021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78">
        <f>VLOOKUP($C1178,'E:\Ли\Пятилетка_Минэнерго\2021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79">
        <f>VLOOKUP($C1179,'E:\Ли\Пятилетка_Минэнерго\2021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80">
        <f>VLOOKUP($C1180,'E:\Ли\Пятилетка_Минэнерго\2021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81">
        <f>VLOOKUP($C1181,'E:\Ли\Пятилетка_Минэнерго\2021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82">
        <f>VLOOKUP($C1182,'E:\Ли\Пятилетка_Минэнерго\2021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83">
        <f>VLOOKUP($C1183,'E:\Ли\Пятилетка_Минэнерго\2021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84">
        <f>VLOOKUP($C1184,'E:\Ли\Пятилетка_Минэнерго\2021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85">
        <f>VLOOKUP($C1185,'E:\Ли\Пятилетка_Минэнерго\2021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86">
        <f>VLOOKUP($C1186,'E:\Ли\Пятилетка_Минэнерго\2021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87">
        <f>VLOOKUP($C1187,'E:\Ли\Пятилетка_Минэнерго\2021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88">
        <f>VLOOKUP($C1188,'E:\Ли\Пятилетка_Минэнерго\2021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89">
        <f>VLOOKUP($C1189,'E:\Ли\Пятилетка_Минэнерго\2021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90">
        <f>VLOOKUP($C1190,'E:\Ли\Пятилетка_Минэнерго\2021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91">
        <f>VLOOKUP($C1191,'E:\Ли\Пятилетка_Минэнерго\2021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92">
        <f>VLOOKUP($C1192,'E:\Ли\Пятилетка_Минэнерго\2021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93">
        <f>VLOOKUP($C1193,'E:\Ли\Пятилетка_Минэнерго\2021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94">
        <f>VLOOKUP($C1194,'E:\Ли\Пятилетка_Минэнерго\2021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95">
        <f>VLOOKUP($C1195,'E:\Ли\Пятилетка_Минэнерго\2021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96">
        <f>VLOOKUP($C1196,'E:\Ли\Пятилетка_Минэнерго\2021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97">
        <f>VLOOKUP($C1197,'E:\Ли\Пятилетка_Минэнерго\2021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98">
        <f>VLOOKUP($C1198,'E:\Ли\Пятилетка_Минэнерго\2021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99">
        <f>VLOOKUP($C1199,'E:\Ли\Пятилетка_Минэнерго\2021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00">
        <f>VLOOKUP($C1200,'E:\Ли\Пятилетка_Минэнерго\2021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01">
        <f>VLOOKUP($C1201,'E:\Ли\Пятилетка_Минэнерго\2021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02">
        <f>VLOOKUP($C1202,'E:\Ли\Пятилетка_Минэнерго\2021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03">
        <f>VLOOKUP($C1203,'E:\Ли\Пятилетка_Минэнерго\2021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04">
        <f>VLOOKUP($C1204,'E:\Ли\Пятилетка_Минэнерго\2021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05">
        <f>VLOOKUP($C1205,'E:\Ли\Пятилетка_Минэнерго\2021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06">
        <f>VLOOKUP($C1206,'E:\Ли\Пятилетка_Минэнерго\2021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07">
        <f>VLOOKUP($C1207,'E:\Ли\Пятилетка_Минэнерго\2021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08">
        <f>VLOOKUP($C1208,'E:\Ли\Пятилетка_Минэнерго\2021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09">
        <f>VLOOKUP($C1209,'E:\Ли\Пятилетка_Минэнерго\2021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10">
        <f>VLOOKUP($C1210,'E:\Ли\Пятилетка_Минэнерго\2021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11">
        <f>VLOOKUP($C1211,'E:\Ли\Пятилетка_Минэнерго\2021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12">
        <f>VLOOKUP($C1212,'E:\Ли\Пятилетка_Минэнерго\2021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13">
        <f>VLOOKUP($C1213,'E:\Ли\Пятилетка_Минэнерго\2021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14">
        <f>VLOOKUP($C1214,'E:\Ли\Пятилетка_Минэнерго\2021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15">
        <f>VLOOKUP($C1215,'E:\Ли\Пятилетка_Минэнерго\2021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16">
        <f>VLOOKUP($C1216,'E:\Ли\Пятилетка_Минэнерго\2021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17">
        <f>VLOOKUP($C1217,'E:\Ли\Пятилетка_Минэнерго\2021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18">
        <f>VLOOKUP($C1218,'E:\Ли\Пятилетка_Минэнерго\2021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19">
        <f>VLOOKUP($C1219,'E:\Ли\Пятилетка_Минэнерго\2021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20">
        <f>VLOOKUP($C1220,'E:\Ли\Пятилетка_Минэнерго\2021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21">
        <f>VLOOKUP($C1221,'E:\Ли\Пятилетка_Минэнерго\2021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22">
        <f>VLOOKUP($C1222,'E:\Ли\Пятилетка_Минэнерго\2021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23">
        <f>VLOOKUP($C1223,'E:\Ли\Пятилетка_Минэнерго\2021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24">
        <f>VLOOKUP($C1224,'E:\Ли\Пятилетка_Минэнерго\2021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25">
        <f>VLOOKUP($C1225,'E:\Ли\Пятилетка_Минэнерго\2021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26">
        <f>VLOOKUP($C1226,'E:\Ли\Пятилетка_Минэнерго\2021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27">
        <f>VLOOKUP($C1227,'E:\Ли\Пятилетка_Минэнерго\2021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28">
        <f>VLOOKUP($C1228,'E:\Ли\Пятилетка_Минэнерго\2021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29">
        <f>VLOOKUP($C1229,'E:\Ли\Пятилетка_Минэнерго\2021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30">
        <f>VLOOKUP($C1230,'E:\Ли\Пятилетка_Минэнерго\2021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31">
        <f>VLOOKUP($C1231,'E:\Ли\Пятилетка_Минэнерго\2021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32">
        <f>VLOOKUP($C1232,'E:\Ли\Пятилетка_Минэнерго\2021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33">
        <f>VLOOKUP($C1233,'E:\Ли\Пятилетка_Минэнерго\2021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34">
        <f>VLOOKUP($C1234,'E:\Ли\Пятилетка_Минэнерго\2021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35">
        <f>VLOOKUP($C1235,'E:\Ли\Пятилетка_Минэнерго\2021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36">
        <f>VLOOKUP($C1236,'E:\Ли\Пятилетка_Минэнерго\2021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37">
        <f>VLOOKUP($C1237,'E:\Ли\Пятилетка_Минэнерго\2021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38">
        <f>VLOOKUP($C1238,'E:\Ли\Пятилетка_Минэнерго\2021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39">
        <f>VLOOKUP($C1239,'E:\Ли\Пятилетка_Минэнерго\2021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40">
        <f>VLOOKUP($C1240,'E:\Ли\Пятилетка_Минэнерго\2021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41">
        <f>VLOOKUP($C1241,'E:\Ли\Пятилетка_Минэнерго\2021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42">
        <f>VLOOKUP($C1242,'E:\Ли\Пятилетка_Минэнерго\2021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43">
        <f>VLOOKUP($C1243,'E:\Ли\Пятилетка_Минэнерго\2021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44">
        <f>VLOOKUP($C1244,'E:\Ли\Пятилетка_Минэнерго\2021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45">
        <f>VLOOKUP($C1245,'E:\Ли\Пятилетка_Минэнерго\2021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46">
        <f>VLOOKUP($C1246,'E:\Ли\Пятилетка_Минэнерго\2021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47">
        <f>VLOOKUP($C1247,'E:\Ли\Пятилетка_Минэнерго\2021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48">
        <f>VLOOKUP($C1248,'E:\Ли\Пятилетка_Минэнерго\2021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49">
        <f>VLOOKUP($C1249,'E:\Ли\Пятилетка_Минэнерго\2021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50">
        <f>VLOOKUP($C1250,'E:\Ли\Пятилетка_Минэнерго\2021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51">
        <f>VLOOKUP($C1251,'E:\Ли\Пятилетка_Минэнерго\2021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52">
        <f>VLOOKUP($C1252,'E:\Ли\Пятилетка_Минэнерго\2021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53">
        <f>VLOOKUP($C1253,'E:\Ли\Пятилетка_Минэнерго\2021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54">
        <f>VLOOKUP($C1254,'E:\Ли\Пятилетка_Минэнерго\2021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55">
        <f>VLOOKUP($C1255,'E:\Ли\Пятилетка_Минэнерго\2021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56">
        <f>VLOOKUP($C1256,'E:\Ли\Пятилетка_Минэнерго\2021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57">
        <f>VLOOKUP($C1257,'E:\Ли\Пятилетка_Минэнерго\2021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58">
        <f>VLOOKUP($C1258,'E:\Ли\Пятилетка_Минэнерго\2021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59">
        <f>VLOOKUP($C1259,'E:\Ли\Пятилетка_Минэнерго\2021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60">
        <f>VLOOKUP($C1260,'E:\Ли\Пятилетка_Минэнерго\2021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61">
        <f>VLOOKUP($C1261,'E:\Ли\Пятилетка_Минэнерго\2021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62">
        <f>VLOOKUP($C1262,'E:\Ли\Пятилетка_Минэнерго\2021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63">
        <f>VLOOKUP($C1263,'E:\Ли\Пятилетка_Минэнерго\2021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64">
        <f>VLOOKUP($C1264,'E:\Ли\Пятилетка_Минэнерго\2021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65">
        <f>VLOOKUP($C1265,'E:\Ли\Пятилетка_Минэнерго\2021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66">
        <f>VLOOKUP($C1266,'E:\Ли\Пятилетка_Минэнерго\2021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67">
        <f>VLOOKUP($C1267,'E:\Ли\Пятилетка_Минэнерго\2021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68">
        <f>VLOOKUP($C1268,'E:\Ли\Пятилетка_Минэнерго\2021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126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27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27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27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27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1274">
        <f>VLOOKUP($C1274,'E:\Ли\Пятилетка_Минэнерго\2021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127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27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27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27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27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28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28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28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28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1284">
        <f>VLOOKUP($C1284,'E:\Ли\Пятилетка_Минэнерго\2021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85">
        <f>VLOOKUP($C1285,'E:\Ли\Пятилетка_Минэнерго\2021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86">
        <f>VLOOKUP($C1286,'E:\Ли\Пятилетка_Минэнерго\2021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128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28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28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1290">
        <f>VLOOKUP($C1290,'E:\Ли\Пятилетка_Минэнерго\2021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91">
        <f>VLOOKUP($C1291,'E:\Ли\Пятилетка_Минэнерго\2021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92">
        <f>VLOOKUP($C1292,'E:\Ли\Пятилетка_Минэнерго\2021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93">
        <f>VLOOKUP($C1293,'E:\Ли\Пятилетка_Минэнерго\2021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94">
        <f>VLOOKUP($C1294,'E:\Ли\Пятилетка_Минэнерго\2021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95">
        <f>VLOOKUP($C1295,'E:\Ли\Пятилетка_Минэнерго\2021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96">
        <f>VLOOKUP($C1296,'E:\Ли\Пятилетка_Минэнерго\2021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97">
        <f>VLOOKUP($C1297,'E:\Ли\Пятилетка_Минэнерго\2021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98">
        <f>VLOOKUP($C1298,'E:\Ли\Пятилетка_Минэнерго\2021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99">
        <f>VLOOKUP($C1299,'E:\Ли\Пятилетка_Минэнерго\2021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130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1301">
        <f>VLOOKUP($C1301,'E:\Ли\Пятилетка_Минэнерго\2021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130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1303">
        <f>VLOOKUP($C1303,'E:\Ли\Пятилетка_Минэнерго\2021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130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1305">
        <f>VLOOKUP($C1305,'E:\Ли\Пятилетка_Минэнерго\2021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06">
        <f>VLOOKUP($C1306,'E:\Ли\Пятилетка_Минэнерго\2021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07">
        <f>VLOOKUP($C1307,'E:\Ли\Пятилетка_Минэнерго\2021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08">
        <f>VLOOKUP($C1308,'E:\Ли\Пятилетка_Минэнерго\2021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130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31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1311">
        <f>VLOOKUP($C1311,'E:\Ли\Пятилетка_Минэнерго\2021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12">
        <f>VLOOKUP($C1312,'E:\Ли\Пятилетка_Минэнерго\2021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13">
        <f>VLOOKUP($C1313,'E:\Ли\Пятилетка_Минэнерго\2021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14">
        <f>VLOOKUP($C1314,'E:\Ли\Пятилетка_Минэнерго\2021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15">
        <f>VLOOKUP($C1315,'E:\Ли\Пятилетка_Минэнерго\2021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16">
        <f>VLOOKUP($C1316,'E:\Ли\Пятилетка_Минэнерго\2021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17">
        <f>VLOOKUP($C1317,'E:\Ли\Пятилетка_Минэнерго\2021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18">
        <f>VLOOKUP($C1318,'E:\Ли\Пятилетка_Минэнерго\2021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131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32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1321">
        <f>VLOOKUP($C1321,'E:\Ли\Пятилетка_Минэнерго\2021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132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1323">
        <f>VLOOKUP($C1323,'E:\Ли\Пятилетка_Минэнерго\2021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24">
        <f>VLOOKUP($C1324,'E:\Ли\Пятилетка_Минэнерго\2021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25">
        <f>VLOOKUP($C1325,'E:\Ли\Пятилетка_Минэнерго\2021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26">
        <f>VLOOKUP($C1326,'E:\Ли\Пятилетка_Минэнерго\2021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27">
        <f>VLOOKUP($C1327,'E:\Ли\Пятилетка_Минэнерго\2021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28">
        <f>VLOOKUP($C1328,'E:\Ли\Пятилетка_Минэнерго\2021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29">
        <f>VLOOKUP($C1329,'E:\Ли\Пятилетка_Минэнерго\2021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30">
        <f>VLOOKUP($C1330,'E:\Ли\Пятилетка_Минэнерго\2021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31">
        <f>VLOOKUP($C1331,'E:\Ли\Пятилетка_Минэнерго\2021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32">
        <f>VLOOKUP($C1332,'E:\Ли\Пятилетка_Минэнерго\2021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33">
        <f>VLOOKUP($C1333,'E:\Ли\Пятилетка_Минэнерго\2021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34">
        <f>VLOOKUP($C1334,'E:\Ли\Пятилетка_Минэнерго\2021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35">
        <f>VLOOKUP($C1335,'E:\Ли\Пятилетка_Минэнерго\2021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36">
        <f>VLOOKUP($C1336,'E:\Ли\Пятилетка_Минэнерго\2021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37">
        <f>VLOOKUP($C1337,'E:\Ли\Пятилетка_Минэнерго\2021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38">
        <f>VLOOKUP($C1338,'E:\Ли\Пятилетка_Минэнерго\2021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39">
        <f>VLOOKUP($C1339,'E:\Ли\Пятилетка_Минэнерго\2021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40">
        <f>VLOOKUP($C1340,'E:\Ли\Пятилетка_Минэнерго\2021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41">
        <f>VLOOKUP($C1341,'E:\Ли\Пятилетка_Минэнерго\2021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42">
        <f>VLOOKUP($C1342,'E:\Ли\Пятилетка_Минэнерго\2021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43">
        <f>VLOOKUP($C1343,'E:\Ли\Пятилетка_Минэнерго\2021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44">
        <f>VLOOKUP($C1344,'E:\Ли\Пятилетка_Минэнерго\2021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45">
        <f>VLOOKUP($C1345,'E:\Ли\Пятилетка_Минэнерго\2021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46">
        <f>VLOOKUP($C1346,'E:\Ли\Пятилетка_Минэнерго\2021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47">
        <f>VLOOKUP($C1347,'E:\Ли\Пятилетка_Минэнерго\2021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48">
        <f>VLOOKUP($C1348,'E:\Ли\Пятилетка_Минэнерго\2021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49">
        <f>VLOOKUP($C1349,'E:\Ли\Пятилетка_Минэнерго\2021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50">
        <f>VLOOKUP($C1350,'E:\Ли\Пятилетка_Минэнерго\2021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135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3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3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3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3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35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35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35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3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3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36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36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1363">
        <f>VLOOKUP($C1363,'E:\Ли\Пятилетка_Минэнерго\2021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64">
        <f>VLOOKUP($C1364,'E:\Ли\Пятилетка_Минэнерго\2021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136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36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1367">
        <f>VLOOKUP($C1367,'E:\Ли\Пятилетка_Минэнерго\2021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68">
        <f>VLOOKUP($C1368,'E:\Ли\Пятилетка_Минэнерго\2021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69">
        <f>VLOOKUP($C1369,'E:\Ли\Пятилетка_Минэнерго\2021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70">
        <f>VLOOKUP($C1370,'E:\Ли\Пятилетка_Минэнерго\2021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71">
        <f>VLOOKUP($C1371,'E:\Ли\Пятилетка_Минэнерго\2021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72">
        <f>VLOOKUP($C1372,'E:\Ли\Пятилетка_Минэнерго\2021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73">
        <f>VLOOKUP($C1373,'E:\Ли\Пятилетка_Минэнерго\2021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74">
        <f>VLOOKUP($C1374,'E:\Ли\Пятилетка_Минэнерго\2021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75">
        <f>VLOOKUP($C1375,'E:\Ли\Пятилетка_Минэнерго\2021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76">
        <f>VLOOKUP($C1376,'E:\Ли\Пятилетка_Минэнерго\2021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77">
        <f>VLOOKUP($C1377,'E:\Ли\Пятилетка_Минэнерго\2021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78">
        <f>VLOOKUP($C1378,'E:\Ли\Пятилетка_Минэнерго\2021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79">
        <f>VLOOKUP($C1379,'E:\Ли\Пятилетка_Минэнерго\2021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80">
        <f>VLOOKUP($C1380,'E:\Ли\Пятилетка_Минэнерго\2021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81">
        <f>VLOOKUP($C1381,'E:\Ли\Пятилетка_Минэнерго\2021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82">
        <f>VLOOKUP($C1382,'E:\Ли\Пятилетка_Минэнерго\2021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83">
        <f>VLOOKUP($C1383,'E:\Ли\Пятилетка_Минэнерго\2021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84">
        <f>VLOOKUP($C1384,'E:\Ли\Пятилетка_Минэнерго\2021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85">
        <f>VLOOKUP($C1385,'E:\Ли\Пятилетка_Минэнерго\2021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86">
        <f>VLOOKUP($C1386,'E:\Ли\Пятилетка_Минэнерго\2021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87">
        <f>VLOOKUP($C1387,'E:\Ли\Пятилетка_Минэнерго\2021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88">
        <f>VLOOKUP($C1388,'E:\Ли\Пятилетка_Минэнерго\2021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89">
        <f>VLOOKUP($C1389,'E:\Ли\Пятилетка_Минэнерго\2021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90">
        <f>VLOOKUP($C1390,'E:\Ли\Пятилетка_Минэнерго\2021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91">
        <f>VLOOKUP($C1391,'E:\Ли\Пятилетка_Минэнерго\2021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92">
        <f>VLOOKUP($C1392,'E:\Ли\Пятилетка_Минэнерго\2021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93">
        <f>VLOOKUP($C1393,'E:\Ли\Пятилетка_Минэнерго\2021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94">
        <f>VLOOKUP($C1394,'E:\Ли\Пятилетка_Минэнерго\2021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95">
        <f>VLOOKUP($C1395,'E:\Ли\Пятилетка_Минэнерго\2021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96">
        <f>VLOOKUP($C1396,'E:\Ли\Пятилетка_Минэнерго\2021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97">
        <f>VLOOKUP($C1397,'E:\Ли\Пятилетка_Минэнерго\2021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98">
        <f>VLOOKUP($C1398,'E:\Ли\Пятилетка_Минэнерго\2021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99">
        <f>VLOOKUP($C1399,'E:\Ли\Пятилетка_Минэнерго\2021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00">
        <f>VLOOKUP($C1400,'E:\Ли\Пятилетка_Минэнерго\2021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01">
        <f>VLOOKUP($C1401,'E:\Ли\Пятилетка_Минэнерго\2021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02">
        <f>VLOOKUP($C1402,'E:\Ли\Пятилетка_Минэнерго\2021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03">
        <f>VLOOKUP($C1403,'E:\Ли\Пятилетка_Минэнерго\2021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04">
        <f>VLOOKUP($C1404,'E:\Ли\Пятилетка_Минэнерго\2021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05">
        <f>VLOOKUP($C1405,'E:\Ли\Пятилетка_Минэнерго\2021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06">
        <f>VLOOKUP($C1406,'E:\Ли\Пятилетка_Минэнерго\2021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07">
        <f>VLOOKUP($C1407,'E:\Ли\Пятилетка_Минэнерго\2021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08">
        <f>VLOOKUP($C1408,'E:\Ли\Пятилетка_Минэнерго\2021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140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1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1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1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1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1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1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1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1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1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1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2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2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2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1423">
        <f>VLOOKUP($C1423,'E:\Ли\Пятилетка_Минэнерго\2021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142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2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2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2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1428">
        <f>VLOOKUP($C1428,'E:\Ли\Пятилетка_Минэнерго\2021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142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3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1431">
        <f>VLOOKUP($C1431,'E:\Ли\Пятилетка_Минэнерго\2021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32">
        <f>VLOOKUP($C1432,'E:\Ли\Пятилетка_Минэнерго\2021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33">
        <f>VLOOKUP($C1433,'E:\Ли\Пятилетка_Минэнерго\2021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143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3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3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3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3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1439">
        <f>VLOOKUP($C1439,'E:\Ли\Пятилетка_Минэнерго\2021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40">
        <f>VLOOKUP($C1440,'E:\Ли\Пятилетка_Минэнерго\2021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41">
        <f>VLOOKUP($C1441,'E:\Ли\Пятилетка_Минэнерго\2021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42">
        <f>VLOOKUP($C1442,'E:\Ли\Пятилетка_Минэнерго\2021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43">
        <f>VLOOKUP($C1443,'E:\Ли\Пятилетка_Минэнерго\2021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44">
        <f>VLOOKUP($C1444,'E:\Ли\Пятилетка_Минэнерго\2021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144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4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4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4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4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5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5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5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1457">
        <f>VLOOKUP($C1457,'E:\Ли\Пятилетка_Минэнерго\2021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58">
        <f>VLOOKUP($C1458,'E:\Ли\Пятилетка_Минэнерго\2021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14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1461">
        <f>VLOOKUP($C1461,'E:\Ли\Пятилетка_Минэнерго\2021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62">
        <f>VLOOKUP($C1462,'E:\Ли\Пятилетка_Минэнерго\2021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63">
        <f>VLOOKUP($C1463,'E:\Ли\Пятилетка_Минэнерго\2021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64">
        <f>VLOOKUP($C1464,'E:\Ли\Пятилетка_Минэнерго\2021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65">
        <f>VLOOKUP($C1465,'E:\Ли\Пятилетка_Минэнерго\2021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66">
        <f>VLOOKUP($C1466,'E:\Ли\Пятилетка_Минэнерго\2021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67">
        <f>VLOOKUP($C1467,'E:\Ли\Пятилетка_Минэнерго\2021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68">
        <f>VLOOKUP($C1468,'E:\Ли\Пятилетка_Минэнерго\2021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69">
        <f>VLOOKUP($C1469,'E:\Ли\Пятилетка_Минэнерго\2021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70">
        <f>VLOOKUP($C1470,'E:\Ли\Пятилетка_Минэнерго\2021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71">
        <f>VLOOKUP($C1471,'E:\Ли\Пятилетка_Минэнерго\2021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72">
        <f>VLOOKUP($C1472,'E:\Ли\Пятилетка_Минэнерго\2021 год\ИПР_ФП_2020-2024_3 вар._сентябрь 2021\ИПР в МЭ_по замеч\[ДГК_АРМ-программа_ИПР 2021-2026гг_для МЭ_28.10.2021.xlsx]искл АГ-41 с 2023'!$F$17:$IU$2605,67,FALSE)/1000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rc>
  <rrc rId="41710" sId="1" ref="AG1:AG1048576" action="deleteCol">
    <rfmt sheetId="1" xfDxf="1" sqref="AG1:AG1048576" start="0" length="0"/>
    <rfmt sheetId="1" s="1" sqref="AG1" start="0" length="0">
      <dxf>
        <font>
          <sz val="12"/>
          <color auto="1"/>
          <name val="Times New Roman"/>
          <scheme val="none"/>
        </font>
        <numFmt numFmtId="2" formatCode="0.00"/>
      </dxf>
    </rfmt>
    <rfmt sheetId="1" s="1" sqref="AG2" start="0" length="0">
      <dxf>
        <font>
          <sz val="12"/>
          <color auto="1"/>
          <name val="Times New Roman"/>
          <scheme val="none"/>
        </font>
      </dxf>
    </rfmt>
    <rfmt sheetId="1" s="1" sqref="AG3" start="0" length="0">
      <dxf>
        <font>
          <sz val="12"/>
          <color auto="1"/>
          <name val="Times New Roman"/>
          <scheme val="none"/>
        </font>
      </dxf>
    </rfmt>
    <rfmt sheetId="1" s="1" sqref="AG4" start="0" length="0">
      <dxf>
        <font>
          <b/>
          <sz val="12"/>
          <color auto="1"/>
          <name val="Times New Roman"/>
          <scheme val="none"/>
        </font>
        <alignment horizontal="center" readingOrder="0"/>
      </dxf>
    </rfmt>
    <rfmt sheetId="1" s="1" sqref="AG5" start="0" length="0">
      <dxf>
        <font>
          <sz val="12"/>
          <color auto="1"/>
          <name val="Times New Roman"/>
          <scheme val="none"/>
        </font>
      </dxf>
    </rfmt>
    <rfmt sheetId="1" s="1" sqref="AG6" start="0" length="0">
      <dxf>
        <font>
          <b/>
          <sz val="12"/>
          <color auto="1"/>
          <name val="Times New Roman"/>
          <scheme val="none"/>
        </font>
        <alignment horizontal="center" vertical="center" readingOrder="0"/>
      </dxf>
    </rfmt>
    <rfmt sheetId="1" s="1" sqref="AG7" start="0" length="0">
      <dxf>
        <font>
          <sz val="12"/>
          <color auto="1"/>
          <name val="Times New Roman"/>
          <scheme val="none"/>
        </font>
        <alignment horizontal="center" vertical="top" readingOrder="0"/>
      </dxf>
    </rfmt>
    <rfmt sheetId="1" s="1" sqref="AG8" start="0" length="0">
      <dxf>
        <font>
          <sz val="12"/>
          <color auto="1"/>
          <name val="Times New Roman"/>
          <scheme val="none"/>
        </font>
      </dxf>
    </rfmt>
    <rfmt sheetId="1" s="1" sqref="AG9" start="0" length="0">
      <dxf>
        <font>
          <b/>
          <sz val="12"/>
          <color auto="1"/>
          <name val="Times New Roman"/>
          <scheme val="none"/>
        </font>
        <alignment horizontal="center" readingOrder="0"/>
      </dxf>
    </rfmt>
    <rfmt sheetId="1" s="1" sqref="AG10" start="0" length="0">
      <dxf>
        <font>
          <b/>
          <sz val="12"/>
          <color auto="1"/>
          <name val="Times New Roman"/>
          <scheme val="none"/>
        </font>
        <alignment horizontal="center" readingOrder="0"/>
      </dxf>
    </rfmt>
    <rfmt sheetId="1" s="1" sqref="AG11" start="0" length="0">
      <dxf>
        <font>
          <sz val="12"/>
          <color auto="1"/>
          <name val="Times New Roman"/>
          <scheme val="none"/>
        </font>
        <alignment horizontal="center" readingOrder="0"/>
      </dxf>
    </rfmt>
    <rfmt sheetId="1" s="1" sqref="AG12" start="0" length="0">
      <dxf>
        <font>
          <sz val="12"/>
          <color auto="1"/>
          <name val="Times New Roman"/>
          <scheme val="none"/>
        </font>
        <alignment horizontal="center" readingOrder="0"/>
      </dxf>
    </rfmt>
    <rfmt sheetId="1" s="1" sqref="AG13" start="0" length="0">
      <dxf>
        <font>
          <sz val="12"/>
          <color auto="1"/>
          <name val="Times New Roman"/>
          <scheme val="none"/>
        </font>
        <numFmt numFmtId="1" formatCode="0"/>
        <alignment horizontal="center" vertical="center" readingOrder="0"/>
      </dxf>
    </rfmt>
    <rfmt sheetId="1" s="1" sqref="AG14" start="0" length="0">
      <dxf>
        <font>
          <sz val="12"/>
          <color auto="1"/>
          <name val="Times New Roman"/>
          <scheme val="none"/>
        </font>
        <numFmt numFmtId="170" formatCode="0.00000000000"/>
        <alignment horizontal="center" vertical="center" readingOrder="0"/>
      </dxf>
    </rfmt>
    <rfmt sheetId="1" s="1" sqref="AG15" start="0" length="0">
      <dxf>
        <font>
          <sz val="12"/>
          <color auto="1"/>
          <name val="Times New Roman"/>
          <scheme val="none"/>
        </font>
        <numFmt numFmtId="1" formatCode="0"/>
        <alignment horizontal="center" vertical="center" readingOrder="0"/>
      </dxf>
    </rfmt>
    <rfmt sheetId="1" s="1" sqref="AG16" start="0" length="0">
      <dxf>
        <font>
          <sz val="12"/>
          <color auto="1"/>
          <name val="Times New Roman"/>
          <scheme val="none"/>
        </font>
        <numFmt numFmtId="1" formatCode="0"/>
        <alignment horizontal="center" vertical="center" readingOrder="0"/>
      </dxf>
    </rfmt>
    <rfmt sheetId="1" s="1" sqref="AG17" start="0" length="0">
      <dxf>
        <font>
          <sz val="12"/>
          <color auto="1"/>
          <name val="Times New Roman"/>
          <scheme val="none"/>
        </font>
        <alignment horizontal="center" vertical="center" wrapText="1" readingOrder="0"/>
        <border outline="0">
          <top style="thin">
            <color indexed="64"/>
          </top>
          <bottom style="thin">
            <color indexed="64"/>
          </bottom>
        </border>
      </dxf>
    </rfmt>
    <rfmt sheetId="1" s="1" sqref="AG18" start="0" length="0">
      <dxf>
        <font>
          <sz val="12"/>
          <color auto="1"/>
          <name val="Times New Roman"/>
          <scheme val="none"/>
        </font>
        <alignment horizontal="center" vertical="center" readingOrder="0"/>
        <border outline="0">
          <top style="thin">
            <color indexed="64"/>
          </top>
          <bottom style="thin">
            <color indexed="64"/>
          </bottom>
        </border>
      </dxf>
    </rfmt>
    <rfmt sheetId="1" s="1" sqref="AG19" start="0" length="0">
      <dxf>
        <font>
          <sz val="12"/>
          <color auto="1"/>
          <name val="Times New Roman"/>
          <scheme val="none"/>
        </font>
        <alignment horizontal="center" vertical="center" wrapText="1" readingOrder="0"/>
        <border outline="0">
          <left style="thin">
            <color indexed="64"/>
          </left>
          <right style="thin">
            <color indexed="64"/>
          </right>
          <top style="thin">
            <color indexed="64"/>
          </top>
          <bottom style="thin">
            <color indexed="64"/>
          </bottom>
        </border>
      </dxf>
    </rfmt>
    <rfmt sheetId="1" s="1" sqref="AG20" start="0" length="0">
      <dxf>
        <font>
          <sz val="12"/>
          <color auto="1"/>
          <name val="Times New Roman"/>
          <scheme val="none"/>
        </font>
        <alignment horizontal="center" vertical="center" wrapText="1" readingOrder="0"/>
        <border outline="0">
          <left style="thin">
            <color indexed="64"/>
          </left>
          <right style="thin">
            <color indexed="64"/>
          </right>
          <top style="thin">
            <color indexed="64"/>
          </top>
          <bottom style="thin">
            <color indexed="64"/>
          </bottom>
        </border>
      </dxf>
    </rfmt>
    <rfmt sheetId="1" s="1" sqref="AG2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2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2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2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2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2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2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2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2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3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3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3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33">
        <f>#REF!=AF33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3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3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3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3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3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3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4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4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42">
        <f>#REF!=AF42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3">
        <f>#REF!=AF43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4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45">
        <f>#REF!=AF45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4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47">
        <f>#REF!=AF47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8">
        <f>#REF!=AF48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9">
        <f>#REF!=AF49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0">
        <f>#REF!=AF50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1">
        <f>#REF!=AF51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2">
        <f>#REF!=AF52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3">
        <f>#REF!=AF53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4">
        <f>#REF!=AF54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5">
        <f>#REF!=AF55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6">
        <f>#REF!=AF56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5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5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60">
        <f>#REF!=AF60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1">
        <f>#REF!=AF61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2">
        <f>#REF!=AF62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3">
        <f>#REF!=AF63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4">
        <f>#REF!=AF64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5">
        <f>#REF!=AF65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6">
        <f>#REF!=AF66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6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68">
        <f>#REF!=AF68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9">
        <f>#REF!=AF69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0">
        <f>#REF!=AF70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1">
        <f>#REF!=AF71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2">
        <f>#REF!=AF72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3">
        <f>#REF!=AF73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7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75">
        <f>#REF!=AF75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6">
        <f>#REF!=AF76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7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78">
        <f>#REF!=AF78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9">
        <f>#REF!=AF79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0">
        <f>#REF!=AF80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1">
        <f>#REF!=AF81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2">
        <f>#REF!=AF82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3">
        <f>#REF!=AF83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4">
        <f>#REF!=AF84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5">
        <f>#REF!=AF85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6">
        <f>#REF!=AF86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7">
        <f>#REF!=AF87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8">
        <f>#REF!=AF88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9">
        <f>#REF!=AF89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0">
        <f>#REF!=AF90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1">
        <f>#REF!=AF91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2">
        <f>#REF!=AF92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9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9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95">
        <f>#REF!=AF95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6">
        <f>#REF!=AF96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7">
        <f>#REF!=AF97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8">
        <f>#REF!=AF98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9">
        <f>#REF!=AF99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0">
        <f>#REF!=AF100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1">
        <f>#REF!=AF101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2">
        <f>#REF!=AF102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3">
        <f>#REF!=AF103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4">
        <f>#REF!=AF104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5">
        <f>#REF!=AF105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6">
        <f>#REF!=AF106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7">
        <f>#REF!=AF107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8">
        <f>#REF!=AF108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9">
        <f>#REF!=AF109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0">
        <f>#REF!=AF110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1">
        <f>#REF!=AF111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2">
        <f>#REF!=AF112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3">
        <f>#REF!=AF113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4">
        <f>#REF!=AF114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5">
        <f>#REF!=AF115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6">
        <f>#REF!=AF116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7">
        <f>#REF!=AF117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8">
        <f>#REF!=AF118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9">
        <f>#REF!=AF119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0">
        <f>#REF!=AF120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1">
        <f>#REF!=AF121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2">
        <f>#REF!=AF122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3">
        <f>#REF!=AF123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12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2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126">
        <f>#REF!=AF126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7">
        <f>#REF!=AF127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8">
        <f>#REF!=AF128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9">
        <f>#REF!=AF129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0">
        <f>#REF!=AF130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1">
        <f>#REF!=AF131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2">
        <f>#REF!=AF132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3">
        <f>#REF!=AF133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4">
        <f>#REF!=AF134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5">
        <f>#REF!=AF135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6">
        <f>#REF!=AF136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7">
        <f>#REF!=AF137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8">
        <f>#REF!=AF138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9">
        <f>#REF!=AF139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0">
        <f>#REF!=AF140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1">
        <f>#REF!=AF141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2">
        <f>#REF!=AF142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3">
        <f>#REF!=AF143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4">
        <f>#REF!=AF144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5">
        <f>#REF!=AF145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6">
        <f>#REF!=AF146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7">
        <f>#REF!=AF147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8">
        <f>#REF!=AF148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9">
        <f>#REF!=AF149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50">
        <f>#REF!=AF150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51">
        <f>#REF!=AF151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52">
        <f>#REF!=AF152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53">
        <f>#REF!=AF153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54">
        <f>#REF!=AF154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55">
        <f>#REF!=AF155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56">
        <f>#REF!=AF156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57">
        <f>#REF!=AF157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58">
        <f>#REF!=AF158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59">
        <f>#REF!=AF159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60">
        <f>#REF!=AF160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61">
        <f>#REF!=AF161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62">
        <f>#REF!=AF162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16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164">
        <f>#REF!=AF164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65">
        <f>#REF!=AF165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66">
        <f>#REF!=AF166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67">
        <f>#REF!=AF167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68">
        <f>#REF!=AF168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69">
        <f>#REF!=AF169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70">
        <f>#REF!=AF170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71">
        <f>#REF!=AF171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72">
        <f>#REF!=AF172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73">
        <f>#REF!=AF173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74">
        <f>#REF!=AF174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75">
        <f>#REF!=AF175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76">
        <f>#REF!=AF176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77">
        <f>#REF!=AF177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78">
        <f>#REF!=AF178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79">
        <f>#REF!=AF179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80">
        <f>#REF!=AF180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81">
        <f>#REF!=AF181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82">
        <f>#REF!=AF182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83">
        <f>#REF!=AF183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84">
        <f>#REF!=AF184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85">
        <f>#REF!=AF185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86">
        <f>#REF!=AF186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87">
        <f>#REF!=AF187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88">
        <f>#REF!=AF188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89">
        <f>#REF!=AF189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90">
        <f>#REF!=AF190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91">
        <f>#REF!=AF191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92">
        <f>#REF!=AF192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93">
        <f>#REF!=AF193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94">
        <f>#REF!=AF194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95">
        <f>#REF!=AF195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96">
        <f>#REF!=AF196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97">
        <f>#REF!=AF197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98">
        <f>#REF!=AF198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99">
        <f>#REF!=AF199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00">
        <f>#REF!=AF200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01">
        <f>#REF!=AF201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02">
        <f>#REF!=AF202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03">
        <f>#REF!=AF203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04">
        <f>#REF!=AF204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05">
        <f>#REF!=AF205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06">
        <f>#REF!=AF206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07">
        <f>#REF!=AF207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08">
        <f>#REF!=AF208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09">
        <f>#REF!=AF209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10">
        <f>#REF!=AF210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11">
        <f>#REF!=AF211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12">
        <f>#REF!=AF212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13">
        <f>#REF!=AF213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14">
        <f>#REF!=AF214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15">
        <f>#REF!=AF215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16">
        <f>#REF!=AF216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17">
        <f>#REF!=AF217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18">
        <f>#REF!=AF218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19">
        <f>#REF!=AF219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20">
        <f>#REF!=AF220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21">
        <f>#REF!=AF221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22">
        <f>#REF!=AF222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23">
        <f>#REF!=AF223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24">
        <f>#REF!=AF224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25">
        <f>#REF!=AF225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26">
        <f>#REF!=AF226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27">
        <f>#REF!=AF227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28">
        <f>#REF!=AF228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29">
        <f>#REF!=AF229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30">
        <f>#REF!=AF230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31">
        <f>#REF!=AF231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32">
        <f>#REF!=AF232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33">
        <f>#REF!=AF233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34">
        <f>#REF!=AF234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35">
        <f>#REF!=AF235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36">
        <f>#REF!=AF236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37">
        <f>#REF!=AF237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38">
        <f>#REF!=AF238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39">
        <f>#REF!=AF239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40">
        <f>#REF!=AF240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41">
        <f>#REF!=AF241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42">
        <f>#REF!=AF242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43">
        <f>#REF!=AF243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44">
        <f>#REF!=AF244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45">
        <f>#REF!=AF245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46">
        <f>#REF!=AF246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47">
        <f>#REF!=AF247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48">
        <f>#REF!=AF248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49">
        <f>#REF!=AF249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50">
        <f>#REF!=AF250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51">
        <f>#REF!=AF251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2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2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2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2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256">
        <f>#REF!=AF256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57">
        <f>#REF!=AF257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25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2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2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26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26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26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264">
        <f>#REF!=AF264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26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266">
        <f>#REF!=AF266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67">
        <f>#REF!=AF267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26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269">
        <f>#REF!=AF269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70">
        <f>#REF!=AF270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71">
        <f>#REF!=AF271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72">
        <f>#REF!=AF272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73">
        <f>#REF!=AF273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74">
        <f>#REF!=AF274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75">
        <f>#REF!=AF275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76">
        <f>#REF!=AF276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77">
        <f>#REF!=AF277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27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27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280">
        <f>#REF!=AF280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81">
        <f>#REF!=AF281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82">
        <f>#REF!=AF282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83">
        <f>#REF!=AF283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84">
        <f>#REF!=AF284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85">
        <f>#REF!=AF285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86">
        <f>#REF!=AF286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87">
        <f>#REF!=AF287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88">
        <f>#REF!=AF288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89">
        <f>#REF!=AF289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90">
        <f>#REF!=AF290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91">
        <f>#REF!=AF291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92">
        <f>#REF!=AF292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93">
        <f>#REF!=AF293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94">
        <f>#REF!=AF294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95">
        <f>#REF!=AF295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96">
        <f>#REF!=AF296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97">
        <f>#REF!=AF297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98">
        <f>#REF!=AF298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299">
        <f>#REF!=AF299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00">
        <f>#REF!=AF300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01">
        <f>#REF!=AF301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02">
        <f>#REF!=AF302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03">
        <f>#REF!=AF303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04">
        <f>#REF!=AF304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05">
        <f>#REF!=AF305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06">
        <f>#REF!=AF306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07">
        <f>#REF!=AF307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08">
        <f>#REF!=AF308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09">
        <f>#REF!=AF309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10">
        <f>#REF!=AF310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11">
        <f>#REF!=AF311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12">
        <f>#REF!=AF312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13">
        <f>#REF!=AF313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14">
        <f>#REF!=AF314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15">
        <f>#REF!=AF315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16">
        <f>#REF!=AF316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17">
        <f>#REF!=AF317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18">
        <f>#REF!=AF318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19">
        <f>#REF!=AF319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20">
        <f>#REF!=AF320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21">
        <f>#REF!=AF321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22">
        <f>#REF!=AF322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23">
        <f>#REF!=AF323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24">
        <f>#REF!=AF324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25">
        <f>#REF!=AF325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26">
        <f>#REF!=AF326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27">
        <f>#REF!=AF327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28">
        <f>#REF!=AF328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29">
        <f>#REF!=AF329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30">
        <f>#REF!=AF330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31">
        <f>#REF!=AF331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32">
        <f>#REF!=AF332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33">
        <f>#REF!=AF333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34">
        <f>#REF!=AF334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35">
        <f>#REF!=AF335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36">
        <f>#REF!=AF336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37">
        <f>#REF!=AF337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38">
        <f>#REF!=AF338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39">
        <f>#REF!=AF339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40">
        <f>#REF!=AF340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41">
        <f>#REF!=AF341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42">
        <f>#REF!=AF342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43">
        <f>#REF!=AF343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44">
        <f>#REF!=AF344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45">
        <f>#REF!=AF345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46">
        <f>#REF!=AF346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47">
        <f>#REF!=AF347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48">
        <f>#REF!=AF348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49">
        <f>#REF!=AF349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50">
        <f>#REF!=AF350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51">
        <f>#REF!=AF351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52">
        <f>#REF!=AF352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53">
        <f>#REF!=AF353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54">
        <f>#REF!=AF354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55">
        <f>#REF!=AF355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56">
        <f>#REF!=AF356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57">
        <f>#REF!=AF357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58">
        <f>#REF!=AF358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59">
        <f>#REF!=AF359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60">
        <f>#REF!=AF360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61">
        <f>#REF!=AF361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62">
        <f>#REF!=AF362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63">
        <f>#REF!=AF363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64">
        <f>#REF!=AF364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65">
        <f>#REF!=AF365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66">
        <f>#REF!=AF366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67">
        <f>#REF!=AF367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68">
        <f>#REF!=AF368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69">
        <f>#REF!=AF369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70">
        <f>#REF!=AF370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71">
        <f>#REF!=AF371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72">
        <f>#REF!=AF372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73">
        <f>#REF!=AF373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74">
        <f>#REF!=AF374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75">
        <f>#REF!=AF375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76">
        <f>#REF!=AF376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77">
        <f>#REF!=AF377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78">
        <f>#REF!=AF378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79">
        <f>#REF!=AF379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80">
        <f>#REF!=AF380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81">
        <f>#REF!=AF381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82">
        <f>#REF!=AF382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83">
        <f>#REF!=AF383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84">
        <f>#REF!=AF384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85">
        <f>#REF!=AF385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86">
        <f>#REF!=AF386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87">
        <f>#REF!=AF387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88">
        <f>#REF!=AF388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89">
        <f>#REF!=AF389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90">
        <f>#REF!=AF390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91">
        <f>#REF!=AF391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92">
        <f>#REF!=AF392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93">
        <f>#REF!=AF393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94">
        <f>#REF!=AF394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95">
        <f>#REF!=AF395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96">
        <f>#REF!=AF396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97">
        <f>#REF!=AF397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98">
        <f>#REF!=AF398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399">
        <f>#REF!=AF399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00">
        <f>#REF!=AF400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01">
        <f>#REF!=AF401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02">
        <f>#REF!=AF402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03">
        <f>#REF!=AF403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04">
        <f>#REF!=AF404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05">
        <f>#REF!=AF405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06">
        <f>#REF!=AF406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07">
        <f>#REF!=AF407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08">
        <f>#REF!=AF408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09">
        <f>#REF!=AF409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10">
        <f>#REF!=AF410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11">
        <f>#REF!=AF411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12">
        <f>#REF!=AF412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13">
        <f>#REF!=AF413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14">
        <f>#REF!=AF414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15">
        <f>#REF!=AF415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16">
        <f>#REF!=AF416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17">
        <f>#REF!=AF417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18">
        <f>#REF!=AF418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19">
        <f>#REF!=AF419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20">
        <f>#REF!=AF420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21">
        <f>#REF!=AF421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22">
        <f>#REF!=AF422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23">
        <f>#REF!=AF423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24">
        <f>#REF!=AF424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25">
        <f>#REF!=AF425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26">
        <f>#REF!=AF426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27">
        <f>#REF!=AF427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28">
        <f>#REF!=AF428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29">
        <f>#REF!=AF429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30">
        <f>#REF!=AF430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31">
        <f>#REF!=AF431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32">
        <f>#REF!=AF432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33">
        <f>#REF!=AF433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34">
        <f>#REF!=AF434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35">
        <f>#REF!=AF435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36">
        <f>#REF!=AF436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37">
        <f>#REF!=AF437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38">
        <f>#REF!=AF438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39">
        <f>#REF!=AF439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40">
        <f>#REF!=AF440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41">
        <f>#REF!=AF441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42">
        <f>#REF!=AF442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43">
        <f>#REF!=AF443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44">
        <f>#REF!=AF444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45">
        <f>#REF!=AF445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46">
        <f>#REF!=AF446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47">
        <f>#REF!=AF447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48">
        <f>#REF!=AF448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49">
        <f>#REF!=AF449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50">
        <f>#REF!=AF450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51">
        <f>#REF!=AF451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52">
        <f>#REF!=AF452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53">
        <f>#REF!=AF453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54">
        <f>#REF!=AF454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55">
        <f>#REF!=AF455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56">
        <f>#REF!=AF456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57">
        <f>#REF!=AF457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58">
        <f>#REF!=AF458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59">
        <f>#REF!=AF459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60">
        <f>#REF!=AF460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61">
        <f>#REF!=AF461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62">
        <f>#REF!=AF462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63">
        <f>#REF!=AF463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64">
        <f>#REF!=AF464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65">
        <f>#REF!=AF465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66">
        <f>#REF!=AF466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67">
        <f>#REF!=AF467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68">
        <f>#REF!=AF468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69">
        <f>#REF!=AF469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70">
        <f>#REF!=AF470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71">
        <f>#REF!=AF471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72">
        <f>#REF!=AF472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73">
        <f>#REF!=AF473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74">
        <f>#REF!=AF474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75">
        <f>#REF!=AF475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76">
        <f>#REF!=AF476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77">
        <f>#REF!=AF477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78">
        <f>#REF!=AF478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79">
        <f>#REF!=AF479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80">
        <f>#REF!=AF480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81">
        <f>#REF!=AF481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82">
        <f>#REF!=AF482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83">
        <f>#REF!=AF483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84">
        <f>#REF!=AF484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85">
        <f>#REF!=AF485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86">
        <f>#REF!=AF486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87">
        <f>#REF!=AF487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88">
        <f>#REF!=AF488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89">
        <f>#REF!=AF489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90">
        <f>#REF!=AF490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91">
        <f>#REF!=AF491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92">
        <f>#REF!=AF492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93">
        <f>#REF!=AF493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94">
        <f>#REF!=AF494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95">
        <f>#REF!=AF495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96">
        <f>#REF!=AF496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97">
        <f>#REF!=AF497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98">
        <f>#REF!=AF498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499">
        <f>#REF!=AF499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00">
        <f>#REF!=AF500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01">
        <f>#REF!=AF501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02">
        <f>#REF!=AF502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03">
        <f>#REF!=AF503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04">
        <f>#REF!=AF504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05">
        <f>#REF!=AF505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06">
        <f>#REF!=AF506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07">
        <f>#REF!=AF507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08">
        <f>#REF!=AF508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09">
        <f>#REF!=AF509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10">
        <f>#REF!=AF510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11">
        <f>#REF!=AF511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12">
        <f>#REF!=AF512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13">
        <f>#REF!=AF513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14">
        <f>#REF!=AF514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15">
        <f>#REF!=AF515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16">
        <f>#REF!=AF516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17">
        <f>#REF!=AF517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18">
        <f>#REF!=AF518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19">
        <f>#REF!=AF519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20">
        <f>#REF!=AF520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21">
        <f>#REF!=AF521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22">
        <f>#REF!=AF522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23">
        <f>#REF!=AF523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24">
        <f>#REF!=AF524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25">
        <f>#REF!=AF525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26">
        <f>#REF!=AF526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27">
        <f>#REF!=AF527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28">
        <f>#REF!=AF528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29">
        <f>#REF!=AF529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30">
        <f>#REF!=AF530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31">
        <f>#REF!=AF531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32">
        <f>#REF!=AF532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33">
        <f>#REF!=AF533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34">
        <f>#REF!=AF534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35">
        <f>#REF!=AF535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36">
        <f>#REF!=AF536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37">
        <f>#REF!=AF537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38">
        <f>#REF!=AF538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39">
        <f>#REF!=AF539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40">
        <f>#REF!=AF540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41">
        <f>#REF!=AF541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42">
        <f>#REF!=AF542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43">
        <f>#REF!=AF543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44">
        <f>#REF!=AF544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45">
        <f>#REF!=AF545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46">
        <f>#REF!=AF546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47">
        <f>#REF!=AF547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48">
        <f>#REF!=AF548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49">
        <f>#REF!=AF549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50">
        <f>#REF!=AF550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51">
        <f>#REF!=AF551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5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5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5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5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55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55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55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5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5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56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56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56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56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56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566">
        <f>#REF!=AF566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67">
        <f>#REF!=AF567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68">
        <f>#REF!=AF568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69">
        <f>#REF!=AF569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70">
        <f>#REF!=AF570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71">
        <f>#REF!=AF571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57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57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57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575">
        <f>#REF!=AF575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76">
        <f>#REF!=AF576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77">
        <f>#REF!=AF577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78">
        <f>#REF!=AF578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57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58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581">
        <f>#REF!=AF581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82">
        <f>#REF!=AF582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58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584">
        <f>#REF!=AF584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85">
        <f>#REF!=AF585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86">
        <f>#REF!=AF586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87">
        <f>#REF!=AF587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88">
        <f>#REF!=AF588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89">
        <f>#REF!=AF589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90">
        <f>#REF!=AF590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91">
        <f>#REF!=AF591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92">
        <f>#REF!=AF592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93">
        <f>#REF!=AF593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94">
        <f>#REF!=AF594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95">
        <f>#REF!=AF595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96">
        <f>#REF!=AF596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597">
        <f>#REF!=AF597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59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59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600">
        <f>#REF!=AF600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01">
        <f>#REF!=AF601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02">
        <f>#REF!=AF602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03">
        <f>#REF!=AF603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04">
        <f>#REF!=AF604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05">
        <f>#REF!=AF605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06">
        <f>#REF!=AF606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60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60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60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610">
        <f>#REF!=AF610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11">
        <f>#REF!=AF611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12">
        <f>#REF!=AF612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13">
        <f>#REF!=AF613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14">
        <f>#REF!=AF614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15">
        <f>#REF!=AF615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16">
        <f>#REF!=AF616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17">
        <f>#REF!=AF617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18">
        <f>#REF!=AF618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19">
        <f>#REF!=AF619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20">
        <f>#REF!=AF620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21">
        <f>#REF!=AF621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22">
        <f>#REF!=AF622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23">
        <f>#REF!=AF623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24">
        <f>#REF!=AF624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25">
        <f>#REF!=AF625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26">
        <f>#REF!=AF626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27">
        <f>#REF!=AF627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28">
        <f>#REF!=AF628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29">
        <f>#REF!=AF629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30">
        <f>#REF!=AF630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31">
        <f>#REF!=AF631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32">
        <f>#REF!=AF632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33">
        <f>#REF!=AF633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34">
        <f>#REF!=AF634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35">
        <f>#REF!=AF635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36">
        <f>#REF!=AF636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37">
        <f>#REF!=AF637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38">
        <f>#REF!=AF638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39">
        <f>#REF!=AF639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64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64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64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64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64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64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64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64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64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64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65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65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652">
        <f>#REF!=AF652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6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6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655">
        <f>#REF!=AF655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56">
        <f>#REF!=AF656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57">
        <f>#REF!=AF657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58">
        <f>#REF!=AF658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59">
        <f>#REF!=AF659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60">
        <f>#REF!=AF660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61">
        <f>#REF!=AF661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62">
        <f>#REF!=AF662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63">
        <f>#REF!=AF663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64">
        <f>#REF!=AF664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65">
        <f>#REF!=AF665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66">
        <f>#REF!=AF666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67">
        <f>#REF!=AF667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68">
        <f>#REF!=AF668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69">
        <f>#REF!=AF669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70">
        <f>#REF!=AF670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71">
        <f>#REF!=AF671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72">
        <f>#REF!=AF672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73">
        <f>#REF!=AF673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74">
        <f>#REF!=AF674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75">
        <f>#REF!=AF675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76">
        <f>#REF!=AF676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77">
        <f>#REF!=AF677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78">
        <f>#REF!=AF678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79">
        <f>#REF!=AF679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80">
        <f>#REF!=AF680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81">
        <f>#REF!=AF681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82">
        <f>#REF!=AF682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83">
        <f>#REF!=AF683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84">
        <f>#REF!=AF684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85">
        <f>#REF!=AF685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86">
        <f>#REF!=AF686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87">
        <f>#REF!=AF687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88">
        <f>#REF!=AF688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89">
        <f>#REF!=AF689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90">
        <f>#REF!=AF690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91">
        <f>#REF!=AF691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92">
        <f>#REF!=AF692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93">
        <f>#REF!=AF693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94">
        <f>#REF!=AF694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95">
        <f>#REF!=AF695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96">
        <f>#REF!=AF696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97">
        <f>#REF!=AF697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98">
        <f>#REF!=AF698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699">
        <f>#REF!=AF699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00">
        <f>#REF!=AF700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01">
        <f>#REF!=AF701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02">
        <f>#REF!=AF702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03">
        <f>#REF!=AF703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04">
        <f>#REF!=AF704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05">
        <f>#REF!=AF705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06">
        <f>#REF!=AF706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07">
        <f>#REF!=AF707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08">
        <f>#REF!=AF708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09">
        <f>#REF!=AF709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10">
        <f>#REF!=AF710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11">
        <f>#REF!=AF711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12">
        <f>#REF!=AF712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13">
        <f>#REF!=AF713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14">
        <f>#REF!=AF714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15">
        <f>#REF!=AF715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16">
        <f>#REF!=AF716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17">
        <f>#REF!=AF717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18">
        <f>#REF!=AF718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19">
        <f>#REF!=AF719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20">
        <f>#REF!=AF720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21">
        <f>#REF!=AF721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22">
        <f>#REF!=AF722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23">
        <f>#REF!=AF723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24">
        <f>#REF!=AF724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25">
        <f>#REF!=AF725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26">
        <f>#REF!=AF726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27">
        <f>#REF!=AF727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28">
        <f>#REF!=AF728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29">
        <f>#REF!=AF729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30">
        <f>#REF!=AF730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31">
        <f>#REF!=AF731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32">
        <f>#REF!=AF732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33">
        <f>#REF!=AF733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34">
        <f>#REF!=AF734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35">
        <f>#REF!=AF735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36">
        <f>#REF!=AF736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37">
        <f>#REF!=AF737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38">
        <f>#REF!=AF738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39">
        <f>#REF!=AF739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40">
        <f>#REF!=AF740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41">
        <f>#REF!=AF741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42">
        <f>#REF!=AF742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43">
        <f>#REF!=AF743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44">
        <f>#REF!=AF744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45">
        <f>#REF!=AF745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46">
        <f>#REF!=AF746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74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74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74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75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75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7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7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7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7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75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75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758">
        <f>#REF!=AF758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59">
        <f>#REF!=AF759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7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761">
        <f>#REF!=AF761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76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763">
        <f>#REF!=AF763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76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765">
        <f>#REF!=AF765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66">
        <f>#REF!=AF766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67">
        <f>#REF!=AF767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68">
        <f>#REF!=AF768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69">
        <f>#REF!=AF769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70">
        <f>#REF!=AF770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71">
        <f>#REF!=AF771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72">
        <f>#REF!=AF772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73">
        <f>#REF!=AF773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74">
        <f>#REF!=AF774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75">
        <f>#REF!=AF775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76">
        <f>#REF!=AF776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77">
        <f>#REF!=AF777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78">
        <f>#REF!=AF778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79">
        <f>#REF!=AF779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80">
        <f>#REF!=AF780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81">
        <f>#REF!=AF781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82">
        <f>#REF!=AF782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83">
        <f>#REF!=AF783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84">
        <f>#REF!=AF784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85">
        <f>#REF!=AF785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86">
        <f>#REF!=AF786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87">
        <f>#REF!=AF787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88">
        <f>#REF!=AF788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78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79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79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792">
        <f>#REF!=AF792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93">
        <f>#REF!=AF793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94">
        <f>#REF!=AF794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795">
        <f>#REF!=AF795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79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79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798">
        <f>#REF!=AF798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79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800">
        <f>#REF!=AF800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01">
        <f>#REF!=AF801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02">
        <f>#REF!=AF802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03">
        <f>#REF!=AF803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04">
        <f>#REF!=AF804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05">
        <f>#REF!=AF805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06">
        <f>#REF!=AF806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07">
        <f>#REF!=AF807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08">
        <f>#REF!=AF808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09">
        <f>#REF!=AF809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10">
        <f>#REF!=AF810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81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81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813">
        <f>#REF!=AF813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14">
        <f>#REF!=AF814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15">
        <f>#REF!=AF815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16">
        <f>#REF!=AF816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17">
        <f>#REF!=AF817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18">
        <f>#REF!=AF818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19">
        <f>#REF!=AF819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20">
        <f>#REF!=AF820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21">
        <f>#REF!=AF821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22">
        <f>#REF!=AF822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23">
        <f>#REF!=AF823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24">
        <f>#REF!=AF824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25">
        <f>#REF!=AF825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26">
        <f>#REF!=AF826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27">
        <f>#REF!=AF827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28">
        <f>#REF!=AF828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29">
        <f>#REF!=AF829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30">
        <f>#REF!=AF830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31">
        <f>#REF!=AF831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32">
        <f>#REF!=AF832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33">
        <f>#REF!=AF833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34">
        <f>#REF!=AF834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35">
        <f>#REF!=AF835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36">
        <f>#REF!=AF836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37">
        <f>#REF!=AF837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38">
        <f>#REF!=AF838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39">
        <f>#REF!=AF839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40">
        <f>#REF!=AF840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41">
        <f>#REF!=AF841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42">
        <f>#REF!=AF842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84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844">
        <f>#REF!=AF844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84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846">
        <f>#REF!=AF846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47">
        <f>#REF!=AF847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48">
        <f>#REF!=AF848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49">
        <f>#REF!=AF849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50">
        <f>#REF!=AF850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51">
        <f>#REF!=AF851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52">
        <f>#REF!=AF852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53">
        <f>#REF!=AF853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54">
        <f>#REF!=AF854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55">
        <f>#REF!=AF855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56">
        <f>#REF!=AF856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57">
        <f>#REF!=AF857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58">
        <f>#REF!=AF858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59">
        <f>#REF!=AF859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60">
        <f>#REF!=AF860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61">
        <f>#REF!=AF861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62">
        <f>#REF!=AF862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63">
        <f>#REF!=AF863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64">
        <f>#REF!=AF864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65">
        <f>#REF!=AF865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66">
        <f>#REF!=AF866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67">
        <f>#REF!=AF867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68">
        <f>#REF!=AF868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69">
        <f>#REF!=AF869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70">
        <f>#REF!=AF870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71">
        <f>#REF!=AF871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72">
        <f>#REF!=AF872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73">
        <f>#REF!=AF873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74">
        <f>#REF!=AF874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75">
        <f>#REF!=AF875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76">
        <f>#REF!=AF876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77">
        <f>#REF!=AF877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78">
        <f>#REF!=AF878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79">
        <f>#REF!=AF879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80">
        <f>#REF!=AF880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81">
        <f>#REF!=AF881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82">
        <f>#REF!=AF882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83">
        <f>#REF!=AF883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84">
        <f>#REF!=AF884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85">
        <f>#REF!=AF885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86">
        <f>#REF!=AF886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87">
        <f>#REF!=AF887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88">
        <f>#REF!=AF888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89">
        <f>#REF!=AF889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90">
        <f>#REF!=AF890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91">
        <f>#REF!=AF891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92">
        <f>#REF!=AF892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93">
        <f>#REF!=AF893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94">
        <f>#REF!=AF894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95">
        <f>#REF!=AF895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96">
        <f>#REF!=AF896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97">
        <f>#REF!=AF897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98">
        <f>#REF!=AF898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899">
        <f>#REF!=AF899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00">
        <f>#REF!=AF900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01">
        <f>#REF!=AF901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02">
        <f>#REF!=AF902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03">
        <f>#REF!=AF903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04">
        <f>#REF!=AF904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05">
        <f>#REF!=AF905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06">
        <f>#REF!=AF906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07">
        <f>#REF!=AF907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08">
        <f>#REF!=AF908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09">
        <f>#REF!=AF909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10">
        <f>#REF!=AF910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11">
        <f>#REF!=AF911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12">
        <f>#REF!=AF912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13">
        <f>#REF!=AF913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14">
        <f>#REF!=AF914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91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916">
        <f>#REF!=AF916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17">
        <f>#REF!=AF917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18">
        <f>#REF!=AF918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19">
        <f>#REF!=AF919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20">
        <f>#REF!=AF920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21">
        <f>#REF!=AF921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22">
        <f>#REF!=AF922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23">
        <f>#REF!=AF923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24">
        <f>#REF!=AF924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25">
        <f>#REF!=AF925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26">
        <f>#REF!=AF926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27">
        <f>#REF!=AF927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28">
        <f>#REF!=AF928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29">
        <f>#REF!=AF929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30">
        <f>#REF!=AF930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31">
        <f>#REF!=AF931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32">
        <f>#REF!=AF932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33">
        <f>#REF!=AF933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34">
        <f>#REF!=AF934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35">
        <f>#REF!=AF935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36">
        <f>#REF!=AF936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37">
        <f>#REF!=AF937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38">
        <f>#REF!=AF938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39">
        <f>#REF!=AF939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40">
        <f>#REF!=AF940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41">
        <f>#REF!=AF941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42">
        <f>#REF!=AF942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43">
        <f>#REF!=AF943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44">
        <f>#REF!=AF944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45">
        <f>#REF!=AF945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46">
        <f>#REF!=AF946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47">
        <f>#REF!=AF947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48">
        <f>#REF!=AF948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49">
        <f>#REF!=AF949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50">
        <f>#REF!=AF950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51">
        <f>#REF!=AF951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52">
        <f>#REF!=AF952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53">
        <f>#REF!=AF953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54">
        <f>#REF!=AF954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55">
        <f>#REF!=AF955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56">
        <f>#REF!=AF956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57">
        <f>#REF!=AF957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58">
        <f>#REF!=AF958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59">
        <f>#REF!=AF959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60">
        <f>#REF!=AF960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61">
        <f>#REF!=AF961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62">
        <f>#REF!=AF962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63">
        <f>#REF!=AF963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64">
        <f>#REF!=AF964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65">
        <f>#REF!=AF965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66">
        <f>#REF!=AF966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67">
        <f>#REF!=AF967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68">
        <f>#REF!=AF968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69">
        <f>#REF!=AF969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70">
        <f>#REF!=AF970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71">
        <f>#REF!=AF971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72">
        <f>#REF!=AF972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73">
        <f>#REF!=AF973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74">
        <f>#REF!=AF974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75">
        <f>#REF!=AF975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76">
        <f>#REF!=AF976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77">
        <f>#REF!=AF977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78">
        <f>#REF!=AF978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79">
        <f>#REF!=AF979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80">
        <f>#REF!=AF980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81">
        <f>#REF!=AF981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82">
        <f>#REF!=AF982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83">
        <f>#REF!=AF983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84">
        <f>#REF!=AF984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85">
        <f>#REF!=AF985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86">
        <f>#REF!=AF986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87">
        <f>#REF!=AF987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88">
        <f>#REF!=AF988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89">
        <f>#REF!=AF989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90">
        <f>#REF!=AF990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91">
        <f>#REF!=AF991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92">
        <f>#REF!=AF992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93">
        <f>#REF!=AF993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94">
        <f>#REF!=AF994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95">
        <f>#REF!=AF995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96">
        <f>#REF!=AF996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97">
        <f>#REF!=AF997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98">
        <f>#REF!=AF998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999">
        <f>#REF!=AF999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00">
        <f>#REF!=AF1000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01">
        <f>#REF!=AF1001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02">
        <f>#REF!=AF1002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03">
        <f>#REF!=AF1003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100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00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00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00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00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00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01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01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01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01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01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01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1016">
        <f>#REF!=AF1016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17">
        <f>#REF!=AF1017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18">
        <f>#REF!=AF1018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101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02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1021">
        <f>#REF!=AF1021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22">
        <f>#REF!=AF1022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23">
        <f>#REF!=AF1023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24">
        <f>#REF!=AF1024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25">
        <f>#REF!=AF1025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26">
        <f>#REF!=AF1026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27">
        <f>#REF!=AF1027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28">
        <f>#REF!=AF1028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29">
        <f>#REF!=AF1029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30">
        <f>#REF!=AF1030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31">
        <f>#REF!=AF1031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32">
        <f>#REF!=AF1032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33">
        <f>#REF!=AF1033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34">
        <f>#REF!=AF1034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35">
        <f>#REF!=AF1035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36">
        <f>#REF!=AF1036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37">
        <f>#REF!=AF1037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38">
        <f>#REF!=AF1038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39">
        <f>#REF!=AF1039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40">
        <f>#REF!=AF1040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41">
        <f>#REF!=AF1041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42">
        <f>#REF!=AF1042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43">
        <f>#REF!=AF1043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44">
        <f>#REF!=AF1044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45">
        <f>#REF!=AF1045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46">
        <f>#REF!=AF1046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47">
        <f>#REF!=AF1047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48">
        <f>#REF!=AF1048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49">
        <f>#REF!=AF1049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50">
        <f>#REF!=AF1050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51">
        <f>#REF!=AF1051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52">
        <f>#REF!=AF1052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53">
        <f>#REF!=AF1053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54">
        <f>#REF!=AF1054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55">
        <f>#REF!=AF1055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56">
        <f>#REF!=AF1056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57">
        <f>#REF!=AF1057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58">
        <f>#REF!=AF1058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59">
        <f>#REF!=AF1059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60">
        <f>#REF!=AF1060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61">
        <f>#REF!=AF1061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62">
        <f>#REF!=AF1062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63">
        <f>#REF!=AF1063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64">
        <f>#REF!=AF1064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65">
        <f>#REF!=AF1065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66">
        <f>#REF!=AF1066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67">
        <f>#REF!=AF1067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68">
        <f>#REF!=AF1068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69">
        <f>#REF!=AF1069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70">
        <f>#REF!=AF1070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71">
        <f>#REF!=AF1071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72">
        <f>#REF!=AF1072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73">
        <f>#REF!=AF1073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74">
        <f>#REF!=AF1074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75">
        <f>#REF!=AF1075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76">
        <f>#REF!=AF1076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77">
        <f>#REF!=AF1077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78">
        <f>#REF!=AF1078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79">
        <f>#REF!=AF1079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80">
        <f>#REF!=AF1080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81">
        <f>#REF!=AF1081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82">
        <f>#REF!=AF1082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83">
        <f>#REF!=AF1083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84">
        <f>#REF!=AF1084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85">
        <f>#REF!=AF1085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86">
        <f>#REF!=AF1086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87">
        <f>#REF!=AF1087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88">
        <f>#REF!=AF1088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89">
        <f>#REF!=AF1089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90">
        <f>#REF!=AF1090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91">
        <f>#REF!=AF1091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92">
        <f>#REF!=AF1092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93">
        <f>#REF!=AF1093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94">
        <f>#REF!=AF1094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95">
        <f>#REF!=AF1095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96">
        <f>#REF!=AF1096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97">
        <f>#REF!=AF1097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98">
        <f>#REF!=AF1098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099">
        <f>#REF!=AF1099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00">
        <f>#REF!=AF1100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01">
        <f>#REF!=AF1101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02">
        <f>#REF!=AF1102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03">
        <f>#REF!=AF1103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04">
        <f>#REF!=AF1104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05">
        <f>#REF!=AF1105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06">
        <f>#REF!=AF1106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07">
        <f>#REF!=AF1107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08">
        <f>#REF!=AF1108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09">
        <f>#REF!=AF1109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10">
        <f>#REF!=AF1110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11">
        <f>#REF!=AF1111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12">
        <f>#REF!=AF1112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13">
        <f>#REF!=AF1113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14">
        <f>#REF!=AF1114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15">
        <f>#REF!=AF1115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16">
        <f>#REF!=AF1116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17">
        <f>#REF!=AF1117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18">
        <f>#REF!=AF1118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19">
        <f>#REF!=AF1119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20">
        <f>#REF!=AF1120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21">
        <f>#REF!=AF1121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22">
        <f>#REF!=AF1122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23">
        <f>#REF!=AF1123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24">
        <f>#REF!=AF1124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25">
        <f>#REF!=AF1125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26">
        <f>#REF!=AF1126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27">
        <f>#REF!=AF1127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28">
        <f>#REF!=AF1128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29">
        <f>#REF!=AF1129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30">
        <f>#REF!=AF1130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31">
        <f>#REF!=AF1131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32">
        <f>#REF!=AF1132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33">
        <f>#REF!=AF1133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34">
        <f>#REF!=AF1134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35">
        <f>#REF!=AF1135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36">
        <f>#REF!=AF1136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37">
        <f>#REF!=AF1137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38">
        <f>#REF!=AF1138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39">
        <f>#REF!=AF1139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40">
        <f>#REF!=AF1140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41">
        <f>#REF!=AF1141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42">
        <f>#REF!=AF1142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43">
        <f>#REF!=AF1143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44">
        <f>#REF!=AF1144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45">
        <f>#REF!=AF1145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46">
        <f>#REF!=AF1146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47">
        <f>#REF!=AF1147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48">
        <f>#REF!=AF1148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49">
        <f>#REF!=AF1149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50">
        <f>#REF!=AF1150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51">
        <f>#REF!=AF1151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52">
        <f>#REF!=AF1152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53">
        <f>#REF!=AF1153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54">
        <f>#REF!=AF1154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55">
        <f>#REF!=AF1155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56">
        <f>#REF!=AF1156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57">
        <f>#REF!=AF1157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58">
        <f>#REF!=AF1158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59">
        <f>#REF!=AF1159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60">
        <f>#REF!=AF1160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61">
        <f>#REF!=AF1161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62">
        <f>#REF!=AF1162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63">
        <f>#REF!=AF1163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64">
        <f>#REF!=AF1164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65">
        <f>#REF!=AF1165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66">
        <f>#REF!=AF1166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67">
        <f>#REF!=AF1167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68">
        <f>#REF!=AF1168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69">
        <f>#REF!=AF1169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70">
        <f>#REF!=AF1170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71">
        <f>#REF!=AF1171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72">
        <f>#REF!=AF1172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73">
        <f>#REF!=AF1173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74">
        <f>#REF!=AF1174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75">
        <f>#REF!=AF1175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76">
        <f>#REF!=AF1176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77">
        <f>#REF!=AF1177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78">
        <f>#REF!=AF1178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79">
        <f>#REF!=AF1179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80">
        <f>#REF!=AF1180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81">
        <f>#REF!=AF1181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82">
        <f>#REF!=AF1182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83">
        <f>#REF!=AF1183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84">
        <f>#REF!=AF1184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85">
        <f>#REF!=AF1185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86">
        <f>#REF!=AF1186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87">
        <f>#REF!=AF1187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88">
        <f>#REF!=AF1188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89">
        <f>#REF!=AF1189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90">
        <f>#REF!=AF1190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91">
        <f>#REF!=AF1191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92">
        <f>#REF!=AF1192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93">
        <f>#REF!=AF1193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94">
        <f>#REF!=AF1194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95">
        <f>#REF!=AF1195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96">
        <f>#REF!=AF1196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97">
        <f>#REF!=AF1197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98">
        <f>#REF!=AF1198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199">
        <f>#REF!=AF1199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00">
        <f>#REF!=AF1200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01">
        <f>#REF!=AF1201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02">
        <f>#REF!=AF1202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03">
        <f>#REF!=AF1203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04">
        <f>#REF!=AF1204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05">
        <f>#REF!=AF1205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06">
        <f>#REF!=AF1206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07">
        <f>#REF!=AF1207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08">
        <f>#REF!=AF1208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09">
        <f>#REF!=AF1209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10">
        <f>#REF!=AF1210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11">
        <f>#REF!=AF1211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12">
        <f>#REF!=AF1212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13">
        <f>#REF!=AF1213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14">
        <f>#REF!=AF1214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15">
        <f>#REF!=AF1215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16">
        <f>#REF!=AF1216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17">
        <f>#REF!=AF1217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18">
        <f>#REF!=AF1218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19">
        <f>#REF!=AF1219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20">
        <f>#REF!=AF1220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21">
        <f>#REF!=AF1221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22">
        <f>#REF!=AF1222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23">
        <f>#REF!=AF1223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24">
        <f>#REF!=AF1224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25">
        <f>#REF!=AF1225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26">
        <f>#REF!=AF1226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27">
        <f>#REF!=AF1227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28">
        <f>#REF!=AF1228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29">
        <f>#REF!=AF1229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30">
        <f>#REF!=AF1230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31">
        <f>#REF!=AF1231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32">
        <f>#REF!=AF1232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33">
        <f>#REF!=AF1233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34">
        <f>#REF!=AF1234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35">
        <f>#REF!=AF1235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36">
        <f>#REF!=AF1236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37">
        <f>#REF!=AF1237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38">
        <f>#REF!=AF1238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39">
        <f>#REF!=AF1239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40">
        <f>#REF!=AF1240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41">
        <f>#REF!=AF1241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42">
        <f>#REF!=AF1242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43">
        <f>#REF!=AF1243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44">
        <f>#REF!=AF1244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45">
        <f>#REF!=AF1245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46">
        <f>#REF!=AF1246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47">
        <f>#REF!=AF1247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48">
        <f>#REF!=AF1248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49">
        <f>#REF!=AF1249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50">
        <f>#REF!=AF1250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51">
        <f>#REF!=AF1251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52">
        <f>#REF!=AF1252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53">
        <f>#REF!=AF1253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54">
        <f>#REF!=AF1254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55">
        <f>#REF!=AF1255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56">
        <f>#REF!=AF1256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57">
        <f>#REF!=AF1257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58">
        <f>#REF!=AF1258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59">
        <f>#REF!=AF1259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60">
        <f>#REF!=AF1260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61">
        <f>#REF!=AF1261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62">
        <f>#REF!=AF1262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63">
        <f>#REF!=AF1263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64">
        <f>#REF!=AF1264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65">
        <f>#REF!=AF1265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66">
        <f>#REF!=AF1266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67">
        <f>#REF!=AF1267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68">
        <f>#REF!=AF1268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126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27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27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27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27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1274">
        <f>#REF!=AF1274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127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27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27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27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27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28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28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28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28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1284">
        <f>#REF!=AF1284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85">
        <f>#REF!=AF1285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86">
        <f>#REF!=AF1286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128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28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28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1290">
        <f>#REF!=AF1290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91">
        <f>#REF!=AF1291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92">
        <f>#REF!=AF1292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93">
        <f>#REF!=AF1293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94">
        <f>#REF!=AF1294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95">
        <f>#REF!=AF1295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96">
        <f>#REF!=AF1296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97">
        <f>#REF!=AF1297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98">
        <f>#REF!=AF1298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299">
        <f>#REF!=AF1299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130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1301">
        <f>#REF!=AF1301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130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1303">
        <f>#REF!=AF1303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130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1305">
        <f>#REF!=AF1305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06">
        <f>#REF!=AF1306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07">
        <f>#REF!=AF1307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08">
        <f>#REF!=AF1308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130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31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1311">
        <f>#REF!=AF1311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12">
        <f>#REF!=AF1312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13">
        <f>#REF!=AF1313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14">
        <f>#REF!=AF1314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15">
        <f>#REF!=AF1315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16">
        <f>#REF!=AF1316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17">
        <f>#REF!=AF1317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18">
        <f>#REF!=AF1318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131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32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1321">
        <f>#REF!=AF1321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132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1323">
        <f>#REF!=AF1323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24">
        <f>#REF!=AF1324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25">
        <f>#REF!=AF1325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26">
        <f>#REF!=AF1326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27">
        <f>#REF!=AF1327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28">
        <f>#REF!=AF1328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29">
        <f>#REF!=AF1329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30">
        <f>#REF!=AF1330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31">
        <f>#REF!=AF1331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32">
        <f>#REF!=AF1332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33">
        <f>#REF!=AF1333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34">
        <f>#REF!=AF1334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35">
        <f>#REF!=AF1335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36">
        <f>#REF!=AF1336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37">
        <f>#REF!=AF1337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38">
        <f>#REF!=AF1338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39">
        <f>#REF!=AF1339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40">
        <f>#REF!=AF1340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41">
        <f>#REF!=AF1341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42">
        <f>#REF!=AF1342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43">
        <f>#REF!=AF1343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44">
        <f>#REF!=AF1344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45">
        <f>#REF!=AF1345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46">
        <f>#REF!=AF1346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47">
        <f>#REF!=AF1347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48">
        <f>#REF!=AF1348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49">
        <f>#REF!=AF1349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50">
        <f>#REF!=AF1350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135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3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3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3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3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35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35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35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3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3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36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36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1363">
        <f>#REF!=AF1363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64">
        <f>#REF!=AF1364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136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36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1367">
        <f>#REF!=AF1367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68">
        <f>#REF!=AF1368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69">
        <f>#REF!=AF1369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70">
        <f>#REF!=AF1370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71">
        <f>#REF!=AF1371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72">
        <f>#REF!=AF1372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73">
        <f>#REF!=AF1373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74">
        <f>#REF!=AF1374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75">
        <f>#REF!=AF1375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76">
        <f>#REF!=AF1376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77">
        <f>#REF!=AF1377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78">
        <f>#REF!=AF1378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79">
        <f>#REF!=AF1379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80">
        <f>#REF!=AF1380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81">
        <f>#REF!=AF1381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82">
        <f>#REF!=AF1382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83">
        <f>#REF!=AF1383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84">
        <f>#REF!=AF1384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85">
        <f>#REF!=AF1385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86">
        <f>#REF!=AF1386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87">
        <f>#REF!=AF1387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88">
        <f>#REF!=AF1388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89">
        <f>#REF!=AF1389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90">
        <f>#REF!=AF1390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91">
        <f>#REF!=AF1391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92">
        <f>#REF!=AF1392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93">
        <f>#REF!=AF1393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94">
        <f>#REF!=AF1394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95">
        <f>#REF!=AF1395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96">
        <f>#REF!=AF1396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97">
        <f>#REF!=AF1397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98">
        <f>#REF!=AF1398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399">
        <f>#REF!=AF1399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00">
        <f>#REF!=AF1400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01">
        <f>#REF!=AF1401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02">
        <f>#REF!=AF1402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03">
        <f>#REF!=AF1403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04">
        <f>#REF!=AF1404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05">
        <f>#REF!=AF1405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06">
        <f>#REF!=AF1406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07">
        <f>#REF!=AF1407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08">
        <f>#REF!=AF1408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140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1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1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1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1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1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1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1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1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1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1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2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2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2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1423">
        <f>#REF!=AF1423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142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2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2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2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1428">
        <f>#REF!=AF1428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142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3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1431">
        <f>#REF!=AF1431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32">
        <f>#REF!=AF1432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33">
        <f>#REF!=AF1433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143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3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3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3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3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1439">
        <f>#REF!=AF1439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40">
        <f>#REF!=AF1440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41">
        <f>#REF!=AF1441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42">
        <f>#REF!=AF1442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43">
        <f>#REF!=AF1443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44">
        <f>#REF!=AF1444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144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4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4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4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4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5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5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5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1457">
        <f>#REF!=AF1457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58">
        <f>#REF!=AF1458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G14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G14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G1461">
        <f>#REF!=AF1461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62">
        <f>#REF!=AF1462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63">
        <f>#REF!=AF1463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64">
        <f>#REF!=AF1464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65">
        <f>#REF!=AF1465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66">
        <f>#REF!=AF1466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67">
        <f>#REF!=AF1467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68">
        <f>#REF!=AF1468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69">
        <f>#REF!=AF1469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70">
        <f>#REF!=AF1470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71">
        <f>#REF!=AF1471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G1472">
        <f>#REF!=AF1472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rc>
  <rrc rId="41711" sId="1" ref="AI1:AI1048576" action="deleteCol">
    <undo index="0" exp="ref" v="1" dr="AI1472" r="AJ1472" sId="1"/>
    <undo index="0" exp="ref" v="1" dr="AI1471" r="AJ1471" sId="1"/>
    <undo index="0" exp="ref" v="1" dr="AI1470" r="AJ1470" sId="1"/>
    <undo index="0" exp="ref" v="1" dr="AI1469" r="AJ1469" sId="1"/>
    <undo index="0" exp="ref" v="1" dr="AI1468" r="AJ1468" sId="1"/>
    <undo index="0" exp="ref" v="1" dr="AI1467" r="AJ1467" sId="1"/>
    <undo index="0" exp="ref" v="1" dr="AI1466" r="AJ1466" sId="1"/>
    <undo index="0" exp="ref" v="1" dr="AI1465" r="AJ1465" sId="1"/>
    <undo index="0" exp="ref" v="1" dr="AI1464" r="AJ1464" sId="1"/>
    <undo index="0" exp="ref" v="1" dr="AI1463" r="AJ1463" sId="1"/>
    <undo index="0" exp="ref" v="1" dr="AI1462" r="AJ1462" sId="1"/>
    <undo index="0" exp="ref" v="1" dr="AI1461" r="AJ1461" sId="1"/>
    <undo index="0" exp="ref" v="1" dr="AI1458" r="AJ1458" sId="1"/>
    <undo index="0" exp="ref" v="1" dr="AI1457" r="AJ1457" sId="1"/>
    <undo index="0" exp="ref" v="1" dr="AI1444" r="AJ1444" sId="1"/>
    <undo index="0" exp="ref" v="1" dr="AI1443" r="AJ1443" sId="1"/>
    <undo index="0" exp="ref" v="1" dr="AI1442" r="AJ1442" sId="1"/>
    <undo index="0" exp="ref" v="1" dr="AI1441" r="AJ1441" sId="1"/>
    <undo index="0" exp="ref" v="1" dr="AI1440" r="AJ1440" sId="1"/>
    <undo index="0" exp="ref" v="1" dr="AI1439" r="AJ1439" sId="1"/>
    <undo index="0" exp="ref" v="1" dr="AI1433" r="AJ1433" sId="1"/>
    <undo index="0" exp="ref" v="1" dr="AI1432" r="AJ1432" sId="1"/>
    <undo index="0" exp="ref" v="1" dr="AI1431" r="AJ1431" sId="1"/>
    <undo index="0" exp="ref" v="1" dr="AI1428" r="AJ1428" sId="1"/>
    <undo index="0" exp="ref" v="1" dr="AI1423" r="AJ1423" sId="1"/>
    <undo index="0" exp="ref" v="1" dr="AI1408" r="AJ1408" sId="1"/>
    <undo index="0" exp="ref" v="1" dr="AI1407" r="AJ1407" sId="1"/>
    <undo index="0" exp="ref" v="1" dr="AI1406" r="AJ1406" sId="1"/>
    <undo index="0" exp="ref" v="1" dr="AI1405" r="AJ1405" sId="1"/>
    <undo index="0" exp="ref" v="1" dr="AI1404" r="AJ1404" sId="1"/>
    <undo index="0" exp="ref" v="1" dr="AI1403" r="AJ1403" sId="1"/>
    <undo index="0" exp="ref" v="1" dr="AI1402" r="AJ1402" sId="1"/>
    <undo index="0" exp="ref" v="1" dr="AI1401" r="AJ1401" sId="1"/>
    <undo index="0" exp="ref" v="1" dr="AI1400" r="AJ1400" sId="1"/>
    <undo index="0" exp="ref" v="1" dr="AI1399" r="AJ1399" sId="1"/>
    <undo index="0" exp="ref" v="1" dr="AI1398" r="AJ1398" sId="1"/>
    <undo index="0" exp="ref" v="1" dr="AI1397" r="AJ1397" sId="1"/>
    <undo index="0" exp="ref" v="1" dr="AI1396" r="AJ1396" sId="1"/>
    <undo index="0" exp="ref" v="1" dr="AI1395" r="AJ1395" sId="1"/>
    <undo index="0" exp="ref" v="1" dr="AI1394" r="AJ1394" sId="1"/>
    <undo index="0" exp="ref" v="1" dr="AI1393" r="AJ1393" sId="1"/>
    <undo index="0" exp="ref" v="1" dr="AI1392" r="AJ1392" sId="1"/>
    <undo index="0" exp="ref" v="1" dr="AI1391" r="AJ1391" sId="1"/>
    <undo index="0" exp="ref" v="1" dr="AI1390" r="AJ1390" sId="1"/>
    <undo index="0" exp="ref" v="1" dr="AI1389" r="AJ1389" sId="1"/>
    <undo index="0" exp="ref" v="1" dr="AI1388" r="AJ1388" sId="1"/>
    <undo index="0" exp="ref" v="1" dr="AI1387" r="AJ1387" sId="1"/>
    <undo index="0" exp="ref" v="1" dr="AI1386" r="AJ1386" sId="1"/>
    <undo index="0" exp="ref" v="1" dr="AI1385" r="AJ1385" sId="1"/>
    <undo index="0" exp="ref" v="1" dr="AI1384" r="AJ1384" sId="1"/>
    <undo index="0" exp="ref" v="1" dr="AI1383" r="AJ1383" sId="1"/>
    <undo index="0" exp="ref" v="1" dr="AI1382" r="AJ1382" sId="1"/>
    <undo index="0" exp="ref" v="1" dr="AI1381" r="AJ1381" sId="1"/>
    <undo index="0" exp="ref" v="1" dr="AI1380" r="AJ1380" sId="1"/>
    <undo index="0" exp="ref" v="1" dr="AI1379" r="AJ1379" sId="1"/>
    <undo index="0" exp="ref" v="1" dr="AI1378" r="AJ1378" sId="1"/>
    <undo index="0" exp="ref" v="1" dr="AI1377" r="AJ1377" sId="1"/>
    <undo index="0" exp="ref" v="1" dr="AI1376" r="AJ1376" sId="1"/>
    <undo index="0" exp="ref" v="1" dr="AI1375" r="AJ1375" sId="1"/>
    <undo index="0" exp="ref" v="1" dr="AI1374" r="AJ1374" sId="1"/>
    <undo index="0" exp="ref" v="1" dr="AI1373" r="AJ1373" sId="1"/>
    <undo index="0" exp="ref" v="1" dr="AI1372" r="AJ1372" sId="1"/>
    <undo index="0" exp="ref" v="1" dr="AI1371" r="AJ1371" sId="1"/>
    <undo index="0" exp="ref" v="1" dr="AI1370" r="AJ1370" sId="1"/>
    <undo index="0" exp="ref" v="1" dr="AI1369" r="AJ1369" sId="1"/>
    <undo index="0" exp="ref" v="1" dr="AI1368" r="AJ1368" sId="1"/>
    <undo index="0" exp="ref" v="1" dr="AI1367" r="AJ1367" sId="1"/>
    <undo index="0" exp="ref" v="1" dr="AI1364" r="AJ1364" sId="1"/>
    <undo index="0" exp="ref" v="1" dr="AI1363" r="AJ1363" sId="1"/>
    <undo index="0" exp="ref" v="1" dr="AI1350" r="AJ1350" sId="1"/>
    <undo index="0" exp="ref" v="1" dr="AI1349" r="AJ1349" sId="1"/>
    <undo index="0" exp="ref" v="1" dr="AI1348" r="AJ1348" sId="1"/>
    <undo index="0" exp="ref" v="1" dr="AI1347" r="AJ1347" sId="1"/>
    <undo index="0" exp="ref" v="1" dr="AI1346" r="AJ1346" sId="1"/>
    <undo index="0" exp="ref" v="1" dr="AI1345" r="AJ1345" sId="1"/>
    <undo index="0" exp="ref" v="1" dr="AI1344" r="AJ1344" sId="1"/>
    <undo index="0" exp="ref" v="1" dr="AI1343" r="AJ1343" sId="1"/>
    <undo index="0" exp="ref" v="1" dr="AI1342" r="AJ1342" sId="1"/>
    <undo index="0" exp="ref" v="1" dr="AI1341" r="AJ1341" sId="1"/>
    <undo index="0" exp="ref" v="1" dr="AI1340" r="AJ1340" sId="1"/>
    <undo index="0" exp="ref" v="1" dr="AI1339" r="AJ1339" sId="1"/>
    <undo index="0" exp="ref" v="1" dr="AI1338" r="AJ1338" sId="1"/>
    <undo index="0" exp="ref" v="1" dr="AI1337" r="AJ1337" sId="1"/>
    <undo index="0" exp="ref" v="1" dr="AI1336" r="AJ1336" sId="1"/>
    <undo index="0" exp="ref" v="1" dr="AI1335" r="AJ1335" sId="1"/>
    <undo index="0" exp="ref" v="1" dr="AI1334" r="AJ1334" sId="1"/>
    <undo index="0" exp="ref" v="1" dr="AI1333" r="AJ1333" sId="1"/>
    <undo index="0" exp="ref" v="1" dr="AI1332" r="AJ1332" sId="1"/>
    <undo index="0" exp="ref" v="1" dr="AI1331" r="AJ1331" sId="1"/>
    <undo index="0" exp="ref" v="1" dr="AI1330" r="AJ1330" sId="1"/>
    <undo index="0" exp="ref" v="1" dr="AI1329" r="AJ1329" sId="1"/>
    <undo index="0" exp="ref" v="1" dr="AI1328" r="AJ1328" sId="1"/>
    <undo index="0" exp="ref" v="1" dr="AI1327" r="AJ1327" sId="1"/>
    <undo index="0" exp="ref" v="1" dr="AI1326" r="AJ1326" sId="1"/>
    <undo index="0" exp="ref" v="1" dr="AI1325" r="AJ1325" sId="1"/>
    <undo index="0" exp="ref" v="1" dr="AI1324" r="AJ1324" sId="1"/>
    <undo index="0" exp="ref" v="1" dr="AI1323" r="AJ1323" sId="1"/>
    <undo index="0" exp="ref" v="1" dr="AI1321" r="AJ1321" sId="1"/>
    <undo index="0" exp="ref" v="1" dr="AI1318" r="AJ1318" sId="1"/>
    <undo index="0" exp="ref" v="1" dr="AI1317" r="AJ1317" sId="1"/>
    <undo index="0" exp="ref" v="1" dr="AI1316" r="AJ1316" sId="1"/>
    <undo index="0" exp="ref" v="1" dr="AI1315" r="AJ1315" sId="1"/>
    <undo index="0" exp="ref" v="1" dr="AI1314" r="AJ1314" sId="1"/>
    <undo index="0" exp="ref" v="1" dr="AI1313" r="AJ1313" sId="1"/>
    <undo index="0" exp="ref" v="1" dr="AI1312" r="AJ1312" sId="1"/>
    <undo index="0" exp="ref" v="1" dr="AI1311" r="AJ1311" sId="1"/>
    <undo index="0" exp="ref" v="1" dr="AI1308" r="AJ1308" sId="1"/>
    <undo index="0" exp="ref" v="1" dr="AI1307" r="AJ1307" sId="1"/>
    <undo index="0" exp="ref" v="1" dr="AI1306" r="AJ1306" sId="1"/>
    <undo index="0" exp="ref" v="1" dr="AI1305" r="AJ1305" sId="1"/>
    <undo index="0" exp="ref" v="1" dr="AI1303" r="AJ1303" sId="1"/>
    <undo index="0" exp="ref" v="1" dr="AI1301" r="AJ1301" sId="1"/>
    <undo index="0" exp="ref" v="1" dr="AI1299" r="AJ1299" sId="1"/>
    <undo index="0" exp="ref" v="1" dr="AI1298" r="AJ1298" sId="1"/>
    <undo index="0" exp="ref" v="1" dr="AI1297" r="AJ1297" sId="1"/>
    <undo index="0" exp="ref" v="1" dr="AI1296" r="AJ1296" sId="1"/>
    <undo index="0" exp="ref" v="1" dr="AI1295" r="AJ1295" sId="1"/>
    <undo index="0" exp="ref" v="1" dr="AI1294" r="AJ1294" sId="1"/>
    <undo index="0" exp="ref" v="1" dr="AI1293" r="AJ1293" sId="1"/>
    <undo index="0" exp="ref" v="1" dr="AI1292" r="AJ1292" sId="1"/>
    <undo index="0" exp="ref" v="1" dr="AI1291" r="AJ1291" sId="1"/>
    <undo index="0" exp="ref" v="1" dr="AI1290" r="AJ1290" sId="1"/>
    <undo index="0" exp="ref" v="1" dr="AI1286" r="AJ1286" sId="1"/>
    <undo index="0" exp="ref" v="1" dr="AI1285" r="AJ1285" sId="1"/>
    <undo index="0" exp="ref" v="1" dr="AI1284" r="AJ1284" sId="1"/>
    <undo index="0" exp="ref" v="1" dr="AI1274" r="AJ1274" sId="1"/>
    <undo index="0" exp="ref" v="1" dr="AI1268" r="AJ1268" sId="1"/>
    <undo index="0" exp="ref" v="1" dr="AI1267" r="AJ1267" sId="1"/>
    <undo index="0" exp="ref" v="1" dr="AI1266" r="AJ1266" sId="1"/>
    <undo index="0" exp="ref" v="1" dr="AI1265" r="AJ1265" sId="1"/>
    <undo index="0" exp="ref" v="1" dr="AI1264" r="AJ1264" sId="1"/>
    <undo index="0" exp="ref" v="1" dr="AI1263" r="AJ1263" sId="1"/>
    <undo index="0" exp="ref" v="1" dr="AI1262" r="AJ1262" sId="1"/>
    <undo index="0" exp="ref" v="1" dr="AI1261" r="AJ1261" sId="1"/>
    <undo index="0" exp="ref" v="1" dr="AI1260" r="AJ1260" sId="1"/>
    <undo index="0" exp="ref" v="1" dr="AI1259" r="AJ1259" sId="1"/>
    <undo index="0" exp="ref" v="1" dr="AI1258" r="AJ1258" sId="1"/>
    <undo index="0" exp="ref" v="1" dr="AI1257" r="AJ1257" sId="1"/>
    <undo index="0" exp="ref" v="1" dr="AI1256" r="AJ1256" sId="1"/>
    <undo index="0" exp="ref" v="1" dr="AI1255" r="AJ1255" sId="1"/>
    <undo index="0" exp="ref" v="1" dr="AI1254" r="AJ1254" sId="1"/>
    <undo index="0" exp="ref" v="1" dr="AI1253" r="AJ1253" sId="1"/>
    <undo index="0" exp="ref" v="1" dr="AI1252" r="AJ1252" sId="1"/>
    <undo index="0" exp="ref" v="1" dr="AI1251" r="AJ1251" sId="1"/>
    <undo index="0" exp="ref" v="1" dr="AI1250" r="AJ1250" sId="1"/>
    <undo index="0" exp="ref" v="1" dr="AI1249" r="AJ1249" sId="1"/>
    <undo index="0" exp="ref" v="1" dr="AI1248" r="AJ1248" sId="1"/>
    <undo index="0" exp="ref" v="1" dr="AI1247" r="AJ1247" sId="1"/>
    <undo index="0" exp="ref" v="1" dr="AI1246" r="AJ1246" sId="1"/>
    <undo index="0" exp="ref" v="1" dr="AI1245" r="AJ1245" sId="1"/>
    <undo index="0" exp="ref" v="1" dr="AI1244" r="AJ1244" sId="1"/>
    <undo index="0" exp="ref" v="1" dr="AI1243" r="AJ1243" sId="1"/>
    <undo index="0" exp="ref" v="1" dr="AI1242" r="AJ1242" sId="1"/>
    <undo index="0" exp="ref" v="1" dr="AI1241" r="AJ1241" sId="1"/>
    <undo index="0" exp="ref" v="1" dr="AI1240" r="AJ1240" sId="1"/>
    <undo index="0" exp="ref" v="1" dr="AI1239" r="AJ1239" sId="1"/>
    <undo index="0" exp="ref" v="1" dr="AI1238" r="AJ1238" sId="1"/>
    <undo index="0" exp="ref" v="1" dr="AI1237" r="AJ1237" sId="1"/>
    <undo index="0" exp="ref" v="1" dr="AI1236" r="AJ1236" sId="1"/>
    <undo index="0" exp="ref" v="1" dr="AI1235" r="AJ1235" sId="1"/>
    <undo index="0" exp="ref" v="1" dr="AI1234" r="AJ1234" sId="1"/>
    <undo index="0" exp="ref" v="1" dr="AI1233" r="AJ1233" sId="1"/>
    <undo index="0" exp="ref" v="1" dr="AI1232" r="AJ1232" sId="1"/>
    <undo index="0" exp="ref" v="1" dr="AI1231" r="AJ1231" sId="1"/>
    <undo index="0" exp="ref" v="1" dr="AI1230" r="AJ1230" sId="1"/>
    <undo index="0" exp="ref" v="1" dr="AI1229" r="AJ1229" sId="1"/>
    <undo index="0" exp="ref" v="1" dr="AI1228" r="AJ1228" sId="1"/>
    <undo index="0" exp="ref" v="1" dr="AI1227" r="AJ1227" sId="1"/>
    <undo index="0" exp="ref" v="1" dr="AI1226" r="AJ1226" sId="1"/>
    <undo index="0" exp="ref" v="1" dr="AI1225" r="AJ1225" sId="1"/>
    <undo index="0" exp="ref" v="1" dr="AI1224" r="AJ1224" sId="1"/>
    <undo index="0" exp="ref" v="1" dr="AI1223" r="AJ1223" sId="1"/>
    <undo index="0" exp="ref" v="1" dr="AI1222" r="AJ1222" sId="1"/>
    <undo index="0" exp="ref" v="1" dr="AI1221" r="AJ1221" sId="1"/>
    <undo index="0" exp="ref" v="1" dr="AI1220" r="AJ1220" sId="1"/>
    <undo index="0" exp="ref" v="1" dr="AI1219" r="AJ1219" sId="1"/>
    <undo index="0" exp="ref" v="1" dr="AI1218" r="AJ1218" sId="1"/>
    <undo index="0" exp="ref" v="1" dr="AI1217" r="AJ1217" sId="1"/>
    <undo index="0" exp="ref" v="1" dr="AI1216" r="AJ1216" sId="1"/>
    <undo index="0" exp="ref" v="1" dr="AI1215" r="AJ1215" sId="1"/>
    <undo index="0" exp="ref" v="1" dr="AI1214" r="AJ1214" sId="1"/>
    <undo index="0" exp="ref" v="1" dr="AI1213" r="AJ1213" sId="1"/>
    <undo index="0" exp="ref" v="1" dr="AI1212" r="AJ1212" sId="1"/>
    <undo index="0" exp="ref" v="1" dr="AI1211" r="AJ1211" sId="1"/>
    <undo index="0" exp="ref" v="1" dr="AI1210" r="AJ1210" sId="1"/>
    <undo index="0" exp="ref" v="1" dr="AI1209" r="AJ1209" sId="1"/>
    <undo index="0" exp="ref" v="1" dr="AI1208" r="AJ1208" sId="1"/>
    <undo index="0" exp="ref" v="1" dr="AI1207" r="AJ1207" sId="1"/>
    <undo index="0" exp="ref" v="1" dr="AI1206" r="AJ1206" sId="1"/>
    <undo index="0" exp="ref" v="1" dr="AI1205" r="AJ1205" sId="1"/>
    <undo index="0" exp="ref" v="1" dr="AI1204" r="AJ1204" sId="1"/>
    <undo index="0" exp="ref" v="1" dr="AI1203" r="AJ1203" sId="1"/>
    <undo index="0" exp="ref" v="1" dr="AI1202" r="AJ1202" sId="1"/>
    <undo index="0" exp="ref" v="1" dr="AI1201" r="AJ1201" sId="1"/>
    <undo index="0" exp="ref" v="1" dr="AI1200" r="AJ1200" sId="1"/>
    <undo index="0" exp="ref" v="1" dr="AI1199" r="AJ1199" sId="1"/>
    <undo index="0" exp="ref" v="1" dr="AI1198" r="AJ1198" sId="1"/>
    <undo index="0" exp="ref" v="1" dr="AI1197" r="AJ1197" sId="1"/>
    <undo index="0" exp="ref" v="1" dr="AI1196" r="AJ1196" sId="1"/>
    <undo index="0" exp="ref" v="1" dr="AI1195" r="AJ1195" sId="1"/>
    <undo index="0" exp="ref" v="1" dr="AI1194" r="AJ1194" sId="1"/>
    <undo index="0" exp="ref" v="1" dr="AI1193" r="AJ1193" sId="1"/>
    <undo index="0" exp="ref" v="1" dr="AI1192" r="AJ1192" sId="1"/>
    <undo index="0" exp="ref" v="1" dr="AI1191" r="AJ1191" sId="1"/>
    <undo index="0" exp="ref" v="1" dr="AI1190" r="AJ1190" sId="1"/>
    <undo index="0" exp="ref" v="1" dr="AI1189" r="AJ1189" sId="1"/>
    <undo index="0" exp="ref" v="1" dr="AI1188" r="AJ1188" sId="1"/>
    <undo index="0" exp="ref" v="1" dr="AI1187" r="AJ1187" sId="1"/>
    <undo index="0" exp="ref" v="1" dr="AI1186" r="AJ1186" sId="1"/>
    <undo index="0" exp="ref" v="1" dr="AI1185" r="AJ1185" sId="1"/>
    <undo index="0" exp="ref" v="1" dr="AI1184" r="AJ1184" sId="1"/>
    <undo index="0" exp="ref" v="1" dr="AI1183" r="AJ1183" sId="1"/>
    <undo index="0" exp="ref" v="1" dr="AI1182" r="AJ1182" sId="1"/>
    <undo index="0" exp="ref" v="1" dr="AI1181" r="AJ1181" sId="1"/>
    <undo index="0" exp="ref" v="1" dr="AI1180" r="AJ1180" sId="1"/>
    <undo index="0" exp="ref" v="1" dr="AI1179" r="AJ1179" sId="1"/>
    <undo index="0" exp="ref" v="1" dr="AI1178" r="AJ1178" sId="1"/>
    <undo index="0" exp="ref" v="1" dr="AI1177" r="AJ1177" sId="1"/>
    <undo index="0" exp="ref" v="1" dr="AI1176" r="AJ1176" sId="1"/>
    <undo index="0" exp="ref" v="1" dr="AI1175" r="AJ1175" sId="1"/>
    <undo index="0" exp="ref" v="1" dr="AI1174" r="AJ1174" sId="1"/>
    <undo index="0" exp="ref" v="1" dr="AI1173" r="AJ1173" sId="1"/>
    <undo index="0" exp="ref" v="1" dr="AI1172" r="AJ1172" sId="1"/>
    <undo index="0" exp="ref" v="1" dr="AI1171" r="AJ1171" sId="1"/>
    <undo index="0" exp="ref" v="1" dr="AI1170" r="AJ1170" sId="1"/>
    <undo index="0" exp="ref" v="1" dr="AI1169" r="AJ1169" sId="1"/>
    <undo index="0" exp="ref" v="1" dr="AI1168" r="AJ1168" sId="1"/>
    <undo index="0" exp="ref" v="1" dr="AI1167" r="AJ1167" sId="1"/>
    <undo index="0" exp="ref" v="1" dr="AI1166" r="AJ1166" sId="1"/>
    <undo index="0" exp="ref" v="1" dr="AI1165" r="AJ1165" sId="1"/>
    <undo index="0" exp="ref" v="1" dr="AI1164" r="AJ1164" sId="1"/>
    <undo index="0" exp="ref" v="1" dr="AI1163" r="AJ1163" sId="1"/>
    <undo index="0" exp="ref" v="1" dr="AI1162" r="AJ1162" sId="1"/>
    <undo index="0" exp="ref" v="1" dr="AI1161" r="AJ1161" sId="1"/>
    <undo index="0" exp="ref" v="1" dr="AI1160" r="AJ1160" sId="1"/>
    <undo index="0" exp="ref" v="1" dr="AI1159" r="AJ1159" sId="1"/>
    <undo index="0" exp="ref" v="1" dr="AI1158" r="AJ1158" sId="1"/>
    <undo index="0" exp="ref" v="1" dr="AI1157" r="AJ1157" sId="1"/>
    <undo index="0" exp="ref" v="1" dr="AI1156" r="AJ1156" sId="1"/>
    <undo index="0" exp="ref" v="1" dr="AI1155" r="AJ1155" sId="1"/>
    <undo index="0" exp="ref" v="1" dr="AI1154" r="AJ1154" sId="1"/>
    <undo index="0" exp="ref" v="1" dr="AI1153" r="AJ1153" sId="1"/>
    <undo index="0" exp="ref" v="1" dr="AI1152" r="AJ1152" sId="1"/>
    <undo index="0" exp="ref" v="1" dr="AI1151" r="AJ1151" sId="1"/>
    <undo index="0" exp="ref" v="1" dr="AI1150" r="AJ1150" sId="1"/>
    <undo index="0" exp="ref" v="1" dr="AI1149" r="AJ1149" sId="1"/>
    <undo index="0" exp="ref" v="1" dr="AI1148" r="AJ1148" sId="1"/>
    <undo index="0" exp="ref" v="1" dr="AI1147" r="AJ1147" sId="1"/>
    <undo index="0" exp="ref" v="1" dr="AI1146" r="AJ1146" sId="1"/>
    <undo index="0" exp="ref" v="1" dr="AI1145" r="AJ1145" sId="1"/>
    <undo index="0" exp="ref" v="1" dr="AI1144" r="AJ1144" sId="1"/>
    <undo index="0" exp="ref" v="1" dr="AI1143" r="AJ1143" sId="1"/>
    <undo index="0" exp="ref" v="1" dr="AI1142" r="AJ1142" sId="1"/>
    <undo index="0" exp="ref" v="1" dr="AI1141" r="AJ1141" sId="1"/>
    <undo index="0" exp="ref" v="1" dr="AI1140" r="AJ1140" sId="1"/>
    <undo index="0" exp="ref" v="1" dr="AI1139" r="AJ1139" sId="1"/>
    <undo index="0" exp="ref" v="1" dr="AI1138" r="AJ1138" sId="1"/>
    <undo index="0" exp="ref" v="1" dr="AI1137" r="AJ1137" sId="1"/>
    <undo index="0" exp="ref" v="1" dr="AI1136" r="AJ1136" sId="1"/>
    <undo index="0" exp="ref" v="1" dr="AI1135" r="AJ1135" sId="1"/>
    <undo index="0" exp="ref" v="1" dr="AI1134" r="AJ1134" sId="1"/>
    <undo index="0" exp="ref" v="1" dr="AI1133" r="AJ1133" sId="1"/>
    <undo index="0" exp="ref" v="1" dr="AI1132" r="AJ1132" sId="1"/>
    <undo index="0" exp="ref" v="1" dr="AI1131" r="AJ1131" sId="1"/>
    <undo index="0" exp="ref" v="1" dr="AI1130" r="AJ1130" sId="1"/>
    <undo index="0" exp="ref" v="1" dr="AI1129" r="AJ1129" sId="1"/>
    <undo index="0" exp="ref" v="1" dr="AI1128" r="AJ1128" sId="1"/>
    <undo index="0" exp="ref" v="1" dr="AI1127" r="AJ1127" sId="1"/>
    <undo index="0" exp="ref" v="1" dr="AI1126" r="AJ1126" sId="1"/>
    <undo index="0" exp="ref" v="1" dr="AI1125" r="AJ1125" sId="1"/>
    <undo index="0" exp="ref" v="1" dr="AI1124" r="AJ1124" sId="1"/>
    <undo index="0" exp="ref" v="1" dr="AI1123" r="AJ1123" sId="1"/>
    <undo index="0" exp="ref" v="1" dr="AI1122" r="AJ1122" sId="1"/>
    <undo index="0" exp="ref" v="1" dr="AI1121" r="AJ1121" sId="1"/>
    <undo index="0" exp="ref" v="1" dr="AI1120" r="AJ1120" sId="1"/>
    <undo index="0" exp="ref" v="1" dr="AI1119" r="AJ1119" sId="1"/>
    <undo index="0" exp="ref" v="1" dr="AI1118" r="AJ1118" sId="1"/>
    <undo index="0" exp="ref" v="1" dr="AI1117" r="AJ1117" sId="1"/>
    <undo index="0" exp="ref" v="1" dr="AI1116" r="AJ1116" sId="1"/>
    <undo index="0" exp="ref" v="1" dr="AI1115" r="AJ1115" sId="1"/>
    <undo index="0" exp="ref" v="1" dr="AI1114" r="AJ1114" sId="1"/>
    <undo index="0" exp="ref" v="1" dr="AI1113" r="AJ1113" sId="1"/>
    <undo index="0" exp="ref" v="1" dr="AI1112" r="AJ1112" sId="1"/>
    <undo index="0" exp="ref" v="1" dr="AI1111" r="AJ1111" sId="1"/>
    <undo index="0" exp="ref" v="1" dr="AI1110" r="AJ1110" sId="1"/>
    <undo index="0" exp="ref" v="1" dr="AI1109" r="AJ1109" sId="1"/>
    <undo index="0" exp="ref" v="1" dr="AI1108" r="AJ1108" sId="1"/>
    <undo index="0" exp="ref" v="1" dr="AI1107" r="AJ1107" sId="1"/>
    <undo index="0" exp="ref" v="1" dr="AI1106" r="AJ1106" sId="1"/>
    <undo index="0" exp="ref" v="1" dr="AI1105" r="AJ1105" sId="1"/>
    <undo index="0" exp="ref" v="1" dr="AI1104" r="AJ1104" sId="1"/>
    <undo index="0" exp="ref" v="1" dr="AI1103" r="AJ1103" sId="1"/>
    <undo index="0" exp="ref" v="1" dr="AI1102" r="AJ1102" sId="1"/>
    <undo index="0" exp="ref" v="1" dr="AI1101" r="AJ1101" sId="1"/>
    <undo index="0" exp="ref" v="1" dr="AI1100" r="AJ1100" sId="1"/>
    <undo index="0" exp="ref" v="1" dr="AI1099" r="AJ1099" sId="1"/>
    <undo index="0" exp="ref" v="1" dr="AI1098" r="AJ1098" sId="1"/>
    <undo index="0" exp="ref" v="1" dr="AI1097" r="AJ1097" sId="1"/>
    <undo index="0" exp="ref" v="1" dr="AI1096" r="AJ1096" sId="1"/>
    <undo index="0" exp="ref" v="1" dr="AI1095" r="AJ1095" sId="1"/>
    <undo index="0" exp="ref" v="1" dr="AI1094" r="AJ1094" sId="1"/>
    <undo index="0" exp="ref" v="1" dr="AI1093" r="AJ1093" sId="1"/>
    <undo index="0" exp="ref" v="1" dr="AI1092" r="AJ1092" sId="1"/>
    <undo index="0" exp="ref" v="1" dr="AI1091" r="AJ1091" sId="1"/>
    <undo index="0" exp="ref" v="1" dr="AI1090" r="AJ1090" sId="1"/>
    <undo index="0" exp="ref" v="1" dr="AI1089" r="AJ1089" sId="1"/>
    <undo index="0" exp="ref" v="1" dr="AI1088" r="AJ1088" sId="1"/>
    <undo index="0" exp="ref" v="1" dr="AI1087" r="AJ1087" sId="1"/>
    <undo index="0" exp="ref" v="1" dr="AI1086" r="AJ1086" sId="1"/>
    <undo index="0" exp="ref" v="1" dr="AI1085" r="AJ1085" sId="1"/>
    <undo index="0" exp="ref" v="1" dr="AI1084" r="AJ1084" sId="1"/>
    <undo index="0" exp="ref" v="1" dr="AI1083" r="AJ1083" sId="1"/>
    <undo index="0" exp="ref" v="1" dr="AI1082" r="AJ1082" sId="1"/>
    <undo index="0" exp="ref" v="1" dr="AI1081" r="AJ1081" sId="1"/>
    <undo index="0" exp="ref" v="1" dr="AI1080" r="AJ1080" sId="1"/>
    <undo index="0" exp="ref" v="1" dr="AI1079" r="AJ1079" sId="1"/>
    <undo index="0" exp="ref" v="1" dr="AI1078" r="AJ1078" sId="1"/>
    <undo index="0" exp="ref" v="1" dr="AI1077" r="AJ1077" sId="1"/>
    <undo index="0" exp="ref" v="1" dr="AI1076" r="AJ1076" sId="1"/>
    <undo index="0" exp="ref" v="1" dr="AI1075" r="AJ1075" sId="1"/>
    <undo index="0" exp="ref" v="1" dr="AI1074" r="AJ1074" sId="1"/>
    <undo index="0" exp="ref" v="1" dr="AI1073" r="AJ1073" sId="1"/>
    <undo index="0" exp="ref" v="1" dr="AI1072" r="AJ1072" sId="1"/>
    <undo index="0" exp="ref" v="1" dr="AI1071" r="AJ1071" sId="1"/>
    <undo index="0" exp="ref" v="1" dr="AI1070" r="AJ1070" sId="1"/>
    <undo index="0" exp="ref" v="1" dr="AI1069" r="AJ1069" sId="1"/>
    <undo index="0" exp="ref" v="1" dr="AI1068" r="AJ1068" sId="1"/>
    <undo index="0" exp="ref" v="1" dr="AI1067" r="AJ1067" sId="1"/>
    <undo index="0" exp="ref" v="1" dr="AI1066" r="AJ1066" sId="1"/>
    <undo index="0" exp="ref" v="1" dr="AI1065" r="AJ1065" sId="1"/>
    <undo index="0" exp="ref" v="1" dr="AI1064" r="AJ1064" sId="1"/>
    <undo index="0" exp="ref" v="1" dr="AI1063" r="AJ1063" sId="1"/>
    <undo index="0" exp="ref" v="1" dr="AI1062" r="AJ1062" sId="1"/>
    <undo index="0" exp="ref" v="1" dr="AI1061" r="AJ1061" sId="1"/>
    <undo index="0" exp="ref" v="1" dr="AI1060" r="AJ1060" sId="1"/>
    <undo index="0" exp="ref" v="1" dr="AI1059" r="AJ1059" sId="1"/>
    <undo index="0" exp="ref" v="1" dr="AI1058" r="AJ1058" sId="1"/>
    <undo index="0" exp="ref" v="1" dr="AI1057" r="AJ1057" sId="1"/>
    <undo index="0" exp="ref" v="1" dr="AI1056" r="AJ1056" sId="1"/>
    <undo index="0" exp="ref" v="1" dr="AI1055" r="AJ1055" sId="1"/>
    <undo index="0" exp="ref" v="1" dr="AI1054" r="AJ1054" sId="1"/>
    <undo index="0" exp="ref" v="1" dr="AI1053" r="AJ1053" sId="1"/>
    <undo index="0" exp="ref" v="1" dr="AI1052" r="AJ1052" sId="1"/>
    <undo index="0" exp="ref" v="1" dr="AI1051" r="AJ1051" sId="1"/>
    <undo index="0" exp="ref" v="1" dr="AI1050" r="AJ1050" sId="1"/>
    <undo index="0" exp="ref" v="1" dr="AI1049" r="AJ1049" sId="1"/>
    <undo index="0" exp="ref" v="1" dr="AI1048" r="AJ1048" sId="1"/>
    <undo index="0" exp="ref" v="1" dr="AI1047" r="AJ1047" sId="1"/>
    <undo index="0" exp="ref" v="1" dr="AI1046" r="AJ1046" sId="1"/>
    <undo index="0" exp="ref" v="1" dr="AI1045" r="AJ1045" sId="1"/>
    <undo index="0" exp="ref" v="1" dr="AI1044" r="AJ1044" sId="1"/>
    <undo index="0" exp="ref" v="1" dr="AI1043" r="AJ1043" sId="1"/>
    <undo index="0" exp="ref" v="1" dr="AI1042" r="AJ1042" sId="1"/>
    <undo index="0" exp="ref" v="1" dr="AI1041" r="AJ1041" sId="1"/>
    <undo index="0" exp="ref" v="1" dr="AI1040" r="AJ1040" sId="1"/>
    <undo index="0" exp="ref" v="1" dr="AI1039" r="AJ1039" sId="1"/>
    <undo index="0" exp="ref" v="1" dr="AI1038" r="AJ1038" sId="1"/>
    <undo index="0" exp="ref" v="1" dr="AI1037" r="AJ1037" sId="1"/>
    <undo index="0" exp="ref" v="1" dr="AI1036" r="AJ1036" sId="1"/>
    <undo index="0" exp="ref" v="1" dr="AI1035" r="AJ1035" sId="1"/>
    <undo index="0" exp="ref" v="1" dr="AI1034" r="AJ1034" sId="1"/>
    <undo index="0" exp="ref" v="1" dr="AI1033" r="AJ1033" sId="1"/>
    <undo index="0" exp="ref" v="1" dr="AI1032" r="AJ1032" sId="1"/>
    <undo index="0" exp="ref" v="1" dr="AI1031" r="AJ1031" sId="1"/>
    <undo index="0" exp="ref" v="1" dr="AI1030" r="AJ1030" sId="1"/>
    <undo index="0" exp="ref" v="1" dr="AI1029" r="AJ1029" sId="1"/>
    <undo index="0" exp="ref" v="1" dr="AI1028" r="AJ1028" sId="1"/>
    <undo index="0" exp="ref" v="1" dr="AI1027" r="AJ1027" sId="1"/>
    <undo index="0" exp="ref" v="1" dr="AI1026" r="AJ1026" sId="1"/>
    <undo index="0" exp="ref" v="1" dr="AI1025" r="AJ1025" sId="1"/>
    <undo index="0" exp="ref" v="1" dr="AI1024" r="AJ1024" sId="1"/>
    <undo index="0" exp="ref" v="1" dr="AI1023" r="AJ1023" sId="1"/>
    <undo index="0" exp="ref" v="1" dr="AI1022" r="AJ1022" sId="1"/>
    <undo index="0" exp="ref" v="1" dr="AI1021" r="AJ1021" sId="1"/>
    <undo index="0" exp="ref" v="1" dr="AI1018" r="AJ1018" sId="1"/>
    <undo index="0" exp="ref" v="1" dr="AI1017" r="AJ1017" sId="1"/>
    <undo index="0" exp="ref" v="1" dr="AI1016" r="AJ1016" sId="1"/>
    <undo index="0" exp="ref" v="1" dr="AI1003" r="AJ1003" sId="1"/>
    <undo index="0" exp="ref" v="1" dr="AI1002" r="AJ1002" sId="1"/>
    <undo index="0" exp="ref" v="1" dr="AI1001" r="AJ1001" sId="1"/>
    <undo index="0" exp="ref" v="1" dr="AI1000" r="AJ1000" sId="1"/>
    <undo index="0" exp="ref" v="1" dr="AI999" r="AJ999" sId="1"/>
    <undo index="0" exp="ref" v="1" dr="AI998" r="AJ998" sId="1"/>
    <undo index="0" exp="ref" v="1" dr="AI997" r="AJ997" sId="1"/>
    <undo index="0" exp="ref" v="1" dr="AI996" r="AJ996" sId="1"/>
    <undo index="0" exp="ref" v="1" dr="AI995" r="AJ995" sId="1"/>
    <undo index="0" exp="ref" v="1" dr="AI994" r="AJ994" sId="1"/>
    <undo index="0" exp="ref" v="1" dr="AI993" r="AJ993" sId="1"/>
    <undo index="0" exp="ref" v="1" dr="AI992" r="AJ992" sId="1"/>
    <undo index="0" exp="ref" v="1" dr="AI991" r="AJ991" sId="1"/>
    <undo index="0" exp="ref" v="1" dr="AI990" r="AJ990" sId="1"/>
    <undo index="0" exp="ref" v="1" dr="AI989" r="AJ989" sId="1"/>
    <undo index="0" exp="ref" v="1" dr="AI988" r="AJ988" sId="1"/>
    <undo index="0" exp="ref" v="1" dr="AI987" r="AJ987" sId="1"/>
    <undo index="0" exp="ref" v="1" dr="AI986" r="AJ986" sId="1"/>
    <undo index="0" exp="ref" v="1" dr="AI985" r="AJ985" sId="1"/>
    <undo index="0" exp="ref" v="1" dr="AI984" r="AJ984" sId="1"/>
    <undo index="0" exp="ref" v="1" dr="AI983" r="AJ983" sId="1"/>
    <undo index="0" exp="ref" v="1" dr="AI982" r="AJ982" sId="1"/>
    <undo index="0" exp="ref" v="1" dr="AI981" r="AJ981" sId="1"/>
    <undo index="0" exp="ref" v="1" dr="AI980" r="AJ980" sId="1"/>
    <undo index="0" exp="ref" v="1" dr="AI979" r="AJ979" sId="1"/>
    <undo index="0" exp="ref" v="1" dr="AI978" r="AJ978" sId="1"/>
    <undo index="0" exp="ref" v="1" dr="AI977" r="AJ977" sId="1"/>
    <undo index="0" exp="ref" v="1" dr="AI976" r="AJ976" sId="1"/>
    <undo index="0" exp="ref" v="1" dr="AI975" r="AJ975" sId="1"/>
    <undo index="0" exp="ref" v="1" dr="AI974" r="AJ974" sId="1"/>
    <undo index="0" exp="ref" v="1" dr="AI973" r="AJ973" sId="1"/>
    <undo index="0" exp="ref" v="1" dr="AI972" r="AJ972" sId="1"/>
    <undo index="0" exp="ref" v="1" dr="AI971" r="AJ971" sId="1"/>
    <undo index="0" exp="ref" v="1" dr="AI970" r="AJ970" sId="1"/>
    <undo index="0" exp="ref" v="1" dr="AI969" r="AJ969" sId="1"/>
    <undo index="0" exp="ref" v="1" dr="AI968" r="AJ968" sId="1"/>
    <undo index="0" exp="ref" v="1" dr="AI967" r="AJ967" sId="1"/>
    <undo index="0" exp="ref" v="1" dr="AI966" r="AJ966" sId="1"/>
    <undo index="0" exp="ref" v="1" dr="AI965" r="AJ965" sId="1"/>
    <undo index="0" exp="ref" v="1" dr="AI964" r="AJ964" sId="1"/>
    <undo index="0" exp="ref" v="1" dr="AI963" r="AJ963" sId="1"/>
    <undo index="0" exp="ref" v="1" dr="AI962" r="AJ962" sId="1"/>
    <undo index="0" exp="ref" v="1" dr="AI961" r="AJ961" sId="1"/>
    <undo index="0" exp="ref" v="1" dr="AI960" r="AJ960" sId="1"/>
    <undo index="0" exp="ref" v="1" dr="AI959" r="AJ959" sId="1"/>
    <undo index="0" exp="ref" v="1" dr="AI958" r="AJ958" sId="1"/>
    <undo index="0" exp="ref" v="1" dr="AI957" r="AJ957" sId="1"/>
    <undo index="0" exp="ref" v="1" dr="AI956" r="AJ956" sId="1"/>
    <undo index="0" exp="ref" v="1" dr="AI955" r="AJ955" sId="1"/>
    <undo index="0" exp="ref" v="1" dr="AI954" r="AJ954" sId="1"/>
    <undo index="0" exp="ref" v="1" dr="AI953" r="AJ953" sId="1"/>
    <undo index="0" exp="ref" v="1" dr="AI952" r="AJ952" sId="1"/>
    <undo index="0" exp="ref" v="1" dr="AI951" r="AJ951" sId="1"/>
    <undo index="0" exp="ref" v="1" dr="AI950" r="AJ950" sId="1"/>
    <undo index="0" exp="ref" v="1" dr="AI949" r="AJ949" sId="1"/>
    <undo index="0" exp="ref" v="1" dr="AI948" r="AJ948" sId="1"/>
    <undo index="0" exp="ref" v="1" dr="AI947" r="AJ947" sId="1"/>
    <undo index="0" exp="ref" v="1" dr="AI946" r="AJ946" sId="1"/>
    <undo index="0" exp="ref" v="1" dr="AI945" r="AJ945" sId="1"/>
    <undo index="0" exp="ref" v="1" dr="AI944" r="AJ944" sId="1"/>
    <undo index="0" exp="ref" v="1" dr="AI943" r="AJ943" sId="1"/>
    <undo index="0" exp="ref" v="1" dr="AI942" r="AJ942" sId="1"/>
    <undo index="0" exp="ref" v="1" dr="AI941" r="AJ941" sId="1"/>
    <undo index="0" exp="ref" v="1" dr="AI940" r="AJ940" sId="1"/>
    <undo index="0" exp="ref" v="1" dr="AI939" r="AJ939" sId="1"/>
    <undo index="0" exp="ref" v="1" dr="AI938" r="AJ938" sId="1"/>
    <undo index="0" exp="ref" v="1" dr="AI937" r="AJ937" sId="1"/>
    <undo index="0" exp="ref" v="1" dr="AI936" r="AJ936" sId="1"/>
    <undo index="0" exp="ref" v="1" dr="AI935" r="AJ935" sId="1"/>
    <undo index="0" exp="ref" v="1" dr="AI934" r="AJ934" sId="1"/>
    <undo index="0" exp="ref" v="1" dr="AI933" r="AJ933" sId="1"/>
    <undo index="0" exp="ref" v="1" dr="AI932" r="AJ932" sId="1"/>
    <undo index="0" exp="ref" v="1" dr="AI931" r="AJ931" sId="1"/>
    <undo index="0" exp="ref" v="1" dr="AI930" r="AJ930" sId="1"/>
    <undo index="0" exp="ref" v="1" dr="AI929" r="AJ929" sId="1"/>
    <undo index="0" exp="ref" v="1" dr="AI928" r="AJ928" sId="1"/>
    <undo index="0" exp="ref" v="1" dr="AI927" r="AJ927" sId="1"/>
    <undo index="0" exp="ref" v="1" dr="AI926" r="AJ926" sId="1"/>
    <undo index="0" exp="ref" v="1" dr="AI925" r="AJ925" sId="1"/>
    <undo index="0" exp="ref" v="1" dr="AI924" r="AJ924" sId="1"/>
    <undo index="0" exp="ref" v="1" dr="AI923" r="AJ923" sId="1"/>
    <undo index="0" exp="ref" v="1" dr="AI922" r="AJ922" sId="1"/>
    <undo index="0" exp="ref" v="1" dr="AI921" r="AJ921" sId="1"/>
    <undo index="0" exp="ref" v="1" dr="AI920" r="AJ920" sId="1"/>
    <undo index="0" exp="ref" v="1" dr="AI919" r="AJ919" sId="1"/>
    <undo index="0" exp="ref" v="1" dr="AI918" r="AJ918" sId="1"/>
    <undo index="0" exp="ref" v="1" dr="AI917" r="AJ917" sId="1"/>
    <undo index="0" exp="ref" v="1" dr="AI916" r="AJ916" sId="1"/>
    <undo index="0" exp="ref" v="1" dr="AI914" r="AJ914" sId="1"/>
    <undo index="0" exp="ref" v="1" dr="AI913" r="AJ913" sId="1"/>
    <undo index="0" exp="ref" v="1" dr="AI912" r="AJ912" sId="1"/>
    <undo index="0" exp="ref" v="1" dr="AI911" r="AJ911" sId="1"/>
    <undo index="0" exp="ref" v="1" dr="AI910" r="AJ910" sId="1"/>
    <undo index="0" exp="ref" v="1" dr="AI909" r="AJ909" sId="1"/>
    <undo index="0" exp="ref" v="1" dr="AI908" r="AJ908" sId="1"/>
    <undo index="0" exp="ref" v="1" dr="AI907" r="AJ907" sId="1"/>
    <undo index="0" exp="ref" v="1" dr="AI906" r="AJ906" sId="1"/>
    <undo index="0" exp="ref" v="1" dr="AI905" r="AJ905" sId="1"/>
    <undo index="0" exp="ref" v="1" dr="AI904" r="AJ904" sId="1"/>
    <undo index="0" exp="ref" v="1" dr="AI903" r="AJ903" sId="1"/>
    <undo index="0" exp="ref" v="1" dr="AI902" r="AJ902" sId="1"/>
    <undo index="0" exp="ref" v="1" dr="AI901" r="AJ901" sId="1"/>
    <undo index="0" exp="ref" v="1" dr="AI900" r="AJ900" sId="1"/>
    <undo index="0" exp="ref" v="1" dr="AI899" r="AJ899" sId="1"/>
    <undo index="0" exp="ref" v="1" dr="AI898" r="AJ898" sId="1"/>
    <undo index="0" exp="ref" v="1" dr="AI897" r="AJ897" sId="1"/>
    <undo index="0" exp="ref" v="1" dr="AI896" r="AJ896" sId="1"/>
    <undo index="0" exp="ref" v="1" dr="AI895" r="AJ895" sId="1"/>
    <undo index="0" exp="ref" v="1" dr="AI894" r="AJ894" sId="1"/>
    <undo index="0" exp="ref" v="1" dr="AI893" r="AJ893" sId="1"/>
    <undo index="0" exp="ref" v="1" dr="AI892" r="AJ892" sId="1"/>
    <undo index="0" exp="ref" v="1" dr="AI891" r="AJ891" sId="1"/>
    <undo index="0" exp="ref" v="1" dr="AI890" r="AJ890" sId="1"/>
    <undo index="0" exp="ref" v="1" dr="AI889" r="AJ889" sId="1"/>
    <undo index="0" exp="ref" v="1" dr="AI888" r="AJ888" sId="1"/>
    <undo index="0" exp="ref" v="1" dr="AI887" r="AJ887" sId="1"/>
    <undo index="0" exp="ref" v="1" dr="AI886" r="AJ886" sId="1"/>
    <undo index="0" exp="ref" v="1" dr="AI885" r="AJ885" sId="1"/>
    <undo index="0" exp="ref" v="1" dr="AI884" r="AJ884" sId="1"/>
    <undo index="0" exp="ref" v="1" dr="AI883" r="AJ883" sId="1"/>
    <undo index="0" exp="ref" v="1" dr="AI882" r="AJ882" sId="1"/>
    <undo index="0" exp="ref" v="1" dr="AI881" r="AJ881" sId="1"/>
    <undo index="0" exp="ref" v="1" dr="AI880" r="AJ880" sId="1"/>
    <undo index="0" exp="ref" v="1" dr="AI879" r="AJ879" sId="1"/>
    <undo index="0" exp="ref" v="1" dr="AI878" r="AJ878" sId="1"/>
    <undo index="0" exp="ref" v="1" dr="AI877" r="AJ877" sId="1"/>
    <undo index="0" exp="ref" v="1" dr="AI876" r="AJ876" sId="1"/>
    <undo index="0" exp="ref" v="1" dr="AI875" r="AJ875" sId="1"/>
    <undo index="0" exp="ref" v="1" dr="AI874" r="AJ874" sId="1"/>
    <undo index="0" exp="ref" v="1" dr="AI873" r="AJ873" sId="1"/>
    <undo index="0" exp="ref" v="1" dr="AI872" r="AJ872" sId="1"/>
    <undo index="0" exp="ref" v="1" dr="AI871" r="AJ871" sId="1"/>
    <undo index="0" exp="ref" v="1" dr="AI870" r="AJ870" sId="1"/>
    <undo index="0" exp="ref" v="1" dr="AI869" r="AJ869" sId="1"/>
    <undo index="0" exp="ref" v="1" dr="AI868" r="AJ868" sId="1"/>
    <undo index="0" exp="ref" v="1" dr="AI867" r="AJ867" sId="1"/>
    <undo index="0" exp="ref" v="1" dr="AI866" r="AJ866" sId="1"/>
    <undo index="0" exp="ref" v="1" dr="AI865" r="AJ865" sId="1"/>
    <undo index="0" exp="ref" v="1" dr="AI864" r="AJ864" sId="1"/>
    <undo index="0" exp="ref" v="1" dr="AI863" r="AJ863" sId="1"/>
    <undo index="0" exp="ref" v="1" dr="AI862" r="AJ862" sId="1"/>
    <undo index="0" exp="ref" v="1" dr="AI861" r="AJ861" sId="1"/>
    <undo index="0" exp="ref" v="1" dr="AI860" r="AJ860" sId="1"/>
    <undo index="0" exp="ref" v="1" dr="AI859" r="AJ859" sId="1"/>
    <undo index="0" exp="ref" v="1" dr="AI858" r="AJ858" sId="1"/>
    <undo index="0" exp="ref" v="1" dr="AI857" r="AJ857" sId="1"/>
    <undo index="0" exp="ref" v="1" dr="AI856" r="AJ856" sId="1"/>
    <undo index="0" exp="ref" v="1" dr="AI855" r="AJ855" sId="1"/>
    <undo index="0" exp="ref" v="1" dr="AI854" r="AJ854" sId="1"/>
    <undo index="0" exp="ref" v="1" dr="AI853" r="AJ853" sId="1"/>
    <undo index="0" exp="ref" v="1" dr="AI852" r="AJ852" sId="1"/>
    <undo index="0" exp="ref" v="1" dr="AI851" r="AJ851" sId="1"/>
    <undo index="0" exp="ref" v="1" dr="AI850" r="AJ850" sId="1"/>
    <undo index="0" exp="ref" v="1" dr="AI849" r="AJ849" sId="1"/>
    <undo index="0" exp="ref" v="1" dr="AI848" r="AJ848" sId="1"/>
    <undo index="0" exp="ref" v="1" dr="AI847" r="AJ847" sId="1"/>
    <undo index="0" exp="ref" v="1" dr="AI846" r="AJ846" sId="1"/>
    <undo index="0" exp="ref" v="1" dr="AI844" r="AJ844" sId="1"/>
    <undo index="0" exp="ref" v="1" dr="AI842" r="AJ842" sId="1"/>
    <undo index="0" exp="ref" v="1" dr="AI841" r="AJ841" sId="1"/>
    <undo index="0" exp="ref" v="1" dr="AI840" r="AJ840" sId="1"/>
    <undo index="0" exp="ref" v="1" dr="AI839" r="AJ839" sId="1"/>
    <undo index="0" exp="ref" v="1" dr="AI838" r="AJ838" sId="1"/>
    <undo index="0" exp="ref" v="1" dr="AI837" r="AJ837" sId="1"/>
    <undo index="0" exp="ref" v="1" dr="AI836" r="AJ836" sId="1"/>
    <undo index="0" exp="ref" v="1" dr="AI835" r="AJ835" sId="1"/>
    <undo index="0" exp="ref" v="1" dr="AI834" r="AJ834" sId="1"/>
    <undo index="0" exp="ref" v="1" dr="AI833" r="AJ833" sId="1"/>
    <undo index="0" exp="ref" v="1" dr="AI832" r="AJ832" sId="1"/>
    <undo index="0" exp="ref" v="1" dr="AI831" r="AJ831" sId="1"/>
    <undo index="0" exp="ref" v="1" dr="AI830" r="AJ830" sId="1"/>
    <undo index="0" exp="ref" v="1" dr="AI829" r="AJ829" sId="1"/>
    <undo index="0" exp="ref" v="1" dr="AI828" r="AJ828" sId="1"/>
    <undo index="0" exp="ref" v="1" dr="AI827" r="AJ827" sId="1"/>
    <undo index="0" exp="ref" v="1" dr="AI826" r="AJ826" sId="1"/>
    <undo index="0" exp="ref" v="1" dr="AI825" r="AJ825" sId="1"/>
    <undo index="0" exp="ref" v="1" dr="AI824" r="AJ824" sId="1"/>
    <undo index="0" exp="ref" v="1" dr="AI823" r="AJ823" sId="1"/>
    <undo index="0" exp="ref" v="1" dr="AI822" r="AJ822" sId="1"/>
    <undo index="0" exp="ref" v="1" dr="AI821" r="AJ821" sId="1"/>
    <undo index="0" exp="ref" v="1" dr="AI820" r="AJ820" sId="1"/>
    <undo index="0" exp="ref" v="1" dr="AI819" r="AJ819" sId="1"/>
    <undo index="0" exp="ref" v="1" dr="AI818" r="AJ818" sId="1"/>
    <undo index="0" exp="ref" v="1" dr="AI817" r="AJ817" sId="1"/>
    <undo index="0" exp="ref" v="1" dr="AI816" r="AJ816" sId="1"/>
    <undo index="0" exp="ref" v="1" dr="AI815" r="AJ815" sId="1"/>
    <undo index="0" exp="ref" v="1" dr="AI814" r="AJ814" sId="1"/>
    <undo index="0" exp="ref" v="1" dr="AI813" r="AJ813" sId="1"/>
    <undo index="0" exp="ref" v="1" dr="AI810" r="AJ810" sId="1"/>
    <undo index="0" exp="ref" v="1" dr="AI809" r="AJ809" sId="1"/>
    <undo index="0" exp="ref" v="1" dr="AI808" r="AJ808" sId="1"/>
    <undo index="0" exp="ref" v="1" dr="AI807" r="AJ807" sId="1"/>
    <undo index="0" exp="ref" v="1" dr="AI806" r="AJ806" sId="1"/>
    <undo index="0" exp="ref" v="1" dr="AI805" r="AJ805" sId="1"/>
    <undo index="0" exp="ref" v="1" dr="AI804" r="AJ804" sId="1"/>
    <undo index="0" exp="ref" v="1" dr="AI803" r="AJ803" sId="1"/>
    <undo index="0" exp="ref" v="1" dr="AI802" r="AJ802" sId="1"/>
    <undo index="0" exp="ref" v="1" dr="AI801" r="AJ801" sId="1"/>
    <undo index="0" exp="ref" v="1" dr="AI800" r="AJ800" sId="1"/>
    <undo index="0" exp="ref" v="1" dr="AI798" r="AJ798" sId="1"/>
    <undo index="0" exp="ref" v="1" dr="AI795" r="AJ795" sId="1"/>
    <undo index="0" exp="ref" v="1" dr="AI794" r="AJ794" sId="1"/>
    <undo index="0" exp="ref" v="1" dr="AI793" r="AJ793" sId="1"/>
    <undo index="0" exp="ref" v="1" dr="AI792" r="AJ792" sId="1"/>
    <undo index="0" exp="ref" v="1" dr="AI788" r="AJ788" sId="1"/>
    <undo index="0" exp="ref" v="1" dr="AI787" r="AJ787" sId="1"/>
    <undo index="0" exp="ref" v="1" dr="AI786" r="AJ786" sId="1"/>
    <undo index="0" exp="ref" v="1" dr="AI785" r="AJ785" sId="1"/>
    <undo index="0" exp="ref" v="1" dr="AI784" r="AJ784" sId="1"/>
    <undo index="0" exp="ref" v="1" dr="AI783" r="AJ783" sId="1"/>
    <undo index="0" exp="ref" v="1" dr="AI782" r="AJ782" sId="1"/>
    <undo index="0" exp="ref" v="1" dr="AI781" r="AJ781" sId="1"/>
    <undo index="0" exp="ref" v="1" dr="AI780" r="AJ780" sId="1"/>
    <undo index="0" exp="ref" v="1" dr="AI779" r="AJ779" sId="1"/>
    <undo index="0" exp="ref" v="1" dr="AI778" r="AJ778" sId="1"/>
    <undo index="0" exp="ref" v="1" dr="AI777" r="AJ777" sId="1"/>
    <undo index="0" exp="ref" v="1" dr="AI776" r="AJ776" sId="1"/>
    <undo index="0" exp="ref" v="1" dr="AI775" r="AJ775" sId="1"/>
    <undo index="0" exp="ref" v="1" dr="AI774" r="AJ774" sId="1"/>
    <undo index="0" exp="ref" v="1" dr="AI773" r="AJ773" sId="1"/>
    <undo index="0" exp="ref" v="1" dr="AI772" r="AJ772" sId="1"/>
    <undo index="0" exp="ref" v="1" dr="AI771" r="AJ771" sId="1"/>
    <undo index="0" exp="ref" v="1" dr="AI770" r="AJ770" sId="1"/>
    <undo index="0" exp="ref" v="1" dr="AI769" r="AJ769" sId="1"/>
    <undo index="0" exp="ref" v="1" dr="AI768" r="AJ768" sId="1"/>
    <undo index="0" exp="ref" v="1" dr="AI767" r="AJ767" sId="1"/>
    <undo index="0" exp="ref" v="1" dr="AI766" r="AJ766" sId="1"/>
    <undo index="0" exp="ref" v="1" dr="AI765" r="AJ765" sId="1"/>
    <undo index="0" exp="ref" v="1" dr="AI763" r="AJ763" sId="1"/>
    <undo index="0" exp="ref" v="1" dr="AI761" r="AJ761" sId="1"/>
    <undo index="0" exp="ref" v="1" dr="AI759" r="AJ759" sId="1"/>
    <undo index="0" exp="ref" v="1" dr="AI758" r="AJ758" sId="1"/>
    <undo index="0" exp="ref" v="1" dr="AI746" r="AJ746" sId="1"/>
    <undo index="0" exp="ref" v="1" dr="AI745" r="AJ745" sId="1"/>
    <undo index="0" exp="ref" v="1" dr="AI744" r="AJ744" sId="1"/>
    <undo index="0" exp="ref" v="1" dr="AI743" r="AJ743" sId="1"/>
    <undo index="0" exp="ref" v="1" dr="AI742" r="AJ742" sId="1"/>
    <undo index="0" exp="ref" v="1" dr="AI741" r="AJ741" sId="1"/>
    <undo index="0" exp="ref" v="1" dr="AI740" r="AJ740" sId="1"/>
    <undo index="0" exp="ref" v="1" dr="AI739" r="AJ739" sId="1"/>
    <undo index="0" exp="ref" v="1" dr="AI738" r="AJ738" sId="1"/>
    <undo index="0" exp="ref" v="1" dr="AI737" r="AJ737" sId="1"/>
    <undo index="0" exp="ref" v="1" dr="AI736" r="AJ736" sId="1"/>
    <undo index="0" exp="ref" v="1" dr="AI735" r="AJ735" sId="1"/>
    <undo index="0" exp="ref" v="1" dr="AI734" r="AJ734" sId="1"/>
    <undo index="0" exp="ref" v="1" dr="AI733" r="AJ733" sId="1"/>
    <undo index="0" exp="ref" v="1" dr="AI732" r="AJ732" sId="1"/>
    <undo index="0" exp="ref" v="1" dr="AI731" r="AJ731" sId="1"/>
    <undo index="0" exp="ref" v="1" dr="AI730" r="AJ730" sId="1"/>
    <undo index="0" exp="ref" v="1" dr="AI729" r="AJ729" sId="1"/>
    <undo index="0" exp="ref" v="1" dr="AI728" r="AJ728" sId="1"/>
    <undo index="0" exp="ref" v="1" dr="AI727" r="AJ727" sId="1"/>
    <undo index="0" exp="ref" v="1" dr="AI726" r="AJ726" sId="1"/>
    <undo index="0" exp="ref" v="1" dr="AI725" r="AJ725" sId="1"/>
    <undo index="0" exp="ref" v="1" dr="AI724" r="AJ724" sId="1"/>
    <undo index="0" exp="ref" v="1" dr="AI723" r="AJ723" sId="1"/>
    <undo index="0" exp="ref" v="1" dr="AI722" r="AJ722" sId="1"/>
    <undo index="0" exp="ref" v="1" dr="AI721" r="AJ721" sId="1"/>
    <undo index="0" exp="ref" v="1" dr="AI720" r="AJ720" sId="1"/>
    <undo index="0" exp="ref" v="1" dr="AI719" r="AJ719" sId="1"/>
    <undo index="0" exp="ref" v="1" dr="AI718" r="AJ718" sId="1"/>
    <undo index="0" exp="ref" v="1" dr="AI717" r="AJ717" sId="1"/>
    <undo index="0" exp="ref" v="1" dr="AI716" r="AJ716" sId="1"/>
    <undo index="0" exp="ref" v="1" dr="AI715" r="AJ715" sId="1"/>
    <undo index="0" exp="ref" v="1" dr="AI714" r="AJ714" sId="1"/>
    <undo index="0" exp="ref" v="1" dr="AI713" r="AJ713" sId="1"/>
    <undo index="0" exp="ref" v="1" dr="AI712" r="AJ712" sId="1"/>
    <undo index="0" exp="ref" v="1" dr="AI711" r="AJ711" sId="1"/>
    <undo index="0" exp="ref" v="1" dr="AI710" r="AJ710" sId="1"/>
    <undo index="0" exp="ref" v="1" dr="AI709" r="AJ709" sId="1"/>
    <undo index="0" exp="ref" v="1" dr="AI708" r="AJ708" sId="1"/>
    <undo index="0" exp="ref" v="1" dr="AI707" r="AJ707" sId="1"/>
    <undo index="0" exp="ref" v="1" dr="AI706" r="AJ706" sId="1"/>
    <undo index="0" exp="ref" v="1" dr="AI705" r="AJ705" sId="1"/>
    <undo index="0" exp="ref" v="1" dr="AI704" r="AJ704" sId="1"/>
    <undo index="0" exp="ref" v="1" dr="AI703" r="AJ703" sId="1"/>
    <undo index="0" exp="ref" v="1" dr="AI702" r="AJ702" sId="1"/>
    <undo index="0" exp="ref" v="1" dr="AI701" r="AJ701" sId="1"/>
    <undo index="0" exp="ref" v="1" dr="AI700" r="AJ700" sId="1"/>
    <undo index="0" exp="ref" v="1" dr="AI699" r="AJ699" sId="1"/>
    <undo index="0" exp="ref" v="1" dr="AI698" r="AJ698" sId="1"/>
    <undo index="0" exp="ref" v="1" dr="AI697" r="AJ697" sId="1"/>
    <undo index="0" exp="ref" v="1" dr="AI696" r="AJ696" sId="1"/>
    <undo index="0" exp="ref" v="1" dr="AI695" r="AJ695" sId="1"/>
    <undo index="0" exp="ref" v="1" dr="AI694" r="AJ694" sId="1"/>
    <undo index="0" exp="ref" v="1" dr="AI693" r="AJ693" sId="1"/>
    <undo index="0" exp="ref" v="1" dr="AI692" r="AJ692" sId="1"/>
    <undo index="0" exp="ref" v="1" dr="AI691" r="AJ691" sId="1"/>
    <undo index="0" exp="ref" v="1" dr="AI690" r="AJ690" sId="1"/>
    <undo index="0" exp="ref" v="1" dr="AI689" r="AJ689" sId="1"/>
    <undo index="0" exp="ref" v="1" dr="AI688" r="AJ688" sId="1"/>
    <undo index="0" exp="ref" v="1" dr="AI687" r="AJ687" sId="1"/>
    <undo index="0" exp="ref" v="1" dr="AI686" r="AJ686" sId="1"/>
    <undo index="0" exp="ref" v="1" dr="AI685" r="AJ685" sId="1"/>
    <undo index="0" exp="ref" v="1" dr="AI684" r="AJ684" sId="1"/>
    <undo index="0" exp="ref" v="1" dr="AI683" r="AJ683" sId="1"/>
    <undo index="0" exp="ref" v="1" dr="AI682" r="AJ682" sId="1"/>
    <undo index="0" exp="ref" v="1" dr="AI681" r="AJ681" sId="1"/>
    <undo index="0" exp="ref" v="1" dr="AI680" r="AJ680" sId="1"/>
    <undo index="0" exp="ref" v="1" dr="AI679" r="AJ679" sId="1"/>
    <undo index="0" exp="ref" v="1" dr="AI678" r="AJ678" sId="1"/>
    <undo index="0" exp="ref" v="1" dr="AI677" r="AJ677" sId="1"/>
    <undo index="0" exp="ref" v="1" dr="AI676" r="AJ676" sId="1"/>
    <undo index="0" exp="ref" v="1" dr="AI675" r="AJ675" sId="1"/>
    <undo index="0" exp="ref" v="1" dr="AI674" r="AJ674" sId="1"/>
    <undo index="0" exp="ref" v="1" dr="AI673" r="AJ673" sId="1"/>
    <undo index="0" exp="ref" v="1" dr="AI672" r="AJ672" sId="1"/>
    <undo index="0" exp="ref" v="1" dr="AI671" r="AJ671" sId="1"/>
    <undo index="0" exp="ref" v="1" dr="AI670" r="AJ670" sId="1"/>
    <undo index="0" exp="ref" v="1" dr="AI669" r="AJ669" sId="1"/>
    <undo index="0" exp="ref" v="1" dr="AI668" r="AJ668" sId="1"/>
    <undo index="0" exp="ref" v="1" dr="AI667" r="AJ667" sId="1"/>
    <undo index="0" exp="ref" v="1" dr="AI666" r="AJ666" sId="1"/>
    <undo index="0" exp="ref" v="1" dr="AI665" r="AJ665" sId="1"/>
    <undo index="0" exp="ref" v="1" dr="AI664" r="AJ664" sId="1"/>
    <undo index="0" exp="ref" v="1" dr="AI663" r="AJ663" sId="1"/>
    <undo index="0" exp="ref" v="1" dr="AI662" r="AJ662" sId="1"/>
    <undo index="0" exp="ref" v="1" dr="AI661" r="AJ661" sId="1"/>
    <undo index="0" exp="ref" v="1" dr="AI660" r="AJ660" sId="1"/>
    <undo index="0" exp="ref" v="1" dr="AI659" r="AJ659" sId="1"/>
    <undo index="0" exp="ref" v="1" dr="AI658" r="AJ658" sId="1"/>
    <undo index="0" exp="ref" v="1" dr="AI657" r="AJ657" sId="1"/>
    <undo index="0" exp="ref" v="1" dr="AI656" r="AJ656" sId="1"/>
    <undo index="0" exp="ref" v="1" dr="AI655" r="AJ655" sId="1"/>
    <undo index="0" exp="ref" v="1" dr="AI652" r="AJ652" sId="1"/>
    <undo index="0" exp="ref" v="1" dr="AI639" r="AJ639" sId="1"/>
    <undo index="0" exp="ref" v="1" dr="AI638" r="AJ638" sId="1"/>
    <undo index="0" exp="ref" v="1" dr="AI637" r="AJ637" sId="1"/>
    <undo index="0" exp="ref" v="1" dr="AI636" r="AJ636" sId="1"/>
    <undo index="0" exp="ref" v="1" dr="AI635" r="AJ635" sId="1"/>
    <undo index="0" exp="ref" v="1" dr="AI634" r="AJ634" sId="1"/>
    <undo index="0" exp="ref" v="1" dr="AI633" r="AJ633" sId="1"/>
    <undo index="0" exp="ref" v="1" dr="AI632" r="AJ632" sId="1"/>
    <undo index="0" exp="ref" v="1" dr="AI631" r="AJ631" sId="1"/>
    <undo index="0" exp="ref" v="1" dr="AI630" r="AJ630" sId="1"/>
    <undo index="0" exp="ref" v="1" dr="AI629" r="AJ629" sId="1"/>
    <undo index="0" exp="ref" v="1" dr="AI628" r="AJ628" sId="1"/>
    <undo index="0" exp="ref" v="1" dr="AI627" r="AJ627" sId="1"/>
    <undo index="0" exp="ref" v="1" dr="AI626" r="AJ626" sId="1"/>
    <undo index="0" exp="ref" v="1" dr="AI625" r="AJ625" sId="1"/>
    <undo index="0" exp="ref" v="1" dr="AI624" r="AJ624" sId="1"/>
    <undo index="0" exp="ref" v="1" dr="AI623" r="AJ623" sId="1"/>
    <undo index="0" exp="ref" v="1" dr="AI622" r="AJ622" sId="1"/>
    <undo index="0" exp="ref" v="1" dr="AI621" r="AJ621" sId="1"/>
    <undo index="0" exp="ref" v="1" dr="AI620" r="AJ620" sId="1"/>
    <undo index="0" exp="ref" v="1" dr="AI619" r="AJ619" sId="1"/>
    <undo index="0" exp="ref" v="1" dr="AI618" r="AJ618" sId="1"/>
    <undo index="0" exp="ref" v="1" dr="AI617" r="AJ617" sId="1"/>
    <undo index="0" exp="ref" v="1" dr="AI616" r="AJ616" sId="1"/>
    <undo index="0" exp="ref" v="1" dr="AI615" r="AJ615" sId="1"/>
    <undo index="0" exp="ref" v="1" dr="AI614" r="AJ614" sId="1"/>
    <undo index="0" exp="ref" v="1" dr="AI613" r="AJ613" sId="1"/>
    <undo index="0" exp="ref" v="1" dr="AI612" r="AJ612" sId="1"/>
    <undo index="0" exp="ref" v="1" dr="AI611" r="AJ611" sId="1"/>
    <undo index="0" exp="ref" v="1" dr="AI610" r="AJ610" sId="1"/>
    <undo index="0" exp="ref" v="1" dr="AI606" r="AJ606" sId="1"/>
    <undo index="0" exp="ref" v="1" dr="AI605" r="AJ605" sId="1"/>
    <undo index="0" exp="ref" v="1" dr="AI604" r="AJ604" sId="1"/>
    <undo index="0" exp="ref" v="1" dr="AI603" r="AJ603" sId="1"/>
    <undo index="0" exp="ref" v="1" dr="AI602" r="AJ602" sId="1"/>
    <undo index="0" exp="ref" v="1" dr="AI601" r="AJ601" sId="1"/>
    <undo index="0" exp="ref" v="1" dr="AI600" r="AJ600" sId="1"/>
    <undo index="0" exp="ref" v="1" dr="AI597" r="AJ597" sId="1"/>
    <undo index="0" exp="ref" v="1" dr="AI596" r="AJ596" sId="1"/>
    <undo index="0" exp="ref" v="1" dr="AI595" r="AJ595" sId="1"/>
    <undo index="0" exp="ref" v="1" dr="AI594" r="AJ594" sId="1"/>
    <undo index="0" exp="ref" v="1" dr="AI593" r="AJ593" sId="1"/>
    <undo index="0" exp="ref" v="1" dr="AI592" r="AJ592" sId="1"/>
    <undo index="0" exp="ref" v="1" dr="AI591" r="AJ591" sId="1"/>
    <undo index="0" exp="ref" v="1" dr="AI590" r="AJ590" sId="1"/>
    <undo index="0" exp="ref" v="1" dr="AI589" r="AJ589" sId="1"/>
    <undo index="0" exp="ref" v="1" dr="AI588" r="AJ588" sId="1"/>
    <undo index="0" exp="ref" v="1" dr="AI587" r="AJ587" sId="1"/>
    <undo index="0" exp="ref" v="1" dr="AI586" r="AJ586" sId="1"/>
    <undo index="0" exp="ref" v="1" dr="AI585" r="AJ585" sId="1"/>
    <undo index="0" exp="ref" v="1" dr="AI584" r="AJ584" sId="1"/>
    <undo index="0" exp="ref" v="1" dr="AI582" r="AJ582" sId="1"/>
    <undo index="0" exp="ref" v="1" dr="AI581" r="AJ581" sId="1"/>
    <undo index="0" exp="ref" v="1" dr="AI578" r="AJ578" sId="1"/>
    <undo index="0" exp="ref" v="1" dr="AI577" r="AJ577" sId="1"/>
    <undo index="0" exp="ref" v="1" dr="AI576" r="AJ576" sId="1"/>
    <undo index="0" exp="ref" v="1" dr="AI575" r="AJ575" sId="1"/>
    <undo index="0" exp="ref" v="1" dr="AI571" r="AJ571" sId="1"/>
    <undo index="0" exp="ref" v="1" dr="AI570" r="AJ570" sId="1"/>
    <undo index="0" exp="ref" v="1" dr="AI569" r="AJ569" sId="1"/>
    <undo index="0" exp="ref" v="1" dr="AI568" r="AJ568" sId="1"/>
    <undo index="0" exp="ref" v="1" dr="AI567" r="AJ567" sId="1"/>
    <undo index="0" exp="ref" v="1" dr="AI566" r="AJ566" sId="1"/>
    <undo index="0" exp="ref" v="1" dr="AI551" r="AJ551" sId="1"/>
    <undo index="0" exp="ref" v="1" dr="AI550" r="AJ550" sId="1"/>
    <undo index="0" exp="ref" v="1" dr="AI549" r="AJ549" sId="1"/>
    <undo index="0" exp="ref" v="1" dr="AI548" r="AJ548" sId="1"/>
    <undo index="0" exp="ref" v="1" dr="AI547" r="AJ547" sId="1"/>
    <undo index="0" exp="ref" v="1" dr="AI546" r="AJ546" sId="1"/>
    <undo index="0" exp="ref" v="1" dr="AI545" r="AJ545" sId="1"/>
    <undo index="0" exp="ref" v="1" dr="AI544" r="AJ544" sId="1"/>
    <undo index="0" exp="ref" v="1" dr="AI543" r="AJ543" sId="1"/>
    <undo index="0" exp="ref" v="1" dr="AI542" r="AJ542" sId="1"/>
    <undo index="0" exp="ref" v="1" dr="AI541" r="AJ541" sId="1"/>
    <undo index="0" exp="ref" v="1" dr="AI540" r="AJ540" sId="1"/>
    <undo index="0" exp="ref" v="1" dr="AI539" r="AJ539" sId="1"/>
    <undo index="0" exp="ref" v="1" dr="AI538" r="AJ538" sId="1"/>
    <undo index="0" exp="ref" v="1" dr="AI537" r="AJ537" sId="1"/>
    <undo index="0" exp="ref" v="1" dr="AI536" r="AJ536" sId="1"/>
    <undo index="0" exp="ref" v="1" dr="AI535" r="AJ535" sId="1"/>
    <undo index="0" exp="ref" v="1" dr="AI534" r="AJ534" sId="1"/>
    <undo index="0" exp="ref" v="1" dr="AI533" r="AJ533" sId="1"/>
    <undo index="0" exp="ref" v="1" dr="AI532" r="AJ532" sId="1"/>
    <undo index="0" exp="ref" v="1" dr="AI531" r="AJ531" sId="1"/>
    <undo index="0" exp="ref" v="1" dr="AI530" r="AJ530" sId="1"/>
    <undo index="0" exp="ref" v="1" dr="AI529" r="AJ529" sId="1"/>
    <undo index="0" exp="ref" v="1" dr="AI528" r="AJ528" sId="1"/>
    <undo index="0" exp="ref" v="1" dr="AI527" r="AJ527" sId="1"/>
    <undo index="0" exp="ref" v="1" dr="AI526" r="AJ526" sId="1"/>
    <undo index="0" exp="ref" v="1" dr="AI525" r="AJ525" sId="1"/>
    <undo index="0" exp="ref" v="1" dr="AI524" r="AJ524" sId="1"/>
    <undo index="0" exp="ref" v="1" dr="AI523" r="AJ523" sId="1"/>
    <undo index="0" exp="ref" v="1" dr="AI522" r="AJ522" sId="1"/>
    <undo index="0" exp="ref" v="1" dr="AI521" r="AJ521" sId="1"/>
    <undo index="0" exp="ref" v="1" dr="AI520" r="AJ520" sId="1"/>
    <undo index="0" exp="ref" v="1" dr="AI519" r="AJ519" sId="1"/>
    <undo index="0" exp="ref" v="1" dr="AI518" r="AJ518" sId="1"/>
    <undo index="0" exp="ref" v="1" dr="AI517" r="AJ517" sId="1"/>
    <undo index="0" exp="ref" v="1" dr="AI516" r="AJ516" sId="1"/>
    <undo index="0" exp="ref" v="1" dr="AI515" r="AJ515" sId="1"/>
    <undo index="0" exp="ref" v="1" dr="AI514" r="AJ514" sId="1"/>
    <undo index="0" exp="ref" v="1" dr="AI513" r="AJ513" sId="1"/>
    <undo index="0" exp="ref" v="1" dr="AI512" r="AJ512" sId="1"/>
    <undo index="0" exp="ref" v="1" dr="AI511" r="AJ511" sId="1"/>
    <undo index="0" exp="ref" v="1" dr="AI510" r="AJ510" sId="1"/>
    <undo index="0" exp="ref" v="1" dr="AI509" r="AJ509" sId="1"/>
    <undo index="0" exp="ref" v="1" dr="AI508" r="AJ508" sId="1"/>
    <undo index="0" exp="ref" v="1" dr="AI507" r="AJ507" sId="1"/>
    <undo index="0" exp="ref" v="1" dr="AI506" r="AJ506" sId="1"/>
    <undo index="0" exp="ref" v="1" dr="AI505" r="AJ505" sId="1"/>
    <undo index="0" exp="ref" v="1" dr="AI504" r="AJ504" sId="1"/>
    <undo index="0" exp="ref" v="1" dr="AI503" r="AJ503" sId="1"/>
    <undo index="0" exp="ref" v="1" dr="AI502" r="AJ502" sId="1"/>
    <undo index="0" exp="ref" v="1" dr="AI501" r="AJ501" sId="1"/>
    <undo index="0" exp="ref" v="1" dr="AI500" r="AJ500" sId="1"/>
    <undo index="0" exp="ref" v="1" dr="AI499" r="AJ499" sId="1"/>
    <undo index="0" exp="ref" v="1" dr="AI498" r="AJ498" sId="1"/>
    <undo index="0" exp="ref" v="1" dr="AI497" r="AJ497" sId="1"/>
    <undo index="0" exp="ref" v="1" dr="AI496" r="AJ496" sId="1"/>
    <undo index="0" exp="ref" v="1" dr="AI495" r="AJ495" sId="1"/>
    <undo index="0" exp="ref" v="1" dr="AI494" r="AJ494" sId="1"/>
    <undo index="0" exp="ref" v="1" dr="AI493" r="AJ493" sId="1"/>
    <undo index="0" exp="ref" v="1" dr="AI492" r="AJ492" sId="1"/>
    <undo index="0" exp="ref" v="1" dr="AI491" r="AJ491" sId="1"/>
    <undo index="0" exp="ref" v="1" dr="AI490" r="AJ490" sId="1"/>
    <undo index="0" exp="ref" v="1" dr="AI489" r="AJ489" sId="1"/>
    <undo index="0" exp="ref" v="1" dr="AI488" r="AJ488" sId="1"/>
    <undo index="0" exp="ref" v="1" dr="AI487" r="AJ487" sId="1"/>
    <undo index="0" exp="ref" v="1" dr="AI486" r="AJ486" sId="1"/>
    <undo index="0" exp="ref" v="1" dr="AI485" r="AJ485" sId="1"/>
    <undo index="0" exp="ref" v="1" dr="AI484" r="AJ484" sId="1"/>
    <undo index="0" exp="ref" v="1" dr="AI483" r="AJ483" sId="1"/>
    <undo index="0" exp="ref" v="1" dr="AI482" r="AJ482" sId="1"/>
    <undo index="0" exp="ref" v="1" dr="AI481" r="AJ481" sId="1"/>
    <undo index="0" exp="ref" v="1" dr="AI480" r="AJ480" sId="1"/>
    <undo index="0" exp="ref" v="1" dr="AI479" r="AJ479" sId="1"/>
    <undo index="0" exp="ref" v="1" dr="AI478" r="AJ478" sId="1"/>
    <undo index="0" exp="ref" v="1" dr="AI477" r="AJ477" sId="1"/>
    <undo index="0" exp="ref" v="1" dr="AI476" r="AJ476" sId="1"/>
    <undo index="0" exp="ref" v="1" dr="AI475" r="AJ475" sId="1"/>
    <undo index="0" exp="ref" v="1" dr="AI474" r="AJ474" sId="1"/>
    <undo index="0" exp="ref" v="1" dr="AI473" r="AJ473" sId="1"/>
    <undo index="0" exp="ref" v="1" dr="AI472" r="AJ472" sId="1"/>
    <undo index="0" exp="ref" v="1" dr="AI471" r="AJ471" sId="1"/>
    <undo index="0" exp="ref" v="1" dr="AI470" r="AJ470" sId="1"/>
    <undo index="0" exp="ref" v="1" dr="AI469" r="AJ469" sId="1"/>
    <undo index="0" exp="ref" v="1" dr="AI468" r="AJ468" sId="1"/>
    <undo index="0" exp="ref" v="1" dr="AI467" r="AJ467" sId="1"/>
    <undo index="0" exp="ref" v="1" dr="AI466" r="AJ466" sId="1"/>
    <undo index="0" exp="ref" v="1" dr="AI465" r="AJ465" sId="1"/>
    <undo index="0" exp="ref" v="1" dr="AI464" r="AJ464" sId="1"/>
    <undo index="0" exp="ref" v="1" dr="AI463" r="AJ463" sId="1"/>
    <undo index="0" exp="ref" v="1" dr="AI462" r="AJ462" sId="1"/>
    <undo index="0" exp="ref" v="1" dr="AI461" r="AJ461" sId="1"/>
    <undo index="0" exp="ref" v="1" dr="AI460" r="AJ460" sId="1"/>
    <undo index="0" exp="ref" v="1" dr="AI459" r="AJ459" sId="1"/>
    <undo index="0" exp="ref" v="1" dr="AI458" r="AJ458" sId="1"/>
    <undo index="0" exp="ref" v="1" dr="AI457" r="AJ457" sId="1"/>
    <undo index="0" exp="ref" v="1" dr="AI456" r="AJ456" sId="1"/>
    <undo index="0" exp="ref" v="1" dr="AI455" r="AJ455" sId="1"/>
    <undo index="0" exp="ref" v="1" dr="AI454" r="AJ454" sId="1"/>
    <undo index="0" exp="ref" v="1" dr="AI453" r="AJ453" sId="1"/>
    <undo index="0" exp="ref" v="1" dr="AI452" r="AJ452" sId="1"/>
    <undo index="0" exp="ref" v="1" dr="AI451" r="AJ451" sId="1"/>
    <undo index="0" exp="ref" v="1" dr="AI450" r="AJ450" sId="1"/>
    <undo index="0" exp="ref" v="1" dr="AI449" r="AJ449" sId="1"/>
    <undo index="0" exp="ref" v="1" dr="AI448" r="AJ448" sId="1"/>
    <undo index="0" exp="ref" v="1" dr="AI447" r="AJ447" sId="1"/>
    <undo index="0" exp="ref" v="1" dr="AI446" r="AJ446" sId="1"/>
    <undo index="0" exp="ref" v="1" dr="AI445" r="AJ445" sId="1"/>
    <undo index="0" exp="ref" v="1" dr="AI444" r="AJ444" sId="1"/>
    <undo index="0" exp="ref" v="1" dr="AI443" r="AJ443" sId="1"/>
    <undo index="0" exp="ref" v="1" dr="AI442" r="AJ442" sId="1"/>
    <undo index="0" exp="ref" v="1" dr="AI441" r="AJ441" sId="1"/>
    <undo index="0" exp="ref" v="1" dr="AI440" r="AJ440" sId="1"/>
    <undo index="0" exp="ref" v="1" dr="AI439" r="AJ439" sId="1"/>
    <undo index="0" exp="ref" v="1" dr="AI438" r="AJ438" sId="1"/>
    <undo index="0" exp="ref" v="1" dr="AI437" r="AJ437" sId="1"/>
    <undo index="0" exp="ref" v="1" dr="AI436" r="AJ436" sId="1"/>
    <undo index="0" exp="ref" v="1" dr="AI435" r="AJ435" sId="1"/>
    <undo index="0" exp="ref" v="1" dr="AI434" r="AJ434" sId="1"/>
    <undo index="0" exp="ref" v="1" dr="AI433" r="AJ433" sId="1"/>
    <undo index="0" exp="ref" v="1" dr="AI432" r="AJ432" sId="1"/>
    <undo index="0" exp="ref" v="1" dr="AI431" r="AJ431" sId="1"/>
    <undo index="0" exp="ref" v="1" dr="AI430" r="AJ430" sId="1"/>
    <undo index="0" exp="ref" v="1" dr="AI429" r="AJ429" sId="1"/>
    <undo index="0" exp="ref" v="1" dr="AI428" r="AJ428" sId="1"/>
    <undo index="0" exp="ref" v="1" dr="AI427" r="AJ427" sId="1"/>
    <undo index="0" exp="ref" v="1" dr="AI426" r="AJ426" sId="1"/>
    <undo index="0" exp="ref" v="1" dr="AI425" r="AJ425" sId="1"/>
    <undo index="0" exp="ref" v="1" dr="AI424" r="AJ424" sId="1"/>
    <undo index="0" exp="ref" v="1" dr="AI423" r="AJ423" sId="1"/>
    <undo index="0" exp="ref" v="1" dr="AI422" r="AJ422" sId="1"/>
    <undo index="0" exp="ref" v="1" dr="AI421" r="AJ421" sId="1"/>
    <undo index="0" exp="ref" v="1" dr="AI420" r="AJ420" sId="1"/>
    <undo index="0" exp="ref" v="1" dr="AI419" r="AJ419" sId="1"/>
    <undo index="0" exp="ref" v="1" dr="AI418" r="AJ418" sId="1"/>
    <undo index="0" exp="ref" v="1" dr="AI417" r="AJ417" sId="1"/>
    <undo index="0" exp="ref" v="1" dr="AI416" r="AJ416" sId="1"/>
    <undo index="0" exp="ref" v="1" dr="AI415" r="AJ415" sId="1"/>
    <undo index="0" exp="ref" v="1" dr="AI414" r="AJ414" sId="1"/>
    <undo index="0" exp="ref" v="1" dr="AI413" r="AJ413" sId="1"/>
    <undo index="0" exp="ref" v="1" dr="AI412" r="AJ412" sId="1"/>
    <undo index="0" exp="ref" v="1" dr="AI411" r="AJ411" sId="1"/>
    <undo index="0" exp="ref" v="1" dr="AI410" r="AJ410" sId="1"/>
    <undo index="0" exp="ref" v="1" dr="AI409" r="AJ409" sId="1"/>
    <undo index="0" exp="ref" v="1" dr="AI408" r="AJ408" sId="1"/>
    <undo index="0" exp="ref" v="1" dr="AI407" r="AJ407" sId="1"/>
    <undo index="0" exp="ref" v="1" dr="AI406" r="AJ406" sId="1"/>
    <undo index="0" exp="ref" v="1" dr="AI405" r="AJ405" sId="1"/>
    <undo index="0" exp="ref" v="1" dr="AI404" r="AJ404" sId="1"/>
    <undo index="0" exp="ref" v="1" dr="AI403" r="AJ403" sId="1"/>
    <undo index="0" exp="ref" v="1" dr="AI402" r="AJ402" sId="1"/>
    <undo index="0" exp="ref" v="1" dr="AI401" r="AJ401" sId="1"/>
    <undo index="0" exp="ref" v="1" dr="AI400" r="AJ400" sId="1"/>
    <undo index="0" exp="ref" v="1" dr="AI399" r="AJ399" sId="1"/>
    <undo index="0" exp="ref" v="1" dr="AI398" r="AJ398" sId="1"/>
    <undo index="0" exp="ref" v="1" dr="AI397" r="AJ397" sId="1"/>
    <undo index="0" exp="ref" v="1" dr="AI396" r="AJ396" sId="1"/>
    <undo index="0" exp="ref" v="1" dr="AI395" r="AJ395" sId="1"/>
    <undo index="0" exp="ref" v="1" dr="AI394" r="AJ394" sId="1"/>
    <undo index="0" exp="ref" v="1" dr="AI393" r="AJ393" sId="1"/>
    <undo index="0" exp="ref" v="1" dr="AI392" r="AJ392" sId="1"/>
    <undo index="0" exp="ref" v="1" dr="AI391" r="AJ391" sId="1"/>
    <undo index="0" exp="ref" v="1" dr="AI390" r="AJ390" sId="1"/>
    <undo index="0" exp="ref" v="1" dr="AI389" r="AJ389" sId="1"/>
    <undo index="0" exp="ref" v="1" dr="AI388" r="AJ388" sId="1"/>
    <undo index="0" exp="ref" v="1" dr="AI387" r="AJ387" sId="1"/>
    <undo index="0" exp="ref" v="1" dr="AI386" r="AJ386" sId="1"/>
    <undo index="0" exp="ref" v="1" dr="AI385" r="AJ385" sId="1"/>
    <undo index="0" exp="ref" v="1" dr="AI384" r="AJ384" sId="1"/>
    <undo index="0" exp="ref" v="1" dr="AI383" r="AJ383" sId="1"/>
    <undo index="0" exp="ref" v="1" dr="AI382" r="AJ382" sId="1"/>
    <undo index="0" exp="ref" v="1" dr="AI381" r="AJ381" sId="1"/>
    <undo index="0" exp="ref" v="1" dr="AI380" r="AJ380" sId="1"/>
    <undo index="0" exp="ref" v="1" dr="AI379" r="AJ379" sId="1"/>
    <undo index="0" exp="ref" v="1" dr="AI378" r="AJ378" sId="1"/>
    <undo index="0" exp="ref" v="1" dr="AI377" r="AJ377" sId="1"/>
    <undo index="0" exp="ref" v="1" dr="AI376" r="AJ376" sId="1"/>
    <undo index="0" exp="ref" v="1" dr="AI375" r="AJ375" sId="1"/>
    <undo index="0" exp="ref" v="1" dr="AI374" r="AJ374" sId="1"/>
    <undo index="0" exp="ref" v="1" dr="AI373" r="AJ373" sId="1"/>
    <undo index="0" exp="ref" v="1" dr="AI372" r="AJ372" sId="1"/>
    <undo index="0" exp="ref" v="1" dr="AI371" r="AJ371" sId="1"/>
    <undo index="0" exp="ref" v="1" dr="AI370" r="AJ370" sId="1"/>
    <undo index="0" exp="ref" v="1" dr="AI369" r="AJ369" sId="1"/>
    <undo index="0" exp="ref" v="1" dr="AI368" r="AJ368" sId="1"/>
    <undo index="0" exp="ref" v="1" dr="AI367" r="AJ367" sId="1"/>
    <undo index="0" exp="ref" v="1" dr="AI366" r="AJ366" sId="1"/>
    <undo index="0" exp="ref" v="1" dr="AI365" r="AJ365" sId="1"/>
    <undo index="0" exp="ref" v="1" dr="AI364" r="AJ364" sId="1"/>
    <undo index="0" exp="ref" v="1" dr="AI363" r="AJ363" sId="1"/>
    <undo index="0" exp="ref" v="1" dr="AI362" r="AJ362" sId="1"/>
    <undo index="0" exp="ref" v="1" dr="AI361" r="AJ361" sId="1"/>
    <undo index="0" exp="ref" v="1" dr="AI360" r="AJ360" sId="1"/>
    <undo index="0" exp="ref" v="1" dr="AI359" r="AJ359" sId="1"/>
    <undo index="0" exp="ref" v="1" dr="AI358" r="AJ358" sId="1"/>
    <undo index="0" exp="ref" v="1" dr="AI357" r="AJ357" sId="1"/>
    <undo index="0" exp="ref" v="1" dr="AI356" r="AJ356" sId="1"/>
    <undo index="0" exp="ref" v="1" dr="AI355" r="AJ355" sId="1"/>
    <undo index="0" exp="ref" v="1" dr="AI354" r="AJ354" sId="1"/>
    <undo index="0" exp="ref" v="1" dr="AI353" r="AJ353" sId="1"/>
    <undo index="0" exp="ref" v="1" dr="AI352" r="AJ352" sId="1"/>
    <undo index="0" exp="ref" v="1" dr="AI351" r="AJ351" sId="1"/>
    <undo index="0" exp="ref" v="1" dr="AI350" r="AJ350" sId="1"/>
    <undo index="0" exp="ref" v="1" dr="AI349" r="AJ349" sId="1"/>
    <undo index="0" exp="ref" v="1" dr="AI348" r="AJ348" sId="1"/>
    <undo index="0" exp="ref" v="1" dr="AI347" r="AJ347" sId="1"/>
    <undo index="0" exp="ref" v="1" dr="AI346" r="AJ346" sId="1"/>
    <undo index="0" exp="ref" v="1" dr="AI345" r="AJ345" sId="1"/>
    <undo index="0" exp="ref" v="1" dr="AI344" r="AJ344" sId="1"/>
    <undo index="0" exp="ref" v="1" dr="AI343" r="AJ343" sId="1"/>
    <undo index="0" exp="ref" v="1" dr="AI342" r="AJ342" sId="1"/>
    <undo index="0" exp="ref" v="1" dr="AI341" r="AJ341" sId="1"/>
    <undo index="0" exp="ref" v="1" dr="AI340" r="AJ340" sId="1"/>
    <undo index="0" exp="ref" v="1" dr="AI339" r="AJ339" sId="1"/>
    <undo index="0" exp="ref" v="1" dr="AI338" r="AJ338" sId="1"/>
    <undo index="0" exp="ref" v="1" dr="AI337" r="AJ337" sId="1"/>
    <undo index="0" exp="ref" v="1" dr="AI336" r="AJ336" sId="1"/>
    <undo index="0" exp="ref" v="1" dr="AI335" r="AJ335" sId="1"/>
    <undo index="0" exp="ref" v="1" dr="AI334" r="AJ334" sId="1"/>
    <undo index="0" exp="ref" v="1" dr="AI333" r="AJ333" sId="1"/>
    <undo index="0" exp="ref" v="1" dr="AI332" r="AJ332" sId="1"/>
    <undo index="0" exp="ref" v="1" dr="AI331" r="AJ331" sId="1"/>
    <undo index="0" exp="ref" v="1" dr="AI330" r="AJ330" sId="1"/>
    <undo index="0" exp="ref" v="1" dr="AI329" r="AJ329" sId="1"/>
    <undo index="0" exp="ref" v="1" dr="AI328" r="AJ328" sId="1"/>
    <undo index="0" exp="ref" v="1" dr="AI327" r="AJ327" sId="1"/>
    <undo index="0" exp="ref" v="1" dr="AI326" r="AJ326" sId="1"/>
    <undo index="0" exp="ref" v="1" dr="AI325" r="AJ325" sId="1"/>
    <undo index="0" exp="ref" v="1" dr="AI324" r="AJ324" sId="1"/>
    <undo index="0" exp="ref" v="1" dr="AI323" r="AJ323" sId="1"/>
    <undo index="0" exp="ref" v="1" dr="AI322" r="AJ322" sId="1"/>
    <undo index="0" exp="ref" v="1" dr="AI321" r="AJ321" sId="1"/>
    <undo index="0" exp="ref" v="1" dr="AI320" r="AJ320" sId="1"/>
    <undo index="0" exp="ref" v="1" dr="AI319" r="AJ319" sId="1"/>
    <undo index="0" exp="ref" v="1" dr="AI318" r="AJ318" sId="1"/>
    <undo index="0" exp="ref" v="1" dr="AI317" r="AJ317" sId="1"/>
    <undo index="0" exp="ref" v="1" dr="AI316" r="AJ316" sId="1"/>
    <undo index="0" exp="ref" v="1" dr="AI315" r="AJ315" sId="1"/>
    <undo index="0" exp="ref" v="1" dr="AI314" r="AJ314" sId="1"/>
    <undo index="0" exp="ref" v="1" dr="AI313" r="AJ313" sId="1"/>
    <undo index="0" exp="ref" v="1" dr="AI312" r="AJ312" sId="1"/>
    <undo index="0" exp="ref" v="1" dr="AI311" r="AJ311" sId="1"/>
    <undo index="0" exp="ref" v="1" dr="AI310" r="AJ310" sId="1"/>
    <undo index="0" exp="ref" v="1" dr="AI309" r="AJ309" sId="1"/>
    <undo index="0" exp="ref" v="1" dr="AI308" r="AJ308" sId="1"/>
    <undo index="0" exp="ref" v="1" dr="AI307" r="AJ307" sId="1"/>
    <undo index="0" exp="ref" v="1" dr="AI306" r="AJ306" sId="1"/>
    <undo index="0" exp="ref" v="1" dr="AI305" r="AJ305" sId="1"/>
    <undo index="0" exp="ref" v="1" dr="AI304" r="AJ304" sId="1"/>
    <undo index="0" exp="ref" v="1" dr="AI303" r="AJ303" sId="1"/>
    <undo index="0" exp="ref" v="1" dr="AI302" r="AJ302" sId="1"/>
    <undo index="0" exp="ref" v="1" dr="AI301" r="AJ301" sId="1"/>
    <undo index="0" exp="ref" v="1" dr="AI300" r="AJ300" sId="1"/>
    <undo index="0" exp="ref" v="1" dr="AI299" r="AJ299" sId="1"/>
    <undo index="0" exp="ref" v="1" dr="AI298" r="AJ298" sId="1"/>
    <undo index="0" exp="ref" v="1" dr="AI297" r="AJ297" sId="1"/>
    <undo index="0" exp="ref" v="1" dr="AI296" r="AJ296" sId="1"/>
    <undo index="0" exp="ref" v="1" dr="AI295" r="AJ295" sId="1"/>
    <undo index="0" exp="ref" v="1" dr="AI294" r="AJ294" sId="1"/>
    <undo index="0" exp="ref" v="1" dr="AI293" r="AJ293" sId="1"/>
    <undo index="0" exp="ref" v="1" dr="AI292" r="AJ292" sId="1"/>
    <undo index="0" exp="ref" v="1" dr="AI291" r="AJ291" sId="1"/>
    <undo index="0" exp="ref" v="1" dr="AI290" r="AJ290" sId="1"/>
    <undo index="0" exp="ref" v="1" dr="AI289" r="AJ289" sId="1"/>
    <undo index="0" exp="ref" v="1" dr="AI288" r="AJ288" sId="1"/>
    <undo index="0" exp="ref" v="1" dr="AI287" r="AJ287" sId="1"/>
    <undo index="0" exp="ref" v="1" dr="AI286" r="AJ286" sId="1"/>
    <undo index="0" exp="ref" v="1" dr="AI285" r="AJ285" sId="1"/>
    <undo index="0" exp="ref" v="1" dr="AI284" r="AJ284" sId="1"/>
    <undo index="0" exp="ref" v="1" dr="AI283" r="AJ283" sId="1"/>
    <undo index="0" exp="ref" v="1" dr="AI282" r="AJ282" sId="1"/>
    <undo index="0" exp="ref" v="1" dr="AI281" r="AJ281" sId="1"/>
    <undo index="0" exp="ref" v="1" dr="AI280" r="AJ280" sId="1"/>
    <undo index="0" exp="ref" v="1" dr="AI277" r="AJ277" sId="1"/>
    <undo index="0" exp="ref" v="1" dr="AI276" r="AJ276" sId="1"/>
    <undo index="0" exp="ref" v="1" dr="AI275" r="AJ275" sId="1"/>
    <undo index="0" exp="ref" v="1" dr="AI274" r="AJ274" sId="1"/>
    <undo index="0" exp="ref" v="1" dr="AI273" r="AJ273" sId="1"/>
    <undo index="0" exp="ref" v="1" dr="AI272" r="AJ272" sId="1"/>
    <undo index="0" exp="ref" v="1" dr="AI271" r="AJ271" sId="1"/>
    <undo index="0" exp="ref" v="1" dr="AI270" r="AJ270" sId="1"/>
    <undo index="0" exp="ref" v="1" dr="AI269" r="AJ269" sId="1"/>
    <undo index="0" exp="ref" v="1" dr="AI267" r="AJ267" sId="1"/>
    <undo index="0" exp="ref" v="1" dr="AI266" r="AJ266" sId="1"/>
    <undo index="0" exp="ref" v="1" dr="AI264" r="AJ264" sId="1"/>
    <undo index="0" exp="ref" v="1" dr="AI257" r="AJ257" sId="1"/>
    <undo index="0" exp="ref" v="1" dr="AI256" r="AJ256" sId="1"/>
    <undo index="0" exp="ref" v="1" dr="AI251" r="AJ251" sId="1"/>
    <undo index="0" exp="ref" v="1" dr="AI250" r="AJ250" sId="1"/>
    <undo index="0" exp="ref" v="1" dr="AI249" r="AJ249" sId="1"/>
    <undo index="0" exp="ref" v="1" dr="AI248" r="AJ248" sId="1"/>
    <undo index="0" exp="ref" v="1" dr="AI247" r="AJ247" sId="1"/>
    <undo index="0" exp="ref" v="1" dr="AI246" r="AJ246" sId="1"/>
    <undo index="0" exp="ref" v="1" dr="AI245" r="AJ245" sId="1"/>
    <undo index="0" exp="ref" v="1" dr="AI244" r="AJ244" sId="1"/>
    <undo index="0" exp="ref" v="1" dr="AI243" r="AJ243" sId="1"/>
    <undo index="0" exp="ref" v="1" dr="AI242" r="AJ242" sId="1"/>
    <undo index="0" exp="ref" v="1" dr="AI241" r="AJ241" sId="1"/>
    <undo index="0" exp="ref" v="1" dr="AI240" r="AJ240" sId="1"/>
    <undo index="0" exp="ref" v="1" dr="AI239" r="AJ239" sId="1"/>
    <undo index="0" exp="ref" v="1" dr="AI238" r="AJ238" sId="1"/>
    <undo index="0" exp="ref" v="1" dr="AI237" r="AJ237" sId="1"/>
    <undo index="0" exp="ref" v="1" dr="AI236" r="AJ236" sId="1"/>
    <undo index="0" exp="ref" v="1" dr="AI235" r="AJ235" sId="1"/>
    <undo index="0" exp="ref" v="1" dr="AI234" r="AJ234" sId="1"/>
    <undo index="0" exp="ref" v="1" dr="AI233" r="AJ233" sId="1"/>
    <undo index="0" exp="ref" v="1" dr="AI232" r="AJ232" sId="1"/>
    <undo index="0" exp="ref" v="1" dr="AI231" r="AJ231" sId="1"/>
    <undo index="0" exp="ref" v="1" dr="AI230" r="AJ230" sId="1"/>
    <undo index="0" exp="ref" v="1" dr="AI229" r="AJ229" sId="1"/>
    <undo index="0" exp="ref" v="1" dr="AI228" r="AJ228" sId="1"/>
    <undo index="0" exp="ref" v="1" dr="AI227" r="AJ227" sId="1"/>
    <undo index="0" exp="ref" v="1" dr="AI226" r="AJ226" sId="1"/>
    <undo index="0" exp="ref" v="1" dr="AI225" r="AJ225" sId="1"/>
    <undo index="0" exp="ref" v="1" dr="AI224" r="AJ224" sId="1"/>
    <undo index="0" exp="ref" v="1" dr="AI223" r="AJ223" sId="1"/>
    <undo index="0" exp="ref" v="1" dr="AI222" r="AJ222" sId="1"/>
    <undo index="0" exp="ref" v="1" dr="AI221" r="AJ221" sId="1"/>
    <undo index="0" exp="ref" v="1" dr="AI220" r="AJ220" sId="1"/>
    <undo index="0" exp="ref" v="1" dr="AI219" r="AJ219" sId="1"/>
    <undo index="0" exp="ref" v="1" dr="AI218" r="AJ218" sId="1"/>
    <undo index="0" exp="ref" v="1" dr="AI217" r="AJ217" sId="1"/>
    <undo index="0" exp="ref" v="1" dr="AI216" r="AJ216" sId="1"/>
    <undo index="0" exp="ref" v="1" dr="AI215" r="AJ215" sId="1"/>
    <undo index="0" exp="ref" v="1" dr="AI214" r="AJ214" sId="1"/>
    <undo index="0" exp="ref" v="1" dr="AI213" r="AJ213" sId="1"/>
    <undo index="0" exp="ref" v="1" dr="AI212" r="AJ212" sId="1"/>
    <undo index="0" exp="ref" v="1" dr="AI211" r="AJ211" sId="1"/>
    <undo index="0" exp="ref" v="1" dr="AI210" r="AJ210" sId="1"/>
    <undo index="0" exp="ref" v="1" dr="AI209" r="AJ209" sId="1"/>
    <undo index="0" exp="ref" v="1" dr="AI208" r="AJ208" sId="1"/>
    <undo index="0" exp="ref" v="1" dr="AI207" r="AJ207" sId="1"/>
    <undo index="0" exp="ref" v="1" dr="AI206" r="AJ206" sId="1"/>
    <undo index="0" exp="ref" v="1" dr="AI205" r="AJ205" sId="1"/>
    <undo index="0" exp="ref" v="1" dr="AI204" r="AJ204" sId="1"/>
    <undo index="0" exp="ref" v="1" dr="AI203" r="AJ203" sId="1"/>
    <undo index="0" exp="ref" v="1" dr="AI202" r="AJ202" sId="1"/>
    <undo index="0" exp="ref" v="1" dr="AI201" r="AJ201" sId="1"/>
    <undo index="0" exp="ref" v="1" dr="AI200" r="AJ200" sId="1"/>
    <undo index="0" exp="ref" v="1" dr="AI199" r="AJ199" sId="1"/>
    <undo index="0" exp="ref" v="1" dr="AI198" r="AJ198" sId="1"/>
    <undo index="0" exp="ref" v="1" dr="AI197" r="AJ197" sId="1"/>
    <undo index="0" exp="ref" v="1" dr="AI196" r="AJ196" sId="1"/>
    <undo index="0" exp="ref" v="1" dr="AI195" r="AJ195" sId="1"/>
    <undo index="0" exp="ref" v="1" dr="AI194" r="AJ194" sId="1"/>
    <undo index="0" exp="ref" v="1" dr="AI193" r="AJ193" sId="1"/>
    <undo index="0" exp="ref" v="1" dr="AI192" r="AJ192" sId="1"/>
    <undo index="0" exp="ref" v="1" dr="AI191" r="AJ191" sId="1"/>
    <undo index="0" exp="ref" v="1" dr="AI190" r="AJ190" sId="1"/>
    <undo index="0" exp="ref" v="1" dr="AI189" r="AJ189" sId="1"/>
    <undo index="0" exp="ref" v="1" dr="AI188" r="AJ188" sId="1"/>
    <undo index="0" exp="ref" v="1" dr="AI187" r="AJ187" sId="1"/>
    <undo index="0" exp="ref" v="1" dr="AI186" r="AJ186" sId="1"/>
    <undo index="0" exp="ref" v="1" dr="AI185" r="AJ185" sId="1"/>
    <undo index="0" exp="ref" v="1" dr="AI184" r="AJ184" sId="1"/>
    <undo index="0" exp="ref" v="1" dr="AI183" r="AJ183" sId="1"/>
    <undo index="0" exp="ref" v="1" dr="AI182" r="AJ182" sId="1"/>
    <undo index="0" exp="ref" v="1" dr="AI181" r="AJ181" sId="1"/>
    <undo index="0" exp="ref" v="1" dr="AI180" r="AJ180" sId="1"/>
    <undo index="0" exp="ref" v="1" dr="AI179" r="AJ179" sId="1"/>
    <undo index="0" exp="ref" v="1" dr="AI178" r="AJ178" sId="1"/>
    <undo index="0" exp="ref" v="1" dr="AI177" r="AJ177" sId="1"/>
    <undo index="0" exp="ref" v="1" dr="AI176" r="AJ176" sId="1"/>
    <undo index="0" exp="ref" v="1" dr="AI175" r="AJ175" sId="1"/>
    <undo index="0" exp="ref" v="1" dr="AI174" r="AJ174" sId="1"/>
    <undo index="0" exp="ref" v="1" dr="AI173" r="AJ173" sId="1"/>
    <undo index="0" exp="ref" v="1" dr="AI172" r="AJ172" sId="1"/>
    <undo index="0" exp="ref" v="1" dr="AI171" r="AJ171" sId="1"/>
    <undo index="0" exp="ref" v="1" dr="AI170" r="AJ170" sId="1"/>
    <undo index="0" exp="ref" v="1" dr="AI169" r="AJ169" sId="1"/>
    <undo index="0" exp="ref" v="1" dr="AI168" r="AJ168" sId="1"/>
    <undo index="0" exp="ref" v="1" dr="AI167" r="AJ167" sId="1"/>
    <undo index="0" exp="ref" v="1" dr="AI166" r="AJ166" sId="1"/>
    <undo index="0" exp="ref" v="1" dr="AI165" r="AJ165" sId="1"/>
    <undo index="0" exp="ref" v="1" dr="AI164" r="AJ164" sId="1"/>
    <undo index="0" exp="ref" v="1" dr="AI162" r="AJ162" sId="1"/>
    <undo index="0" exp="ref" v="1" dr="AI161" r="AJ161" sId="1"/>
    <undo index="0" exp="ref" v="1" dr="AI160" r="AJ160" sId="1"/>
    <undo index="0" exp="ref" v="1" dr="AI159" r="AJ159" sId="1"/>
    <undo index="0" exp="ref" v="1" dr="AI158" r="AJ158" sId="1"/>
    <undo index="0" exp="ref" v="1" dr="AI157" r="AJ157" sId="1"/>
    <undo index="0" exp="ref" v="1" dr="AI156" r="AJ156" sId="1"/>
    <undo index="0" exp="ref" v="1" dr="AI155" r="AJ155" sId="1"/>
    <undo index="0" exp="ref" v="1" dr="AI154" r="AJ154" sId="1"/>
    <undo index="0" exp="ref" v="1" dr="AI153" r="AJ153" sId="1"/>
    <undo index="0" exp="ref" v="1" dr="AI152" r="AJ152" sId="1"/>
    <undo index="0" exp="ref" v="1" dr="AI151" r="AJ151" sId="1"/>
    <undo index="0" exp="ref" v="1" dr="AI150" r="AJ150" sId="1"/>
    <undo index="0" exp="ref" v="1" dr="AI149" r="AJ149" sId="1"/>
    <undo index="0" exp="ref" v="1" dr="AI148" r="AJ148" sId="1"/>
    <undo index="0" exp="ref" v="1" dr="AI147" r="AJ147" sId="1"/>
    <undo index="0" exp="ref" v="1" dr="AI146" r="AJ146" sId="1"/>
    <undo index="0" exp="ref" v="1" dr="AI145" r="AJ145" sId="1"/>
    <undo index="0" exp="ref" v="1" dr="AI144" r="AJ144" sId="1"/>
    <undo index="0" exp="ref" v="1" dr="AI143" r="AJ143" sId="1"/>
    <undo index="0" exp="ref" v="1" dr="AI142" r="AJ142" sId="1"/>
    <undo index="0" exp="ref" v="1" dr="AI141" r="AJ141" sId="1"/>
    <undo index="0" exp="ref" v="1" dr="AI140" r="AJ140" sId="1"/>
    <undo index="0" exp="ref" v="1" dr="AI139" r="AJ139" sId="1"/>
    <undo index="0" exp="ref" v="1" dr="AI138" r="AJ138" sId="1"/>
    <undo index="0" exp="ref" v="1" dr="AI137" r="AJ137" sId="1"/>
    <undo index="0" exp="ref" v="1" dr="AI136" r="AJ136" sId="1"/>
    <undo index="0" exp="ref" v="1" dr="AI135" r="AJ135" sId="1"/>
    <undo index="0" exp="ref" v="1" dr="AI134" r="AJ134" sId="1"/>
    <undo index="0" exp="ref" v="1" dr="AI133" r="AJ133" sId="1"/>
    <undo index="0" exp="ref" v="1" dr="AI132" r="AJ132" sId="1"/>
    <undo index="0" exp="ref" v="1" dr="AI131" r="AJ131" sId="1"/>
    <undo index="0" exp="ref" v="1" dr="AI130" r="AJ130" sId="1"/>
    <undo index="0" exp="ref" v="1" dr="AI129" r="AJ129" sId="1"/>
    <undo index="0" exp="ref" v="1" dr="AI128" r="AJ128" sId="1"/>
    <undo index="0" exp="ref" v="1" dr="AI127" r="AJ127" sId="1"/>
    <undo index="0" exp="ref" v="1" dr="AI126" r="AJ126" sId="1"/>
    <undo index="0" exp="ref" v="1" dr="AI123" r="AJ123" sId="1"/>
    <undo index="0" exp="ref" v="1" dr="AI122" r="AJ122" sId="1"/>
    <undo index="0" exp="ref" v="1" dr="AI121" r="AJ121" sId="1"/>
    <undo index="0" exp="ref" v="1" dr="AI120" r="AJ120" sId="1"/>
    <undo index="0" exp="ref" v="1" dr="AI119" r="AJ119" sId="1"/>
    <undo index="0" exp="ref" v="1" dr="AI118" r="AJ118" sId="1"/>
    <undo index="0" exp="ref" v="1" dr="AI117" r="AJ117" sId="1"/>
    <undo index="0" exp="ref" v="1" dr="AI116" r="AJ116" sId="1"/>
    <undo index="0" exp="ref" v="1" dr="AI115" r="AJ115" sId="1"/>
    <undo index="0" exp="ref" v="1" dr="AI114" r="AJ114" sId="1"/>
    <undo index="0" exp="ref" v="1" dr="AI113" r="AJ113" sId="1"/>
    <undo index="0" exp="ref" v="1" dr="AI112" r="AJ112" sId="1"/>
    <undo index="0" exp="ref" v="1" dr="AI111" r="AJ111" sId="1"/>
    <undo index="0" exp="ref" v="1" dr="AI110" r="AJ110" sId="1"/>
    <undo index="0" exp="ref" v="1" dr="AI109" r="AJ109" sId="1"/>
    <undo index="0" exp="ref" v="1" dr="AI108" r="AJ108" sId="1"/>
    <undo index="0" exp="ref" v="1" dr="AI107" r="AJ107" sId="1"/>
    <undo index="0" exp="ref" v="1" dr="AI106" r="AJ106" sId="1"/>
    <undo index="0" exp="ref" v="1" dr="AI105" r="AJ105" sId="1"/>
    <undo index="0" exp="ref" v="1" dr="AI104" r="AJ104" sId="1"/>
    <undo index="0" exp="ref" v="1" dr="AI103" r="AJ103" sId="1"/>
    <undo index="0" exp="ref" v="1" dr="AI102" r="AJ102" sId="1"/>
    <undo index="0" exp="ref" v="1" dr="AI101" r="AJ101" sId="1"/>
    <undo index="0" exp="ref" v="1" dr="AI100" r="AJ100" sId="1"/>
    <undo index="0" exp="ref" v="1" dr="AI99" r="AJ99" sId="1"/>
    <undo index="0" exp="ref" v="1" dr="AI98" r="AJ98" sId="1"/>
    <undo index="0" exp="ref" v="1" dr="AI97" r="AJ97" sId="1"/>
    <undo index="0" exp="ref" v="1" dr="AI96" r="AJ96" sId="1"/>
    <undo index="0" exp="ref" v="1" dr="AI95" r="AJ95" sId="1"/>
    <undo index="0" exp="ref" v="1" dr="AI92" r="AJ92" sId="1"/>
    <undo index="0" exp="ref" v="1" dr="AI91" r="AJ91" sId="1"/>
    <undo index="0" exp="ref" v="1" dr="AI90" r="AJ90" sId="1"/>
    <undo index="0" exp="ref" v="1" dr="AI89" r="AJ89" sId="1"/>
    <undo index="0" exp="ref" v="1" dr="AI88" r="AJ88" sId="1"/>
    <undo index="0" exp="ref" v="1" dr="AI87" r="AJ87" sId="1"/>
    <undo index="0" exp="ref" v="1" dr="AI86" r="AJ86" sId="1"/>
    <undo index="0" exp="ref" v="1" dr="AI85" r="AJ85" sId="1"/>
    <undo index="0" exp="ref" v="1" dr="AI84" r="AJ84" sId="1"/>
    <undo index="0" exp="ref" v="1" dr="AI83" r="AJ83" sId="1"/>
    <undo index="0" exp="ref" v="1" dr="AI82" r="AJ82" sId="1"/>
    <undo index="0" exp="ref" v="1" dr="AI81" r="AJ81" sId="1"/>
    <undo index="0" exp="ref" v="1" dr="AI80" r="AJ80" sId="1"/>
    <undo index="0" exp="ref" v="1" dr="AI79" r="AJ79" sId="1"/>
    <undo index="0" exp="ref" v="1" dr="AI78" r="AJ78" sId="1"/>
    <undo index="0" exp="ref" v="1" dr="AI76" r="AJ76" sId="1"/>
    <undo index="0" exp="ref" v="1" dr="AI75" r="AJ75" sId="1"/>
    <undo index="0" exp="ref" v="1" dr="AI73" r="AJ73" sId="1"/>
    <undo index="0" exp="ref" v="1" dr="AI72" r="AJ72" sId="1"/>
    <undo index="0" exp="ref" v="1" dr="AI71" r="AJ71" sId="1"/>
    <undo index="0" exp="ref" v="1" dr="AI70" r="AJ70" sId="1"/>
    <undo index="0" exp="ref" v="1" dr="AI69" r="AJ69" sId="1"/>
    <undo index="0" exp="ref" v="1" dr="AI68" r="AJ68" sId="1"/>
    <undo index="0" exp="ref" v="1" dr="AI66" r="AJ66" sId="1"/>
    <undo index="0" exp="ref" v="1" dr="AI65" r="AJ65" sId="1"/>
    <undo index="0" exp="ref" v="1" dr="AI64" r="AJ64" sId="1"/>
    <undo index="0" exp="ref" v="1" dr="AI63" r="AJ63" sId="1"/>
    <undo index="0" exp="ref" v="1" dr="AI62" r="AJ62" sId="1"/>
    <undo index="0" exp="ref" v="1" dr="AI61" r="AJ61" sId="1"/>
    <undo index="0" exp="ref" v="1" dr="AI60" r="AJ60" sId="1"/>
    <undo index="0" exp="ref" v="1" dr="AI56" r="AJ56" sId="1"/>
    <undo index="0" exp="ref" v="1" dr="AI55" r="AJ55" sId="1"/>
    <undo index="0" exp="ref" v="1" dr="AI54" r="AJ54" sId="1"/>
    <undo index="0" exp="ref" v="1" dr="AI53" r="AJ53" sId="1"/>
    <undo index="0" exp="ref" v="1" dr="AI52" r="AJ52" sId="1"/>
    <undo index="0" exp="ref" v="1" dr="AI51" r="AJ51" sId="1"/>
    <undo index="0" exp="ref" v="1" dr="AI50" r="AJ50" sId="1"/>
    <undo index="0" exp="ref" v="1" dr="AI49" r="AJ49" sId="1"/>
    <undo index="0" exp="ref" v="1" dr="AI48" r="AJ48" sId="1"/>
    <undo index="0" exp="ref" v="1" dr="AI47" r="AJ47" sId="1"/>
    <undo index="0" exp="ref" v="1" dr="AI45" r="AJ45" sId="1"/>
    <undo index="0" exp="ref" v="1" dr="AI43" r="AJ43" sId="1"/>
    <undo index="0" exp="ref" v="1" dr="AI42" r="AJ42" sId="1"/>
    <undo index="0" exp="ref" v="1" dr="AI33" r="AJ33" sId="1"/>
    <rfmt sheetId="1" xfDxf="1" sqref="AI1:AI1048576" start="0" length="0"/>
    <rfmt sheetId="1" s="1" sqref="AI1" start="0" length="0">
      <dxf>
        <font>
          <sz val="12"/>
          <color auto="1"/>
          <name val="Times New Roman"/>
          <scheme val="none"/>
        </font>
        <numFmt numFmtId="2" formatCode="0.00"/>
      </dxf>
    </rfmt>
    <rfmt sheetId="1" s="1" sqref="AI2" start="0" length="0">
      <dxf>
        <font>
          <sz val="12"/>
          <color auto="1"/>
          <name val="Times New Roman"/>
          <scheme val="none"/>
        </font>
      </dxf>
    </rfmt>
    <rfmt sheetId="1" s="1" sqref="AI3" start="0" length="0">
      <dxf>
        <font>
          <sz val="12"/>
          <color auto="1"/>
          <name val="Times New Roman"/>
          <scheme val="none"/>
        </font>
      </dxf>
    </rfmt>
    <rfmt sheetId="1" s="1" sqref="AI4" start="0" length="0">
      <dxf>
        <font>
          <b/>
          <sz val="12"/>
          <color auto="1"/>
          <name val="Times New Roman"/>
          <scheme val="none"/>
        </font>
        <alignment horizontal="center" readingOrder="0"/>
      </dxf>
    </rfmt>
    <rfmt sheetId="1" s="1" sqref="AI5" start="0" length="0">
      <dxf>
        <font>
          <sz val="12"/>
          <color auto="1"/>
          <name val="Times New Roman"/>
          <scheme val="none"/>
        </font>
      </dxf>
    </rfmt>
    <rfmt sheetId="1" s="1" sqref="AI6" start="0" length="0">
      <dxf>
        <font>
          <b/>
          <sz val="12"/>
          <color auto="1"/>
          <name val="Times New Roman"/>
          <scheme val="none"/>
        </font>
        <alignment horizontal="center" vertical="center" readingOrder="0"/>
      </dxf>
    </rfmt>
    <rfmt sheetId="1" s="1" sqref="AI7" start="0" length="0">
      <dxf>
        <font>
          <sz val="12"/>
          <color auto="1"/>
          <name val="Times New Roman"/>
          <scheme val="none"/>
        </font>
        <alignment horizontal="center" vertical="top" readingOrder="0"/>
      </dxf>
    </rfmt>
    <rfmt sheetId="1" s="1" sqref="AI8" start="0" length="0">
      <dxf>
        <font>
          <sz val="12"/>
          <color auto="1"/>
          <name val="Times New Roman"/>
          <scheme val="none"/>
        </font>
      </dxf>
    </rfmt>
    <rfmt sheetId="1" s="1" sqref="AI9" start="0" length="0">
      <dxf>
        <font>
          <b/>
          <sz val="12"/>
          <color auto="1"/>
          <name val="Times New Roman"/>
          <scheme val="none"/>
        </font>
        <alignment horizontal="center" readingOrder="0"/>
      </dxf>
    </rfmt>
    <rfmt sheetId="1" s="1" sqref="AI10" start="0" length="0">
      <dxf>
        <font>
          <b/>
          <sz val="12"/>
          <color auto="1"/>
          <name val="Times New Roman"/>
          <scheme val="none"/>
        </font>
        <numFmt numFmtId="168" formatCode="#,##0.0"/>
        <alignment horizontal="center" readingOrder="0"/>
      </dxf>
    </rfmt>
    <rfmt sheetId="1" s="1" sqref="AI11" start="0" length="0">
      <dxf>
        <font>
          <sz val="12"/>
          <color auto="1"/>
          <name val="Times New Roman"/>
          <scheme val="none"/>
        </font>
        <alignment horizontal="center" readingOrder="0"/>
      </dxf>
    </rfmt>
    <rfmt sheetId="1" s="1" sqref="AI12" start="0" length="0">
      <dxf>
        <font>
          <sz val="12"/>
          <color auto="1"/>
          <name val="Times New Roman"/>
          <scheme val="none"/>
        </font>
        <alignment horizontal="center" readingOrder="0"/>
      </dxf>
    </rfmt>
    <rfmt sheetId="1" s="1" sqref="AI13" start="0" length="0">
      <dxf>
        <font>
          <sz val="12"/>
          <color auto="1"/>
          <name val="Times New Roman"/>
          <scheme val="none"/>
        </font>
        <numFmt numFmtId="1" formatCode="0"/>
        <alignment horizontal="center" vertical="center" readingOrder="0"/>
      </dxf>
    </rfmt>
    <rfmt sheetId="1" s="1" sqref="AI14" start="0" length="0">
      <dxf>
        <font>
          <sz val="12"/>
          <color auto="1"/>
          <name val="Times New Roman"/>
          <scheme val="none"/>
        </font>
        <numFmt numFmtId="1" formatCode="0"/>
        <alignment horizontal="center" vertical="center" readingOrder="0"/>
      </dxf>
    </rfmt>
    <rfmt sheetId="1" s="1" sqref="AI15" start="0" length="0">
      <dxf>
        <font>
          <sz val="12"/>
          <color auto="1"/>
          <name val="Times New Roman"/>
          <scheme val="none"/>
        </font>
        <numFmt numFmtId="1" formatCode="0"/>
        <alignment horizontal="center" vertical="center" readingOrder="0"/>
      </dxf>
    </rfmt>
    <rfmt sheetId="1" s="1" sqref="AI16" start="0" length="0">
      <dxf>
        <font>
          <sz val="12"/>
          <color auto="1"/>
          <name val="Times New Roman"/>
          <scheme val="none"/>
        </font>
        <numFmt numFmtId="1" formatCode="0"/>
        <alignment horizontal="center" vertical="center" readingOrder="0"/>
      </dxf>
    </rfmt>
    <rfmt sheetId="1" s="1" sqref="AI17" start="0" length="0">
      <dxf>
        <font>
          <sz val="12"/>
          <color auto="1"/>
          <name val="Times New Roman"/>
          <scheme val="none"/>
        </font>
        <alignment horizontal="center" vertical="center" wrapText="1" readingOrder="0"/>
        <border outline="0">
          <top style="thin">
            <color indexed="64"/>
          </top>
          <bottom style="thin">
            <color indexed="64"/>
          </bottom>
        </border>
      </dxf>
    </rfmt>
    <rfmt sheetId="1" s="1" sqref="AI18" start="0" length="0">
      <dxf>
        <font>
          <sz val="12"/>
          <color auto="1"/>
          <name val="Times New Roman"/>
          <scheme val="none"/>
        </font>
        <alignment horizontal="center" vertical="center" readingOrder="0"/>
        <border outline="0">
          <top style="thin">
            <color indexed="64"/>
          </top>
          <bottom style="thin">
            <color indexed="64"/>
          </bottom>
        </border>
      </dxf>
    </rfmt>
    <rfmt sheetId="1" s="1" sqref="AI19" start="0" length="0">
      <dxf>
        <font>
          <sz val="12"/>
          <color auto="1"/>
          <name val="Times New Roman"/>
          <scheme val="none"/>
        </font>
        <alignment horizontal="center" vertical="center" wrapText="1" readingOrder="0"/>
        <border outline="0">
          <left style="thin">
            <color indexed="64"/>
          </left>
          <right style="thin">
            <color indexed="64"/>
          </right>
          <top style="thin">
            <color indexed="64"/>
          </top>
          <bottom style="thin">
            <color indexed="64"/>
          </bottom>
        </border>
      </dxf>
    </rfmt>
    <rfmt sheetId="1" s="1" sqref="AI20" start="0" length="0">
      <dxf>
        <font>
          <sz val="12"/>
          <color auto="1"/>
          <name val="Times New Roman"/>
          <scheme val="none"/>
        </font>
        <numFmt numFmtId="30" formatCode="@"/>
        <alignment horizontal="center" vertical="center" wrapText="1" readingOrder="0"/>
        <border outline="0">
          <left style="thin">
            <color indexed="64"/>
          </left>
          <right style="thin">
            <color indexed="64"/>
          </right>
          <top style="thin">
            <color indexed="64"/>
          </top>
          <bottom style="thin">
            <color indexed="64"/>
          </bottom>
        </border>
      </dxf>
    </rfmt>
    <rfmt sheetId="1" s="1" sqref="AI2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2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2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2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2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2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2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2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2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3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3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3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33">
        <f>VLOOKUP($C33,'E:\Ли\Пятилетка_Минэнерго\2021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3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3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3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3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3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3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4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4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42">
        <f>VLOOKUP($C42,'E:\Ли\Пятилетка_Минэнерго\2021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3">
        <f>VLOOKUP($C43,'E:\Ли\Пятилетка_Минэнерго\2021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4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45">
        <f>VLOOKUP($C45,'E:\Ли\Пятилетка_Минэнерго\2021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4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47">
        <f>VLOOKUP($C47,'E:\Ли\Пятилетка_Минэнерго\2021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8">
        <f>VLOOKUP($C48,'E:\Ли\Пятилетка_Минэнерго\2021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9">
        <f>VLOOKUP($C49,'E:\Ли\Пятилетка_Минэнерго\2021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0">
        <f>VLOOKUP($C50,'E:\Ли\Пятилетка_Минэнерго\2021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1">
        <f>VLOOKUP($C51,'E:\Ли\Пятилетка_Минэнерго\2021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2">
        <f>VLOOKUP($C52,'E:\Ли\Пятилетка_Минэнерго\2021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3">
        <f>VLOOKUP($C53,'E:\Ли\Пятилетка_Минэнерго\2021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4">
        <f>VLOOKUP($C54,'E:\Ли\Пятилетка_Минэнерго\2021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5">
        <f>VLOOKUP($C55,'E:\Ли\Пятилетка_Минэнерго\2021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6">
        <f>VLOOKUP($C56,'E:\Ли\Пятилетка_Минэнерго\2021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5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5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60">
        <f>VLOOKUP($C60,'E:\Ли\Пятилетка_Минэнерго\2021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1">
        <f>VLOOKUP($C61,'E:\Ли\Пятилетка_Минэнерго\2021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2">
        <f>VLOOKUP($C62,'E:\Ли\Пятилетка_Минэнерго\2021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3">
        <f>VLOOKUP($C63,'E:\Ли\Пятилетка_Минэнерго\2021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4">
        <f>VLOOKUP($C64,'E:\Ли\Пятилетка_Минэнерго\2021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5">
        <f>VLOOKUP($C65,'E:\Ли\Пятилетка_Минэнерго\2021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6">
        <f>VLOOKUP($C66,'E:\Ли\Пятилетка_Минэнерго\2021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6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68">
        <f>VLOOKUP($C68,'E:\Ли\Пятилетка_Минэнерго\2021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9">
        <f>VLOOKUP($C69,'E:\Ли\Пятилетка_Минэнерго\2021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0">
        <f>VLOOKUP($C70,'E:\Ли\Пятилетка_Минэнерго\2021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1">
        <f>VLOOKUP($C71,'E:\Ли\Пятилетка_Минэнерго\2021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2">
        <f>VLOOKUP($C72,'E:\Ли\Пятилетка_Минэнерго\2021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3">
        <f>VLOOKUP($C73,'E:\Ли\Пятилетка_Минэнерго\2021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7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75">
        <f>VLOOKUP($C75,'E:\Ли\Пятилетка_Минэнерго\2021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6">
        <f>VLOOKUP($C76,'E:\Ли\Пятилетка_Минэнерго\2021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7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78">
        <f>VLOOKUP($C78,'E:\Ли\Пятилетка_Минэнерго\2021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9">
        <f>VLOOKUP($C79,'E:\Ли\Пятилетка_Минэнерго\2021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0">
        <f>VLOOKUP($C80,'E:\Ли\Пятилетка_Минэнерго\2021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1">
        <f>VLOOKUP($C81,'E:\Ли\Пятилетка_Минэнерго\2021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2">
        <f>VLOOKUP($C82,'E:\Ли\Пятилетка_Минэнерго\2021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3">
        <f>VLOOKUP($C83,'E:\Ли\Пятилетка_Минэнерго\2021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4">
        <f>VLOOKUP($C84,'E:\Ли\Пятилетка_Минэнерго\2021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5">
        <f>VLOOKUP($C85,'E:\Ли\Пятилетка_Минэнерго\2021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6">
        <f>VLOOKUP($C86,'E:\Ли\Пятилетка_Минэнерго\2021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7">
        <f>VLOOKUP($C87,'E:\Ли\Пятилетка_Минэнерго\2021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8">
        <f>VLOOKUP($C88,'E:\Ли\Пятилетка_Минэнерго\2021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9">
        <f>VLOOKUP($C89,'E:\Ли\Пятилетка_Минэнерго\2021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0">
        <f>VLOOKUP($C90,'E:\Ли\Пятилетка_Минэнерго\2021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1">
        <f>VLOOKUP($C91,'E:\Ли\Пятилетка_Минэнерго\2021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2">
        <f>VLOOKUP($C92,'E:\Ли\Пятилетка_Минэнерго\2021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9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9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95">
        <f>VLOOKUP($C95,'E:\Ли\Пятилетка_Минэнерго\2021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6">
        <f>VLOOKUP($C96,'E:\Ли\Пятилетка_Минэнерго\2021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7">
        <f>VLOOKUP($C97,'E:\Ли\Пятилетка_Минэнерго\2021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8">
        <f>VLOOKUP($C98,'E:\Ли\Пятилетка_Минэнерго\2021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9">
        <f>VLOOKUP($C99,'E:\Ли\Пятилетка_Минэнерго\2021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0">
        <f>VLOOKUP($C100,'E:\Ли\Пятилетка_Минэнерго\2021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1">
        <f>VLOOKUP($C101,'E:\Ли\Пятилетка_Минэнерго\2021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2">
        <f>VLOOKUP($C102,'E:\Ли\Пятилетка_Минэнерго\2021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3">
        <f>VLOOKUP($C103,'E:\Ли\Пятилетка_Минэнерго\2021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4">
        <f>VLOOKUP($C104,'E:\Ли\Пятилетка_Минэнерго\2021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5">
        <f>VLOOKUP($C105,'E:\Ли\Пятилетка_Минэнерго\2021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6">
        <f>VLOOKUP($C106,'E:\Ли\Пятилетка_Минэнерго\2021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7">
        <f>VLOOKUP($C107,'E:\Ли\Пятилетка_Минэнерго\2021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8">
        <f>VLOOKUP($C108,'E:\Ли\Пятилетка_Минэнерго\2021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9">
        <f>VLOOKUP($C109,'E:\Ли\Пятилетка_Минэнерго\2021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0">
        <f>VLOOKUP($C110,'E:\Ли\Пятилетка_Минэнерго\2021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1">
        <f>VLOOKUP($C111,'E:\Ли\Пятилетка_Минэнерго\2021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2">
        <f>VLOOKUP($C112,'E:\Ли\Пятилетка_Минэнерго\2021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3">
        <f>VLOOKUP($C113,'E:\Ли\Пятилетка_Минэнерго\2021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4">
        <f>VLOOKUP($C114,'E:\Ли\Пятилетка_Минэнерго\2021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5">
        <f>VLOOKUP($C115,'E:\Ли\Пятилетка_Минэнерго\2021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6">
        <f>VLOOKUP($C116,'E:\Ли\Пятилетка_Минэнерго\2021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7">
        <f>VLOOKUP($C117,'E:\Ли\Пятилетка_Минэнерго\2021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8">
        <f>VLOOKUP($C118,'E:\Ли\Пятилетка_Минэнерго\2021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9">
        <f>VLOOKUP($C119,'E:\Ли\Пятилетка_Минэнерго\2021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0">
        <f>VLOOKUP($C120,'E:\Ли\Пятилетка_Минэнерго\2021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1">
        <f>VLOOKUP($C121,'E:\Ли\Пятилетка_Минэнерго\2021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2">
        <f>VLOOKUP($C122,'E:\Ли\Пятилетка_Минэнерго\2021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3">
        <f>VLOOKUP($C123,'E:\Ли\Пятилетка_Минэнерго\2021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12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2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126">
        <f>VLOOKUP($C126,'E:\Ли\Пятилетка_Минэнерго\2021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7">
        <f>VLOOKUP($C127,'E:\Ли\Пятилетка_Минэнерго\2021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8">
        <f>VLOOKUP($C128,'E:\Ли\Пятилетка_Минэнерго\2021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9">
        <f>VLOOKUP($C129,'E:\Ли\Пятилетка_Минэнерго\2021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0">
        <f>VLOOKUP($C130,'E:\Ли\Пятилетка_Минэнерго\2021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1">
        <f>VLOOKUP($C131,'E:\Ли\Пятилетка_Минэнерго\2021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2">
        <f>VLOOKUP($C132,'E:\Ли\Пятилетка_Минэнерго\2021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3">
        <f>VLOOKUP($C133,'E:\Ли\Пятилетка_Минэнерго\2021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4">
        <f>VLOOKUP($C134,'E:\Ли\Пятилетка_Минэнерго\2021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5">
        <f>VLOOKUP($C135,'E:\Ли\Пятилетка_Минэнерго\2021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6">
        <f>VLOOKUP($C136,'E:\Ли\Пятилетка_Минэнерго\2021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7">
        <f>VLOOKUP($C137,'E:\Ли\Пятилетка_Минэнерго\2021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8">
        <f>VLOOKUP($C138,'E:\Ли\Пятилетка_Минэнерго\2021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9">
        <f>VLOOKUP($C139,'E:\Ли\Пятилетка_Минэнерго\2021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0">
        <f>VLOOKUP($C140,'E:\Ли\Пятилетка_Минэнерго\2021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1">
        <f>VLOOKUP($C141,'E:\Ли\Пятилетка_Минэнерго\2021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2">
        <f>VLOOKUP($C142,'E:\Ли\Пятилетка_Минэнерго\2021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3">
        <f>VLOOKUP($C143,'E:\Ли\Пятилетка_Минэнерго\2021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4">
        <f>VLOOKUP($C144,'E:\Ли\Пятилетка_Минэнерго\2021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5">
        <f>VLOOKUP($C145,'E:\Ли\Пятилетка_Минэнерго\2021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6">
        <f>VLOOKUP($C146,'E:\Ли\Пятилетка_Минэнерго\2021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7">
        <f>VLOOKUP($C147,'E:\Ли\Пятилетка_Минэнерго\2021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8">
        <f>VLOOKUP($C148,'E:\Ли\Пятилетка_Минэнерго\2021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9">
        <f>VLOOKUP($C149,'E:\Ли\Пятилетка_Минэнерго\2021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50">
        <f>VLOOKUP($C150,'E:\Ли\Пятилетка_Минэнерго\2021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51">
        <f>VLOOKUP($C151,'E:\Ли\Пятилетка_Минэнерго\2021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52">
        <f>VLOOKUP($C152,'E:\Ли\Пятилетка_Минэнерго\2021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53">
        <f>VLOOKUP($C153,'E:\Ли\Пятилетка_Минэнерго\2021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54">
        <f>VLOOKUP($C154,'E:\Ли\Пятилетка_Минэнерго\2021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55">
        <f>VLOOKUP($C155,'E:\Ли\Пятилетка_Минэнерго\2021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56">
        <f>VLOOKUP($C156,'E:\Ли\Пятилетка_Минэнерго\2021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57">
        <f>VLOOKUP($C157,'E:\Ли\Пятилетка_Минэнерго\2021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58">
        <f>VLOOKUP($C158,'E:\Ли\Пятилетка_Минэнерго\2021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59">
        <f>VLOOKUP($C159,'E:\Ли\Пятилетка_Минэнерго\2021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60">
        <f>VLOOKUP($C160,'E:\Ли\Пятилетка_Минэнерго\2021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61">
        <f>VLOOKUP($C161,'E:\Ли\Пятилетка_Минэнерго\2021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62">
        <f>VLOOKUP($C162,'E:\Ли\Пятилетка_Минэнерго\2021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16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164">
        <f>VLOOKUP($C164,'E:\Ли\Пятилетка_Минэнерго\2021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65">
        <f>VLOOKUP($C165,'E:\Ли\Пятилетка_Минэнерго\2021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66">
        <f>VLOOKUP($C166,'E:\Ли\Пятилетка_Минэнерго\2021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67">
        <f>VLOOKUP($C167,'E:\Ли\Пятилетка_Минэнерго\2021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68">
        <f>VLOOKUP($C168,'E:\Ли\Пятилетка_Минэнерго\2021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69">
        <f>VLOOKUP($C169,'E:\Ли\Пятилетка_Минэнерго\2021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70">
        <f>VLOOKUP($C170,'E:\Ли\Пятилетка_Минэнерго\2021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71">
        <f>VLOOKUP($C171,'E:\Ли\Пятилетка_Минэнерго\2021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72">
        <f>VLOOKUP($C172,'E:\Ли\Пятилетка_Минэнерго\2021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73">
        <f>VLOOKUP($C173,'E:\Ли\Пятилетка_Минэнерго\2021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74">
        <f>VLOOKUP($C174,'E:\Ли\Пятилетка_Минэнерго\2021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75">
        <f>VLOOKUP($C175,'E:\Ли\Пятилетка_Минэнерго\2021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76">
        <f>VLOOKUP($C176,'E:\Ли\Пятилетка_Минэнерго\2021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77">
        <f>VLOOKUP($C177,'E:\Ли\Пятилетка_Минэнерго\2021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78">
        <f>VLOOKUP($C178,'E:\Ли\Пятилетка_Минэнерго\2021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79">
        <f>VLOOKUP($C179,'E:\Ли\Пятилетка_Минэнерго\2021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80">
        <f>VLOOKUP($C180,'E:\Ли\Пятилетка_Минэнерго\2021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81">
        <f>VLOOKUP($C181,'E:\Ли\Пятилетка_Минэнерго\2021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82">
        <f>VLOOKUP($C182,'E:\Ли\Пятилетка_Минэнерго\2021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83">
        <f>VLOOKUP($C183,'E:\Ли\Пятилетка_Минэнерго\2021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84">
        <f>VLOOKUP($C184,'E:\Ли\Пятилетка_Минэнерго\2021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85">
        <f>VLOOKUP($C185,'E:\Ли\Пятилетка_Минэнерго\2021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86">
        <f>VLOOKUP($C186,'E:\Ли\Пятилетка_Минэнерго\2021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87">
        <f>VLOOKUP($C187,'E:\Ли\Пятилетка_Минэнерго\2021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88">
        <f>VLOOKUP($C188,'E:\Ли\Пятилетка_Минэнерго\2021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89">
        <f>VLOOKUP($C189,'E:\Ли\Пятилетка_Минэнерго\2021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90">
        <f>VLOOKUP($C190,'E:\Ли\Пятилетка_Минэнерго\2021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91">
        <f>VLOOKUP($C191,'E:\Ли\Пятилетка_Минэнерго\2021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92">
        <f>VLOOKUP($C192,'E:\Ли\Пятилетка_Минэнерго\2021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93">
        <f>VLOOKUP($C193,'E:\Ли\Пятилетка_Минэнерго\2021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94">
        <f>VLOOKUP($C194,'E:\Ли\Пятилетка_Минэнерго\2021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95">
        <f>VLOOKUP($C195,'E:\Ли\Пятилетка_Минэнерго\2021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96">
        <f>VLOOKUP($C196,'E:\Ли\Пятилетка_Минэнерго\2021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97">
        <f>VLOOKUP($C197,'E:\Ли\Пятилетка_Минэнерго\2021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98">
        <f>VLOOKUP($C198,'E:\Ли\Пятилетка_Минэнерго\2021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99">
        <f>VLOOKUP($C199,'E:\Ли\Пятилетка_Минэнерго\2021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00">
        <f>VLOOKUP($C200,'E:\Ли\Пятилетка_Минэнерго\2021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01">
        <f>VLOOKUP($C201,'E:\Ли\Пятилетка_Минэнерго\2021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02">
        <f>VLOOKUP($C202,'E:\Ли\Пятилетка_Минэнерго\2021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03">
        <f>VLOOKUP($C203,'E:\Ли\Пятилетка_Минэнерго\2021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04">
        <f>VLOOKUP($C204,'E:\Ли\Пятилетка_Минэнерго\2021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05">
        <f>VLOOKUP($C205,'E:\Ли\Пятилетка_Минэнерго\2021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06">
        <f>VLOOKUP($C206,'E:\Ли\Пятилетка_Минэнерго\2021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07">
        <f>VLOOKUP($C207,'E:\Ли\Пятилетка_Минэнерго\2021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08">
        <f>VLOOKUP($C208,'E:\Ли\Пятилетка_Минэнерго\2021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09">
        <f>VLOOKUP($C209,'E:\Ли\Пятилетка_Минэнерго\2021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10">
        <f>VLOOKUP($C210,'E:\Ли\Пятилетка_Минэнерго\2021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11">
        <f>VLOOKUP($C211,'E:\Ли\Пятилетка_Минэнерго\2021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12">
        <f>VLOOKUP($C212,'E:\Ли\Пятилетка_Минэнерго\2021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13">
        <f>VLOOKUP($C213,'E:\Ли\Пятилетка_Минэнерго\2021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14">
        <f>VLOOKUP($C214,'E:\Ли\Пятилетка_Минэнерго\2021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15">
        <f>VLOOKUP($C215,'E:\Ли\Пятилетка_Минэнерго\2021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16">
        <f>VLOOKUP($C216,'E:\Ли\Пятилетка_Минэнерго\2021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17">
        <f>VLOOKUP($C217,'E:\Ли\Пятилетка_Минэнерго\2021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18">
        <f>VLOOKUP($C218,'E:\Ли\Пятилетка_Минэнерго\2021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19">
        <f>VLOOKUP($C219,'E:\Ли\Пятилетка_Минэнерго\2021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20">
        <f>VLOOKUP($C220,'E:\Ли\Пятилетка_Минэнерго\2021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21">
        <f>VLOOKUP($C221,'E:\Ли\Пятилетка_Минэнерго\2021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22">
        <f>VLOOKUP($C222,'E:\Ли\Пятилетка_Минэнерго\2021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23">
        <f>VLOOKUP($C223,'E:\Ли\Пятилетка_Минэнерго\2021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24">
        <f>VLOOKUP($C224,'E:\Ли\Пятилетка_Минэнерго\2021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25">
        <f>VLOOKUP($C225,'E:\Ли\Пятилетка_Минэнерго\2021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26">
        <f>VLOOKUP($C226,'E:\Ли\Пятилетка_Минэнерго\2021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27">
        <f>VLOOKUP($C227,'E:\Ли\Пятилетка_Минэнерго\2021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28">
        <f>VLOOKUP($C228,'E:\Ли\Пятилетка_Минэнерго\2021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29">
        <f>VLOOKUP($C229,'E:\Ли\Пятилетка_Минэнерго\2021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30">
        <f>VLOOKUP($C230,'E:\Ли\Пятилетка_Минэнерго\2021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31">
        <f>VLOOKUP($C231,'E:\Ли\Пятилетка_Минэнерго\2021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32">
        <f>VLOOKUP($C232,'E:\Ли\Пятилетка_Минэнерго\2021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33">
        <f>VLOOKUP($C233,'E:\Ли\Пятилетка_Минэнерго\2021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34">
        <f>VLOOKUP($C234,'E:\Ли\Пятилетка_Минэнерго\2021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35">
        <f>VLOOKUP($C235,'E:\Ли\Пятилетка_Минэнерго\2021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36">
        <f>VLOOKUP($C236,'E:\Ли\Пятилетка_Минэнерго\2021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37">
        <f>VLOOKUP($C237,'E:\Ли\Пятилетка_Минэнерго\2021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38">
        <f>VLOOKUP($C238,'E:\Ли\Пятилетка_Минэнерго\2021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39">
        <f>VLOOKUP($C239,'E:\Ли\Пятилетка_Минэнерго\2021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40">
        <f>VLOOKUP($C240,'E:\Ли\Пятилетка_Минэнерго\2021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41">
        <f>VLOOKUP($C241,'E:\Ли\Пятилетка_Минэнерго\2021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42">
        <f>VLOOKUP($C242,'E:\Ли\Пятилетка_Минэнерго\2021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43">
        <f>VLOOKUP($C243,'E:\Ли\Пятилетка_Минэнерго\2021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44">
        <f>VLOOKUP($C244,'E:\Ли\Пятилетка_Минэнерго\2021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45">
        <f>VLOOKUP($C245,'E:\Ли\Пятилетка_Минэнерго\2021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46">
        <f>VLOOKUP($C246,'E:\Ли\Пятилетка_Минэнерго\2021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47">
        <f>VLOOKUP($C247,'E:\Ли\Пятилетка_Минэнерго\2021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48">
        <f>VLOOKUP($C248,'E:\Ли\Пятилетка_Минэнерго\2021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49">
        <f>VLOOKUP($C249,'E:\Ли\Пятилетка_Минэнерго\2021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50">
        <f>VLOOKUP($C250,'E:\Ли\Пятилетка_Минэнерго\2021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51">
        <f>VLOOKUP($C251,'E:\Ли\Пятилетка_Минэнерго\2021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2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2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2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2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256">
        <f>VLOOKUP($C256,'E:\Ли\Пятилетка_Минэнерго\2021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57">
        <f>VLOOKUP($C257,'E:\Ли\Пятилетка_Минэнерго\2021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25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2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2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26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26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26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264">
        <f>VLOOKUP($C264,'E:\Ли\Пятилетка_Минэнерго\2021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26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266">
        <f>VLOOKUP($C266,'E:\Ли\Пятилетка_Минэнерго\2021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67">
        <f>VLOOKUP($C267,'E:\Ли\Пятилетка_Минэнерго\2021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26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269">
        <f>VLOOKUP($C269,'E:\Ли\Пятилетка_Минэнерго\2021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70">
        <f>VLOOKUP($C270,'E:\Ли\Пятилетка_Минэнерго\2021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71">
        <f>VLOOKUP($C271,'E:\Ли\Пятилетка_Минэнерго\2021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72">
        <f>VLOOKUP($C272,'E:\Ли\Пятилетка_Минэнерго\2021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73">
        <f>VLOOKUP($C273,'E:\Ли\Пятилетка_Минэнерго\2021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74">
        <f>VLOOKUP($C274,'E:\Ли\Пятилетка_Минэнерго\2021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75">
        <f>VLOOKUP($C275,'E:\Ли\Пятилетка_Минэнерго\2021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76">
        <f>VLOOKUP($C276,'E:\Ли\Пятилетка_Минэнерго\2021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77">
        <f>VLOOKUP($C277,'E:\Ли\Пятилетка_Минэнерго\2021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27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27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280">
        <f>VLOOKUP($C280,'E:\Ли\Пятилетка_Минэнерго\2021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81">
        <f>VLOOKUP($C281,'E:\Ли\Пятилетка_Минэнерго\2021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82">
        <f>VLOOKUP($C282,'E:\Ли\Пятилетка_Минэнерго\2021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83">
        <f>VLOOKUP($C283,'E:\Ли\Пятилетка_Минэнерго\2021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84">
        <f>VLOOKUP($C284,'E:\Ли\Пятилетка_Минэнерго\2021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85">
        <f>VLOOKUP($C285,'E:\Ли\Пятилетка_Минэнерго\2021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86">
        <f>VLOOKUP($C286,'E:\Ли\Пятилетка_Минэнерго\2021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87">
        <f>VLOOKUP($C287,'E:\Ли\Пятилетка_Минэнерго\2021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88">
        <f>VLOOKUP($C288,'E:\Ли\Пятилетка_Минэнерго\2021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89">
        <f>VLOOKUP($C289,'E:\Ли\Пятилетка_Минэнерго\2021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90">
        <f>VLOOKUP($C290,'E:\Ли\Пятилетка_Минэнерго\2021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91">
        <f>VLOOKUP($C291,'E:\Ли\Пятилетка_Минэнерго\2021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92">
        <f>VLOOKUP($C292,'E:\Ли\Пятилетка_Минэнерго\2021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93">
        <f>VLOOKUP($C293,'E:\Ли\Пятилетка_Минэнерго\2021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94">
        <f>VLOOKUP($C294,'E:\Ли\Пятилетка_Минэнерго\2021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95">
        <f>VLOOKUP($C295,'E:\Ли\Пятилетка_Минэнерго\2021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96">
        <f>VLOOKUP($C296,'E:\Ли\Пятилетка_Минэнерго\2021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97">
        <f>VLOOKUP($C297,'E:\Ли\Пятилетка_Минэнерго\2021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98">
        <f>VLOOKUP($C298,'E:\Ли\Пятилетка_Минэнерго\2021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99">
        <f>VLOOKUP($C299,'E:\Ли\Пятилетка_Минэнерго\2021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00">
        <f>VLOOKUP($C300,'E:\Ли\Пятилетка_Минэнерго\2021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01">
        <f>VLOOKUP($C301,'E:\Ли\Пятилетка_Минэнерго\2021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02">
        <f>VLOOKUP($C302,'E:\Ли\Пятилетка_Минэнерго\2021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03">
        <f>VLOOKUP($C303,'E:\Ли\Пятилетка_Минэнерго\2021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04">
        <f>VLOOKUP($C304,'E:\Ли\Пятилетка_Минэнерго\2021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05">
        <f>VLOOKUP($C305,'E:\Ли\Пятилетка_Минэнерго\2021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06">
        <f>VLOOKUP($C306,'E:\Ли\Пятилетка_Минэнерго\2021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07">
        <f>VLOOKUP($C307,'E:\Ли\Пятилетка_Минэнерго\2021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08">
        <f>VLOOKUP($C308,'E:\Ли\Пятилетка_Минэнерго\2021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09">
        <f>VLOOKUP($C309,'E:\Ли\Пятилетка_Минэнерго\2021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10">
        <f>VLOOKUP($C310,'E:\Ли\Пятилетка_Минэнерго\2021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11">
        <f>VLOOKUP($C311,'E:\Ли\Пятилетка_Минэнерго\2021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12">
        <f>VLOOKUP($C312,'E:\Ли\Пятилетка_Минэнерго\2021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13">
        <f>VLOOKUP($C313,'E:\Ли\Пятилетка_Минэнерго\2021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14">
        <f>VLOOKUP($C314,'E:\Ли\Пятилетка_Минэнерго\2021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15">
        <f>VLOOKUP($C315,'E:\Ли\Пятилетка_Минэнерго\2021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16">
        <f>VLOOKUP($C316,'E:\Ли\Пятилетка_Минэнерго\2021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17">
        <f>VLOOKUP($C317,'E:\Ли\Пятилетка_Минэнерго\2021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18">
        <f>VLOOKUP($C318,'E:\Ли\Пятилетка_Минэнерго\2021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19">
        <f>VLOOKUP($C319,'E:\Ли\Пятилетка_Минэнерго\2021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20">
        <f>VLOOKUP($C320,'E:\Ли\Пятилетка_Минэнерго\2021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21">
        <f>VLOOKUP($C321,'E:\Ли\Пятилетка_Минэнерго\2021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22">
        <f>VLOOKUP($C322,'E:\Ли\Пятилетка_Минэнерго\2021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23">
        <f>VLOOKUP($C323,'E:\Ли\Пятилетка_Минэнерго\2021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24">
        <f>VLOOKUP($C324,'E:\Ли\Пятилетка_Минэнерго\2021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25">
        <f>VLOOKUP($C325,'E:\Ли\Пятилетка_Минэнерго\2021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26">
        <f>VLOOKUP($C326,'E:\Ли\Пятилетка_Минэнерго\2021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27">
        <f>VLOOKUP($C327,'E:\Ли\Пятилетка_Минэнерго\2021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28">
        <f>VLOOKUP($C328,'E:\Ли\Пятилетка_Минэнерго\2021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29">
        <f>VLOOKUP($C329,'E:\Ли\Пятилетка_Минэнерго\2021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30">
        <f>VLOOKUP($C330,'E:\Ли\Пятилетка_Минэнерго\2021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31">
        <f>VLOOKUP($C331,'E:\Ли\Пятилетка_Минэнерго\2021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32">
        <f>VLOOKUP($C332,'E:\Ли\Пятилетка_Минэнерго\2021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33">
        <f>VLOOKUP($C333,'E:\Ли\Пятилетка_Минэнерго\2021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34">
        <f>VLOOKUP($C334,'E:\Ли\Пятилетка_Минэнерго\2021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35">
        <f>VLOOKUP($C335,'E:\Ли\Пятилетка_Минэнерго\2021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36">
        <f>VLOOKUP($C336,'E:\Ли\Пятилетка_Минэнерго\2021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37">
        <f>VLOOKUP($C337,'E:\Ли\Пятилетка_Минэнерго\2021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38">
        <f>VLOOKUP($C338,'E:\Ли\Пятилетка_Минэнерго\2021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39">
        <f>VLOOKUP($C339,'E:\Ли\Пятилетка_Минэнерго\2021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40">
        <f>VLOOKUP($C340,'E:\Ли\Пятилетка_Минэнерго\2021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41">
        <f>VLOOKUP($C341,'E:\Ли\Пятилетка_Минэнерго\2021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42">
        <f>VLOOKUP($C342,'E:\Ли\Пятилетка_Минэнерго\2021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43">
        <f>VLOOKUP($C343,'E:\Ли\Пятилетка_Минэнерго\2021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44">
        <f>VLOOKUP($C344,'E:\Ли\Пятилетка_Минэнерго\2021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45">
        <f>VLOOKUP($C345,'E:\Ли\Пятилетка_Минэнерго\2021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46">
        <f>VLOOKUP($C346,'E:\Ли\Пятилетка_Минэнерго\2021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47">
        <f>VLOOKUP($C347,'E:\Ли\Пятилетка_Минэнерго\2021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48">
        <f>VLOOKUP($C348,'E:\Ли\Пятилетка_Минэнерго\2021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49">
        <f>VLOOKUP($C349,'E:\Ли\Пятилетка_Минэнерго\2021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50">
        <f>VLOOKUP($C350,'E:\Ли\Пятилетка_Минэнерго\2021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51">
        <f>VLOOKUP($C351,'E:\Ли\Пятилетка_Минэнерго\2021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52">
        <f>VLOOKUP($C352,'E:\Ли\Пятилетка_Минэнерго\2021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53">
        <f>VLOOKUP($C353,'E:\Ли\Пятилетка_Минэнерго\2021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54">
        <f>VLOOKUP($C354,'E:\Ли\Пятилетка_Минэнерго\2021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55">
        <f>VLOOKUP($C355,'E:\Ли\Пятилетка_Минэнерго\2021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56">
        <f>VLOOKUP($C356,'E:\Ли\Пятилетка_Минэнерго\2021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57">
        <f>VLOOKUP($C357,'E:\Ли\Пятилетка_Минэнерго\2021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58">
        <f>VLOOKUP($C358,'E:\Ли\Пятилетка_Минэнерго\2021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59">
        <f>VLOOKUP($C359,'E:\Ли\Пятилетка_Минэнерго\2021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60">
        <f>VLOOKUP($C360,'E:\Ли\Пятилетка_Минэнерго\2021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61">
        <f>VLOOKUP($C361,'E:\Ли\Пятилетка_Минэнерго\2021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62">
        <f>VLOOKUP($C362,'E:\Ли\Пятилетка_Минэнерго\2021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63">
        <f>VLOOKUP($C363,'E:\Ли\Пятилетка_Минэнерго\2021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64">
        <f>VLOOKUP($C364,'E:\Ли\Пятилетка_Минэнерго\2021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65">
        <f>VLOOKUP($C365,'E:\Ли\Пятилетка_Минэнерго\2021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66">
        <f>VLOOKUP($C366,'E:\Ли\Пятилетка_Минэнерго\2021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67">
        <f>VLOOKUP($C367,'E:\Ли\Пятилетка_Минэнерго\2021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68">
        <f>VLOOKUP($C368,'E:\Ли\Пятилетка_Минэнерго\2021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69">
        <f>VLOOKUP($C369,'E:\Ли\Пятилетка_Минэнерго\2021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70">
        <f>VLOOKUP($C370,'E:\Ли\Пятилетка_Минэнерго\2021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71">
        <f>VLOOKUP($C371,'E:\Ли\Пятилетка_Минэнерго\2021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72">
        <f>VLOOKUP($C372,'E:\Ли\Пятилетка_Минэнерго\2021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73">
        <f>VLOOKUP($C373,'E:\Ли\Пятилетка_Минэнерго\2021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74">
        <f>VLOOKUP($C374,'E:\Ли\Пятилетка_Минэнерго\2021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75">
        <f>VLOOKUP($C375,'E:\Ли\Пятилетка_Минэнерго\2021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76">
        <f>VLOOKUP($C376,'E:\Ли\Пятилетка_Минэнерго\2021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77">
        <f>VLOOKUP($C377,'E:\Ли\Пятилетка_Минэнерго\2021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78">
        <f>VLOOKUP($C378,'E:\Ли\Пятилетка_Минэнерго\2021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79">
        <f>VLOOKUP($C379,'E:\Ли\Пятилетка_Минэнерго\2021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80">
        <f>VLOOKUP($C380,'E:\Ли\Пятилетка_Минэнерго\2021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81">
        <f>VLOOKUP($C381,'E:\Ли\Пятилетка_Минэнерго\2021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82">
        <f>VLOOKUP($C382,'E:\Ли\Пятилетка_Минэнерго\2021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83">
        <f>VLOOKUP($C383,'E:\Ли\Пятилетка_Минэнерго\2021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84">
        <f>VLOOKUP($C384,'E:\Ли\Пятилетка_Минэнерго\2021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85">
        <f>VLOOKUP($C385,'E:\Ли\Пятилетка_Минэнерго\2021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86">
        <f>VLOOKUP($C386,'E:\Ли\Пятилетка_Минэнерго\2021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87">
        <f>VLOOKUP($C387,'E:\Ли\Пятилетка_Минэнерго\2021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88">
        <f>VLOOKUP($C388,'E:\Ли\Пятилетка_Минэнерго\2021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89">
        <f>VLOOKUP($C389,'E:\Ли\Пятилетка_Минэнерго\2021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90">
        <f>VLOOKUP($C390,'E:\Ли\Пятилетка_Минэнерго\2021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91">
        <f>VLOOKUP($C391,'E:\Ли\Пятилетка_Минэнерго\2021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92">
        <f>VLOOKUP($C392,'E:\Ли\Пятилетка_Минэнерго\2021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93">
        <f>VLOOKUP($C393,'E:\Ли\Пятилетка_Минэнерго\2021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94">
        <f>VLOOKUP($C394,'E:\Ли\Пятилетка_Минэнерго\2021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95">
        <f>VLOOKUP($C395,'E:\Ли\Пятилетка_Минэнерго\2021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96">
        <f>VLOOKUP($C396,'E:\Ли\Пятилетка_Минэнерго\2021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97">
        <f>VLOOKUP($C397,'E:\Ли\Пятилетка_Минэнерго\2021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98">
        <f>VLOOKUP($C398,'E:\Ли\Пятилетка_Минэнерго\2021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99">
        <f>VLOOKUP($C399,'E:\Ли\Пятилетка_Минэнерго\2021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00">
        <f>VLOOKUP($C400,'E:\Ли\Пятилетка_Минэнерго\2021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01">
        <f>VLOOKUP($C401,'E:\Ли\Пятилетка_Минэнерго\2021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02">
        <f>VLOOKUP($C402,'E:\Ли\Пятилетка_Минэнерго\2021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03">
        <f>VLOOKUP($C403,'E:\Ли\Пятилетка_Минэнерго\2021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04">
        <f>VLOOKUP($C404,'E:\Ли\Пятилетка_Минэнерго\2021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05">
        <f>VLOOKUP($C405,'E:\Ли\Пятилетка_Минэнерго\2021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06">
        <f>VLOOKUP($C406,'E:\Ли\Пятилетка_Минэнерго\2021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07">
        <f>VLOOKUP($C407,'E:\Ли\Пятилетка_Минэнерго\2021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08">
        <f>VLOOKUP($C408,'E:\Ли\Пятилетка_Минэнерго\2021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09">
        <f>VLOOKUP($C409,'E:\Ли\Пятилетка_Минэнерго\2021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10">
        <f>VLOOKUP($C410,'E:\Ли\Пятилетка_Минэнерго\2021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11">
        <f>VLOOKUP($C411,'E:\Ли\Пятилетка_Минэнерго\2021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12">
        <f>VLOOKUP($C412,'E:\Ли\Пятилетка_Минэнерго\2021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13">
        <f>VLOOKUP($C413,'E:\Ли\Пятилетка_Минэнерго\2021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14">
        <f>VLOOKUP($C414,'E:\Ли\Пятилетка_Минэнерго\2021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15">
        <f>VLOOKUP($C415,'E:\Ли\Пятилетка_Минэнерго\2021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16">
        <f>VLOOKUP($C416,'E:\Ли\Пятилетка_Минэнерго\2021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17">
        <f>VLOOKUP($C417,'E:\Ли\Пятилетка_Минэнерго\2021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18">
        <f>VLOOKUP($C418,'E:\Ли\Пятилетка_Минэнерго\2021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19">
        <f>VLOOKUP($C419,'E:\Ли\Пятилетка_Минэнерго\2021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20">
        <f>VLOOKUP($C420,'E:\Ли\Пятилетка_Минэнерго\2021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21">
        <f>VLOOKUP($C421,'E:\Ли\Пятилетка_Минэнерго\2021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22">
        <f>VLOOKUP($C422,'E:\Ли\Пятилетка_Минэнерго\2021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23">
        <f>VLOOKUP($C423,'E:\Ли\Пятилетка_Минэнерго\2021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24">
        <f>VLOOKUP($C424,'E:\Ли\Пятилетка_Минэнерго\2021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25">
        <f>VLOOKUP($C425,'E:\Ли\Пятилетка_Минэнерго\2021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26">
        <f>VLOOKUP($C426,'E:\Ли\Пятилетка_Минэнерго\2021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27">
        <f>VLOOKUP($C427,'E:\Ли\Пятилетка_Минэнерго\2021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28">
        <f>VLOOKUP($C428,'E:\Ли\Пятилетка_Минэнерго\2021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29">
        <f>VLOOKUP($C429,'E:\Ли\Пятилетка_Минэнерго\2021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30">
        <f>VLOOKUP($C430,'E:\Ли\Пятилетка_Минэнерго\2021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31">
        <f>VLOOKUP($C431,'E:\Ли\Пятилетка_Минэнерго\2021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32">
        <f>VLOOKUP($C432,'E:\Ли\Пятилетка_Минэнерго\2021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33">
        <f>VLOOKUP($C433,'E:\Ли\Пятилетка_Минэнерго\2021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34">
        <f>VLOOKUP($C434,'E:\Ли\Пятилетка_Минэнерго\2021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35">
        <f>VLOOKUP($C435,'E:\Ли\Пятилетка_Минэнерго\2021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36">
        <f>VLOOKUP($C436,'E:\Ли\Пятилетка_Минэнерго\2021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37">
        <f>VLOOKUP($C437,'E:\Ли\Пятилетка_Минэнерго\2021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38">
        <f>VLOOKUP($C438,'E:\Ли\Пятилетка_Минэнерго\2021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39">
        <f>VLOOKUP($C439,'E:\Ли\Пятилетка_Минэнерго\2021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40">
        <f>VLOOKUP($C440,'E:\Ли\Пятилетка_Минэнерго\2021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41">
        <f>VLOOKUP($C441,'E:\Ли\Пятилетка_Минэнерго\2021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42">
        <f>VLOOKUP($C442,'E:\Ли\Пятилетка_Минэнерго\2021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43">
        <f>VLOOKUP($C443,'E:\Ли\Пятилетка_Минэнерго\2021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44">
        <f>VLOOKUP($C444,'E:\Ли\Пятилетка_Минэнерго\2021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45">
        <f>VLOOKUP($C445,'E:\Ли\Пятилетка_Минэнерго\2021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46">
        <f>VLOOKUP($C446,'E:\Ли\Пятилетка_Минэнерго\2021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47">
        <f>VLOOKUP($C447,'E:\Ли\Пятилетка_Минэнерго\2021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48">
        <f>VLOOKUP($C448,'E:\Ли\Пятилетка_Минэнерго\2021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49">
        <f>VLOOKUP($C449,'E:\Ли\Пятилетка_Минэнерго\2021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50">
        <f>VLOOKUP($C450,'E:\Ли\Пятилетка_Минэнерго\2021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51">
        <f>VLOOKUP($C451,'E:\Ли\Пятилетка_Минэнерго\2021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52">
        <f>VLOOKUP($C452,'E:\Ли\Пятилетка_Минэнерго\2021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53">
        <f>VLOOKUP($C453,'E:\Ли\Пятилетка_Минэнерго\2021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54">
        <f>VLOOKUP($C454,'E:\Ли\Пятилетка_Минэнерго\2021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55">
        <f>VLOOKUP($C455,'E:\Ли\Пятилетка_Минэнерго\2021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56">
        <f>VLOOKUP($C456,'E:\Ли\Пятилетка_Минэнерго\2021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57">
        <f>VLOOKUP($C457,'E:\Ли\Пятилетка_Минэнерго\2021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58">
        <f>VLOOKUP($C458,'E:\Ли\Пятилетка_Минэнерго\2021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59">
        <f>VLOOKUP($C459,'E:\Ли\Пятилетка_Минэнерго\2021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60">
        <f>VLOOKUP($C460,'E:\Ли\Пятилетка_Минэнерго\2021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61">
        <f>VLOOKUP($C461,'E:\Ли\Пятилетка_Минэнерго\2021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62">
        <f>VLOOKUP($C462,'E:\Ли\Пятилетка_Минэнерго\2021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63">
        <f>VLOOKUP($C463,'E:\Ли\Пятилетка_Минэнерго\2021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64">
        <f>VLOOKUP($C464,'E:\Ли\Пятилетка_Минэнерго\2021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65">
        <f>VLOOKUP($C465,'E:\Ли\Пятилетка_Минэнерго\2021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66">
        <f>VLOOKUP($C466,'E:\Ли\Пятилетка_Минэнерго\2021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67">
        <f>VLOOKUP($C467,'E:\Ли\Пятилетка_Минэнерго\2021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68">
        <f>VLOOKUP($C468,'E:\Ли\Пятилетка_Минэнерго\2021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69">
        <f>VLOOKUP($C469,'E:\Ли\Пятилетка_Минэнерго\2021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70">
        <f>VLOOKUP($C470,'E:\Ли\Пятилетка_Минэнерго\2021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71">
        <f>VLOOKUP($C471,'E:\Ли\Пятилетка_Минэнерго\2021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72">
        <f>VLOOKUP($C472,'E:\Ли\Пятилетка_Минэнерго\2021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73">
        <f>VLOOKUP($C473,'E:\Ли\Пятилетка_Минэнерго\2021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74">
        <f>VLOOKUP($C474,'E:\Ли\Пятилетка_Минэнерго\2021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75">
        <f>VLOOKUP($C475,'E:\Ли\Пятилетка_Минэнерго\2021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76">
        <f>VLOOKUP($C476,'E:\Ли\Пятилетка_Минэнерго\2021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77">
        <f>VLOOKUP($C477,'E:\Ли\Пятилетка_Минэнерго\2021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78">
        <f>VLOOKUP($C478,'E:\Ли\Пятилетка_Минэнерго\2021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79">
        <f>VLOOKUP($C479,'E:\Ли\Пятилетка_Минэнерго\2021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80">
        <f>VLOOKUP($C480,'E:\Ли\Пятилетка_Минэнерго\2021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81">
        <f>VLOOKUP($C481,'E:\Ли\Пятилетка_Минэнерго\2021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82">
        <f>VLOOKUP($C482,'E:\Ли\Пятилетка_Минэнерго\2021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83">
        <f>VLOOKUP($C483,'E:\Ли\Пятилетка_Минэнерго\2021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84">
        <f>VLOOKUP($C484,'E:\Ли\Пятилетка_Минэнерго\2021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85">
        <f>VLOOKUP($C485,'E:\Ли\Пятилетка_Минэнерго\2021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86">
        <f>VLOOKUP($C486,'E:\Ли\Пятилетка_Минэнерго\2021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87">
        <f>VLOOKUP($C487,'E:\Ли\Пятилетка_Минэнерго\2021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88">
        <f>VLOOKUP($C488,'E:\Ли\Пятилетка_Минэнерго\2021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89">
        <f>VLOOKUP($C489,'E:\Ли\Пятилетка_Минэнерго\2021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90">
        <f>VLOOKUP($C490,'E:\Ли\Пятилетка_Минэнерго\2021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91">
        <f>VLOOKUP($C491,'E:\Ли\Пятилетка_Минэнерго\2021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92">
        <f>VLOOKUP($C492,'E:\Ли\Пятилетка_Минэнерго\2021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93">
        <f>VLOOKUP($C493,'E:\Ли\Пятилетка_Минэнерго\2021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94">
        <f>VLOOKUP($C494,'E:\Ли\Пятилетка_Минэнерго\2021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95">
        <f>VLOOKUP($C495,'E:\Ли\Пятилетка_Минэнерго\2021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96">
        <f>VLOOKUP($C496,'E:\Ли\Пятилетка_Минэнерго\2021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97">
        <f>VLOOKUP($C497,'E:\Ли\Пятилетка_Минэнерго\2021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98">
        <f>VLOOKUP($C498,'E:\Ли\Пятилетка_Минэнерго\2021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99">
        <f>VLOOKUP($C499,'E:\Ли\Пятилетка_Минэнерго\2021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00">
        <f>VLOOKUP($C500,'E:\Ли\Пятилетка_Минэнерго\2021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01">
        <f>VLOOKUP($C501,'E:\Ли\Пятилетка_Минэнерго\2021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02">
        <f>VLOOKUP($C502,'E:\Ли\Пятилетка_Минэнерго\2021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03">
        <f>VLOOKUP($C503,'E:\Ли\Пятилетка_Минэнерго\2021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04">
        <f>VLOOKUP($C504,'E:\Ли\Пятилетка_Минэнерго\2021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05">
        <f>VLOOKUP($C505,'E:\Ли\Пятилетка_Минэнерго\2021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06">
        <f>VLOOKUP($C506,'E:\Ли\Пятилетка_Минэнерго\2021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07">
        <f>VLOOKUP($C507,'E:\Ли\Пятилетка_Минэнерго\2021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08">
        <f>VLOOKUP($C508,'E:\Ли\Пятилетка_Минэнерго\2021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09">
        <f>VLOOKUP($C509,'E:\Ли\Пятилетка_Минэнерго\2021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10">
        <f>VLOOKUP($C510,'E:\Ли\Пятилетка_Минэнерго\2021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11">
        <f>VLOOKUP($C511,'E:\Ли\Пятилетка_Минэнерго\2021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12">
        <f>VLOOKUP($C512,'E:\Ли\Пятилетка_Минэнерго\2021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13">
        <f>VLOOKUP($C513,'E:\Ли\Пятилетка_Минэнерго\2021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14">
        <f>VLOOKUP($C514,'E:\Ли\Пятилетка_Минэнерго\2021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15">
        <f>VLOOKUP($C515,'E:\Ли\Пятилетка_Минэнерго\2021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16">
        <f>VLOOKUP($C516,'E:\Ли\Пятилетка_Минэнерго\2021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17">
        <f>VLOOKUP($C517,'E:\Ли\Пятилетка_Минэнерго\2021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18">
        <f>VLOOKUP($C518,'E:\Ли\Пятилетка_Минэнерго\2021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19">
        <f>VLOOKUP($C519,'E:\Ли\Пятилетка_Минэнерго\2021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20">
        <f>VLOOKUP($C520,'E:\Ли\Пятилетка_Минэнерго\2021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21">
        <f>VLOOKUP($C521,'E:\Ли\Пятилетка_Минэнерго\2021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22">
        <f>VLOOKUP($C522,'E:\Ли\Пятилетка_Минэнерго\2021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23">
        <f>VLOOKUP($C523,'E:\Ли\Пятилетка_Минэнерго\2021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24">
        <f>VLOOKUP($C524,'E:\Ли\Пятилетка_Минэнерго\2021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25">
        <f>VLOOKUP($C525,'E:\Ли\Пятилетка_Минэнерго\2021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26">
        <f>VLOOKUP($C526,'E:\Ли\Пятилетка_Минэнерго\2021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27">
        <f>VLOOKUP($C527,'E:\Ли\Пятилетка_Минэнерго\2021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28">
        <f>VLOOKUP($C528,'E:\Ли\Пятилетка_Минэнерго\2021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29">
        <f>VLOOKUP($C529,'E:\Ли\Пятилетка_Минэнерго\2021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30">
        <f>VLOOKUP($C530,'E:\Ли\Пятилетка_Минэнерго\2021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31">
        <f>VLOOKUP($C531,'E:\Ли\Пятилетка_Минэнерго\2021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32">
        <f>VLOOKUP($C532,'E:\Ли\Пятилетка_Минэнерго\2021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33">
        <f>VLOOKUP($C533,'E:\Ли\Пятилетка_Минэнерго\2021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34">
        <f>VLOOKUP($C534,'E:\Ли\Пятилетка_Минэнерго\2021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35">
        <f>VLOOKUP($C535,'E:\Ли\Пятилетка_Минэнерго\2021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36">
        <f>VLOOKUP($C536,'E:\Ли\Пятилетка_Минэнерго\2021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37">
        <f>VLOOKUP($C537,'E:\Ли\Пятилетка_Минэнерго\2021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38">
        <f>VLOOKUP($C538,'E:\Ли\Пятилетка_Минэнерго\2021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39">
        <f>VLOOKUP($C539,'E:\Ли\Пятилетка_Минэнерго\2021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40">
        <f>VLOOKUP($C540,'E:\Ли\Пятилетка_Минэнерго\2021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41">
        <f>VLOOKUP($C541,'E:\Ли\Пятилетка_Минэнерго\2021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42">
        <f>VLOOKUP($C542,'E:\Ли\Пятилетка_Минэнерго\2021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43">
        <f>VLOOKUP($C543,'E:\Ли\Пятилетка_Минэнерго\2021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44">
        <f>VLOOKUP($C544,'E:\Ли\Пятилетка_Минэнерго\2021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45">
        <f>VLOOKUP($C545,'E:\Ли\Пятилетка_Минэнерго\2021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46">
        <f>VLOOKUP($C546,'E:\Ли\Пятилетка_Минэнерго\2021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47">
        <f>VLOOKUP($C547,'E:\Ли\Пятилетка_Минэнерго\2021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48">
        <f>VLOOKUP($C548,'E:\Ли\Пятилетка_Минэнерго\2021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49">
        <f>VLOOKUP($C549,'E:\Ли\Пятилетка_Минэнерго\2021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50">
        <f>VLOOKUP($C550,'E:\Ли\Пятилетка_Минэнерго\2021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51">
        <f>VLOOKUP($C551,'E:\Ли\Пятилетка_Минэнерго\2021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5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5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5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5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55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55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55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5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5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56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56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56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56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56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566">
        <f>VLOOKUP($C566,'E:\Ли\Пятилетка_Минэнерго\2021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67">
        <f>VLOOKUP($C567,'E:\Ли\Пятилетка_Минэнерго\2021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68">
        <f>VLOOKUP($C568,'E:\Ли\Пятилетка_Минэнерго\2021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69">
        <f>VLOOKUP($C569,'E:\Ли\Пятилетка_Минэнерго\2021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70">
        <f>VLOOKUP($C570,'E:\Ли\Пятилетка_Минэнерго\2021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71">
        <f>VLOOKUP($C571,'E:\Ли\Пятилетка_Минэнерго\2021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57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57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57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575">
        <f>VLOOKUP($C575,'E:\Ли\Пятилетка_Минэнерго\2021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76">
        <f>VLOOKUP($C576,'E:\Ли\Пятилетка_Минэнерго\2021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77">
        <f>VLOOKUP($C577,'E:\Ли\Пятилетка_Минэнерго\2021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78">
        <f>VLOOKUP($C578,'E:\Ли\Пятилетка_Минэнерго\2021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57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58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581">
        <f>VLOOKUP($C581,'E:\Ли\Пятилетка_Минэнерго\2021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82">
        <f>VLOOKUP($C582,'E:\Ли\Пятилетка_Минэнерго\2021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58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584">
        <f>VLOOKUP($C584,'E:\Ли\Пятилетка_Минэнерго\2021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85">
        <f>VLOOKUP($C585,'E:\Ли\Пятилетка_Минэнерго\2021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86">
        <f>VLOOKUP($C586,'E:\Ли\Пятилетка_Минэнерго\2021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87">
        <f>VLOOKUP($C587,'E:\Ли\Пятилетка_Минэнерго\2021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88">
        <f>VLOOKUP($C588,'E:\Ли\Пятилетка_Минэнерго\2021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89">
        <f>VLOOKUP($C589,'E:\Ли\Пятилетка_Минэнерго\2021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90">
        <f>VLOOKUP($C590,'E:\Ли\Пятилетка_Минэнерго\2021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91">
        <f>VLOOKUP($C591,'E:\Ли\Пятилетка_Минэнерго\2021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92">
        <f>VLOOKUP($C592,'E:\Ли\Пятилетка_Минэнерго\2021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93">
        <f>VLOOKUP($C593,'E:\Ли\Пятилетка_Минэнерго\2021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94">
        <f>VLOOKUP($C594,'E:\Ли\Пятилетка_Минэнерго\2021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95">
        <f>VLOOKUP($C595,'E:\Ли\Пятилетка_Минэнерго\2021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96">
        <f>VLOOKUP($C596,'E:\Ли\Пятилетка_Минэнерго\2021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97">
        <f>VLOOKUP($C597,'E:\Ли\Пятилетка_Минэнерго\2021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59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59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600">
        <f>VLOOKUP($C600,'E:\Ли\Пятилетка_Минэнерго\2021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01">
        <f>VLOOKUP($C601,'E:\Ли\Пятилетка_Минэнерго\2021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02">
        <f>VLOOKUP($C602,'E:\Ли\Пятилетка_Минэнерго\2021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03">
        <f>VLOOKUP($C603,'E:\Ли\Пятилетка_Минэнерго\2021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04">
        <f>VLOOKUP($C604,'E:\Ли\Пятилетка_Минэнерго\2021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05">
        <f>VLOOKUP($C605,'E:\Ли\Пятилетка_Минэнерго\2021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06">
        <f>VLOOKUP($C606,'E:\Ли\Пятилетка_Минэнерго\2021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60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60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60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610">
        <f>VLOOKUP($C610,'E:\Ли\Пятилетка_Минэнерго\2021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11">
        <f>VLOOKUP($C611,'E:\Ли\Пятилетка_Минэнерго\2021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12">
        <f>VLOOKUP($C612,'E:\Ли\Пятилетка_Минэнерго\2021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13">
        <f>VLOOKUP($C613,'E:\Ли\Пятилетка_Минэнерго\2021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14">
        <f>VLOOKUP($C614,'E:\Ли\Пятилетка_Минэнерго\2021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15">
        <f>VLOOKUP($C615,'E:\Ли\Пятилетка_Минэнерго\2021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16">
        <f>VLOOKUP($C616,'E:\Ли\Пятилетка_Минэнерго\2021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17">
        <f>VLOOKUP($C617,'E:\Ли\Пятилетка_Минэнерго\2021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18">
        <f>VLOOKUP($C618,'E:\Ли\Пятилетка_Минэнерго\2021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19">
        <f>VLOOKUP($C619,'E:\Ли\Пятилетка_Минэнерго\2021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20">
        <f>VLOOKUP($C620,'E:\Ли\Пятилетка_Минэнерго\2021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21">
        <f>VLOOKUP($C621,'E:\Ли\Пятилетка_Минэнерго\2021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22">
        <f>VLOOKUP($C622,'E:\Ли\Пятилетка_Минэнерго\2021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23">
        <f>VLOOKUP($C623,'E:\Ли\Пятилетка_Минэнерго\2021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24">
        <f>VLOOKUP($C624,'E:\Ли\Пятилетка_Минэнерго\2021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25">
        <f>VLOOKUP($C625,'E:\Ли\Пятилетка_Минэнерго\2021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26">
        <f>VLOOKUP($C626,'E:\Ли\Пятилетка_Минэнерго\2021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27">
        <f>VLOOKUP($C627,'E:\Ли\Пятилетка_Минэнерго\2021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28">
        <f>VLOOKUP($C628,'E:\Ли\Пятилетка_Минэнерго\2021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29">
        <f>VLOOKUP($C629,'E:\Ли\Пятилетка_Минэнерго\2021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30">
        <f>VLOOKUP($C630,'E:\Ли\Пятилетка_Минэнерго\2021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31">
        <f>VLOOKUP($C631,'E:\Ли\Пятилетка_Минэнерго\2021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32">
        <f>VLOOKUP($C632,'E:\Ли\Пятилетка_Минэнерго\2021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33">
        <f>VLOOKUP($C633,'E:\Ли\Пятилетка_Минэнерго\2021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34">
        <f>VLOOKUP($C634,'E:\Ли\Пятилетка_Минэнерго\2021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35">
        <f>VLOOKUP($C635,'E:\Ли\Пятилетка_Минэнерго\2021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36">
        <f>VLOOKUP($C636,'E:\Ли\Пятилетка_Минэнерго\2021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37">
        <f>VLOOKUP($C637,'E:\Ли\Пятилетка_Минэнерго\2021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38">
        <f>VLOOKUP($C638,'E:\Ли\Пятилетка_Минэнерго\2021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39">
        <f>VLOOKUP($C639,'E:\Ли\Пятилетка_Минэнерго\2021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64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64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64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64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64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64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64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64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64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64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65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65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652">
        <f>VLOOKUP($C652,'E:\Ли\Пятилетка_Минэнерго\2021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6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6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655">
        <f>VLOOKUP($C655,'E:\Ли\Пятилетка_Минэнерго\2021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56">
        <f>VLOOKUP($C656,'E:\Ли\Пятилетка_Минэнерго\2021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57">
        <f>VLOOKUP($C657,'E:\Ли\Пятилетка_Минэнерго\2021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58">
        <f>VLOOKUP($C658,'E:\Ли\Пятилетка_Минэнерго\2021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59">
        <f>VLOOKUP($C659,'E:\Ли\Пятилетка_Минэнерго\2021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60">
        <f>VLOOKUP($C660,'E:\Ли\Пятилетка_Минэнерго\2021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61">
        <f>VLOOKUP($C661,'E:\Ли\Пятилетка_Минэнерго\2021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62">
        <f>VLOOKUP($C662,'E:\Ли\Пятилетка_Минэнерго\2021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63">
        <f>VLOOKUP($C663,'E:\Ли\Пятилетка_Минэнерго\2021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64">
        <f>VLOOKUP($C664,'E:\Ли\Пятилетка_Минэнерго\2021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65">
        <f>VLOOKUP($C665,'E:\Ли\Пятилетка_Минэнерго\2021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66">
        <f>VLOOKUP($C666,'E:\Ли\Пятилетка_Минэнерго\2021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67">
        <f>VLOOKUP($C667,'E:\Ли\Пятилетка_Минэнерго\2021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68">
        <f>VLOOKUP($C668,'E:\Ли\Пятилетка_Минэнерго\2021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69">
        <f>VLOOKUP($C669,'E:\Ли\Пятилетка_Минэнерго\2021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70">
        <f>VLOOKUP($C670,'E:\Ли\Пятилетка_Минэнерго\2021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71">
        <f>VLOOKUP($C671,'E:\Ли\Пятилетка_Минэнерго\2021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72">
        <f>VLOOKUP($C672,'E:\Ли\Пятилетка_Минэнерго\2021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73">
        <f>VLOOKUP($C673,'E:\Ли\Пятилетка_Минэнерго\2021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74">
        <f>VLOOKUP($C674,'E:\Ли\Пятилетка_Минэнерго\2021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75">
        <f>VLOOKUP($C675,'E:\Ли\Пятилетка_Минэнерго\2021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76">
        <f>VLOOKUP($C676,'E:\Ли\Пятилетка_Минэнерго\2021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77">
        <f>VLOOKUP($C677,'E:\Ли\Пятилетка_Минэнерго\2021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78">
        <f>VLOOKUP($C678,'E:\Ли\Пятилетка_Минэнерго\2021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79">
        <f>VLOOKUP($C679,'E:\Ли\Пятилетка_Минэнерго\2021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80">
        <f>VLOOKUP($C680,'E:\Ли\Пятилетка_Минэнерго\2021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81">
        <f>VLOOKUP($C681,'E:\Ли\Пятилетка_Минэнерго\2021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82">
        <f>VLOOKUP($C682,'E:\Ли\Пятилетка_Минэнерго\2021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83">
        <f>VLOOKUP($C683,'E:\Ли\Пятилетка_Минэнерго\2021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84">
        <f>VLOOKUP($C684,'E:\Ли\Пятилетка_Минэнерго\2021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85">
        <f>VLOOKUP($C685,'E:\Ли\Пятилетка_Минэнерго\2021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86">
        <f>VLOOKUP($C686,'E:\Ли\Пятилетка_Минэнерго\2021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87">
        <f>VLOOKUP($C687,'E:\Ли\Пятилетка_Минэнерго\2021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88">
        <f>VLOOKUP($C688,'E:\Ли\Пятилетка_Минэнерго\2021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89">
        <f>VLOOKUP($C689,'E:\Ли\Пятилетка_Минэнерго\2021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90">
        <f>VLOOKUP($C690,'E:\Ли\Пятилетка_Минэнерго\2021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91">
        <f>VLOOKUP($C691,'E:\Ли\Пятилетка_Минэнерго\2021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92">
        <f>VLOOKUP($C692,'E:\Ли\Пятилетка_Минэнерго\2021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93">
        <f>VLOOKUP($C693,'E:\Ли\Пятилетка_Минэнерго\2021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94">
        <f>VLOOKUP($C694,'E:\Ли\Пятилетка_Минэнерго\2021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95">
        <f>VLOOKUP($C695,'E:\Ли\Пятилетка_Минэнерго\2021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96">
        <f>VLOOKUP($C696,'E:\Ли\Пятилетка_Минэнерго\2021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97">
        <f>VLOOKUP($C697,'E:\Ли\Пятилетка_Минэнерго\2021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98">
        <f>VLOOKUP($C698,'E:\Ли\Пятилетка_Минэнерго\2021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99">
        <f>VLOOKUP($C699,'E:\Ли\Пятилетка_Минэнерго\2021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00">
        <f>VLOOKUP($C700,'E:\Ли\Пятилетка_Минэнерго\2021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01">
        <f>VLOOKUP($C701,'E:\Ли\Пятилетка_Минэнерго\2021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02">
        <f>VLOOKUP($C702,'E:\Ли\Пятилетка_Минэнерго\2021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03">
        <f>VLOOKUP($C703,'E:\Ли\Пятилетка_Минэнерго\2021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04">
        <f>VLOOKUP($C704,'E:\Ли\Пятилетка_Минэнерго\2021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05">
        <f>VLOOKUP($C705,'E:\Ли\Пятилетка_Минэнерго\2021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06">
        <f>VLOOKUP($C706,'E:\Ли\Пятилетка_Минэнерго\2021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07">
        <f>VLOOKUP($C707,'E:\Ли\Пятилетка_Минэнерго\2021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08">
        <f>VLOOKUP($C708,'E:\Ли\Пятилетка_Минэнерго\2021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09">
        <f>VLOOKUP($C709,'E:\Ли\Пятилетка_Минэнерго\2021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10">
        <f>VLOOKUP($C710,'E:\Ли\Пятилетка_Минэнерго\2021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11">
        <f>VLOOKUP($C711,'E:\Ли\Пятилетка_Минэнерго\2021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12">
        <f>VLOOKUP($C712,'E:\Ли\Пятилетка_Минэнерго\2021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13">
        <f>VLOOKUP($C713,'E:\Ли\Пятилетка_Минэнерго\2021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14">
        <f>VLOOKUP($C714,'E:\Ли\Пятилетка_Минэнерго\2021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15">
        <f>VLOOKUP($C715,'E:\Ли\Пятилетка_Минэнерго\2021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16">
        <f>VLOOKUP($C716,'E:\Ли\Пятилетка_Минэнерго\2021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17">
        <f>VLOOKUP($C717,'E:\Ли\Пятилетка_Минэнерго\2021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18">
        <f>VLOOKUP($C718,'E:\Ли\Пятилетка_Минэнерго\2021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19">
        <f>VLOOKUP($C719,'E:\Ли\Пятилетка_Минэнерго\2021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20">
        <f>VLOOKUP($C720,'E:\Ли\Пятилетка_Минэнерго\2021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21">
        <f>VLOOKUP($C721,'E:\Ли\Пятилетка_Минэнерго\2021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22">
        <f>VLOOKUP($C722,'E:\Ли\Пятилетка_Минэнерго\2021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23">
        <f>VLOOKUP($C723,'E:\Ли\Пятилетка_Минэнерго\2021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24">
        <f>VLOOKUP($C724,'E:\Ли\Пятилетка_Минэнерго\2021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25">
        <f>VLOOKUP($C725,'E:\Ли\Пятилетка_Минэнерго\2021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26">
        <f>VLOOKUP($C726,'E:\Ли\Пятилетка_Минэнерго\2021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27">
        <f>VLOOKUP($C727,'E:\Ли\Пятилетка_Минэнерго\2021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28">
        <f>VLOOKUP($C728,'E:\Ли\Пятилетка_Минэнерго\2021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29">
        <f>VLOOKUP($C729,'E:\Ли\Пятилетка_Минэнерго\2021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30">
        <f>VLOOKUP($C730,'E:\Ли\Пятилетка_Минэнерго\2021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31">
        <f>VLOOKUP($C731,'E:\Ли\Пятилетка_Минэнерго\2021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32">
        <f>VLOOKUP($C732,'E:\Ли\Пятилетка_Минэнерго\2021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33">
        <f>VLOOKUP($C733,'E:\Ли\Пятилетка_Минэнерго\2021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34">
        <f>VLOOKUP($C734,'E:\Ли\Пятилетка_Минэнерго\2021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35">
        <f>VLOOKUP($C735,'E:\Ли\Пятилетка_Минэнерго\2021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36">
        <f>VLOOKUP($C736,'E:\Ли\Пятилетка_Минэнерго\2021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37">
        <f>VLOOKUP($C737,'E:\Ли\Пятилетка_Минэнерго\2021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38">
        <f>VLOOKUP($C738,'E:\Ли\Пятилетка_Минэнерго\2021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39">
        <f>VLOOKUP($C739,'E:\Ли\Пятилетка_Минэнерго\2021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40">
        <f>VLOOKUP($C740,'E:\Ли\Пятилетка_Минэнерго\2021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41">
        <f>VLOOKUP($C741,'E:\Ли\Пятилетка_Минэнерго\2021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42">
        <f>VLOOKUP($C742,'E:\Ли\Пятилетка_Минэнерго\2021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43">
        <f>VLOOKUP($C743,'E:\Ли\Пятилетка_Минэнерго\2021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44">
        <f>VLOOKUP($C744,'E:\Ли\Пятилетка_Минэнерго\2021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45">
        <f>VLOOKUP($C745,'E:\Ли\Пятилетка_Минэнерго\2021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46">
        <f>VLOOKUP($C746,'E:\Ли\Пятилетка_Минэнерго\2021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74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74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74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75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75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7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7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7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7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75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75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758">
        <f>VLOOKUP($C758,'E:\Ли\Пятилетка_Минэнерго\2021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59">
        <f>VLOOKUP($C759,'E:\Ли\Пятилетка_Минэнерго\2021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7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761">
        <f>VLOOKUP($C761,'E:\Ли\Пятилетка_Минэнерго\2021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76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763">
        <f>VLOOKUP($C763,'E:\Ли\Пятилетка_Минэнерго\2021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76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765">
        <f>VLOOKUP($C765,'E:\Ли\Пятилетка_Минэнерго\2021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66">
        <f>VLOOKUP($C766,'E:\Ли\Пятилетка_Минэнерго\2021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67">
        <f>VLOOKUP($C767,'E:\Ли\Пятилетка_Минэнерго\2021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68">
        <f>VLOOKUP($C768,'E:\Ли\Пятилетка_Минэнерго\2021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69">
        <f>VLOOKUP($C769,'E:\Ли\Пятилетка_Минэнерго\2021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70">
        <f>VLOOKUP($C770,'E:\Ли\Пятилетка_Минэнерго\2021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71">
        <f>VLOOKUP($C771,'E:\Ли\Пятилетка_Минэнерго\2021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72">
        <f>VLOOKUP($C772,'E:\Ли\Пятилетка_Минэнерго\2021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73">
        <f>VLOOKUP($C773,'E:\Ли\Пятилетка_Минэнерго\2021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74">
        <f>VLOOKUP($C774,'E:\Ли\Пятилетка_Минэнерго\2021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75">
        <f>VLOOKUP($C775,'E:\Ли\Пятилетка_Минэнерго\2021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76">
        <f>VLOOKUP($C776,'E:\Ли\Пятилетка_Минэнерго\2021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77">
        <f>VLOOKUP($C777,'E:\Ли\Пятилетка_Минэнерго\2021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78">
        <f>VLOOKUP($C778,'E:\Ли\Пятилетка_Минэнерго\2021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79">
        <f>VLOOKUP($C779,'E:\Ли\Пятилетка_Минэнерго\2021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80">
        <f>VLOOKUP($C780,'E:\Ли\Пятилетка_Минэнерго\2021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81">
        <f>VLOOKUP($C781,'E:\Ли\Пятилетка_Минэнерго\2021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82">
        <f>VLOOKUP($C782,'E:\Ли\Пятилетка_Минэнерго\2021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83">
        <f>VLOOKUP($C783,'E:\Ли\Пятилетка_Минэнерго\2021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84">
        <f>VLOOKUP($C784,'E:\Ли\Пятилетка_Минэнерго\2021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85">
        <f>VLOOKUP($C785,'E:\Ли\Пятилетка_Минэнерго\2021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86">
        <f>VLOOKUP($C786,'E:\Ли\Пятилетка_Минэнерго\2021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87">
        <f>VLOOKUP($C787,'E:\Ли\Пятилетка_Минэнерго\2021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88">
        <f>VLOOKUP($C788,'E:\Ли\Пятилетка_Минэнерго\2021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78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79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79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792">
        <f>VLOOKUP($C792,'E:\Ли\Пятилетка_Минэнерго\2021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93">
        <f>VLOOKUP($C793,'E:\Ли\Пятилетка_Минэнерго\2021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94">
        <f>VLOOKUP($C794,'E:\Ли\Пятилетка_Минэнерго\2021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95">
        <f>VLOOKUP($C795,'E:\Ли\Пятилетка_Минэнерго\2021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79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79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798">
        <f>VLOOKUP($C798,'E:\Ли\Пятилетка_Минэнерго\2021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79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800">
        <f>VLOOKUP($C800,'E:\Ли\Пятилетка_Минэнерго\2021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01">
        <f>VLOOKUP($C801,'E:\Ли\Пятилетка_Минэнерго\2021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02">
        <f>VLOOKUP($C802,'E:\Ли\Пятилетка_Минэнерго\2021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03">
        <f>VLOOKUP($C803,'E:\Ли\Пятилетка_Минэнерго\2021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04">
        <f>VLOOKUP($C804,'E:\Ли\Пятилетка_Минэнерго\2021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05">
        <f>VLOOKUP($C805,'E:\Ли\Пятилетка_Минэнерго\2021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06">
        <f>VLOOKUP($C806,'E:\Ли\Пятилетка_Минэнерго\2021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07">
        <f>VLOOKUP($C807,'E:\Ли\Пятилетка_Минэнерго\2021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08">
        <f>VLOOKUP($C808,'E:\Ли\Пятилетка_Минэнерго\2021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09">
        <f>VLOOKUP($C809,'E:\Ли\Пятилетка_Минэнерго\2021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10">
        <f>VLOOKUP($C810,'E:\Ли\Пятилетка_Минэнерго\2021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81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81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813">
        <f>VLOOKUP($C813,'E:\Ли\Пятилетка_Минэнерго\2021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14">
        <f>VLOOKUP($C814,'E:\Ли\Пятилетка_Минэнерго\2021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15">
        <f>VLOOKUP($C815,'E:\Ли\Пятилетка_Минэнерго\2021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16">
        <f>VLOOKUP($C816,'E:\Ли\Пятилетка_Минэнерго\2021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17">
        <f>VLOOKUP($C817,'E:\Ли\Пятилетка_Минэнерго\2021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18">
        <f>VLOOKUP($C818,'E:\Ли\Пятилетка_Минэнерго\2021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19">
        <f>VLOOKUP($C819,'E:\Ли\Пятилетка_Минэнерго\2021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20">
        <f>VLOOKUP($C820,'E:\Ли\Пятилетка_Минэнерго\2021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21">
        <f>VLOOKUP($C821,'E:\Ли\Пятилетка_Минэнерго\2021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22">
        <f>VLOOKUP($C822,'E:\Ли\Пятилетка_Минэнерго\2021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23">
        <f>VLOOKUP($C823,'E:\Ли\Пятилетка_Минэнерго\2021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24">
        <f>VLOOKUP($C824,'E:\Ли\Пятилетка_Минэнерго\2021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25">
        <f>VLOOKUP($C825,'E:\Ли\Пятилетка_Минэнерго\2021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26">
        <f>VLOOKUP($C826,'E:\Ли\Пятилетка_Минэнерго\2021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27">
        <f>VLOOKUP($C827,'E:\Ли\Пятилетка_Минэнерго\2021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28">
        <f>VLOOKUP($C828,'E:\Ли\Пятилетка_Минэнерго\2021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29">
        <f>VLOOKUP($C829,'E:\Ли\Пятилетка_Минэнерго\2021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30">
        <f>VLOOKUP($C830,'E:\Ли\Пятилетка_Минэнерго\2021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31">
        <f>VLOOKUP($C831,'E:\Ли\Пятилетка_Минэнерго\2021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32">
        <f>VLOOKUP($C832,'E:\Ли\Пятилетка_Минэнерго\2021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33">
        <f>VLOOKUP($C833,'E:\Ли\Пятилетка_Минэнерго\2021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34">
        <f>VLOOKUP($C834,'E:\Ли\Пятилетка_Минэнерго\2021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35">
        <f>VLOOKUP($C835,'E:\Ли\Пятилетка_Минэнерго\2021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36">
        <f>VLOOKUP($C836,'E:\Ли\Пятилетка_Минэнерго\2021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37">
        <f>VLOOKUP($C837,'E:\Ли\Пятилетка_Минэнерго\2021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38">
        <f>VLOOKUP($C838,'E:\Ли\Пятилетка_Минэнерго\2021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39">
        <f>VLOOKUP($C839,'E:\Ли\Пятилетка_Минэнерго\2021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40">
        <f>VLOOKUP($C840,'E:\Ли\Пятилетка_Минэнерго\2021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41">
        <f>VLOOKUP($C841,'E:\Ли\Пятилетка_Минэнерго\2021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42">
        <f>VLOOKUP($C842,'E:\Ли\Пятилетка_Минэнерго\2021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84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844">
        <f>VLOOKUP($C844,'E:\Ли\Пятилетка_Минэнерго\2021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84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846">
        <f>VLOOKUP($C846,'E:\Ли\Пятилетка_Минэнерго\2021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47">
        <f>VLOOKUP($C847,'E:\Ли\Пятилетка_Минэнерго\2021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48">
        <f>VLOOKUP($C848,'E:\Ли\Пятилетка_Минэнерго\2021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49">
        <f>VLOOKUP($C849,'E:\Ли\Пятилетка_Минэнерго\2021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50">
        <f>VLOOKUP($C850,'E:\Ли\Пятилетка_Минэнерго\2021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51">
        <f>VLOOKUP($C851,'E:\Ли\Пятилетка_Минэнерго\2021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52">
        <f>VLOOKUP($C852,'E:\Ли\Пятилетка_Минэнерго\2021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53">
        <f>VLOOKUP($C853,'E:\Ли\Пятилетка_Минэнерго\2021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54">
        <f>VLOOKUP($C854,'E:\Ли\Пятилетка_Минэнерго\2021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55">
        <f>VLOOKUP($C855,'E:\Ли\Пятилетка_Минэнерго\2021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56">
        <f>VLOOKUP($C856,'E:\Ли\Пятилетка_Минэнерго\2021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57">
        <f>VLOOKUP($C857,'E:\Ли\Пятилетка_Минэнерго\2021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58">
        <f>VLOOKUP($C858,'E:\Ли\Пятилетка_Минэнерго\2021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59">
        <f>VLOOKUP($C859,'E:\Ли\Пятилетка_Минэнерго\2021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60">
        <f>VLOOKUP($C860,'E:\Ли\Пятилетка_Минэнерго\2021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61">
        <f>VLOOKUP($C861,'E:\Ли\Пятилетка_Минэнерго\2021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62">
        <f>VLOOKUP($C862,'E:\Ли\Пятилетка_Минэнерго\2021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63">
        <f>VLOOKUP($C863,'E:\Ли\Пятилетка_Минэнерго\2021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64">
        <f>VLOOKUP($C864,'E:\Ли\Пятилетка_Минэнерго\2021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65">
        <f>VLOOKUP($C865,'E:\Ли\Пятилетка_Минэнерго\2021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66">
        <f>VLOOKUP($C866,'E:\Ли\Пятилетка_Минэнерго\2021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67">
        <f>VLOOKUP($C867,'E:\Ли\Пятилетка_Минэнерго\2021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68">
        <f>VLOOKUP($C868,'E:\Ли\Пятилетка_Минэнерго\2021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69">
        <f>VLOOKUP($C869,'E:\Ли\Пятилетка_Минэнерго\2021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70">
        <f>VLOOKUP($C870,'E:\Ли\Пятилетка_Минэнерго\2021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71">
        <f>VLOOKUP($C871,'E:\Ли\Пятилетка_Минэнерго\2021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72">
        <f>VLOOKUP($C872,'E:\Ли\Пятилетка_Минэнерго\2021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73">
        <f>VLOOKUP($C873,'E:\Ли\Пятилетка_Минэнерго\2021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74">
        <f>VLOOKUP($C874,'E:\Ли\Пятилетка_Минэнерго\2021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75">
        <f>VLOOKUP($C875,'E:\Ли\Пятилетка_Минэнерго\2021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76">
        <f>VLOOKUP($C876,'E:\Ли\Пятилетка_Минэнерго\2021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77">
        <f>VLOOKUP($C877,'E:\Ли\Пятилетка_Минэнерго\2021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78">
        <f>VLOOKUP($C878,'E:\Ли\Пятилетка_Минэнерго\2021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79">
        <f>VLOOKUP($C879,'E:\Ли\Пятилетка_Минэнерго\2021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80">
        <f>VLOOKUP($C880,'E:\Ли\Пятилетка_Минэнерго\2021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81">
        <f>VLOOKUP($C881,'E:\Ли\Пятилетка_Минэнерго\2021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82">
        <f>VLOOKUP($C882,'E:\Ли\Пятилетка_Минэнерго\2021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83">
        <f>VLOOKUP($C883,'E:\Ли\Пятилетка_Минэнерго\2021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84">
        <f>VLOOKUP($C884,'E:\Ли\Пятилетка_Минэнерго\2021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85">
        <f>VLOOKUP($C885,'E:\Ли\Пятилетка_Минэнерго\2021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86">
        <f>VLOOKUP($C886,'E:\Ли\Пятилетка_Минэнерго\2021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87">
        <f>VLOOKUP($C887,'E:\Ли\Пятилетка_Минэнерго\2021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88">
        <f>VLOOKUP($C888,'E:\Ли\Пятилетка_Минэнерго\2021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89">
        <f>VLOOKUP($C889,'E:\Ли\Пятилетка_Минэнерго\2021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90">
        <f>VLOOKUP($C890,'E:\Ли\Пятилетка_Минэнерго\2021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91">
        <f>VLOOKUP($C891,'E:\Ли\Пятилетка_Минэнерго\2021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92">
        <f>VLOOKUP($C892,'E:\Ли\Пятилетка_Минэнерго\2021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93">
        <f>VLOOKUP($C893,'E:\Ли\Пятилетка_Минэнерго\2021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94">
        <f>VLOOKUP($C894,'E:\Ли\Пятилетка_Минэнерго\2021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95">
        <f>VLOOKUP($C895,'E:\Ли\Пятилетка_Минэнерго\2021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96">
        <f>VLOOKUP($C896,'E:\Ли\Пятилетка_Минэнерго\2021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97">
        <f>VLOOKUP($C897,'E:\Ли\Пятилетка_Минэнерго\2021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98">
        <f>VLOOKUP($C898,'E:\Ли\Пятилетка_Минэнерго\2021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99">
        <f>VLOOKUP($C899,'E:\Ли\Пятилетка_Минэнерго\2021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00">
        <f>VLOOKUP($C900,'E:\Ли\Пятилетка_Минэнерго\2021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01">
        <f>VLOOKUP($C901,'E:\Ли\Пятилетка_Минэнерго\2021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02">
        <f>VLOOKUP($C902,'E:\Ли\Пятилетка_Минэнерго\2021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03">
        <f>VLOOKUP($C903,'E:\Ли\Пятилетка_Минэнерго\2021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04">
        <f>VLOOKUP($C904,'E:\Ли\Пятилетка_Минэнерго\2021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05">
        <f>VLOOKUP($C905,'E:\Ли\Пятилетка_Минэнерго\2021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06">
        <f>VLOOKUP($C906,'E:\Ли\Пятилетка_Минэнерго\2021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07">
        <f>VLOOKUP($C907,'E:\Ли\Пятилетка_Минэнерго\2021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08">
        <f>VLOOKUP($C908,'E:\Ли\Пятилетка_Минэнерго\2021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09">
        <f>VLOOKUP($C909,'E:\Ли\Пятилетка_Минэнерго\2021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10">
        <f>VLOOKUP($C910,'E:\Ли\Пятилетка_Минэнерго\2021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11">
        <f>VLOOKUP($C911,'E:\Ли\Пятилетка_Минэнерго\2021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12">
        <f>VLOOKUP($C912,'E:\Ли\Пятилетка_Минэнерго\2021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13">
        <f>VLOOKUP($C913,'E:\Ли\Пятилетка_Минэнерго\2021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14">
        <f>VLOOKUP($C914,'E:\Ли\Пятилетка_Минэнерго\2021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91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916">
        <f>VLOOKUP($C916,'E:\Ли\Пятилетка_Минэнерго\2021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17">
        <f>VLOOKUP($C917,'E:\Ли\Пятилетка_Минэнерго\2021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18">
        <f>VLOOKUP($C918,'E:\Ли\Пятилетка_Минэнерго\2021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19">
        <f>VLOOKUP($C919,'E:\Ли\Пятилетка_Минэнерго\2021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20">
        <f>VLOOKUP($C920,'E:\Ли\Пятилетка_Минэнерго\2021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21">
        <f>VLOOKUP($C921,'E:\Ли\Пятилетка_Минэнерго\2021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22">
        <f>VLOOKUP($C922,'E:\Ли\Пятилетка_Минэнерго\2021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23">
        <f>VLOOKUP($C923,'E:\Ли\Пятилетка_Минэнерго\2021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24">
        <f>VLOOKUP($C924,'E:\Ли\Пятилетка_Минэнерго\2021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25">
        <f>VLOOKUP($C925,'E:\Ли\Пятилетка_Минэнерго\2021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26">
        <f>VLOOKUP($C926,'E:\Ли\Пятилетка_Минэнерго\2021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27">
        <f>VLOOKUP($C927,'E:\Ли\Пятилетка_Минэнерго\2021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28">
        <f>VLOOKUP($C928,'E:\Ли\Пятилетка_Минэнерго\2021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29">
        <f>VLOOKUP($C929,'E:\Ли\Пятилетка_Минэнерго\2021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30">
        <f>VLOOKUP($C930,'E:\Ли\Пятилетка_Минэнерго\2021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31">
        <f>VLOOKUP($C931,'E:\Ли\Пятилетка_Минэнерго\2021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32">
        <f>VLOOKUP($C932,'E:\Ли\Пятилетка_Минэнерго\2021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33">
        <f>VLOOKUP($C933,'E:\Ли\Пятилетка_Минэнерго\2021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34">
        <f>VLOOKUP($C934,'E:\Ли\Пятилетка_Минэнерго\2021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35">
        <f>VLOOKUP($C935,'E:\Ли\Пятилетка_Минэнерго\2021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36">
        <f>VLOOKUP($C936,'E:\Ли\Пятилетка_Минэнерго\2021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37">
        <f>VLOOKUP($C937,'E:\Ли\Пятилетка_Минэнерго\2021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38">
        <f>VLOOKUP($C938,'E:\Ли\Пятилетка_Минэнерго\2021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39">
        <f>VLOOKUP($C939,'E:\Ли\Пятилетка_Минэнерго\2021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40">
        <f>VLOOKUP($C940,'E:\Ли\Пятилетка_Минэнерго\2021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41">
        <f>VLOOKUP($C941,'E:\Ли\Пятилетка_Минэнерго\2021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42">
        <f>VLOOKUP($C942,'E:\Ли\Пятилетка_Минэнерго\2021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43">
        <f>VLOOKUP($C943,'E:\Ли\Пятилетка_Минэнерго\2021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44">
        <f>VLOOKUP($C944,'E:\Ли\Пятилетка_Минэнерго\2021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45">
        <f>VLOOKUP($C945,'E:\Ли\Пятилетка_Минэнерго\2021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46">
        <f>VLOOKUP($C946,'E:\Ли\Пятилетка_Минэнерго\2021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47">
        <f>VLOOKUP($C947,'E:\Ли\Пятилетка_Минэнерго\2021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48">
        <f>VLOOKUP($C948,'E:\Ли\Пятилетка_Минэнерго\2021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49">
        <f>VLOOKUP($C949,'E:\Ли\Пятилетка_Минэнерго\2021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50">
        <f>VLOOKUP($C950,'E:\Ли\Пятилетка_Минэнерго\2021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51">
        <f>VLOOKUP($C951,'E:\Ли\Пятилетка_Минэнерго\2021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52">
        <f>VLOOKUP($C952,'E:\Ли\Пятилетка_Минэнерго\2021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53">
        <f>VLOOKUP($C953,'E:\Ли\Пятилетка_Минэнерго\2021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54">
        <f>VLOOKUP($C954,'E:\Ли\Пятилетка_Минэнерго\2021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55">
        <f>VLOOKUP($C955,'E:\Ли\Пятилетка_Минэнерго\2021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56">
        <f>VLOOKUP($C956,'E:\Ли\Пятилетка_Минэнерго\2021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57">
        <f>VLOOKUP($C957,'E:\Ли\Пятилетка_Минэнерго\2021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58">
        <f>VLOOKUP($C958,'E:\Ли\Пятилетка_Минэнерго\2021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59">
        <f>VLOOKUP($C959,'E:\Ли\Пятилетка_Минэнерго\2021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60">
        <f>VLOOKUP($C960,'E:\Ли\Пятилетка_Минэнерго\2021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61">
        <f>VLOOKUP($C961,'E:\Ли\Пятилетка_Минэнерго\2021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62">
        <f>VLOOKUP($C962,'E:\Ли\Пятилетка_Минэнерго\2021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63">
        <f>VLOOKUP($C963,'E:\Ли\Пятилетка_Минэнерго\2021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64">
        <f>VLOOKUP($C964,'E:\Ли\Пятилетка_Минэнерго\2021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65">
        <f>VLOOKUP($C965,'E:\Ли\Пятилетка_Минэнерго\2021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66">
        <f>VLOOKUP($C966,'E:\Ли\Пятилетка_Минэнерго\2021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67">
        <f>VLOOKUP($C967,'E:\Ли\Пятилетка_Минэнерго\2021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68">
        <f>VLOOKUP($C968,'E:\Ли\Пятилетка_Минэнерго\2021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69">
        <f>VLOOKUP($C969,'E:\Ли\Пятилетка_Минэнерго\2021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70">
        <f>VLOOKUP($C970,'E:\Ли\Пятилетка_Минэнерго\2021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71">
        <f>VLOOKUP($C971,'E:\Ли\Пятилетка_Минэнерго\2021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72">
        <f>VLOOKUP($C972,'E:\Ли\Пятилетка_Минэнерго\2021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73">
        <f>VLOOKUP($C973,'E:\Ли\Пятилетка_Минэнерго\2021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74">
        <f>VLOOKUP($C974,'E:\Ли\Пятилетка_Минэнерго\2021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75">
        <f>VLOOKUP($C975,'E:\Ли\Пятилетка_Минэнерго\2021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76">
        <f>VLOOKUP($C976,'E:\Ли\Пятилетка_Минэнерго\2021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77">
        <f>VLOOKUP($C977,'E:\Ли\Пятилетка_Минэнерго\2021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78">
        <f>VLOOKUP($C978,'E:\Ли\Пятилетка_Минэнерго\2021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79">
        <f>VLOOKUP($C979,'E:\Ли\Пятилетка_Минэнерго\2021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80">
        <f>VLOOKUP($C980,'E:\Ли\Пятилетка_Минэнерго\2021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81">
        <f>VLOOKUP($C981,'E:\Ли\Пятилетка_Минэнерго\2021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82">
        <f>VLOOKUP($C982,'E:\Ли\Пятилетка_Минэнерго\2021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83">
        <f>VLOOKUP($C983,'E:\Ли\Пятилетка_Минэнерго\2021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84">
        <f>VLOOKUP($C984,'E:\Ли\Пятилетка_Минэнерго\2021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85">
        <f>VLOOKUP($C985,'E:\Ли\Пятилетка_Минэнерго\2021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86">
        <f>VLOOKUP($C986,'E:\Ли\Пятилетка_Минэнерго\2021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87">
        <f>VLOOKUP($C987,'E:\Ли\Пятилетка_Минэнерго\2021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88">
        <f>VLOOKUP($C988,'E:\Ли\Пятилетка_Минэнерго\2021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89">
        <f>VLOOKUP($C989,'E:\Ли\Пятилетка_Минэнерго\2021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90">
        <f>VLOOKUP($C990,'E:\Ли\Пятилетка_Минэнерго\2021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91">
        <f>VLOOKUP($C991,'E:\Ли\Пятилетка_Минэнерго\2021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92">
        <f>VLOOKUP($C992,'E:\Ли\Пятилетка_Минэнерго\2021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93">
        <f>VLOOKUP($C993,'E:\Ли\Пятилетка_Минэнерго\2021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94">
        <f>VLOOKUP($C994,'E:\Ли\Пятилетка_Минэнерго\2021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95">
        <f>VLOOKUP($C995,'E:\Ли\Пятилетка_Минэнерго\2021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96">
        <f>VLOOKUP($C996,'E:\Ли\Пятилетка_Минэнерго\2021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97">
        <f>VLOOKUP($C997,'E:\Ли\Пятилетка_Минэнерго\2021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98">
        <f>VLOOKUP($C998,'E:\Ли\Пятилетка_Минэнерго\2021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99">
        <f>VLOOKUP($C999,'E:\Ли\Пятилетка_Минэнерго\2021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00">
        <f>VLOOKUP($C1000,'E:\Ли\Пятилетка_Минэнерго\2021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01">
        <f>VLOOKUP($C1001,'E:\Ли\Пятилетка_Минэнерго\2021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02">
        <f>VLOOKUP($C1002,'E:\Ли\Пятилетка_Минэнерго\2021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03">
        <f>VLOOKUP($C1003,'E:\Ли\Пятилетка_Минэнерго\2021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100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00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00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00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00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00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01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01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01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01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01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01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1016">
        <f>VLOOKUP($C1016,'E:\Ли\Пятилетка_Минэнерго\2021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17">
        <f>VLOOKUP($C1017,'E:\Ли\Пятилетка_Минэнерго\2021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18">
        <f>VLOOKUP($C1018,'E:\Ли\Пятилетка_Минэнерго\2021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101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02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1021">
        <f>VLOOKUP($C1021,'E:\Ли\Пятилетка_Минэнерго\2021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22">
        <f>VLOOKUP($C1022,'E:\Ли\Пятилетка_Минэнерго\2021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23">
        <f>VLOOKUP($C1023,'E:\Ли\Пятилетка_Минэнерго\2021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24">
        <f>VLOOKUP($C1024,'E:\Ли\Пятилетка_Минэнерго\2021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25">
        <f>VLOOKUP($C1025,'E:\Ли\Пятилетка_Минэнерго\2021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26">
        <f>VLOOKUP($C1026,'E:\Ли\Пятилетка_Минэнерго\2021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27">
        <f>VLOOKUP($C1027,'E:\Ли\Пятилетка_Минэнерго\2021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28">
        <f>VLOOKUP($C1028,'E:\Ли\Пятилетка_Минэнерго\2021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29">
        <f>VLOOKUP($C1029,'E:\Ли\Пятилетка_Минэнерго\2021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30">
        <f>VLOOKUP($C1030,'E:\Ли\Пятилетка_Минэнерго\2021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31">
        <f>VLOOKUP($C1031,'E:\Ли\Пятилетка_Минэнерго\2021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32">
        <f>VLOOKUP($C1032,'E:\Ли\Пятилетка_Минэнерго\2021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33">
        <f>VLOOKUP($C1033,'E:\Ли\Пятилетка_Минэнерго\2021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34">
        <f>VLOOKUP($C1034,'E:\Ли\Пятилетка_Минэнерго\2021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35">
        <f>VLOOKUP($C1035,'E:\Ли\Пятилетка_Минэнерго\2021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36">
        <f>VLOOKUP($C1036,'E:\Ли\Пятилетка_Минэнерго\2021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37">
        <f>VLOOKUP($C1037,'E:\Ли\Пятилетка_Минэнерго\2021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38">
        <f>VLOOKUP($C1038,'E:\Ли\Пятилетка_Минэнерго\2021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39">
        <f>VLOOKUP($C1039,'E:\Ли\Пятилетка_Минэнерго\2021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40">
        <f>VLOOKUP($C1040,'E:\Ли\Пятилетка_Минэнерго\2021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41">
        <f>VLOOKUP($C1041,'E:\Ли\Пятилетка_Минэнерго\2021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42">
        <f>VLOOKUP($C1042,'E:\Ли\Пятилетка_Минэнерго\2021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43">
        <f>VLOOKUP($C1043,'E:\Ли\Пятилетка_Минэнерго\2021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44">
        <f>VLOOKUP($C1044,'E:\Ли\Пятилетка_Минэнерго\2021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45">
        <f>VLOOKUP($C1045,'E:\Ли\Пятилетка_Минэнерго\2021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46">
        <f>VLOOKUP($C1046,'E:\Ли\Пятилетка_Минэнерго\2021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47">
        <f>VLOOKUP($C1047,'E:\Ли\Пятилетка_Минэнерго\2021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48">
        <f>VLOOKUP($C1048,'E:\Ли\Пятилетка_Минэнерго\2021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49">
        <f>VLOOKUP($C1049,'E:\Ли\Пятилетка_Минэнерго\2021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50">
        <f>VLOOKUP($C1050,'E:\Ли\Пятилетка_Минэнерго\2021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51">
        <f>VLOOKUP($C1051,'E:\Ли\Пятилетка_Минэнерго\2021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52">
        <f>VLOOKUP($C1052,'E:\Ли\Пятилетка_Минэнерго\2021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53">
        <f>VLOOKUP($C1053,'E:\Ли\Пятилетка_Минэнерго\2021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54">
        <f>VLOOKUP($C1054,'E:\Ли\Пятилетка_Минэнерго\2021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55">
        <f>VLOOKUP($C1055,'E:\Ли\Пятилетка_Минэнерго\2021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56">
        <f>VLOOKUP($C1056,'E:\Ли\Пятилетка_Минэнерго\2021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57">
        <f>VLOOKUP($C1057,'E:\Ли\Пятилетка_Минэнерго\2021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58">
        <f>VLOOKUP($C1058,'E:\Ли\Пятилетка_Минэнерго\2021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59">
        <f>VLOOKUP($C1059,'E:\Ли\Пятилетка_Минэнерго\2021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60">
        <f>VLOOKUP($C1060,'E:\Ли\Пятилетка_Минэнерго\2021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61">
        <f>VLOOKUP($C1061,'E:\Ли\Пятилетка_Минэнерго\2021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62">
        <f>VLOOKUP($C1062,'E:\Ли\Пятилетка_Минэнерго\2021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63">
        <f>VLOOKUP($C1063,'E:\Ли\Пятилетка_Минэнерго\2021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64">
        <f>VLOOKUP($C1064,'E:\Ли\Пятилетка_Минэнерго\2021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65">
        <f>VLOOKUP($C1065,'E:\Ли\Пятилетка_Минэнерго\2021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66">
        <f>VLOOKUP($C1066,'E:\Ли\Пятилетка_Минэнерго\2021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67">
        <f>VLOOKUP($C1067,'E:\Ли\Пятилетка_Минэнерго\2021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68">
        <f>VLOOKUP($C1068,'E:\Ли\Пятилетка_Минэнерго\2021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69">
        <f>VLOOKUP($C1069,'E:\Ли\Пятилетка_Минэнерго\2021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70">
        <f>VLOOKUP($C1070,'E:\Ли\Пятилетка_Минэнерго\2021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71">
        <f>VLOOKUP($C1071,'E:\Ли\Пятилетка_Минэнерго\2021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72">
        <f>VLOOKUP($C1072,'E:\Ли\Пятилетка_Минэнерго\2021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73">
        <f>VLOOKUP($C1073,'E:\Ли\Пятилетка_Минэнерго\2021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74">
        <f>VLOOKUP($C1074,'E:\Ли\Пятилетка_Минэнерго\2021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75">
        <f>VLOOKUP($C1075,'E:\Ли\Пятилетка_Минэнерго\2021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76">
        <f>VLOOKUP($C1076,'E:\Ли\Пятилетка_Минэнерго\2021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77">
        <f>VLOOKUP($C1077,'E:\Ли\Пятилетка_Минэнерго\2021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78">
        <f>VLOOKUP($C1078,'E:\Ли\Пятилетка_Минэнерго\2021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79">
        <f>VLOOKUP($C1079,'E:\Ли\Пятилетка_Минэнерго\2021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80">
        <f>VLOOKUP($C1080,'E:\Ли\Пятилетка_Минэнерго\2021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81">
        <f>VLOOKUP($C1081,'E:\Ли\Пятилетка_Минэнерго\2021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82">
        <f>VLOOKUP($C1082,'E:\Ли\Пятилетка_Минэнерго\2021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83">
        <f>VLOOKUP($C1083,'E:\Ли\Пятилетка_Минэнерго\2021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84">
        <f>VLOOKUP($C1084,'E:\Ли\Пятилетка_Минэнерго\2021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85">
        <f>VLOOKUP($C1085,'E:\Ли\Пятилетка_Минэнерго\2021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86">
        <f>VLOOKUP($C1086,'E:\Ли\Пятилетка_Минэнерго\2021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87">
        <f>VLOOKUP($C1087,'E:\Ли\Пятилетка_Минэнерго\2021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88">
        <f>VLOOKUP($C1088,'E:\Ли\Пятилетка_Минэнерго\2021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89">
        <f>VLOOKUP($C1089,'E:\Ли\Пятилетка_Минэнерго\2021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90">
        <f>VLOOKUP($C1090,'E:\Ли\Пятилетка_Минэнерго\2021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91">
        <f>VLOOKUP($C1091,'E:\Ли\Пятилетка_Минэнерго\2021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92">
        <f>VLOOKUP($C1092,'E:\Ли\Пятилетка_Минэнерго\2021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93">
        <f>VLOOKUP($C1093,'E:\Ли\Пятилетка_Минэнерго\2021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94">
        <f>VLOOKUP($C1094,'E:\Ли\Пятилетка_Минэнерго\2021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95">
        <f>VLOOKUP($C1095,'E:\Ли\Пятилетка_Минэнерго\2021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96">
        <f>VLOOKUP($C1096,'E:\Ли\Пятилетка_Минэнерго\2021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97">
        <f>VLOOKUP($C1097,'E:\Ли\Пятилетка_Минэнерго\2021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98">
        <f>VLOOKUP($C1098,'E:\Ли\Пятилетка_Минэнерго\2021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99">
        <f>VLOOKUP($C1099,'E:\Ли\Пятилетка_Минэнерго\2021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00">
        <f>VLOOKUP($C1100,'E:\Ли\Пятилетка_Минэнерго\2021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01">
        <f>VLOOKUP($C1101,'E:\Ли\Пятилетка_Минэнерго\2021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02">
        <f>VLOOKUP($C1102,'E:\Ли\Пятилетка_Минэнерго\2021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03">
        <f>VLOOKUP($C1103,'E:\Ли\Пятилетка_Минэнерго\2021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04">
        <f>VLOOKUP($C1104,'E:\Ли\Пятилетка_Минэнерго\2021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05">
        <f>VLOOKUP($C1105,'E:\Ли\Пятилетка_Минэнерго\2021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06">
        <f>VLOOKUP($C1106,'E:\Ли\Пятилетка_Минэнерго\2021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07">
        <f>VLOOKUP($C1107,'E:\Ли\Пятилетка_Минэнерго\2021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08">
        <f>VLOOKUP($C1108,'E:\Ли\Пятилетка_Минэнерго\2021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09">
        <f>VLOOKUP($C1109,'E:\Ли\Пятилетка_Минэнерго\2021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10">
        <f>VLOOKUP($C1110,'E:\Ли\Пятилетка_Минэнерго\2021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11">
        <f>VLOOKUP($C1111,'E:\Ли\Пятилетка_Минэнерго\2021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12">
        <f>VLOOKUP($C1112,'E:\Ли\Пятилетка_Минэнерго\2021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13">
        <f>VLOOKUP($C1113,'E:\Ли\Пятилетка_Минэнерго\2021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14">
        <f>VLOOKUP($C1114,'E:\Ли\Пятилетка_Минэнерго\2021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15">
        <f>VLOOKUP($C1115,'E:\Ли\Пятилетка_Минэнерго\2021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16">
        <f>VLOOKUP($C1116,'E:\Ли\Пятилетка_Минэнерго\2021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17">
        <f>VLOOKUP($C1117,'E:\Ли\Пятилетка_Минэнерго\2021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18">
        <f>VLOOKUP($C1118,'E:\Ли\Пятилетка_Минэнерго\2021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19">
        <f>VLOOKUP($C1119,'E:\Ли\Пятилетка_Минэнерго\2021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20">
        <f>VLOOKUP($C1120,'E:\Ли\Пятилетка_Минэнерго\2021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21">
        <f>VLOOKUP($C1121,'E:\Ли\Пятилетка_Минэнерго\2021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22">
        <f>VLOOKUP($C1122,'E:\Ли\Пятилетка_Минэнерго\2021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23">
        <f>VLOOKUP($C1123,'E:\Ли\Пятилетка_Минэнерго\2021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24">
        <f>VLOOKUP($C1124,'E:\Ли\Пятилетка_Минэнерго\2021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25">
        <f>VLOOKUP($C1125,'E:\Ли\Пятилетка_Минэнерго\2021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26">
        <f>VLOOKUP($C1126,'E:\Ли\Пятилетка_Минэнерго\2021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27">
        <f>VLOOKUP($C1127,'E:\Ли\Пятилетка_Минэнерго\2021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28">
        <f>VLOOKUP($C1128,'E:\Ли\Пятилетка_Минэнерго\2021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29">
        <f>VLOOKUP($C1129,'E:\Ли\Пятилетка_Минэнерго\2021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30">
        <f>VLOOKUP($C1130,'E:\Ли\Пятилетка_Минэнерго\2021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31">
        <f>VLOOKUP($C1131,'E:\Ли\Пятилетка_Минэнерго\2021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32">
        <f>VLOOKUP($C1132,'E:\Ли\Пятилетка_Минэнерго\2021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33">
        <f>VLOOKUP($C1133,'E:\Ли\Пятилетка_Минэнерго\2021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34">
        <f>VLOOKUP($C1134,'E:\Ли\Пятилетка_Минэнерго\2021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35">
        <f>VLOOKUP($C1135,'E:\Ли\Пятилетка_Минэнерго\2021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36">
        <f>VLOOKUP($C1136,'E:\Ли\Пятилетка_Минэнерго\2021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37">
        <f>VLOOKUP($C1137,'E:\Ли\Пятилетка_Минэнерго\2021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38">
        <f>VLOOKUP($C1138,'E:\Ли\Пятилетка_Минэнерго\2021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39">
        <f>VLOOKUP($C1139,'E:\Ли\Пятилетка_Минэнерго\2021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40">
        <f>VLOOKUP($C1140,'E:\Ли\Пятилетка_Минэнерго\2021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41">
        <f>VLOOKUP($C1141,'E:\Ли\Пятилетка_Минэнерго\2021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42">
        <f>VLOOKUP($C1142,'E:\Ли\Пятилетка_Минэнерго\2021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43">
        <f>VLOOKUP($C1143,'E:\Ли\Пятилетка_Минэнерго\2021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44">
        <f>VLOOKUP($C1144,'E:\Ли\Пятилетка_Минэнерго\2021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45">
        <f>VLOOKUP($C1145,'E:\Ли\Пятилетка_Минэнерго\2021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46">
        <f>VLOOKUP($C1146,'E:\Ли\Пятилетка_Минэнерго\2021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47">
        <f>VLOOKUP($C1147,'E:\Ли\Пятилетка_Минэнерго\2021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48">
        <f>VLOOKUP($C1148,'E:\Ли\Пятилетка_Минэнерго\2021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49">
        <f>VLOOKUP($C1149,'E:\Ли\Пятилетка_Минэнерго\2021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50">
        <f>VLOOKUP($C1150,'E:\Ли\Пятилетка_Минэнерго\2021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51">
        <f>VLOOKUP($C1151,'E:\Ли\Пятилетка_Минэнерго\2021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52">
        <f>VLOOKUP($C1152,'E:\Ли\Пятилетка_Минэнерго\2021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53">
        <f>VLOOKUP($C1153,'E:\Ли\Пятилетка_Минэнерго\2021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54">
        <f>VLOOKUP($C1154,'E:\Ли\Пятилетка_Минэнерго\2021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55">
        <f>VLOOKUP($C1155,'E:\Ли\Пятилетка_Минэнерго\2021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56">
        <f>VLOOKUP($C1156,'E:\Ли\Пятилетка_Минэнерго\2021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57">
        <f>VLOOKUP($C1157,'E:\Ли\Пятилетка_Минэнерго\2021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58">
        <f>VLOOKUP($C1158,'E:\Ли\Пятилетка_Минэнерго\2021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59">
        <f>VLOOKUP($C1159,'E:\Ли\Пятилетка_Минэнерго\2021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60">
        <f>VLOOKUP($C1160,'E:\Ли\Пятилетка_Минэнерго\2021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61">
        <f>VLOOKUP($C1161,'E:\Ли\Пятилетка_Минэнерго\2021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62">
        <f>VLOOKUP($C1162,'E:\Ли\Пятилетка_Минэнерго\2021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63">
        <f>VLOOKUP($C1163,'E:\Ли\Пятилетка_Минэнерго\2021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64">
        <f>VLOOKUP($C1164,'E:\Ли\Пятилетка_Минэнерго\2021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65">
        <f>VLOOKUP($C1165,'E:\Ли\Пятилетка_Минэнерго\2021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66">
        <f>VLOOKUP($C1166,'E:\Ли\Пятилетка_Минэнерго\2021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67">
        <f>VLOOKUP($C1167,'E:\Ли\Пятилетка_Минэнерго\2021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68">
        <f>VLOOKUP($C1168,'E:\Ли\Пятилетка_Минэнерго\2021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69">
        <f>VLOOKUP($C1169,'E:\Ли\Пятилетка_Минэнерго\2021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70">
        <f>VLOOKUP($C1170,'E:\Ли\Пятилетка_Минэнерго\2021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71">
        <f>VLOOKUP($C1171,'E:\Ли\Пятилетка_Минэнерго\2021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72">
        <f>VLOOKUP($C1172,'E:\Ли\Пятилетка_Минэнерго\2021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73">
        <f>VLOOKUP($C1173,'E:\Ли\Пятилетка_Минэнерго\2021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74">
        <f>VLOOKUP($C1174,'E:\Ли\Пятилетка_Минэнерго\2021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75">
        <f>VLOOKUP($C1175,'E:\Ли\Пятилетка_Минэнерго\2021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76">
        <f>VLOOKUP($C1176,'E:\Ли\Пятилетка_Минэнерго\2021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77">
        <f>VLOOKUP($C1177,'E:\Ли\Пятилетка_Минэнерго\2021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78">
        <f>VLOOKUP($C1178,'E:\Ли\Пятилетка_Минэнерго\2021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79">
        <f>VLOOKUP($C1179,'E:\Ли\Пятилетка_Минэнерго\2021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80">
        <f>VLOOKUP($C1180,'E:\Ли\Пятилетка_Минэнерго\2021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81">
        <f>VLOOKUP($C1181,'E:\Ли\Пятилетка_Минэнерго\2021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82">
        <f>VLOOKUP($C1182,'E:\Ли\Пятилетка_Минэнерго\2021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83">
        <f>VLOOKUP($C1183,'E:\Ли\Пятилетка_Минэнерго\2021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84">
        <f>VLOOKUP($C1184,'E:\Ли\Пятилетка_Минэнерго\2021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85">
        <f>VLOOKUP($C1185,'E:\Ли\Пятилетка_Минэнерго\2021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86">
        <f>VLOOKUP($C1186,'E:\Ли\Пятилетка_Минэнерго\2021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87">
        <f>VLOOKUP($C1187,'E:\Ли\Пятилетка_Минэнерго\2021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88">
        <f>VLOOKUP($C1188,'E:\Ли\Пятилетка_Минэнерго\2021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89">
        <f>VLOOKUP($C1189,'E:\Ли\Пятилетка_Минэнерго\2021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90">
        <f>VLOOKUP($C1190,'E:\Ли\Пятилетка_Минэнерго\2021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91">
        <f>VLOOKUP($C1191,'E:\Ли\Пятилетка_Минэнерго\2021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92">
        <f>VLOOKUP($C1192,'E:\Ли\Пятилетка_Минэнерго\2021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93">
        <f>VLOOKUP($C1193,'E:\Ли\Пятилетка_Минэнерго\2021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94">
        <f>VLOOKUP($C1194,'E:\Ли\Пятилетка_Минэнерго\2021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95">
        <f>VLOOKUP($C1195,'E:\Ли\Пятилетка_Минэнерго\2021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96">
        <f>VLOOKUP($C1196,'E:\Ли\Пятилетка_Минэнерго\2021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97">
        <f>VLOOKUP($C1197,'E:\Ли\Пятилетка_Минэнерго\2021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98">
        <f>VLOOKUP($C1198,'E:\Ли\Пятилетка_Минэнерго\2021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99">
        <f>VLOOKUP($C1199,'E:\Ли\Пятилетка_Минэнерго\2021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00">
        <f>VLOOKUP($C1200,'E:\Ли\Пятилетка_Минэнерго\2021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01">
        <f>VLOOKUP($C1201,'E:\Ли\Пятилетка_Минэнерго\2021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02">
        <f>VLOOKUP($C1202,'E:\Ли\Пятилетка_Минэнерго\2021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03">
        <f>VLOOKUP($C1203,'E:\Ли\Пятилетка_Минэнерго\2021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04">
        <f>VLOOKUP($C1204,'E:\Ли\Пятилетка_Минэнерго\2021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05">
        <f>VLOOKUP($C1205,'E:\Ли\Пятилетка_Минэнерго\2021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06">
        <f>VLOOKUP($C1206,'E:\Ли\Пятилетка_Минэнерго\2021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07">
        <f>VLOOKUP($C1207,'E:\Ли\Пятилетка_Минэнерго\2021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08">
        <f>VLOOKUP($C1208,'E:\Ли\Пятилетка_Минэнерго\2021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09">
        <f>VLOOKUP($C1209,'E:\Ли\Пятилетка_Минэнерго\2021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10">
        <f>VLOOKUP($C1210,'E:\Ли\Пятилетка_Минэнерго\2021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11">
        <f>VLOOKUP($C1211,'E:\Ли\Пятилетка_Минэнерго\2021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12">
        <f>VLOOKUP($C1212,'E:\Ли\Пятилетка_Минэнерго\2021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13">
        <f>VLOOKUP($C1213,'E:\Ли\Пятилетка_Минэнерго\2021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14">
        <f>VLOOKUP($C1214,'E:\Ли\Пятилетка_Минэнерго\2021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15">
        <f>VLOOKUP($C1215,'E:\Ли\Пятилетка_Минэнерго\2021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16">
        <f>VLOOKUP($C1216,'E:\Ли\Пятилетка_Минэнерго\2021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17">
        <f>VLOOKUP($C1217,'E:\Ли\Пятилетка_Минэнерго\2021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18">
        <f>VLOOKUP($C1218,'E:\Ли\Пятилетка_Минэнерго\2021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19">
        <f>VLOOKUP($C1219,'E:\Ли\Пятилетка_Минэнерго\2021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20">
        <f>VLOOKUP($C1220,'E:\Ли\Пятилетка_Минэнерго\2021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21">
        <f>VLOOKUP($C1221,'E:\Ли\Пятилетка_Минэнерго\2021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22">
        <f>VLOOKUP($C1222,'E:\Ли\Пятилетка_Минэнерго\2021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23">
        <f>VLOOKUP($C1223,'E:\Ли\Пятилетка_Минэнерго\2021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24">
        <f>VLOOKUP($C1224,'E:\Ли\Пятилетка_Минэнерго\2021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25">
        <f>VLOOKUP($C1225,'E:\Ли\Пятилетка_Минэнерго\2021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26">
        <f>VLOOKUP($C1226,'E:\Ли\Пятилетка_Минэнерго\2021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27">
        <f>VLOOKUP($C1227,'E:\Ли\Пятилетка_Минэнерго\2021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28">
        <f>VLOOKUP($C1228,'E:\Ли\Пятилетка_Минэнерго\2021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29">
        <f>VLOOKUP($C1229,'E:\Ли\Пятилетка_Минэнерго\2021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30">
        <f>VLOOKUP($C1230,'E:\Ли\Пятилетка_Минэнерго\2021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31">
        <f>VLOOKUP($C1231,'E:\Ли\Пятилетка_Минэнерго\2021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32">
        <f>VLOOKUP($C1232,'E:\Ли\Пятилетка_Минэнерго\2021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33">
        <f>VLOOKUP($C1233,'E:\Ли\Пятилетка_Минэнерго\2021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34">
        <f>VLOOKUP($C1234,'E:\Ли\Пятилетка_Минэнерго\2021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35">
        <f>VLOOKUP($C1235,'E:\Ли\Пятилетка_Минэнерго\2021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36">
        <f>VLOOKUP($C1236,'E:\Ли\Пятилетка_Минэнерго\2021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37">
        <f>VLOOKUP($C1237,'E:\Ли\Пятилетка_Минэнерго\2021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38">
        <f>VLOOKUP($C1238,'E:\Ли\Пятилетка_Минэнерго\2021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39">
        <f>VLOOKUP($C1239,'E:\Ли\Пятилетка_Минэнерго\2021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40">
        <f>VLOOKUP($C1240,'E:\Ли\Пятилетка_Минэнерго\2021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41">
        <f>VLOOKUP($C1241,'E:\Ли\Пятилетка_Минэнерго\2021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42">
        <f>VLOOKUP($C1242,'E:\Ли\Пятилетка_Минэнерго\2021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43">
        <f>VLOOKUP($C1243,'E:\Ли\Пятилетка_Минэнерго\2021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44">
        <f>VLOOKUP($C1244,'E:\Ли\Пятилетка_Минэнерго\2021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45">
        <f>VLOOKUP($C1245,'E:\Ли\Пятилетка_Минэнерго\2021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46">
        <f>VLOOKUP($C1246,'E:\Ли\Пятилетка_Минэнерго\2021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47">
        <f>VLOOKUP($C1247,'E:\Ли\Пятилетка_Минэнерго\2021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48">
        <f>VLOOKUP($C1248,'E:\Ли\Пятилетка_Минэнерго\2021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49">
        <f>VLOOKUP($C1249,'E:\Ли\Пятилетка_Минэнерго\2021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50">
        <f>VLOOKUP($C1250,'E:\Ли\Пятилетка_Минэнерго\2021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51">
        <f>VLOOKUP($C1251,'E:\Ли\Пятилетка_Минэнерго\2021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52">
        <f>VLOOKUP($C1252,'E:\Ли\Пятилетка_Минэнерго\2021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53">
        <f>VLOOKUP($C1253,'E:\Ли\Пятилетка_Минэнерго\2021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54">
        <f>VLOOKUP($C1254,'E:\Ли\Пятилетка_Минэнерго\2021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55">
        <f>VLOOKUP($C1255,'E:\Ли\Пятилетка_Минэнерго\2021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56">
        <f>VLOOKUP($C1256,'E:\Ли\Пятилетка_Минэнерго\2021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57">
        <f>VLOOKUP($C1257,'E:\Ли\Пятилетка_Минэнерго\2021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58">
        <f>VLOOKUP($C1258,'E:\Ли\Пятилетка_Минэнерго\2021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59">
        <f>VLOOKUP($C1259,'E:\Ли\Пятилетка_Минэнерго\2021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60">
        <f>VLOOKUP($C1260,'E:\Ли\Пятилетка_Минэнерго\2021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61">
        <f>VLOOKUP($C1261,'E:\Ли\Пятилетка_Минэнерго\2021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62">
        <f>VLOOKUP($C1262,'E:\Ли\Пятилетка_Минэнерго\2021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63">
        <f>VLOOKUP($C1263,'E:\Ли\Пятилетка_Минэнерго\2021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64">
        <f>VLOOKUP($C1264,'E:\Ли\Пятилетка_Минэнерго\2021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65">
        <f>VLOOKUP($C1265,'E:\Ли\Пятилетка_Минэнерго\2021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66">
        <f>VLOOKUP($C1266,'E:\Ли\Пятилетка_Минэнерго\2021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67">
        <f>VLOOKUP($C1267,'E:\Ли\Пятилетка_Минэнерго\2021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68">
        <f>VLOOKUP($C1268,'E:\Ли\Пятилетка_Минэнерго\2021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126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27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27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27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27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1274">
        <f>VLOOKUP($C1274,'E:\Ли\Пятилетка_Минэнерго\2021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127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27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27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27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27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28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28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28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28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1284">
        <f>VLOOKUP($C1284,'E:\Ли\Пятилетка_Минэнерго\2021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85">
        <f>VLOOKUP($C1285,'E:\Ли\Пятилетка_Минэнерго\2021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86">
        <f>VLOOKUP($C1286,'E:\Ли\Пятилетка_Минэнерго\2021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128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28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28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1290">
        <f>VLOOKUP($C1290,'E:\Ли\Пятилетка_Минэнерго\2021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91">
        <f>VLOOKUP($C1291,'E:\Ли\Пятилетка_Минэнерго\2021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92">
        <f>VLOOKUP($C1292,'E:\Ли\Пятилетка_Минэнерго\2021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93">
        <f>VLOOKUP($C1293,'E:\Ли\Пятилетка_Минэнерго\2021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94">
        <f>VLOOKUP($C1294,'E:\Ли\Пятилетка_Минэнерго\2021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95">
        <f>VLOOKUP($C1295,'E:\Ли\Пятилетка_Минэнерго\2021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96">
        <f>VLOOKUP($C1296,'E:\Ли\Пятилетка_Минэнерго\2021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97">
        <f>VLOOKUP($C1297,'E:\Ли\Пятилетка_Минэнерго\2021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98">
        <f>VLOOKUP($C1298,'E:\Ли\Пятилетка_Минэнерго\2021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99">
        <f>VLOOKUP($C1299,'E:\Ли\Пятилетка_Минэнерго\2021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130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1301">
        <f>VLOOKUP($C1301,'E:\Ли\Пятилетка_Минэнерго\2021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130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1303">
        <f>VLOOKUP($C1303,'E:\Ли\Пятилетка_Минэнерго\2021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130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1305">
        <f>VLOOKUP($C1305,'E:\Ли\Пятилетка_Минэнерго\2021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06">
        <f>VLOOKUP($C1306,'E:\Ли\Пятилетка_Минэнерго\2021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07">
        <f>VLOOKUP($C1307,'E:\Ли\Пятилетка_Минэнерго\2021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08">
        <f>VLOOKUP($C1308,'E:\Ли\Пятилетка_Минэнерго\2021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130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31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1311">
        <f>VLOOKUP($C1311,'E:\Ли\Пятилетка_Минэнерго\2021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12">
        <f>VLOOKUP($C1312,'E:\Ли\Пятилетка_Минэнерго\2021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13">
        <f>VLOOKUP($C1313,'E:\Ли\Пятилетка_Минэнерго\2021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14">
        <f>VLOOKUP($C1314,'E:\Ли\Пятилетка_Минэнерго\2021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15">
        <f>VLOOKUP($C1315,'E:\Ли\Пятилетка_Минэнерго\2021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16">
        <f>VLOOKUP($C1316,'E:\Ли\Пятилетка_Минэнерго\2021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17">
        <f>VLOOKUP($C1317,'E:\Ли\Пятилетка_Минэнерго\2021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18">
        <f>VLOOKUP($C1318,'E:\Ли\Пятилетка_Минэнерго\2021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131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32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1321">
        <f>VLOOKUP($C1321,'E:\Ли\Пятилетка_Минэнерго\2021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132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1323">
        <f>VLOOKUP($C1323,'E:\Ли\Пятилетка_Минэнерго\2021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24">
        <f>VLOOKUP($C1324,'E:\Ли\Пятилетка_Минэнерго\2021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25">
        <f>VLOOKUP($C1325,'E:\Ли\Пятилетка_Минэнерго\2021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26">
        <f>VLOOKUP($C1326,'E:\Ли\Пятилетка_Минэнерго\2021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27">
        <f>VLOOKUP($C1327,'E:\Ли\Пятилетка_Минэнерго\2021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28">
        <f>VLOOKUP($C1328,'E:\Ли\Пятилетка_Минэнерго\2021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29">
        <f>VLOOKUP($C1329,'E:\Ли\Пятилетка_Минэнерго\2021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30">
        <f>VLOOKUP($C1330,'E:\Ли\Пятилетка_Минэнерго\2021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31">
        <f>VLOOKUP($C1331,'E:\Ли\Пятилетка_Минэнерго\2021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32">
        <f>VLOOKUP($C1332,'E:\Ли\Пятилетка_Минэнерго\2021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33">
        <f>VLOOKUP($C1333,'E:\Ли\Пятилетка_Минэнерго\2021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34">
        <f>VLOOKUP($C1334,'E:\Ли\Пятилетка_Минэнерго\2021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35">
        <f>VLOOKUP($C1335,'E:\Ли\Пятилетка_Минэнерго\2021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36">
        <f>VLOOKUP($C1336,'E:\Ли\Пятилетка_Минэнерго\2021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37">
        <f>VLOOKUP($C1337,'E:\Ли\Пятилетка_Минэнерго\2021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38">
        <f>VLOOKUP($C1338,'E:\Ли\Пятилетка_Минэнерго\2021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39">
        <f>VLOOKUP($C1339,'E:\Ли\Пятилетка_Минэнерго\2021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40">
        <f>VLOOKUP($C1340,'E:\Ли\Пятилетка_Минэнерго\2021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41">
        <f>VLOOKUP($C1341,'E:\Ли\Пятилетка_Минэнерго\2021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42">
        <f>VLOOKUP($C1342,'E:\Ли\Пятилетка_Минэнерго\2021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43">
        <f>VLOOKUP($C1343,'E:\Ли\Пятилетка_Минэнерго\2021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44">
        <f>VLOOKUP($C1344,'E:\Ли\Пятилетка_Минэнерго\2021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45">
        <f>VLOOKUP($C1345,'E:\Ли\Пятилетка_Минэнерго\2021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46">
        <f>VLOOKUP($C1346,'E:\Ли\Пятилетка_Минэнерго\2021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47">
        <f>VLOOKUP($C1347,'E:\Ли\Пятилетка_Минэнерго\2021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48">
        <f>VLOOKUP($C1348,'E:\Ли\Пятилетка_Минэнерго\2021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49">
        <f>VLOOKUP($C1349,'E:\Ли\Пятилетка_Минэнерго\2021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50">
        <f>VLOOKUP($C1350,'E:\Ли\Пятилетка_Минэнерго\2021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135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3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3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3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3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35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35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35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3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3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36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36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1363">
        <f>VLOOKUP($C1363,'E:\Ли\Пятилетка_Минэнерго\2021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64">
        <f>VLOOKUP($C1364,'E:\Ли\Пятилетка_Минэнерго\2021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136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36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1367">
        <f>VLOOKUP($C1367,'E:\Ли\Пятилетка_Минэнерго\2021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68">
        <f>VLOOKUP($C1368,'E:\Ли\Пятилетка_Минэнерго\2021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69">
        <f>VLOOKUP($C1369,'E:\Ли\Пятилетка_Минэнерго\2021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70">
        <f>VLOOKUP($C1370,'E:\Ли\Пятилетка_Минэнерго\2021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71">
        <f>VLOOKUP($C1371,'E:\Ли\Пятилетка_Минэнерго\2021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72">
        <f>VLOOKUP($C1372,'E:\Ли\Пятилетка_Минэнерго\2021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73">
        <f>VLOOKUP($C1373,'E:\Ли\Пятилетка_Минэнерго\2021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74">
        <f>VLOOKUP($C1374,'E:\Ли\Пятилетка_Минэнерго\2021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75">
        <f>VLOOKUP($C1375,'E:\Ли\Пятилетка_Минэнерго\2021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76">
        <f>VLOOKUP($C1376,'E:\Ли\Пятилетка_Минэнерго\2021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77">
        <f>VLOOKUP($C1377,'E:\Ли\Пятилетка_Минэнерго\2021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78">
        <f>VLOOKUP($C1378,'E:\Ли\Пятилетка_Минэнерго\2021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79">
        <f>VLOOKUP($C1379,'E:\Ли\Пятилетка_Минэнерго\2021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80">
        <f>VLOOKUP($C1380,'E:\Ли\Пятилетка_Минэнерго\2021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81">
        <f>VLOOKUP($C1381,'E:\Ли\Пятилетка_Минэнерго\2021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82">
        <f>VLOOKUP($C1382,'E:\Ли\Пятилетка_Минэнерго\2021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83">
        <f>VLOOKUP($C1383,'E:\Ли\Пятилетка_Минэнерго\2021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84">
        <f>VLOOKUP($C1384,'E:\Ли\Пятилетка_Минэнерго\2021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85">
        <f>VLOOKUP($C1385,'E:\Ли\Пятилетка_Минэнерго\2021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86">
        <f>VLOOKUP($C1386,'E:\Ли\Пятилетка_Минэнерго\2021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87">
        <f>VLOOKUP($C1387,'E:\Ли\Пятилетка_Минэнерго\2021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88">
        <f>VLOOKUP($C1388,'E:\Ли\Пятилетка_Минэнерго\2021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89">
        <f>VLOOKUP($C1389,'E:\Ли\Пятилетка_Минэнерго\2021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90">
        <f>VLOOKUP($C1390,'E:\Ли\Пятилетка_Минэнерго\2021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91">
        <f>VLOOKUP($C1391,'E:\Ли\Пятилетка_Минэнерго\2021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92">
        <f>VLOOKUP($C1392,'E:\Ли\Пятилетка_Минэнерго\2021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93">
        <f>VLOOKUP($C1393,'E:\Ли\Пятилетка_Минэнерго\2021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94">
        <f>VLOOKUP($C1394,'E:\Ли\Пятилетка_Минэнерго\2021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95">
        <f>VLOOKUP($C1395,'E:\Ли\Пятилетка_Минэнерго\2021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96">
        <f>VLOOKUP($C1396,'E:\Ли\Пятилетка_Минэнерго\2021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97">
        <f>VLOOKUP($C1397,'E:\Ли\Пятилетка_Минэнерго\2021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98">
        <f>VLOOKUP($C1398,'E:\Ли\Пятилетка_Минэнерго\2021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99">
        <f>VLOOKUP($C1399,'E:\Ли\Пятилетка_Минэнерго\2021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00">
        <f>VLOOKUP($C1400,'E:\Ли\Пятилетка_Минэнерго\2021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01">
        <f>VLOOKUP($C1401,'E:\Ли\Пятилетка_Минэнерго\2021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02">
        <f>VLOOKUP($C1402,'E:\Ли\Пятилетка_Минэнерго\2021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03">
        <f>VLOOKUP($C1403,'E:\Ли\Пятилетка_Минэнерго\2021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04">
        <f>VLOOKUP($C1404,'E:\Ли\Пятилетка_Минэнерго\2021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05">
        <f>VLOOKUP($C1405,'E:\Ли\Пятилетка_Минэнерго\2021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06">
        <f>VLOOKUP($C1406,'E:\Ли\Пятилетка_Минэнерго\2021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07">
        <f>VLOOKUP($C1407,'E:\Ли\Пятилетка_Минэнерго\2021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08">
        <f>VLOOKUP($C1408,'E:\Ли\Пятилетка_Минэнерго\2021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140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1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1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1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1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1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1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1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1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1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1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2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2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2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1423">
        <f>VLOOKUP($C1423,'E:\Ли\Пятилетка_Минэнерго\2021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142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2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2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2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1428">
        <f>VLOOKUP($C1428,'E:\Ли\Пятилетка_Минэнерго\2021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142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3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1431">
        <f>VLOOKUP($C1431,'E:\Ли\Пятилетка_Минэнерго\2021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32">
        <f>VLOOKUP($C1432,'E:\Ли\Пятилетка_Минэнерго\2021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33">
        <f>VLOOKUP($C1433,'E:\Ли\Пятилетка_Минэнерго\2021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143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3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3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3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3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1439">
        <f>VLOOKUP($C1439,'E:\Ли\Пятилетка_Минэнерго\2021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40">
        <f>VLOOKUP($C1440,'E:\Ли\Пятилетка_Минэнерго\2021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41">
        <f>VLOOKUP($C1441,'E:\Ли\Пятилетка_Минэнерго\2021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42">
        <f>VLOOKUP($C1442,'E:\Ли\Пятилетка_Минэнерго\2021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43">
        <f>VLOOKUP($C1443,'E:\Ли\Пятилетка_Минэнерго\2021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44">
        <f>VLOOKUP($C1444,'E:\Ли\Пятилетка_Минэнерго\2021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144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4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4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4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4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5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5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5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1457">
        <f>VLOOKUP($C1457,'E:\Ли\Пятилетка_Минэнерго\2021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58">
        <f>VLOOKUP($C1458,'E:\Ли\Пятилетка_Минэнерго\2021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14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1461">
        <f>VLOOKUP($C1461,'E:\Ли\Пятилетка_Минэнерго\2021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62">
        <f>VLOOKUP($C1462,'E:\Ли\Пятилетка_Минэнерго\2021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63">
        <f>VLOOKUP($C1463,'E:\Ли\Пятилетка_Минэнерго\2021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64">
        <f>VLOOKUP($C1464,'E:\Ли\Пятилетка_Минэнерго\2021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65">
        <f>VLOOKUP($C1465,'E:\Ли\Пятилетка_Минэнерго\2021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66">
        <f>VLOOKUP($C1466,'E:\Ли\Пятилетка_Минэнерго\2021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67">
        <f>VLOOKUP($C1467,'E:\Ли\Пятилетка_Минэнерго\2021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68">
        <f>VLOOKUP($C1468,'E:\Ли\Пятилетка_Минэнерго\2021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69">
        <f>VLOOKUP($C1469,'E:\Ли\Пятилетка_Минэнерго\2021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70">
        <f>VLOOKUP($C1470,'E:\Ли\Пятилетка_Минэнерго\2021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71">
        <f>VLOOKUP($C1471,'E:\Ли\Пятилетка_Минэнерго\2021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72">
        <f>VLOOKUP($C1472,'E:\Ли\Пятилетка_Минэнерго\2021 год\ИПР_ФП_2020-2024_3 вар._сентябрь 2021\ИПР в МЭ_по замеч\[ДГК_АРМ-программа_ИПР 2021-2026гг_для МЭ_28.10.2021.xlsx]искл АГ-41 с 2023'!$F$17:$IU$2605,137,FALSE)/1000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rc>
  <rrc rId="41712" sId="1" ref="AI1:AI1048576" action="deleteCol">
    <rfmt sheetId="1" xfDxf="1" sqref="AI1:AI1048576" start="0" length="0"/>
    <rfmt sheetId="1" s="1" sqref="AI1" start="0" length="0">
      <dxf>
        <font>
          <sz val="12"/>
          <color auto="1"/>
          <name val="Times New Roman"/>
          <scheme val="none"/>
        </font>
        <numFmt numFmtId="2" formatCode="0.00"/>
      </dxf>
    </rfmt>
    <rfmt sheetId="1" s="1" sqref="AI2" start="0" length="0">
      <dxf>
        <font>
          <sz val="12"/>
          <color auto="1"/>
          <name val="Times New Roman"/>
          <scheme val="none"/>
        </font>
      </dxf>
    </rfmt>
    <rfmt sheetId="1" s="1" sqref="AI3" start="0" length="0">
      <dxf>
        <font>
          <sz val="12"/>
          <color auto="1"/>
          <name val="Times New Roman"/>
          <scheme val="none"/>
        </font>
      </dxf>
    </rfmt>
    <rfmt sheetId="1" s="1" sqref="AI4" start="0" length="0">
      <dxf>
        <font>
          <b/>
          <sz val="12"/>
          <color auto="1"/>
          <name val="Times New Roman"/>
          <scheme val="none"/>
        </font>
        <alignment horizontal="center" readingOrder="0"/>
      </dxf>
    </rfmt>
    <rfmt sheetId="1" s="1" sqref="AI5" start="0" length="0">
      <dxf>
        <font>
          <sz val="12"/>
          <color auto="1"/>
          <name val="Times New Roman"/>
          <scheme val="none"/>
        </font>
      </dxf>
    </rfmt>
    <rfmt sheetId="1" s="1" sqref="AI6" start="0" length="0">
      <dxf>
        <font>
          <b/>
          <sz val="12"/>
          <color auto="1"/>
          <name val="Times New Roman"/>
          <scheme val="none"/>
        </font>
        <alignment horizontal="center" vertical="center" readingOrder="0"/>
      </dxf>
    </rfmt>
    <rfmt sheetId="1" s="1" sqref="AI7" start="0" length="0">
      <dxf>
        <font>
          <sz val="12"/>
          <color auto="1"/>
          <name val="Times New Roman"/>
          <scheme val="none"/>
        </font>
        <alignment horizontal="center" vertical="top" readingOrder="0"/>
      </dxf>
    </rfmt>
    <rfmt sheetId="1" s="1" sqref="AI8" start="0" length="0">
      <dxf>
        <font>
          <sz val="12"/>
          <color auto="1"/>
          <name val="Times New Roman"/>
          <scheme val="none"/>
        </font>
      </dxf>
    </rfmt>
    <rfmt sheetId="1" s="1" sqref="AI9" start="0" length="0">
      <dxf>
        <font>
          <b/>
          <sz val="12"/>
          <color auto="1"/>
          <name val="Times New Roman"/>
          <scheme val="none"/>
        </font>
        <alignment horizontal="center" readingOrder="0"/>
      </dxf>
    </rfmt>
    <rfmt sheetId="1" s="1" sqref="AI10" start="0" length="0">
      <dxf>
        <font>
          <b/>
          <sz val="12"/>
          <color auto="1"/>
          <name val="Times New Roman"/>
          <scheme val="none"/>
        </font>
        <numFmt numFmtId="168" formatCode="#,##0.0"/>
        <alignment horizontal="center" readingOrder="0"/>
      </dxf>
    </rfmt>
    <rfmt sheetId="1" s="1" sqref="AI11" start="0" length="0">
      <dxf>
        <font>
          <sz val="12"/>
          <color auto="1"/>
          <name val="Times New Roman"/>
          <scheme val="none"/>
        </font>
        <alignment horizontal="center" readingOrder="0"/>
      </dxf>
    </rfmt>
    <rfmt sheetId="1" s="1" sqref="AI12" start="0" length="0">
      <dxf>
        <font>
          <sz val="12"/>
          <color auto="1"/>
          <name val="Times New Roman"/>
          <scheme val="none"/>
        </font>
        <alignment horizontal="center" readingOrder="0"/>
      </dxf>
    </rfmt>
    <rfmt sheetId="1" s="1" sqref="AI13" start="0" length="0">
      <dxf>
        <font>
          <sz val="12"/>
          <color auto="1"/>
          <name val="Times New Roman"/>
          <scheme val="none"/>
        </font>
        <numFmt numFmtId="1" formatCode="0"/>
        <alignment horizontal="center" vertical="center" readingOrder="0"/>
      </dxf>
    </rfmt>
    <rfmt sheetId="1" s="1" sqref="AI14" start="0" length="0">
      <dxf>
        <font>
          <sz val="12"/>
          <color auto="1"/>
          <name val="Times New Roman"/>
          <scheme val="none"/>
        </font>
        <numFmt numFmtId="1" formatCode="0"/>
        <alignment horizontal="center" vertical="center" readingOrder="0"/>
      </dxf>
    </rfmt>
    <rfmt sheetId="1" s="1" sqref="AI15" start="0" length="0">
      <dxf>
        <font>
          <sz val="12"/>
          <color auto="1"/>
          <name val="Times New Roman"/>
          <scheme val="none"/>
        </font>
        <numFmt numFmtId="1" formatCode="0"/>
        <alignment horizontal="center" vertical="center" readingOrder="0"/>
      </dxf>
    </rfmt>
    <rfmt sheetId="1" s="1" sqref="AI16" start="0" length="0">
      <dxf>
        <font>
          <sz val="12"/>
          <color auto="1"/>
          <name val="Times New Roman"/>
          <scheme val="none"/>
        </font>
        <numFmt numFmtId="1" formatCode="0"/>
        <alignment horizontal="center" vertical="center" readingOrder="0"/>
      </dxf>
    </rfmt>
    <rfmt sheetId="1" s="1" sqref="AI17" start="0" length="0">
      <dxf>
        <font>
          <sz val="12"/>
          <color auto="1"/>
          <name val="Times New Roman"/>
          <scheme val="none"/>
        </font>
        <alignment horizontal="center" vertical="center" wrapText="1" readingOrder="0"/>
        <border outline="0">
          <top style="thin">
            <color indexed="64"/>
          </top>
          <bottom style="thin">
            <color indexed="64"/>
          </bottom>
        </border>
      </dxf>
    </rfmt>
    <rfmt sheetId="1" s="1" sqref="AI18" start="0" length="0">
      <dxf>
        <font>
          <sz val="12"/>
          <color auto="1"/>
          <name val="Times New Roman"/>
          <scheme val="none"/>
        </font>
        <alignment horizontal="center" vertical="center" readingOrder="0"/>
        <border outline="0">
          <top style="thin">
            <color indexed="64"/>
          </top>
          <bottom style="thin">
            <color indexed="64"/>
          </bottom>
        </border>
      </dxf>
    </rfmt>
    <rfmt sheetId="1" s="1" sqref="AI19" start="0" length="0">
      <dxf>
        <font>
          <sz val="12"/>
          <color auto="1"/>
          <name val="Times New Roman"/>
          <scheme val="none"/>
        </font>
        <alignment horizontal="center" vertical="center" wrapText="1" readingOrder="0"/>
        <border outline="0">
          <left style="thin">
            <color indexed="64"/>
          </left>
          <right style="thin">
            <color indexed="64"/>
          </right>
          <top style="thin">
            <color indexed="64"/>
          </top>
          <bottom style="thin">
            <color indexed="64"/>
          </bottom>
        </border>
      </dxf>
    </rfmt>
    <rfmt sheetId="1" s="1" sqref="AI20" start="0" length="0">
      <dxf>
        <font>
          <sz val="12"/>
          <color auto="1"/>
          <name val="Times New Roman"/>
          <scheme val="none"/>
        </font>
        <numFmt numFmtId="30" formatCode="@"/>
        <alignment horizontal="center" vertical="center" wrapText="1" readingOrder="0"/>
        <border outline="0">
          <left style="thin">
            <color indexed="64"/>
          </left>
          <right style="thin">
            <color indexed="64"/>
          </right>
          <top style="thin">
            <color indexed="64"/>
          </top>
          <bottom style="thin">
            <color indexed="64"/>
          </bottom>
        </border>
      </dxf>
    </rfmt>
    <rfmt sheetId="1" s="1" sqref="AI2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2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2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2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2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2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2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2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2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3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3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3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33">
        <f>#REF!=AH33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3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3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3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3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3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3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4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4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42">
        <f>#REF!=AH42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3">
        <f>#REF!=AH43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4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45">
        <f>#REF!=AH45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4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47">
        <f>#REF!=AH47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8">
        <f>#REF!=AH48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9">
        <f>#REF!=AH49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0">
        <f>#REF!=AH50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1">
        <f>#REF!=AH51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2">
        <f>#REF!=AH52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3">
        <f>#REF!=AH53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4">
        <f>#REF!=AH54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5">
        <f>#REF!=AH55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6">
        <f>#REF!=AH56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5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5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60">
        <f>#REF!=AH60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1">
        <f>#REF!=AH61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2">
        <f>#REF!=AH62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3">
        <f>#REF!=AH63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4">
        <f>#REF!=AH64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5">
        <f>#REF!=AH65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6">
        <f>#REF!=AH66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6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68">
        <f>#REF!=AH68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9">
        <f>#REF!=AH69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0">
        <f>#REF!=AH70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1">
        <f>#REF!=AH71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2">
        <f>#REF!=AH72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3">
        <f>#REF!=AH73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7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75">
        <f>#REF!=AH75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6">
        <f>#REF!=AH76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7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78">
        <f>#REF!=AH78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9">
        <f>#REF!=AH79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0">
        <f>#REF!=AH80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1">
        <f>#REF!=AH81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2">
        <f>#REF!=AH82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3">
        <f>#REF!=AH83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4">
        <f>#REF!=AH84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5">
        <f>#REF!=AH85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6">
        <f>#REF!=AH86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7">
        <f>#REF!=AH87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8">
        <f>#REF!=AH88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9">
        <f>#REF!=AH89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0">
        <f>#REF!=AH90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1">
        <f>#REF!=AH91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2">
        <f>#REF!=AH92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9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9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95">
        <f>#REF!=AH95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6">
        <f>#REF!=AH96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7">
        <f>#REF!=AH97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8">
        <f>#REF!=AH98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9">
        <f>#REF!=AH99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0">
        <f>#REF!=AH100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1">
        <f>#REF!=AH101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2">
        <f>#REF!=AH102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3">
        <f>#REF!=AH103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4">
        <f>#REF!=AH104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5">
        <f>#REF!=AH105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6">
        <f>#REF!=AH106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7">
        <f>#REF!=AH107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8">
        <f>#REF!=AH108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9">
        <f>#REF!=AH109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0">
        <f>#REF!=AH110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1">
        <f>#REF!=AH111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2">
        <f>#REF!=AH112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3">
        <f>#REF!=AH113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4">
        <f>#REF!=AH114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5">
        <f>#REF!=AH115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6">
        <f>#REF!=AH116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7">
        <f>#REF!=AH117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8">
        <f>#REF!=AH118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9">
        <f>#REF!=AH119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0">
        <f>#REF!=AH120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1">
        <f>#REF!=AH121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2">
        <f>#REF!=AH122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3">
        <f>#REF!=AH123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12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2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126">
        <f>#REF!=AH126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7">
        <f>#REF!=AH127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8">
        <f>#REF!=AH128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9">
        <f>#REF!=AH129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0">
        <f>#REF!=AH130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1">
        <f>#REF!=AH131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2">
        <f>#REF!=AH132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3">
        <f>#REF!=AH133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4">
        <f>#REF!=AH134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5">
        <f>#REF!=AH135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6">
        <f>#REF!=AH136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7">
        <f>#REF!=AH137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8">
        <f>#REF!=AH138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9">
        <f>#REF!=AH139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0">
        <f>#REF!=AH140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1">
        <f>#REF!=AH141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2">
        <f>#REF!=AH142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3">
        <f>#REF!=AH143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4">
        <f>#REF!=AH144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5">
        <f>#REF!=AH145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6">
        <f>#REF!=AH146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7">
        <f>#REF!=AH147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8">
        <f>#REF!=AH148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9">
        <f>#REF!=AH149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50">
        <f>#REF!=AH150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51">
        <f>#REF!=AH151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52">
        <f>#REF!=AH152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53">
        <f>#REF!=AH153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54">
        <f>#REF!=AH154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55">
        <f>#REF!=AH155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56">
        <f>#REF!=AH156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57">
        <f>#REF!=AH157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58">
        <f>#REF!=AH158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59">
        <f>#REF!=AH159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60">
        <f>#REF!=AH160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61">
        <f>#REF!=AH161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62">
        <f>#REF!=AH162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16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164">
        <f>#REF!=AH164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65">
        <f>#REF!=AH165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66">
        <f>#REF!=AH166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67">
        <f>#REF!=AH167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68">
        <f>#REF!=AH168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69">
        <f>#REF!=AH169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70">
        <f>#REF!=AH170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71">
        <f>#REF!=AH171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72">
        <f>#REF!=AH172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73">
        <f>#REF!=AH173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74">
        <f>#REF!=AH174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75">
        <f>#REF!=AH175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76">
        <f>#REF!=AH176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77">
        <f>#REF!=AH177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78">
        <f>#REF!=AH178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79">
        <f>#REF!=AH179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80">
        <f>#REF!=AH180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81">
        <f>#REF!=AH181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82">
        <f>#REF!=AH182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83">
        <f>#REF!=AH183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84">
        <f>#REF!=AH184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85">
        <f>#REF!=AH185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86">
        <f>#REF!=AH186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87">
        <f>#REF!=AH187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88">
        <f>#REF!=AH188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89">
        <f>#REF!=AH189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90">
        <f>#REF!=AH190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91">
        <f>#REF!=AH191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92">
        <f>#REF!=AH192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93">
        <f>#REF!=AH193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94">
        <f>#REF!=AH194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95">
        <f>#REF!=AH195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96">
        <f>#REF!=AH196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97">
        <f>#REF!=AH197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98">
        <f>#REF!=AH198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99">
        <f>#REF!=AH199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00">
        <f>#REF!=AH200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01">
        <f>#REF!=AH201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02">
        <f>#REF!=AH202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03">
        <f>#REF!=AH203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04">
        <f>#REF!=AH204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05">
        <f>#REF!=AH205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06">
        <f>#REF!=AH206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07">
        <f>#REF!=AH207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08">
        <f>#REF!=AH208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09">
        <f>#REF!=AH209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10">
        <f>#REF!=AH210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11">
        <f>#REF!=AH211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12">
        <f>#REF!=AH212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13">
        <f>#REF!=AH213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14">
        <f>#REF!=AH214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15">
        <f>#REF!=AH215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16">
        <f>#REF!=AH216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17">
        <f>#REF!=AH217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18">
        <f>#REF!=AH218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19">
        <f>#REF!=AH219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20">
        <f>#REF!=AH220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21">
        <f>#REF!=AH221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22">
        <f>#REF!=AH222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23">
        <f>#REF!=AH223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24">
        <f>#REF!=AH224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25">
        <f>#REF!=AH225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26">
        <f>#REF!=AH226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27">
        <f>#REF!=AH227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28">
        <f>#REF!=AH228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29">
        <f>#REF!=AH229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30">
        <f>#REF!=AH230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31">
        <f>#REF!=AH231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32">
        <f>#REF!=AH232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33">
        <f>#REF!=AH233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34">
        <f>#REF!=AH234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35">
        <f>#REF!=AH235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36">
        <f>#REF!=AH236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37">
        <f>#REF!=AH237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38">
        <f>#REF!=AH238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39">
        <f>#REF!=AH239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40">
        <f>#REF!=AH240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41">
        <f>#REF!=AH241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42">
        <f>#REF!=AH242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43">
        <f>#REF!=AH243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44">
        <f>#REF!=AH244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45">
        <f>#REF!=AH245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46">
        <f>#REF!=AH246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47">
        <f>#REF!=AH247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48">
        <f>#REF!=AH248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49">
        <f>#REF!=AH249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50">
        <f>#REF!=AH250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51">
        <f>#REF!=AH251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2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2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2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2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256">
        <f>#REF!=AH256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57">
        <f>#REF!=AH257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25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2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2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26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26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26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264">
        <f>#REF!=AH264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26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266">
        <f>#REF!=AH266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67">
        <f>#REF!=AH267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26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269">
        <f>#REF!=AH269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70">
        <f>#REF!=AH270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71">
        <f>#REF!=AH271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72">
        <f>#REF!=AH272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73">
        <f>#REF!=AH273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74">
        <f>#REF!=AH274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75">
        <f>#REF!=AH275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76">
        <f>#REF!=AH276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77">
        <f>#REF!=AH277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27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27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280">
        <f>#REF!=AH280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81">
        <f>#REF!=AH281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82">
        <f>#REF!=AH282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83">
        <f>#REF!=AH283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84">
        <f>#REF!=AH284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85">
        <f>#REF!=AH285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86">
        <f>#REF!=AH286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87">
        <f>#REF!=AH287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88">
        <f>#REF!=AH288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89">
        <f>#REF!=AH289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90">
        <f>#REF!=AH290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91">
        <f>#REF!=AH291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92">
        <f>#REF!=AH292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93">
        <f>#REF!=AH293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94">
        <f>#REF!=AH294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95">
        <f>#REF!=AH295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96">
        <f>#REF!=AH296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97">
        <f>#REF!=AH297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98">
        <f>#REF!=AH298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299">
        <f>#REF!=AH299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00">
        <f>#REF!=AH300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01">
        <f>#REF!=AH301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02">
        <f>#REF!=AH302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03">
        <f>#REF!=AH303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04">
        <f>#REF!=AH304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05">
        <f>#REF!=AH305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06">
        <f>#REF!=AH306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07">
        <f>#REF!=AH307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08">
        <f>#REF!=AH308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09">
        <f>#REF!=AH309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10">
        <f>#REF!=AH310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11">
        <f>#REF!=AH311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12">
        <f>#REF!=AH312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13">
        <f>#REF!=AH313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14">
        <f>#REF!=AH314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15">
        <f>#REF!=AH315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16">
        <f>#REF!=AH316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17">
        <f>#REF!=AH317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18">
        <f>#REF!=AH318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19">
        <f>#REF!=AH319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20">
        <f>#REF!=AH320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21">
        <f>#REF!=AH321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22">
        <f>#REF!=AH322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23">
        <f>#REF!=AH323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24">
        <f>#REF!=AH324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25">
        <f>#REF!=AH325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26">
        <f>#REF!=AH326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27">
        <f>#REF!=AH327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28">
        <f>#REF!=AH328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29">
        <f>#REF!=AH329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30">
        <f>#REF!=AH330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31">
        <f>#REF!=AH331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32">
        <f>#REF!=AH332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33">
        <f>#REF!=AH333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34">
        <f>#REF!=AH334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35">
        <f>#REF!=AH335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36">
        <f>#REF!=AH336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37">
        <f>#REF!=AH337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38">
        <f>#REF!=AH338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39">
        <f>#REF!=AH339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40">
        <f>#REF!=AH340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41">
        <f>#REF!=AH341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42">
        <f>#REF!=AH342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43">
        <f>#REF!=AH343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44">
        <f>#REF!=AH344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45">
        <f>#REF!=AH345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46">
        <f>#REF!=AH346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47">
        <f>#REF!=AH347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48">
        <f>#REF!=AH348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49">
        <f>#REF!=AH349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50">
        <f>#REF!=AH350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51">
        <f>#REF!=AH351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52">
        <f>#REF!=AH352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53">
        <f>#REF!=AH353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54">
        <f>#REF!=AH354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55">
        <f>#REF!=AH355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56">
        <f>#REF!=AH356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57">
        <f>#REF!=AH357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58">
        <f>#REF!=AH358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59">
        <f>#REF!=AH359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60">
        <f>#REF!=AH360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61">
        <f>#REF!=AH361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62">
        <f>#REF!=AH362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63">
        <f>#REF!=AH363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64">
        <f>#REF!=AH364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65">
        <f>#REF!=AH365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66">
        <f>#REF!=AH366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67">
        <f>#REF!=AH367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68">
        <f>#REF!=AH368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69">
        <f>#REF!=AH369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70">
        <f>#REF!=AH370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71">
        <f>#REF!=AH371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72">
        <f>#REF!=AH372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73">
        <f>#REF!=AH373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74">
        <f>#REF!=AH374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75">
        <f>#REF!=AH375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76">
        <f>#REF!=AH376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77">
        <f>#REF!=AH377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78">
        <f>#REF!=AH378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79">
        <f>#REF!=AH379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80">
        <f>#REF!=AH380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81">
        <f>#REF!=AH381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82">
        <f>#REF!=AH382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83">
        <f>#REF!=AH383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84">
        <f>#REF!=AH384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85">
        <f>#REF!=AH385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86">
        <f>#REF!=AH386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87">
        <f>#REF!=AH387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88">
        <f>#REF!=AH388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89">
        <f>#REF!=AH389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90">
        <f>#REF!=AH390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91">
        <f>#REF!=AH391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92">
        <f>#REF!=AH392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93">
        <f>#REF!=AH393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94">
        <f>#REF!=AH394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95">
        <f>#REF!=AH395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96">
        <f>#REF!=AH396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97">
        <f>#REF!=AH397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98">
        <f>#REF!=AH398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399">
        <f>#REF!=AH399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00">
        <f>#REF!=AH400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01">
        <f>#REF!=AH401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02">
        <f>#REF!=AH402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03">
        <f>#REF!=AH403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04">
        <f>#REF!=AH404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05">
        <f>#REF!=AH405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06">
        <f>#REF!=AH406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07">
        <f>#REF!=AH407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08">
        <f>#REF!=AH408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09">
        <f>#REF!=AH409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10">
        <f>#REF!=AH410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11">
        <f>#REF!=AH411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12">
        <f>#REF!=AH412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13">
        <f>#REF!=AH413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14">
        <f>#REF!=AH414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15">
        <f>#REF!=AH415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16">
        <f>#REF!=AH416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17">
        <f>#REF!=AH417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18">
        <f>#REF!=AH418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19">
        <f>#REF!=AH419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20">
        <f>#REF!=AH420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21">
        <f>#REF!=AH421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22">
        <f>#REF!=AH422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23">
        <f>#REF!=AH423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24">
        <f>#REF!=AH424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25">
        <f>#REF!=AH425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26">
        <f>#REF!=AH426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27">
        <f>#REF!=AH427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28">
        <f>#REF!=AH428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29">
        <f>#REF!=AH429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30">
        <f>#REF!=AH430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31">
        <f>#REF!=AH431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32">
        <f>#REF!=AH432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33">
        <f>#REF!=AH433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34">
        <f>#REF!=AH434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35">
        <f>#REF!=AH435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36">
        <f>#REF!=AH436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37">
        <f>#REF!=AH437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38">
        <f>#REF!=AH438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39">
        <f>#REF!=AH439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40">
        <f>#REF!=AH440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41">
        <f>#REF!=AH441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42">
        <f>#REF!=AH442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43">
        <f>#REF!=AH443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44">
        <f>#REF!=AH444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45">
        <f>#REF!=AH445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46">
        <f>#REF!=AH446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47">
        <f>#REF!=AH447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48">
        <f>#REF!=AH448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49">
        <f>#REF!=AH449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50">
        <f>#REF!=AH450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51">
        <f>#REF!=AH451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52">
        <f>#REF!=AH452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53">
        <f>#REF!=AH453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54">
        <f>#REF!=AH454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55">
        <f>#REF!=AH455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56">
        <f>#REF!=AH456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57">
        <f>#REF!=AH457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58">
        <f>#REF!=AH458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59">
        <f>#REF!=AH459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60">
        <f>#REF!=AH460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61">
        <f>#REF!=AH461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62">
        <f>#REF!=AH462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63">
        <f>#REF!=AH463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64">
        <f>#REF!=AH464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65">
        <f>#REF!=AH465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66">
        <f>#REF!=AH466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67">
        <f>#REF!=AH467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68">
        <f>#REF!=AH468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69">
        <f>#REF!=AH469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70">
        <f>#REF!=AH470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71">
        <f>#REF!=AH471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72">
        <f>#REF!=AH472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73">
        <f>#REF!=AH473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74">
        <f>#REF!=AH474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75">
        <f>#REF!=AH475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76">
        <f>#REF!=AH476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77">
        <f>#REF!=AH477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78">
        <f>#REF!=AH478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79">
        <f>#REF!=AH479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80">
        <f>#REF!=AH480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81">
        <f>#REF!=AH481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82">
        <f>#REF!=AH482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83">
        <f>#REF!=AH483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84">
        <f>#REF!=AH484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85">
        <f>#REF!=AH485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86">
        <f>#REF!=AH486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87">
        <f>#REF!=AH487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88">
        <f>#REF!=AH488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89">
        <f>#REF!=AH489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90">
        <f>#REF!=AH490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91">
        <f>#REF!=AH491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92">
        <f>#REF!=AH492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93">
        <f>#REF!=AH493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94">
        <f>#REF!=AH494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95">
        <f>#REF!=AH495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96">
        <f>#REF!=AH496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97">
        <f>#REF!=AH497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98">
        <f>#REF!=AH498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499">
        <f>#REF!=AH499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00">
        <f>#REF!=AH500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01">
        <f>#REF!=AH501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02">
        <f>#REF!=AH502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03">
        <f>#REF!=AH503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04">
        <f>#REF!=AH504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05">
        <f>#REF!=AH505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06">
        <f>#REF!=AH506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07">
        <f>#REF!=AH507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08">
        <f>#REF!=AH508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09">
        <f>#REF!=AH509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10">
        <f>#REF!=AH510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11">
        <f>#REF!=AH511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12">
        <f>#REF!=AH512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13">
        <f>#REF!=AH513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14">
        <f>#REF!=AH514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15">
        <f>#REF!=AH515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16">
        <f>#REF!=AH516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17">
        <f>#REF!=AH517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18">
        <f>#REF!=AH518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19">
        <f>#REF!=AH519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20">
        <f>#REF!=AH520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21">
        <f>#REF!=AH521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22">
        <f>#REF!=AH522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23">
        <f>#REF!=AH523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24">
        <f>#REF!=AH524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25">
        <f>#REF!=AH525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26">
        <f>#REF!=AH526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27">
        <f>#REF!=AH527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28">
        <f>#REF!=AH528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29">
        <f>#REF!=AH529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30">
        <f>#REF!=AH530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31">
        <f>#REF!=AH531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32">
        <f>#REF!=AH532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33">
        <f>#REF!=AH533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34">
        <f>#REF!=AH534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35">
        <f>#REF!=AH535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36">
        <f>#REF!=AH536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37">
        <f>#REF!=AH537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38">
        <f>#REF!=AH538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39">
        <f>#REF!=AH539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40">
        <f>#REF!=AH540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41">
        <f>#REF!=AH541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42">
        <f>#REF!=AH542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43">
        <f>#REF!=AH543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44">
        <f>#REF!=AH544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45">
        <f>#REF!=AH545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46">
        <f>#REF!=AH546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47">
        <f>#REF!=AH547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48">
        <f>#REF!=AH548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49">
        <f>#REF!=AH549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50">
        <f>#REF!=AH550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51">
        <f>#REF!=AH551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5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5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5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5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55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55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55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5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5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56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56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56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56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56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566">
        <f>#REF!=AH566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67">
        <f>#REF!=AH567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68">
        <f>#REF!=AH568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69">
        <f>#REF!=AH569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70">
        <f>#REF!=AH570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71">
        <f>#REF!=AH571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57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57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57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575">
        <f>#REF!=AH575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76">
        <f>#REF!=AH576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77">
        <f>#REF!=AH577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78">
        <f>#REF!=AH578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57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58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581">
        <f>#REF!=AH581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82">
        <f>#REF!=AH582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58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584">
        <f>#REF!=AH584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85">
        <f>#REF!=AH585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86">
        <f>#REF!=AH586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87">
        <f>#REF!=AH587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88">
        <f>#REF!=AH588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89">
        <f>#REF!=AH589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90">
        <f>#REF!=AH590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91">
        <f>#REF!=AH591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92">
        <f>#REF!=AH592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93">
        <f>#REF!=AH593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94">
        <f>#REF!=AH594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95">
        <f>#REF!=AH595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96">
        <f>#REF!=AH596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597">
        <f>#REF!=AH597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59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59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600">
        <f>#REF!=AH600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01">
        <f>#REF!=AH601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02">
        <f>#REF!=AH602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03">
        <f>#REF!=AH603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04">
        <f>#REF!=AH604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05">
        <f>#REF!=AH605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06">
        <f>#REF!=AH606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60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60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60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610">
        <f>#REF!=AH610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11">
        <f>#REF!=AH611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12">
        <f>#REF!=AH612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13">
        <f>#REF!=AH613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14">
        <f>#REF!=AH614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15">
        <f>#REF!=AH615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16">
        <f>#REF!=AH616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17">
        <f>#REF!=AH617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18">
        <f>#REF!=AH618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19">
        <f>#REF!=AH619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20">
        <f>#REF!=AH620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21">
        <f>#REF!=AH621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22">
        <f>#REF!=AH622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23">
        <f>#REF!=AH623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24">
        <f>#REF!=AH624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25">
        <f>#REF!=AH625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26">
        <f>#REF!=AH626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27">
        <f>#REF!=AH627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28">
        <f>#REF!=AH628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29">
        <f>#REF!=AH629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30">
        <f>#REF!=AH630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31">
        <f>#REF!=AH631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32">
        <f>#REF!=AH632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33">
        <f>#REF!=AH633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34">
        <f>#REF!=AH634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35">
        <f>#REF!=AH635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36">
        <f>#REF!=AH636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37">
        <f>#REF!=AH637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38">
        <f>#REF!=AH638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39">
        <f>#REF!=AH639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64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64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64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64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64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64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64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64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64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64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65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65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652">
        <f>#REF!=AH652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6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6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655">
        <f>#REF!=AH655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56">
        <f>#REF!=AH656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57">
        <f>#REF!=AH657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58">
        <f>#REF!=AH658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59">
        <f>#REF!=AH659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60">
        <f>#REF!=AH660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61">
        <f>#REF!=AH661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62">
        <f>#REF!=AH662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63">
        <f>#REF!=AH663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64">
        <f>#REF!=AH664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65">
        <f>#REF!=AH665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66">
        <f>#REF!=AH666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67">
        <f>#REF!=AH667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68">
        <f>#REF!=AH668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69">
        <f>#REF!=AH669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70">
        <f>#REF!=AH670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71">
        <f>#REF!=AH671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72">
        <f>#REF!=AH672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73">
        <f>#REF!=AH673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74">
        <f>#REF!=AH674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75">
        <f>#REF!=AH675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76">
        <f>#REF!=AH676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77">
        <f>#REF!=AH677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78">
        <f>#REF!=AH678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79">
        <f>#REF!=AH679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80">
        <f>#REF!=AH680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81">
        <f>#REF!=AH681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82">
        <f>#REF!=AH682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83">
        <f>#REF!=AH683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84">
        <f>#REF!=AH684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85">
        <f>#REF!=AH685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86">
        <f>#REF!=AH686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87">
        <f>#REF!=AH687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88">
        <f>#REF!=AH688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89">
        <f>#REF!=AH689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90">
        <f>#REF!=AH690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91">
        <f>#REF!=AH691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92">
        <f>#REF!=AH692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93">
        <f>#REF!=AH693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94">
        <f>#REF!=AH694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95">
        <f>#REF!=AH695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96">
        <f>#REF!=AH696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97">
        <f>#REF!=AH697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98">
        <f>#REF!=AH698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699">
        <f>#REF!=AH699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00">
        <f>#REF!=AH700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01">
        <f>#REF!=AH701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02">
        <f>#REF!=AH702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03">
        <f>#REF!=AH703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04">
        <f>#REF!=AH704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05">
        <f>#REF!=AH705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06">
        <f>#REF!=AH706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07">
        <f>#REF!=AH707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08">
        <f>#REF!=AH708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09">
        <f>#REF!=AH709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10">
        <f>#REF!=AH710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11">
        <f>#REF!=AH711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12">
        <f>#REF!=AH712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13">
        <f>#REF!=AH713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14">
        <f>#REF!=AH714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15">
        <f>#REF!=AH715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16">
        <f>#REF!=AH716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17">
        <f>#REF!=AH717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18">
        <f>#REF!=AH718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19">
        <f>#REF!=AH719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20">
        <f>#REF!=AH720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21">
        <f>#REF!=AH721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22">
        <f>#REF!=AH722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23">
        <f>#REF!=AH723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24">
        <f>#REF!=AH724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25">
        <f>#REF!=AH725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26">
        <f>#REF!=AH726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27">
        <f>#REF!=AH727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28">
        <f>#REF!=AH728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29">
        <f>#REF!=AH729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30">
        <f>#REF!=AH730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31">
        <f>#REF!=AH731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32">
        <f>#REF!=AH732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33">
        <f>#REF!=AH733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34">
        <f>#REF!=AH734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35">
        <f>#REF!=AH735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36">
        <f>#REF!=AH736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37">
        <f>#REF!=AH737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38">
        <f>#REF!=AH738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39">
        <f>#REF!=AH739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40">
        <f>#REF!=AH740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41">
        <f>#REF!=AH741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42">
        <f>#REF!=AH742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43">
        <f>#REF!=AH743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44">
        <f>#REF!=AH744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45">
        <f>#REF!=AH745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46">
        <f>#REF!=AH746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74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74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74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75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75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7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7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7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7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75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75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758">
        <f>#REF!=AH758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59">
        <f>#REF!=AH759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7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761">
        <f>#REF!=AH761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76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763">
        <f>#REF!=AH763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76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765">
        <f>#REF!=AH765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66">
        <f>#REF!=AH766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67">
        <f>#REF!=AH767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68">
        <f>#REF!=AH768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69">
        <f>#REF!=AH769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70">
        <f>#REF!=AH770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71">
        <f>#REF!=AH771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72">
        <f>#REF!=AH772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73">
        <f>#REF!=AH773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74">
        <f>#REF!=AH774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75">
        <f>#REF!=AH775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76">
        <f>#REF!=AH776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77">
        <f>#REF!=AH777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78">
        <f>#REF!=AH778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79">
        <f>#REF!=AH779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80">
        <f>#REF!=AH780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81">
        <f>#REF!=AH781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82">
        <f>#REF!=AH782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83">
        <f>#REF!=AH783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84">
        <f>#REF!=AH784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85">
        <f>#REF!=AH785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86">
        <f>#REF!=AH786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87">
        <f>#REF!=AH787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88">
        <f>#REF!=AH788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78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79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79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792">
        <f>#REF!=AH792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93">
        <f>#REF!=AH793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94">
        <f>#REF!=AH794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795">
        <f>#REF!=AH795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79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79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798">
        <f>#REF!=AH798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79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800">
        <f>#REF!=AH800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01">
        <f>#REF!=AH801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02">
        <f>#REF!=AH802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03">
        <f>#REF!=AH803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04">
        <f>#REF!=AH804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05">
        <f>#REF!=AH805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06">
        <f>#REF!=AH806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07">
        <f>#REF!=AH807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08">
        <f>#REF!=AH808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09">
        <f>#REF!=AH809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10">
        <f>#REF!=AH810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81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81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813">
        <f>#REF!=AH813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14">
        <f>#REF!=AH814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15">
        <f>#REF!=AH815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16">
        <f>#REF!=AH816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17">
        <f>#REF!=AH817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18">
        <f>#REF!=AH818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19">
        <f>#REF!=AH819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20">
        <f>#REF!=AH820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21">
        <f>#REF!=AH821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22">
        <f>#REF!=AH822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23">
        <f>#REF!=AH823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24">
        <f>#REF!=AH824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25">
        <f>#REF!=AH825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26">
        <f>#REF!=AH826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27">
        <f>#REF!=AH827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28">
        <f>#REF!=AH828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29">
        <f>#REF!=AH829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30">
        <f>#REF!=AH830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31">
        <f>#REF!=AH831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32">
        <f>#REF!=AH832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33">
        <f>#REF!=AH833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34">
        <f>#REF!=AH834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35">
        <f>#REF!=AH835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36">
        <f>#REF!=AH836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37">
        <f>#REF!=AH837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38">
        <f>#REF!=AH838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39">
        <f>#REF!=AH839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40">
        <f>#REF!=AH840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41">
        <f>#REF!=AH841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42">
        <f>#REF!=AH842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84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844">
        <f>#REF!=AH844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84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846">
        <f>#REF!=AH846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47">
        <f>#REF!=AH847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48">
        <f>#REF!=AH848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49">
        <f>#REF!=AH849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50">
        <f>#REF!=AH850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51">
        <f>#REF!=AH851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52">
        <f>#REF!=AH852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53">
        <f>#REF!=AH853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54">
        <f>#REF!=AH854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55">
        <f>#REF!=AH855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56">
        <f>#REF!=AH856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57">
        <f>#REF!=AH857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58">
        <f>#REF!=AH858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59">
        <f>#REF!=AH859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60">
        <f>#REF!=AH860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61">
        <f>#REF!=AH861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62">
        <f>#REF!=AH862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63">
        <f>#REF!=AH863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64">
        <f>#REF!=AH864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65">
        <f>#REF!=AH865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66">
        <f>#REF!=AH866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67">
        <f>#REF!=AH867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68">
        <f>#REF!=AH868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69">
        <f>#REF!=AH869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70">
        <f>#REF!=AH870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71">
        <f>#REF!=AH871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72">
        <f>#REF!=AH872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73">
        <f>#REF!=AH873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74">
        <f>#REF!=AH874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75">
        <f>#REF!=AH875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76">
        <f>#REF!=AH876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77">
        <f>#REF!=AH877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78">
        <f>#REF!=AH878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79">
        <f>#REF!=AH879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80">
        <f>#REF!=AH880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81">
        <f>#REF!=AH881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82">
        <f>#REF!=AH882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83">
        <f>#REF!=AH883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84">
        <f>#REF!=AH884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85">
        <f>#REF!=AH885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86">
        <f>#REF!=AH886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87">
        <f>#REF!=AH887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88">
        <f>#REF!=AH888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89">
        <f>#REF!=AH889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90">
        <f>#REF!=AH890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91">
        <f>#REF!=AH891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92">
        <f>#REF!=AH892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93">
        <f>#REF!=AH893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94">
        <f>#REF!=AH894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95">
        <f>#REF!=AH895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96">
        <f>#REF!=AH896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97">
        <f>#REF!=AH897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98">
        <f>#REF!=AH898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899">
        <f>#REF!=AH899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00">
        <f>#REF!=AH900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01">
        <f>#REF!=AH901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02">
        <f>#REF!=AH902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03">
        <f>#REF!=AH903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04">
        <f>#REF!=AH904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05">
        <f>#REF!=AH905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06">
        <f>#REF!=AH906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07">
        <f>#REF!=AH907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08">
        <f>#REF!=AH908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09">
        <f>#REF!=AH909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10">
        <f>#REF!=AH910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11">
        <f>#REF!=AH911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12">
        <f>#REF!=AH912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13">
        <f>#REF!=AH913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14">
        <f>#REF!=AH914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91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916">
        <f>#REF!=AH916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17">
        <f>#REF!=AH917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18">
        <f>#REF!=AH918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19">
        <f>#REF!=AH919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20">
        <f>#REF!=AH920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21">
        <f>#REF!=AH921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22">
        <f>#REF!=AH922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23">
        <f>#REF!=AH923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24">
        <f>#REF!=AH924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25">
        <f>#REF!=AH925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26">
        <f>#REF!=AH926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27">
        <f>#REF!=AH927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28">
        <f>#REF!=AH928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29">
        <f>#REF!=AH929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30">
        <f>#REF!=AH930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31">
        <f>#REF!=AH931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32">
        <f>#REF!=AH932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33">
        <f>#REF!=AH933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34">
        <f>#REF!=AH934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35">
        <f>#REF!=AH935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36">
        <f>#REF!=AH936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37">
        <f>#REF!=AH937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38">
        <f>#REF!=AH938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39">
        <f>#REF!=AH939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40">
        <f>#REF!=AH940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41">
        <f>#REF!=AH941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42">
        <f>#REF!=AH942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43">
        <f>#REF!=AH943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44">
        <f>#REF!=AH944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45">
        <f>#REF!=AH945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46">
        <f>#REF!=AH946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47">
        <f>#REF!=AH947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48">
        <f>#REF!=AH948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49">
        <f>#REF!=AH949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50">
        <f>#REF!=AH950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51">
        <f>#REF!=AH951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52">
        <f>#REF!=AH952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53">
        <f>#REF!=AH953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54">
        <f>#REF!=AH954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55">
        <f>#REF!=AH955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56">
        <f>#REF!=AH956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57">
        <f>#REF!=AH957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58">
        <f>#REF!=AH958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59">
        <f>#REF!=AH959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60">
        <f>#REF!=AH960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61">
        <f>#REF!=AH961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62">
        <f>#REF!=AH962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63">
        <f>#REF!=AH963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64">
        <f>#REF!=AH964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65">
        <f>#REF!=AH965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66">
        <f>#REF!=AH966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67">
        <f>#REF!=AH967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68">
        <f>#REF!=AH968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69">
        <f>#REF!=AH969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70">
        <f>#REF!=AH970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71">
        <f>#REF!=AH971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72">
        <f>#REF!=AH972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73">
        <f>#REF!=AH973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74">
        <f>#REF!=AH974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75">
        <f>#REF!=AH975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76">
        <f>#REF!=AH976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77">
        <f>#REF!=AH977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78">
        <f>#REF!=AH978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79">
        <f>#REF!=AH979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80">
        <f>#REF!=AH980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81">
        <f>#REF!=AH981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82">
        <f>#REF!=AH982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83">
        <f>#REF!=AH983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84">
        <f>#REF!=AH984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85">
        <f>#REF!=AH985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86">
        <f>#REF!=AH986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87">
        <f>#REF!=AH987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88">
        <f>#REF!=AH988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89">
        <f>#REF!=AH989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90">
        <f>#REF!=AH990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91">
        <f>#REF!=AH991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92">
        <f>#REF!=AH992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93">
        <f>#REF!=AH993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94">
        <f>#REF!=AH994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95">
        <f>#REF!=AH995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96">
        <f>#REF!=AH996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97">
        <f>#REF!=AH997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98">
        <f>#REF!=AH998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999">
        <f>#REF!=AH999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00">
        <f>#REF!=AH1000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01">
        <f>#REF!=AH1001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02">
        <f>#REF!=AH1002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03">
        <f>#REF!=AH1003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100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00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00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00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00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00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01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01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01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01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01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01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1016">
        <f>#REF!=AH1016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17">
        <f>#REF!=AH1017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18">
        <f>#REF!=AH1018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101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02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1021">
        <f>#REF!=AH1021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22">
        <f>#REF!=AH1022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23">
        <f>#REF!=AH1023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24">
        <f>#REF!=AH1024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25">
        <f>#REF!=AH1025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26">
        <f>#REF!=AH1026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27">
        <f>#REF!=AH1027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28">
        <f>#REF!=AH1028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29">
        <f>#REF!=AH1029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30">
        <f>#REF!=AH1030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31">
        <f>#REF!=AH1031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32">
        <f>#REF!=AH1032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33">
        <f>#REF!=AH1033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34">
        <f>#REF!=AH1034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35">
        <f>#REF!=AH1035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36">
        <f>#REF!=AH1036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37">
        <f>#REF!=AH1037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38">
        <f>#REF!=AH1038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39">
        <f>#REF!=AH1039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40">
        <f>#REF!=AH1040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41">
        <f>#REF!=AH1041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42">
        <f>#REF!=AH1042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43">
        <f>#REF!=AH1043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44">
        <f>#REF!=AH1044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45">
        <f>#REF!=AH1045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46">
        <f>#REF!=AH1046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47">
        <f>#REF!=AH1047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48">
        <f>#REF!=AH1048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49">
        <f>#REF!=AH1049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50">
        <f>#REF!=AH1050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51">
        <f>#REF!=AH1051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52">
        <f>#REF!=AH1052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53">
        <f>#REF!=AH1053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54">
        <f>#REF!=AH1054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55">
        <f>#REF!=AH1055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56">
        <f>#REF!=AH1056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57">
        <f>#REF!=AH1057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58">
        <f>#REF!=AH1058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59">
        <f>#REF!=AH1059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60">
        <f>#REF!=AH1060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61">
        <f>#REF!=AH1061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62">
        <f>#REF!=AH1062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63">
        <f>#REF!=AH1063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64">
        <f>#REF!=AH1064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65">
        <f>#REF!=AH1065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66">
        <f>#REF!=AH1066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67">
        <f>#REF!=AH1067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68">
        <f>#REF!=AH1068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69">
        <f>#REF!=AH1069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70">
        <f>#REF!=AH1070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71">
        <f>#REF!=AH1071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72">
        <f>#REF!=AH1072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73">
        <f>#REF!=AH1073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74">
        <f>#REF!=AH1074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75">
        <f>#REF!=AH1075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76">
        <f>#REF!=AH1076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77">
        <f>#REF!=AH1077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78">
        <f>#REF!=AH1078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79">
        <f>#REF!=AH1079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80">
        <f>#REF!=AH1080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81">
        <f>#REF!=AH1081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82">
        <f>#REF!=AH1082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83">
        <f>#REF!=AH1083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84">
        <f>#REF!=AH1084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85">
        <f>#REF!=AH1085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86">
        <f>#REF!=AH1086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87">
        <f>#REF!=AH1087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88">
        <f>#REF!=AH1088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89">
        <f>#REF!=AH1089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90">
        <f>#REF!=AH1090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91">
        <f>#REF!=AH1091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92">
        <f>#REF!=AH1092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93">
        <f>#REF!=AH1093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94">
        <f>#REF!=AH1094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95">
        <f>#REF!=AH1095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96">
        <f>#REF!=AH1096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97">
        <f>#REF!=AH1097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98">
        <f>#REF!=AH1098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099">
        <f>#REF!=AH1099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00">
        <f>#REF!=AH1100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01">
        <f>#REF!=AH1101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02">
        <f>#REF!=AH1102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03">
        <f>#REF!=AH1103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04">
        <f>#REF!=AH1104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05">
        <f>#REF!=AH1105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06">
        <f>#REF!=AH1106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07">
        <f>#REF!=AH1107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08">
        <f>#REF!=AH1108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09">
        <f>#REF!=AH1109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10">
        <f>#REF!=AH1110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11">
        <f>#REF!=AH1111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12">
        <f>#REF!=AH1112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13">
        <f>#REF!=AH1113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14">
        <f>#REF!=AH1114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15">
        <f>#REF!=AH1115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16">
        <f>#REF!=AH1116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17">
        <f>#REF!=AH1117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18">
        <f>#REF!=AH1118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19">
        <f>#REF!=AH1119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20">
        <f>#REF!=AH1120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21">
        <f>#REF!=AH1121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22">
        <f>#REF!=AH1122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23">
        <f>#REF!=AH1123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24">
        <f>#REF!=AH1124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25">
        <f>#REF!=AH1125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26">
        <f>#REF!=AH1126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27">
        <f>#REF!=AH1127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28">
        <f>#REF!=AH1128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29">
        <f>#REF!=AH1129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30">
        <f>#REF!=AH1130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31">
        <f>#REF!=AH1131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32">
        <f>#REF!=AH1132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33">
        <f>#REF!=AH1133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34">
        <f>#REF!=AH1134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35">
        <f>#REF!=AH1135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36">
        <f>#REF!=AH1136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37">
        <f>#REF!=AH1137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38">
        <f>#REF!=AH1138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39">
        <f>#REF!=AH1139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40">
        <f>#REF!=AH1140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41">
        <f>#REF!=AH1141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42">
        <f>#REF!=AH1142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43">
        <f>#REF!=AH1143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44">
        <f>#REF!=AH1144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45">
        <f>#REF!=AH1145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46">
        <f>#REF!=AH1146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47">
        <f>#REF!=AH1147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48">
        <f>#REF!=AH1148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49">
        <f>#REF!=AH1149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50">
        <f>#REF!=AH1150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51">
        <f>#REF!=AH1151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52">
        <f>#REF!=AH1152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53">
        <f>#REF!=AH1153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54">
        <f>#REF!=AH1154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55">
        <f>#REF!=AH1155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56">
        <f>#REF!=AH1156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57">
        <f>#REF!=AH1157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58">
        <f>#REF!=AH1158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59">
        <f>#REF!=AH1159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60">
        <f>#REF!=AH1160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61">
        <f>#REF!=AH1161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62">
        <f>#REF!=AH1162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63">
        <f>#REF!=AH1163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64">
        <f>#REF!=AH1164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65">
        <f>#REF!=AH1165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66">
        <f>#REF!=AH1166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67">
        <f>#REF!=AH1167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68">
        <f>#REF!=AH1168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69">
        <f>#REF!=AH1169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70">
        <f>#REF!=AH1170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71">
        <f>#REF!=AH1171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72">
        <f>#REF!=AH1172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73">
        <f>#REF!=AH1173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74">
        <f>#REF!=AH1174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75">
        <f>#REF!=AH1175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76">
        <f>#REF!=AH1176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77">
        <f>#REF!=AH1177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78">
        <f>#REF!=AH1178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79">
        <f>#REF!=AH1179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80">
        <f>#REF!=AH1180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81">
        <f>#REF!=AH1181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82">
        <f>#REF!=AH1182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83">
        <f>#REF!=AH1183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84">
        <f>#REF!=AH1184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85">
        <f>#REF!=AH1185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86">
        <f>#REF!=AH1186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87">
        <f>#REF!=AH1187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88">
        <f>#REF!=AH1188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89">
        <f>#REF!=AH1189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90">
        <f>#REF!=AH1190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91">
        <f>#REF!=AH1191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92">
        <f>#REF!=AH1192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93">
        <f>#REF!=AH1193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94">
        <f>#REF!=AH1194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95">
        <f>#REF!=AH1195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96">
        <f>#REF!=AH1196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97">
        <f>#REF!=AH1197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98">
        <f>#REF!=AH1198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199">
        <f>#REF!=AH1199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00">
        <f>#REF!=AH1200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01">
        <f>#REF!=AH1201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02">
        <f>#REF!=AH1202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03">
        <f>#REF!=AH1203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04">
        <f>#REF!=AH1204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05">
        <f>#REF!=AH1205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06">
        <f>#REF!=AH1206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07">
        <f>#REF!=AH1207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08">
        <f>#REF!=AH1208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09">
        <f>#REF!=AH1209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10">
        <f>#REF!=AH1210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11">
        <f>#REF!=AH1211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12">
        <f>#REF!=AH1212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13">
        <f>#REF!=AH1213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14">
        <f>#REF!=AH1214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15">
        <f>#REF!=AH1215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16">
        <f>#REF!=AH1216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17">
        <f>#REF!=AH1217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18">
        <f>#REF!=AH1218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19">
        <f>#REF!=AH1219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20">
        <f>#REF!=AH1220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21">
        <f>#REF!=AH1221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22">
        <f>#REF!=AH1222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23">
        <f>#REF!=AH1223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24">
        <f>#REF!=AH1224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25">
        <f>#REF!=AH1225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26">
        <f>#REF!=AH1226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27">
        <f>#REF!=AH1227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28">
        <f>#REF!=AH1228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29">
        <f>#REF!=AH1229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30">
        <f>#REF!=AH1230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31">
        <f>#REF!=AH1231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32">
        <f>#REF!=AH1232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33">
        <f>#REF!=AH1233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34">
        <f>#REF!=AH1234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35">
        <f>#REF!=AH1235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36">
        <f>#REF!=AH1236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37">
        <f>#REF!=AH1237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38">
        <f>#REF!=AH1238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39">
        <f>#REF!=AH1239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40">
        <f>#REF!=AH1240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41">
        <f>#REF!=AH1241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42">
        <f>#REF!=AH1242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43">
        <f>#REF!=AH1243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44">
        <f>#REF!=AH1244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45">
        <f>#REF!=AH1245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46">
        <f>#REF!=AH1246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47">
        <f>#REF!=AH1247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48">
        <f>#REF!=AH1248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49">
        <f>#REF!=AH1249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50">
        <f>#REF!=AH1250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51">
        <f>#REF!=AH1251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52">
        <f>#REF!=AH1252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53">
        <f>#REF!=AH1253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54">
        <f>#REF!=AH1254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55">
        <f>#REF!=AH1255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56">
        <f>#REF!=AH1256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57">
        <f>#REF!=AH1257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58">
        <f>#REF!=AH1258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59">
        <f>#REF!=AH1259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60">
        <f>#REF!=AH1260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61">
        <f>#REF!=AH1261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62">
        <f>#REF!=AH1262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63">
        <f>#REF!=AH1263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64">
        <f>#REF!=AH1264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65">
        <f>#REF!=AH1265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66">
        <f>#REF!=AH1266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67">
        <f>#REF!=AH1267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68">
        <f>#REF!=AH1268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126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27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27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27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27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1274">
        <f>#REF!=AH1274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127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27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27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27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27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28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28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28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28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1284">
        <f>#REF!=AH1284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85">
        <f>#REF!=AH1285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86">
        <f>#REF!=AH1286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128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28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28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1290">
        <f>#REF!=AH1290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91">
        <f>#REF!=AH1291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92">
        <f>#REF!=AH1292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93">
        <f>#REF!=AH1293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94">
        <f>#REF!=AH1294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95">
        <f>#REF!=AH1295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96">
        <f>#REF!=AH1296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97">
        <f>#REF!=AH1297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98">
        <f>#REF!=AH1298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299">
        <f>#REF!=AH1299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130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1301">
        <f>#REF!=AH1301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130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1303">
        <f>#REF!=AH1303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130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1305">
        <f>#REF!=AH1305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06">
        <f>#REF!=AH1306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07">
        <f>#REF!=AH1307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08">
        <f>#REF!=AH1308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130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31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1311">
        <f>#REF!=AH1311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12">
        <f>#REF!=AH1312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13">
        <f>#REF!=AH1313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14">
        <f>#REF!=AH1314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15">
        <f>#REF!=AH1315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16">
        <f>#REF!=AH1316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17">
        <f>#REF!=AH1317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18">
        <f>#REF!=AH1318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131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32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1321">
        <f>#REF!=AH1321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132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1323">
        <f>#REF!=AH1323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24">
        <f>#REF!=AH1324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25">
        <f>#REF!=AH1325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26">
        <f>#REF!=AH1326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27">
        <f>#REF!=AH1327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28">
        <f>#REF!=AH1328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29">
        <f>#REF!=AH1329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30">
        <f>#REF!=AH1330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31">
        <f>#REF!=AH1331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32">
        <f>#REF!=AH1332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33">
        <f>#REF!=AH1333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34">
        <f>#REF!=AH1334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35">
        <f>#REF!=AH1335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36">
        <f>#REF!=AH1336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37">
        <f>#REF!=AH1337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38">
        <f>#REF!=AH1338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39">
        <f>#REF!=AH1339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40">
        <f>#REF!=AH1340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41">
        <f>#REF!=AH1341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42">
        <f>#REF!=AH1342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43">
        <f>#REF!=AH1343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44">
        <f>#REF!=AH1344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45">
        <f>#REF!=AH1345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46">
        <f>#REF!=AH1346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47">
        <f>#REF!=AH1347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48">
        <f>#REF!=AH1348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49">
        <f>#REF!=AH1349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50">
        <f>#REF!=AH1350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135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3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3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3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3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35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35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35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3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3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36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36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1363">
        <f>#REF!=AH1363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64">
        <f>#REF!=AH1364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136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36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1367">
        <f>#REF!=AH1367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68">
        <f>#REF!=AH1368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69">
        <f>#REF!=AH1369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70">
        <f>#REF!=AH1370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71">
        <f>#REF!=AH1371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72">
        <f>#REF!=AH1372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73">
        <f>#REF!=AH1373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74">
        <f>#REF!=AH1374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75">
        <f>#REF!=AH1375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76">
        <f>#REF!=AH1376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77">
        <f>#REF!=AH1377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78">
        <f>#REF!=AH1378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79">
        <f>#REF!=AH1379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80">
        <f>#REF!=AH1380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81">
        <f>#REF!=AH1381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82">
        <f>#REF!=AH1382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83">
        <f>#REF!=AH1383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84">
        <f>#REF!=AH1384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85">
        <f>#REF!=AH1385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86">
        <f>#REF!=AH1386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87">
        <f>#REF!=AH1387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88">
        <f>#REF!=AH1388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89">
        <f>#REF!=AH1389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90">
        <f>#REF!=AH1390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91">
        <f>#REF!=AH1391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92">
        <f>#REF!=AH1392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93">
        <f>#REF!=AH1393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94">
        <f>#REF!=AH1394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95">
        <f>#REF!=AH1395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96">
        <f>#REF!=AH1396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97">
        <f>#REF!=AH1397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98">
        <f>#REF!=AH1398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399">
        <f>#REF!=AH1399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00">
        <f>#REF!=AH1400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01">
        <f>#REF!=AH1401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02">
        <f>#REF!=AH1402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03">
        <f>#REF!=AH1403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04">
        <f>#REF!=AH1404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05">
        <f>#REF!=AH1405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06">
        <f>#REF!=AH1406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07">
        <f>#REF!=AH1407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08">
        <f>#REF!=AH1408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140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1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1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1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1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1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1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1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1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1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1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2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2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2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1423">
        <f>#REF!=AH1423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142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2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2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2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1428">
        <f>#REF!=AH1428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142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3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1431">
        <f>#REF!=AH1431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32">
        <f>#REF!=AH1432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33">
        <f>#REF!=AH1433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143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3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3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3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3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1439">
        <f>#REF!=AH1439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40">
        <f>#REF!=AH1440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41">
        <f>#REF!=AH1441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42">
        <f>#REF!=AH1442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43">
        <f>#REF!=AH1443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44">
        <f>#REF!=AH1444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144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4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4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4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4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5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5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5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1457">
        <f>#REF!=AH1457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58">
        <f>#REF!=AH1458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I14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I14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I1461">
        <f>#REF!=AH1461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62">
        <f>#REF!=AH1462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63">
        <f>#REF!=AH1463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64">
        <f>#REF!=AH1464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65">
        <f>#REF!=AH1465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66">
        <f>#REF!=AH1466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67">
        <f>#REF!=AH1467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68">
        <f>#REF!=AH1468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69">
        <f>#REF!=AH1469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70">
        <f>#REF!=AH1470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71">
        <f>#REF!=AH1471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I1472">
        <f>#REF!=AH1472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rc>
  <rrc rId="41713" sId="1" ref="AK1:AK1048576" action="deleteCol">
    <undo index="0" exp="ref" v="1" dr="AK1472" r="AL1472" sId="1"/>
    <undo index="0" exp="ref" v="1" dr="AK1471" r="AL1471" sId="1"/>
    <undo index="0" exp="ref" v="1" dr="AK1470" r="AL1470" sId="1"/>
    <undo index="0" exp="ref" v="1" dr="AK1469" r="AL1469" sId="1"/>
    <undo index="0" exp="ref" v="1" dr="AK1468" r="AL1468" sId="1"/>
    <undo index="0" exp="ref" v="1" dr="AK1467" r="AL1467" sId="1"/>
    <undo index="0" exp="ref" v="1" dr="AK1466" r="AL1466" sId="1"/>
    <undo index="0" exp="ref" v="1" dr="AK1465" r="AL1465" sId="1"/>
    <undo index="0" exp="ref" v="1" dr="AK1464" r="AL1464" sId="1"/>
    <undo index="0" exp="ref" v="1" dr="AK1463" r="AL1463" sId="1"/>
    <undo index="0" exp="ref" v="1" dr="AK1462" r="AL1462" sId="1"/>
    <undo index="0" exp="ref" v="1" dr="AK1461" r="AL1461" sId="1"/>
    <undo index="0" exp="ref" v="1" dr="AK1458" r="AL1458" sId="1"/>
    <undo index="0" exp="ref" v="1" dr="AK1457" r="AL1457" sId="1"/>
    <undo index="0" exp="ref" v="1" dr="AK1444" r="AL1444" sId="1"/>
    <undo index="0" exp="ref" v="1" dr="AK1443" r="AL1443" sId="1"/>
    <undo index="0" exp="ref" v="1" dr="AK1442" r="AL1442" sId="1"/>
    <undo index="0" exp="ref" v="1" dr="AK1441" r="AL1441" sId="1"/>
    <undo index="0" exp="ref" v="1" dr="AK1440" r="AL1440" sId="1"/>
    <undo index="0" exp="ref" v="1" dr="AK1439" r="AL1439" sId="1"/>
    <undo index="0" exp="ref" v="1" dr="AK1433" r="AL1433" sId="1"/>
    <undo index="0" exp="ref" v="1" dr="AK1432" r="AL1432" sId="1"/>
    <undo index="0" exp="ref" v="1" dr="AK1431" r="AL1431" sId="1"/>
    <undo index="0" exp="ref" v="1" dr="AK1428" r="AL1428" sId="1"/>
    <undo index="0" exp="ref" v="1" dr="AK1423" r="AL1423" sId="1"/>
    <undo index="0" exp="ref" v="1" dr="AK1408" r="AL1408" sId="1"/>
    <undo index="0" exp="ref" v="1" dr="AK1407" r="AL1407" sId="1"/>
    <undo index="0" exp="ref" v="1" dr="AK1406" r="AL1406" sId="1"/>
    <undo index="0" exp="ref" v="1" dr="AK1405" r="AL1405" sId="1"/>
    <undo index="0" exp="ref" v="1" dr="AK1404" r="AL1404" sId="1"/>
    <undo index="0" exp="ref" v="1" dr="AK1403" r="AL1403" sId="1"/>
    <undo index="0" exp="ref" v="1" dr="AK1402" r="AL1402" sId="1"/>
    <undo index="0" exp="ref" v="1" dr="AK1401" r="AL1401" sId="1"/>
    <undo index="0" exp="ref" v="1" dr="AK1400" r="AL1400" sId="1"/>
    <undo index="0" exp="ref" v="1" dr="AK1399" r="AL1399" sId="1"/>
    <undo index="0" exp="ref" v="1" dr="AK1398" r="AL1398" sId="1"/>
    <undo index="0" exp="ref" v="1" dr="AK1397" r="AL1397" sId="1"/>
    <undo index="0" exp="ref" v="1" dr="AK1396" r="AL1396" sId="1"/>
    <undo index="0" exp="ref" v="1" dr="AK1395" r="AL1395" sId="1"/>
    <undo index="0" exp="ref" v="1" dr="AK1394" r="AL1394" sId="1"/>
    <undo index="0" exp="ref" v="1" dr="AK1393" r="AL1393" sId="1"/>
    <undo index="0" exp="ref" v="1" dr="AK1392" r="AL1392" sId="1"/>
    <undo index="0" exp="ref" v="1" dr="AK1391" r="AL1391" sId="1"/>
    <undo index="0" exp="ref" v="1" dr="AK1390" r="AL1390" sId="1"/>
    <undo index="0" exp="ref" v="1" dr="AK1389" r="AL1389" sId="1"/>
    <undo index="0" exp="ref" v="1" dr="AK1388" r="AL1388" sId="1"/>
    <undo index="0" exp="ref" v="1" dr="AK1387" r="AL1387" sId="1"/>
    <undo index="0" exp="ref" v="1" dr="AK1386" r="AL1386" sId="1"/>
    <undo index="0" exp="ref" v="1" dr="AK1385" r="AL1385" sId="1"/>
    <undo index="0" exp="ref" v="1" dr="AK1384" r="AL1384" sId="1"/>
    <undo index="0" exp="ref" v="1" dr="AK1383" r="AL1383" sId="1"/>
    <undo index="0" exp="ref" v="1" dr="AK1382" r="AL1382" sId="1"/>
    <undo index="0" exp="ref" v="1" dr="AK1381" r="AL1381" sId="1"/>
    <undo index="0" exp="ref" v="1" dr="AK1380" r="AL1380" sId="1"/>
    <undo index="0" exp="ref" v="1" dr="AK1379" r="AL1379" sId="1"/>
    <undo index="0" exp="ref" v="1" dr="AK1378" r="AL1378" sId="1"/>
    <undo index="0" exp="ref" v="1" dr="AK1377" r="AL1377" sId="1"/>
    <undo index="0" exp="ref" v="1" dr="AK1376" r="AL1376" sId="1"/>
    <undo index="0" exp="ref" v="1" dr="AK1375" r="AL1375" sId="1"/>
    <undo index="0" exp="ref" v="1" dr="AK1374" r="AL1374" sId="1"/>
    <undo index="0" exp="ref" v="1" dr="AK1373" r="AL1373" sId="1"/>
    <undo index="0" exp="ref" v="1" dr="AK1372" r="AL1372" sId="1"/>
    <undo index="0" exp="ref" v="1" dr="AK1371" r="AL1371" sId="1"/>
    <undo index="0" exp="ref" v="1" dr="AK1370" r="AL1370" sId="1"/>
    <undo index="0" exp="ref" v="1" dr="AK1369" r="AL1369" sId="1"/>
    <undo index="0" exp="ref" v="1" dr="AK1368" r="AL1368" sId="1"/>
    <undo index="0" exp="ref" v="1" dr="AK1367" r="AL1367" sId="1"/>
    <undo index="0" exp="ref" v="1" dr="AK1364" r="AL1364" sId="1"/>
    <undo index="0" exp="ref" v="1" dr="AK1363" r="AL1363" sId="1"/>
    <undo index="0" exp="ref" v="1" dr="AK1350" r="AL1350" sId="1"/>
    <undo index="0" exp="ref" v="1" dr="AK1349" r="AL1349" sId="1"/>
    <undo index="0" exp="ref" v="1" dr="AK1348" r="AL1348" sId="1"/>
    <undo index="0" exp="ref" v="1" dr="AK1347" r="AL1347" sId="1"/>
    <undo index="0" exp="ref" v="1" dr="AK1346" r="AL1346" sId="1"/>
    <undo index="0" exp="ref" v="1" dr="AK1345" r="AL1345" sId="1"/>
    <undo index="0" exp="ref" v="1" dr="AK1344" r="AL1344" sId="1"/>
    <undo index="0" exp="ref" v="1" dr="AK1343" r="AL1343" sId="1"/>
    <undo index="0" exp="ref" v="1" dr="AK1342" r="AL1342" sId="1"/>
    <undo index="0" exp="ref" v="1" dr="AK1341" r="AL1341" sId="1"/>
    <undo index="0" exp="ref" v="1" dr="AK1340" r="AL1340" sId="1"/>
    <undo index="0" exp="ref" v="1" dr="AK1339" r="AL1339" sId="1"/>
    <undo index="0" exp="ref" v="1" dr="AK1338" r="AL1338" sId="1"/>
    <undo index="0" exp="ref" v="1" dr="AK1337" r="AL1337" sId="1"/>
    <undo index="0" exp="ref" v="1" dr="AK1336" r="AL1336" sId="1"/>
    <undo index="0" exp="ref" v="1" dr="AK1335" r="AL1335" sId="1"/>
    <undo index="0" exp="ref" v="1" dr="AK1334" r="AL1334" sId="1"/>
    <undo index="0" exp="ref" v="1" dr="AK1333" r="AL1333" sId="1"/>
    <undo index="0" exp="ref" v="1" dr="AK1332" r="AL1332" sId="1"/>
    <undo index="0" exp="ref" v="1" dr="AK1331" r="AL1331" sId="1"/>
    <undo index="0" exp="ref" v="1" dr="AK1330" r="AL1330" sId="1"/>
    <undo index="0" exp="ref" v="1" dr="AK1329" r="AL1329" sId="1"/>
    <undo index="0" exp="ref" v="1" dr="AK1328" r="AL1328" sId="1"/>
    <undo index="0" exp="ref" v="1" dr="AK1327" r="AL1327" sId="1"/>
    <undo index="0" exp="ref" v="1" dr="AK1326" r="AL1326" sId="1"/>
    <undo index="0" exp="ref" v="1" dr="AK1325" r="AL1325" sId="1"/>
    <undo index="0" exp="ref" v="1" dr="AK1324" r="AL1324" sId="1"/>
    <undo index="0" exp="ref" v="1" dr="AK1323" r="AL1323" sId="1"/>
    <undo index="0" exp="ref" v="1" dr="AK1321" r="AL1321" sId="1"/>
    <undo index="0" exp="ref" v="1" dr="AK1318" r="AL1318" sId="1"/>
    <undo index="0" exp="ref" v="1" dr="AK1317" r="AL1317" sId="1"/>
    <undo index="0" exp="ref" v="1" dr="AK1316" r="AL1316" sId="1"/>
    <undo index="0" exp="ref" v="1" dr="AK1315" r="AL1315" sId="1"/>
    <undo index="0" exp="ref" v="1" dr="AK1314" r="AL1314" sId="1"/>
    <undo index="0" exp="ref" v="1" dr="AK1313" r="AL1313" sId="1"/>
    <undo index="0" exp="ref" v="1" dr="AK1312" r="AL1312" sId="1"/>
    <undo index="0" exp="ref" v="1" dr="AK1311" r="AL1311" sId="1"/>
    <undo index="0" exp="ref" v="1" dr="AK1308" r="AL1308" sId="1"/>
    <undo index="0" exp="ref" v="1" dr="AK1307" r="AL1307" sId="1"/>
    <undo index="0" exp="ref" v="1" dr="AK1306" r="AL1306" sId="1"/>
    <undo index="0" exp="ref" v="1" dr="AK1305" r="AL1305" sId="1"/>
    <undo index="0" exp="ref" v="1" dr="AK1303" r="AL1303" sId="1"/>
    <undo index="0" exp="ref" v="1" dr="AK1301" r="AL1301" sId="1"/>
    <undo index="0" exp="ref" v="1" dr="AK1299" r="AL1299" sId="1"/>
    <undo index="0" exp="ref" v="1" dr="AK1298" r="AL1298" sId="1"/>
    <undo index="0" exp="ref" v="1" dr="AK1297" r="AL1297" sId="1"/>
    <undo index="0" exp="ref" v="1" dr="AK1296" r="AL1296" sId="1"/>
    <undo index="0" exp="ref" v="1" dr="AK1295" r="AL1295" sId="1"/>
    <undo index="0" exp="ref" v="1" dr="AK1294" r="AL1294" sId="1"/>
    <undo index="0" exp="ref" v="1" dr="AK1293" r="AL1293" sId="1"/>
    <undo index="0" exp="ref" v="1" dr="AK1292" r="AL1292" sId="1"/>
    <undo index="0" exp="ref" v="1" dr="AK1291" r="AL1291" sId="1"/>
    <undo index="0" exp="ref" v="1" dr="AK1290" r="AL1290" sId="1"/>
    <undo index="0" exp="ref" v="1" dr="AK1286" r="AL1286" sId="1"/>
    <undo index="0" exp="ref" v="1" dr="AK1285" r="AL1285" sId="1"/>
    <undo index="0" exp="ref" v="1" dr="AK1284" r="AL1284" sId="1"/>
    <undo index="0" exp="ref" v="1" dr="AK1274" r="AL1274" sId="1"/>
    <undo index="0" exp="ref" v="1" dr="AK1268" r="AL1268" sId="1"/>
    <undo index="0" exp="ref" v="1" dr="AK1267" r="AL1267" sId="1"/>
    <undo index="0" exp="ref" v="1" dr="AK1266" r="AL1266" sId="1"/>
    <undo index="0" exp="ref" v="1" dr="AK1265" r="AL1265" sId="1"/>
    <undo index="0" exp="ref" v="1" dr="AK1264" r="AL1264" sId="1"/>
    <undo index="0" exp="ref" v="1" dr="AK1263" r="AL1263" sId="1"/>
    <undo index="0" exp="ref" v="1" dr="AK1262" r="AL1262" sId="1"/>
    <undo index="0" exp="ref" v="1" dr="AK1261" r="AL1261" sId="1"/>
    <undo index="0" exp="ref" v="1" dr="AK1260" r="AL1260" sId="1"/>
    <undo index="0" exp="ref" v="1" dr="AK1259" r="AL1259" sId="1"/>
    <undo index="0" exp="ref" v="1" dr="AK1258" r="AL1258" sId="1"/>
    <undo index="0" exp="ref" v="1" dr="AK1257" r="AL1257" sId="1"/>
    <undo index="0" exp="ref" v="1" dr="AK1256" r="AL1256" sId="1"/>
    <undo index="0" exp="ref" v="1" dr="AK1255" r="AL1255" sId="1"/>
    <undo index="0" exp="ref" v="1" dr="AK1254" r="AL1254" sId="1"/>
    <undo index="0" exp="ref" v="1" dr="AK1253" r="AL1253" sId="1"/>
    <undo index="0" exp="ref" v="1" dr="AK1252" r="AL1252" sId="1"/>
    <undo index="0" exp="ref" v="1" dr="AK1251" r="AL1251" sId="1"/>
    <undo index="0" exp="ref" v="1" dr="AK1250" r="AL1250" sId="1"/>
    <undo index="0" exp="ref" v="1" dr="AK1249" r="AL1249" sId="1"/>
    <undo index="0" exp="ref" v="1" dr="AK1248" r="AL1248" sId="1"/>
    <undo index="0" exp="ref" v="1" dr="AK1247" r="AL1247" sId="1"/>
    <undo index="0" exp="ref" v="1" dr="AK1246" r="AL1246" sId="1"/>
    <undo index="0" exp="ref" v="1" dr="AK1245" r="AL1245" sId="1"/>
    <undo index="0" exp="ref" v="1" dr="AK1244" r="AL1244" sId="1"/>
    <undo index="0" exp="ref" v="1" dr="AK1243" r="AL1243" sId="1"/>
    <undo index="0" exp="ref" v="1" dr="AK1242" r="AL1242" sId="1"/>
    <undo index="0" exp="ref" v="1" dr="AK1241" r="AL1241" sId="1"/>
    <undo index="0" exp="ref" v="1" dr="AK1240" r="AL1240" sId="1"/>
    <undo index="0" exp="ref" v="1" dr="AK1239" r="AL1239" sId="1"/>
    <undo index="0" exp="ref" v="1" dr="AK1238" r="AL1238" sId="1"/>
    <undo index="0" exp="ref" v="1" dr="AK1237" r="AL1237" sId="1"/>
    <undo index="0" exp="ref" v="1" dr="AK1236" r="AL1236" sId="1"/>
    <undo index="0" exp="ref" v="1" dr="AK1235" r="AL1235" sId="1"/>
    <undo index="0" exp="ref" v="1" dr="AK1234" r="AL1234" sId="1"/>
    <undo index="0" exp="ref" v="1" dr="AK1233" r="AL1233" sId="1"/>
    <undo index="0" exp="ref" v="1" dr="AK1232" r="AL1232" sId="1"/>
    <undo index="0" exp="ref" v="1" dr="AK1231" r="AL1231" sId="1"/>
    <undo index="0" exp="ref" v="1" dr="AK1230" r="AL1230" sId="1"/>
    <undo index="0" exp="ref" v="1" dr="AK1229" r="AL1229" sId="1"/>
    <undo index="0" exp="ref" v="1" dr="AK1228" r="AL1228" sId="1"/>
    <undo index="0" exp="ref" v="1" dr="AK1227" r="AL1227" sId="1"/>
    <undo index="0" exp="ref" v="1" dr="AK1226" r="AL1226" sId="1"/>
    <undo index="0" exp="ref" v="1" dr="AK1225" r="AL1225" sId="1"/>
    <undo index="0" exp="ref" v="1" dr="AK1224" r="AL1224" sId="1"/>
    <undo index="0" exp="ref" v="1" dr="AK1223" r="AL1223" sId="1"/>
    <undo index="0" exp="ref" v="1" dr="AK1222" r="AL1222" sId="1"/>
    <undo index="0" exp="ref" v="1" dr="AK1221" r="AL1221" sId="1"/>
    <undo index="0" exp="ref" v="1" dr="AK1220" r="AL1220" sId="1"/>
    <undo index="0" exp="ref" v="1" dr="AK1219" r="AL1219" sId="1"/>
    <undo index="0" exp="ref" v="1" dr="AK1218" r="AL1218" sId="1"/>
    <undo index="0" exp="ref" v="1" dr="AK1217" r="AL1217" sId="1"/>
    <undo index="0" exp="ref" v="1" dr="AK1216" r="AL1216" sId="1"/>
    <undo index="0" exp="ref" v="1" dr="AK1215" r="AL1215" sId="1"/>
    <undo index="0" exp="ref" v="1" dr="AK1214" r="AL1214" sId="1"/>
    <undo index="0" exp="ref" v="1" dr="AK1213" r="AL1213" sId="1"/>
    <undo index="0" exp="ref" v="1" dr="AK1212" r="AL1212" sId="1"/>
    <undo index="0" exp="ref" v="1" dr="AK1211" r="AL1211" sId="1"/>
    <undo index="0" exp="ref" v="1" dr="AK1210" r="AL1210" sId="1"/>
    <undo index="0" exp="ref" v="1" dr="AK1209" r="AL1209" sId="1"/>
    <undo index="0" exp="ref" v="1" dr="AK1208" r="AL1208" sId="1"/>
    <undo index="0" exp="ref" v="1" dr="AK1207" r="AL1207" sId="1"/>
    <undo index="0" exp="ref" v="1" dr="AK1206" r="AL1206" sId="1"/>
    <undo index="0" exp="ref" v="1" dr="AK1205" r="AL1205" sId="1"/>
    <undo index="0" exp="ref" v="1" dr="AK1204" r="AL1204" sId="1"/>
    <undo index="0" exp="ref" v="1" dr="AK1203" r="AL1203" sId="1"/>
    <undo index="0" exp="ref" v="1" dr="AK1202" r="AL1202" sId="1"/>
    <undo index="0" exp="ref" v="1" dr="AK1201" r="AL1201" sId="1"/>
    <undo index="0" exp="ref" v="1" dr="AK1200" r="AL1200" sId="1"/>
    <undo index="0" exp="ref" v="1" dr="AK1199" r="AL1199" sId="1"/>
    <undo index="0" exp="ref" v="1" dr="AK1198" r="AL1198" sId="1"/>
    <undo index="0" exp="ref" v="1" dr="AK1197" r="AL1197" sId="1"/>
    <undo index="0" exp="ref" v="1" dr="AK1196" r="AL1196" sId="1"/>
    <undo index="0" exp="ref" v="1" dr="AK1195" r="AL1195" sId="1"/>
    <undo index="0" exp="ref" v="1" dr="AK1194" r="AL1194" sId="1"/>
    <undo index="0" exp="ref" v="1" dr="AK1193" r="AL1193" sId="1"/>
    <undo index="0" exp="ref" v="1" dr="AK1192" r="AL1192" sId="1"/>
    <undo index="0" exp="ref" v="1" dr="AK1191" r="AL1191" sId="1"/>
    <undo index="0" exp="ref" v="1" dr="AK1190" r="AL1190" sId="1"/>
    <undo index="0" exp="ref" v="1" dr="AK1189" r="AL1189" sId="1"/>
    <undo index="0" exp="ref" v="1" dr="AK1188" r="AL1188" sId="1"/>
    <undo index="0" exp="ref" v="1" dr="AK1187" r="AL1187" sId="1"/>
    <undo index="0" exp="ref" v="1" dr="AK1186" r="AL1186" sId="1"/>
    <undo index="0" exp="ref" v="1" dr="AK1185" r="AL1185" sId="1"/>
    <undo index="0" exp="ref" v="1" dr="AK1184" r="AL1184" sId="1"/>
    <undo index="0" exp="ref" v="1" dr="AK1183" r="AL1183" sId="1"/>
    <undo index="0" exp="ref" v="1" dr="AK1182" r="AL1182" sId="1"/>
    <undo index="0" exp="ref" v="1" dr="AK1181" r="AL1181" sId="1"/>
    <undo index="0" exp="ref" v="1" dr="AK1180" r="AL1180" sId="1"/>
    <undo index="0" exp="ref" v="1" dr="AK1179" r="AL1179" sId="1"/>
    <undo index="0" exp="ref" v="1" dr="AK1178" r="AL1178" sId="1"/>
    <undo index="0" exp="ref" v="1" dr="AK1177" r="AL1177" sId="1"/>
    <undo index="0" exp="ref" v="1" dr="AK1176" r="AL1176" sId="1"/>
    <undo index="0" exp="ref" v="1" dr="AK1175" r="AL1175" sId="1"/>
    <undo index="0" exp="ref" v="1" dr="AK1174" r="AL1174" sId="1"/>
    <undo index="0" exp="ref" v="1" dr="AK1173" r="AL1173" sId="1"/>
    <undo index="0" exp="ref" v="1" dr="AK1172" r="AL1172" sId="1"/>
    <undo index="0" exp="ref" v="1" dr="AK1171" r="AL1171" sId="1"/>
    <undo index="0" exp="ref" v="1" dr="AK1170" r="AL1170" sId="1"/>
    <undo index="0" exp="ref" v="1" dr="AK1169" r="AL1169" sId="1"/>
    <undo index="0" exp="ref" v="1" dr="AK1168" r="AL1168" sId="1"/>
    <undo index="0" exp="ref" v="1" dr="AK1167" r="AL1167" sId="1"/>
    <undo index="0" exp="ref" v="1" dr="AK1166" r="AL1166" sId="1"/>
    <undo index="0" exp="ref" v="1" dr="AK1165" r="AL1165" sId="1"/>
    <undo index="0" exp="ref" v="1" dr="AK1164" r="AL1164" sId="1"/>
    <undo index="0" exp="ref" v="1" dr="AK1163" r="AL1163" sId="1"/>
    <undo index="0" exp="ref" v="1" dr="AK1162" r="AL1162" sId="1"/>
    <undo index="0" exp="ref" v="1" dr="AK1161" r="AL1161" sId="1"/>
    <undo index="0" exp="ref" v="1" dr="AK1160" r="AL1160" sId="1"/>
    <undo index="0" exp="ref" v="1" dr="AK1159" r="AL1159" sId="1"/>
    <undo index="0" exp="ref" v="1" dr="AK1158" r="AL1158" sId="1"/>
    <undo index="0" exp="ref" v="1" dr="AK1157" r="AL1157" sId="1"/>
    <undo index="0" exp="ref" v="1" dr="AK1156" r="AL1156" sId="1"/>
    <undo index="0" exp="ref" v="1" dr="AK1155" r="AL1155" sId="1"/>
    <undo index="0" exp="ref" v="1" dr="AK1154" r="AL1154" sId="1"/>
    <undo index="0" exp="ref" v="1" dr="AK1153" r="AL1153" sId="1"/>
    <undo index="0" exp="ref" v="1" dr="AK1152" r="AL1152" sId="1"/>
    <undo index="0" exp="ref" v="1" dr="AK1151" r="AL1151" sId="1"/>
    <undo index="0" exp="ref" v="1" dr="AK1150" r="AL1150" sId="1"/>
    <undo index="0" exp="ref" v="1" dr="AK1149" r="AL1149" sId="1"/>
    <undo index="0" exp="ref" v="1" dr="AK1148" r="AL1148" sId="1"/>
    <undo index="0" exp="ref" v="1" dr="AK1147" r="AL1147" sId="1"/>
    <undo index="0" exp="ref" v="1" dr="AK1146" r="AL1146" sId="1"/>
    <undo index="0" exp="ref" v="1" dr="AK1145" r="AL1145" sId="1"/>
    <undo index="0" exp="ref" v="1" dr="AK1144" r="AL1144" sId="1"/>
    <undo index="0" exp="ref" v="1" dr="AK1143" r="AL1143" sId="1"/>
    <undo index="0" exp="ref" v="1" dr="AK1142" r="AL1142" sId="1"/>
    <undo index="0" exp="ref" v="1" dr="AK1141" r="AL1141" sId="1"/>
    <undo index="0" exp="ref" v="1" dr="AK1140" r="AL1140" sId="1"/>
    <undo index="0" exp="ref" v="1" dr="AK1139" r="AL1139" sId="1"/>
    <undo index="0" exp="ref" v="1" dr="AK1138" r="AL1138" sId="1"/>
    <undo index="0" exp="ref" v="1" dr="AK1137" r="AL1137" sId="1"/>
    <undo index="0" exp="ref" v="1" dr="AK1136" r="AL1136" sId="1"/>
    <undo index="0" exp="ref" v="1" dr="AK1135" r="AL1135" sId="1"/>
    <undo index="0" exp="ref" v="1" dr="AK1134" r="AL1134" sId="1"/>
    <undo index="0" exp="ref" v="1" dr="AK1133" r="AL1133" sId="1"/>
    <undo index="0" exp="ref" v="1" dr="AK1132" r="AL1132" sId="1"/>
    <undo index="0" exp="ref" v="1" dr="AK1131" r="AL1131" sId="1"/>
    <undo index="0" exp="ref" v="1" dr="AK1130" r="AL1130" sId="1"/>
    <undo index="0" exp="ref" v="1" dr="AK1129" r="AL1129" sId="1"/>
    <undo index="0" exp="ref" v="1" dr="AK1128" r="AL1128" sId="1"/>
    <undo index="0" exp="ref" v="1" dr="AK1127" r="AL1127" sId="1"/>
    <undo index="0" exp="ref" v="1" dr="AK1126" r="AL1126" sId="1"/>
    <undo index="0" exp="ref" v="1" dr="AK1125" r="AL1125" sId="1"/>
    <undo index="0" exp="ref" v="1" dr="AK1124" r="AL1124" sId="1"/>
    <undo index="0" exp="ref" v="1" dr="AK1123" r="AL1123" sId="1"/>
    <undo index="0" exp="ref" v="1" dr="AK1122" r="AL1122" sId="1"/>
    <undo index="0" exp="ref" v="1" dr="AK1121" r="AL1121" sId="1"/>
    <undo index="0" exp="ref" v="1" dr="AK1120" r="AL1120" sId="1"/>
    <undo index="0" exp="ref" v="1" dr="AK1119" r="AL1119" sId="1"/>
    <undo index="0" exp="ref" v="1" dr="AK1118" r="AL1118" sId="1"/>
    <undo index="0" exp="ref" v="1" dr="AK1117" r="AL1117" sId="1"/>
    <undo index="0" exp="ref" v="1" dr="AK1116" r="AL1116" sId="1"/>
    <undo index="0" exp="ref" v="1" dr="AK1115" r="AL1115" sId="1"/>
    <undo index="0" exp="ref" v="1" dr="AK1114" r="AL1114" sId="1"/>
    <undo index="0" exp="ref" v="1" dr="AK1113" r="AL1113" sId="1"/>
    <undo index="0" exp="ref" v="1" dr="AK1112" r="AL1112" sId="1"/>
    <undo index="0" exp="ref" v="1" dr="AK1111" r="AL1111" sId="1"/>
    <undo index="0" exp="ref" v="1" dr="AK1110" r="AL1110" sId="1"/>
    <undo index="0" exp="ref" v="1" dr="AK1109" r="AL1109" sId="1"/>
    <undo index="0" exp="ref" v="1" dr="AK1108" r="AL1108" sId="1"/>
    <undo index="0" exp="ref" v="1" dr="AK1107" r="AL1107" sId="1"/>
    <undo index="0" exp="ref" v="1" dr="AK1106" r="AL1106" sId="1"/>
    <undo index="0" exp="ref" v="1" dr="AK1105" r="AL1105" sId="1"/>
    <undo index="0" exp="ref" v="1" dr="AK1104" r="AL1104" sId="1"/>
    <undo index="0" exp="ref" v="1" dr="AK1103" r="AL1103" sId="1"/>
    <undo index="0" exp="ref" v="1" dr="AK1102" r="AL1102" sId="1"/>
    <undo index="0" exp="ref" v="1" dr="AK1101" r="AL1101" sId="1"/>
    <undo index="0" exp="ref" v="1" dr="AK1100" r="AL1100" sId="1"/>
    <undo index="0" exp="ref" v="1" dr="AK1099" r="AL1099" sId="1"/>
    <undo index="0" exp="ref" v="1" dr="AK1098" r="AL1098" sId="1"/>
    <undo index="0" exp="ref" v="1" dr="AK1097" r="AL1097" sId="1"/>
    <undo index="0" exp="ref" v="1" dr="AK1096" r="AL1096" sId="1"/>
    <undo index="0" exp="ref" v="1" dr="AK1095" r="AL1095" sId="1"/>
    <undo index="0" exp="ref" v="1" dr="AK1094" r="AL1094" sId="1"/>
    <undo index="0" exp="ref" v="1" dr="AK1093" r="AL1093" sId="1"/>
    <undo index="0" exp="ref" v="1" dr="AK1092" r="AL1092" sId="1"/>
    <undo index="0" exp="ref" v="1" dr="AK1091" r="AL1091" sId="1"/>
    <undo index="0" exp="ref" v="1" dr="AK1090" r="AL1090" sId="1"/>
    <undo index="0" exp="ref" v="1" dr="AK1089" r="AL1089" sId="1"/>
    <undo index="0" exp="ref" v="1" dr="AK1088" r="AL1088" sId="1"/>
    <undo index="0" exp="ref" v="1" dr="AK1087" r="AL1087" sId="1"/>
    <undo index="0" exp="ref" v="1" dr="AK1086" r="AL1086" sId="1"/>
    <undo index="0" exp="ref" v="1" dr="AK1085" r="AL1085" sId="1"/>
    <undo index="0" exp="ref" v="1" dr="AK1084" r="AL1084" sId="1"/>
    <undo index="0" exp="ref" v="1" dr="AK1083" r="AL1083" sId="1"/>
    <undo index="0" exp="ref" v="1" dr="AK1082" r="AL1082" sId="1"/>
    <undo index="0" exp="ref" v="1" dr="AK1081" r="AL1081" sId="1"/>
    <undo index="0" exp="ref" v="1" dr="AK1080" r="AL1080" sId="1"/>
    <undo index="0" exp="ref" v="1" dr="AK1079" r="AL1079" sId="1"/>
    <undo index="0" exp="ref" v="1" dr="AK1078" r="AL1078" sId="1"/>
    <undo index="0" exp="ref" v="1" dr="AK1077" r="AL1077" sId="1"/>
    <undo index="0" exp="ref" v="1" dr="AK1076" r="AL1076" sId="1"/>
    <undo index="0" exp="ref" v="1" dr="AK1075" r="AL1075" sId="1"/>
    <undo index="0" exp="ref" v="1" dr="AK1074" r="AL1074" sId="1"/>
    <undo index="0" exp="ref" v="1" dr="AK1073" r="AL1073" sId="1"/>
    <undo index="0" exp="ref" v="1" dr="AK1072" r="AL1072" sId="1"/>
    <undo index="0" exp="ref" v="1" dr="AK1071" r="AL1071" sId="1"/>
    <undo index="0" exp="ref" v="1" dr="AK1070" r="AL1070" sId="1"/>
    <undo index="0" exp="ref" v="1" dr="AK1069" r="AL1069" sId="1"/>
    <undo index="0" exp="ref" v="1" dr="AK1068" r="AL1068" sId="1"/>
    <undo index="0" exp="ref" v="1" dr="AK1067" r="AL1067" sId="1"/>
    <undo index="0" exp="ref" v="1" dr="AK1066" r="AL1066" sId="1"/>
    <undo index="0" exp="ref" v="1" dr="AK1065" r="AL1065" sId="1"/>
    <undo index="0" exp="ref" v="1" dr="AK1064" r="AL1064" sId="1"/>
    <undo index="0" exp="ref" v="1" dr="AK1063" r="AL1063" sId="1"/>
    <undo index="0" exp="ref" v="1" dr="AK1062" r="AL1062" sId="1"/>
    <undo index="0" exp="ref" v="1" dr="AK1061" r="AL1061" sId="1"/>
    <undo index="0" exp="ref" v="1" dr="AK1060" r="AL1060" sId="1"/>
    <undo index="0" exp="ref" v="1" dr="AK1059" r="AL1059" sId="1"/>
    <undo index="0" exp="ref" v="1" dr="AK1058" r="AL1058" sId="1"/>
    <undo index="0" exp="ref" v="1" dr="AK1057" r="AL1057" sId="1"/>
    <undo index="0" exp="ref" v="1" dr="AK1056" r="AL1056" sId="1"/>
    <undo index="0" exp="ref" v="1" dr="AK1055" r="AL1055" sId="1"/>
    <undo index="0" exp="ref" v="1" dr="AK1054" r="AL1054" sId="1"/>
    <undo index="0" exp="ref" v="1" dr="AK1053" r="AL1053" sId="1"/>
    <undo index="0" exp="ref" v="1" dr="AK1052" r="AL1052" sId="1"/>
    <undo index="0" exp="ref" v="1" dr="AK1051" r="AL1051" sId="1"/>
    <undo index="0" exp="ref" v="1" dr="AK1050" r="AL1050" sId="1"/>
    <undo index="0" exp="ref" v="1" dr="AK1049" r="AL1049" sId="1"/>
    <undo index="0" exp="ref" v="1" dr="AK1048" r="AL1048" sId="1"/>
    <undo index="0" exp="ref" v="1" dr="AK1047" r="AL1047" sId="1"/>
    <undo index="0" exp="ref" v="1" dr="AK1046" r="AL1046" sId="1"/>
    <undo index="0" exp="ref" v="1" dr="AK1045" r="AL1045" sId="1"/>
    <undo index="0" exp="ref" v="1" dr="AK1044" r="AL1044" sId="1"/>
    <undo index="0" exp="ref" v="1" dr="AK1043" r="AL1043" sId="1"/>
    <undo index="0" exp="ref" v="1" dr="AK1042" r="AL1042" sId="1"/>
    <undo index="0" exp="ref" v="1" dr="AK1041" r="AL1041" sId="1"/>
    <undo index="0" exp="ref" v="1" dr="AK1040" r="AL1040" sId="1"/>
    <undo index="0" exp="ref" v="1" dr="AK1039" r="AL1039" sId="1"/>
    <undo index="0" exp="ref" v="1" dr="AK1038" r="AL1038" sId="1"/>
    <undo index="0" exp="ref" v="1" dr="AK1037" r="AL1037" sId="1"/>
    <undo index="0" exp="ref" v="1" dr="AK1036" r="AL1036" sId="1"/>
    <undo index="0" exp="ref" v="1" dr="AK1035" r="AL1035" sId="1"/>
    <undo index="0" exp="ref" v="1" dr="AK1034" r="AL1034" sId="1"/>
    <undo index="0" exp="ref" v="1" dr="AK1033" r="AL1033" sId="1"/>
    <undo index="0" exp="ref" v="1" dr="AK1032" r="AL1032" sId="1"/>
    <undo index="0" exp="ref" v="1" dr="AK1031" r="AL1031" sId="1"/>
    <undo index="0" exp="ref" v="1" dr="AK1030" r="AL1030" sId="1"/>
    <undo index="0" exp="ref" v="1" dr="AK1029" r="AL1029" sId="1"/>
    <undo index="0" exp="ref" v="1" dr="AK1028" r="AL1028" sId="1"/>
    <undo index="0" exp="ref" v="1" dr="AK1027" r="AL1027" sId="1"/>
    <undo index="0" exp="ref" v="1" dr="AK1026" r="AL1026" sId="1"/>
    <undo index="0" exp="ref" v="1" dr="AK1025" r="AL1025" sId="1"/>
    <undo index="0" exp="ref" v="1" dr="AK1024" r="AL1024" sId="1"/>
    <undo index="0" exp="ref" v="1" dr="AK1023" r="AL1023" sId="1"/>
    <undo index="0" exp="ref" v="1" dr="AK1022" r="AL1022" sId="1"/>
    <undo index="0" exp="ref" v="1" dr="AK1021" r="AL1021" sId="1"/>
    <undo index="0" exp="ref" v="1" dr="AK1018" r="AL1018" sId="1"/>
    <undo index="0" exp="ref" v="1" dr="AK1017" r="AL1017" sId="1"/>
    <undo index="0" exp="ref" v="1" dr="AK1016" r="AL1016" sId="1"/>
    <undo index="0" exp="ref" v="1" dr="AK1003" r="AL1003" sId="1"/>
    <undo index="0" exp="ref" v="1" dr="AK1002" r="AL1002" sId="1"/>
    <undo index="0" exp="ref" v="1" dr="AK1001" r="AL1001" sId="1"/>
    <undo index="0" exp="ref" v="1" dr="AK1000" r="AL1000" sId="1"/>
    <undo index="0" exp="ref" v="1" dr="AK999" r="AL999" sId="1"/>
    <undo index="0" exp="ref" v="1" dr="AK998" r="AL998" sId="1"/>
    <undo index="0" exp="ref" v="1" dr="AK997" r="AL997" sId="1"/>
    <undo index="0" exp="ref" v="1" dr="AK996" r="AL996" sId="1"/>
    <undo index="0" exp="ref" v="1" dr="AK995" r="AL995" sId="1"/>
    <undo index="0" exp="ref" v="1" dr="AK994" r="AL994" sId="1"/>
    <undo index="0" exp="ref" v="1" dr="AK993" r="AL993" sId="1"/>
    <undo index="0" exp="ref" v="1" dr="AK992" r="AL992" sId="1"/>
    <undo index="0" exp="ref" v="1" dr="AK991" r="AL991" sId="1"/>
    <undo index="0" exp="ref" v="1" dr="AK990" r="AL990" sId="1"/>
    <undo index="0" exp="ref" v="1" dr="AK989" r="AL989" sId="1"/>
    <undo index="0" exp="ref" v="1" dr="AK988" r="AL988" sId="1"/>
    <undo index="0" exp="ref" v="1" dr="AK987" r="AL987" sId="1"/>
    <undo index="0" exp="ref" v="1" dr="AK986" r="AL986" sId="1"/>
    <undo index="0" exp="ref" v="1" dr="AK985" r="AL985" sId="1"/>
    <undo index="0" exp="ref" v="1" dr="AK984" r="AL984" sId="1"/>
    <undo index="0" exp="ref" v="1" dr="AK983" r="AL983" sId="1"/>
    <undo index="0" exp="ref" v="1" dr="AK982" r="AL982" sId="1"/>
    <undo index="0" exp="ref" v="1" dr="AK981" r="AL981" sId="1"/>
    <undo index="0" exp="ref" v="1" dr="AK980" r="AL980" sId="1"/>
    <undo index="0" exp="ref" v="1" dr="AK979" r="AL979" sId="1"/>
    <undo index="0" exp="ref" v="1" dr="AK978" r="AL978" sId="1"/>
    <undo index="0" exp="ref" v="1" dr="AK977" r="AL977" sId="1"/>
    <undo index="0" exp="ref" v="1" dr="AK976" r="AL976" sId="1"/>
    <undo index="0" exp="ref" v="1" dr="AK975" r="AL975" sId="1"/>
    <undo index="0" exp="ref" v="1" dr="AK974" r="AL974" sId="1"/>
    <undo index="0" exp="ref" v="1" dr="AK973" r="AL973" sId="1"/>
    <undo index="0" exp="ref" v="1" dr="AK972" r="AL972" sId="1"/>
    <undo index="0" exp="ref" v="1" dr="AK971" r="AL971" sId="1"/>
    <undo index="0" exp="ref" v="1" dr="AK970" r="AL970" sId="1"/>
    <undo index="0" exp="ref" v="1" dr="AK969" r="AL969" sId="1"/>
    <undo index="0" exp="ref" v="1" dr="AK968" r="AL968" sId="1"/>
    <undo index="0" exp="ref" v="1" dr="AK967" r="AL967" sId="1"/>
    <undo index="0" exp="ref" v="1" dr="AK966" r="AL966" sId="1"/>
    <undo index="0" exp="ref" v="1" dr="AK965" r="AL965" sId="1"/>
    <undo index="0" exp="ref" v="1" dr="AK964" r="AL964" sId="1"/>
    <undo index="0" exp="ref" v="1" dr="AK963" r="AL963" sId="1"/>
    <undo index="0" exp="ref" v="1" dr="AK962" r="AL962" sId="1"/>
    <undo index="0" exp="ref" v="1" dr="AK961" r="AL961" sId="1"/>
    <undo index="0" exp="ref" v="1" dr="AK960" r="AL960" sId="1"/>
    <undo index="0" exp="ref" v="1" dr="AK959" r="AL959" sId="1"/>
    <undo index="0" exp="ref" v="1" dr="AK958" r="AL958" sId="1"/>
    <undo index="0" exp="ref" v="1" dr="AK957" r="AL957" sId="1"/>
    <undo index="0" exp="ref" v="1" dr="AK956" r="AL956" sId="1"/>
    <undo index="0" exp="ref" v="1" dr="AK955" r="AL955" sId="1"/>
    <undo index="0" exp="ref" v="1" dr="AK954" r="AL954" sId="1"/>
    <undo index="0" exp="ref" v="1" dr="AK953" r="AL953" sId="1"/>
    <undo index="0" exp="ref" v="1" dr="AK952" r="AL952" sId="1"/>
    <undo index="0" exp="ref" v="1" dr="AK951" r="AL951" sId="1"/>
    <undo index="0" exp="ref" v="1" dr="AK950" r="AL950" sId="1"/>
    <undo index="0" exp="ref" v="1" dr="AK949" r="AL949" sId="1"/>
    <undo index="0" exp="ref" v="1" dr="AK948" r="AL948" sId="1"/>
    <undo index="0" exp="ref" v="1" dr="AK947" r="AL947" sId="1"/>
    <undo index="0" exp="ref" v="1" dr="AK946" r="AL946" sId="1"/>
    <undo index="0" exp="ref" v="1" dr="AK945" r="AL945" sId="1"/>
    <undo index="0" exp="ref" v="1" dr="AK944" r="AL944" sId="1"/>
    <undo index="0" exp="ref" v="1" dr="AK943" r="AL943" sId="1"/>
    <undo index="0" exp="ref" v="1" dr="AK942" r="AL942" sId="1"/>
    <undo index="0" exp="ref" v="1" dr="AK941" r="AL941" sId="1"/>
    <undo index="0" exp="ref" v="1" dr="AK940" r="AL940" sId="1"/>
    <undo index="0" exp="ref" v="1" dr="AK939" r="AL939" sId="1"/>
    <undo index="0" exp="ref" v="1" dr="AK938" r="AL938" sId="1"/>
    <undo index="0" exp="ref" v="1" dr="AK937" r="AL937" sId="1"/>
    <undo index="0" exp="ref" v="1" dr="AK936" r="AL936" sId="1"/>
    <undo index="0" exp="ref" v="1" dr="AK935" r="AL935" sId="1"/>
    <undo index="0" exp="ref" v="1" dr="AK934" r="AL934" sId="1"/>
    <undo index="0" exp="ref" v="1" dr="AK933" r="AL933" sId="1"/>
    <undo index="0" exp="ref" v="1" dr="AK932" r="AL932" sId="1"/>
    <undo index="0" exp="ref" v="1" dr="AK931" r="AL931" sId="1"/>
    <undo index="0" exp="ref" v="1" dr="AK930" r="AL930" sId="1"/>
    <undo index="0" exp="ref" v="1" dr="AK929" r="AL929" sId="1"/>
    <undo index="0" exp="ref" v="1" dr="AK928" r="AL928" sId="1"/>
    <undo index="0" exp="ref" v="1" dr="AK927" r="AL927" sId="1"/>
    <undo index="0" exp="ref" v="1" dr="AK926" r="AL926" sId="1"/>
    <undo index="0" exp="ref" v="1" dr="AK925" r="AL925" sId="1"/>
    <undo index="0" exp="ref" v="1" dr="AK924" r="AL924" sId="1"/>
    <undo index="0" exp="ref" v="1" dr="AK923" r="AL923" sId="1"/>
    <undo index="0" exp="ref" v="1" dr="AK922" r="AL922" sId="1"/>
    <undo index="0" exp="ref" v="1" dr="AK921" r="AL921" sId="1"/>
    <undo index="0" exp="ref" v="1" dr="AK920" r="AL920" sId="1"/>
    <undo index="0" exp="ref" v="1" dr="AK919" r="AL919" sId="1"/>
    <undo index="0" exp="ref" v="1" dr="AK918" r="AL918" sId="1"/>
    <undo index="0" exp="ref" v="1" dr="AK917" r="AL917" sId="1"/>
    <undo index="0" exp="ref" v="1" dr="AK916" r="AL916" sId="1"/>
    <undo index="0" exp="ref" v="1" dr="AK914" r="AL914" sId="1"/>
    <undo index="0" exp="ref" v="1" dr="AK913" r="AL913" sId="1"/>
    <undo index="0" exp="ref" v="1" dr="AK912" r="AL912" sId="1"/>
    <undo index="0" exp="ref" v="1" dr="AK911" r="AL911" sId="1"/>
    <undo index="0" exp="ref" v="1" dr="AK910" r="AL910" sId="1"/>
    <undo index="0" exp="ref" v="1" dr="AK909" r="AL909" sId="1"/>
    <undo index="0" exp="ref" v="1" dr="AK908" r="AL908" sId="1"/>
    <undo index="0" exp="ref" v="1" dr="AK907" r="AL907" sId="1"/>
    <undo index="0" exp="ref" v="1" dr="AK906" r="AL906" sId="1"/>
    <undo index="0" exp="ref" v="1" dr="AK905" r="AL905" sId="1"/>
    <undo index="0" exp="ref" v="1" dr="AK904" r="AL904" sId="1"/>
    <undo index="0" exp="ref" v="1" dr="AK903" r="AL903" sId="1"/>
    <undo index="0" exp="ref" v="1" dr="AK902" r="AL902" sId="1"/>
    <undo index="0" exp="ref" v="1" dr="AK901" r="AL901" sId="1"/>
    <undo index="0" exp="ref" v="1" dr="AK900" r="AL900" sId="1"/>
    <undo index="0" exp="ref" v="1" dr="AK899" r="AL899" sId="1"/>
    <undo index="0" exp="ref" v="1" dr="AK898" r="AL898" sId="1"/>
    <undo index="0" exp="ref" v="1" dr="AK897" r="AL897" sId="1"/>
    <undo index="0" exp="ref" v="1" dr="AK896" r="AL896" sId="1"/>
    <undo index="0" exp="ref" v="1" dr="AK895" r="AL895" sId="1"/>
    <undo index="0" exp="ref" v="1" dr="AK894" r="AL894" sId="1"/>
    <undo index="0" exp="ref" v="1" dr="AK893" r="AL893" sId="1"/>
    <undo index="0" exp="ref" v="1" dr="AK892" r="AL892" sId="1"/>
    <undo index="0" exp="ref" v="1" dr="AK891" r="AL891" sId="1"/>
    <undo index="0" exp="ref" v="1" dr="AK890" r="AL890" sId="1"/>
    <undo index="0" exp="ref" v="1" dr="AK889" r="AL889" sId="1"/>
    <undo index="0" exp="ref" v="1" dr="AK888" r="AL888" sId="1"/>
    <undo index="0" exp="ref" v="1" dr="AK887" r="AL887" sId="1"/>
    <undo index="0" exp="ref" v="1" dr="AK886" r="AL886" sId="1"/>
    <undo index="0" exp="ref" v="1" dr="AK885" r="AL885" sId="1"/>
    <undo index="0" exp="ref" v="1" dr="AK884" r="AL884" sId="1"/>
    <undo index="0" exp="ref" v="1" dr="AK883" r="AL883" sId="1"/>
    <undo index="0" exp="ref" v="1" dr="AK882" r="AL882" sId="1"/>
    <undo index="0" exp="ref" v="1" dr="AK881" r="AL881" sId="1"/>
    <undo index="0" exp="ref" v="1" dr="AK880" r="AL880" sId="1"/>
    <undo index="0" exp="ref" v="1" dr="AK879" r="AL879" sId="1"/>
    <undo index="0" exp="ref" v="1" dr="AK878" r="AL878" sId="1"/>
    <undo index="0" exp="ref" v="1" dr="AK877" r="AL877" sId="1"/>
    <undo index="0" exp="ref" v="1" dr="AK876" r="AL876" sId="1"/>
    <undo index="0" exp="ref" v="1" dr="AK875" r="AL875" sId="1"/>
    <undo index="0" exp="ref" v="1" dr="AK874" r="AL874" sId="1"/>
    <undo index="0" exp="ref" v="1" dr="AK873" r="AL873" sId="1"/>
    <undo index="0" exp="ref" v="1" dr="AK872" r="AL872" sId="1"/>
    <undo index="0" exp="ref" v="1" dr="AK871" r="AL871" sId="1"/>
    <undo index="0" exp="ref" v="1" dr="AK870" r="AL870" sId="1"/>
    <undo index="0" exp="ref" v="1" dr="AK869" r="AL869" sId="1"/>
    <undo index="0" exp="ref" v="1" dr="AK868" r="AL868" sId="1"/>
    <undo index="0" exp="ref" v="1" dr="AK867" r="AL867" sId="1"/>
    <undo index="0" exp="ref" v="1" dr="AK866" r="AL866" sId="1"/>
    <undo index="0" exp="ref" v="1" dr="AK865" r="AL865" sId="1"/>
    <undo index="0" exp="ref" v="1" dr="AK864" r="AL864" sId="1"/>
    <undo index="0" exp="ref" v="1" dr="AK863" r="AL863" sId="1"/>
    <undo index="0" exp="ref" v="1" dr="AK862" r="AL862" sId="1"/>
    <undo index="0" exp="ref" v="1" dr="AK861" r="AL861" sId="1"/>
    <undo index="0" exp="ref" v="1" dr="AK860" r="AL860" sId="1"/>
    <undo index="0" exp="ref" v="1" dr="AK859" r="AL859" sId="1"/>
    <undo index="0" exp="ref" v="1" dr="AK858" r="AL858" sId="1"/>
    <undo index="0" exp="ref" v="1" dr="AK857" r="AL857" sId="1"/>
    <undo index="0" exp="ref" v="1" dr="AK856" r="AL856" sId="1"/>
    <undo index="0" exp="ref" v="1" dr="AK855" r="AL855" sId="1"/>
    <undo index="0" exp="ref" v="1" dr="AK854" r="AL854" sId="1"/>
    <undo index="0" exp="ref" v="1" dr="AK853" r="AL853" sId="1"/>
    <undo index="0" exp="ref" v="1" dr="AK852" r="AL852" sId="1"/>
    <undo index="0" exp="ref" v="1" dr="AK851" r="AL851" sId="1"/>
    <undo index="0" exp="ref" v="1" dr="AK850" r="AL850" sId="1"/>
    <undo index="0" exp="ref" v="1" dr="AK849" r="AL849" sId="1"/>
    <undo index="0" exp="ref" v="1" dr="AK848" r="AL848" sId="1"/>
    <undo index="0" exp="ref" v="1" dr="AK847" r="AL847" sId="1"/>
    <undo index="0" exp="ref" v="1" dr="AK846" r="AL846" sId="1"/>
    <undo index="0" exp="ref" v="1" dr="AK844" r="AL844" sId="1"/>
    <undo index="0" exp="ref" v="1" dr="AK842" r="AL842" sId="1"/>
    <undo index="0" exp="ref" v="1" dr="AK841" r="AL841" sId="1"/>
    <undo index="0" exp="ref" v="1" dr="AK840" r="AL840" sId="1"/>
    <undo index="0" exp="ref" v="1" dr="AK839" r="AL839" sId="1"/>
    <undo index="0" exp="ref" v="1" dr="AK838" r="AL838" sId="1"/>
    <undo index="0" exp="ref" v="1" dr="AK837" r="AL837" sId="1"/>
    <undo index="0" exp="ref" v="1" dr="AK836" r="AL836" sId="1"/>
    <undo index="0" exp="ref" v="1" dr="AK835" r="AL835" sId="1"/>
    <undo index="0" exp="ref" v="1" dr="AK834" r="AL834" sId="1"/>
    <undo index="0" exp="ref" v="1" dr="AK833" r="AL833" sId="1"/>
    <undo index="0" exp="ref" v="1" dr="AK832" r="AL832" sId="1"/>
    <undo index="0" exp="ref" v="1" dr="AK831" r="AL831" sId="1"/>
    <undo index="0" exp="ref" v="1" dr="AK830" r="AL830" sId="1"/>
    <undo index="0" exp="ref" v="1" dr="AK829" r="AL829" sId="1"/>
    <undo index="0" exp="ref" v="1" dr="AK828" r="AL828" sId="1"/>
    <undo index="0" exp="ref" v="1" dr="AK827" r="AL827" sId="1"/>
    <undo index="0" exp="ref" v="1" dr="AK826" r="AL826" sId="1"/>
    <undo index="0" exp="ref" v="1" dr="AK825" r="AL825" sId="1"/>
    <undo index="0" exp="ref" v="1" dr="AK824" r="AL824" sId="1"/>
    <undo index="0" exp="ref" v="1" dr="AK823" r="AL823" sId="1"/>
    <undo index="0" exp="ref" v="1" dr="AK822" r="AL822" sId="1"/>
    <undo index="0" exp="ref" v="1" dr="AK821" r="AL821" sId="1"/>
    <undo index="0" exp="ref" v="1" dr="AK820" r="AL820" sId="1"/>
    <undo index="0" exp="ref" v="1" dr="AK819" r="AL819" sId="1"/>
    <undo index="0" exp="ref" v="1" dr="AK818" r="AL818" sId="1"/>
    <undo index="0" exp="ref" v="1" dr="AK817" r="AL817" sId="1"/>
    <undo index="0" exp="ref" v="1" dr="AK816" r="AL816" sId="1"/>
    <undo index="0" exp="ref" v="1" dr="AK815" r="AL815" sId="1"/>
    <undo index="0" exp="ref" v="1" dr="AK814" r="AL814" sId="1"/>
    <undo index="0" exp="ref" v="1" dr="AK813" r="AL813" sId="1"/>
    <undo index="0" exp="ref" v="1" dr="AK810" r="AL810" sId="1"/>
    <undo index="0" exp="ref" v="1" dr="AK809" r="AL809" sId="1"/>
    <undo index="0" exp="ref" v="1" dr="AK808" r="AL808" sId="1"/>
    <undo index="0" exp="ref" v="1" dr="AK807" r="AL807" sId="1"/>
    <undo index="0" exp="ref" v="1" dr="AK806" r="AL806" sId="1"/>
    <undo index="0" exp="ref" v="1" dr="AK805" r="AL805" sId="1"/>
    <undo index="0" exp="ref" v="1" dr="AK804" r="AL804" sId="1"/>
    <undo index="0" exp="ref" v="1" dr="AK803" r="AL803" sId="1"/>
    <undo index="0" exp="ref" v="1" dr="AK802" r="AL802" sId="1"/>
    <undo index="0" exp="ref" v="1" dr="AK801" r="AL801" sId="1"/>
    <undo index="0" exp="ref" v="1" dr="AK800" r="AL800" sId="1"/>
    <undo index="0" exp="ref" v="1" dr="AK798" r="AL798" sId="1"/>
    <undo index="0" exp="ref" v="1" dr="AK795" r="AL795" sId="1"/>
    <undo index="0" exp="ref" v="1" dr="AK794" r="AL794" sId="1"/>
    <undo index="0" exp="ref" v="1" dr="AK793" r="AL793" sId="1"/>
    <undo index="0" exp="ref" v="1" dr="AK792" r="AL792" sId="1"/>
    <undo index="0" exp="ref" v="1" dr="AK788" r="AL788" sId="1"/>
    <undo index="0" exp="ref" v="1" dr="AK787" r="AL787" sId="1"/>
    <undo index="0" exp="ref" v="1" dr="AK786" r="AL786" sId="1"/>
    <undo index="0" exp="ref" v="1" dr="AK785" r="AL785" sId="1"/>
    <undo index="0" exp="ref" v="1" dr="AK784" r="AL784" sId="1"/>
    <undo index="0" exp="ref" v="1" dr="AK783" r="AL783" sId="1"/>
    <undo index="0" exp="ref" v="1" dr="AK782" r="AL782" sId="1"/>
    <undo index="0" exp="ref" v="1" dr="AK781" r="AL781" sId="1"/>
    <undo index="0" exp="ref" v="1" dr="AK780" r="AL780" sId="1"/>
    <undo index="0" exp="ref" v="1" dr="AK779" r="AL779" sId="1"/>
    <undo index="0" exp="ref" v="1" dr="AK778" r="AL778" sId="1"/>
    <undo index="0" exp="ref" v="1" dr="AK777" r="AL777" sId="1"/>
    <undo index="0" exp="ref" v="1" dr="AK776" r="AL776" sId="1"/>
    <undo index="0" exp="ref" v="1" dr="AK775" r="AL775" sId="1"/>
    <undo index="0" exp="ref" v="1" dr="AK774" r="AL774" sId="1"/>
    <undo index="0" exp="ref" v="1" dr="AK773" r="AL773" sId="1"/>
    <undo index="0" exp="ref" v="1" dr="AK772" r="AL772" sId="1"/>
    <undo index="0" exp="ref" v="1" dr="AK771" r="AL771" sId="1"/>
    <undo index="0" exp="ref" v="1" dr="AK770" r="AL770" sId="1"/>
    <undo index="0" exp="ref" v="1" dr="AK769" r="AL769" sId="1"/>
    <undo index="0" exp="ref" v="1" dr="AK768" r="AL768" sId="1"/>
    <undo index="0" exp="ref" v="1" dr="AK767" r="AL767" sId="1"/>
    <undo index="0" exp="ref" v="1" dr="AK766" r="AL766" sId="1"/>
    <undo index="0" exp="ref" v="1" dr="AK765" r="AL765" sId="1"/>
    <undo index="0" exp="ref" v="1" dr="AK763" r="AL763" sId="1"/>
    <undo index="0" exp="ref" v="1" dr="AK761" r="AL761" sId="1"/>
    <undo index="0" exp="ref" v="1" dr="AK759" r="AL759" sId="1"/>
    <undo index="0" exp="ref" v="1" dr="AK758" r="AL758" sId="1"/>
    <undo index="0" exp="ref" v="1" dr="AK746" r="AL746" sId="1"/>
    <undo index="0" exp="ref" v="1" dr="AK745" r="AL745" sId="1"/>
    <undo index="0" exp="ref" v="1" dr="AK744" r="AL744" sId="1"/>
    <undo index="0" exp="ref" v="1" dr="AK743" r="AL743" sId="1"/>
    <undo index="0" exp="ref" v="1" dr="AK742" r="AL742" sId="1"/>
    <undo index="0" exp="ref" v="1" dr="AK741" r="AL741" sId="1"/>
    <undo index="0" exp="ref" v="1" dr="AK740" r="AL740" sId="1"/>
    <undo index="0" exp="ref" v="1" dr="AK739" r="AL739" sId="1"/>
    <undo index="0" exp="ref" v="1" dr="AK738" r="AL738" sId="1"/>
    <undo index="0" exp="ref" v="1" dr="AK737" r="AL737" sId="1"/>
    <undo index="0" exp="ref" v="1" dr="AK736" r="AL736" sId="1"/>
    <undo index="0" exp="ref" v="1" dr="AK735" r="AL735" sId="1"/>
    <undo index="0" exp="ref" v="1" dr="AK734" r="AL734" sId="1"/>
    <undo index="0" exp="ref" v="1" dr="AK733" r="AL733" sId="1"/>
    <undo index="0" exp="ref" v="1" dr="AK732" r="AL732" sId="1"/>
    <undo index="0" exp="ref" v="1" dr="AK731" r="AL731" sId="1"/>
    <undo index="0" exp="ref" v="1" dr="AK730" r="AL730" sId="1"/>
    <undo index="0" exp="ref" v="1" dr="AK729" r="AL729" sId="1"/>
    <undo index="0" exp="ref" v="1" dr="AK728" r="AL728" sId="1"/>
    <undo index="0" exp="ref" v="1" dr="AK727" r="AL727" sId="1"/>
    <undo index="0" exp="ref" v="1" dr="AK726" r="AL726" sId="1"/>
    <undo index="0" exp="ref" v="1" dr="AK725" r="AL725" sId="1"/>
    <undo index="0" exp="ref" v="1" dr="AK724" r="AL724" sId="1"/>
    <undo index="0" exp="ref" v="1" dr="AK723" r="AL723" sId="1"/>
    <undo index="0" exp="ref" v="1" dr="AK722" r="AL722" sId="1"/>
    <undo index="0" exp="ref" v="1" dr="AK721" r="AL721" sId="1"/>
    <undo index="0" exp="ref" v="1" dr="AK720" r="AL720" sId="1"/>
    <undo index="0" exp="ref" v="1" dr="AK719" r="AL719" sId="1"/>
    <undo index="0" exp="ref" v="1" dr="AK718" r="AL718" sId="1"/>
    <undo index="0" exp="ref" v="1" dr="AK717" r="AL717" sId="1"/>
    <undo index="0" exp="ref" v="1" dr="AK716" r="AL716" sId="1"/>
    <undo index="0" exp="ref" v="1" dr="AK715" r="AL715" sId="1"/>
    <undo index="0" exp="ref" v="1" dr="AK714" r="AL714" sId="1"/>
    <undo index="0" exp="ref" v="1" dr="AK713" r="AL713" sId="1"/>
    <undo index="0" exp="ref" v="1" dr="AK712" r="AL712" sId="1"/>
    <undo index="0" exp="ref" v="1" dr="AK711" r="AL711" sId="1"/>
    <undo index="0" exp="ref" v="1" dr="AK710" r="AL710" sId="1"/>
    <undo index="0" exp="ref" v="1" dr="AK709" r="AL709" sId="1"/>
    <undo index="0" exp="ref" v="1" dr="AK708" r="AL708" sId="1"/>
    <undo index="0" exp="ref" v="1" dr="AK707" r="AL707" sId="1"/>
    <undo index="0" exp="ref" v="1" dr="AK706" r="AL706" sId="1"/>
    <undo index="0" exp="ref" v="1" dr="AK705" r="AL705" sId="1"/>
    <undo index="0" exp="ref" v="1" dr="AK704" r="AL704" sId="1"/>
    <undo index="0" exp="ref" v="1" dr="AK703" r="AL703" sId="1"/>
    <undo index="0" exp="ref" v="1" dr="AK702" r="AL702" sId="1"/>
    <undo index="0" exp="ref" v="1" dr="AK701" r="AL701" sId="1"/>
    <undo index="0" exp="ref" v="1" dr="AK700" r="AL700" sId="1"/>
    <undo index="0" exp="ref" v="1" dr="AK699" r="AL699" sId="1"/>
    <undo index="0" exp="ref" v="1" dr="AK698" r="AL698" sId="1"/>
    <undo index="0" exp="ref" v="1" dr="AK697" r="AL697" sId="1"/>
    <undo index="0" exp="ref" v="1" dr="AK696" r="AL696" sId="1"/>
    <undo index="0" exp="ref" v="1" dr="AK695" r="AL695" sId="1"/>
    <undo index="0" exp="ref" v="1" dr="AK694" r="AL694" sId="1"/>
    <undo index="0" exp="ref" v="1" dr="AK693" r="AL693" sId="1"/>
    <undo index="0" exp="ref" v="1" dr="AK692" r="AL692" sId="1"/>
    <undo index="0" exp="ref" v="1" dr="AK691" r="AL691" sId="1"/>
    <undo index="0" exp="ref" v="1" dr="AK690" r="AL690" sId="1"/>
    <undo index="0" exp="ref" v="1" dr="AK689" r="AL689" sId="1"/>
    <undo index="0" exp="ref" v="1" dr="AK688" r="AL688" sId="1"/>
    <undo index="0" exp="ref" v="1" dr="AK687" r="AL687" sId="1"/>
    <undo index="0" exp="ref" v="1" dr="AK686" r="AL686" sId="1"/>
    <undo index="0" exp="ref" v="1" dr="AK685" r="AL685" sId="1"/>
    <undo index="0" exp="ref" v="1" dr="AK684" r="AL684" sId="1"/>
    <undo index="0" exp="ref" v="1" dr="AK683" r="AL683" sId="1"/>
    <undo index="0" exp="ref" v="1" dr="AK682" r="AL682" sId="1"/>
    <undo index="0" exp="ref" v="1" dr="AK681" r="AL681" sId="1"/>
    <undo index="0" exp="ref" v="1" dr="AK680" r="AL680" sId="1"/>
    <undo index="0" exp="ref" v="1" dr="AK679" r="AL679" sId="1"/>
    <undo index="0" exp="ref" v="1" dr="AK678" r="AL678" sId="1"/>
    <undo index="0" exp="ref" v="1" dr="AK677" r="AL677" sId="1"/>
    <undo index="0" exp="ref" v="1" dr="AK676" r="AL676" sId="1"/>
    <undo index="0" exp="ref" v="1" dr="AK675" r="AL675" sId="1"/>
    <undo index="0" exp="ref" v="1" dr="AK674" r="AL674" sId="1"/>
    <undo index="0" exp="ref" v="1" dr="AK673" r="AL673" sId="1"/>
    <undo index="0" exp="ref" v="1" dr="AK672" r="AL672" sId="1"/>
    <undo index="0" exp="ref" v="1" dr="AK671" r="AL671" sId="1"/>
    <undo index="0" exp="ref" v="1" dr="AK670" r="AL670" sId="1"/>
    <undo index="0" exp="ref" v="1" dr="AK669" r="AL669" sId="1"/>
    <undo index="0" exp="ref" v="1" dr="AK668" r="AL668" sId="1"/>
    <undo index="0" exp="ref" v="1" dr="AK667" r="AL667" sId="1"/>
    <undo index="0" exp="ref" v="1" dr="AK666" r="AL666" sId="1"/>
    <undo index="0" exp="ref" v="1" dr="AK665" r="AL665" sId="1"/>
    <undo index="0" exp="ref" v="1" dr="AK664" r="AL664" sId="1"/>
    <undo index="0" exp="ref" v="1" dr="AK663" r="AL663" sId="1"/>
    <undo index="0" exp="ref" v="1" dr="AK662" r="AL662" sId="1"/>
    <undo index="0" exp="ref" v="1" dr="AK661" r="AL661" sId="1"/>
    <undo index="0" exp="ref" v="1" dr="AK660" r="AL660" sId="1"/>
    <undo index="0" exp="ref" v="1" dr="AK659" r="AL659" sId="1"/>
    <undo index="0" exp="ref" v="1" dr="AK658" r="AL658" sId="1"/>
    <undo index="0" exp="ref" v="1" dr="AK657" r="AL657" sId="1"/>
    <undo index="0" exp="ref" v="1" dr="AK656" r="AL656" sId="1"/>
    <undo index="0" exp="ref" v="1" dr="AK655" r="AL655" sId="1"/>
    <undo index="0" exp="ref" v="1" dr="AK652" r="AL652" sId="1"/>
    <undo index="0" exp="ref" v="1" dr="AK639" r="AL639" sId="1"/>
    <undo index="0" exp="ref" v="1" dr="AK638" r="AL638" sId="1"/>
    <undo index="0" exp="ref" v="1" dr="AK637" r="AL637" sId="1"/>
    <undo index="0" exp="ref" v="1" dr="AK636" r="AL636" sId="1"/>
    <undo index="0" exp="ref" v="1" dr="AK635" r="AL635" sId="1"/>
    <undo index="0" exp="ref" v="1" dr="AK634" r="AL634" sId="1"/>
    <undo index="0" exp="ref" v="1" dr="AK633" r="AL633" sId="1"/>
    <undo index="0" exp="ref" v="1" dr="AK632" r="AL632" sId="1"/>
    <undo index="0" exp="ref" v="1" dr="AK631" r="AL631" sId="1"/>
    <undo index="0" exp="ref" v="1" dr="AK630" r="AL630" sId="1"/>
    <undo index="0" exp="ref" v="1" dr="AK629" r="AL629" sId="1"/>
    <undo index="0" exp="ref" v="1" dr="AK628" r="AL628" sId="1"/>
    <undo index="0" exp="ref" v="1" dr="AK627" r="AL627" sId="1"/>
    <undo index="0" exp="ref" v="1" dr="AK626" r="AL626" sId="1"/>
    <undo index="0" exp="ref" v="1" dr="AK625" r="AL625" sId="1"/>
    <undo index="0" exp="ref" v="1" dr="AK624" r="AL624" sId="1"/>
    <undo index="0" exp="ref" v="1" dr="AK623" r="AL623" sId="1"/>
    <undo index="0" exp="ref" v="1" dr="AK622" r="AL622" sId="1"/>
    <undo index="0" exp="ref" v="1" dr="AK621" r="AL621" sId="1"/>
    <undo index="0" exp="ref" v="1" dr="AK620" r="AL620" sId="1"/>
    <undo index="0" exp="ref" v="1" dr="AK619" r="AL619" sId="1"/>
    <undo index="0" exp="ref" v="1" dr="AK618" r="AL618" sId="1"/>
    <undo index="0" exp="ref" v="1" dr="AK617" r="AL617" sId="1"/>
    <undo index="0" exp="ref" v="1" dr="AK616" r="AL616" sId="1"/>
    <undo index="0" exp="ref" v="1" dr="AK615" r="AL615" sId="1"/>
    <undo index="0" exp="ref" v="1" dr="AK614" r="AL614" sId="1"/>
    <undo index="0" exp="ref" v="1" dr="AK613" r="AL613" sId="1"/>
    <undo index="0" exp="ref" v="1" dr="AK612" r="AL612" sId="1"/>
    <undo index="0" exp="ref" v="1" dr="AK611" r="AL611" sId="1"/>
    <undo index="0" exp="ref" v="1" dr="AK610" r="AL610" sId="1"/>
    <undo index="0" exp="ref" v="1" dr="AK606" r="AL606" sId="1"/>
    <undo index="0" exp="ref" v="1" dr="AK605" r="AL605" sId="1"/>
    <undo index="0" exp="ref" v="1" dr="AK604" r="AL604" sId="1"/>
    <undo index="0" exp="ref" v="1" dr="AK603" r="AL603" sId="1"/>
    <undo index="0" exp="ref" v="1" dr="AK602" r="AL602" sId="1"/>
    <undo index="0" exp="ref" v="1" dr="AK601" r="AL601" sId="1"/>
    <undo index="0" exp="ref" v="1" dr="AK600" r="AL600" sId="1"/>
    <undo index="0" exp="ref" v="1" dr="AK597" r="AL597" sId="1"/>
    <undo index="0" exp="ref" v="1" dr="AK596" r="AL596" sId="1"/>
    <undo index="0" exp="ref" v="1" dr="AK595" r="AL595" sId="1"/>
    <undo index="0" exp="ref" v="1" dr="AK594" r="AL594" sId="1"/>
    <undo index="0" exp="ref" v="1" dr="AK593" r="AL593" sId="1"/>
    <undo index="0" exp="ref" v="1" dr="AK592" r="AL592" sId="1"/>
    <undo index="0" exp="ref" v="1" dr="AK591" r="AL591" sId="1"/>
    <undo index="0" exp="ref" v="1" dr="AK590" r="AL590" sId="1"/>
    <undo index="0" exp="ref" v="1" dr="AK589" r="AL589" sId="1"/>
    <undo index="0" exp="ref" v="1" dr="AK588" r="AL588" sId="1"/>
    <undo index="0" exp="ref" v="1" dr="AK587" r="AL587" sId="1"/>
    <undo index="0" exp="ref" v="1" dr="AK586" r="AL586" sId="1"/>
    <undo index="0" exp="ref" v="1" dr="AK585" r="AL585" sId="1"/>
    <undo index="0" exp="ref" v="1" dr="AK584" r="AL584" sId="1"/>
    <undo index="0" exp="ref" v="1" dr="AK582" r="AL582" sId="1"/>
    <undo index="0" exp="ref" v="1" dr="AK581" r="AL581" sId="1"/>
    <undo index="0" exp="ref" v="1" dr="AK578" r="AL578" sId="1"/>
    <undo index="0" exp="ref" v="1" dr="AK577" r="AL577" sId="1"/>
    <undo index="0" exp="ref" v="1" dr="AK576" r="AL576" sId="1"/>
    <undo index="0" exp="ref" v="1" dr="AK575" r="AL575" sId="1"/>
    <undo index="0" exp="ref" v="1" dr="AK571" r="AL571" sId="1"/>
    <undo index="0" exp="ref" v="1" dr="AK570" r="AL570" sId="1"/>
    <undo index="0" exp="ref" v="1" dr="AK569" r="AL569" sId="1"/>
    <undo index="0" exp="ref" v="1" dr="AK568" r="AL568" sId="1"/>
    <undo index="0" exp="ref" v="1" dr="AK567" r="AL567" sId="1"/>
    <undo index="0" exp="ref" v="1" dr="AK566" r="AL566" sId="1"/>
    <undo index="0" exp="ref" v="1" dr="AK551" r="AL551" sId="1"/>
    <undo index="0" exp="ref" v="1" dr="AK550" r="AL550" sId="1"/>
    <undo index="0" exp="ref" v="1" dr="AK549" r="AL549" sId="1"/>
    <undo index="0" exp="ref" v="1" dr="AK548" r="AL548" sId="1"/>
    <undo index="0" exp="ref" v="1" dr="AK547" r="AL547" sId="1"/>
    <undo index="0" exp="ref" v="1" dr="AK546" r="AL546" sId="1"/>
    <undo index="0" exp="ref" v="1" dr="AK545" r="AL545" sId="1"/>
    <undo index="0" exp="ref" v="1" dr="AK544" r="AL544" sId="1"/>
    <undo index="0" exp="ref" v="1" dr="AK543" r="AL543" sId="1"/>
    <undo index="0" exp="ref" v="1" dr="AK542" r="AL542" sId="1"/>
    <undo index="0" exp="ref" v="1" dr="AK541" r="AL541" sId="1"/>
    <undo index="0" exp="ref" v="1" dr="AK540" r="AL540" sId="1"/>
    <undo index="0" exp="ref" v="1" dr="AK539" r="AL539" sId="1"/>
    <undo index="0" exp="ref" v="1" dr="AK538" r="AL538" sId="1"/>
    <undo index="0" exp="ref" v="1" dr="AK537" r="AL537" sId="1"/>
    <undo index="0" exp="ref" v="1" dr="AK536" r="AL536" sId="1"/>
    <undo index="0" exp="ref" v="1" dr="AK535" r="AL535" sId="1"/>
    <undo index="0" exp="ref" v="1" dr="AK534" r="AL534" sId="1"/>
    <undo index="0" exp="ref" v="1" dr="AK533" r="AL533" sId="1"/>
    <undo index="0" exp="ref" v="1" dr="AK532" r="AL532" sId="1"/>
    <undo index="0" exp="ref" v="1" dr="AK531" r="AL531" sId="1"/>
    <undo index="0" exp="ref" v="1" dr="AK530" r="AL530" sId="1"/>
    <undo index="0" exp="ref" v="1" dr="AK529" r="AL529" sId="1"/>
    <undo index="0" exp="ref" v="1" dr="AK528" r="AL528" sId="1"/>
    <undo index="0" exp="ref" v="1" dr="AK527" r="AL527" sId="1"/>
    <undo index="0" exp="ref" v="1" dr="AK526" r="AL526" sId="1"/>
    <undo index="0" exp="ref" v="1" dr="AK525" r="AL525" sId="1"/>
    <undo index="0" exp="ref" v="1" dr="AK524" r="AL524" sId="1"/>
    <undo index="0" exp="ref" v="1" dr="AK523" r="AL523" sId="1"/>
    <undo index="0" exp="ref" v="1" dr="AK522" r="AL522" sId="1"/>
    <undo index="0" exp="ref" v="1" dr="AK521" r="AL521" sId="1"/>
    <undo index="0" exp="ref" v="1" dr="AK520" r="AL520" sId="1"/>
    <undo index="0" exp="ref" v="1" dr="AK519" r="AL519" sId="1"/>
    <undo index="0" exp="ref" v="1" dr="AK518" r="AL518" sId="1"/>
    <undo index="0" exp="ref" v="1" dr="AK517" r="AL517" sId="1"/>
    <undo index="0" exp="ref" v="1" dr="AK516" r="AL516" sId="1"/>
    <undo index="0" exp="ref" v="1" dr="AK515" r="AL515" sId="1"/>
    <undo index="0" exp="ref" v="1" dr="AK514" r="AL514" sId="1"/>
    <undo index="0" exp="ref" v="1" dr="AK513" r="AL513" sId="1"/>
    <undo index="0" exp="ref" v="1" dr="AK512" r="AL512" sId="1"/>
    <undo index="0" exp="ref" v="1" dr="AK511" r="AL511" sId="1"/>
    <undo index="0" exp="ref" v="1" dr="AK510" r="AL510" sId="1"/>
    <undo index="0" exp="ref" v="1" dr="AK509" r="AL509" sId="1"/>
    <undo index="0" exp="ref" v="1" dr="AK508" r="AL508" sId="1"/>
    <undo index="0" exp="ref" v="1" dr="AK507" r="AL507" sId="1"/>
    <undo index="0" exp="ref" v="1" dr="AK506" r="AL506" sId="1"/>
    <undo index="0" exp="ref" v="1" dr="AK505" r="AL505" sId="1"/>
    <undo index="0" exp="ref" v="1" dr="AK504" r="AL504" sId="1"/>
    <undo index="0" exp="ref" v="1" dr="AK503" r="AL503" sId="1"/>
    <undo index="0" exp="ref" v="1" dr="AK502" r="AL502" sId="1"/>
    <undo index="0" exp="ref" v="1" dr="AK501" r="AL501" sId="1"/>
    <undo index="0" exp="ref" v="1" dr="AK500" r="AL500" sId="1"/>
    <undo index="0" exp="ref" v="1" dr="AK499" r="AL499" sId="1"/>
    <undo index="0" exp="ref" v="1" dr="AK498" r="AL498" sId="1"/>
    <undo index="0" exp="ref" v="1" dr="AK497" r="AL497" sId="1"/>
    <undo index="0" exp="ref" v="1" dr="AK496" r="AL496" sId="1"/>
    <undo index="0" exp="ref" v="1" dr="AK495" r="AL495" sId="1"/>
    <undo index="0" exp="ref" v="1" dr="AK494" r="AL494" sId="1"/>
    <undo index="0" exp="ref" v="1" dr="AK493" r="AL493" sId="1"/>
    <undo index="0" exp="ref" v="1" dr="AK492" r="AL492" sId="1"/>
    <undo index="0" exp="ref" v="1" dr="AK491" r="AL491" sId="1"/>
    <undo index="0" exp="ref" v="1" dr="AK490" r="AL490" sId="1"/>
    <undo index="0" exp="ref" v="1" dr="AK489" r="AL489" sId="1"/>
    <undo index="0" exp="ref" v="1" dr="AK488" r="AL488" sId="1"/>
    <undo index="0" exp="ref" v="1" dr="AK487" r="AL487" sId="1"/>
    <undo index="0" exp="ref" v="1" dr="AK486" r="AL486" sId="1"/>
    <undo index="0" exp="ref" v="1" dr="AK485" r="AL485" sId="1"/>
    <undo index="0" exp="ref" v="1" dr="AK484" r="AL484" sId="1"/>
    <undo index="0" exp="ref" v="1" dr="AK483" r="AL483" sId="1"/>
    <undo index="0" exp="ref" v="1" dr="AK482" r="AL482" sId="1"/>
    <undo index="0" exp="ref" v="1" dr="AK481" r="AL481" sId="1"/>
    <undo index="0" exp="ref" v="1" dr="AK480" r="AL480" sId="1"/>
    <undo index="0" exp="ref" v="1" dr="AK479" r="AL479" sId="1"/>
    <undo index="0" exp="ref" v="1" dr="AK478" r="AL478" sId="1"/>
    <undo index="0" exp="ref" v="1" dr="AK477" r="AL477" sId="1"/>
    <undo index="0" exp="ref" v="1" dr="AK476" r="AL476" sId="1"/>
    <undo index="0" exp="ref" v="1" dr="AK475" r="AL475" sId="1"/>
    <undo index="0" exp="ref" v="1" dr="AK474" r="AL474" sId="1"/>
    <undo index="0" exp="ref" v="1" dr="AK473" r="AL473" sId="1"/>
    <undo index="0" exp="ref" v="1" dr="AK472" r="AL472" sId="1"/>
    <undo index="0" exp="ref" v="1" dr="AK471" r="AL471" sId="1"/>
    <undo index="0" exp="ref" v="1" dr="AK470" r="AL470" sId="1"/>
    <undo index="0" exp="ref" v="1" dr="AK469" r="AL469" sId="1"/>
    <undo index="0" exp="ref" v="1" dr="AK468" r="AL468" sId="1"/>
    <undo index="0" exp="ref" v="1" dr="AK467" r="AL467" sId="1"/>
    <undo index="0" exp="ref" v="1" dr="AK466" r="AL466" sId="1"/>
    <undo index="0" exp="ref" v="1" dr="AK465" r="AL465" sId="1"/>
    <undo index="0" exp="ref" v="1" dr="AK464" r="AL464" sId="1"/>
    <undo index="0" exp="ref" v="1" dr="AK463" r="AL463" sId="1"/>
    <undo index="0" exp="ref" v="1" dr="AK462" r="AL462" sId="1"/>
    <undo index="0" exp="ref" v="1" dr="AK461" r="AL461" sId="1"/>
    <undo index="0" exp="ref" v="1" dr="AK460" r="AL460" sId="1"/>
    <undo index="0" exp="ref" v="1" dr="AK459" r="AL459" sId="1"/>
    <undo index="0" exp="ref" v="1" dr="AK458" r="AL458" sId="1"/>
    <undo index="0" exp="ref" v="1" dr="AK457" r="AL457" sId="1"/>
    <undo index="0" exp="ref" v="1" dr="AK456" r="AL456" sId="1"/>
    <undo index="0" exp="ref" v="1" dr="AK455" r="AL455" sId="1"/>
    <undo index="0" exp="ref" v="1" dr="AK454" r="AL454" sId="1"/>
    <undo index="0" exp="ref" v="1" dr="AK453" r="AL453" sId="1"/>
    <undo index="0" exp="ref" v="1" dr="AK452" r="AL452" sId="1"/>
    <undo index="0" exp="ref" v="1" dr="AK451" r="AL451" sId="1"/>
    <undo index="0" exp="ref" v="1" dr="AK450" r="AL450" sId="1"/>
    <undo index="0" exp="ref" v="1" dr="AK449" r="AL449" sId="1"/>
    <undo index="0" exp="ref" v="1" dr="AK448" r="AL448" sId="1"/>
    <undo index="0" exp="ref" v="1" dr="AK447" r="AL447" sId="1"/>
    <undo index="0" exp="ref" v="1" dr="AK446" r="AL446" sId="1"/>
    <undo index="0" exp="ref" v="1" dr="AK445" r="AL445" sId="1"/>
    <undo index="0" exp="ref" v="1" dr="AK444" r="AL444" sId="1"/>
    <undo index="0" exp="ref" v="1" dr="AK443" r="AL443" sId="1"/>
    <undo index="0" exp="ref" v="1" dr="AK442" r="AL442" sId="1"/>
    <undo index="0" exp="ref" v="1" dr="AK441" r="AL441" sId="1"/>
    <undo index="0" exp="ref" v="1" dr="AK440" r="AL440" sId="1"/>
    <undo index="0" exp="ref" v="1" dr="AK439" r="AL439" sId="1"/>
    <undo index="0" exp="ref" v="1" dr="AK438" r="AL438" sId="1"/>
    <undo index="0" exp="ref" v="1" dr="AK437" r="AL437" sId="1"/>
    <undo index="0" exp="ref" v="1" dr="AK436" r="AL436" sId="1"/>
    <undo index="0" exp="ref" v="1" dr="AK435" r="AL435" sId="1"/>
    <undo index="0" exp="ref" v="1" dr="AK434" r="AL434" sId="1"/>
    <undo index="0" exp="ref" v="1" dr="AK433" r="AL433" sId="1"/>
    <undo index="0" exp="ref" v="1" dr="AK432" r="AL432" sId="1"/>
    <undo index="0" exp="ref" v="1" dr="AK431" r="AL431" sId="1"/>
    <undo index="0" exp="ref" v="1" dr="AK430" r="AL430" sId="1"/>
    <undo index="0" exp="ref" v="1" dr="AK429" r="AL429" sId="1"/>
    <undo index="0" exp="ref" v="1" dr="AK428" r="AL428" sId="1"/>
    <undo index="0" exp="ref" v="1" dr="AK427" r="AL427" sId="1"/>
    <undo index="0" exp="ref" v="1" dr="AK426" r="AL426" sId="1"/>
    <undo index="0" exp="ref" v="1" dr="AK425" r="AL425" sId="1"/>
    <undo index="0" exp="ref" v="1" dr="AK424" r="AL424" sId="1"/>
    <undo index="0" exp="ref" v="1" dr="AK423" r="AL423" sId="1"/>
    <undo index="0" exp="ref" v="1" dr="AK422" r="AL422" sId="1"/>
    <undo index="0" exp="ref" v="1" dr="AK421" r="AL421" sId="1"/>
    <undo index="0" exp="ref" v="1" dr="AK420" r="AL420" sId="1"/>
    <undo index="0" exp="ref" v="1" dr="AK419" r="AL419" sId="1"/>
    <undo index="0" exp="ref" v="1" dr="AK418" r="AL418" sId="1"/>
    <undo index="0" exp="ref" v="1" dr="AK417" r="AL417" sId="1"/>
    <undo index="0" exp="ref" v="1" dr="AK416" r="AL416" sId="1"/>
    <undo index="0" exp="ref" v="1" dr="AK415" r="AL415" sId="1"/>
    <undo index="0" exp="ref" v="1" dr="AK414" r="AL414" sId="1"/>
    <undo index="0" exp="ref" v="1" dr="AK413" r="AL413" sId="1"/>
    <undo index="0" exp="ref" v="1" dr="AK412" r="AL412" sId="1"/>
    <undo index="0" exp="ref" v="1" dr="AK411" r="AL411" sId="1"/>
    <undo index="0" exp="ref" v="1" dr="AK410" r="AL410" sId="1"/>
    <undo index="0" exp="ref" v="1" dr="AK409" r="AL409" sId="1"/>
    <undo index="0" exp="ref" v="1" dr="AK408" r="AL408" sId="1"/>
    <undo index="0" exp="ref" v="1" dr="AK407" r="AL407" sId="1"/>
    <undo index="0" exp="ref" v="1" dr="AK406" r="AL406" sId="1"/>
    <undo index="0" exp="ref" v="1" dr="AK405" r="AL405" sId="1"/>
    <undo index="0" exp="ref" v="1" dr="AK404" r="AL404" sId="1"/>
    <undo index="0" exp="ref" v="1" dr="AK403" r="AL403" sId="1"/>
    <undo index="0" exp="ref" v="1" dr="AK402" r="AL402" sId="1"/>
    <undo index="0" exp="ref" v="1" dr="AK401" r="AL401" sId="1"/>
    <undo index="0" exp="ref" v="1" dr="AK400" r="AL400" sId="1"/>
    <undo index="0" exp="ref" v="1" dr="AK399" r="AL399" sId="1"/>
    <undo index="0" exp="ref" v="1" dr="AK398" r="AL398" sId="1"/>
    <undo index="0" exp="ref" v="1" dr="AK397" r="AL397" sId="1"/>
    <undo index="0" exp="ref" v="1" dr="AK396" r="AL396" sId="1"/>
    <undo index="0" exp="ref" v="1" dr="AK395" r="AL395" sId="1"/>
    <undo index="0" exp="ref" v="1" dr="AK394" r="AL394" sId="1"/>
    <undo index="0" exp="ref" v="1" dr="AK393" r="AL393" sId="1"/>
    <undo index="0" exp="ref" v="1" dr="AK392" r="AL392" sId="1"/>
    <undo index="0" exp="ref" v="1" dr="AK391" r="AL391" sId="1"/>
    <undo index="0" exp="ref" v="1" dr="AK390" r="AL390" sId="1"/>
    <undo index="0" exp="ref" v="1" dr="AK389" r="AL389" sId="1"/>
    <undo index="0" exp="ref" v="1" dr="AK388" r="AL388" sId="1"/>
    <undo index="0" exp="ref" v="1" dr="AK387" r="AL387" sId="1"/>
    <undo index="0" exp="ref" v="1" dr="AK386" r="AL386" sId="1"/>
    <undo index="0" exp="ref" v="1" dr="AK385" r="AL385" sId="1"/>
    <undo index="0" exp="ref" v="1" dr="AK384" r="AL384" sId="1"/>
    <undo index="0" exp="ref" v="1" dr="AK383" r="AL383" sId="1"/>
    <undo index="0" exp="ref" v="1" dr="AK382" r="AL382" sId="1"/>
    <undo index="0" exp="ref" v="1" dr="AK381" r="AL381" sId="1"/>
    <undo index="0" exp="ref" v="1" dr="AK380" r="AL380" sId="1"/>
    <undo index="0" exp="ref" v="1" dr="AK379" r="AL379" sId="1"/>
    <undo index="0" exp="ref" v="1" dr="AK378" r="AL378" sId="1"/>
    <undo index="0" exp="ref" v="1" dr="AK377" r="AL377" sId="1"/>
    <undo index="0" exp="ref" v="1" dr="AK376" r="AL376" sId="1"/>
    <undo index="0" exp="ref" v="1" dr="AK375" r="AL375" sId="1"/>
    <undo index="0" exp="ref" v="1" dr="AK374" r="AL374" sId="1"/>
    <undo index="0" exp="ref" v="1" dr="AK373" r="AL373" sId="1"/>
    <undo index="0" exp="ref" v="1" dr="AK372" r="AL372" sId="1"/>
    <undo index="0" exp="ref" v="1" dr="AK371" r="AL371" sId="1"/>
    <undo index="0" exp="ref" v="1" dr="AK370" r="AL370" sId="1"/>
    <undo index="0" exp="ref" v="1" dr="AK369" r="AL369" sId="1"/>
    <undo index="0" exp="ref" v="1" dr="AK368" r="AL368" sId="1"/>
    <undo index="0" exp="ref" v="1" dr="AK367" r="AL367" sId="1"/>
    <undo index="0" exp="ref" v="1" dr="AK366" r="AL366" sId="1"/>
    <undo index="0" exp="ref" v="1" dr="AK365" r="AL365" sId="1"/>
    <undo index="0" exp="ref" v="1" dr="AK364" r="AL364" sId="1"/>
    <undo index="0" exp="ref" v="1" dr="AK363" r="AL363" sId="1"/>
    <undo index="0" exp="ref" v="1" dr="AK362" r="AL362" sId="1"/>
    <undo index="0" exp="ref" v="1" dr="AK361" r="AL361" sId="1"/>
    <undo index="0" exp="ref" v="1" dr="AK360" r="AL360" sId="1"/>
    <undo index="0" exp="ref" v="1" dr="AK359" r="AL359" sId="1"/>
    <undo index="0" exp="ref" v="1" dr="AK358" r="AL358" sId="1"/>
    <undo index="0" exp="ref" v="1" dr="AK357" r="AL357" sId="1"/>
    <undo index="0" exp="ref" v="1" dr="AK356" r="AL356" sId="1"/>
    <undo index="0" exp="ref" v="1" dr="AK355" r="AL355" sId="1"/>
    <undo index="0" exp="ref" v="1" dr="AK354" r="AL354" sId="1"/>
    <undo index="0" exp="ref" v="1" dr="AK353" r="AL353" sId="1"/>
    <undo index="0" exp="ref" v="1" dr="AK352" r="AL352" sId="1"/>
    <undo index="0" exp="ref" v="1" dr="AK351" r="AL351" sId="1"/>
    <undo index="0" exp="ref" v="1" dr="AK350" r="AL350" sId="1"/>
    <undo index="0" exp="ref" v="1" dr="AK349" r="AL349" sId="1"/>
    <undo index="0" exp="ref" v="1" dr="AK348" r="AL348" sId="1"/>
    <undo index="0" exp="ref" v="1" dr="AK347" r="AL347" sId="1"/>
    <undo index="0" exp="ref" v="1" dr="AK346" r="AL346" sId="1"/>
    <undo index="0" exp="ref" v="1" dr="AK345" r="AL345" sId="1"/>
    <undo index="0" exp="ref" v="1" dr="AK344" r="AL344" sId="1"/>
    <undo index="0" exp="ref" v="1" dr="AK343" r="AL343" sId="1"/>
    <undo index="0" exp="ref" v="1" dr="AK342" r="AL342" sId="1"/>
    <undo index="0" exp="ref" v="1" dr="AK341" r="AL341" sId="1"/>
    <undo index="0" exp="ref" v="1" dr="AK340" r="AL340" sId="1"/>
    <undo index="0" exp="ref" v="1" dr="AK339" r="AL339" sId="1"/>
    <undo index="0" exp="ref" v="1" dr="AK338" r="AL338" sId="1"/>
    <undo index="0" exp="ref" v="1" dr="AK337" r="AL337" sId="1"/>
    <undo index="0" exp="ref" v="1" dr="AK336" r="AL336" sId="1"/>
    <undo index="0" exp="ref" v="1" dr="AK335" r="AL335" sId="1"/>
    <undo index="0" exp="ref" v="1" dr="AK334" r="AL334" sId="1"/>
    <undo index="0" exp="ref" v="1" dr="AK333" r="AL333" sId="1"/>
    <undo index="0" exp="ref" v="1" dr="AK332" r="AL332" sId="1"/>
    <undo index="0" exp="ref" v="1" dr="AK331" r="AL331" sId="1"/>
    <undo index="0" exp="ref" v="1" dr="AK330" r="AL330" sId="1"/>
    <undo index="0" exp="ref" v="1" dr="AK329" r="AL329" sId="1"/>
    <undo index="0" exp="ref" v="1" dr="AK328" r="AL328" sId="1"/>
    <undo index="0" exp="ref" v="1" dr="AK327" r="AL327" sId="1"/>
    <undo index="0" exp="ref" v="1" dr="AK326" r="AL326" sId="1"/>
    <undo index="0" exp="ref" v="1" dr="AK325" r="AL325" sId="1"/>
    <undo index="0" exp="ref" v="1" dr="AK324" r="AL324" sId="1"/>
    <undo index="0" exp="ref" v="1" dr="AK323" r="AL323" sId="1"/>
    <undo index="0" exp="ref" v="1" dr="AK322" r="AL322" sId="1"/>
    <undo index="0" exp="ref" v="1" dr="AK321" r="AL321" sId="1"/>
    <undo index="0" exp="ref" v="1" dr="AK320" r="AL320" sId="1"/>
    <undo index="0" exp="ref" v="1" dr="AK319" r="AL319" sId="1"/>
    <undo index="0" exp="ref" v="1" dr="AK318" r="AL318" sId="1"/>
    <undo index="0" exp="ref" v="1" dr="AK317" r="AL317" sId="1"/>
    <undo index="0" exp="ref" v="1" dr="AK316" r="AL316" sId="1"/>
    <undo index="0" exp="ref" v="1" dr="AK315" r="AL315" sId="1"/>
    <undo index="0" exp="ref" v="1" dr="AK314" r="AL314" sId="1"/>
    <undo index="0" exp="ref" v="1" dr="AK313" r="AL313" sId="1"/>
    <undo index="0" exp="ref" v="1" dr="AK312" r="AL312" sId="1"/>
    <undo index="0" exp="ref" v="1" dr="AK311" r="AL311" sId="1"/>
    <undo index="0" exp="ref" v="1" dr="AK310" r="AL310" sId="1"/>
    <undo index="0" exp="ref" v="1" dr="AK309" r="AL309" sId="1"/>
    <undo index="0" exp="ref" v="1" dr="AK308" r="AL308" sId="1"/>
    <undo index="0" exp="ref" v="1" dr="AK307" r="AL307" sId="1"/>
    <undo index="0" exp="ref" v="1" dr="AK306" r="AL306" sId="1"/>
    <undo index="0" exp="ref" v="1" dr="AK305" r="AL305" sId="1"/>
    <undo index="0" exp="ref" v="1" dr="AK304" r="AL304" sId="1"/>
    <undo index="0" exp="ref" v="1" dr="AK303" r="AL303" sId="1"/>
    <undo index="0" exp="ref" v="1" dr="AK302" r="AL302" sId="1"/>
    <undo index="0" exp="ref" v="1" dr="AK301" r="AL301" sId="1"/>
    <undo index="0" exp="ref" v="1" dr="AK300" r="AL300" sId="1"/>
    <undo index="0" exp="ref" v="1" dr="AK299" r="AL299" sId="1"/>
    <undo index="0" exp="ref" v="1" dr="AK298" r="AL298" sId="1"/>
    <undo index="0" exp="ref" v="1" dr="AK297" r="AL297" sId="1"/>
    <undo index="0" exp="ref" v="1" dr="AK296" r="AL296" sId="1"/>
    <undo index="0" exp="ref" v="1" dr="AK295" r="AL295" sId="1"/>
    <undo index="0" exp="ref" v="1" dr="AK294" r="AL294" sId="1"/>
    <undo index="0" exp="ref" v="1" dr="AK293" r="AL293" sId="1"/>
    <undo index="0" exp="ref" v="1" dr="AK292" r="AL292" sId="1"/>
    <undo index="0" exp="ref" v="1" dr="AK291" r="AL291" sId="1"/>
    <undo index="0" exp="ref" v="1" dr="AK290" r="AL290" sId="1"/>
    <undo index="0" exp="ref" v="1" dr="AK289" r="AL289" sId="1"/>
    <undo index="0" exp="ref" v="1" dr="AK288" r="AL288" sId="1"/>
    <undo index="0" exp="ref" v="1" dr="AK287" r="AL287" sId="1"/>
    <undo index="0" exp="ref" v="1" dr="AK286" r="AL286" sId="1"/>
    <undo index="0" exp="ref" v="1" dr="AK285" r="AL285" sId="1"/>
    <undo index="0" exp="ref" v="1" dr="AK284" r="AL284" sId="1"/>
    <undo index="0" exp="ref" v="1" dr="AK283" r="AL283" sId="1"/>
    <undo index="0" exp="ref" v="1" dr="AK282" r="AL282" sId="1"/>
    <undo index="0" exp="ref" v="1" dr="AK281" r="AL281" sId="1"/>
    <undo index="0" exp="ref" v="1" dr="AK280" r="AL280" sId="1"/>
    <undo index="0" exp="ref" v="1" dr="AK277" r="AL277" sId="1"/>
    <undo index="0" exp="ref" v="1" dr="AK276" r="AL276" sId="1"/>
    <undo index="0" exp="ref" v="1" dr="AK275" r="AL275" sId="1"/>
    <undo index="0" exp="ref" v="1" dr="AK274" r="AL274" sId="1"/>
    <undo index="0" exp="ref" v="1" dr="AK273" r="AL273" sId="1"/>
    <undo index="0" exp="ref" v="1" dr="AK272" r="AL272" sId="1"/>
    <undo index="0" exp="ref" v="1" dr="AK271" r="AL271" sId="1"/>
    <undo index="0" exp="ref" v="1" dr="AK270" r="AL270" sId="1"/>
    <undo index="0" exp="ref" v="1" dr="AK269" r="AL269" sId="1"/>
    <undo index="0" exp="ref" v="1" dr="AK267" r="AL267" sId="1"/>
    <undo index="0" exp="ref" v="1" dr="AK266" r="AL266" sId="1"/>
    <undo index="0" exp="ref" v="1" dr="AK264" r="AL264" sId="1"/>
    <undo index="0" exp="ref" v="1" dr="AK257" r="AL257" sId="1"/>
    <undo index="0" exp="ref" v="1" dr="AK256" r="AL256" sId="1"/>
    <undo index="0" exp="ref" v="1" dr="AK251" r="AL251" sId="1"/>
    <undo index="0" exp="ref" v="1" dr="AK250" r="AL250" sId="1"/>
    <undo index="0" exp="ref" v="1" dr="AK249" r="AL249" sId="1"/>
    <undo index="0" exp="ref" v="1" dr="AK248" r="AL248" sId="1"/>
    <undo index="0" exp="ref" v="1" dr="AK247" r="AL247" sId="1"/>
    <undo index="0" exp="ref" v="1" dr="AK246" r="AL246" sId="1"/>
    <undo index="0" exp="ref" v="1" dr="AK245" r="AL245" sId="1"/>
    <undo index="0" exp="ref" v="1" dr="AK244" r="AL244" sId="1"/>
    <undo index="0" exp="ref" v="1" dr="AK243" r="AL243" sId="1"/>
    <undo index="0" exp="ref" v="1" dr="AK242" r="AL242" sId="1"/>
    <undo index="0" exp="ref" v="1" dr="AK241" r="AL241" sId="1"/>
    <undo index="0" exp="ref" v="1" dr="AK240" r="AL240" sId="1"/>
    <undo index="0" exp="ref" v="1" dr="AK239" r="AL239" sId="1"/>
    <undo index="0" exp="ref" v="1" dr="AK238" r="AL238" sId="1"/>
    <undo index="0" exp="ref" v="1" dr="AK237" r="AL237" sId="1"/>
    <undo index="0" exp="ref" v="1" dr="AK236" r="AL236" sId="1"/>
    <undo index="0" exp="ref" v="1" dr="AK235" r="AL235" sId="1"/>
    <undo index="0" exp="ref" v="1" dr="AK234" r="AL234" sId="1"/>
    <undo index="0" exp="ref" v="1" dr="AK233" r="AL233" sId="1"/>
    <undo index="0" exp="ref" v="1" dr="AK232" r="AL232" sId="1"/>
    <undo index="0" exp="ref" v="1" dr="AK231" r="AL231" sId="1"/>
    <undo index="0" exp="ref" v="1" dr="AK230" r="AL230" sId="1"/>
    <undo index="0" exp="ref" v="1" dr="AK229" r="AL229" sId="1"/>
    <undo index="0" exp="ref" v="1" dr="AK228" r="AL228" sId="1"/>
    <undo index="0" exp="ref" v="1" dr="AK227" r="AL227" sId="1"/>
    <undo index="0" exp="ref" v="1" dr="AK226" r="AL226" sId="1"/>
    <undo index="0" exp="ref" v="1" dr="AK225" r="AL225" sId="1"/>
    <undo index="0" exp="ref" v="1" dr="AK224" r="AL224" sId="1"/>
    <undo index="0" exp="ref" v="1" dr="AK223" r="AL223" sId="1"/>
    <undo index="0" exp="ref" v="1" dr="AK222" r="AL222" sId="1"/>
    <undo index="0" exp="ref" v="1" dr="AK221" r="AL221" sId="1"/>
    <undo index="0" exp="ref" v="1" dr="AK220" r="AL220" sId="1"/>
    <undo index="0" exp="ref" v="1" dr="AK219" r="AL219" sId="1"/>
    <undo index="0" exp="ref" v="1" dr="AK218" r="AL218" sId="1"/>
    <undo index="0" exp="ref" v="1" dr="AK217" r="AL217" sId="1"/>
    <undo index="0" exp="ref" v="1" dr="AK216" r="AL216" sId="1"/>
    <undo index="0" exp="ref" v="1" dr="AK215" r="AL215" sId="1"/>
    <undo index="0" exp="ref" v="1" dr="AK214" r="AL214" sId="1"/>
    <undo index="0" exp="ref" v="1" dr="AK213" r="AL213" sId="1"/>
    <undo index="0" exp="ref" v="1" dr="AK212" r="AL212" sId="1"/>
    <undo index="0" exp="ref" v="1" dr="AK211" r="AL211" sId="1"/>
    <undo index="0" exp="ref" v="1" dr="AK210" r="AL210" sId="1"/>
    <undo index="0" exp="ref" v="1" dr="AK209" r="AL209" sId="1"/>
    <undo index="0" exp="ref" v="1" dr="AK208" r="AL208" sId="1"/>
    <undo index="0" exp="ref" v="1" dr="AK207" r="AL207" sId="1"/>
    <undo index="0" exp="ref" v="1" dr="AK206" r="AL206" sId="1"/>
    <undo index="0" exp="ref" v="1" dr="AK205" r="AL205" sId="1"/>
    <undo index="0" exp="ref" v="1" dr="AK204" r="AL204" sId="1"/>
    <undo index="0" exp="ref" v="1" dr="AK203" r="AL203" sId="1"/>
    <undo index="0" exp="ref" v="1" dr="AK202" r="AL202" sId="1"/>
    <undo index="0" exp="ref" v="1" dr="AK201" r="AL201" sId="1"/>
    <undo index="0" exp="ref" v="1" dr="AK200" r="AL200" sId="1"/>
    <undo index="0" exp="ref" v="1" dr="AK199" r="AL199" sId="1"/>
    <undo index="0" exp="ref" v="1" dr="AK198" r="AL198" sId="1"/>
    <undo index="0" exp="ref" v="1" dr="AK197" r="AL197" sId="1"/>
    <undo index="0" exp="ref" v="1" dr="AK196" r="AL196" sId="1"/>
    <undo index="0" exp="ref" v="1" dr="AK195" r="AL195" sId="1"/>
    <undo index="0" exp="ref" v="1" dr="AK194" r="AL194" sId="1"/>
    <undo index="0" exp="ref" v="1" dr="AK193" r="AL193" sId="1"/>
    <undo index="0" exp="ref" v="1" dr="AK192" r="AL192" sId="1"/>
    <undo index="0" exp="ref" v="1" dr="AK191" r="AL191" sId="1"/>
    <undo index="0" exp="ref" v="1" dr="AK190" r="AL190" sId="1"/>
    <undo index="0" exp="ref" v="1" dr="AK189" r="AL189" sId="1"/>
    <undo index="0" exp="ref" v="1" dr="AK188" r="AL188" sId="1"/>
    <undo index="0" exp="ref" v="1" dr="AK187" r="AL187" sId="1"/>
    <undo index="0" exp="ref" v="1" dr="AK186" r="AL186" sId="1"/>
    <undo index="0" exp="ref" v="1" dr="AK185" r="AL185" sId="1"/>
    <undo index="0" exp="ref" v="1" dr="AK184" r="AL184" sId="1"/>
    <undo index="0" exp="ref" v="1" dr="AK183" r="AL183" sId="1"/>
    <undo index="0" exp="ref" v="1" dr="AK182" r="AL182" sId="1"/>
    <undo index="0" exp="ref" v="1" dr="AK181" r="AL181" sId="1"/>
    <undo index="0" exp="ref" v="1" dr="AK180" r="AL180" sId="1"/>
    <undo index="0" exp="ref" v="1" dr="AK179" r="AL179" sId="1"/>
    <undo index="0" exp="ref" v="1" dr="AK178" r="AL178" sId="1"/>
    <undo index="0" exp="ref" v="1" dr="AK177" r="AL177" sId="1"/>
    <undo index="0" exp="ref" v="1" dr="AK176" r="AL176" sId="1"/>
    <undo index="0" exp="ref" v="1" dr="AK175" r="AL175" sId="1"/>
    <undo index="0" exp="ref" v="1" dr="AK174" r="AL174" sId="1"/>
    <undo index="0" exp="ref" v="1" dr="AK173" r="AL173" sId="1"/>
    <undo index="0" exp="ref" v="1" dr="AK172" r="AL172" sId="1"/>
    <undo index="0" exp="ref" v="1" dr="AK171" r="AL171" sId="1"/>
    <undo index="0" exp="ref" v="1" dr="AK170" r="AL170" sId="1"/>
    <undo index="0" exp="ref" v="1" dr="AK169" r="AL169" sId="1"/>
    <undo index="0" exp="ref" v="1" dr="AK168" r="AL168" sId="1"/>
    <undo index="0" exp="ref" v="1" dr="AK167" r="AL167" sId="1"/>
    <undo index="0" exp="ref" v="1" dr="AK166" r="AL166" sId="1"/>
    <undo index="0" exp="ref" v="1" dr="AK165" r="AL165" sId="1"/>
    <undo index="0" exp="ref" v="1" dr="AK164" r="AL164" sId="1"/>
    <undo index="0" exp="ref" v="1" dr="AK162" r="AL162" sId="1"/>
    <undo index="0" exp="ref" v="1" dr="AK161" r="AL161" sId="1"/>
    <undo index="0" exp="ref" v="1" dr="AK160" r="AL160" sId="1"/>
    <undo index="0" exp="ref" v="1" dr="AK159" r="AL159" sId="1"/>
    <undo index="0" exp="ref" v="1" dr="AK158" r="AL158" sId="1"/>
    <undo index="0" exp="ref" v="1" dr="AK157" r="AL157" sId="1"/>
    <undo index="0" exp="ref" v="1" dr="AK156" r="AL156" sId="1"/>
    <undo index="0" exp="ref" v="1" dr="AK155" r="AL155" sId="1"/>
    <undo index="0" exp="ref" v="1" dr="AK154" r="AL154" sId="1"/>
    <undo index="0" exp="ref" v="1" dr="AK153" r="AL153" sId="1"/>
    <undo index="0" exp="ref" v="1" dr="AK152" r="AL152" sId="1"/>
    <undo index="0" exp="ref" v="1" dr="AK151" r="AL151" sId="1"/>
    <undo index="0" exp="ref" v="1" dr="AK150" r="AL150" sId="1"/>
    <undo index="0" exp="ref" v="1" dr="AK149" r="AL149" sId="1"/>
    <undo index="0" exp="ref" v="1" dr="AK148" r="AL148" sId="1"/>
    <undo index="0" exp="ref" v="1" dr="AK147" r="AL147" sId="1"/>
    <undo index="0" exp="ref" v="1" dr="AK146" r="AL146" sId="1"/>
    <undo index="0" exp="ref" v="1" dr="AK145" r="AL145" sId="1"/>
    <undo index="0" exp="ref" v="1" dr="AK144" r="AL144" sId="1"/>
    <undo index="0" exp="ref" v="1" dr="AK143" r="AL143" sId="1"/>
    <undo index="0" exp="ref" v="1" dr="AK142" r="AL142" sId="1"/>
    <undo index="0" exp="ref" v="1" dr="AK141" r="AL141" sId="1"/>
    <undo index="0" exp="ref" v="1" dr="AK140" r="AL140" sId="1"/>
    <undo index="0" exp="ref" v="1" dr="AK139" r="AL139" sId="1"/>
    <undo index="0" exp="ref" v="1" dr="AK138" r="AL138" sId="1"/>
    <undo index="0" exp="ref" v="1" dr="AK137" r="AL137" sId="1"/>
    <undo index="0" exp="ref" v="1" dr="AK136" r="AL136" sId="1"/>
    <undo index="0" exp="ref" v="1" dr="AK135" r="AL135" sId="1"/>
    <undo index="0" exp="ref" v="1" dr="AK134" r="AL134" sId="1"/>
    <undo index="0" exp="ref" v="1" dr="AK133" r="AL133" sId="1"/>
    <undo index="0" exp="ref" v="1" dr="AK132" r="AL132" sId="1"/>
    <undo index="0" exp="ref" v="1" dr="AK131" r="AL131" sId="1"/>
    <undo index="0" exp="ref" v="1" dr="AK130" r="AL130" sId="1"/>
    <undo index="0" exp="ref" v="1" dr="AK129" r="AL129" sId="1"/>
    <undo index="0" exp="ref" v="1" dr="AK128" r="AL128" sId="1"/>
    <undo index="0" exp="ref" v="1" dr="AK127" r="AL127" sId="1"/>
    <undo index="0" exp="ref" v="1" dr="AK126" r="AL126" sId="1"/>
    <undo index="0" exp="ref" v="1" dr="AK123" r="AL123" sId="1"/>
    <undo index="0" exp="ref" v="1" dr="AK122" r="AL122" sId="1"/>
    <undo index="0" exp="ref" v="1" dr="AK121" r="AL121" sId="1"/>
    <undo index="0" exp="ref" v="1" dr="AK120" r="AL120" sId="1"/>
    <undo index="0" exp="ref" v="1" dr="AK119" r="AL119" sId="1"/>
    <undo index="0" exp="ref" v="1" dr="AK118" r="AL118" sId="1"/>
    <undo index="0" exp="ref" v="1" dr="AK117" r="AL117" sId="1"/>
    <undo index="0" exp="ref" v="1" dr="AK116" r="AL116" sId="1"/>
    <undo index="0" exp="ref" v="1" dr="AK115" r="AL115" sId="1"/>
    <undo index="0" exp="ref" v="1" dr="AK114" r="AL114" sId="1"/>
    <undo index="0" exp="ref" v="1" dr="AK113" r="AL113" sId="1"/>
    <undo index="0" exp="ref" v="1" dr="AK112" r="AL112" sId="1"/>
    <undo index="0" exp="ref" v="1" dr="AK111" r="AL111" sId="1"/>
    <undo index="0" exp="ref" v="1" dr="AK110" r="AL110" sId="1"/>
    <undo index="0" exp="ref" v="1" dr="AK109" r="AL109" sId="1"/>
    <undo index="0" exp="ref" v="1" dr="AK108" r="AL108" sId="1"/>
    <undo index="0" exp="ref" v="1" dr="AK107" r="AL107" sId="1"/>
    <undo index="0" exp="ref" v="1" dr="AK106" r="AL106" sId="1"/>
    <undo index="0" exp="ref" v="1" dr="AK105" r="AL105" sId="1"/>
    <undo index="0" exp="ref" v="1" dr="AK104" r="AL104" sId="1"/>
    <undo index="0" exp="ref" v="1" dr="AK103" r="AL103" sId="1"/>
    <undo index="0" exp="ref" v="1" dr="AK102" r="AL102" sId="1"/>
    <undo index="0" exp="ref" v="1" dr="AK101" r="AL101" sId="1"/>
    <undo index="0" exp="ref" v="1" dr="AK100" r="AL100" sId="1"/>
    <undo index="0" exp="ref" v="1" dr="AK99" r="AL99" sId="1"/>
    <undo index="0" exp="ref" v="1" dr="AK98" r="AL98" sId="1"/>
    <undo index="0" exp="ref" v="1" dr="AK97" r="AL97" sId="1"/>
    <undo index="0" exp="ref" v="1" dr="AK96" r="AL96" sId="1"/>
    <undo index="0" exp="ref" v="1" dr="AK95" r="AL95" sId="1"/>
    <undo index="0" exp="ref" v="1" dr="AK92" r="AL92" sId="1"/>
    <undo index="0" exp="ref" v="1" dr="AK91" r="AL91" sId="1"/>
    <undo index="0" exp="ref" v="1" dr="AK90" r="AL90" sId="1"/>
    <undo index="0" exp="ref" v="1" dr="AK89" r="AL89" sId="1"/>
    <undo index="0" exp="ref" v="1" dr="AK88" r="AL88" sId="1"/>
    <undo index="0" exp="ref" v="1" dr="AK87" r="AL87" sId="1"/>
    <undo index="0" exp="ref" v="1" dr="AK86" r="AL86" sId="1"/>
    <undo index="0" exp="ref" v="1" dr="AK85" r="AL85" sId="1"/>
    <undo index="0" exp="ref" v="1" dr="AK84" r="AL84" sId="1"/>
    <undo index="0" exp="ref" v="1" dr="AK83" r="AL83" sId="1"/>
    <undo index="0" exp="ref" v="1" dr="AK82" r="AL82" sId="1"/>
    <undo index="0" exp="ref" v="1" dr="AK81" r="AL81" sId="1"/>
    <undo index="0" exp="ref" v="1" dr="AK80" r="AL80" sId="1"/>
    <undo index="0" exp="ref" v="1" dr="AK79" r="AL79" sId="1"/>
    <undo index="0" exp="ref" v="1" dr="AK78" r="AL78" sId="1"/>
    <undo index="0" exp="ref" v="1" dr="AK76" r="AL76" sId="1"/>
    <undo index="0" exp="ref" v="1" dr="AK75" r="AL75" sId="1"/>
    <undo index="0" exp="ref" v="1" dr="AK73" r="AL73" sId="1"/>
    <undo index="0" exp="ref" v="1" dr="AK72" r="AL72" sId="1"/>
    <undo index="0" exp="ref" v="1" dr="AK71" r="AL71" sId="1"/>
    <undo index="0" exp="ref" v="1" dr="AK70" r="AL70" sId="1"/>
    <undo index="0" exp="ref" v="1" dr="AK69" r="AL69" sId="1"/>
    <undo index="0" exp="ref" v="1" dr="AK68" r="AL68" sId="1"/>
    <undo index="0" exp="ref" v="1" dr="AK66" r="AL66" sId="1"/>
    <undo index="0" exp="ref" v="1" dr="AK65" r="AL65" sId="1"/>
    <undo index="0" exp="ref" v="1" dr="AK64" r="AL64" sId="1"/>
    <undo index="0" exp="ref" v="1" dr="AK63" r="AL63" sId="1"/>
    <undo index="0" exp="ref" v="1" dr="AK62" r="AL62" sId="1"/>
    <undo index="0" exp="ref" v="1" dr="AK61" r="AL61" sId="1"/>
    <undo index="0" exp="ref" v="1" dr="AK60" r="AL60" sId="1"/>
    <undo index="0" exp="ref" v="1" dr="AK56" r="AL56" sId="1"/>
    <undo index="0" exp="ref" v="1" dr="AK55" r="AL55" sId="1"/>
    <undo index="0" exp="ref" v="1" dr="AK54" r="AL54" sId="1"/>
    <undo index="0" exp="ref" v="1" dr="AK53" r="AL53" sId="1"/>
    <undo index="0" exp="ref" v="1" dr="AK52" r="AL52" sId="1"/>
    <undo index="0" exp="ref" v="1" dr="AK51" r="AL51" sId="1"/>
    <undo index="0" exp="ref" v="1" dr="AK50" r="AL50" sId="1"/>
    <undo index="0" exp="ref" v="1" dr="AK49" r="AL49" sId="1"/>
    <undo index="0" exp="ref" v="1" dr="AK48" r="AL48" sId="1"/>
    <undo index="0" exp="ref" v="1" dr="AK47" r="AL47" sId="1"/>
    <undo index="0" exp="ref" v="1" dr="AK45" r="AL45" sId="1"/>
    <undo index="0" exp="ref" v="1" dr="AK43" r="AL43" sId="1"/>
    <undo index="0" exp="ref" v="1" dr="AK42" r="AL42" sId="1"/>
    <undo index="0" exp="ref" v="1" dr="AK33" r="AL33" sId="1"/>
    <rfmt sheetId="1" xfDxf="1" sqref="AK1:AK1048576" start="0" length="0"/>
    <rfmt sheetId="1" s="1" sqref="AK1" start="0" length="0">
      <dxf>
        <font>
          <sz val="12"/>
          <color auto="1"/>
          <name val="Times New Roman"/>
          <scheme val="none"/>
        </font>
        <numFmt numFmtId="2" formatCode="0.00"/>
      </dxf>
    </rfmt>
    <rfmt sheetId="1" s="1" sqref="AK2" start="0" length="0">
      <dxf>
        <font>
          <sz val="12"/>
          <color auto="1"/>
          <name val="Times New Roman"/>
          <scheme val="none"/>
        </font>
      </dxf>
    </rfmt>
    <rfmt sheetId="1" s="1" sqref="AK3" start="0" length="0">
      <dxf>
        <font>
          <sz val="12"/>
          <color auto="1"/>
          <name val="Times New Roman"/>
          <scheme val="none"/>
        </font>
      </dxf>
    </rfmt>
    <rfmt sheetId="1" s="1" sqref="AK4" start="0" length="0">
      <dxf>
        <font>
          <b/>
          <sz val="12"/>
          <color auto="1"/>
          <name val="Times New Roman"/>
          <scheme val="none"/>
        </font>
        <alignment horizontal="center" readingOrder="0"/>
      </dxf>
    </rfmt>
    <rfmt sheetId="1" s="1" sqref="AK5" start="0" length="0">
      <dxf>
        <font>
          <sz val="12"/>
          <color auto="1"/>
          <name val="Times New Roman"/>
          <scheme val="none"/>
        </font>
      </dxf>
    </rfmt>
    <rfmt sheetId="1" s="1" sqref="AK6" start="0" length="0">
      <dxf>
        <font>
          <b/>
          <sz val="12"/>
          <color auto="1"/>
          <name val="Times New Roman"/>
          <scheme val="none"/>
        </font>
        <alignment horizontal="center" vertical="center" readingOrder="0"/>
      </dxf>
    </rfmt>
    <rfmt sheetId="1" s="1" sqref="AK7" start="0" length="0">
      <dxf>
        <font>
          <sz val="12"/>
          <color auto="1"/>
          <name val="Times New Roman"/>
          <scheme val="none"/>
        </font>
        <alignment horizontal="center" vertical="top" readingOrder="0"/>
      </dxf>
    </rfmt>
    <rfmt sheetId="1" s="1" sqref="AK8" start="0" length="0">
      <dxf>
        <font>
          <sz val="12"/>
          <color auto="1"/>
          <name val="Times New Roman"/>
          <scheme val="none"/>
        </font>
      </dxf>
    </rfmt>
    <rfmt sheetId="1" s="1" sqref="AK9" start="0" length="0">
      <dxf>
        <font>
          <b/>
          <sz val="12"/>
          <color auto="1"/>
          <name val="Times New Roman"/>
          <scheme val="none"/>
        </font>
        <alignment horizontal="center" readingOrder="0"/>
      </dxf>
    </rfmt>
    <rfmt sheetId="1" s="1" sqref="AK10" start="0" length="0">
      <dxf>
        <font>
          <b/>
          <sz val="12"/>
          <color auto="1"/>
          <name val="Times New Roman"/>
          <scheme val="none"/>
        </font>
        <numFmt numFmtId="168" formatCode="#,##0.0"/>
        <alignment horizontal="center" readingOrder="0"/>
      </dxf>
    </rfmt>
    <rfmt sheetId="1" s="1" sqref="AK11" start="0" length="0">
      <dxf>
        <font>
          <sz val="12"/>
          <color auto="1"/>
          <name val="Times New Roman"/>
          <scheme val="none"/>
        </font>
        <alignment horizontal="center" readingOrder="0"/>
      </dxf>
    </rfmt>
    <rfmt sheetId="1" s="1" sqref="AK12" start="0" length="0">
      <dxf>
        <font>
          <sz val="12"/>
          <color auto="1"/>
          <name val="Times New Roman"/>
          <scheme val="none"/>
        </font>
        <alignment horizontal="center" readingOrder="0"/>
      </dxf>
    </rfmt>
    <rfmt sheetId="1" s="1" sqref="AK13" start="0" length="0">
      <dxf>
        <font>
          <sz val="12"/>
          <color auto="1"/>
          <name val="Times New Roman"/>
          <scheme val="none"/>
        </font>
        <numFmt numFmtId="1" formatCode="0"/>
        <alignment horizontal="center" vertical="center" readingOrder="0"/>
      </dxf>
    </rfmt>
    <rfmt sheetId="1" s="1" sqref="AK14" start="0" length="0">
      <dxf>
        <font>
          <sz val="12"/>
          <color auto="1"/>
          <name val="Times New Roman"/>
          <scheme val="none"/>
        </font>
        <numFmt numFmtId="1" formatCode="0"/>
        <alignment horizontal="center" vertical="center" readingOrder="0"/>
      </dxf>
    </rfmt>
    <rfmt sheetId="1" s="1" sqref="AK15" start="0" length="0">
      <dxf>
        <font>
          <sz val="12"/>
          <color auto="1"/>
          <name val="Times New Roman"/>
          <scheme val="none"/>
        </font>
        <numFmt numFmtId="1" formatCode="0"/>
        <alignment horizontal="center" vertical="center" readingOrder="0"/>
      </dxf>
    </rfmt>
    <rfmt sheetId="1" s="1" sqref="AK16" start="0" length="0">
      <dxf>
        <font>
          <sz val="12"/>
          <color auto="1"/>
          <name val="Times New Roman"/>
          <scheme val="none"/>
        </font>
        <numFmt numFmtId="1" formatCode="0"/>
        <alignment horizontal="center" vertical="center" readingOrder="0"/>
      </dxf>
    </rfmt>
    <rfmt sheetId="1" s="1" sqref="AK17" start="0" length="0">
      <dxf>
        <font>
          <sz val="12"/>
          <color auto="1"/>
          <name val="Times New Roman"/>
          <scheme val="none"/>
        </font>
        <alignment horizontal="center" vertical="center" wrapText="1" readingOrder="0"/>
        <border outline="0">
          <top style="thin">
            <color indexed="64"/>
          </top>
          <bottom style="thin">
            <color indexed="64"/>
          </bottom>
        </border>
      </dxf>
    </rfmt>
    <rfmt sheetId="1" s="1" sqref="AK18" start="0" length="0">
      <dxf>
        <font>
          <sz val="12"/>
          <color auto="1"/>
          <name val="Times New Roman"/>
          <scheme val="none"/>
        </font>
        <alignment horizontal="center" vertical="center" readingOrder="0"/>
        <border outline="0">
          <top style="thin">
            <color indexed="64"/>
          </top>
          <bottom style="thin">
            <color indexed="64"/>
          </bottom>
        </border>
      </dxf>
    </rfmt>
    <rfmt sheetId="1" s="1" sqref="AK19" start="0" length="0">
      <dxf>
        <font>
          <sz val="12"/>
          <color auto="1"/>
          <name val="Times New Roman"/>
          <scheme val="none"/>
        </font>
        <alignment horizontal="center" vertical="center" wrapText="1" readingOrder="0"/>
        <border outline="0">
          <left style="thin">
            <color indexed="64"/>
          </left>
          <right style="thin">
            <color indexed="64"/>
          </right>
          <top style="thin">
            <color indexed="64"/>
          </top>
          <bottom style="thin">
            <color indexed="64"/>
          </bottom>
        </border>
      </dxf>
    </rfmt>
    <rfmt sheetId="1" s="1" sqref="AK20" start="0" length="0">
      <dxf>
        <font>
          <sz val="12"/>
          <color auto="1"/>
          <name val="Times New Roman"/>
          <scheme val="none"/>
        </font>
        <numFmt numFmtId="30" formatCode="@"/>
        <alignment horizontal="center" vertical="center" wrapText="1" readingOrder="0"/>
        <border outline="0">
          <left style="thin">
            <color indexed="64"/>
          </left>
          <right style="thin">
            <color indexed="64"/>
          </right>
          <top style="thin">
            <color indexed="64"/>
          </top>
          <bottom style="thin">
            <color indexed="64"/>
          </bottom>
        </border>
      </dxf>
    </rfmt>
    <rfmt sheetId="1" s="1" sqref="AK2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2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2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2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2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2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2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2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2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3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3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3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33">
        <f>VLOOKUP($C33,'E:\Ли\Пятилетка_Минэнерго\2021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3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3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3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3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3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3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4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4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42">
        <f>VLOOKUP($C42,'E:\Ли\Пятилетка_Минэнерго\2021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3">
        <f>VLOOKUP($C43,'E:\Ли\Пятилетка_Минэнерго\2021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4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45">
        <f>VLOOKUP($C45,'E:\Ли\Пятилетка_Минэнерго\2021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4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47">
        <f>VLOOKUP($C47,'E:\Ли\Пятилетка_Минэнерго\2021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8">
        <f>VLOOKUP($C48,'E:\Ли\Пятилетка_Минэнерго\2021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9">
        <f>VLOOKUP($C49,'E:\Ли\Пятилетка_Минэнерго\2021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0">
        <f>VLOOKUP($C50,'E:\Ли\Пятилетка_Минэнерго\2021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1">
        <f>VLOOKUP($C51,'E:\Ли\Пятилетка_Минэнерго\2021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2">
        <f>VLOOKUP($C52,'E:\Ли\Пятилетка_Минэнерго\2021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3">
        <f>VLOOKUP($C53,'E:\Ли\Пятилетка_Минэнерго\2021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4">
        <f>VLOOKUP($C54,'E:\Ли\Пятилетка_Минэнерго\2021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5">
        <f>VLOOKUP($C55,'E:\Ли\Пятилетка_Минэнерго\2021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6">
        <f>VLOOKUP($C56,'E:\Ли\Пятилетка_Минэнерго\2021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5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5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60">
        <f>VLOOKUP($C60,'E:\Ли\Пятилетка_Минэнерго\2021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1">
        <f>VLOOKUP($C61,'E:\Ли\Пятилетка_Минэнерго\2021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2">
        <f>VLOOKUP($C62,'E:\Ли\Пятилетка_Минэнерго\2021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3">
        <f>VLOOKUP($C63,'E:\Ли\Пятилетка_Минэнерго\2021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4">
        <f>VLOOKUP($C64,'E:\Ли\Пятилетка_Минэнерго\2021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5">
        <f>VLOOKUP($C65,'E:\Ли\Пятилетка_Минэнерго\2021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6">
        <f>VLOOKUP($C66,'E:\Ли\Пятилетка_Минэнерго\2021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6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68">
        <f>VLOOKUP($C68,'E:\Ли\Пятилетка_Минэнерго\2021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9">
        <f>VLOOKUP($C69,'E:\Ли\Пятилетка_Минэнерго\2021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0">
        <f>VLOOKUP($C70,'E:\Ли\Пятилетка_Минэнерго\2021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1">
        <f>VLOOKUP($C71,'E:\Ли\Пятилетка_Минэнерго\2021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2">
        <f>VLOOKUP($C72,'E:\Ли\Пятилетка_Минэнерго\2021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3">
        <f>VLOOKUP($C73,'E:\Ли\Пятилетка_Минэнерго\2021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7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75">
        <f>VLOOKUP($C75,'E:\Ли\Пятилетка_Минэнерго\2021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6">
        <f>VLOOKUP($C76,'E:\Ли\Пятилетка_Минэнерго\2021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7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78">
        <f>VLOOKUP($C78,'E:\Ли\Пятилетка_Минэнерго\2021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9">
        <f>VLOOKUP($C79,'E:\Ли\Пятилетка_Минэнерго\2021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0">
        <f>VLOOKUP($C80,'E:\Ли\Пятилетка_Минэнерго\2021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1">
        <f>VLOOKUP($C81,'E:\Ли\Пятилетка_Минэнерго\2021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2">
        <f>VLOOKUP($C82,'E:\Ли\Пятилетка_Минэнерго\2021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3">
        <f>VLOOKUP($C83,'E:\Ли\Пятилетка_Минэнерго\2021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4">
        <f>VLOOKUP($C84,'E:\Ли\Пятилетка_Минэнерго\2021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5">
        <f>VLOOKUP($C85,'E:\Ли\Пятилетка_Минэнерго\2021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6">
        <f>VLOOKUP($C86,'E:\Ли\Пятилетка_Минэнерго\2021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7">
        <f>VLOOKUP($C87,'E:\Ли\Пятилетка_Минэнерго\2021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8">
        <f>VLOOKUP($C88,'E:\Ли\Пятилетка_Минэнерго\2021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9">
        <f>VLOOKUP($C89,'E:\Ли\Пятилетка_Минэнерго\2021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0">
        <f>VLOOKUP($C90,'E:\Ли\Пятилетка_Минэнерго\2021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1">
        <f>VLOOKUP($C91,'E:\Ли\Пятилетка_Минэнерго\2021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2">
        <f>VLOOKUP($C92,'E:\Ли\Пятилетка_Минэнерго\2021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9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9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95">
        <f>VLOOKUP($C95,'E:\Ли\Пятилетка_Минэнерго\2021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6">
        <f>VLOOKUP($C96,'E:\Ли\Пятилетка_Минэнерго\2021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7">
        <f>VLOOKUP($C97,'E:\Ли\Пятилетка_Минэнерго\2021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8">
        <f>VLOOKUP($C98,'E:\Ли\Пятилетка_Минэнерго\2021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9">
        <f>VLOOKUP($C99,'E:\Ли\Пятилетка_Минэнерго\2021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0">
        <f>VLOOKUP($C100,'E:\Ли\Пятилетка_Минэнерго\2021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1">
        <f>VLOOKUP($C101,'E:\Ли\Пятилетка_Минэнерго\2021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2">
        <f>VLOOKUP($C102,'E:\Ли\Пятилетка_Минэнерго\2021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3">
        <f>VLOOKUP($C103,'E:\Ли\Пятилетка_Минэнерго\2021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4">
        <f>VLOOKUP($C104,'E:\Ли\Пятилетка_Минэнерго\2021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5">
        <f>VLOOKUP($C105,'E:\Ли\Пятилетка_Минэнерго\2021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6">
        <f>VLOOKUP($C106,'E:\Ли\Пятилетка_Минэнерго\2021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7">
        <f>VLOOKUP($C107,'E:\Ли\Пятилетка_Минэнерго\2021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8">
        <f>VLOOKUP($C108,'E:\Ли\Пятилетка_Минэнерго\2021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9">
        <f>VLOOKUP($C109,'E:\Ли\Пятилетка_Минэнерго\2021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0">
        <f>VLOOKUP($C110,'E:\Ли\Пятилетка_Минэнерго\2021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1">
        <f>VLOOKUP($C111,'E:\Ли\Пятилетка_Минэнерго\2021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2">
        <f>VLOOKUP($C112,'E:\Ли\Пятилетка_Минэнерго\2021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3">
        <f>VLOOKUP($C113,'E:\Ли\Пятилетка_Минэнерго\2021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4">
        <f>VLOOKUP($C114,'E:\Ли\Пятилетка_Минэнерго\2021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5">
        <f>VLOOKUP($C115,'E:\Ли\Пятилетка_Минэнерго\2021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6">
        <f>VLOOKUP($C116,'E:\Ли\Пятилетка_Минэнерго\2021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7">
        <f>VLOOKUP($C117,'E:\Ли\Пятилетка_Минэнерго\2021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8">
        <f>VLOOKUP($C118,'E:\Ли\Пятилетка_Минэнерго\2021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9">
        <f>VLOOKUP($C119,'E:\Ли\Пятилетка_Минэнерго\2021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0">
        <f>VLOOKUP($C120,'E:\Ли\Пятилетка_Минэнерго\2021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1">
        <f>VLOOKUP($C121,'E:\Ли\Пятилетка_Минэнерго\2021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2">
        <f>VLOOKUP($C122,'E:\Ли\Пятилетка_Минэнерго\2021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3">
        <f>VLOOKUP($C123,'E:\Ли\Пятилетка_Минэнерго\2021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12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2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126">
        <f>VLOOKUP($C126,'E:\Ли\Пятилетка_Минэнерго\2021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7">
        <f>VLOOKUP($C127,'E:\Ли\Пятилетка_Минэнерго\2021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8">
        <f>VLOOKUP($C128,'E:\Ли\Пятилетка_Минэнерго\2021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9">
        <f>VLOOKUP($C129,'E:\Ли\Пятилетка_Минэнерго\2021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0">
        <f>VLOOKUP($C130,'E:\Ли\Пятилетка_Минэнерго\2021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1">
        <f>VLOOKUP($C131,'E:\Ли\Пятилетка_Минэнерго\2021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2">
        <f>VLOOKUP($C132,'E:\Ли\Пятилетка_Минэнерго\2021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3">
        <f>VLOOKUP($C133,'E:\Ли\Пятилетка_Минэнерго\2021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4">
        <f>VLOOKUP($C134,'E:\Ли\Пятилетка_Минэнерго\2021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5">
        <f>VLOOKUP($C135,'E:\Ли\Пятилетка_Минэнерго\2021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6">
        <f>VLOOKUP($C136,'E:\Ли\Пятилетка_Минэнерго\2021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7">
        <f>VLOOKUP($C137,'E:\Ли\Пятилетка_Минэнерго\2021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8">
        <f>VLOOKUP($C138,'E:\Ли\Пятилетка_Минэнерго\2021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9">
        <f>VLOOKUP($C139,'E:\Ли\Пятилетка_Минэнерго\2021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0">
        <f>VLOOKUP($C140,'E:\Ли\Пятилетка_Минэнерго\2021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1">
        <f>VLOOKUP($C141,'E:\Ли\Пятилетка_Минэнерго\2021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2">
        <f>VLOOKUP($C142,'E:\Ли\Пятилетка_Минэнерго\2021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3">
        <f>VLOOKUP($C143,'E:\Ли\Пятилетка_Минэнерго\2021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4">
        <f>VLOOKUP($C144,'E:\Ли\Пятилетка_Минэнерго\2021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5">
        <f>VLOOKUP($C145,'E:\Ли\Пятилетка_Минэнерго\2021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6">
        <f>VLOOKUP($C146,'E:\Ли\Пятилетка_Минэнерго\2021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7">
        <f>VLOOKUP($C147,'E:\Ли\Пятилетка_Минэнерго\2021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8">
        <f>VLOOKUP($C148,'E:\Ли\Пятилетка_Минэнерго\2021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9">
        <f>VLOOKUP($C149,'E:\Ли\Пятилетка_Минэнерго\2021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50">
        <f>VLOOKUP($C150,'E:\Ли\Пятилетка_Минэнерго\2021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51">
        <f>VLOOKUP($C151,'E:\Ли\Пятилетка_Минэнерго\2021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52">
        <f>VLOOKUP($C152,'E:\Ли\Пятилетка_Минэнерго\2021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53">
        <f>VLOOKUP($C153,'E:\Ли\Пятилетка_Минэнерго\2021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54">
        <f>VLOOKUP($C154,'E:\Ли\Пятилетка_Минэнерго\2021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55">
        <f>VLOOKUP($C155,'E:\Ли\Пятилетка_Минэнерго\2021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56">
        <f>VLOOKUP($C156,'E:\Ли\Пятилетка_Минэнерго\2021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57">
        <f>VLOOKUP($C157,'E:\Ли\Пятилетка_Минэнерго\2021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58">
        <f>VLOOKUP($C158,'E:\Ли\Пятилетка_Минэнерго\2021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59">
        <f>VLOOKUP($C159,'E:\Ли\Пятилетка_Минэнерго\2021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60">
        <f>VLOOKUP($C160,'E:\Ли\Пятилетка_Минэнерго\2021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61">
        <f>VLOOKUP($C161,'E:\Ли\Пятилетка_Минэнерго\2021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62">
        <f>VLOOKUP($C162,'E:\Ли\Пятилетка_Минэнерго\2021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16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164">
        <f>VLOOKUP($C164,'E:\Ли\Пятилетка_Минэнерго\2021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65">
        <f>VLOOKUP($C165,'E:\Ли\Пятилетка_Минэнерго\2021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66">
        <f>VLOOKUP($C166,'E:\Ли\Пятилетка_Минэнерго\2021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67">
        <f>VLOOKUP($C167,'E:\Ли\Пятилетка_Минэнерго\2021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68">
        <f>VLOOKUP($C168,'E:\Ли\Пятилетка_Минэнерго\2021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69">
        <f>VLOOKUP($C169,'E:\Ли\Пятилетка_Минэнерго\2021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70">
        <f>VLOOKUP($C170,'E:\Ли\Пятилетка_Минэнерго\2021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71">
        <f>VLOOKUP($C171,'E:\Ли\Пятилетка_Минэнерго\2021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72">
        <f>VLOOKUP($C172,'E:\Ли\Пятилетка_Минэнерго\2021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73">
        <f>VLOOKUP($C173,'E:\Ли\Пятилетка_Минэнерго\2021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74">
        <f>VLOOKUP($C174,'E:\Ли\Пятилетка_Минэнерго\2021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75">
        <f>VLOOKUP($C175,'E:\Ли\Пятилетка_Минэнерго\2021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76">
        <f>VLOOKUP($C176,'E:\Ли\Пятилетка_Минэнерго\2021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77">
        <f>VLOOKUP($C177,'E:\Ли\Пятилетка_Минэнерго\2021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78">
        <f>VLOOKUP($C178,'E:\Ли\Пятилетка_Минэнерго\2021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79">
        <f>VLOOKUP($C179,'E:\Ли\Пятилетка_Минэнерго\2021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80">
        <f>VLOOKUP($C180,'E:\Ли\Пятилетка_Минэнерго\2021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81">
        <f>VLOOKUP($C181,'E:\Ли\Пятилетка_Минэнерго\2021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82">
        <f>VLOOKUP($C182,'E:\Ли\Пятилетка_Минэнерго\2021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83">
        <f>VLOOKUP($C183,'E:\Ли\Пятилетка_Минэнерго\2021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84">
        <f>VLOOKUP($C184,'E:\Ли\Пятилетка_Минэнерго\2021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85">
        <f>VLOOKUP($C185,'E:\Ли\Пятилетка_Минэнерго\2021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86">
        <f>VLOOKUP($C186,'E:\Ли\Пятилетка_Минэнерго\2021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87">
        <f>VLOOKUP($C187,'E:\Ли\Пятилетка_Минэнерго\2021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88">
        <f>VLOOKUP($C188,'E:\Ли\Пятилетка_Минэнерго\2021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89">
        <f>VLOOKUP($C189,'E:\Ли\Пятилетка_Минэнерго\2021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90">
        <f>VLOOKUP($C190,'E:\Ли\Пятилетка_Минэнерго\2021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91">
        <f>VLOOKUP($C191,'E:\Ли\Пятилетка_Минэнерго\2021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92">
        <f>VLOOKUP($C192,'E:\Ли\Пятилетка_Минэнерго\2021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93">
        <f>VLOOKUP($C193,'E:\Ли\Пятилетка_Минэнерго\2021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94">
        <f>VLOOKUP($C194,'E:\Ли\Пятилетка_Минэнерго\2021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95">
        <f>VLOOKUP($C195,'E:\Ли\Пятилетка_Минэнерго\2021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96">
        <f>VLOOKUP($C196,'E:\Ли\Пятилетка_Минэнерго\2021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97">
        <f>VLOOKUP($C197,'E:\Ли\Пятилетка_Минэнерго\2021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98">
        <f>VLOOKUP($C198,'E:\Ли\Пятилетка_Минэнерго\2021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99">
        <f>VLOOKUP($C199,'E:\Ли\Пятилетка_Минэнерго\2021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00">
        <f>VLOOKUP($C200,'E:\Ли\Пятилетка_Минэнерго\2021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01">
        <f>VLOOKUP($C201,'E:\Ли\Пятилетка_Минэнерго\2021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02">
        <f>VLOOKUP($C202,'E:\Ли\Пятилетка_Минэнерго\2021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03">
        <f>VLOOKUP($C203,'E:\Ли\Пятилетка_Минэнерго\2021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04">
        <f>VLOOKUP($C204,'E:\Ли\Пятилетка_Минэнерго\2021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05">
        <f>VLOOKUP($C205,'E:\Ли\Пятилетка_Минэнерго\2021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06">
        <f>VLOOKUP($C206,'E:\Ли\Пятилетка_Минэнерго\2021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07">
        <f>VLOOKUP($C207,'E:\Ли\Пятилетка_Минэнерго\2021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08">
        <f>VLOOKUP($C208,'E:\Ли\Пятилетка_Минэнерго\2021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09">
        <f>VLOOKUP($C209,'E:\Ли\Пятилетка_Минэнерго\2021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10">
        <f>VLOOKUP($C210,'E:\Ли\Пятилетка_Минэнерго\2021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11">
        <f>VLOOKUP($C211,'E:\Ли\Пятилетка_Минэнерго\2021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12">
        <f>VLOOKUP($C212,'E:\Ли\Пятилетка_Минэнерго\2021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13">
        <f>VLOOKUP($C213,'E:\Ли\Пятилетка_Минэнерго\2021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14">
        <f>VLOOKUP($C214,'E:\Ли\Пятилетка_Минэнерго\2021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15">
        <f>VLOOKUP($C215,'E:\Ли\Пятилетка_Минэнерго\2021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16">
        <f>VLOOKUP($C216,'E:\Ли\Пятилетка_Минэнерго\2021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17">
        <f>VLOOKUP($C217,'E:\Ли\Пятилетка_Минэнерго\2021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18">
        <f>VLOOKUP($C218,'E:\Ли\Пятилетка_Минэнерго\2021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19">
        <f>VLOOKUP($C219,'E:\Ли\Пятилетка_Минэнерго\2021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20">
        <f>VLOOKUP($C220,'E:\Ли\Пятилетка_Минэнерго\2021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21">
        <f>VLOOKUP($C221,'E:\Ли\Пятилетка_Минэнерго\2021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22">
        <f>VLOOKUP($C222,'E:\Ли\Пятилетка_Минэнерго\2021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23">
        <f>VLOOKUP($C223,'E:\Ли\Пятилетка_Минэнерго\2021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24">
        <f>VLOOKUP($C224,'E:\Ли\Пятилетка_Минэнерго\2021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25">
        <f>VLOOKUP($C225,'E:\Ли\Пятилетка_Минэнерго\2021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26">
        <f>VLOOKUP($C226,'E:\Ли\Пятилетка_Минэнерго\2021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27">
        <f>VLOOKUP($C227,'E:\Ли\Пятилетка_Минэнерго\2021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28">
        <f>VLOOKUP($C228,'E:\Ли\Пятилетка_Минэнерго\2021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29">
        <f>VLOOKUP($C229,'E:\Ли\Пятилетка_Минэнерго\2021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30">
        <f>VLOOKUP($C230,'E:\Ли\Пятилетка_Минэнерго\2021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31">
        <f>VLOOKUP($C231,'E:\Ли\Пятилетка_Минэнерго\2021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32">
        <f>VLOOKUP($C232,'E:\Ли\Пятилетка_Минэнерго\2021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33">
        <f>VLOOKUP($C233,'E:\Ли\Пятилетка_Минэнерго\2021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34">
        <f>VLOOKUP($C234,'E:\Ли\Пятилетка_Минэнерго\2021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35">
        <f>VLOOKUP($C235,'E:\Ли\Пятилетка_Минэнерго\2021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36">
        <f>VLOOKUP($C236,'E:\Ли\Пятилетка_Минэнерго\2021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37">
        <f>VLOOKUP($C237,'E:\Ли\Пятилетка_Минэнерго\2021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38">
        <f>VLOOKUP($C238,'E:\Ли\Пятилетка_Минэнерго\2021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39">
        <f>VLOOKUP($C239,'E:\Ли\Пятилетка_Минэнерго\2021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40">
        <f>VLOOKUP($C240,'E:\Ли\Пятилетка_Минэнерго\2021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41">
        <f>VLOOKUP($C241,'E:\Ли\Пятилетка_Минэнерго\2021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42">
        <f>VLOOKUP($C242,'E:\Ли\Пятилетка_Минэнерго\2021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43">
        <f>VLOOKUP($C243,'E:\Ли\Пятилетка_Минэнерго\2021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44">
        <f>VLOOKUP($C244,'E:\Ли\Пятилетка_Минэнерго\2021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45">
        <f>VLOOKUP($C245,'E:\Ли\Пятилетка_Минэнерго\2021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46">
        <f>VLOOKUP($C246,'E:\Ли\Пятилетка_Минэнерго\2021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47">
        <f>VLOOKUP($C247,'E:\Ли\Пятилетка_Минэнерго\2021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48">
        <f>VLOOKUP($C248,'E:\Ли\Пятилетка_Минэнерго\2021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49">
        <f>VLOOKUP($C249,'E:\Ли\Пятилетка_Минэнерго\2021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50">
        <f>VLOOKUP($C250,'E:\Ли\Пятилетка_Минэнерго\2021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51">
        <f>VLOOKUP($C251,'E:\Ли\Пятилетка_Минэнерго\2021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2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2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2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2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256">
        <f>VLOOKUP($C256,'E:\Ли\Пятилетка_Минэнерго\2021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57">
        <f>VLOOKUP($C257,'E:\Ли\Пятилетка_Минэнерго\2021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25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2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2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26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26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26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264">
        <f>VLOOKUP($C264,'E:\Ли\Пятилетка_Минэнерго\2021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26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266">
        <f>VLOOKUP($C266,'E:\Ли\Пятилетка_Минэнерго\2021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67">
        <f>VLOOKUP($C267,'E:\Ли\Пятилетка_Минэнерго\2021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26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269">
        <f>VLOOKUP($C269,'E:\Ли\Пятилетка_Минэнерго\2021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70">
        <f>VLOOKUP($C270,'E:\Ли\Пятилетка_Минэнерго\2021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71">
        <f>VLOOKUP($C271,'E:\Ли\Пятилетка_Минэнерго\2021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72">
        <f>VLOOKUP($C272,'E:\Ли\Пятилетка_Минэнерго\2021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73">
        <f>VLOOKUP($C273,'E:\Ли\Пятилетка_Минэнерго\2021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74">
        <f>VLOOKUP($C274,'E:\Ли\Пятилетка_Минэнерго\2021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75">
        <f>VLOOKUP($C275,'E:\Ли\Пятилетка_Минэнерго\2021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76">
        <f>VLOOKUP($C276,'E:\Ли\Пятилетка_Минэнерго\2021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77">
        <f>VLOOKUP($C277,'E:\Ли\Пятилетка_Минэнерго\2021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27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27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280">
        <f>VLOOKUP($C280,'E:\Ли\Пятилетка_Минэнерго\2021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81">
        <f>VLOOKUP($C281,'E:\Ли\Пятилетка_Минэнерго\2021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82">
        <f>VLOOKUP($C282,'E:\Ли\Пятилетка_Минэнерго\2021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83">
        <f>VLOOKUP($C283,'E:\Ли\Пятилетка_Минэнерго\2021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84">
        <f>VLOOKUP($C284,'E:\Ли\Пятилетка_Минэнерго\2021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85">
        <f>VLOOKUP($C285,'E:\Ли\Пятилетка_Минэнерго\2021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86">
        <f>VLOOKUP($C286,'E:\Ли\Пятилетка_Минэнерго\2021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87">
        <f>VLOOKUP($C287,'E:\Ли\Пятилетка_Минэнерго\2021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88">
        <f>VLOOKUP($C288,'E:\Ли\Пятилетка_Минэнерго\2021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89">
        <f>VLOOKUP($C289,'E:\Ли\Пятилетка_Минэнерго\2021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90">
        <f>VLOOKUP($C290,'E:\Ли\Пятилетка_Минэнерго\2021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91">
        <f>VLOOKUP($C291,'E:\Ли\Пятилетка_Минэнерго\2021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92">
        <f>VLOOKUP($C292,'E:\Ли\Пятилетка_Минэнерго\2021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93">
        <f>VLOOKUP($C293,'E:\Ли\Пятилетка_Минэнерго\2021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94">
        <f>VLOOKUP($C294,'E:\Ли\Пятилетка_Минэнерго\2021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95">
        <f>VLOOKUP($C295,'E:\Ли\Пятилетка_Минэнерго\2021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96">
        <f>VLOOKUP($C296,'E:\Ли\Пятилетка_Минэнерго\2021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97">
        <f>VLOOKUP($C297,'E:\Ли\Пятилетка_Минэнерго\2021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98">
        <f>VLOOKUP($C298,'E:\Ли\Пятилетка_Минэнерго\2021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99">
        <f>VLOOKUP($C299,'E:\Ли\Пятилетка_Минэнерго\2021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00">
        <f>VLOOKUP($C300,'E:\Ли\Пятилетка_Минэнерго\2021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01">
        <f>VLOOKUP($C301,'E:\Ли\Пятилетка_Минэнерго\2021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02">
        <f>VLOOKUP($C302,'E:\Ли\Пятилетка_Минэнерго\2021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03">
        <f>VLOOKUP($C303,'E:\Ли\Пятилетка_Минэнерго\2021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04">
        <f>VLOOKUP($C304,'E:\Ли\Пятилетка_Минэнерго\2021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05">
        <f>VLOOKUP($C305,'E:\Ли\Пятилетка_Минэнерго\2021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06">
        <f>VLOOKUP($C306,'E:\Ли\Пятилетка_Минэнерго\2021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07">
        <f>VLOOKUP($C307,'E:\Ли\Пятилетка_Минэнерго\2021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08">
        <f>VLOOKUP($C308,'E:\Ли\Пятилетка_Минэнерго\2021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09">
        <f>VLOOKUP($C309,'E:\Ли\Пятилетка_Минэнерго\2021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10">
        <f>VLOOKUP($C310,'E:\Ли\Пятилетка_Минэнерго\2021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11">
        <f>VLOOKUP($C311,'E:\Ли\Пятилетка_Минэнерго\2021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12">
        <f>VLOOKUP($C312,'E:\Ли\Пятилетка_Минэнерго\2021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13">
        <f>VLOOKUP($C313,'E:\Ли\Пятилетка_Минэнерго\2021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14">
        <f>VLOOKUP($C314,'E:\Ли\Пятилетка_Минэнерго\2021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15">
        <f>VLOOKUP($C315,'E:\Ли\Пятилетка_Минэнерго\2021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16">
        <f>VLOOKUP($C316,'E:\Ли\Пятилетка_Минэнерго\2021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17">
        <f>VLOOKUP($C317,'E:\Ли\Пятилетка_Минэнерго\2021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18">
        <f>VLOOKUP($C318,'E:\Ли\Пятилетка_Минэнерго\2021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19">
        <f>VLOOKUP($C319,'E:\Ли\Пятилетка_Минэнерго\2021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20">
        <f>VLOOKUP($C320,'E:\Ли\Пятилетка_Минэнерго\2021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21">
        <f>VLOOKUP($C321,'E:\Ли\Пятилетка_Минэнерго\2021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22">
        <f>VLOOKUP($C322,'E:\Ли\Пятилетка_Минэнерго\2021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23">
        <f>VLOOKUP($C323,'E:\Ли\Пятилетка_Минэнерго\2021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24">
        <f>VLOOKUP($C324,'E:\Ли\Пятилетка_Минэнерго\2021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25">
        <f>VLOOKUP($C325,'E:\Ли\Пятилетка_Минэнерго\2021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26">
        <f>VLOOKUP($C326,'E:\Ли\Пятилетка_Минэнерго\2021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27">
        <f>VLOOKUP($C327,'E:\Ли\Пятилетка_Минэнерго\2021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28">
        <f>VLOOKUP($C328,'E:\Ли\Пятилетка_Минэнерго\2021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29">
        <f>VLOOKUP($C329,'E:\Ли\Пятилетка_Минэнерго\2021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30">
        <f>VLOOKUP($C330,'E:\Ли\Пятилетка_Минэнерго\2021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31">
        <f>VLOOKUP($C331,'E:\Ли\Пятилетка_Минэнерго\2021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32">
        <f>VLOOKUP($C332,'E:\Ли\Пятилетка_Минэнерго\2021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33">
        <f>VLOOKUP($C333,'E:\Ли\Пятилетка_Минэнерго\2021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34">
        <f>VLOOKUP($C334,'E:\Ли\Пятилетка_Минэнерго\2021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35">
        <f>VLOOKUP($C335,'E:\Ли\Пятилетка_Минэнерго\2021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36">
        <f>VLOOKUP($C336,'E:\Ли\Пятилетка_Минэнерго\2021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37">
        <f>VLOOKUP($C337,'E:\Ли\Пятилетка_Минэнерго\2021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38">
        <f>VLOOKUP($C338,'E:\Ли\Пятилетка_Минэнерго\2021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39">
        <f>VLOOKUP($C339,'E:\Ли\Пятилетка_Минэнерго\2021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40">
        <f>VLOOKUP($C340,'E:\Ли\Пятилетка_Минэнерго\2021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41">
        <f>VLOOKUP($C341,'E:\Ли\Пятилетка_Минэнерго\2021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42">
        <f>VLOOKUP($C342,'E:\Ли\Пятилетка_Минэнерго\2021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43">
        <f>VLOOKUP($C343,'E:\Ли\Пятилетка_Минэнерго\2021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44">
        <f>VLOOKUP($C344,'E:\Ли\Пятилетка_Минэнерго\2021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45">
        <f>VLOOKUP($C345,'E:\Ли\Пятилетка_Минэнерго\2021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46">
        <f>VLOOKUP($C346,'E:\Ли\Пятилетка_Минэнерго\2021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47">
        <f>VLOOKUP($C347,'E:\Ли\Пятилетка_Минэнерго\2021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48">
        <f>VLOOKUP($C348,'E:\Ли\Пятилетка_Минэнерго\2021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49">
        <f>VLOOKUP($C349,'E:\Ли\Пятилетка_Минэнерго\2021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50">
        <f>VLOOKUP($C350,'E:\Ли\Пятилетка_Минэнерго\2021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51">
        <f>VLOOKUP($C351,'E:\Ли\Пятилетка_Минэнерго\2021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52">
        <f>VLOOKUP($C352,'E:\Ли\Пятилетка_Минэнерго\2021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53">
        <f>VLOOKUP($C353,'E:\Ли\Пятилетка_Минэнерго\2021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54">
        <f>VLOOKUP($C354,'E:\Ли\Пятилетка_Минэнерго\2021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55">
        <f>VLOOKUP($C355,'E:\Ли\Пятилетка_Минэнерго\2021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56">
        <f>VLOOKUP($C356,'E:\Ли\Пятилетка_Минэнерго\2021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57">
        <f>VLOOKUP($C357,'E:\Ли\Пятилетка_Минэнерго\2021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58">
        <f>VLOOKUP($C358,'E:\Ли\Пятилетка_Минэнерго\2021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59">
        <f>VLOOKUP($C359,'E:\Ли\Пятилетка_Минэнерго\2021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60">
        <f>VLOOKUP($C360,'E:\Ли\Пятилетка_Минэнерго\2021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61">
        <f>VLOOKUP($C361,'E:\Ли\Пятилетка_Минэнерго\2021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62">
        <f>VLOOKUP($C362,'E:\Ли\Пятилетка_Минэнерго\2021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63">
        <f>VLOOKUP($C363,'E:\Ли\Пятилетка_Минэнерго\2021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64">
        <f>VLOOKUP($C364,'E:\Ли\Пятилетка_Минэнерго\2021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65">
        <f>VLOOKUP($C365,'E:\Ли\Пятилетка_Минэнерго\2021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66">
        <f>VLOOKUP($C366,'E:\Ли\Пятилетка_Минэнерго\2021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67">
        <f>VLOOKUP($C367,'E:\Ли\Пятилетка_Минэнерго\2021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68">
        <f>VLOOKUP($C368,'E:\Ли\Пятилетка_Минэнерго\2021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69">
        <f>VLOOKUP($C369,'E:\Ли\Пятилетка_Минэнерго\2021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70">
        <f>VLOOKUP($C370,'E:\Ли\Пятилетка_Минэнерго\2021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71">
        <f>VLOOKUP($C371,'E:\Ли\Пятилетка_Минэнерго\2021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72">
        <f>VLOOKUP($C372,'E:\Ли\Пятилетка_Минэнерго\2021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73">
        <f>VLOOKUP($C373,'E:\Ли\Пятилетка_Минэнерго\2021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74">
        <f>VLOOKUP($C374,'E:\Ли\Пятилетка_Минэнерго\2021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75">
        <f>VLOOKUP($C375,'E:\Ли\Пятилетка_Минэнерго\2021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76">
        <f>VLOOKUP($C376,'E:\Ли\Пятилетка_Минэнерго\2021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77">
        <f>VLOOKUP($C377,'E:\Ли\Пятилетка_Минэнерго\2021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78">
        <f>VLOOKUP($C378,'E:\Ли\Пятилетка_Минэнерго\2021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79">
        <f>VLOOKUP($C379,'E:\Ли\Пятилетка_Минэнерго\2021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80">
        <f>VLOOKUP($C380,'E:\Ли\Пятилетка_Минэнерго\2021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81">
        <f>VLOOKUP($C381,'E:\Ли\Пятилетка_Минэнерго\2021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82">
        <f>VLOOKUP($C382,'E:\Ли\Пятилетка_Минэнерго\2021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83">
        <f>VLOOKUP($C383,'E:\Ли\Пятилетка_Минэнерго\2021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84">
        <f>VLOOKUP($C384,'E:\Ли\Пятилетка_Минэнерго\2021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85">
        <f>VLOOKUP($C385,'E:\Ли\Пятилетка_Минэнерго\2021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86">
        <f>VLOOKUP($C386,'E:\Ли\Пятилетка_Минэнерго\2021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87">
        <f>VLOOKUP($C387,'E:\Ли\Пятилетка_Минэнерго\2021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88">
        <f>VLOOKUP($C388,'E:\Ли\Пятилетка_Минэнерго\2021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89">
        <f>VLOOKUP($C389,'E:\Ли\Пятилетка_Минэнерго\2021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90">
        <f>VLOOKUP($C390,'E:\Ли\Пятилетка_Минэнерго\2021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91">
        <f>VLOOKUP($C391,'E:\Ли\Пятилетка_Минэнерго\2021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92">
        <f>VLOOKUP($C392,'E:\Ли\Пятилетка_Минэнерго\2021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93">
        <f>VLOOKUP($C393,'E:\Ли\Пятилетка_Минэнерго\2021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94">
        <f>VLOOKUP($C394,'E:\Ли\Пятилетка_Минэнерго\2021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95">
        <f>VLOOKUP($C395,'E:\Ли\Пятилетка_Минэнерго\2021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96">
        <f>VLOOKUP($C396,'E:\Ли\Пятилетка_Минэнерго\2021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97">
        <f>VLOOKUP($C397,'E:\Ли\Пятилетка_Минэнерго\2021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98">
        <f>VLOOKUP($C398,'E:\Ли\Пятилетка_Минэнерго\2021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99">
        <f>VLOOKUP($C399,'E:\Ли\Пятилетка_Минэнерго\2021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00">
        <f>VLOOKUP($C400,'E:\Ли\Пятилетка_Минэнерго\2021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01">
        <f>VLOOKUP($C401,'E:\Ли\Пятилетка_Минэнерго\2021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02">
        <f>VLOOKUP($C402,'E:\Ли\Пятилетка_Минэнерго\2021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03">
        <f>VLOOKUP($C403,'E:\Ли\Пятилетка_Минэнерго\2021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04">
        <f>VLOOKUP($C404,'E:\Ли\Пятилетка_Минэнерго\2021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05">
        <f>VLOOKUP($C405,'E:\Ли\Пятилетка_Минэнерго\2021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06">
        <f>VLOOKUP($C406,'E:\Ли\Пятилетка_Минэнерго\2021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07">
        <f>VLOOKUP($C407,'E:\Ли\Пятилетка_Минэнерго\2021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08">
        <f>VLOOKUP($C408,'E:\Ли\Пятилетка_Минэнерго\2021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09">
        <f>VLOOKUP($C409,'E:\Ли\Пятилетка_Минэнерго\2021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10">
        <f>VLOOKUP($C410,'E:\Ли\Пятилетка_Минэнерго\2021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11">
        <f>VLOOKUP($C411,'E:\Ли\Пятилетка_Минэнерго\2021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12">
        <f>VLOOKUP($C412,'E:\Ли\Пятилетка_Минэнерго\2021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13">
        <f>VLOOKUP($C413,'E:\Ли\Пятилетка_Минэнерго\2021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14">
        <f>VLOOKUP($C414,'E:\Ли\Пятилетка_Минэнерго\2021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15">
        <f>VLOOKUP($C415,'E:\Ли\Пятилетка_Минэнерго\2021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16">
        <f>VLOOKUP($C416,'E:\Ли\Пятилетка_Минэнерго\2021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17">
        <f>VLOOKUP($C417,'E:\Ли\Пятилетка_Минэнерго\2021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18">
        <f>VLOOKUP($C418,'E:\Ли\Пятилетка_Минэнерго\2021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19">
        <f>VLOOKUP($C419,'E:\Ли\Пятилетка_Минэнерго\2021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20">
        <f>VLOOKUP($C420,'E:\Ли\Пятилетка_Минэнерго\2021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21">
        <f>VLOOKUP($C421,'E:\Ли\Пятилетка_Минэнерго\2021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22">
        <f>VLOOKUP($C422,'E:\Ли\Пятилетка_Минэнерго\2021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23">
        <f>VLOOKUP($C423,'E:\Ли\Пятилетка_Минэнерго\2021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24">
        <f>VLOOKUP($C424,'E:\Ли\Пятилетка_Минэнерго\2021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25">
        <f>VLOOKUP($C425,'E:\Ли\Пятилетка_Минэнерго\2021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26">
        <f>VLOOKUP($C426,'E:\Ли\Пятилетка_Минэнерго\2021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27">
        <f>VLOOKUP($C427,'E:\Ли\Пятилетка_Минэнерго\2021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28">
        <f>VLOOKUP($C428,'E:\Ли\Пятилетка_Минэнерго\2021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29">
        <f>VLOOKUP($C429,'E:\Ли\Пятилетка_Минэнерго\2021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30">
        <f>VLOOKUP($C430,'E:\Ли\Пятилетка_Минэнерго\2021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31">
        <f>VLOOKUP($C431,'E:\Ли\Пятилетка_Минэнерго\2021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32">
        <f>VLOOKUP($C432,'E:\Ли\Пятилетка_Минэнерго\2021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33">
        <f>VLOOKUP($C433,'E:\Ли\Пятилетка_Минэнерго\2021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34">
        <f>VLOOKUP($C434,'E:\Ли\Пятилетка_Минэнерго\2021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35">
        <f>VLOOKUP($C435,'E:\Ли\Пятилетка_Минэнерго\2021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36">
        <f>VLOOKUP($C436,'E:\Ли\Пятилетка_Минэнерго\2021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37">
        <f>VLOOKUP($C437,'E:\Ли\Пятилетка_Минэнерго\2021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38">
        <f>VLOOKUP($C438,'E:\Ли\Пятилетка_Минэнерго\2021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39">
        <f>VLOOKUP($C439,'E:\Ли\Пятилетка_Минэнерго\2021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40">
        <f>VLOOKUP($C440,'E:\Ли\Пятилетка_Минэнерго\2021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41">
        <f>VLOOKUP($C441,'E:\Ли\Пятилетка_Минэнерго\2021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42">
        <f>VLOOKUP($C442,'E:\Ли\Пятилетка_Минэнерго\2021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43">
        <f>VLOOKUP($C443,'E:\Ли\Пятилетка_Минэнерго\2021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44">
        <f>VLOOKUP($C444,'E:\Ли\Пятилетка_Минэнерго\2021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45">
        <f>VLOOKUP($C445,'E:\Ли\Пятилетка_Минэнерго\2021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46">
        <f>VLOOKUP($C446,'E:\Ли\Пятилетка_Минэнерго\2021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47">
        <f>VLOOKUP($C447,'E:\Ли\Пятилетка_Минэнерго\2021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48">
        <f>VLOOKUP($C448,'E:\Ли\Пятилетка_Минэнерго\2021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49">
        <f>VLOOKUP($C449,'E:\Ли\Пятилетка_Минэнерго\2021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50">
        <f>VLOOKUP($C450,'E:\Ли\Пятилетка_Минэнерго\2021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51">
        <f>VLOOKUP($C451,'E:\Ли\Пятилетка_Минэнерго\2021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52">
        <f>VLOOKUP($C452,'E:\Ли\Пятилетка_Минэнерго\2021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53">
        <f>VLOOKUP($C453,'E:\Ли\Пятилетка_Минэнерго\2021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54">
        <f>VLOOKUP($C454,'E:\Ли\Пятилетка_Минэнерго\2021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55">
        <f>VLOOKUP($C455,'E:\Ли\Пятилетка_Минэнерго\2021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56">
        <f>VLOOKUP($C456,'E:\Ли\Пятилетка_Минэнерго\2021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57">
        <f>VLOOKUP($C457,'E:\Ли\Пятилетка_Минэнерго\2021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58">
        <f>VLOOKUP($C458,'E:\Ли\Пятилетка_Минэнерго\2021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59">
        <f>VLOOKUP($C459,'E:\Ли\Пятилетка_Минэнерго\2021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60">
        <f>VLOOKUP($C460,'E:\Ли\Пятилетка_Минэнерго\2021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61">
        <f>VLOOKUP($C461,'E:\Ли\Пятилетка_Минэнерго\2021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62">
        <f>VLOOKUP($C462,'E:\Ли\Пятилетка_Минэнерго\2021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63">
        <f>VLOOKUP($C463,'E:\Ли\Пятилетка_Минэнерго\2021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64">
        <f>VLOOKUP($C464,'E:\Ли\Пятилетка_Минэнерго\2021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65">
        <f>VLOOKUP($C465,'E:\Ли\Пятилетка_Минэнерго\2021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66">
        <f>VLOOKUP($C466,'E:\Ли\Пятилетка_Минэнерго\2021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67">
        <f>VLOOKUP($C467,'E:\Ли\Пятилетка_Минэнерго\2021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68">
        <f>VLOOKUP($C468,'E:\Ли\Пятилетка_Минэнерго\2021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69">
        <f>VLOOKUP($C469,'E:\Ли\Пятилетка_Минэнерго\2021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70">
        <f>VLOOKUP($C470,'E:\Ли\Пятилетка_Минэнерго\2021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71">
        <f>VLOOKUP($C471,'E:\Ли\Пятилетка_Минэнерго\2021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72">
        <f>VLOOKUP($C472,'E:\Ли\Пятилетка_Минэнерго\2021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73">
        <f>VLOOKUP($C473,'E:\Ли\Пятилетка_Минэнерго\2021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74">
        <f>VLOOKUP($C474,'E:\Ли\Пятилетка_Минэнерго\2021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75">
        <f>VLOOKUP($C475,'E:\Ли\Пятилетка_Минэнерго\2021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76">
        <f>VLOOKUP($C476,'E:\Ли\Пятилетка_Минэнерго\2021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77">
        <f>VLOOKUP($C477,'E:\Ли\Пятилетка_Минэнерго\2021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78">
        <f>VLOOKUP($C478,'E:\Ли\Пятилетка_Минэнерго\2021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79">
        <f>VLOOKUP($C479,'E:\Ли\Пятилетка_Минэнерго\2021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80">
        <f>VLOOKUP($C480,'E:\Ли\Пятилетка_Минэнерго\2021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81">
        <f>VLOOKUP($C481,'E:\Ли\Пятилетка_Минэнерго\2021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82">
        <f>VLOOKUP($C482,'E:\Ли\Пятилетка_Минэнерго\2021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83">
        <f>VLOOKUP($C483,'E:\Ли\Пятилетка_Минэнерго\2021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84">
        <f>VLOOKUP($C484,'E:\Ли\Пятилетка_Минэнерго\2021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85">
        <f>VLOOKUP($C485,'E:\Ли\Пятилетка_Минэнерго\2021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86">
        <f>VLOOKUP($C486,'E:\Ли\Пятилетка_Минэнерго\2021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87">
        <f>VLOOKUP($C487,'E:\Ли\Пятилетка_Минэнерго\2021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88">
        <f>VLOOKUP($C488,'E:\Ли\Пятилетка_Минэнерго\2021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89">
        <f>VLOOKUP($C489,'E:\Ли\Пятилетка_Минэнерго\2021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90">
        <f>VLOOKUP($C490,'E:\Ли\Пятилетка_Минэнерго\2021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91">
        <f>VLOOKUP($C491,'E:\Ли\Пятилетка_Минэнерго\2021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92">
        <f>VLOOKUP($C492,'E:\Ли\Пятилетка_Минэнерго\2021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93">
        <f>VLOOKUP($C493,'E:\Ли\Пятилетка_Минэнерго\2021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94">
        <f>VLOOKUP($C494,'E:\Ли\Пятилетка_Минэнерго\2021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95">
        <f>VLOOKUP($C495,'E:\Ли\Пятилетка_Минэнерго\2021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96">
        <f>VLOOKUP($C496,'E:\Ли\Пятилетка_Минэнерго\2021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97">
        <f>VLOOKUP($C497,'E:\Ли\Пятилетка_Минэнерго\2021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98">
        <f>VLOOKUP($C498,'E:\Ли\Пятилетка_Минэнерго\2021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99">
        <f>VLOOKUP($C499,'E:\Ли\Пятилетка_Минэнерго\2021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00">
        <f>VLOOKUP($C500,'E:\Ли\Пятилетка_Минэнерго\2021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01">
        <f>VLOOKUP($C501,'E:\Ли\Пятилетка_Минэнерго\2021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02">
        <f>VLOOKUP($C502,'E:\Ли\Пятилетка_Минэнерго\2021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03">
        <f>VLOOKUP($C503,'E:\Ли\Пятилетка_Минэнерго\2021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04">
        <f>VLOOKUP($C504,'E:\Ли\Пятилетка_Минэнерго\2021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05">
        <f>VLOOKUP($C505,'E:\Ли\Пятилетка_Минэнерго\2021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06">
        <f>VLOOKUP($C506,'E:\Ли\Пятилетка_Минэнерго\2021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07">
        <f>VLOOKUP($C507,'E:\Ли\Пятилетка_Минэнерго\2021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08">
        <f>VLOOKUP($C508,'E:\Ли\Пятилетка_Минэнерго\2021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09">
        <f>VLOOKUP($C509,'E:\Ли\Пятилетка_Минэнерго\2021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10">
        <f>VLOOKUP($C510,'E:\Ли\Пятилетка_Минэнерго\2021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11">
        <f>VLOOKUP($C511,'E:\Ли\Пятилетка_Минэнерго\2021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12">
        <f>VLOOKUP($C512,'E:\Ли\Пятилетка_Минэнерго\2021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13">
        <f>VLOOKUP($C513,'E:\Ли\Пятилетка_Минэнерго\2021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14">
        <f>VLOOKUP($C514,'E:\Ли\Пятилетка_Минэнерго\2021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15">
        <f>VLOOKUP($C515,'E:\Ли\Пятилетка_Минэнерго\2021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16">
        <f>VLOOKUP($C516,'E:\Ли\Пятилетка_Минэнерго\2021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17">
        <f>VLOOKUP($C517,'E:\Ли\Пятилетка_Минэнерго\2021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18">
        <f>VLOOKUP($C518,'E:\Ли\Пятилетка_Минэнерго\2021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19">
        <f>VLOOKUP($C519,'E:\Ли\Пятилетка_Минэнерго\2021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20">
        <f>VLOOKUP($C520,'E:\Ли\Пятилетка_Минэнерго\2021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21">
        <f>VLOOKUP($C521,'E:\Ли\Пятилетка_Минэнерго\2021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22">
        <f>VLOOKUP($C522,'E:\Ли\Пятилетка_Минэнерго\2021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23">
        <f>VLOOKUP($C523,'E:\Ли\Пятилетка_Минэнерго\2021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24">
        <f>VLOOKUP($C524,'E:\Ли\Пятилетка_Минэнерго\2021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25">
        <f>VLOOKUP($C525,'E:\Ли\Пятилетка_Минэнерго\2021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26">
        <f>VLOOKUP($C526,'E:\Ли\Пятилетка_Минэнерго\2021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27">
        <f>VLOOKUP($C527,'E:\Ли\Пятилетка_Минэнерго\2021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28">
        <f>VLOOKUP($C528,'E:\Ли\Пятилетка_Минэнерго\2021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29">
        <f>VLOOKUP($C529,'E:\Ли\Пятилетка_Минэнерго\2021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30">
        <f>VLOOKUP($C530,'E:\Ли\Пятилетка_Минэнерго\2021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31">
        <f>VLOOKUP($C531,'E:\Ли\Пятилетка_Минэнерго\2021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32">
        <f>VLOOKUP($C532,'E:\Ли\Пятилетка_Минэнерго\2021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33">
        <f>VLOOKUP($C533,'E:\Ли\Пятилетка_Минэнерго\2021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34">
        <f>VLOOKUP($C534,'E:\Ли\Пятилетка_Минэнерго\2021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35">
        <f>VLOOKUP($C535,'E:\Ли\Пятилетка_Минэнерго\2021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36">
        <f>VLOOKUP($C536,'E:\Ли\Пятилетка_Минэнерго\2021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37">
        <f>VLOOKUP($C537,'E:\Ли\Пятилетка_Минэнерго\2021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38">
        <f>VLOOKUP($C538,'E:\Ли\Пятилетка_Минэнерго\2021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39">
        <f>VLOOKUP($C539,'E:\Ли\Пятилетка_Минэнерго\2021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40">
        <f>VLOOKUP($C540,'E:\Ли\Пятилетка_Минэнерго\2021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41">
        <f>VLOOKUP($C541,'E:\Ли\Пятилетка_Минэнерго\2021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42">
        <f>VLOOKUP($C542,'E:\Ли\Пятилетка_Минэнерго\2021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43">
        <f>VLOOKUP($C543,'E:\Ли\Пятилетка_Минэнерго\2021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44">
        <f>VLOOKUP($C544,'E:\Ли\Пятилетка_Минэнерго\2021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45">
        <f>VLOOKUP($C545,'E:\Ли\Пятилетка_Минэнерго\2021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46">
        <f>VLOOKUP($C546,'E:\Ли\Пятилетка_Минэнерго\2021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47">
        <f>VLOOKUP($C547,'E:\Ли\Пятилетка_Минэнерго\2021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48">
        <f>VLOOKUP($C548,'E:\Ли\Пятилетка_Минэнерго\2021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49">
        <f>VLOOKUP($C549,'E:\Ли\Пятилетка_Минэнерго\2021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50">
        <f>VLOOKUP($C550,'E:\Ли\Пятилетка_Минэнерго\2021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51">
        <f>VLOOKUP($C551,'E:\Ли\Пятилетка_Минэнерго\2021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5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5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5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5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55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55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55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5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5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56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56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56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56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56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566">
        <f>VLOOKUP($C566,'E:\Ли\Пятилетка_Минэнерго\2021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67">
        <f>VLOOKUP($C567,'E:\Ли\Пятилетка_Минэнерго\2021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68">
        <f>VLOOKUP($C568,'E:\Ли\Пятилетка_Минэнерго\2021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69">
        <f>VLOOKUP($C569,'E:\Ли\Пятилетка_Минэнерго\2021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70">
        <f>VLOOKUP($C570,'E:\Ли\Пятилетка_Минэнерго\2021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71">
        <f>VLOOKUP($C571,'E:\Ли\Пятилетка_Минэнерго\2021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57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57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57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575">
        <f>VLOOKUP($C575,'E:\Ли\Пятилетка_Минэнерго\2021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76">
        <f>VLOOKUP($C576,'E:\Ли\Пятилетка_Минэнерго\2021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77">
        <f>VLOOKUP($C577,'E:\Ли\Пятилетка_Минэнерго\2021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78">
        <f>VLOOKUP($C578,'E:\Ли\Пятилетка_Минэнерго\2021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57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58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581">
        <f>VLOOKUP($C581,'E:\Ли\Пятилетка_Минэнерго\2021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82">
        <f>VLOOKUP($C582,'E:\Ли\Пятилетка_Минэнерго\2021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58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584">
        <f>VLOOKUP($C584,'E:\Ли\Пятилетка_Минэнерго\2021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85">
        <f>VLOOKUP($C585,'E:\Ли\Пятилетка_Минэнерго\2021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86">
        <f>VLOOKUP($C586,'E:\Ли\Пятилетка_Минэнерго\2021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87">
        <f>VLOOKUP($C587,'E:\Ли\Пятилетка_Минэнерго\2021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88">
        <f>VLOOKUP($C588,'E:\Ли\Пятилетка_Минэнерго\2021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89">
        <f>VLOOKUP($C589,'E:\Ли\Пятилетка_Минэнерго\2021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90">
        <f>VLOOKUP($C590,'E:\Ли\Пятилетка_Минэнерго\2021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91">
        <f>VLOOKUP($C591,'E:\Ли\Пятилетка_Минэнерго\2021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92">
        <f>VLOOKUP($C592,'E:\Ли\Пятилетка_Минэнерго\2021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93">
        <f>VLOOKUP($C593,'E:\Ли\Пятилетка_Минэнерго\2021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94">
        <f>VLOOKUP($C594,'E:\Ли\Пятилетка_Минэнерго\2021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95">
        <f>VLOOKUP($C595,'E:\Ли\Пятилетка_Минэнерго\2021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96">
        <f>VLOOKUP($C596,'E:\Ли\Пятилетка_Минэнерго\2021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97">
        <f>VLOOKUP($C597,'E:\Ли\Пятилетка_Минэнерго\2021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59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59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600">
        <f>VLOOKUP($C600,'E:\Ли\Пятилетка_Минэнерго\2021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01">
        <f>VLOOKUP($C601,'E:\Ли\Пятилетка_Минэнерго\2021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02">
        <f>VLOOKUP($C602,'E:\Ли\Пятилетка_Минэнерго\2021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03">
        <f>VLOOKUP($C603,'E:\Ли\Пятилетка_Минэнерго\2021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04">
        <f>VLOOKUP($C604,'E:\Ли\Пятилетка_Минэнерго\2021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05">
        <f>VLOOKUP($C605,'E:\Ли\Пятилетка_Минэнерго\2021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06">
        <f>VLOOKUP($C606,'E:\Ли\Пятилетка_Минэнерго\2021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60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60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60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610">
        <f>VLOOKUP($C610,'E:\Ли\Пятилетка_Минэнерго\2021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11">
        <f>VLOOKUP($C611,'E:\Ли\Пятилетка_Минэнерго\2021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12">
        <f>VLOOKUP($C612,'E:\Ли\Пятилетка_Минэнерго\2021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13">
        <f>VLOOKUP($C613,'E:\Ли\Пятилетка_Минэнерго\2021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14">
        <f>VLOOKUP($C614,'E:\Ли\Пятилетка_Минэнерго\2021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15">
        <f>VLOOKUP($C615,'E:\Ли\Пятилетка_Минэнерго\2021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16">
        <f>VLOOKUP($C616,'E:\Ли\Пятилетка_Минэнерго\2021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17">
        <f>VLOOKUP($C617,'E:\Ли\Пятилетка_Минэнерго\2021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18">
        <f>VLOOKUP($C618,'E:\Ли\Пятилетка_Минэнерго\2021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19">
        <f>VLOOKUP($C619,'E:\Ли\Пятилетка_Минэнерго\2021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20">
        <f>VLOOKUP($C620,'E:\Ли\Пятилетка_Минэнерго\2021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21">
        <f>VLOOKUP($C621,'E:\Ли\Пятилетка_Минэнерго\2021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22">
        <f>VLOOKUP($C622,'E:\Ли\Пятилетка_Минэнерго\2021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23">
        <f>VLOOKUP($C623,'E:\Ли\Пятилетка_Минэнерго\2021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24">
        <f>VLOOKUP($C624,'E:\Ли\Пятилетка_Минэнерго\2021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25">
        <f>VLOOKUP($C625,'E:\Ли\Пятилетка_Минэнерго\2021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26">
        <f>VLOOKUP($C626,'E:\Ли\Пятилетка_Минэнерго\2021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27">
        <f>VLOOKUP($C627,'E:\Ли\Пятилетка_Минэнерго\2021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28">
        <f>VLOOKUP($C628,'E:\Ли\Пятилетка_Минэнерго\2021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29">
        <f>VLOOKUP($C629,'E:\Ли\Пятилетка_Минэнерго\2021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30">
        <f>VLOOKUP($C630,'E:\Ли\Пятилетка_Минэнерго\2021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31">
        <f>VLOOKUP($C631,'E:\Ли\Пятилетка_Минэнерго\2021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32">
        <f>VLOOKUP($C632,'E:\Ли\Пятилетка_Минэнерго\2021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33">
        <f>VLOOKUP($C633,'E:\Ли\Пятилетка_Минэнерго\2021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34">
        <f>VLOOKUP($C634,'E:\Ли\Пятилетка_Минэнерго\2021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35">
        <f>VLOOKUP($C635,'E:\Ли\Пятилетка_Минэнерго\2021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36">
        <f>VLOOKUP($C636,'E:\Ли\Пятилетка_Минэнерго\2021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37">
        <f>VLOOKUP($C637,'E:\Ли\Пятилетка_Минэнерго\2021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38">
        <f>VLOOKUP($C638,'E:\Ли\Пятилетка_Минэнерго\2021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39">
        <f>VLOOKUP($C639,'E:\Ли\Пятилетка_Минэнерго\2021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64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64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64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64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64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64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64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64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64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64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65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65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652">
        <f>VLOOKUP($C652,'E:\Ли\Пятилетка_Минэнерго\2021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6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6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655">
        <f>VLOOKUP($C655,'E:\Ли\Пятилетка_Минэнерго\2021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56">
        <f>VLOOKUP($C656,'E:\Ли\Пятилетка_Минэнерго\2021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57">
        <f>VLOOKUP($C657,'E:\Ли\Пятилетка_Минэнерго\2021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58">
        <f>VLOOKUP($C658,'E:\Ли\Пятилетка_Минэнерго\2021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59">
        <f>VLOOKUP($C659,'E:\Ли\Пятилетка_Минэнерго\2021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60">
        <f>VLOOKUP($C660,'E:\Ли\Пятилетка_Минэнерго\2021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61">
        <f>VLOOKUP($C661,'E:\Ли\Пятилетка_Минэнерго\2021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62">
        <f>VLOOKUP($C662,'E:\Ли\Пятилетка_Минэнерго\2021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63">
        <f>VLOOKUP($C663,'E:\Ли\Пятилетка_Минэнерго\2021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64">
        <f>VLOOKUP($C664,'E:\Ли\Пятилетка_Минэнерго\2021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65">
        <f>VLOOKUP($C665,'E:\Ли\Пятилетка_Минэнерго\2021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66">
        <f>VLOOKUP($C666,'E:\Ли\Пятилетка_Минэнерго\2021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67">
        <f>VLOOKUP($C667,'E:\Ли\Пятилетка_Минэнерго\2021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68">
        <f>VLOOKUP($C668,'E:\Ли\Пятилетка_Минэнерго\2021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69">
        <f>VLOOKUP($C669,'E:\Ли\Пятилетка_Минэнерго\2021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70">
        <f>VLOOKUP($C670,'E:\Ли\Пятилетка_Минэнерго\2021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71">
        <f>VLOOKUP($C671,'E:\Ли\Пятилетка_Минэнерго\2021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72">
        <f>VLOOKUP($C672,'E:\Ли\Пятилетка_Минэнерго\2021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73">
        <f>VLOOKUP($C673,'E:\Ли\Пятилетка_Минэнерго\2021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74">
        <f>VLOOKUP($C674,'E:\Ли\Пятилетка_Минэнерго\2021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75">
        <f>VLOOKUP($C675,'E:\Ли\Пятилетка_Минэнерго\2021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76">
        <f>VLOOKUP($C676,'E:\Ли\Пятилетка_Минэнерго\2021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77">
        <f>VLOOKUP($C677,'E:\Ли\Пятилетка_Минэнерго\2021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78">
        <f>VLOOKUP($C678,'E:\Ли\Пятилетка_Минэнерго\2021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79">
        <f>VLOOKUP($C679,'E:\Ли\Пятилетка_Минэнерго\2021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80">
        <f>VLOOKUP($C680,'E:\Ли\Пятилетка_Минэнерго\2021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81">
        <f>VLOOKUP($C681,'E:\Ли\Пятилетка_Минэнерго\2021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82">
        <f>VLOOKUP($C682,'E:\Ли\Пятилетка_Минэнерго\2021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83">
        <f>VLOOKUP($C683,'E:\Ли\Пятилетка_Минэнерго\2021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84">
        <f>VLOOKUP($C684,'E:\Ли\Пятилетка_Минэнерго\2021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85">
        <f>VLOOKUP($C685,'E:\Ли\Пятилетка_Минэнерго\2021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86">
        <f>VLOOKUP($C686,'E:\Ли\Пятилетка_Минэнерго\2021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87">
        <f>VLOOKUP($C687,'E:\Ли\Пятилетка_Минэнерго\2021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88">
        <f>VLOOKUP($C688,'E:\Ли\Пятилетка_Минэнерго\2021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89">
        <f>VLOOKUP($C689,'E:\Ли\Пятилетка_Минэнерго\2021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90">
        <f>VLOOKUP($C690,'E:\Ли\Пятилетка_Минэнерго\2021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91">
        <f>VLOOKUP($C691,'E:\Ли\Пятилетка_Минэнерго\2021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92">
        <f>VLOOKUP($C692,'E:\Ли\Пятилетка_Минэнерго\2021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93">
        <f>VLOOKUP($C693,'E:\Ли\Пятилетка_Минэнерго\2021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94">
        <f>VLOOKUP($C694,'E:\Ли\Пятилетка_Минэнерго\2021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95">
        <f>VLOOKUP($C695,'E:\Ли\Пятилетка_Минэнерго\2021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96">
        <f>VLOOKUP($C696,'E:\Ли\Пятилетка_Минэнерго\2021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97">
        <f>VLOOKUP($C697,'E:\Ли\Пятилетка_Минэнерго\2021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98">
        <f>VLOOKUP($C698,'E:\Ли\Пятилетка_Минэнерго\2021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99">
        <f>VLOOKUP($C699,'E:\Ли\Пятилетка_Минэнерго\2021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00">
        <f>VLOOKUP($C700,'E:\Ли\Пятилетка_Минэнерго\2021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01">
        <f>VLOOKUP($C701,'E:\Ли\Пятилетка_Минэнерго\2021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02">
        <f>VLOOKUP($C702,'E:\Ли\Пятилетка_Минэнерго\2021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03">
        <f>VLOOKUP($C703,'E:\Ли\Пятилетка_Минэнерго\2021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04">
        <f>VLOOKUP($C704,'E:\Ли\Пятилетка_Минэнерго\2021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05">
        <f>VLOOKUP($C705,'E:\Ли\Пятилетка_Минэнерго\2021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06">
        <f>VLOOKUP($C706,'E:\Ли\Пятилетка_Минэнерго\2021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07">
        <f>VLOOKUP($C707,'E:\Ли\Пятилетка_Минэнерго\2021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08">
        <f>VLOOKUP($C708,'E:\Ли\Пятилетка_Минэнерго\2021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09">
        <f>VLOOKUP($C709,'E:\Ли\Пятилетка_Минэнерго\2021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10">
        <f>VLOOKUP($C710,'E:\Ли\Пятилетка_Минэнерго\2021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11">
        <f>VLOOKUP($C711,'E:\Ли\Пятилетка_Минэнерго\2021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12">
        <f>VLOOKUP($C712,'E:\Ли\Пятилетка_Минэнерго\2021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13">
        <f>VLOOKUP($C713,'E:\Ли\Пятилетка_Минэнерго\2021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14">
        <f>VLOOKUP($C714,'E:\Ли\Пятилетка_Минэнерго\2021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15">
        <f>VLOOKUP($C715,'E:\Ли\Пятилетка_Минэнерго\2021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16">
        <f>VLOOKUP($C716,'E:\Ли\Пятилетка_Минэнерго\2021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17">
        <f>VLOOKUP($C717,'E:\Ли\Пятилетка_Минэнерго\2021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18">
        <f>VLOOKUP($C718,'E:\Ли\Пятилетка_Минэнерго\2021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19">
        <f>VLOOKUP($C719,'E:\Ли\Пятилетка_Минэнерго\2021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20">
        <f>VLOOKUP($C720,'E:\Ли\Пятилетка_Минэнерго\2021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21">
        <f>VLOOKUP($C721,'E:\Ли\Пятилетка_Минэнерго\2021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22">
        <f>VLOOKUP($C722,'E:\Ли\Пятилетка_Минэнерго\2021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23">
        <f>VLOOKUP($C723,'E:\Ли\Пятилетка_Минэнерго\2021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24">
        <f>VLOOKUP($C724,'E:\Ли\Пятилетка_Минэнерго\2021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25">
        <f>VLOOKUP($C725,'E:\Ли\Пятилетка_Минэнерго\2021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26">
        <f>VLOOKUP($C726,'E:\Ли\Пятилетка_Минэнерго\2021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27">
        <f>VLOOKUP($C727,'E:\Ли\Пятилетка_Минэнерго\2021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28">
        <f>VLOOKUP($C728,'E:\Ли\Пятилетка_Минэнерго\2021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29">
        <f>VLOOKUP($C729,'E:\Ли\Пятилетка_Минэнерго\2021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30">
        <f>VLOOKUP($C730,'E:\Ли\Пятилетка_Минэнерго\2021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31">
        <f>VLOOKUP($C731,'E:\Ли\Пятилетка_Минэнерго\2021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32">
        <f>VLOOKUP($C732,'E:\Ли\Пятилетка_Минэнерго\2021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33">
        <f>VLOOKUP($C733,'E:\Ли\Пятилетка_Минэнерго\2021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34">
        <f>VLOOKUP($C734,'E:\Ли\Пятилетка_Минэнерго\2021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35">
        <f>VLOOKUP($C735,'E:\Ли\Пятилетка_Минэнерго\2021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36">
        <f>VLOOKUP($C736,'E:\Ли\Пятилетка_Минэнерго\2021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37">
        <f>VLOOKUP($C737,'E:\Ли\Пятилетка_Минэнерго\2021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38">
        <f>VLOOKUP($C738,'E:\Ли\Пятилетка_Минэнерго\2021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39">
        <f>VLOOKUP($C739,'E:\Ли\Пятилетка_Минэнерго\2021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40">
        <f>VLOOKUP($C740,'E:\Ли\Пятилетка_Минэнерго\2021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41">
        <f>VLOOKUP($C741,'E:\Ли\Пятилетка_Минэнерго\2021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42">
        <f>VLOOKUP($C742,'E:\Ли\Пятилетка_Минэнерго\2021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43">
        <f>VLOOKUP($C743,'E:\Ли\Пятилетка_Минэнерго\2021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44">
        <f>VLOOKUP($C744,'E:\Ли\Пятилетка_Минэнерго\2021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45">
        <f>VLOOKUP($C745,'E:\Ли\Пятилетка_Минэнерго\2021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46">
        <f>VLOOKUP($C746,'E:\Ли\Пятилетка_Минэнерго\2021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74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74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74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75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75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7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7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7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7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75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75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758">
        <f>VLOOKUP($C758,'E:\Ли\Пятилетка_Минэнерго\2021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59">
        <f>VLOOKUP($C759,'E:\Ли\Пятилетка_Минэнерго\2021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7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761">
        <f>VLOOKUP($C761,'E:\Ли\Пятилетка_Минэнерго\2021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76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763">
        <f>VLOOKUP($C763,'E:\Ли\Пятилетка_Минэнерго\2021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76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765">
        <f>VLOOKUP($C765,'E:\Ли\Пятилетка_Минэнерго\2021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66">
        <f>VLOOKUP($C766,'E:\Ли\Пятилетка_Минэнерго\2021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67">
        <f>VLOOKUP($C767,'E:\Ли\Пятилетка_Минэнерго\2021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68">
        <f>VLOOKUP($C768,'E:\Ли\Пятилетка_Минэнерго\2021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69">
        <f>VLOOKUP($C769,'E:\Ли\Пятилетка_Минэнерго\2021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70">
        <f>VLOOKUP($C770,'E:\Ли\Пятилетка_Минэнерго\2021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71">
        <f>VLOOKUP($C771,'E:\Ли\Пятилетка_Минэнерго\2021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72">
        <f>VLOOKUP($C772,'E:\Ли\Пятилетка_Минэнерго\2021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73">
        <f>VLOOKUP($C773,'E:\Ли\Пятилетка_Минэнерго\2021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74">
        <f>VLOOKUP($C774,'E:\Ли\Пятилетка_Минэнерго\2021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75">
        <f>VLOOKUP($C775,'E:\Ли\Пятилетка_Минэнерго\2021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76">
        <f>VLOOKUP($C776,'E:\Ли\Пятилетка_Минэнерго\2021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77">
        <f>VLOOKUP($C777,'E:\Ли\Пятилетка_Минэнерго\2021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78">
        <f>VLOOKUP($C778,'E:\Ли\Пятилетка_Минэнерго\2021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79">
        <f>VLOOKUP($C779,'E:\Ли\Пятилетка_Минэнерго\2021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80">
        <f>VLOOKUP($C780,'E:\Ли\Пятилетка_Минэнерго\2021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81">
        <f>VLOOKUP($C781,'E:\Ли\Пятилетка_Минэнерго\2021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82">
        <f>VLOOKUP($C782,'E:\Ли\Пятилетка_Минэнерго\2021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83">
        <f>VLOOKUP($C783,'E:\Ли\Пятилетка_Минэнерго\2021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84">
        <f>VLOOKUP($C784,'E:\Ли\Пятилетка_Минэнерго\2021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85">
        <f>VLOOKUP($C785,'E:\Ли\Пятилетка_Минэнерго\2021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86">
        <f>VLOOKUP($C786,'E:\Ли\Пятилетка_Минэнерго\2021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87">
        <f>VLOOKUP($C787,'E:\Ли\Пятилетка_Минэнерго\2021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88">
        <f>VLOOKUP($C788,'E:\Ли\Пятилетка_Минэнерго\2021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78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79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79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792">
        <f>VLOOKUP($C792,'E:\Ли\Пятилетка_Минэнерго\2021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93">
        <f>VLOOKUP($C793,'E:\Ли\Пятилетка_Минэнерго\2021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94">
        <f>VLOOKUP($C794,'E:\Ли\Пятилетка_Минэнерго\2021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95">
        <f>VLOOKUP($C795,'E:\Ли\Пятилетка_Минэнерго\2021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79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79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798">
        <f>VLOOKUP($C798,'E:\Ли\Пятилетка_Минэнерго\2021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79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800">
        <f>VLOOKUP($C800,'E:\Ли\Пятилетка_Минэнерго\2021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01">
        <f>VLOOKUP($C801,'E:\Ли\Пятилетка_Минэнерго\2021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02">
        <f>VLOOKUP($C802,'E:\Ли\Пятилетка_Минэнерго\2021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03">
        <f>VLOOKUP($C803,'E:\Ли\Пятилетка_Минэнерго\2021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04">
        <f>VLOOKUP($C804,'E:\Ли\Пятилетка_Минэнерго\2021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05">
        <f>VLOOKUP($C805,'E:\Ли\Пятилетка_Минэнерго\2021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06">
        <f>VLOOKUP($C806,'E:\Ли\Пятилетка_Минэнерго\2021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07">
        <f>VLOOKUP($C807,'E:\Ли\Пятилетка_Минэнерго\2021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08">
        <f>VLOOKUP($C808,'E:\Ли\Пятилетка_Минэнерго\2021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09">
        <f>VLOOKUP($C809,'E:\Ли\Пятилетка_Минэнерго\2021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10">
        <f>VLOOKUP($C810,'E:\Ли\Пятилетка_Минэнерго\2021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81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81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813">
        <f>VLOOKUP($C813,'E:\Ли\Пятилетка_Минэнерго\2021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14">
        <f>VLOOKUP($C814,'E:\Ли\Пятилетка_Минэнерго\2021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15">
        <f>VLOOKUP($C815,'E:\Ли\Пятилетка_Минэнерго\2021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16">
        <f>VLOOKUP($C816,'E:\Ли\Пятилетка_Минэнерго\2021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17">
        <f>VLOOKUP($C817,'E:\Ли\Пятилетка_Минэнерго\2021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18">
        <f>VLOOKUP($C818,'E:\Ли\Пятилетка_Минэнерго\2021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19">
        <f>VLOOKUP($C819,'E:\Ли\Пятилетка_Минэнерго\2021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20">
        <f>VLOOKUP($C820,'E:\Ли\Пятилетка_Минэнерго\2021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21">
        <f>VLOOKUP($C821,'E:\Ли\Пятилетка_Минэнерго\2021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22">
        <f>VLOOKUP($C822,'E:\Ли\Пятилетка_Минэнерго\2021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23">
        <f>VLOOKUP($C823,'E:\Ли\Пятилетка_Минэнерго\2021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24">
        <f>VLOOKUP($C824,'E:\Ли\Пятилетка_Минэнерго\2021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25">
        <f>VLOOKUP($C825,'E:\Ли\Пятилетка_Минэнерго\2021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26">
        <f>VLOOKUP($C826,'E:\Ли\Пятилетка_Минэнерго\2021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27">
        <f>VLOOKUP($C827,'E:\Ли\Пятилетка_Минэнерго\2021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28">
        <f>VLOOKUP($C828,'E:\Ли\Пятилетка_Минэнерго\2021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29">
        <f>VLOOKUP($C829,'E:\Ли\Пятилетка_Минэнерго\2021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30">
        <f>VLOOKUP($C830,'E:\Ли\Пятилетка_Минэнерго\2021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31">
        <f>VLOOKUP($C831,'E:\Ли\Пятилетка_Минэнерго\2021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32">
        <f>VLOOKUP($C832,'E:\Ли\Пятилетка_Минэнерго\2021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33">
        <f>VLOOKUP($C833,'E:\Ли\Пятилетка_Минэнерго\2021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34">
        <f>VLOOKUP($C834,'E:\Ли\Пятилетка_Минэнерго\2021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35">
        <f>VLOOKUP($C835,'E:\Ли\Пятилетка_Минэнерго\2021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36">
        <f>VLOOKUP($C836,'E:\Ли\Пятилетка_Минэнерго\2021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37">
        <f>VLOOKUP($C837,'E:\Ли\Пятилетка_Минэнерго\2021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38">
        <f>VLOOKUP($C838,'E:\Ли\Пятилетка_Минэнерго\2021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39">
        <f>VLOOKUP($C839,'E:\Ли\Пятилетка_Минэнерго\2021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40">
        <f>VLOOKUP($C840,'E:\Ли\Пятилетка_Минэнерго\2021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41">
        <f>VLOOKUP($C841,'E:\Ли\Пятилетка_Минэнерго\2021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42">
        <f>VLOOKUP($C842,'E:\Ли\Пятилетка_Минэнерго\2021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84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844">
        <f>VLOOKUP($C844,'E:\Ли\Пятилетка_Минэнерго\2021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84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846">
        <f>VLOOKUP($C846,'E:\Ли\Пятилетка_Минэнерго\2021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47">
        <f>VLOOKUP($C847,'E:\Ли\Пятилетка_Минэнерго\2021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48">
        <f>VLOOKUP($C848,'E:\Ли\Пятилетка_Минэнерго\2021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49">
        <f>VLOOKUP($C849,'E:\Ли\Пятилетка_Минэнерго\2021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50">
        <f>VLOOKUP($C850,'E:\Ли\Пятилетка_Минэнерго\2021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51">
        <f>VLOOKUP($C851,'E:\Ли\Пятилетка_Минэнерго\2021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52">
        <f>VLOOKUP($C852,'E:\Ли\Пятилетка_Минэнерго\2021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53">
        <f>VLOOKUP($C853,'E:\Ли\Пятилетка_Минэнерго\2021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54">
        <f>VLOOKUP($C854,'E:\Ли\Пятилетка_Минэнерго\2021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55">
        <f>VLOOKUP($C855,'E:\Ли\Пятилетка_Минэнерго\2021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56">
        <f>VLOOKUP($C856,'E:\Ли\Пятилетка_Минэнерго\2021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57">
        <f>VLOOKUP($C857,'E:\Ли\Пятилетка_Минэнерго\2021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58">
        <f>VLOOKUP($C858,'E:\Ли\Пятилетка_Минэнерго\2021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59">
        <f>VLOOKUP($C859,'E:\Ли\Пятилетка_Минэнерго\2021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60">
        <f>VLOOKUP($C860,'E:\Ли\Пятилетка_Минэнерго\2021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61">
        <f>VLOOKUP($C861,'E:\Ли\Пятилетка_Минэнерго\2021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62">
        <f>VLOOKUP($C862,'E:\Ли\Пятилетка_Минэнерго\2021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63">
        <f>VLOOKUP($C863,'E:\Ли\Пятилетка_Минэнерго\2021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64">
        <f>VLOOKUP($C864,'E:\Ли\Пятилетка_Минэнерго\2021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65">
        <f>VLOOKUP($C865,'E:\Ли\Пятилетка_Минэнерго\2021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66">
        <f>VLOOKUP($C866,'E:\Ли\Пятилетка_Минэнерго\2021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67">
        <f>VLOOKUP($C867,'E:\Ли\Пятилетка_Минэнерго\2021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68">
        <f>VLOOKUP($C868,'E:\Ли\Пятилетка_Минэнерго\2021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69">
        <f>VLOOKUP($C869,'E:\Ли\Пятилетка_Минэнерго\2021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70">
        <f>VLOOKUP($C870,'E:\Ли\Пятилетка_Минэнерго\2021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71">
        <f>VLOOKUP($C871,'E:\Ли\Пятилетка_Минэнерго\2021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72">
        <f>VLOOKUP($C872,'E:\Ли\Пятилетка_Минэнерго\2021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73">
        <f>VLOOKUP($C873,'E:\Ли\Пятилетка_Минэнерго\2021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74">
        <f>VLOOKUP($C874,'E:\Ли\Пятилетка_Минэнерго\2021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75">
        <f>VLOOKUP($C875,'E:\Ли\Пятилетка_Минэнерго\2021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76">
        <f>VLOOKUP($C876,'E:\Ли\Пятилетка_Минэнерго\2021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77">
        <f>VLOOKUP($C877,'E:\Ли\Пятилетка_Минэнерго\2021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78">
        <f>VLOOKUP($C878,'E:\Ли\Пятилетка_Минэнерго\2021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79">
        <f>VLOOKUP($C879,'E:\Ли\Пятилетка_Минэнерго\2021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80">
        <f>VLOOKUP($C880,'E:\Ли\Пятилетка_Минэнерго\2021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81">
        <f>VLOOKUP($C881,'E:\Ли\Пятилетка_Минэнерго\2021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82">
        <f>VLOOKUP($C882,'E:\Ли\Пятилетка_Минэнерго\2021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83">
        <f>VLOOKUP($C883,'E:\Ли\Пятилетка_Минэнерго\2021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84">
        <f>VLOOKUP($C884,'E:\Ли\Пятилетка_Минэнерго\2021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85">
        <f>VLOOKUP($C885,'E:\Ли\Пятилетка_Минэнерго\2021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86">
        <f>VLOOKUP($C886,'E:\Ли\Пятилетка_Минэнерго\2021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87">
        <f>VLOOKUP($C887,'E:\Ли\Пятилетка_Минэнерго\2021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88">
        <f>VLOOKUP($C888,'E:\Ли\Пятилетка_Минэнерго\2021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89">
        <f>VLOOKUP($C889,'E:\Ли\Пятилетка_Минэнерго\2021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90">
        <f>VLOOKUP($C890,'E:\Ли\Пятилетка_Минэнерго\2021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91">
        <f>VLOOKUP($C891,'E:\Ли\Пятилетка_Минэнерго\2021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92">
        <f>VLOOKUP($C892,'E:\Ли\Пятилетка_Минэнерго\2021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93">
        <f>VLOOKUP($C893,'E:\Ли\Пятилетка_Минэнерго\2021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94">
        <f>VLOOKUP($C894,'E:\Ли\Пятилетка_Минэнерго\2021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95">
        <f>VLOOKUP($C895,'E:\Ли\Пятилетка_Минэнерго\2021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96">
        <f>VLOOKUP($C896,'E:\Ли\Пятилетка_Минэнерго\2021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97">
        <f>VLOOKUP($C897,'E:\Ли\Пятилетка_Минэнерго\2021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98">
        <f>VLOOKUP($C898,'E:\Ли\Пятилетка_Минэнерго\2021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99">
        <f>VLOOKUP($C899,'E:\Ли\Пятилетка_Минэнерго\2021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00">
        <f>VLOOKUP($C900,'E:\Ли\Пятилетка_Минэнерго\2021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01">
        <f>VLOOKUP($C901,'E:\Ли\Пятилетка_Минэнерго\2021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02">
        <f>VLOOKUP($C902,'E:\Ли\Пятилетка_Минэнерго\2021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03">
        <f>VLOOKUP($C903,'E:\Ли\Пятилетка_Минэнерго\2021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04">
        <f>VLOOKUP($C904,'E:\Ли\Пятилетка_Минэнерго\2021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05">
        <f>VLOOKUP($C905,'E:\Ли\Пятилетка_Минэнерго\2021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06">
        <f>VLOOKUP($C906,'E:\Ли\Пятилетка_Минэнерго\2021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07">
        <f>VLOOKUP($C907,'E:\Ли\Пятилетка_Минэнерго\2021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08">
        <f>VLOOKUP($C908,'E:\Ли\Пятилетка_Минэнерго\2021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09">
        <f>VLOOKUP($C909,'E:\Ли\Пятилетка_Минэнерго\2021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10">
        <f>VLOOKUP($C910,'E:\Ли\Пятилетка_Минэнерго\2021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11">
        <f>VLOOKUP($C911,'E:\Ли\Пятилетка_Минэнерго\2021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12">
        <f>VLOOKUP($C912,'E:\Ли\Пятилетка_Минэнерго\2021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13">
        <f>VLOOKUP($C913,'E:\Ли\Пятилетка_Минэнерго\2021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14">
        <f>VLOOKUP($C914,'E:\Ли\Пятилетка_Минэнерго\2021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91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916">
        <f>VLOOKUP($C916,'E:\Ли\Пятилетка_Минэнерго\2021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17">
        <f>VLOOKUP($C917,'E:\Ли\Пятилетка_Минэнерго\2021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18">
        <f>VLOOKUP($C918,'E:\Ли\Пятилетка_Минэнерго\2021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19">
        <f>VLOOKUP($C919,'E:\Ли\Пятилетка_Минэнерго\2021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20">
        <f>VLOOKUP($C920,'E:\Ли\Пятилетка_Минэнерго\2021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21">
        <f>VLOOKUP($C921,'E:\Ли\Пятилетка_Минэнерго\2021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22">
        <f>VLOOKUP($C922,'E:\Ли\Пятилетка_Минэнерго\2021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23">
        <f>VLOOKUP($C923,'E:\Ли\Пятилетка_Минэнерго\2021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24">
        <f>VLOOKUP($C924,'E:\Ли\Пятилетка_Минэнерго\2021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25">
        <f>VLOOKUP($C925,'E:\Ли\Пятилетка_Минэнерго\2021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26">
        <f>VLOOKUP($C926,'E:\Ли\Пятилетка_Минэнерго\2021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27">
        <f>VLOOKUP($C927,'E:\Ли\Пятилетка_Минэнерго\2021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28">
        <f>VLOOKUP($C928,'E:\Ли\Пятилетка_Минэнерго\2021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29">
        <f>VLOOKUP($C929,'E:\Ли\Пятилетка_Минэнерго\2021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30">
        <f>VLOOKUP($C930,'E:\Ли\Пятилетка_Минэнерго\2021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31">
        <f>VLOOKUP($C931,'E:\Ли\Пятилетка_Минэнерго\2021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32">
        <f>VLOOKUP($C932,'E:\Ли\Пятилетка_Минэнерго\2021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33">
        <f>VLOOKUP($C933,'E:\Ли\Пятилетка_Минэнерго\2021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34">
        <f>VLOOKUP($C934,'E:\Ли\Пятилетка_Минэнерго\2021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35">
        <f>VLOOKUP($C935,'E:\Ли\Пятилетка_Минэнерго\2021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36">
        <f>VLOOKUP($C936,'E:\Ли\Пятилетка_Минэнерго\2021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37">
        <f>VLOOKUP($C937,'E:\Ли\Пятилетка_Минэнерго\2021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38">
        <f>VLOOKUP($C938,'E:\Ли\Пятилетка_Минэнерго\2021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39">
        <f>VLOOKUP($C939,'E:\Ли\Пятилетка_Минэнерго\2021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40">
        <f>VLOOKUP($C940,'E:\Ли\Пятилетка_Минэнерго\2021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41">
        <f>VLOOKUP($C941,'E:\Ли\Пятилетка_Минэнерго\2021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42">
        <f>VLOOKUP($C942,'E:\Ли\Пятилетка_Минэнерго\2021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43">
        <f>VLOOKUP($C943,'E:\Ли\Пятилетка_Минэнерго\2021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44">
        <f>VLOOKUP($C944,'E:\Ли\Пятилетка_Минэнерго\2021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45">
        <f>VLOOKUP($C945,'E:\Ли\Пятилетка_Минэнерго\2021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46">
        <f>VLOOKUP($C946,'E:\Ли\Пятилетка_Минэнерго\2021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47">
        <f>VLOOKUP($C947,'E:\Ли\Пятилетка_Минэнерго\2021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48">
        <f>VLOOKUP($C948,'E:\Ли\Пятилетка_Минэнерго\2021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49">
        <f>VLOOKUP($C949,'E:\Ли\Пятилетка_Минэнерго\2021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50">
        <f>VLOOKUP($C950,'E:\Ли\Пятилетка_Минэнерго\2021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51">
        <f>VLOOKUP($C951,'E:\Ли\Пятилетка_Минэнерго\2021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52">
        <f>VLOOKUP($C952,'E:\Ли\Пятилетка_Минэнерго\2021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53">
        <f>VLOOKUP($C953,'E:\Ли\Пятилетка_Минэнерго\2021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54">
        <f>VLOOKUP($C954,'E:\Ли\Пятилетка_Минэнерго\2021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55">
        <f>VLOOKUP($C955,'E:\Ли\Пятилетка_Минэнерго\2021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56">
        <f>VLOOKUP($C956,'E:\Ли\Пятилетка_Минэнерго\2021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57">
        <f>VLOOKUP($C957,'E:\Ли\Пятилетка_Минэнерго\2021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58">
        <f>VLOOKUP($C958,'E:\Ли\Пятилетка_Минэнерго\2021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59">
        <f>VLOOKUP($C959,'E:\Ли\Пятилетка_Минэнерго\2021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60">
        <f>VLOOKUP($C960,'E:\Ли\Пятилетка_Минэнерго\2021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61">
        <f>VLOOKUP($C961,'E:\Ли\Пятилетка_Минэнерго\2021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62">
        <f>VLOOKUP($C962,'E:\Ли\Пятилетка_Минэнерго\2021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63">
        <f>VLOOKUP($C963,'E:\Ли\Пятилетка_Минэнерго\2021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64">
        <f>VLOOKUP($C964,'E:\Ли\Пятилетка_Минэнерго\2021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65">
        <f>VLOOKUP($C965,'E:\Ли\Пятилетка_Минэнерго\2021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66">
        <f>VLOOKUP($C966,'E:\Ли\Пятилетка_Минэнерго\2021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67">
        <f>VLOOKUP($C967,'E:\Ли\Пятилетка_Минэнерго\2021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68">
        <f>VLOOKUP($C968,'E:\Ли\Пятилетка_Минэнерго\2021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69">
        <f>VLOOKUP($C969,'E:\Ли\Пятилетка_Минэнерго\2021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70">
        <f>VLOOKUP($C970,'E:\Ли\Пятилетка_Минэнерго\2021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71">
        <f>VLOOKUP($C971,'E:\Ли\Пятилетка_Минэнерго\2021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72">
        <f>VLOOKUP($C972,'E:\Ли\Пятилетка_Минэнерго\2021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73">
        <f>VLOOKUP($C973,'E:\Ли\Пятилетка_Минэнерго\2021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74">
        <f>VLOOKUP($C974,'E:\Ли\Пятилетка_Минэнерго\2021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75">
        <f>VLOOKUP($C975,'E:\Ли\Пятилетка_Минэнерго\2021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76">
        <f>VLOOKUP($C976,'E:\Ли\Пятилетка_Минэнерго\2021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77">
        <f>VLOOKUP($C977,'E:\Ли\Пятилетка_Минэнерго\2021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78">
        <f>VLOOKUP($C978,'E:\Ли\Пятилетка_Минэнерго\2021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79">
        <f>VLOOKUP($C979,'E:\Ли\Пятилетка_Минэнерго\2021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80">
        <f>VLOOKUP($C980,'E:\Ли\Пятилетка_Минэнерго\2021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81">
        <f>VLOOKUP($C981,'E:\Ли\Пятилетка_Минэнерго\2021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82">
        <f>VLOOKUP($C982,'E:\Ли\Пятилетка_Минэнерго\2021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83">
        <f>VLOOKUP($C983,'E:\Ли\Пятилетка_Минэнерго\2021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84">
        <f>VLOOKUP($C984,'E:\Ли\Пятилетка_Минэнерго\2021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85">
        <f>VLOOKUP($C985,'E:\Ли\Пятилетка_Минэнерго\2021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86">
        <f>VLOOKUP($C986,'E:\Ли\Пятилетка_Минэнерго\2021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87">
        <f>VLOOKUP($C987,'E:\Ли\Пятилетка_Минэнерго\2021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88">
        <f>VLOOKUP($C988,'E:\Ли\Пятилетка_Минэнерго\2021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89">
        <f>VLOOKUP($C989,'E:\Ли\Пятилетка_Минэнерго\2021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90">
        <f>VLOOKUP($C990,'E:\Ли\Пятилетка_Минэнерго\2021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91">
        <f>VLOOKUP($C991,'E:\Ли\Пятилетка_Минэнерго\2021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92">
        <f>VLOOKUP($C992,'E:\Ли\Пятилетка_Минэнерго\2021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93">
        <f>VLOOKUP($C993,'E:\Ли\Пятилетка_Минэнерго\2021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94">
        <f>VLOOKUP($C994,'E:\Ли\Пятилетка_Минэнерго\2021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95">
        <f>VLOOKUP($C995,'E:\Ли\Пятилетка_Минэнерго\2021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96">
        <f>VLOOKUP($C996,'E:\Ли\Пятилетка_Минэнерго\2021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97">
        <f>VLOOKUP($C997,'E:\Ли\Пятилетка_Минэнерго\2021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98">
        <f>VLOOKUP($C998,'E:\Ли\Пятилетка_Минэнерго\2021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99">
        <f>VLOOKUP($C999,'E:\Ли\Пятилетка_Минэнерго\2021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00">
        <f>VLOOKUP($C1000,'E:\Ли\Пятилетка_Минэнерго\2021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01">
        <f>VLOOKUP($C1001,'E:\Ли\Пятилетка_Минэнерго\2021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02">
        <f>VLOOKUP($C1002,'E:\Ли\Пятилетка_Минэнерго\2021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03">
        <f>VLOOKUP($C1003,'E:\Ли\Пятилетка_Минэнерго\2021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100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00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00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00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00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00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01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01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01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01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01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01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1016">
        <f>VLOOKUP($C1016,'E:\Ли\Пятилетка_Минэнерго\2021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17">
        <f>VLOOKUP($C1017,'E:\Ли\Пятилетка_Минэнерго\2021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18">
        <f>VLOOKUP($C1018,'E:\Ли\Пятилетка_Минэнерго\2021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101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02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1021">
        <f>VLOOKUP($C1021,'E:\Ли\Пятилетка_Минэнерго\2021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22">
        <f>VLOOKUP($C1022,'E:\Ли\Пятилетка_Минэнерго\2021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23">
        <f>VLOOKUP($C1023,'E:\Ли\Пятилетка_Минэнерго\2021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24">
        <f>VLOOKUP($C1024,'E:\Ли\Пятилетка_Минэнерго\2021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25">
        <f>VLOOKUP($C1025,'E:\Ли\Пятилетка_Минэнерго\2021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26">
        <f>VLOOKUP($C1026,'E:\Ли\Пятилетка_Минэнерго\2021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27">
        <f>VLOOKUP($C1027,'E:\Ли\Пятилетка_Минэнерго\2021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28">
        <f>VLOOKUP($C1028,'E:\Ли\Пятилетка_Минэнерго\2021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29">
        <f>VLOOKUP($C1029,'E:\Ли\Пятилетка_Минэнерго\2021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30">
        <f>VLOOKUP($C1030,'E:\Ли\Пятилетка_Минэнерго\2021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31">
        <f>VLOOKUP($C1031,'E:\Ли\Пятилетка_Минэнерго\2021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32">
        <f>VLOOKUP($C1032,'E:\Ли\Пятилетка_Минэнерго\2021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33">
        <f>VLOOKUP($C1033,'E:\Ли\Пятилетка_Минэнерго\2021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34">
        <f>VLOOKUP($C1034,'E:\Ли\Пятилетка_Минэнерго\2021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35">
        <f>VLOOKUP($C1035,'E:\Ли\Пятилетка_Минэнерго\2021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36">
        <f>VLOOKUP($C1036,'E:\Ли\Пятилетка_Минэнерго\2021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37">
        <f>VLOOKUP($C1037,'E:\Ли\Пятилетка_Минэнерго\2021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38">
        <f>VLOOKUP($C1038,'E:\Ли\Пятилетка_Минэнерго\2021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39">
        <f>VLOOKUP($C1039,'E:\Ли\Пятилетка_Минэнерго\2021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40">
        <f>VLOOKUP($C1040,'E:\Ли\Пятилетка_Минэнерго\2021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41">
        <f>VLOOKUP($C1041,'E:\Ли\Пятилетка_Минэнерго\2021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42">
        <f>VLOOKUP($C1042,'E:\Ли\Пятилетка_Минэнерго\2021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43">
        <f>VLOOKUP($C1043,'E:\Ли\Пятилетка_Минэнерго\2021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44">
        <f>VLOOKUP($C1044,'E:\Ли\Пятилетка_Минэнерго\2021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45">
        <f>VLOOKUP($C1045,'E:\Ли\Пятилетка_Минэнерго\2021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46">
        <f>VLOOKUP($C1046,'E:\Ли\Пятилетка_Минэнерго\2021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47">
        <f>VLOOKUP($C1047,'E:\Ли\Пятилетка_Минэнерго\2021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48">
        <f>VLOOKUP($C1048,'E:\Ли\Пятилетка_Минэнерго\2021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49">
        <f>VLOOKUP($C1049,'E:\Ли\Пятилетка_Минэнерго\2021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50">
        <f>VLOOKUP($C1050,'E:\Ли\Пятилетка_Минэнерго\2021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51">
        <f>VLOOKUP($C1051,'E:\Ли\Пятилетка_Минэнерго\2021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52">
        <f>VLOOKUP($C1052,'E:\Ли\Пятилетка_Минэнерго\2021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53">
        <f>VLOOKUP($C1053,'E:\Ли\Пятилетка_Минэнерго\2021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54">
        <f>VLOOKUP($C1054,'E:\Ли\Пятилетка_Минэнерго\2021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55">
        <f>VLOOKUP($C1055,'E:\Ли\Пятилетка_Минэнерго\2021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56">
        <f>VLOOKUP($C1056,'E:\Ли\Пятилетка_Минэнерго\2021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57">
        <f>VLOOKUP($C1057,'E:\Ли\Пятилетка_Минэнерго\2021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58">
        <f>VLOOKUP($C1058,'E:\Ли\Пятилетка_Минэнерго\2021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59">
        <f>VLOOKUP($C1059,'E:\Ли\Пятилетка_Минэнерго\2021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60">
        <f>VLOOKUP($C1060,'E:\Ли\Пятилетка_Минэнерго\2021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61">
        <f>VLOOKUP($C1061,'E:\Ли\Пятилетка_Минэнерго\2021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62">
        <f>VLOOKUP($C1062,'E:\Ли\Пятилетка_Минэнерго\2021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63">
        <f>VLOOKUP($C1063,'E:\Ли\Пятилетка_Минэнерго\2021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64">
        <f>VLOOKUP($C1064,'E:\Ли\Пятилетка_Минэнерго\2021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65">
        <f>VLOOKUP($C1065,'E:\Ли\Пятилетка_Минэнерго\2021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66">
        <f>VLOOKUP($C1066,'E:\Ли\Пятилетка_Минэнерго\2021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67">
        <f>VLOOKUP($C1067,'E:\Ли\Пятилетка_Минэнерго\2021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68">
        <f>VLOOKUP($C1068,'E:\Ли\Пятилетка_Минэнерго\2021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69">
        <f>VLOOKUP($C1069,'E:\Ли\Пятилетка_Минэнерго\2021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70">
        <f>VLOOKUP($C1070,'E:\Ли\Пятилетка_Минэнерго\2021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71">
        <f>VLOOKUP($C1071,'E:\Ли\Пятилетка_Минэнерго\2021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72">
        <f>VLOOKUP($C1072,'E:\Ли\Пятилетка_Минэнерго\2021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73">
        <f>VLOOKUP($C1073,'E:\Ли\Пятилетка_Минэнерго\2021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74">
        <f>VLOOKUP($C1074,'E:\Ли\Пятилетка_Минэнерго\2021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75">
        <f>VLOOKUP($C1075,'E:\Ли\Пятилетка_Минэнерго\2021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76">
        <f>VLOOKUP($C1076,'E:\Ли\Пятилетка_Минэнерго\2021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77">
        <f>VLOOKUP($C1077,'E:\Ли\Пятилетка_Минэнерго\2021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78">
        <f>VLOOKUP($C1078,'E:\Ли\Пятилетка_Минэнерго\2021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79">
        <f>VLOOKUP($C1079,'E:\Ли\Пятилетка_Минэнерго\2021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80">
        <f>VLOOKUP($C1080,'E:\Ли\Пятилетка_Минэнерго\2021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81">
        <f>VLOOKUP($C1081,'E:\Ли\Пятилетка_Минэнерго\2021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82">
        <f>VLOOKUP($C1082,'E:\Ли\Пятилетка_Минэнерго\2021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83">
        <f>VLOOKUP($C1083,'E:\Ли\Пятилетка_Минэнерго\2021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84">
        <f>VLOOKUP($C1084,'E:\Ли\Пятилетка_Минэнерго\2021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85">
        <f>VLOOKUP($C1085,'E:\Ли\Пятилетка_Минэнерго\2021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86">
        <f>VLOOKUP($C1086,'E:\Ли\Пятилетка_Минэнерго\2021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87">
        <f>VLOOKUP($C1087,'E:\Ли\Пятилетка_Минэнерго\2021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88">
        <f>VLOOKUP($C1088,'E:\Ли\Пятилетка_Минэнерго\2021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89">
        <f>VLOOKUP($C1089,'E:\Ли\Пятилетка_Минэнерго\2021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90">
        <f>VLOOKUP($C1090,'E:\Ли\Пятилетка_Минэнерго\2021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91">
        <f>VLOOKUP($C1091,'E:\Ли\Пятилетка_Минэнерго\2021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92">
        <f>VLOOKUP($C1092,'E:\Ли\Пятилетка_Минэнерго\2021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93">
        <f>VLOOKUP($C1093,'E:\Ли\Пятилетка_Минэнерго\2021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94">
        <f>VLOOKUP($C1094,'E:\Ли\Пятилетка_Минэнерго\2021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95">
        <f>VLOOKUP($C1095,'E:\Ли\Пятилетка_Минэнерго\2021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96">
        <f>VLOOKUP($C1096,'E:\Ли\Пятилетка_Минэнерго\2021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97">
        <f>VLOOKUP($C1097,'E:\Ли\Пятилетка_Минэнерго\2021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98">
        <f>VLOOKUP($C1098,'E:\Ли\Пятилетка_Минэнерго\2021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99">
        <f>VLOOKUP($C1099,'E:\Ли\Пятилетка_Минэнерго\2021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00">
        <f>VLOOKUP($C1100,'E:\Ли\Пятилетка_Минэнерго\2021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01">
        <f>VLOOKUP($C1101,'E:\Ли\Пятилетка_Минэнерго\2021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02">
        <f>VLOOKUP($C1102,'E:\Ли\Пятилетка_Минэнерго\2021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03">
        <f>VLOOKUP($C1103,'E:\Ли\Пятилетка_Минэнерго\2021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04">
        <f>VLOOKUP($C1104,'E:\Ли\Пятилетка_Минэнерго\2021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05">
        <f>VLOOKUP($C1105,'E:\Ли\Пятилетка_Минэнерго\2021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06">
        <f>VLOOKUP($C1106,'E:\Ли\Пятилетка_Минэнерго\2021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07">
        <f>VLOOKUP($C1107,'E:\Ли\Пятилетка_Минэнерго\2021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08">
        <f>VLOOKUP($C1108,'E:\Ли\Пятилетка_Минэнерго\2021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09">
        <f>VLOOKUP($C1109,'E:\Ли\Пятилетка_Минэнерго\2021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10">
        <f>VLOOKUP($C1110,'E:\Ли\Пятилетка_Минэнерго\2021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11">
        <f>VLOOKUP($C1111,'E:\Ли\Пятилетка_Минэнерго\2021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12">
        <f>VLOOKUP($C1112,'E:\Ли\Пятилетка_Минэнерго\2021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13">
        <f>VLOOKUP($C1113,'E:\Ли\Пятилетка_Минэнерго\2021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14">
        <f>VLOOKUP($C1114,'E:\Ли\Пятилетка_Минэнерго\2021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15">
        <f>VLOOKUP($C1115,'E:\Ли\Пятилетка_Минэнерго\2021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16">
        <f>VLOOKUP($C1116,'E:\Ли\Пятилетка_Минэнерго\2021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17">
        <f>VLOOKUP($C1117,'E:\Ли\Пятилетка_Минэнерго\2021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18">
        <f>VLOOKUP($C1118,'E:\Ли\Пятилетка_Минэнерго\2021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19">
        <f>VLOOKUP($C1119,'E:\Ли\Пятилетка_Минэнерго\2021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20">
        <f>VLOOKUP($C1120,'E:\Ли\Пятилетка_Минэнерго\2021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21">
        <f>VLOOKUP($C1121,'E:\Ли\Пятилетка_Минэнерго\2021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22">
        <f>VLOOKUP($C1122,'E:\Ли\Пятилетка_Минэнерго\2021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23">
        <f>VLOOKUP($C1123,'E:\Ли\Пятилетка_Минэнерго\2021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24">
        <f>VLOOKUP($C1124,'E:\Ли\Пятилетка_Минэнерго\2021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25">
        <f>VLOOKUP($C1125,'E:\Ли\Пятилетка_Минэнерго\2021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26">
        <f>VLOOKUP($C1126,'E:\Ли\Пятилетка_Минэнерго\2021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27">
        <f>VLOOKUP($C1127,'E:\Ли\Пятилетка_Минэнерго\2021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28">
        <f>VLOOKUP($C1128,'E:\Ли\Пятилетка_Минэнерго\2021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29">
        <f>VLOOKUP($C1129,'E:\Ли\Пятилетка_Минэнерго\2021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30">
        <f>VLOOKUP($C1130,'E:\Ли\Пятилетка_Минэнерго\2021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31">
        <f>VLOOKUP($C1131,'E:\Ли\Пятилетка_Минэнерго\2021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32">
        <f>VLOOKUP($C1132,'E:\Ли\Пятилетка_Минэнерго\2021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33">
        <f>VLOOKUP($C1133,'E:\Ли\Пятилетка_Минэнерго\2021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34">
        <f>VLOOKUP($C1134,'E:\Ли\Пятилетка_Минэнерго\2021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35">
        <f>VLOOKUP($C1135,'E:\Ли\Пятилетка_Минэнерго\2021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36">
        <f>VLOOKUP($C1136,'E:\Ли\Пятилетка_Минэнерго\2021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37">
        <f>VLOOKUP($C1137,'E:\Ли\Пятилетка_Минэнерго\2021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38">
        <f>VLOOKUP($C1138,'E:\Ли\Пятилетка_Минэнерго\2021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39">
        <f>VLOOKUP($C1139,'E:\Ли\Пятилетка_Минэнерго\2021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40">
        <f>VLOOKUP($C1140,'E:\Ли\Пятилетка_Минэнерго\2021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41">
        <f>VLOOKUP($C1141,'E:\Ли\Пятилетка_Минэнерго\2021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42">
        <f>VLOOKUP($C1142,'E:\Ли\Пятилетка_Минэнерго\2021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43">
        <f>VLOOKUP($C1143,'E:\Ли\Пятилетка_Минэнерго\2021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44">
        <f>VLOOKUP($C1144,'E:\Ли\Пятилетка_Минэнерго\2021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45">
        <f>VLOOKUP($C1145,'E:\Ли\Пятилетка_Минэнерго\2021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46">
        <f>VLOOKUP($C1146,'E:\Ли\Пятилетка_Минэнерго\2021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47">
        <f>VLOOKUP($C1147,'E:\Ли\Пятилетка_Минэнерго\2021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48">
        <f>VLOOKUP($C1148,'E:\Ли\Пятилетка_Минэнерго\2021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49">
        <f>VLOOKUP($C1149,'E:\Ли\Пятилетка_Минэнерго\2021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50">
        <f>VLOOKUP($C1150,'E:\Ли\Пятилетка_Минэнерго\2021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51">
        <f>VLOOKUP($C1151,'E:\Ли\Пятилетка_Минэнерго\2021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52">
        <f>VLOOKUP($C1152,'E:\Ли\Пятилетка_Минэнерго\2021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53">
        <f>VLOOKUP($C1153,'E:\Ли\Пятилетка_Минэнерго\2021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54">
        <f>VLOOKUP($C1154,'E:\Ли\Пятилетка_Минэнерго\2021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55">
        <f>VLOOKUP($C1155,'E:\Ли\Пятилетка_Минэнерго\2021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56">
        <f>VLOOKUP($C1156,'E:\Ли\Пятилетка_Минэнерго\2021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57">
        <f>VLOOKUP($C1157,'E:\Ли\Пятилетка_Минэнерго\2021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58">
        <f>VLOOKUP($C1158,'E:\Ли\Пятилетка_Минэнерго\2021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59">
        <f>VLOOKUP($C1159,'E:\Ли\Пятилетка_Минэнерго\2021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60">
        <f>VLOOKUP($C1160,'E:\Ли\Пятилетка_Минэнерго\2021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61">
        <f>VLOOKUP($C1161,'E:\Ли\Пятилетка_Минэнерго\2021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62">
        <f>VLOOKUP($C1162,'E:\Ли\Пятилетка_Минэнерго\2021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63">
        <f>VLOOKUP($C1163,'E:\Ли\Пятилетка_Минэнерго\2021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64">
        <f>VLOOKUP($C1164,'E:\Ли\Пятилетка_Минэнерго\2021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65">
        <f>VLOOKUP($C1165,'E:\Ли\Пятилетка_Минэнерго\2021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66">
        <f>VLOOKUP($C1166,'E:\Ли\Пятилетка_Минэнерго\2021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67">
        <f>VLOOKUP($C1167,'E:\Ли\Пятилетка_Минэнерго\2021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68">
        <f>VLOOKUP($C1168,'E:\Ли\Пятилетка_Минэнерго\2021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69">
        <f>VLOOKUP($C1169,'E:\Ли\Пятилетка_Минэнерго\2021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70">
        <f>VLOOKUP($C1170,'E:\Ли\Пятилетка_Минэнерго\2021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71">
        <f>VLOOKUP($C1171,'E:\Ли\Пятилетка_Минэнерго\2021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72">
        <f>VLOOKUP($C1172,'E:\Ли\Пятилетка_Минэнерго\2021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73">
        <f>VLOOKUP($C1173,'E:\Ли\Пятилетка_Минэнерго\2021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74">
        <f>VLOOKUP($C1174,'E:\Ли\Пятилетка_Минэнерго\2021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75">
        <f>VLOOKUP($C1175,'E:\Ли\Пятилетка_Минэнерго\2021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76">
        <f>VLOOKUP($C1176,'E:\Ли\Пятилетка_Минэнерго\2021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77">
        <f>VLOOKUP($C1177,'E:\Ли\Пятилетка_Минэнерго\2021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78">
        <f>VLOOKUP($C1178,'E:\Ли\Пятилетка_Минэнерго\2021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79">
        <f>VLOOKUP($C1179,'E:\Ли\Пятилетка_Минэнерго\2021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80">
        <f>VLOOKUP($C1180,'E:\Ли\Пятилетка_Минэнерго\2021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81">
        <f>VLOOKUP($C1181,'E:\Ли\Пятилетка_Минэнерго\2021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82">
        <f>VLOOKUP($C1182,'E:\Ли\Пятилетка_Минэнерго\2021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83">
        <f>VLOOKUP($C1183,'E:\Ли\Пятилетка_Минэнерго\2021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84">
        <f>VLOOKUP($C1184,'E:\Ли\Пятилетка_Минэнерго\2021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85">
        <f>VLOOKUP($C1185,'E:\Ли\Пятилетка_Минэнерго\2021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86">
        <f>VLOOKUP($C1186,'E:\Ли\Пятилетка_Минэнерго\2021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87">
        <f>VLOOKUP($C1187,'E:\Ли\Пятилетка_Минэнерго\2021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88">
        <f>VLOOKUP($C1188,'E:\Ли\Пятилетка_Минэнерго\2021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89">
        <f>VLOOKUP($C1189,'E:\Ли\Пятилетка_Минэнерго\2021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90">
        <f>VLOOKUP($C1190,'E:\Ли\Пятилетка_Минэнерго\2021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91">
        <f>VLOOKUP($C1191,'E:\Ли\Пятилетка_Минэнерго\2021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92">
        <f>VLOOKUP($C1192,'E:\Ли\Пятилетка_Минэнерго\2021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93">
        <f>VLOOKUP($C1193,'E:\Ли\Пятилетка_Минэнерго\2021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94">
        <f>VLOOKUP($C1194,'E:\Ли\Пятилетка_Минэнерго\2021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95">
        <f>VLOOKUP($C1195,'E:\Ли\Пятилетка_Минэнерго\2021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96">
        <f>VLOOKUP($C1196,'E:\Ли\Пятилетка_Минэнерго\2021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97">
        <f>VLOOKUP($C1197,'E:\Ли\Пятилетка_Минэнерго\2021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98">
        <f>VLOOKUP($C1198,'E:\Ли\Пятилетка_Минэнерго\2021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99">
        <f>VLOOKUP($C1199,'E:\Ли\Пятилетка_Минэнерго\2021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00">
        <f>VLOOKUP($C1200,'E:\Ли\Пятилетка_Минэнерго\2021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01">
        <f>VLOOKUP($C1201,'E:\Ли\Пятилетка_Минэнерго\2021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02">
        <f>VLOOKUP($C1202,'E:\Ли\Пятилетка_Минэнерго\2021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03">
        <f>VLOOKUP($C1203,'E:\Ли\Пятилетка_Минэнерго\2021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04">
        <f>VLOOKUP($C1204,'E:\Ли\Пятилетка_Минэнерго\2021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05">
        <f>VLOOKUP($C1205,'E:\Ли\Пятилетка_Минэнерго\2021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06">
        <f>VLOOKUP($C1206,'E:\Ли\Пятилетка_Минэнерго\2021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07">
        <f>VLOOKUP($C1207,'E:\Ли\Пятилетка_Минэнерго\2021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08">
        <f>VLOOKUP($C1208,'E:\Ли\Пятилетка_Минэнерго\2021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09">
        <f>VLOOKUP($C1209,'E:\Ли\Пятилетка_Минэнерго\2021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10">
        <f>VLOOKUP($C1210,'E:\Ли\Пятилетка_Минэнерго\2021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11">
        <f>VLOOKUP($C1211,'E:\Ли\Пятилетка_Минэнерго\2021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12">
        <f>VLOOKUP($C1212,'E:\Ли\Пятилетка_Минэнерго\2021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13">
        <f>VLOOKUP($C1213,'E:\Ли\Пятилетка_Минэнерго\2021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14">
        <f>VLOOKUP($C1214,'E:\Ли\Пятилетка_Минэнерго\2021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15">
        <f>VLOOKUP($C1215,'E:\Ли\Пятилетка_Минэнерго\2021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16">
        <f>VLOOKUP($C1216,'E:\Ли\Пятилетка_Минэнерго\2021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17">
        <f>VLOOKUP($C1217,'E:\Ли\Пятилетка_Минэнерго\2021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18">
        <f>VLOOKUP($C1218,'E:\Ли\Пятилетка_Минэнерго\2021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19">
        <f>VLOOKUP($C1219,'E:\Ли\Пятилетка_Минэнерго\2021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20">
        <f>VLOOKUP($C1220,'E:\Ли\Пятилетка_Минэнерго\2021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21">
        <f>VLOOKUP($C1221,'E:\Ли\Пятилетка_Минэнерго\2021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22">
        <f>VLOOKUP($C1222,'E:\Ли\Пятилетка_Минэнерго\2021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23">
        <f>VLOOKUP($C1223,'E:\Ли\Пятилетка_Минэнерго\2021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24">
        <f>VLOOKUP($C1224,'E:\Ли\Пятилетка_Минэнерго\2021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25">
        <f>VLOOKUP($C1225,'E:\Ли\Пятилетка_Минэнерго\2021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26">
        <f>VLOOKUP($C1226,'E:\Ли\Пятилетка_Минэнерго\2021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27">
        <f>VLOOKUP($C1227,'E:\Ли\Пятилетка_Минэнерго\2021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28">
        <f>VLOOKUP($C1228,'E:\Ли\Пятилетка_Минэнерго\2021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29">
        <f>VLOOKUP($C1229,'E:\Ли\Пятилетка_Минэнерго\2021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30">
        <f>VLOOKUP($C1230,'E:\Ли\Пятилетка_Минэнерго\2021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31">
        <f>VLOOKUP($C1231,'E:\Ли\Пятилетка_Минэнерго\2021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32">
        <f>VLOOKUP($C1232,'E:\Ли\Пятилетка_Минэнерго\2021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33">
        <f>VLOOKUP($C1233,'E:\Ли\Пятилетка_Минэнерго\2021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34">
        <f>VLOOKUP($C1234,'E:\Ли\Пятилетка_Минэнерго\2021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35">
        <f>VLOOKUP($C1235,'E:\Ли\Пятилетка_Минэнерго\2021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36">
        <f>VLOOKUP($C1236,'E:\Ли\Пятилетка_Минэнерго\2021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37">
        <f>VLOOKUP($C1237,'E:\Ли\Пятилетка_Минэнерго\2021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38">
        <f>VLOOKUP($C1238,'E:\Ли\Пятилетка_Минэнерго\2021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39">
        <f>VLOOKUP($C1239,'E:\Ли\Пятилетка_Минэнерго\2021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40">
        <f>VLOOKUP($C1240,'E:\Ли\Пятилетка_Минэнерго\2021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41">
        <f>VLOOKUP($C1241,'E:\Ли\Пятилетка_Минэнерго\2021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42">
        <f>VLOOKUP($C1242,'E:\Ли\Пятилетка_Минэнерго\2021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43">
        <f>VLOOKUP($C1243,'E:\Ли\Пятилетка_Минэнерго\2021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44">
        <f>VLOOKUP($C1244,'E:\Ли\Пятилетка_Минэнерго\2021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45">
        <f>VLOOKUP($C1245,'E:\Ли\Пятилетка_Минэнерго\2021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46">
        <f>VLOOKUP($C1246,'E:\Ли\Пятилетка_Минэнерго\2021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47">
        <f>VLOOKUP($C1247,'E:\Ли\Пятилетка_Минэнерго\2021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48">
        <f>VLOOKUP($C1248,'E:\Ли\Пятилетка_Минэнерго\2021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49">
        <f>VLOOKUP($C1249,'E:\Ли\Пятилетка_Минэнерго\2021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50">
        <f>VLOOKUP($C1250,'E:\Ли\Пятилетка_Минэнерго\2021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51">
        <f>VLOOKUP($C1251,'E:\Ли\Пятилетка_Минэнерго\2021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52">
        <f>VLOOKUP($C1252,'E:\Ли\Пятилетка_Минэнерго\2021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53">
        <f>VLOOKUP($C1253,'E:\Ли\Пятилетка_Минэнерго\2021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54">
        <f>VLOOKUP($C1254,'E:\Ли\Пятилетка_Минэнерго\2021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55">
        <f>VLOOKUP($C1255,'E:\Ли\Пятилетка_Минэнерго\2021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56">
        <f>VLOOKUP($C1256,'E:\Ли\Пятилетка_Минэнерго\2021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57">
        <f>VLOOKUP($C1257,'E:\Ли\Пятилетка_Минэнерго\2021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58">
        <f>VLOOKUP($C1258,'E:\Ли\Пятилетка_Минэнерго\2021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59">
        <f>VLOOKUP($C1259,'E:\Ли\Пятилетка_Минэнерго\2021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60">
        <f>VLOOKUP($C1260,'E:\Ли\Пятилетка_Минэнерго\2021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61">
        <f>VLOOKUP($C1261,'E:\Ли\Пятилетка_Минэнерго\2021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62">
        <f>VLOOKUP($C1262,'E:\Ли\Пятилетка_Минэнерго\2021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63">
        <f>VLOOKUP($C1263,'E:\Ли\Пятилетка_Минэнерго\2021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64">
        <f>VLOOKUP($C1264,'E:\Ли\Пятилетка_Минэнерго\2021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65">
        <f>VLOOKUP($C1265,'E:\Ли\Пятилетка_Минэнерго\2021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66">
        <f>VLOOKUP($C1266,'E:\Ли\Пятилетка_Минэнерго\2021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67">
        <f>VLOOKUP($C1267,'E:\Ли\Пятилетка_Минэнерго\2021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68">
        <f>VLOOKUP($C1268,'E:\Ли\Пятилетка_Минэнерго\2021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126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27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27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27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27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1274">
        <f>VLOOKUP($C1274,'E:\Ли\Пятилетка_Минэнерго\2021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127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27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27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27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27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28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28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28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28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1284">
        <f>VLOOKUP($C1284,'E:\Ли\Пятилетка_Минэнерго\2021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85">
        <f>VLOOKUP($C1285,'E:\Ли\Пятилетка_Минэнерго\2021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86">
        <f>VLOOKUP($C1286,'E:\Ли\Пятилетка_Минэнерго\2021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128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28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28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1290">
        <f>VLOOKUP($C1290,'E:\Ли\Пятилетка_Минэнерго\2021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91">
        <f>VLOOKUP($C1291,'E:\Ли\Пятилетка_Минэнерго\2021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92">
        <f>VLOOKUP($C1292,'E:\Ли\Пятилетка_Минэнерго\2021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93">
        <f>VLOOKUP($C1293,'E:\Ли\Пятилетка_Минэнерго\2021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94">
        <f>VLOOKUP($C1294,'E:\Ли\Пятилетка_Минэнерго\2021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95">
        <f>VLOOKUP($C1295,'E:\Ли\Пятилетка_Минэнерго\2021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96">
        <f>VLOOKUP($C1296,'E:\Ли\Пятилетка_Минэнерго\2021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97">
        <f>VLOOKUP($C1297,'E:\Ли\Пятилетка_Минэнерго\2021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98">
        <f>VLOOKUP($C1298,'E:\Ли\Пятилетка_Минэнерго\2021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99">
        <f>VLOOKUP($C1299,'E:\Ли\Пятилетка_Минэнерго\2021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130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1301">
        <f>VLOOKUP($C1301,'E:\Ли\Пятилетка_Минэнерго\2021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130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1303">
        <f>VLOOKUP($C1303,'E:\Ли\Пятилетка_Минэнерго\2021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130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1305">
        <f>VLOOKUP($C1305,'E:\Ли\Пятилетка_Минэнерго\2021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06">
        <f>VLOOKUP($C1306,'E:\Ли\Пятилетка_Минэнерго\2021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07">
        <f>VLOOKUP($C1307,'E:\Ли\Пятилетка_Минэнерго\2021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08">
        <f>VLOOKUP($C1308,'E:\Ли\Пятилетка_Минэнерго\2021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130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31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1311">
        <f>VLOOKUP($C1311,'E:\Ли\Пятилетка_Минэнерго\2021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12">
        <f>VLOOKUP($C1312,'E:\Ли\Пятилетка_Минэнерго\2021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13">
        <f>VLOOKUP($C1313,'E:\Ли\Пятилетка_Минэнерго\2021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14">
        <f>VLOOKUP($C1314,'E:\Ли\Пятилетка_Минэнерго\2021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15">
        <f>VLOOKUP($C1315,'E:\Ли\Пятилетка_Минэнерго\2021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16">
        <f>VLOOKUP($C1316,'E:\Ли\Пятилетка_Минэнерго\2021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17">
        <f>VLOOKUP($C1317,'E:\Ли\Пятилетка_Минэнерго\2021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18">
        <f>VLOOKUP($C1318,'E:\Ли\Пятилетка_Минэнерго\2021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131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32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1321">
        <f>VLOOKUP($C1321,'E:\Ли\Пятилетка_Минэнерго\2021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132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1323">
        <f>VLOOKUP($C1323,'E:\Ли\Пятилетка_Минэнерго\2021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24">
        <f>VLOOKUP($C1324,'E:\Ли\Пятилетка_Минэнерго\2021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25">
        <f>VLOOKUP($C1325,'E:\Ли\Пятилетка_Минэнерго\2021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26">
        <f>VLOOKUP($C1326,'E:\Ли\Пятилетка_Минэнерго\2021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27">
        <f>VLOOKUP($C1327,'E:\Ли\Пятилетка_Минэнерго\2021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28">
        <f>VLOOKUP($C1328,'E:\Ли\Пятилетка_Минэнерго\2021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29">
        <f>VLOOKUP($C1329,'E:\Ли\Пятилетка_Минэнерго\2021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30">
        <f>VLOOKUP($C1330,'E:\Ли\Пятилетка_Минэнерго\2021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31">
        <f>VLOOKUP($C1331,'E:\Ли\Пятилетка_Минэнерго\2021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32">
        <f>VLOOKUP($C1332,'E:\Ли\Пятилетка_Минэнерго\2021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33">
        <f>VLOOKUP($C1333,'E:\Ли\Пятилетка_Минэнерго\2021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34">
        <f>VLOOKUP($C1334,'E:\Ли\Пятилетка_Минэнерго\2021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35">
        <f>VLOOKUP($C1335,'E:\Ли\Пятилетка_Минэнерго\2021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36">
        <f>VLOOKUP($C1336,'E:\Ли\Пятилетка_Минэнерго\2021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37">
        <f>VLOOKUP($C1337,'E:\Ли\Пятилетка_Минэнерго\2021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38">
        <f>VLOOKUP($C1338,'E:\Ли\Пятилетка_Минэнерго\2021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39">
        <f>VLOOKUP($C1339,'E:\Ли\Пятилетка_Минэнерго\2021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40">
        <f>VLOOKUP($C1340,'E:\Ли\Пятилетка_Минэнерго\2021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41">
        <f>VLOOKUP($C1341,'E:\Ли\Пятилетка_Минэнерго\2021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42">
        <f>VLOOKUP($C1342,'E:\Ли\Пятилетка_Минэнерго\2021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43">
        <f>VLOOKUP($C1343,'E:\Ли\Пятилетка_Минэнерго\2021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44">
        <f>VLOOKUP($C1344,'E:\Ли\Пятилетка_Минэнерго\2021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45">
        <f>VLOOKUP($C1345,'E:\Ли\Пятилетка_Минэнерго\2021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46">
        <f>VLOOKUP($C1346,'E:\Ли\Пятилетка_Минэнерго\2021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47">
        <f>VLOOKUP($C1347,'E:\Ли\Пятилетка_Минэнерго\2021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48">
        <f>VLOOKUP($C1348,'E:\Ли\Пятилетка_Минэнерго\2021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49">
        <f>VLOOKUP($C1349,'E:\Ли\Пятилетка_Минэнерго\2021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50">
        <f>VLOOKUP($C1350,'E:\Ли\Пятилетка_Минэнерго\2021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135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3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3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3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3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35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35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35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3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3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36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36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1363">
        <f>VLOOKUP($C1363,'E:\Ли\Пятилетка_Минэнерго\2021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64">
        <f>VLOOKUP($C1364,'E:\Ли\Пятилетка_Минэнерго\2021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136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36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1367">
        <f>VLOOKUP($C1367,'E:\Ли\Пятилетка_Минэнерго\2021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68">
        <f>VLOOKUP($C1368,'E:\Ли\Пятилетка_Минэнерго\2021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69">
        <f>VLOOKUP($C1369,'E:\Ли\Пятилетка_Минэнерго\2021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70">
        <f>VLOOKUP($C1370,'E:\Ли\Пятилетка_Минэнерго\2021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71">
        <f>VLOOKUP($C1371,'E:\Ли\Пятилетка_Минэнерго\2021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72">
        <f>VLOOKUP($C1372,'E:\Ли\Пятилетка_Минэнерго\2021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73">
        <f>VLOOKUP($C1373,'E:\Ли\Пятилетка_Минэнерго\2021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74">
        <f>VLOOKUP($C1374,'E:\Ли\Пятилетка_Минэнерго\2021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75">
        <f>VLOOKUP($C1375,'E:\Ли\Пятилетка_Минэнерго\2021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76">
        <f>VLOOKUP($C1376,'E:\Ли\Пятилетка_Минэнерго\2021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77">
        <f>VLOOKUP($C1377,'E:\Ли\Пятилетка_Минэнерго\2021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78">
        <f>VLOOKUP($C1378,'E:\Ли\Пятилетка_Минэнерго\2021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79">
        <f>VLOOKUP($C1379,'E:\Ли\Пятилетка_Минэнерго\2021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80">
        <f>VLOOKUP($C1380,'E:\Ли\Пятилетка_Минэнерго\2021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81">
        <f>VLOOKUP($C1381,'E:\Ли\Пятилетка_Минэнерго\2021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82">
        <f>VLOOKUP($C1382,'E:\Ли\Пятилетка_Минэнерго\2021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83">
        <f>VLOOKUP($C1383,'E:\Ли\Пятилетка_Минэнерго\2021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84">
        <f>VLOOKUP($C1384,'E:\Ли\Пятилетка_Минэнерго\2021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85">
        <f>VLOOKUP($C1385,'E:\Ли\Пятилетка_Минэнерго\2021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86">
        <f>VLOOKUP($C1386,'E:\Ли\Пятилетка_Минэнерго\2021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87">
        <f>VLOOKUP($C1387,'E:\Ли\Пятилетка_Минэнерго\2021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88">
        <f>VLOOKUP($C1388,'E:\Ли\Пятилетка_Минэнерго\2021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89">
        <f>VLOOKUP($C1389,'E:\Ли\Пятилетка_Минэнерго\2021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90">
        <f>VLOOKUP($C1390,'E:\Ли\Пятилетка_Минэнерго\2021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91">
        <f>VLOOKUP($C1391,'E:\Ли\Пятилетка_Минэнерго\2021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92">
        <f>VLOOKUP($C1392,'E:\Ли\Пятилетка_Минэнерго\2021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93">
        <f>VLOOKUP($C1393,'E:\Ли\Пятилетка_Минэнерго\2021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94">
        <f>VLOOKUP($C1394,'E:\Ли\Пятилетка_Минэнерго\2021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95">
        <f>VLOOKUP($C1395,'E:\Ли\Пятилетка_Минэнерго\2021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96">
        <f>VLOOKUP($C1396,'E:\Ли\Пятилетка_Минэнерго\2021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97">
        <f>VLOOKUP($C1397,'E:\Ли\Пятилетка_Минэнерго\2021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98">
        <f>VLOOKUP($C1398,'E:\Ли\Пятилетка_Минэнерго\2021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99">
        <f>VLOOKUP($C1399,'E:\Ли\Пятилетка_Минэнерго\2021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00">
        <f>VLOOKUP($C1400,'E:\Ли\Пятилетка_Минэнерго\2021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01">
        <f>VLOOKUP($C1401,'E:\Ли\Пятилетка_Минэнерго\2021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02">
        <f>VLOOKUP($C1402,'E:\Ли\Пятилетка_Минэнерго\2021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03">
        <f>VLOOKUP($C1403,'E:\Ли\Пятилетка_Минэнерго\2021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04">
        <f>VLOOKUP($C1404,'E:\Ли\Пятилетка_Минэнерго\2021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05">
        <f>VLOOKUP($C1405,'E:\Ли\Пятилетка_Минэнерго\2021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06">
        <f>VLOOKUP($C1406,'E:\Ли\Пятилетка_Минэнерго\2021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07">
        <f>VLOOKUP($C1407,'E:\Ли\Пятилетка_Минэнерго\2021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08">
        <f>VLOOKUP($C1408,'E:\Ли\Пятилетка_Минэнерго\2021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140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1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1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1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1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1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1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1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1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1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1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2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2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2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1423">
        <f>VLOOKUP($C1423,'E:\Ли\Пятилетка_Минэнерго\2021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142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2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2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2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1428">
        <f>VLOOKUP($C1428,'E:\Ли\Пятилетка_Минэнерго\2021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142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3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1431">
        <f>VLOOKUP($C1431,'E:\Ли\Пятилетка_Минэнерго\2021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32">
        <f>VLOOKUP($C1432,'E:\Ли\Пятилетка_Минэнерго\2021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33">
        <f>VLOOKUP($C1433,'E:\Ли\Пятилетка_Минэнерго\2021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143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3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3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3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3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1439">
        <f>VLOOKUP($C1439,'E:\Ли\Пятилетка_Минэнерго\2021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40">
        <f>VLOOKUP($C1440,'E:\Ли\Пятилетка_Минэнерго\2021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41">
        <f>VLOOKUP($C1441,'E:\Ли\Пятилетка_Минэнерго\2021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42">
        <f>VLOOKUP($C1442,'E:\Ли\Пятилетка_Минэнерго\2021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43">
        <f>VLOOKUP($C1443,'E:\Ли\Пятилетка_Минэнерго\2021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44">
        <f>VLOOKUP($C1444,'E:\Ли\Пятилетка_Минэнерго\2021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144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4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4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4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4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5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5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5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1457">
        <f>VLOOKUP($C1457,'E:\Ли\Пятилетка_Минэнерго\2021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58">
        <f>VLOOKUP($C1458,'E:\Ли\Пятилетка_Минэнерго\2021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14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1461">
        <f>VLOOKUP($C1461,'E:\Ли\Пятилетка_Минэнерго\2021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62">
        <f>VLOOKUP($C1462,'E:\Ли\Пятилетка_Минэнерго\2021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63">
        <f>VLOOKUP($C1463,'E:\Ли\Пятилетка_Минэнерго\2021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64">
        <f>VLOOKUP($C1464,'E:\Ли\Пятилетка_Минэнерго\2021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65">
        <f>VLOOKUP($C1465,'E:\Ли\Пятилетка_Минэнерго\2021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66">
        <f>VLOOKUP($C1466,'E:\Ли\Пятилетка_Минэнерго\2021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67">
        <f>VLOOKUP($C1467,'E:\Ли\Пятилетка_Минэнерго\2021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68">
        <f>VLOOKUP($C1468,'E:\Ли\Пятилетка_Минэнерго\2021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69">
        <f>VLOOKUP($C1469,'E:\Ли\Пятилетка_Минэнерго\2021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70">
        <f>VLOOKUP($C1470,'E:\Ли\Пятилетка_Минэнерго\2021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71">
        <f>VLOOKUP($C1471,'E:\Ли\Пятилетка_Минэнерго\2021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72">
        <f>VLOOKUP($C1472,'E:\Ли\Пятилетка_Минэнерго\2021 год\ИПР_ФП_2020-2024_3 вар._сентябрь 2021\ИПР в МЭ_по замеч\[ДГК_АРМ-программа_ИПР 2021-2026гг_для МЭ_28.10.2021.xlsx]искл АГ-41 с 2023'!$F$17:$IU$2605,160,FALSE)/1000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rc>
  <rrc rId="41714" sId="1" ref="AK1:AK1048576" action="deleteCol">
    <rfmt sheetId="1" xfDxf="1" sqref="AK1:AK1048576" start="0" length="0"/>
    <rfmt sheetId="1" s="1" sqref="AK1" start="0" length="0">
      <dxf>
        <font>
          <sz val="12"/>
          <color auto="1"/>
          <name val="Times New Roman"/>
          <scheme val="none"/>
        </font>
        <numFmt numFmtId="2" formatCode="0.00"/>
      </dxf>
    </rfmt>
    <rfmt sheetId="1" s="1" sqref="AK2" start="0" length="0">
      <dxf>
        <font>
          <sz val="12"/>
          <color auto="1"/>
          <name val="Times New Roman"/>
          <scheme val="none"/>
        </font>
      </dxf>
    </rfmt>
    <rfmt sheetId="1" s="1" sqref="AK3" start="0" length="0">
      <dxf>
        <font>
          <sz val="12"/>
          <color auto="1"/>
          <name val="Times New Roman"/>
          <scheme val="none"/>
        </font>
      </dxf>
    </rfmt>
    <rfmt sheetId="1" s="1" sqref="AK4" start="0" length="0">
      <dxf>
        <font>
          <b/>
          <sz val="12"/>
          <color auto="1"/>
          <name val="Times New Roman"/>
          <scheme val="none"/>
        </font>
        <alignment horizontal="center" readingOrder="0"/>
      </dxf>
    </rfmt>
    <rfmt sheetId="1" s="1" sqref="AK5" start="0" length="0">
      <dxf>
        <font>
          <sz val="12"/>
          <color auto="1"/>
          <name val="Times New Roman"/>
          <scheme val="none"/>
        </font>
      </dxf>
    </rfmt>
    <rfmt sheetId="1" s="1" sqref="AK6" start="0" length="0">
      <dxf>
        <font>
          <b/>
          <sz val="12"/>
          <color auto="1"/>
          <name val="Times New Roman"/>
          <scheme val="none"/>
        </font>
        <alignment horizontal="center" vertical="center" readingOrder="0"/>
      </dxf>
    </rfmt>
    <rfmt sheetId="1" s="1" sqref="AK7" start="0" length="0">
      <dxf>
        <font>
          <sz val="12"/>
          <color auto="1"/>
          <name val="Times New Roman"/>
          <scheme val="none"/>
        </font>
        <alignment horizontal="center" vertical="top" readingOrder="0"/>
      </dxf>
    </rfmt>
    <rfmt sheetId="1" s="1" sqref="AK8" start="0" length="0">
      <dxf>
        <font>
          <sz val="12"/>
          <color auto="1"/>
          <name val="Times New Roman"/>
          <scheme val="none"/>
        </font>
      </dxf>
    </rfmt>
    <rfmt sheetId="1" s="1" sqref="AK9" start="0" length="0">
      <dxf>
        <font>
          <b/>
          <sz val="12"/>
          <color auto="1"/>
          <name val="Times New Roman"/>
          <scheme val="none"/>
        </font>
        <alignment horizontal="center" readingOrder="0"/>
      </dxf>
    </rfmt>
    <rfmt sheetId="1" s="1" sqref="AK10" start="0" length="0">
      <dxf>
        <font>
          <b/>
          <sz val="12"/>
          <color auto="1"/>
          <name val="Times New Roman"/>
          <scheme val="none"/>
        </font>
        <numFmt numFmtId="168" formatCode="#,##0.0"/>
        <alignment horizontal="center" readingOrder="0"/>
      </dxf>
    </rfmt>
    <rfmt sheetId="1" s="1" sqref="AK11" start="0" length="0">
      <dxf>
        <font>
          <sz val="12"/>
          <color auto="1"/>
          <name val="Times New Roman"/>
          <scheme val="none"/>
        </font>
        <alignment horizontal="center" readingOrder="0"/>
      </dxf>
    </rfmt>
    <rfmt sheetId="1" s="1" sqref="AK12" start="0" length="0">
      <dxf>
        <font>
          <sz val="12"/>
          <color auto="1"/>
          <name val="Times New Roman"/>
          <scheme val="none"/>
        </font>
        <alignment horizontal="center" readingOrder="0"/>
      </dxf>
    </rfmt>
    <rfmt sheetId="1" s="1" sqref="AK13" start="0" length="0">
      <dxf>
        <font>
          <sz val="12"/>
          <color auto="1"/>
          <name val="Times New Roman"/>
          <scheme val="none"/>
        </font>
        <numFmt numFmtId="1" formatCode="0"/>
        <alignment horizontal="center" vertical="center" readingOrder="0"/>
      </dxf>
    </rfmt>
    <rfmt sheetId="1" s="1" sqref="AK14" start="0" length="0">
      <dxf>
        <font>
          <sz val="12"/>
          <color auto="1"/>
          <name val="Times New Roman"/>
          <scheme val="none"/>
        </font>
        <numFmt numFmtId="1" formatCode="0"/>
        <alignment horizontal="center" vertical="center" readingOrder="0"/>
      </dxf>
    </rfmt>
    <rfmt sheetId="1" s="1" sqref="AK15" start="0" length="0">
      <dxf>
        <font>
          <sz val="12"/>
          <color auto="1"/>
          <name val="Times New Roman"/>
          <scheme val="none"/>
        </font>
        <numFmt numFmtId="1" formatCode="0"/>
        <alignment horizontal="center" vertical="center" readingOrder="0"/>
      </dxf>
    </rfmt>
    <rfmt sheetId="1" s="1" sqref="AK16" start="0" length="0">
      <dxf>
        <font>
          <sz val="12"/>
          <color auto="1"/>
          <name val="Times New Roman"/>
          <scheme val="none"/>
        </font>
        <numFmt numFmtId="1" formatCode="0"/>
        <alignment horizontal="center" vertical="center" readingOrder="0"/>
      </dxf>
    </rfmt>
    <rfmt sheetId="1" s="1" sqref="AK17" start="0" length="0">
      <dxf>
        <font>
          <sz val="12"/>
          <color auto="1"/>
          <name val="Times New Roman"/>
          <scheme val="none"/>
        </font>
        <alignment horizontal="center" vertical="center" wrapText="1" readingOrder="0"/>
        <border outline="0">
          <top style="thin">
            <color indexed="64"/>
          </top>
          <bottom style="thin">
            <color indexed="64"/>
          </bottom>
        </border>
      </dxf>
    </rfmt>
    <rfmt sheetId="1" s="1" sqref="AK18" start="0" length="0">
      <dxf>
        <font>
          <sz val="12"/>
          <color auto="1"/>
          <name val="Times New Roman"/>
          <scheme val="none"/>
        </font>
        <alignment horizontal="center" vertical="center" readingOrder="0"/>
        <border outline="0">
          <top style="thin">
            <color indexed="64"/>
          </top>
          <bottom style="thin">
            <color indexed="64"/>
          </bottom>
        </border>
      </dxf>
    </rfmt>
    <rfmt sheetId="1" s="1" sqref="AK19" start="0" length="0">
      <dxf>
        <font>
          <sz val="12"/>
          <color auto="1"/>
          <name val="Times New Roman"/>
          <scheme val="none"/>
        </font>
        <alignment horizontal="center" vertical="center" wrapText="1" readingOrder="0"/>
        <border outline="0">
          <left style="thin">
            <color indexed="64"/>
          </left>
          <right style="thin">
            <color indexed="64"/>
          </right>
          <top style="thin">
            <color indexed="64"/>
          </top>
          <bottom style="thin">
            <color indexed="64"/>
          </bottom>
        </border>
      </dxf>
    </rfmt>
    <rfmt sheetId="1" s="1" sqref="AK20" start="0" length="0">
      <dxf>
        <font>
          <sz val="12"/>
          <color auto="1"/>
          <name val="Times New Roman"/>
          <scheme val="none"/>
        </font>
        <numFmt numFmtId="30" formatCode="@"/>
        <alignment horizontal="center" vertical="center" wrapText="1" readingOrder="0"/>
        <border outline="0">
          <left style="thin">
            <color indexed="64"/>
          </left>
          <right style="thin">
            <color indexed="64"/>
          </right>
          <top style="thin">
            <color indexed="64"/>
          </top>
          <bottom style="thin">
            <color indexed="64"/>
          </bottom>
        </border>
      </dxf>
    </rfmt>
    <rfmt sheetId="1" s="1" sqref="AK2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2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2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2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2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2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2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2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2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3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3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3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33">
        <f>#REF!=AJ33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3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3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3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3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3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3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4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4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42">
        <f>#REF!=AJ42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3">
        <f>#REF!=AJ43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4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45">
        <f>#REF!=AJ45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4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47">
        <f>#REF!=AJ47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8">
        <f>#REF!=AJ48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9">
        <f>#REF!=AJ49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0">
        <f>#REF!=AJ50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1">
        <f>#REF!=AJ51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2">
        <f>#REF!=AJ52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3">
        <f>#REF!=AJ53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4">
        <f>#REF!=AJ54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5">
        <f>#REF!=AJ55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6">
        <f>#REF!=AJ56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5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5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60">
        <f>#REF!=AJ60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1">
        <f>#REF!=AJ61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2">
        <f>#REF!=AJ62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3">
        <f>#REF!=AJ63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4">
        <f>#REF!=AJ64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5">
        <f>#REF!=AJ65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6">
        <f>#REF!=AJ66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6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68">
        <f>#REF!=AJ68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9">
        <f>#REF!=AJ69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0">
        <f>#REF!=AJ70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1">
        <f>#REF!=AJ71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2">
        <f>#REF!=AJ72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3">
        <f>#REF!=AJ73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7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75">
        <f>#REF!=AJ75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6">
        <f>#REF!=AJ76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7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78">
        <f>#REF!=AJ78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9">
        <f>#REF!=AJ79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0">
        <f>#REF!=AJ80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1">
        <f>#REF!=AJ81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2">
        <f>#REF!=AJ82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3">
        <f>#REF!=AJ83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4">
        <f>#REF!=AJ84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5">
        <f>#REF!=AJ85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6">
        <f>#REF!=AJ86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7">
        <f>#REF!=AJ87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8">
        <f>#REF!=AJ88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9">
        <f>#REF!=AJ89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0">
        <f>#REF!=AJ90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1">
        <f>#REF!=AJ91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2">
        <f>#REF!=AJ92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9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9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95">
        <f>#REF!=AJ95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6">
        <f>#REF!=AJ96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7">
        <f>#REF!=AJ97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8">
        <f>#REF!=AJ98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9">
        <f>#REF!=AJ99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0">
        <f>#REF!=AJ100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1">
        <f>#REF!=AJ101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2">
        <f>#REF!=AJ102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3">
        <f>#REF!=AJ103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4">
        <f>#REF!=AJ104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5">
        <f>#REF!=AJ105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6">
        <f>#REF!=AJ106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7">
        <f>#REF!=AJ107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8">
        <f>#REF!=AJ108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9">
        <f>#REF!=AJ109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0">
        <f>#REF!=AJ110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1">
        <f>#REF!=AJ111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2">
        <f>#REF!=AJ112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3">
        <f>#REF!=AJ113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4">
        <f>#REF!=AJ114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5">
        <f>#REF!=AJ115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6">
        <f>#REF!=AJ116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7">
        <f>#REF!=AJ117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8">
        <f>#REF!=AJ118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9">
        <f>#REF!=AJ119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0">
        <f>#REF!=AJ120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1">
        <f>#REF!=AJ121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2">
        <f>#REF!=AJ122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3">
        <f>#REF!=AJ123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12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2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126">
        <f>#REF!=AJ126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7">
        <f>#REF!=AJ127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8">
        <f>#REF!=AJ128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9">
        <f>#REF!=AJ129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0">
        <f>#REF!=AJ130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1">
        <f>#REF!=AJ131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2">
        <f>#REF!=AJ132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3">
        <f>#REF!=AJ133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4">
        <f>#REF!=AJ134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5">
        <f>#REF!=AJ135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6">
        <f>#REF!=AJ136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7">
        <f>#REF!=AJ137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8">
        <f>#REF!=AJ138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9">
        <f>#REF!=AJ139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0">
        <f>#REF!=AJ140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1">
        <f>#REF!=AJ141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2">
        <f>#REF!=AJ142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3">
        <f>#REF!=AJ143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4">
        <f>#REF!=AJ144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5">
        <f>#REF!=AJ145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6">
        <f>#REF!=AJ146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7">
        <f>#REF!=AJ147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8">
        <f>#REF!=AJ148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9">
        <f>#REF!=AJ149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50">
        <f>#REF!=AJ150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51">
        <f>#REF!=AJ151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52">
        <f>#REF!=AJ152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53">
        <f>#REF!=AJ153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54">
        <f>#REF!=AJ154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55">
        <f>#REF!=AJ155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56">
        <f>#REF!=AJ156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57">
        <f>#REF!=AJ157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58">
        <f>#REF!=AJ158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59">
        <f>#REF!=AJ159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60">
        <f>#REF!=AJ160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61">
        <f>#REF!=AJ161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62">
        <f>#REF!=AJ162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16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164">
        <f>#REF!=AJ164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65">
        <f>#REF!=AJ165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66">
        <f>#REF!=AJ166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67">
        <f>#REF!=AJ167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68">
        <f>#REF!=AJ168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69">
        <f>#REF!=AJ169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70">
        <f>#REF!=AJ170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71">
        <f>#REF!=AJ171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72">
        <f>#REF!=AJ172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73">
        <f>#REF!=AJ173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74">
        <f>#REF!=AJ174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75">
        <f>#REF!=AJ175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76">
        <f>#REF!=AJ176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77">
        <f>#REF!=AJ177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78">
        <f>#REF!=AJ178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79">
        <f>#REF!=AJ179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80">
        <f>#REF!=AJ180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81">
        <f>#REF!=AJ181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82">
        <f>#REF!=AJ182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83">
        <f>#REF!=AJ183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84">
        <f>#REF!=AJ184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85">
        <f>#REF!=AJ185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86">
        <f>#REF!=AJ186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87">
        <f>#REF!=AJ187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88">
        <f>#REF!=AJ188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89">
        <f>#REF!=AJ189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90">
        <f>#REF!=AJ190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91">
        <f>#REF!=AJ191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92">
        <f>#REF!=AJ192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93">
        <f>#REF!=AJ193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94">
        <f>#REF!=AJ194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95">
        <f>#REF!=AJ195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96">
        <f>#REF!=AJ196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97">
        <f>#REF!=AJ197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98">
        <f>#REF!=AJ198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99">
        <f>#REF!=AJ199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00">
        <f>#REF!=AJ200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01">
        <f>#REF!=AJ201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02">
        <f>#REF!=AJ202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03">
        <f>#REF!=AJ203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04">
        <f>#REF!=AJ204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05">
        <f>#REF!=AJ205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06">
        <f>#REF!=AJ206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07">
        <f>#REF!=AJ207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08">
        <f>#REF!=AJ208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09">
        <f>#REF!=AJ209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10">
        <f>#REF!=AJ210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11">
        <f>#REF!=AJ211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12">
        <f>#REF!=AJ212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13">
        <f>#REF!=AJ213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14">
        <f>#REF!=AJ214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15">
        <f>#REF!=AJ215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16">
        <f>#REF!=AJ216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17">
        <f>#REF!=AJ217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18">
        <f>#REF!=AJ218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19">
        <f>#REF!=AJ219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20">
        <f>#REF!=AJ220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21">
        <f>#REF!=AJ221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22">
        <f>#REF!=AJ222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23">
        <f>#REF!=AJ223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24">
        <f>#REF!=AJ224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25">
        <f>#REF!=AJ225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26">
        <f>#REF!=AJ226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27">
        <f>#REF!=AJ227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28">
        <f>#REF!=AJ228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29">
        <f>#REF!=AJ229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30">
        <f>#REF!=AJ230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31">
        <f>#REF!=AJ231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32">
        <f>#REF!=AJ232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33">
        <f>#REF!=AJ233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34">
        <f>#REF!=AJ234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35">
        <f>#REF!=AJ235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36">
        <f>#REF!=AJ236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37">
        <f>#REF!=AJ237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38">
        <f>#REF!=AJ238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39">
        <f>#REF!=AJ239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40">
        <f>#REF!=AJ240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41">
        <f>#REF!=AJ241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42">
        <f>#REF!=AJ242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43">
        <f>#REF!=AJ243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44">
        <f>#REF!=AJ244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45">
        <f>#REF!=AJ245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46">
        <f>#REF!=AJ246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47">
        <f>#REF!=AJ247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48">
        <f>#REF!=AJ248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49">
        <f>#REF!=AJ249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50">
        <f>#REF!=AJ250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51">
        <f>#REF!=AJ251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2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2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2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2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256">
        <f>#REF!=AJ256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57">
        <f>#REF!=AJ257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25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2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2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26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26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26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264">
        <f>#REF!=AJ264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26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266">
        <f>#REF!=AJ266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67">
        <f>#REF!=AJ267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26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269">
        <f>#REF!=AJ269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70">
        <f>#REF!=AJ270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71">
        <f>#REF!=AJ271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72">
        <f>#REF!=AJ272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73">
        <f>#REF!=AJ273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74">
        <f>#REF!=AJ274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75">
        <f>#REF!=AJ275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76">
        <f>#REF!=AJ276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77">
        <f>#REF!=AJ277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27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27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280">
        <f>#REF!=AJ280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81">
        <f>#REF!=AJ281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82">
        <f>#REF!=AJ282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83">
        <f>#REF!=AJ283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84">
        <f>#REF!=AJ284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85">
        <f>#REF!=AJ285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86">
        <f>#REF!=AJ286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87">
        <f>#REF!=AJ287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88">
        <f>#REF!=AJ288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89">
        <f>#REF!=AJ289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90">
        <f>#REF!=AJ290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91">
        <f>#REF!=AJ291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92">
        <f>#REF!=AJ292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93">
        <f>#REF!=AJ293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94">
        <f>#REF!=AJ294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95">
        <f>#REF!=AJ295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96">
        <f>#REF!=AJ296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97">
        <f>#REF!=AJ297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98">
        <f>#REF!=AJ298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299">
        <f>#REF!=AJ299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00">
        <f>#REF!=AJ300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01">
        <f>#REF!=AJ301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02">
        <f>#REF!=AJ302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03">
        <f>#REF!=AJ303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04">
        <f>#REF!=AJ304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05">
        <f>#REF!=AJ305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06">
        <f>#REF!=AJ306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07">
        <f>#REF!=AJ307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08">
        <f>#REF!=AJ308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09">
        <f>#REF!=AJ309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10">
        <f>#REF!=AJ310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11">
        <f>#REF!=AJ311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12">
        <f>#REF!=AJ312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13">
        <f>#REF!=AJ313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14">
        <f>#REF!=AJ314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15">
        <f>#REF!=AJ315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16">
        <f>#REF!=AJ316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17">
        <f>#REF!=AJ317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18">
        <f>#REF!=AJ318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19">
        <f>#REF!=AJ319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20">
        <f>#REF!=AJ320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21">
        <f>#REF!=AJ321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22">
        <f>#REF!=AJ322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23">
        <f>#REF!=AJ323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24">
        <f>#REF!=AJ324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25">
        <f>#REF!=AJ325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26">
        <f>#REF!=AJ326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27">
        <f>#REF!=AJ327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28">
        <f>#REF!=AJ328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29">
        <f>#REF!=AJ329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30">
        <f>#REF!=AJ330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31">
        <f>#REF!=AJ331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32">
        <f>#REF!=AJ332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33">
        <f>#REF!=AJ333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34">
        <f>#REF!=AJ334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35">
        <f>#REF!=AJ335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36">
        <f>#REF!=AJ336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37">
        <f>#REF!=AJ337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38">
        <f>#REF!=AJ338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39">
        <f>#REF!=AJ339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40">
        <f>#REF!=AJ340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41">
        <f>#REF!=AJ341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42">
        <f>#REF!=AJ342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43">
        <f>#REF!=AJ343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44">
        <f>#REF!=AJ344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45">
        <f>#REF!=AJ345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46">
        <f>#REF!=AJ346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47">
        <f>#REF!=AJ347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48">
        <f>#REF!=AJ348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49">
        <f>#REF!=AJ349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50">
        <f>#REF!=AJ350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51">
        <f>#REF!=AJ351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52">
        <f>#REF!=AJ352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53">
        <f>#REF!=AJ353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54">
        <f>#REF!=AJ354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55">
        <f>#REF!=AJ355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56">
        <f>#REF!=AJ356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57">
        <f>#REF!=AJ357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58">
        <f>#REF!=AJ358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59">
        <f>#REF!=AJ359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60">
        <f>#REF!=AJ360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61">
        <f>#REF!=AJ361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62">
        <f>#REF!=AJ362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63">
        <f>#REF!=AJ363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64">
        <f>#REF!=AJ364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65">
        <f>#REF!=AJ365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66">
        <f>#REF!=AJ366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67">
        <f>#REF!=AJ367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68">
        <f>#REF!=AJ368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69">
        <f>#REF!=AJ369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70">
        <f>#REF!=AJ370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71">
        <f>#REF!=AJ371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72">
        <f>#REF!=AJ372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73">
        <f>#REF!=AJ373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74">
        <f>#REF!=AJ374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75">
        <f>#REF!=AJ375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76">
        <f>#REF!=AJ376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77">
        <f>#REF!=AJ377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78">
        <f>#REF!=AJ378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79">
        <f>#REF!=AJ379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80">
        <f>#REF!=AJ380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81">
        <f>#REF!=AJ381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82">
        <f>#REF!=AJ382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83">
        <f>#REF!=AJ383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84">
        <f>#REF!=AJ384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85">
        <f>#REF!=AJ385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86">
        <f>#REF!=AJ386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87">
        <f>#REF!=AJ387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88">
        <f>#REF!=AJ388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89">
        <f>#REF!=AJ389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90">
        <f>#REF!=AJ390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91">
        <f>#REF!=AJ391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92">
        <f>#REF!=AJ392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93">
        <f>#REF!=AJ393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94">
        <f>#REF!=AJ394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95">
        <f>#REF!=AJ395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96">
        <f>#REF!=AJ396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97">
        <f>#REF!=AJ397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98">
        <f>#REF!=AJ398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399">
        <f>#REF!=AJ399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00">
        <f>#REF!=AJ400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01">
        <f>#REF!=AJ401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02">
        <f>#REF!=AJ402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03">
        <f>#REF!=AJ403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04">
        <f>#REF!=AJ404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05">
        <f>#REF!=AJ405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06">
        <f>#REF!=AJ406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07">
        <f>#REF!=AJ407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08">
        <f>#REF!=AJ408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09">
        <f>#REF!=AJ409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10">
        <f>#REF!=AJ410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11">
        <f>#REF!=AJ411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12">
        <f>#REF!=AJ412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13">
        <f>#REF!=AJ413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14">
        <f>#REF!=AJ414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15">
        <f>#REF!=AJ415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16">
        <f>#REF!=AJ416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17">
        <f>#REF!=AJ417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18">
        <f>#REF!=AJ418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19">
        <f>#REF!=AJ419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20">
        <f>#REF!=AJ420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21">
        <f>#REF!=AJ421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22">
        <f>#REF!=AJ422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23">
        <f>#REF!=AJ423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24">
        <f>#REF!=AJ424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25">
        <f>#REF!=AJ425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26">
        <f>#REF!=AJ426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27">
        <f>#REF!=AJ427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28">
        <f>#REF!=AJ428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29">
        <f>#REF!=AJ429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30">
        <f>#REF!=AJ430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31">
        <f>#REF!=AJ431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32">
        <f>#REF!=AJ432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33">
        <f>#REF!=AJ433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34">
        <f>#REF!=AJ434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35">
        <f>#REF!=AJ435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36">
        <f>#REF!=AJ436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37">
        <f>#REF!=AJ437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38">
        <f>#REF!=AJ438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39">
        <f>#REF!=AJ439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40">
        <f>#REF!=AJ440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41">
        <f>#REF!=AJ441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42">
        <f>#REF!=AJ442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43">
        <f>#REF!=AJ443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44">
        <f>#REF!=AJ444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45">
        <f>#REF!=AJ445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46">
        <f>#REF!=AJ446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47">
        <f>#REF!=AJ447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48">
        <f>#REF!=AJ448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49">
        <f>#REF!=AJ449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50">
        <f>#REF!=AJ450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51">
        <f>#REF!=AJ451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52">
        <f>#REF!=AJ452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53">
        <f>#REF!=AJ453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54">
        <f>#REF!=AJ454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55">
        <f>#REF!=AJ455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56">
        <f>#REF!=AJ456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57">
        <f>#REF!=AJ457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58">
        <f>#REF!=AJ458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59">
        <f>#REF!=AJ459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60">
        <f>#REF!=AJ460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61">
        <f>#REF!=AJ461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62">
        <f>#REF!=AJ462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63">
        <f>#REF!=AJ463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64">
        <f>#REF!=AJ464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65">
        <f>#REF!=AJ465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66">
        <f>#REF!=AJ466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67">
        <f>#REF!=AJ467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68">
        <f>#REF!=AJ468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69">
        <f>#REF!=AJ469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70">
        <f>#REF!=AJ470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71">
        <f>#REF!=AJ471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72">
        <f>#REF!=AJ472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73">
        <f>#REF!=AJ473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74">
        <f>#REF!=AJ474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75">
        <f>#REF!=AJ475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76">
        <f>#REF!=AJ476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77">
        <f>#REF!=AJ477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78">
        <f>#REF!=AJ478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79">
        <f>#REF!=AJ479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80">
        <f>#REF!=AJ480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81">
        <f>#REF!=AJ481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82">
        <f>#REF!=AJ482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83">
        <f>#REF!=AJ483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84">
        <f>#REF!=AJ484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85">
        <f>#REF!=AJ485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86">
        <f>#REF!=AJ486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87">
        <f>#REF!=AJ487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88">
        <f>#REF!=AJ488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89">
        <f>#REF!=AJ489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90">
        <f>#REF!=AJ490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91">
        <f>#REF!=AJ491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92">
        <f>#REF!=AJ492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93">
        <f>#REF!=AJ493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94">
        <f>#REF!=AJ494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95">
        <f>#REF!=AJ495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96">
        <f>#REF!=AJ496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97">
        <f>#REF!=AJ497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98">
        <f>#REF!=AJ498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499">
        <f>#REF!=AJ499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00">
        <f>#REF!=AJ500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01">
        <f>#REF!=AJ501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02">
        <f>#REF!=AJ502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03">
        <f>#REF!=AJ503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04">
        <f>#REF!=AJ504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05">
        <f>#REF!=AJ505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06">
        <f>#REF!=AJ506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07">
        <f>#REF!=AJ507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08">
        <f>#REF!=AJ508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09">
        <f>#REF!=AJ509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10">
        <f>#REF!=AJ510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11">
        <f>#REF!=AJ511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12">
        <f>#REF!=AJ512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13">
        <f>#REF!=AJ513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14">
        <f>#REF!=AJ514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15">
        <f>#REF!=AJ515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16">
        <f>#REF!=AJ516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17">
        <f>#REF!=AJ517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18">
        <f>#REF!=AJ518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19">
        <f>#REF!=AJ519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20">
        <f>#REF!=AJ520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21">
        <f>#REF!=AJ521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22">
        <f>#REF!=AJ522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23">
        <f>#REF!=AJ523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24">
        <f>#REF!=AJ524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25">
        <f>#REF!=AJ525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26">
        <f>#REF!=AJ526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27">
        <f>#REF!=AJ527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28">
        <f>#REF!=AJ528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29">
        <f>#REF!=AJ529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30">
        <f>#REF!=AJ530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31">
        <f>#REF!=AJ531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32">
        <f>#REF!=AJ532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33">
        <f>#REF!=AJ533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34">
        <f>#REF!=AJ534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35">
        <f>#REF!=AJ535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36">
        <f>#REF!=AJ536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37">
        <f>#REF!=AJ537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38">
        <f>#REF!=AJ538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39">
        <f>#REF!=AJ539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40">
        <f>#REF!=AJ540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41">
        <f>#REF!=AJ541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42">
        <f>#REF!=AJ542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43">
        <f>#REF!=AJ543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44">
        <f>#REF!=AJ544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45">
        <f>#REF!=AJ545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46">
        <f>#REF!=AJ546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47">
        <f>#REF!=AJ547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48">
        <f>#REF!=AJ548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49">
        <f>#REF!=AJ549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50">
        <f>#REF!=AJ550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51">
        <f>#REF!=AJ551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5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5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5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5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55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55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55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5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5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56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56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56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56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56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566">
        <f>#REF!=AJ566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67">
        <f>#REF!=AJ567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68">
        <f>#REF!=AJ568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69">
        <f>#REF!=AJ569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70">
        <f>#REF!=AJ570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71">
        <f>#REF!=AJ571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57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57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57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575">
        <f>#REF!=AJ575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76">
        <f>#REF!=AJ576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77">
        <f>#REF!=AJ577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78">
        <f>#REF!=AJ578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57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58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581">
        <f>#REF!=AJ581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82">
        <f>#REF!=AJ582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58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584">
        <f>#REF!=AJ584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85">
        <f>#REF!=AJ585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86">
        <f>#REF!=AJ586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87">
        <f>#REF!=AJ587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88">
        <f>#REF!=AJ588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89">
        <f>#REF!=AJ589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90">
        <f>#REF!=AJ590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91">
        <f>#REF!=AJ591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92">
        <f>#REF!=AJ592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93">
        <f>#REF!=AJ593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94">
        <f>#REF!=AJ594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95">
        <f>#REF!=AJ595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96">
        <f>#REF!=AJ596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597">
        <f>#REF!=AJ597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59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59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600">
        <f>#REF!=AJ600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01">
        <f>#REF!=AJ601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02">
        <f>#REF!=AJ602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03">
        <f>#REF!=AJ603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04">
        <f>#REF!=AJ604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05">
        <f>#REF!=AJ605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06">
        <f>#REF!=AJ606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60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60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60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610">
        <f>#REF!=AJ610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11">
        <f>#REF!=AJ611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12">
        <f>#REF!=AJ612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13">
        <f>#REF!=AJ613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14">
        <f>#REF!=AJ614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15">
        <f>#REF!=AJ615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16">
        <f>#REF!=AJ616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17">
        <f>#REF!=AJ617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18">
        <f>#REF!=AJ618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19">
        <f>#REF!=AJ619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20">
        <f>#REF!=AJ620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21">
        <f>#REF!=AJ621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22">
        <f>#REF!=AJ622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23">
        <f>#REF!=AJ623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24">
        <f>#REF!=AJ624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25">
        <f>#REF!=AJ625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26">
        <f>#REF!=AJ626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27">
        <f>#REF!=AJ627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28">
        <f>#REF!=AJ628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29">
        <f>#REF!=AJ629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30">
        <f>#REF!=AJ630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31">
        <f>#REF!=AJ631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32">
        <f>#REF!=AJ632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33">
        <f>#REF!=AJ633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34">
        <f>#REF!=AJ634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35">
        <f>#REF!=AJ635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36">
        <f>#REF!=AJ636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37">
        <f>#REF!=AJ637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38">
        <f>#REF!=AJ638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39">
        <f>#REF!=AJ639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64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64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64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64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64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64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64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64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64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64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65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65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652">
        <f>#REF!=AJ652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6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6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655">
        <f>#REF!=AJ655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56">
        <f>#REF!=AJ656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57">
        <f>#REF!=AJ657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58">
        <f>#REF!=AJ658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59">
        <f>#REF!=AJ659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60">
        <f>#REF!=AJ660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61">
        <f>#REF!=AJ661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62">
        <f>#REF!=AJ662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63">
        <f>#REF!=AJ663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64">
        <f>#REF!=AJ664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65">
        <f>#REF!=AJ665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66">
        <f>#REF!=AJ666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67">
        <f>#REF!=AJ667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68">
        <f>#REF!=AJ668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69">
        <f>#REF!=AJ669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70">
        <f>#REF!=AJ670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71">
        <f>#REF!=AJ671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72">
        <f>#REF!=AJ672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73">
        <f>#REF!=AJ673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74">
        <f>#REF!=AJ674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75">
        <f>#REF!=AJ675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76">
        <f>#REF!=AJ676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77">
        <f>#REF!=AJ677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78">
        <f>#REF!=AJ678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79">
        <f>#REF!=AJ679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80">
        <f>#REF!=AJ680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81">
        <f>#REF!=AJ681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82">
        <f>#REF!=AJ682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83">
        <f>#REF!=AJ683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84">
        <f>#REF!=AJ684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85">
        <f>#REF!=AJ685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86">
        <f>#REF!=AJ686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87">
        <f>#REF!=AJ687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88">
        <f>#REF!=AJ688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89">
        <f>#REF!=AJ689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90">
        <f>#REF!=AJ690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91">
        <f>#REF!=AJ691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92">
        <f>#REF!=AJ692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93">
        <f>#REF!=AJ693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94">
        <f>#REF!=AJ694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95">
        <f>#REF!=AJ695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96">
        <f>#REF!=AJ696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97">
        <f>#REF!=AJ697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98">
        <f>#REF!=AJ698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699">
        <f>#REF!=AJ699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00">
        <f>#REF!=AJ700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01">
        <f>#REF!=AJ701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02">
        <f>#REF!=AJ702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03">
        <f>#REF!=AJ703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04">
        <f>#REF!=AJ704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05">
        <f>#REF!=AJ705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06">
        <f>#REF!=AJ706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07">
        <f>#REF!=AJ707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08">
        <f>#REF!=AJ708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09">
        <f>#REF!=AJ709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10">
        <f>#REF!=AJ710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11">
        <f>#REF!=AJ711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12">
        <f>#REF!=AJ712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13">
        <f>#REF!=AJ713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14">
        <f>#REF!=AJ714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15">
        <f>#REF!=AJ715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16">
        <f>#REF!=AJ716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17">
        <f>#REF!=AJ717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18">
        <f>#REF!=AJ718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19">
        <f>#REF!=AJ719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20">
        <f>#REF!=AJ720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21">
        <f>#REF!=AJ721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22">
        <f>#REF!=AJ722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23">
        <f>#REF!=AJ723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24">
        <f>#REF!=AJ724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25">
        <f>#REF!=AJ725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26">
        <f>#REF!=AJ726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27">
        <f>#REF!=AJ727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28">
        <f>#REF!=AJ728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29">
        <f>#REF!=AJ729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30">
        <f>#REF!=AJ730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31">
        <f>#REF!=AJ731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32">
        <f>#REF!=AJ732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33">
        <f>#REF!=AJ733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34">
        <f>#REF!=AJ734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35">
        <f>#REF!=AJ735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36">
        <f>#REF!=AJ736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37">
        <f>#REF!=AJ737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38">
        <f>#REF!=AJ738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39">
        <f>#REF!=AJ739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40">
        <f>#REF!=AJ740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41">
        <f>#REF!=AJ741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42">
        <f>#REF!=AJ742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43">
        <f>#REF!=AJ743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44">
        <f>#REF!=AJ744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45">
        <f>#REF!=AJ745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46">
        <f>#REF!=AJ746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74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74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74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75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75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7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7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7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7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75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75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758">
        <f>#REF!=AJ758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59">
        <f>#REF!=AJ759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7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761">
        <f>#REF!=AJ761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76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763">
        <f>#REF!=AJ763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76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765">
        <f>#REF!=AJ765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66">
        <f>#REF!=AJ766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67">
        <f>#REF!=AJ767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68">
        <f>#REF!=AJ768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69">
        <f>#REF!=AJ769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70">
        <f>#REF!=AJ770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71">
        <f>#REF!=AJ771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72">
        <f>#REF!=AJ772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73">
        <f>#REF!=AJ773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74">
        <f>#REF!=AJ774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75">
        <f>#REF!=AJ775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76">
        <f>#REF!=AJ776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77">
        <f>#REF!=AJ777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78">
        <f>#REF!=AJ778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79">
        <f>#REF!=AJ779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80">
        <f>#REF!=AJ780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81">
        <f>#REF!=AJ781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82">
        <f>#REF!=AJ782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83">
        <f>#REF!=AJ783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84">
        <f>#REF!=AJ784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85">
        <f>#REF!=AJ785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86">
        <f>#REF!=AJ786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87">
        <f>#REF!=AJ787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88">
        <f>#REF!=AJ788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78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79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79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792">
        <f>#REF!=AJ792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93">
        <f>#REF!=AJ793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94">
        <f>#REF!=AJ794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795">
        <f>#REF!=AJ795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79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79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798">
        <f>#REF!=AJ798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79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800">
        <f>#REF!=AJ800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01">
        <f>#REF!=AJ801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02">
        <f>#REF!=AJ802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03">
        <f>#REF!=AJ803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04">
        <f>#REF!=AJ804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05">
        <f>#REF!=AJ805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06">
        <f>#REF!=AJ806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07">
        <f>#REF!=AJ807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08">
        <f>#REF!=AJ808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09">
        <f>#REF!=AJ809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10">
        <f>#REF!=AJ810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81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81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813">
        <f>#REF!=AJ813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14">
        <f>#REF!=AJ814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15">
        <f>#REF!=AJ815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16">
        <f>#REF!=AJ816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17">
        <f>#REF!=AJ817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18">
        <f>#REF!=AJ818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19">
        <f>#REF!=AJ819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20">
        <f>#REF!=AJ820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21">
        <f>#REF!=AJ821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22">
        <f>#REF!=AJ822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23">
        <f>#REF!=AJ823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24">
        <f>#REF!=AJ824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25">
        <f>#REF!=AJ825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26">
        <f>#REF!=AJ826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27">
        <f>#REF!=AJ827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28">
        <f>#REF!=AJ828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29">
        <f>#REF!=AJ829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30">
        <f>#REF!=AJ830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31">
        <f>#REF!=AJ831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32">
        <f>#REF!=AJ832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33">
        <f>#REF!=AJ833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34">
        <f>#REF!=AJ834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35">
        <f>#REF!=AJ835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36">
        <f>#REF!=AJ836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37">
        <f>#REF!=AJ837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38">
        <f>#REF!=AJ838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39">
        <f>#REF!=AJ839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40">
        <f>#REF!=AJ840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41">
        <f>#REF!=AJ841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42">
        <f>#REF!=AJ842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84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844">
        <f>#REF!=AJ844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84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846">
        <f>#REF!=AJ846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47">
        <f>#REF!=AJ847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48">
        <f>#REF!=AJ848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49">
        <f>#REF!=AJ849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50">
        <f>#REF!=AJ850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51">
        <f>#REF!=AJ851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52">
        <f>#REF!=AJ852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53">
        <f>#REF!=AJ853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54">
        <f>#REF!=AJ854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55">
        <f>#REF!=AJ855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56">
        <f>#REF!=AJ856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57">
        <f>#REF!=AJ857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58">
        <f>#REF!=AJ858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59">
        <f>#REF!=AJ859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60">
        <f>#REF!=AJ860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61">
        <f>#REF!=AJ861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62">
        <f>#REF!=AJ862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63">
        <f>#REF!=AJ863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64">
        <f>#REF!=AJ864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65">
        <f>#REF!=AJ865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66">
        <f>#REF!=AJ866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67">
        <f>#REF!=AJ867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68">
        <f>#REF!=AJ868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69">
        <f>#REF!=AJ869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70">
        <f>#REF!=AJ870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71">
        <f>#REF!=AJ871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72">
        <f>#REF!=AJ872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73">
        <f>#REF!=AJ873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74">
        <f>#REF!=AJ874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75">
        <f>#REF!=AJ875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76">
        <f>#REF!=AJ876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77">
        <f>#REF!=AJ877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78">
        <f>#REF!=AJ878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79">
        <f>#REF!=AJ879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80">
        <f>#REF!=AJ880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81">
        <f>#REF!=AJ881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82">
        <f>#REF!=AJ882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83">
        <f>#REF!=AJ883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84">
        <f>#REF!=AJ884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85">
        <f>#REF!=AJ885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86">
        <f>#REF!=AJ886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87">
        <f>#REF!=AJ887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88">
        <f>#REF!=AJ888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89">
        <f>#REF!=AJ889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90">
        <f>#REF!=AJ890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91">
        <f>#REF!=AJ891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92">
        <f>#REF!=AJ892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93">
        <f>#REF!=AJ893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94">
        <f>#REF!=AJ894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95">
        <f>#REF!=AJ895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96">
        <f>#REF!=AJ896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97">
        <f>#REF!=AJ897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98">
        <f>#REF!=AJ898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899">
        <f>#REF!=AJ899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00">
        <f>#REF!=AJ900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01">
        <f>#REF!=AJ901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02">
        <f>#REF!=AJ902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03">
        <f>#REF!=AJ903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04">
        <f>#REF!=AJ904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05">
        <f>#REF!=AJ905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06">
        <f>#REF!=AJ906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07">
        <f>#REF!=AJ907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08">
        <f>#REF!=AJ908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09">
        <f>#REF!=AJ909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10">
        <f>#REF!=AJ910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11">
        <f>#REF!=AJ911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12">
        <f>#REF!=AJ912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13">
        <f>#REF!=AJ913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14">
        <f>#REF!=AJ914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91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916">
        <f>#REF!=AJ916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17">
        <f>#REF!=AJ917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18">
        <f>#REF!=AJ918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19">
        <f>#REF!=AJ919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20">
        <f>#REF!=AJ920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21">
        <f>#REF!=AJ921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22">
        <f>#REF!=AJ922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23">
        <f>#REF!=AJ923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24">
        <f>#REF!=AJ924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25">
        <f>#REF!=AJ925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26">
        <f>#REF!=AJ926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27">
        <f>#REF!=AJ927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28">
        <f>#REF!=AJ928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29">
        <f>#REF!=AJ929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30">
        <f>#REF!=AJ930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31">
        <f>#REF!=AJ931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32">
        <f>#REF!=AJ932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33">
        <f>#REF!=AJ933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34">
        <f>#REF!=AJ934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35">
        <f>#REF!=AJ935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36">
        <f>#REF!=AJ936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37">
        <f>#REF!=AJ937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38">
        <f>#REF!=AJ938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39">
        <f>#REF!=AJ939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40">
        <f>#REF!=AJ940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41">
        <f>#REF!=AJ941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42">
        <f>#REF!=AJ942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43">
        <f>#REF!=AJ943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44">
        <f>#REF!=AJ944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45">
        <f>#REF!=AJ945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46">
        <f>#REF!=AJ946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47">
        <f>#REF!=AJ947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48">
        <f>#REF!=AJ948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49">
        <f>#REF!=AJ949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50">
        <f>#REF!=AJ950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51">
        <f>#REF!=AJ951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52">
        <f>#REF!=AJ952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53">
        <f>#REF!=AJ953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54">
        <f>#REF!=AJ954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55">
        <f>#REF!=AJ955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56">
        <f>#REF!=AJ956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57">
        <f>#REF!=AJ957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58">
        <f>#REF!=AJ958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59">
        <f>#REF!=AJ959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60">
        <f>#REF!=AJ960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61">
        <f>#REF!=AJ961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62">
        <f>#REF!=AJ962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63">
        <f>#REF!=AJ963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64">
        <f>#REF!=AJ964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65">
        <f>#REF!=AJ965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66">
        <f>#REF!=AJ966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67">
        <f>#REF!=AJ967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68">
        <f>#REF!=AJ968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69">
        <f>#REF!=AJ969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70">
        <f>#REF!=AJ970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71">
        <f>#REF!=AJ971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72">
        <f>#REF!=AJ972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73">
        <f>#REF!=AJ973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74">
        <f>#REF!=AJ974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75">
        <f>#REF!=AJ975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76">
        <f>#REF!=AJ976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77">
        <f>#REF!=AJ977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78">
        <f>#REF!=AJ978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79">
        <f>#REF!=AJ979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80">
        <f>#REF!=AJ980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81">
        <f>#REF!=AJ981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82">
        <f>#REF!=AJ982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83">
        <f>#REF!=AJ983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84">
        <f>#REF!=AJ984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85">
        <f>#REF!=AJ985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86">
        <f>#REF!=AJ986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87">
        <f>#REF!=AJ987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88">
        <f>#REF!=AJ988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89">
        <f>#REF!=AJ989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90">
        <f>#REF!=AJ990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91">
        <f>#REF!=AJ991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92">
        <f>#REF!=AJ992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93">
        <f>#REF!=AJ993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94">
        <f>#REF!=AJ994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95">
        <f>#REF!=AJ995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96">
        <f>#REF!=AJ996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97">
        <f>#REF!=AJ997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98">
        <f>#REF!=AJ998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999">
        <f>#REF!=AJ999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00">
        <f>#REF!=AJ1000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01">
        <f>#REF!=AJ1001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02">
        <f>#REF!=AJ1002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03">
        <f>#REF!=AJ1003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100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00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00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00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00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00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01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01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01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01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01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01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1016">
        <f>#REF!=AJ1016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17">
        <f>#REF!=AJ1017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18">
        <f>#REF!=AJ1018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101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02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1021">
        <f>#REF!=AJ1021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22">
        <f>#REF!=AJ1022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23">
        <f>#REF!=AJ1023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24">
        <f>#REF!=AJ1024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25">
        <f>#REF!=AJ1025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26">
        <f>#REF!=AJ1026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27">
        <f>#REF!=AJ1027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28">
        <f>#REF!=AJ1028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29">
        <f>#REF!=AJ1029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30">
        <f>#REF!=AJ1030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31">
        <f>#REF!=AJ1031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32">
        <f>#REF!=AJ1032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33">
        <f>#REF!=AJ1033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34">
        <f>#REF!=AJ1034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35">
        <f>#REF!=AJ1035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36">
        <f>#REF!=AJ1036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37">
        <f>#REF!=AJ1037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38">
        <f>#REF!=AJ1038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39">
        <f>#REF!=AJ1039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40">
        <f>#REF!=AJ1040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41">
        <f>#REF!=AJ1041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42">
        <f>#REF!=AJ1042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43">
        <f>#REF!=AJ1043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44">
        <f>#REF!=AJ1044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45">
        <f>#REF!=AJ1045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46">
        <f>#REF!=AJ1046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47">
        <f>#REF!=AJ1047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48">
        <f>#REF!=AJ1048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49">
        <f>#REF!=AJ1049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50">
        <f>#REF!=AJ1050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51">
        <f>#REF!=AJ1051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52">
        <f>#REF!=AJ1052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53">
        <f>#REF!=AJ1053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54">
        <f>#REF!=AJ1054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55">
        <f>#REF!=AJ1055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56">
        <f>#REF!=AJ1056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57">
        <f>#REF!=AJ1057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58">
        <f>#REF!=AJ1058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59">
        <f>#REF!=AJ1059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60">
        <f>#REF!=AJ1060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61">
        <f>#REF!=AJ1061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62">
        <f>#REF!=AJ1062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63">
        <f>#REF!=AJ1063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64">
        <f>#REF!=AJ1064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65">
        <f>#REF!=AJ1065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66">
        <f>#REF!=AJ1066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67">
        <f>#REF!=AJ1067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68">
        <f>#REF!=AJ1068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69">
        <f>#REF!=AJ1069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70">
        <f>#REF!=AJ1070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71">
        <f>#REF!=AJ1071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72">
        <f>#REF!=AJ1072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73">
        <f>#REF!=AJ1073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74">
        <f>#REF!=AJ1074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75">
        <f>#REF!=AJ1075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76">
        <f>#REF!=AJ1076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77">
        <f>#REF!=AJ1077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78">
        <f>#REF!=AJ1078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79">
        <f>#REF!=AJ1079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80">
        <f>#REF!=AJ1080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81">
        <f>#REF!=AJ1081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82">
        <f>#REF!=AJ1082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83">
        <f>#REF!=AJ1083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84">
        <f>#REF!=AJ1084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85">
        <f>#REF!=AJ1085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86">
        <f>#REF!=AJ1086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87">
        <f>#REF!=AJ1087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88">
        <f>#REF!=AJ1088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89">
        <f>#REF!=AJ1089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90">
        <f>#REF!=AJ1090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91">
        <f>#REF!=AJ1091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92">
        <f>#REF!=AJ1092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93">
        <f>#REF!=AJ1093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94">
        <f>#REF!=AJ1094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95">
        <f>#REF!=AJ1095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96">
        <f>#REF!=AJ1096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97">
        <f>#REF!=AJ1097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98">
        <f>#REF!=AJ1098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099">
        <f>#REF!=AJ1099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00">
        <f>#REF!=AJ1100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01">
        <f>#REF!=AJ1101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02">
        <f>#REF!=AJ1102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03">
        <f>#REF!=AJ1103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04">
        <f>#REF!=AJ1104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05">
        <f>#REF!=AJ1105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06">
        <f>#REF!=AJ1106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07">
        <f>#REF!=AJ1107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08">
        <f>#REF!=AJ1108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09">
        <f>#REF!=AJ1109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10">
        <f>#REF!=AJ1110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11">
        <f>#REF!=AJ1111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12">
        <f>#REF!=AJ1112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13">
        <f>#REF!=AJ1113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14">
        <f>#REF!=AJ1114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15">
        <f>#REF!=AJ1115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16">
        <f>#REF!=AJ1116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17">
        <f>#REF!=AJ1117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18">
        <f>#REF!=AJ1118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19">
        <f>#REF!=AJ1119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20">
        <f>#REF!=AJ1120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21">
        <f>#REF!=AJ1121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22">
        <f>#REF!=AJ1122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23">
        <f>#REF!=AJ1123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24">
        <f>#REF!=AJ1124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25">
        <f>#REF!=AJ1125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26">
        <f>#REF!=AJ1126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27">
        <f>#REF!=AJ1127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28">
        <f>#REF!=AJ1128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29">
        <f>#REF!=AJ1129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30">
        <f>#REF!=AJ1130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31">
        <f>#REF!=AJ1131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32">
        <f>#REF!=AJ1132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33">
        <f>#REF!=AJ1133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34">
        <f>#REF!=AJ1134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35">
        <f>#REF!=AJ1135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36">
        <f>#REF!=AJ1136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37">
        <f>#REF!=AJ1137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38">
        <f>#REF!=AJ1138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39">
        <f>#REF!=AJ1139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40">
        <f>#REF!=AJ1140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41">
        <f>#REF!=AJ1141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42">
        <f>#REF!=AJ1142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43">
        <f>#REF!=AJ1143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44">
        <f>#REF!=AJ1144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45">
        <f>#REF!=AJ1145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46">
        <f>#REF!=AJ1146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47">
        <f>#REF!=AJ1147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48">
        <f>#REF!=AJ1148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49">
        <f>#REF!=AJ1149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50">
        <f>#REF!=AJ1150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51">
        <f>#REF!=AJ1151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52">
        <f>#REF!=AJ1152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53">
        <f>#REF!=AJ1153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54">
        <f>#REF!=AJ1154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55">
        <f>#REF!=AJ1155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56">
        <f>#REF!=AJ1156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57">
        <f>#REF!=AJ1157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58">
        <f>#REF!=AJ1158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59">
        <f>#REF!=AJ1159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60">
        <f>#REF!=AJ1160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61">
        <f>#REF!=AJ1161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62">
        <f>#REF!=AJ1162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63">
        <f>#REF!=AJ1163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64">
        <f>#REF!=AJ1164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65">
        <f>#REF!=AJ1165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66">
        <f>#REF!=AJ1166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67">
        <f>#REF!=AJ1167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68">
        <f>#REF!=AJ1168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69">
        <f>#REF!=AJ1169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70">
        <f>#REF!=AJ1170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71">
        <f>#REF!=AJ1171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72">
        <f>#REF!=AJ1172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73">
        <f>#REF!=AJ1173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74">
        <f>#REF!=AJ1174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75">
        <f>#REF!=AJ1175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76">
        <f>#REF!=AJ1176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77">
        <f>#REF!=AJ1177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78">
        <f>#REF!=AJ1178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79">
        <f>#REF!=AJ1179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80">
        <f>#REF!=AJ1180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81">
        <f>#REF!=AJ1181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82">
        <f>#REF!=AJ1182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83">
        <f>#REF!=AJ1183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84">
        <f>#REF!=AJ1184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85">
        <f>#REF!=AJ1185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86">
        <f>#REF!=AJ1186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87">
        <f>#REF!=AJ1187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88">
        <f>#REF!=AJ1188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89">
        <f>#REF!=AJ1189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90">
        <f>#REF!=AJ1190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91">
        <f>#REF!=AJ1191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92">
        <f>#REF!=AJ1192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93">
        <f>#REF!=AJ1193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94">
        <f>#REF!=AJ1194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95">
        <f>#REF!=AJ1195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96">
        <f>#REF!=AJ1196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97">
        <f>#REF!=AJ1197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98">
        <f>#REF!=AJ1198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199">
        <f>#REF!=AJ1199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00">
        <f>#REF!=AJ1200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01">
        <f>#REF!=AJ1201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02">
        <f>#REF!=AJ1202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03">
        <f>#REF!=AJ1203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04">
        <f>#REF!=AJ1204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05">
        <f>#REF!=AJ1205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06">
        <f>#REF!=AJ1206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07">
        <f>#REF!=AJ1207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08">
        <f>#REF!=AJ1208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09">
        <f>#REF!=AJ1209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10">
        <f>#REF!=AJ1210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11">
        <f>#REF!=AJ1211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12">
        <f>#REF!=AJ1212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13">
        <f>#REF!=AJ1213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14">
        <f>#REF!=AJ1214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15">
        <f>#REF!=AJ1215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16">
        <f>#REF!=AJ1216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17">
        <f>#REF!=AJ1217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18">
        <f>#REF!=AJ1218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19">
        <f>#REF!=AJ1219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20">
        <f>#REF!=AJ1220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21">
        <f>#REF!=AJ1221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22">
        <f>#REF!=AJ1222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23">
        <f>#REF!=AJ1223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24">
        <f>#REF!=AJ1224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25">
        <f>#REF!=AJ1225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26">
        <f>#REF!=AJ1226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27">
        <f>#REF!=AJ1227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28">
        <f>#REF!=AJ1228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29">
        <f>#REF!=AJ1229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30">
        <f>#REF!=AJ1230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31">
        <f>#REF!=AJ1231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32">
        <f>#REF!=AJ1232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33">
        <f>#REF!=AJ1233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34">
        <f>#REF!=AJ1234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35">
        <f>#REF!=AJ1235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36">
        <f>#REF!=AJ1236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37">
        <f>#REF!=AJ1237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38">
        <f>#REF!=AJ1238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39">
        <f>#REF!=AJ1239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40">
        <f>#REF!=AJ1240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41">
        <f>#REF!=AJ1241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42">
        <f>#REF!=AJ1242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43">
        <f>#REF!=AJ1243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44">
        <f>#REF!=AJ1244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45">
        <f>#REF!=AJ1245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46">
        <f>#REF!=AJ1246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47">
        <f>#REF!=AJ1247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48">
        <f>#REF!=AJ1248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49">
        <f>#REF!=AJ1249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50">
        <f>#REF!=AJ1250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51">
        <f>#REF!=AJ1251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52">
        <f>#REF!=AJ1252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53">
        <f>#REF!=AJ1253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54">
        <f>#REF!=AJ1254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55">
        <f>#REF!=AJ1255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56">
        <f>#REF!=AJ1256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57">
        <f>#REF!=AJ1257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58">
        <f>#REF!=AJ1258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59">
        <f>#REF!=AJ1259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60">
        <f>#REF!=AJ1260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61">
        <f>#REF!=AJ1261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62">
        <f>#REF!=AJ1262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63">
        <f>#REF!=AJ1263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64">
        <f>#REF!=AJ1264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65">
        <f>#REF!=AJ1265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66">
        <f>#REF!=AJ1266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67">
        <f>#REF!=AJ1267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68">
        <f>#REF!=AJ1268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126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27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27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27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27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1274">
        <f>#REF!=AJ1274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127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27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27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27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27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28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28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28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28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1284">
        <f>#REF!=AJ1284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85">
        <f>#REF!=AJ1285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86">
        <f>#REF!=AJ1286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128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28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28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1290">
        <f>#REF!=AJ1290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91">
        <f>#REF!=AJ1291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92">
        <f>#REF!=AJ1292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93">
        <f>#REF!=AJ1293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94">
        <f>#REF!=AJ1294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95">
        <f>#REF!=AJ1295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96">
        <f>#REF!=AJ1296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97">
        <f>#REF!=AJ1297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98">
        <f>#REF!=AJ1298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299">
        <f>#REF!=AJ1299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130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1301">
        <f>#REF!=AJ1301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130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1303">
        <f>#REF!=AJ1303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130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1305">
        <f>#REF!=AJ1305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06">
        <f>#REF!=AJ1306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07">
        <f>#REF!=AJ1307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08">
        <f>#REF!=AJ1308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130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31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1311">
        <f>#REF!=AJ1311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12">
        <f>#REF!=AJ1312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13">
        <f>#REF!=AJ1313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14">
        <f>#REF!=AJ1314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15">
        <f>#REF!=AJ1315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16">
        <f>#REF!=AJ1316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17">
        <f>#REF!=AJ1317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18">
        <f>#REF!=AJ1318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131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32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1321">
        <f>#REF!=AJ1321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132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1323">
        <f>#REF!=AJ1323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24">
        <f>#REF!=AJ1324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25">
        <f>#REF!=AJ1325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26">
        <f>#REF!=AJ1326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27">
        <f>#REF!=AJ1327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28">
        <f>#REF!=AJ1328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29">
        <f>#REF!=AJ1329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30">
        <f>#REF!=AJ1330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31">
        <f>#REF!=AJ1331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32">
        <f>#REF!=AJ1332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33">
        <f>#REF!=AJ1333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34">
        <f>#REF!=AJ1334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35">
        <f>#REF!=AJ1335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36">
        <f>#REF!=AJ1336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37">
        <f>#REF!=AJ1337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38">
        <f>#REF!=AJ1338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39">
        <f>#REF!=AJ1339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40">
        <f>#REF!=AJ1340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41">
        <f>#REF!=AJ1341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42">
        <f>#REF!=AJ1342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43">
        <f>#REF!=AJ1343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44">
        <f>#REF!=AJ1344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45">
        <f>#REF!=AJ1345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46">
        <f>#REF!=AJ1346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47">
        <f>#REF!=AJ1347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48">
        <f>#REF!=AJ1348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49">
        <f>#REF!=AJ1349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50">
        <f>#REF!=AJ1350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135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3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3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3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3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35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35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35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3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3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36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36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1363">
        <f>#REF!=AJ1363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64">
        <f>#REF!=AJ1364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136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36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1367">
        <f>#REF!=AJ1367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68">
        <f>#REF!=AJ1368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69">
        <f>#REF!=AJ1369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70">
        <f>#REF!=AJ1370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71">
        <f>#REF!=AJ1371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72">
        <f>#REF!=AJ1372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73">
        <f>#REF!=AJ1373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74">
        <f>#REF!=AJ1374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75">
        <f>#REF!=AJ1375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76">
        <f>#REF!=AJ1376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77">
        <f>#REF!=AJ1377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78">
        <f>#REF!=AJ1378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79">
        <f>#REF!=AJ1379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80">
        <f>#REF!=AJ1380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81">
        <f>#REF!=AJ1381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82">
        <f>#REF!=AJ1382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83">
        <f>#REF!=AJ1383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84">
        <f>#REF!=AJ1384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85">
        <f>#REF!=AJ1385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86">
        <f>#REF!=AJ1386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87">
        <f>#REF!=AJ1387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88">
        <f>#REF!=AJ1388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89">
        <f>#REF!=AJ1389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90">
        <f>#REF!=AJ1390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91">
        <f>#REF!=AJ1391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92">
        <f>#REF!=AJ1392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93">
        <f>#REF!=AJ1393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94">
        <f>#REF!=AJ1394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95">
        <f>#REF!=AJ1395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96">
        <f>#REF!=AJ1396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97">
        <f>#REF!=AJ1397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98">
        <f>#REF!=AJ1398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399">
        <f>#REF!=AJ1399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00">
        <f>#REF!=AJ1400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01">
        <f>#REF!=AJ1401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02">
        <f>#REF!=AJ1402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03">
        <f>#REF!=AJ1403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04">
        <f>#REF!=AJ1404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05">
        <f>#REF!=AJ1405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06">
        <f>#REF!=AJ1406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07">
        <f>#REF!=AJ1407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08">
        <f>#REF!=AJ1408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140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1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1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1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1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1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1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1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1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1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1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2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2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2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1423">
        <f>#REF!=AJ1423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142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2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2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2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1428">
        <f>#REF!=AJ1428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142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3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1431">
        <f>#REF!=AJ1431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32">
        <f>#REF!=AJ1432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33">
        <f>#REF!=AJ1433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143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3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3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3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3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1439">
        <f>#REF!=AJ1439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40">
        <f>#REF!=AJ1440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41">
        <f>#REF!=AJ1441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42">
        <f>#REF!=AJ1442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43">
        <f>#REF!=AJ1443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44">
        <f>#REF!=AJ1444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144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4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4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4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4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5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5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5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1457">
        <f>#REF!=AJ1457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58">
        <f>#REF!=AJ1458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K14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K14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K1461">
        <f>#REF!=AJ1461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62">
        <f>#REF!=AJ1462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63">
        <f>#REF!=AJ1463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64">
        <f>#REF!=AJ1464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65">
        <f>#REF!=AJ1465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66">
        <f>#REF!=AJ1466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67">
        <f>#REF!=AJ1467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68">
        <f>#REF!=AJ1468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69">
        <f>#REF!=AJ1469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70">
        <f>#REF!=AJ1470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71">
        <f>#REF!=AJ1471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K1472">
        <f>#REF!=AJ1472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rc>
  <rrc rId="41715" sId="1" ref="AM1:AM1048576" action="deleteCol">
    <undo index="0" exp="ref" v="1" dr="AM1472" r="AN1472" sId="1"/>
    <undo index="0" exp="ref" v="1" dr="AM1471" r="AN1471" sId="1"/>
    <undo index="0" exp="ref" v="1" dr="AM1470" r="AN1470" sId="1"/>
    <undo index="0" exp="ref" v="1" dr="AM1469" r="AN1469" sId="1"/>
    <undo index="0" exp="ref" v="1" dr="AM1468" r="AN1468" sId="1"/>
    <undo index="0" exp="ref" v="1" dr="AM1467" r="AN1467" sId="1"/>
    <undo index="0" exp="ref" v="1" dr="AM1466" r="AN1466" sId="1"/>
    <undo index="0" exp="ref" v="1" dr="AM1465" r="AN1465" sId="1"/>
    <undo index="0" exp="ref" v="1" dr="AM1464" r="AN1464" sId="1"/>
    <undo index="0" exp="ref" v="1" dr="AM1463" r="AN1463" sId="1"/>
    <undo index="0" exp="ref" v="1" dr="AM1462" r="AN1462" sId="1"/>
    <undo index="0" exp="ref" v="1" dr="AM1461" r="AN1461" sId="1"/>
    <undo index="0" exp="ref" v="1" dr="AM1458" r="AN1458" sId="1"/>
    <undo index="0" exp="ref" v="1" dr="AM1457" r="AN1457" sId="1"/>
    <undo index="0" exp="ref" v="1" dr="AM1444" r="AN1444" sId="1"/>
    <undo index="0" exp="ref" v="1" dr="AM1443" r="AN1443" sId="1"/>
    <undo index="0" exp="ref" v="1" dr="AM1442" r="AN1442" sId="1"/>
    <undo index="0" exp="ref" v="1" dr="AM1441" r="AN1441" sId="1"/>
    <undo index="0" exp="ref" v="1" dr="AM1440" r="AN1440" sId="1"/>
    <undo index="0" exp="ref" v="1" dr="AM1439" r="AN1439" sId="1"/>
    <undo index="0" exp="ref" v="1" dr="AM1433" r="AN1433" sId="1"/>
    <undo index="0" exp="ref" v="1" dr="AM1432" r="AN1432" sId="1"/>
    <undo index="0" exp="ref" v="1" dr="AM1431" r="AN1431" sId="1"/>
    <undo index="0" exp="ref" v="1" dr="AM1428" r="AN1428" sId="1"/>
    <undo index="0" exp="ref" v="1" dr="AM1423" r="AN1423" sId="1"/>
    <undo index="0" exp="ref" v="1" dr="AM1408" r="AN1408" sId="1"/>
    <undo index="0" exp="ref" v="1" dr="AM1407" r="AN1407" sId="1"/>
    <undo index="0" exp="ref" v="1" dr="AM1406" r="AN1406" sId="1"/>
    <undo index="0" exp="ref" v="1" dr="AM1405" r="AN1405" sId="1"/>
    <undo index="0" exp="ref" v="1" dr="AM1404" r="AN1404" sId="1"/>
    <undo index="0" exp="ref" v="1" dr="AM1403" r="AN1403" sId="1"/>
    <undo index="0" exp="ref" v="1" dr="AM1402" r="AN1402" sId="1"/>
    <undo index="0" exp="ref" v="1" dr="AM1401" r="AN1401" sId="1"/>
    <undo index="0" exp="ref" v="1" dr="AM1400" r="AN1400" sId="1"/>
    <undo index="0" exp="ref" v="1" dr="AM1399" r="AN1399" sId="1"/>
    <undo index="0" exp="ref" v="1" dr="AM1398" r="AN1398" sId="1"/>
    <undo index="0" exp="ref" v="1" dr="AM1397" r="AN1397" sId="1"/>
    <undo index="0" exp="ref" v="1" dr="AM1396" r="AN1396" sId="1"/>
    <undo index="0" exp="ref" v="1" dr="AM1395" r="AN1395" sId="1"/>
    <undo index="0" exp="ref" v="1" dr="AM1394" r="AN1394" sId="1"/>
    <undo index="0" exp="ref" v="1" dr="AM1393" r="AN1393" sId="1"/>
    <undo index="0" exp="ref" v="1" dr="AM1392" r="AN1392" sId="1"/>
    <undo index="0" exp="ref" v="1" dr="AM1391" r="AN1391" sId="1"/>
    <undo index="0" exp="ref" v="1" dr="AM1390" r="AN1390" sId="1"/>
    <undo index="0" exp="ref" v="1" dr="AM1389" r="AN1389" sId="1"/>
    <undo index="0" exp="ref" v="1" dr="AM1388" r="AN1388" sId="1"/>
    <undo index="0" exp="ref" v="1" dr="AM1387" r="AN1387" sId="1"/>
    <undo index="0" exp="ref" v="1" dr="AM1386" r="AN1386" sId="1"/>
    <undo index="0" exp="ref" v="1" dr="AM1385" r="AN1385" sId="1"/>
    <undo index="0" exp="ref" v="1" dr="AM1384" r="AN1384" sId="1"/>
    <undo index="0" exp="ref" v="1" dr="AM1383" r="AN1383" sId="1"/>
    <undo index="0" exp="ref" v="1" dr="AM1382" r="AN1382" sId="1"/>
    <undo index="0" exp="ref" v="1" dr="AM1381" r="AN1381" sId="1"/>
    <undo index="0" exp="ref" v="1" dr="AM1380" r="AN1380" sId="1"/>
    <undo index="0" exp="ref" v="1" dr="AM1379" r="AN1379" sId="1"/>
    <undo index="0" exp="ref" v="1" dr="AM1378" r="AN1378" sId="1"/>
    <undo index="0" exp="ref" v="1" dr="AM1377" r="AN1377" sId="1"/>
    <undo index="0" exp="ref" v="1" dr="AM1376" r="AN1376" sId="1"/>
    <undo index="0" exp="ref" v="1" dr="AM1375" r="AN1375" sId="1"/>
    <undo index="0" exp="ref" v="1" dr="AM1374" r="AN1374" sId="1"/>
    <undo index="0" exp="ref" v="1" dr="AM1373" r="AN1373" sId="1"/>
    <undo index="0" exp="ref" v="1" dr="AM1372" r="AN1372" sId="1"/>
    <undo index="0" exp="ref" v="1" dr="AM1371" r="AN1371" sId="1"/>
    <undo index="0" exp="ref" v="1" dr="AM1370" r="AN1370" sId="1"/>
    <undo index="0" exp="ref" v="1" dr="AM1369" r="AN1369" sId="1"/>
    <undo index="0" exp="ref" v="1" dr="AM1368" r="AN1368" sId="1"/>
    <undo index="0" exp="ref" v="1" dr="AM1367" r="AN1367" sId="1"/>
    <undo index="0" exp="ref" v="1" dr="AM1364" r="AN1364" sId="1"/>
    <undo index="0" exp="ref" v="1" dr="AM1363" r="AN1363" sId="1"/>
    <undo index="0" exp="ref" v="1" dr="AM1350" r="AN1350" sId="1"/>
    <undo index="0" exp="ref" v="1" dr="AM1349" r="AN1349" sId="1"/>
    <undo index="0" exp="ref" v="1" dr="AM1348" r="AN1348" sId="1"/>
    <undo index="0" exp="ref" v="1" dr="AM1347" r="AN1347" sId="1"/>
    <undo index="0" exp="ref" v="1" dr="AM1346" r="AN1346" sId="1"/>
    <undo index="0" exp="ref" v="1" dr="AM1345" r="AN1345" sId="1"/>
    <undo index="0" exp="ref" v="1" dr="AM1344" r="AN1344" sId="1"/>
    <undo index="0" exp="ref" v="1" dr="AM1343" r="AN1343" sId="1"/>
    <undo index="0" exp="ref" v="1" dr="AM1342" r="AN1342" sId="1"/>
    <undo index="0" exp="ref" v="1" dr="AM1341" r="AN1341" sId="1"/>
    <undo index="0" exp="ref" v="1" dr="AM1340" r="AN1340" sId="1"/>
    <undo index="0" exp="ref" v="1" dr="AM1339" r="AN1339" sId="1"/>
    <undo index="0" exp="ref" v="1" dr="AM1338" r="AN1338" sId="1"/>
    <undo index="0" exp="ref" v="1" dr="AM1337" r="AN1337" sId="1"/>
    <undo index="0" exp="ref" v="1" dr="AM1336" r="AN1336" sId="1"/>
    <undo index="0" exp="ref" v="1" dr="AM1335" r="AN1335" sId="1"/>
    <undo index="0" exp="ref" v="1" dr="AM1334" r="AN1334" sId="1"/>
    <undo index="0" exp="ref" v="1" dr="AM1333" r="AN1333" sId="1"/>
    <undo index="0" exp="ref" v="1" dr="AM1332" r="AN1332" sId="1"/>
    <undo index="0" exp="ref" v="1" dr="AM1331" r="AN1331" sId="1"/>
    <undo index="0" exp="ref" v="1" dr="AM1330" r="AN1330" sId="1"/>
    <undo index="0" exp="ref" v="1" dr="AM1329" r="AN1329" sId="1"/>
    <undo index="0" exp="ref" v="1" dr="AM1328" r="AN1328" sId="1"/>
    <undo index="0" exp="ref" v="1" dr="AM1327" r="AN1327" sId="1"/>
    <undo index="0" exp="ref" v="1" dr="AM1326" r="AN1326" sId="1"/>
    <undo index="0" exp="ref" v="1" dr="AM1325" r="AN1325" sId="1"/>
    <undo index="0" exp="ref" v="1" dr="AM1324" r="AN1324" sId="1"/>
    <undo index="0" exp="ref" v="1" dr="AM1323" r="AN1323" sId="1"/>
    <undo index="0" exp="ref" v="1" dr="AM1321" r="AN1321" sId="1"/>
    <undo index="0" exp="ref" v="1" dr="AM1318" r="AN1318" sId="1"/>
    <undo index="0" exp="ref" v="1" dr="AM1317" r="AN1317" sId="1"/>
    <undo index="0" exp="ref" v="1" dr="AM1316" r="AN1316" sId="1"/>
    <undo index="0" exp="ref" v="1" dr="AM1315" r="AN1315" sId="1"/>
    <undo index="0" exp="ref" v="1" dr="AM1314" r="AN1314" sId="1"/>
    <undo index="0" exp="ref" v="1" dr="AM1313" r="AN1313" sId="1"/>
    <undo index="0" exp="ref" v="1" dr="AM1312" r="AN1312" sId="1"/>
    <undo index="0" exp="ref" v="1" dr="AM1311" r="AN1311" sId="1"/>
    <undo index="0" exp="ref" v="1" dr="AM1308" r="AN1308" sId="1"/>
    <undo index="0" exp="ref" v="1" dr="AM1307" r="AN1307" sId="1"/>
    <undo index="0" exp="ref" v="1" dr="AM1306" r="AN1306" sId="1"/>
    <undo index="0" exp="ref" v="1" dr="AM1305" r="AN1305" sId="1"/>
    <undo index="0" exp="ref" v="1" dr="AM1303" r="AN1303" sId="1"/>
    <undo index="0" exp="ref" v="1" dr="AM1301" r="AN1301" sId="1"/>
    <undo index="0" exp="ref" v="1" dr="AM1299" r="AN1299" sId="1"/>
    <undo index="0" exp="ref" v="1" dr="AM1298" r="AN1298" sId="1"/>
    <undo index="0" exp="ref" v="1" dr="AM1297" r="AN1297" sId="1"/>
    <undo index="0" exp="ref" v="1" dr="AM1296" r="AN1296" sId="1"/>
    <undo index="0" exp="ref" v="1" dr="AM1295" r="AN1295" sId="1"/>
    <undo index="0" exp="ref" v="1" dr="AM1294" r="AN1294" sId="1"/>
    <undo index="0" exp="ref" v="1" dr="AM1293" r="AN1293" sId="1"/>
    <undo index="0" exp="ref" v="1" dr="AM1292" r="AN1292" sId="1"/>
    <undo index="0" exp="ref" v="1" dr="AM1291" r="AN1291" sId="1"/>
    <undo index="0" exp="ref" v="1" dr="AM1290" r="AN1290" sId="1"/>
    <undo index="0" exp="ref" v="1" dr="AM1286" r="AN1286" sId="1"/>
    <undo index="0" exp="ref" v="1" dr="AM1285" r="AN1285" sId="1"/>
    <undo index="0" exp="ref" v="1" dr="AM1284" r="AN1284" sId="1"/>
    <undo index="0" exp="ref" v="1" dr="AM1274" r="AN1274" sId="1"/>
    <undo index="0" exp="ref" v="1" dr="AM1268" r="AN1268" sId="1"/>
    <undo index="0" exp="ref" v="1" dr="AM1267" r="AN1267" sId="1"/>
    <undo index="0" exp="ref" v="1" dr="AM1266" r="AN1266" sId="1"/>
    <undo index="0" exp="ref" v="1" dr="AM1265" r="AN1265" sId="1"/>
    <undo index="0" exp="ref" v="1" dr="AM1264" r="AN1264" sId="1"/>
    <undo index="0" exp="ref" v="1" dr="AM1263" r="AN1263" sId="1"/>
    <undo index="0" exp="ref" v="1" dr="AM1262" r="AN1262" sId="1"/>
    <undo index="0" exp="ref" v="1" dr="AM1261" r="AN1261" sId="1"/>
    <undo index="0" exp="ref" v="1" dr="AM1260" r="AN1260" sId="1"/>
    <undo index="0" exp="ref" v="1" dr="AM1259" r="AN1259" sId="1"/>
    <undo index="0" exp="ref" v="1" dr="AM1258" r="AN1258" sId="1"/>
    <undo index="0" exp="ref" v="1" dr="AM1257" r="AN1257" sId="1"/>
    <undo index="0" exp="ref" v="1" dr="AM1256" r="AN1256" sId="1"/>
    <undo index="0" exp="ref" v="1" dr="AM1255" r="AN1255" sId="1"/>
    <undo index="0" exp="ref" v="1" dr="AM1254" r="AN1254" sId="1"/>
    <undo index="0" exp="ref" v="1" dr="AM1253" r="AN1253" sId="1"/>
    <undo index="0" exp="ref" v="1" dr="AM1252" r="AN1252" sId="1"/>
    <undo index="0" exp="ref" v="1" dr="AM1251" r="AN1251" sId="1"/>
    <undo index="0" exp="ref" v="1" dr="AM1250" r="AN1250" sId="1"/>
    <undo index="0" exp="ref" v="1" dr="AM1249" r="AN1249" sId="1"/>
    <undo index="0" exp="ref" v="1" dr="AM1248" r="AN1248" sId="1"/>
    <undo index="0" exp="ref" v="1" dr="AM1247" r="AN1247" sId="1"/>
    <undo index="0" exp="ref" v="1" dr="AM1246" r="AN1246" sId="1"/>
    <undo index="0" exp="ref" v="1" dr="AM1245" r="AN1245" sId="1"/>
    <undo index="0" exp="ref" v="1" dr="AM1244" r="AN1244" sId="1"/>
    <undo index="0" exp="ref" v="1" dr="AM1243" r="AN1243" sId="1"/>
    <undo index="0" exp="ref" v="1" dr="AM1242" r="AN1242" sId="1"/>
    <undo index="0" exp="ref" v="1" dr="AM1241" r="AN1241" sId="1"/>
    <undo index="0" exp="ref" v="1" dr="AM1240" r="AN1240" sId="1"/>
    <undo index="0" exp="ref" v="1" dr="AM1239" r="AN1239" sId="1"/>
    <undo index="0" exp="ref" v="1" dr="AM1238" r="AN1238" sId="1"/>
    <undo index="0" exp="ref" v="1" dr="AM1237" r="AN1237" sId="1"/>
    <undo index="0" exp="ref" v="1" dr="AM1236" r="AN1236" sId="1"/>
    <undo index="0" exp="ref" v="1" dr="AM1235" r="AN1235" sId="1"/>
    <undo index="0" exp="ref" v="1" dr="AM1234" r="AN1234" sId="1"/>
    <undo index="0" exp="ref" v="1" dr="AM1233" r="AN1233" sId="1"/>
    <undo index="0" exp="ref" v="1" dr="AM1232" r="AN1232" sId="1"/>
    <undo index="0" exp="ref" v="1" dr="AM1231" r="AN1231" sId="1"/>
    <undo index="0" exp="ref" v="1" dr="AM1230" r="AN1230" sId="1"/>
    <undo index="0" exp="ref" v="1" dr="AM1229" r="AN1229" sId="1"/>
    <undo index="0" exp="ref" v="1" dr="AM1228" r="AN1228" sId="1"/>
    <undo index="0" exp="ref" v="1" dr="AM1227" r="AN1227" sId="1"/>
    <undo index="0" exp="ref" v="1" dr="AM1226" r="AN1226" sId="1"/>
    <undo index="0" exp="ref" v="1" dr="AM1225" r="AN1225" sId="1"/>
    <undo index="0" exp="ref" v="1" dr="AM1224" r="AN1224" sId="1"/>
    <undo index="0" exp="ref" v="1" dr="AM1223" r="AN1223" sId="1"/>
    <undo index="0" exp="ref" v="1" dr="AM1222" r="AN1222" sId="1"/>
    <undo index="0" exp="ref" v="1" dr="AM1221" r="AN1221" sId="1"/>
    <undo index="0" exp="ref" v="1" dr="AM1220" r="AN1220" sId="1"/>
    <undo index="0" exp="ref" v="1" dr="AM1219" r="AN1219" sId="1"/>
    <undo index="0" exp="ref" v="1" dr="AM1218" r="AN1218" sId="1"/>
    <undo index="0" exp="ref" v="1" dr="AM1217" r="AN1217" sId="1"/>
    <undo index="0" exp="ref" v="1" dr="AM1216" r="AN1216" sId="1"/>
    <undo index="0" exp="ref" v="1" dr="AM1215" r="AN1215" sId="1"/>
    <undo index="0" exp="ref" v="1" dr="AM1214" r="AN1214" sId="1"/>
    <undo index="0" exp="ref" v="1" dr="AM1213" r="AN1213" sId="1"/>
    <undo index="0" exp="ref" v="1" dr="AM1212" r="AN1212" sId="1"/>
    <undo index="0" exp="ref" v="1" dr="AM1211" r="AN1211" sId="1"/>
    <undo index="0" exp="ref" v="1" dr="AM1210" r="AN1210" sId="1"/>
    <undo index="0" exp="ref" v="1" dr="AM1209" r="AN1209" sId="1"/>
    <undo index="0" exp="ref" v="1" dr="AM1208" r="AN1208" sId="1"/>
    <undo index="0" exp="ref" v="1" dr="AM1207" r="AN1207" sId="1"/>
    <undo index="0" exp="ref" v="1" dr="AM1206" r="AN1206" sId="1"/>
    <undo index="0" exp="ref" v="1" dr="AM1205" r="AN1205" sId="1"/>
    <undo index="0" exp="ref" v="1" dr="AM1204" r="AN1204" sId="1"/>
    <undo index="0" exp="ref" v="1" dr="AM1203" r="AN1203" sId="1"/>
    <undo index="0" exp="ref" v="1" dr="AM1202" r="AN1202" sId="1"/>
    <undo index="0" exp="ref" v="1" dr="AM1201" r="AN1201" sId="1"/>
    <undo index="0" exp="ref" v="1" dr="AM1200" r="AN1200" sId="1"/>
    <undo index="0" exp="ref" v="1" dr="AM1199" r="AN1199" sId="1"/>
    <undo index="0" exp="ref" v="1" dr="AM1198" r="AN1198" sId="1"/>
    <undo index="0" exp="ref" v="1" dr="AM1197" r="AN1197" sId="1"/>
    <undo index="0" exp="ref" v="1" dr="AM1196" r="AN1196" sId="1"/>
    <undo index="0" exp="ref" v="1" dr="AM1195" r="AN1195" sId="1"/>
    <undo index="0" exp="ref" v="1" dr="AM1194" r="AN1194" sId="1"/>
    <undo index="0" exp="ref" v="1" dr="AM1193" r="AN1193" sId="1"/>
    <undo index="0" exp="ref" v="1" dr="AM1192" r="AN1192" sId="1"/>
    <undo index="0" exp="ref" v="1" dr="AM1191" r="AN1191" sId="1"/>
    <undo index="0" exp="ref" v="1" dr="AM1190" r="AN1190" sId="1"/>
    <undo index="0" exp="ref" v="1" dr="AM1189" r="AN1189" sId="1"/>
    <undo index="0" exp="ref" v="1" dr="AM1188" r="AN1188" sId="1"/>
    <undo index="0" exp="ref" v="1" dr="AM1187" r="AN1187" sId="1"/>
    <undo index="0" exp="ref" v="1" dr="AM1186" r="AN1186" sId="1"/>
    <undo index="0" exp="ref" v="1" dr="AM1185" r="AN1185" sId="1"/>
    <undo index="0" exp="ref" v="1" dr="AM1184" r="AN1184" sId="1"/>
    <undo index="0" exp="ref" v="1" dr="AM1183" r="AN1183" sId="1"/>
    <undo index="0" exp="ref" v="1" dr="AM1182" r="AN1182" sId="1"/>
    <undo index="0" exp="ref" v="1" dr="AM1181" r="AN1181" sId="1"/>
    <undo index="0" exp="ref" v="1" dr="AM1180" r="AN1180" sId="1"/>
    <undo index="0" exp="ref" v="1" dr="AM1179" r="AN1179" sId="1"/>
    <undo index="0" exp="ref" v="1" dr="AM1178" r="AN1178" sId="1"/>
    <undo index="0" exp="ref" v="1" dr="AM1177" r="AN1177" sId="1"/>
    <undo index="0" exp="ref" v="1" dr="AM1176" r="AN1176" sId="1"/>
    <undo index="0" exp="ref" v="1" dr="AM1175" r="AN1175" sId="1"/>
    <undo index="0" exp="ref" v="1" dr="AM1174" r="AN1174" sId="1"/>
    <undo index="0" exp="ref" v="1" dr="AM1173" r="AN1173" sId="1"/>
    <undo index="0" exp="ref" v="1" dr="AM1172" r="AN1172" sId="1"/>
    <undo index="0" exp="ref" v="1" dr="AM1171" r="AN1171" sId="1"/>
    <undo index="0" exp="ref" v="1" dr="AM1170" r="AN1170" sId="1"/>
    <undo index="0" exp="ref" v="1" dr="AM1169" r="AN1169" sId="1"/>
    <undo index="0" exp="ref" v="1" dr="AM1168" r="AN1168" sId="1"/>
    <undo index="0" exp="ref" v="1" dr="AM1167" r="AN1167" sId="1"/>
    <undo index="0" exp="ref" v="1" dr="AM1166" r="AN1166" sId="1"/>
    <undo index="0" exp="ref" v="1" dr="AM1165" r="AN1165" sId="1"/>
    <undo index="0" exp="ref" v="1" dr="AM1164" r="AN1164" sId="1"/>
    <undo index="0" exp="ref" v="1" dr="AM1163" r="AN1163" sId="1"/>
    <undo index="0" exp="ref" v="1" dr="AM1162" r="AN1162" sId="1"/>
    <undo index="0" exp="ref" v="1" dr="AM1161" r="AN1161" sId="1"/>
    <undo index="0" exp="ref" v="1" dr="AM1160" r="AN1160" sId="1"/>
    <undo index="0" exp="ref" v="1" dr="AM1159" r="AN1159" sId="1"/>
    <undo index="0" exp="ref" v="1" dr="AM1158" r="AN1158" sId="1"/>
    <undo index="0" exp="ref" v="1" dr="AM1157" r="AN1157" sId="1"/>
    <undo index="0" exp="ref" v="1" dr="AM1156" r="AN1156" sId="1"/>
    <undo index="0" exp="ref" v="1" dr="AM1155" r="AN1155" sId="1"/>
    <undo index="0" exp="ref" v="1" dr="AM1154" r="AN1154" sId="1"/>
    <undo index="0" exp="ref" v="1" dr="AM1153" r="AN1153" sId="1"/>
    <undo index="0" exp="ref" v="1" dr="AM1152" r="AN1152" sId="1"/>
    <undo index="0" exp="ref" v="1" dr="AM1151" r="AN1151" sId="1"/>
    <undo index="0" exp="ref" v="1" dr="AM1150" r="AN1150" sId="1"/>
    <undo index="0" exp="ref" v="1" dr="AM1149" r="AN1149" sId="1"/>
    <undo index="0" exp="ref" v="1" dr="AM1148" r="AN1148" sId="1"/>
    <undo index="0" exp="ref" v="1" dr="AM1147" r="AN1147" sId="1"/>
    <undo index="0" exp="ref" v="1" dr="AM1146" r="AN1146" sId="1"/>
    <undo index="0" exp="ref" v="1" dr="AM1145" r="AN1145" sId="1"/>
    <undo index="0" exp="ref" v="1" dr="AM1144" r="AN1144" sId="1"/>
    <undo index="0" exp="ref" v="1" dr="AM1143" r="AN1143" sId="1"/>
    <undo index="0" exp="ref" v="1" dr="AM1142" r="AN1142" sId="1"/>
    <undo index="0" exp="ref" v="1" dr="AM1141" r="AN1141" sId="1"/>
    <undo index="0" exp="ref" v="1" dr="AM1140" r="AN1140" sId="1"/>
    <undo index="0" exp="ref" v="1" dr="AM1139" r="AN1139" sId="1"/>
    <undo index="0" exp="ref" v="1" dr="AM1138" r="AN1138" sId="1"/>
    <undo index="0" exp="ref" v="1" dr="AM1137" r="AN1137" sId="1"/>
    <undo index="0" exp="ref" v="1" dr="AM1136" r="AN1136" sId="1"/>
    <undo index="0" exp="ref" v="1" dr="AM1135" r="AN1135" sId="1"/>
    <undo index="0" exp="ref" v="1" dr="AM1134" r="AN1134" sId="1"/>
    <undo index="0" exp="ref" v="1" dr="AM1133" r="AN1133" sId="1"/>
    <undo index="0" exp="ref" v="1" dr="AM1132" r="AN1132" sId="1"/>
    <undo index="0" exp="ref" v="1" dr="AM1131" r="AN1131" sId="1"/>
    <undo index="0" exp="ref" v="1" dr="AM1130" r="AN1130" sId="1"/>
    <undo index="0" exp="ref" v="1" dr="AM1129" r="AN1129" sId="1"/>
    <undo index="0" exp="ref" v="1" dr="AM1128" r="AN1128" sId="1"/>
    <undo index="0" exp="ref" v="1" dr="AM1127" r="AN1127" sId="1"/>
    <undo index="0" exp="ref" v="1" dr="AM1126" r="AN1126" sId="1"/>
    <undo index="0" exp="ref" v="1" dr="AM1125" r="AN1125" sId="1"/>
    <undo index="0" exp="ref" v="1" dr="AM1124" r="AN1124" sId="1"/>
    <undo index="0" exp="ref" v="1" dr="AM1123" r="AN1123" sId="1"/>
    <undo index="0" exp="ref" v="1" dr="AM1122" r="AN1122" sId="1"/>
    <undo index="0" exp="ref" v="1" dr="AM1121" r="AN1121" sId="1"/>
    <undo index="0" exp="ref" v="1" dr="AM1120" r="AN1120" sId="1"/>
    <undo index="0" exp="ref" v="1" dr="AM1119" r="AN1119" sId="1"/>
    <undo index="0" exp="ref" v="1" dr="AM1118" r="AN1118" sId="1"/>
    <undo index="0" exp="ref" v="1" dr="AM1117" r="AN1117" sId="1"/>
    <undo index="0" exp="ref" v="1" dr="AM1116" r="AN1116" sId="1"/>
    <undo index="0" exp="ref" v="1" dr="AM1115" r="AN1115" sId="1"/>
    <undo index="0" exp="ref" v="1" dr="AM1114" r="AN1114" sId="1"/>
    <undo index="0" exp="ref" v="1" dr="AM1113" r="AN1113" sId="1"/>
    <undo index="0" exp="ref" v="1" dr="AM1112" r="AN1112" sId="1"/>
    <undo index="0" exp="ref" v="1" dr="AM1111" r="AN1111" sId="1"/>
    <undo index="0" exp="ref" v="1" dr="AM1110" r="AN1110" sId="1"/>
    <undo index="0" exp="ref" v="1" dr="AM1109" r="AN1109" sId="1"/>
    <undo index="0" exp="ref" v="1" dr="AM1108" r="AN1108" sId="1"/>
    <undo index="0" exp="ref" v="1" dr="AM1107" r="AN1107" sId="1"/>
    <undo index="0" exp="ref" v="1" dr="AM1106" r="AN1106" sId="1"/>
    <undo index="0" exp="ref" v="1" dr="AM1105" r="AN1105" sId="1"/>
    <undo index="0" exp="ref" v="1" dr="AM1104" r="AN1104" sId="1"/>
    <undo index="0" exp="ref" v="1" dr="AM1103" r="AN1103" sId="1"/>
    <undo index="0" exp="ref" v="1" dr="AM1102" r="AN1102" sId="1"/>
    <undo index="0" exp="ref" v="1" dr="AM1101" r="AN1101" sId="1"/>
    <undo index="0" exp="ref" v="1" dr="AM1100" r="AN1100" sId="1"/>
    <undo index="0" exp="ref" v="1" dr="AM1099" r="AN1099" sId="1"/>
    <undo index="0" exp="ref" v="1" dr="AM1098" r="AN1098" sId="1"/>
    <undo index="0" exp="ref" v="1" dr="AM1097" r="AN1097" sId="1"/>
    <undo index="0" exp="ref" v="1" dr="AM1096" r="AN1096" sId="1"/>
    <undo index="0" exp="ref" v="1" dr="AM1095" r="AN1095" sId="1"/>
    <undo index="0" exp="ref" v="1" dr="AM1094" r="AN1094" sId="1"/>
    <undo index="0" exp="ref" v="1" dr="AM1093" r="AN1093" sId="1"/>
    <undo index="0" exp="ref" v="1" dr="AM1092" r="AN1092" sId="1"/>
    <undo index="0" exp="ref" v="1" dr="AM1091" r="AN1091" sId="1"/>
    <undo index="0" exp="ref" v="1" dr="AM1090" r="AN1090" sId="1"/>
    <undo index="0" exp="ref" v="1" dr="AM1089" r="AN1089" sId="1"/>
    <undo index="0" exp="ref" v="1" dr="AM1088" r="AN1088" sId="1"/>
    <undo index="0" exp="ref" v="1" dr="AM1087" r="AN1087" sId="1"/>
    <undo index="0" exp="ref" v="1" dr="AM1086" r="AN1086" sId="1"/>
    <undo index="0" exp="ref" v="1" dr="AM1085" r="AN1085" sId="1"/>
    <undo index="0" exp="ref" v="1" dr="AM1084" r="AN1084" sId="1"/>
    <undo index="0" exp="ref" v="1" dr="AM1083" r="AN1083" sId="1"/>
    <undo index="0" exp="ref" v="1" dr="AM1082" r="AN1082" sId="1"/>
    <undo index="0" exp="ref" v="1" dr="AM1081" r="AN1081" sId="1"/>
    <undo index="0" exp="ref" v="1" dr="AM1080" r="AN1080" sId="1"/>
    <undo index="0" exp="ref" v="1" dr="AM1079" r="AN1079" sId="1"/>
    <undo index="0" exp="ref" v="1" dr="AM1078" r="AN1078" sId="1"/>
    <undo index="0" exp="ref" v="1" dr="AM1077" r="AN1077" sId="1"/>
    <undo index="0" exp="ref" v="1" dr="AM1076" r="AN1076" sId="1"/>
    <undo index="0" exp="ref" v="1" dr="AM1075" r="AN1075" sId="1"/>
    <undo index="0" exp="ref" v="1" dr="AM1074" r="AN1074" sId="1"/>
    <undo index="0" exp="ref" v="1" dr="AM1073" r="AN1073" sId="1"/>
    <undo index="0" exp="ref" v="1" dr="AM1072" r="AN1072" sId="1"/>
    <undo index="0" exp="ref" v="1" dr="AM1071" r="AN1071" sId="1"/>
    <undo index="0" exp="ref" v="1" dr="AM1070" r="AN1070" sId="1"/>
    <undo index="0" exp="ref" v="1" dr="AM1069" r="AN1069" sId="1"/>
    <undo index="0" exp="ref" v="1" dr="AM1068" r="AN1068" sId="1"/>
    <undo index="0" exp="ref" v="1" dr="AM1067" r="AN1067" sId="1"/>
    <undo index="0" exp="ref" v="1" dr="AM1066" r="AN1066" sId="1"/>
    <undo index="0" exp="ref" v="1" dr="AM1065" r="AN1065" sId="1"/>
    <undo index="0" exp="ref" v="1" dr="AM1064" r="AN1064" sId="1"/>
    <undo index="0" exp="ref" v="1" dr="AM1063" r="AN1063" sId="1"/>
    <undo index="0" exp="ref" v="1" dr="AM1062" r="AN1062" sId="1"/>
    <undo index="0" exp="ref" v="1" dr="AM1061" r="AN1061" sId="1"/>
    <undo index="0" exp="ref" v="1" dr="AM1060" r="AN1060" sId="1"/>
    <undo index="0" exp="ref" v="1" dr="AM1059" r="AN1059" sId="1"/>
    <undo index="0" exp="ref" v="1" dr="AM1058" r="AN1058" sId="1"/>
    <undo index="0" exp="ref" v="1" dr="AM1057" r="AN1057" sId="1"/>
    <undo index="0" exp="ref" v="1" dr="AM1056" r="AN1056" sId="1"/>
    <undo index="0" exp="ref" v="1" dr="AM1055" r="AN1055" sId="1"/>
    <undo index="0" exp="ref" v="1" dr="AM1054" r="AN1054" sId="1"/>
    <undo index="0" exp="ref" v="1" dr="AM1053" r="AN1053" sId="1"/>
    <undo index="0" exp="ref" v="1" dr="AM1052" r="AN1052" sId="1"/>
    <undo index="0" exp="ref" v="1" dr="AM1051" r="AN1051" sId="1"/>
    <undo index="0" exp="ref" v="1" dr="AM1050" r="AN1050" sId="1"/>
    <undo index="0" exp="ref" v="1" dr="AM1049" r="AN1049" sId="1"/>
    <undo index="0" exp="ref" v="1" dr="AM1048" r="AN1048" sId="1"/>
    <undo index="0" exp="ref" v="1" dr="AM1047" r="AN1047" sId="1"/>
    <undo index="0" exp="ref" v="1" dr="AM1046" r="AN1046" sId="1"/>
    <undo index="0" exp="ref" v="1" dr="AM1045" r="AN1045" sId="1"/>
    <undo index="0" exp="ref" v="1" dr="AM1044" r="AN1044" sId="1"/>
    <undo index="0" exp="ref" v="1" dr="AM1043" r="AN1043" sId="1"/>
    <undo index="0" exp="ref" v="1" dr="AM1042" r="AN1042" sId="1"/>
    <undo index="0" exp="ref" v="1" dr="AM1041" r="AN1041" sId="1"/>
    <undo index="0" exp="ref" v="1" dr="AM1040" r="AN1040" sId="1"/>
    <undo index="0" exp="ref" v="1" dr="AM1039" r="AN1039" sId="1"/>
    <undo index="0" exp="ref" v="1" dr="AM1038" r="AN1038" sId="1"/>
    <undo index="0" exp="ref" v="1" dr="AM1037" r="AN1037" sId="1"/>
    <undo index="0" exp="ref" v="1" dr="AM1036" r="AN1036" sId="1"/>
    <undo index="0" exp="ref" v="1" dr="AM1035" r="AN1035" sId="1"/>
    <undo index="0" exp="ref" v="1" dr="AM1034" r="AN1034" sId="1"/>
    <undo index="0" exp="ref" v="1" dr="AM1033" r="AN1033" sId="1"/>
    <undo index="0" exp="ref" v="1" dr="AM1032" r="AN1032" sId="1"/>
    <undo index="0" exp="ref" v="1" dr="AM1031" r="AN1031" sId="1"/>
    <undo index="0" exp="ref" v="1" dr="AM1030" r="AN1030" sId="1"/>
    <undo index="0" exp="ref" v="1" dr="AM1029" r="AN1029" sId="1"/>
    <undo index="0" exp="ref" v="1" dr="AM1028" r="AN1028" sId="1"/>
    <undo index="0" exp="ref" v="1" dr="AM1027" r="AN1027" sId="1"/>
    <undo index="0" exp="ref" v="1" dr="AM1026" r="AN1026" sId="1"/>
    <undo index="0" exp="ref" v="1" dr="AM1025" r="AN1025" sId="1"/>
    <undo index="0" exp="ref" v="1" dr="AM1024" r="AN1024" sId="1"/>
    <undo index="0" exp="ref" v="1" dr="AM1023" r="AN1023" sId="1"/>
    <undo index="0" exp="ref" v="1" dr="AM1022" r="AN1022" sId="1"/>
    <undo index="0" exp="ref" v="1" dr="AM1021" r="AN1021" sId="1"/>
    <undo index="0" exp="ref" v="1" dr="AM1018" r="AN1018" sId="1"/>
    <undo index="0" exp="ref" v="1" dr="AM1017" r="AN1017" sId="1"/>
    <undo index="0" exp="ref" v="1" dr="AM1016" r="AN1016" sId="1"/>
    <undo index="0" exp="ref" v="1" dr="AM1003" r="AN1003" sId="1"/>
    <undo index="0" exp="ref" v="1" dr="AM1002" r="AN1002" sId="1"/>
    <undo index="0" exp="ref" v="1" dr="AM1001" r="AN1001" sId="1"/>
    <undo index="0" exp="ref" v="1" dr="AM1000" r="AN1000" sId="1"/>
    <undo index="0" exp="ref" v="1" dr="AM999" r="AN999" sId="1"/>
    <undo index="0" exp="ref" v="1" dr="AM998" r="AN998" sId="1"/>
    <undo index="0" exp="ref" v="1" dr="AM997" r="AN997" sId="1"/>
    <undo index="0" exp="ref" v="1" dr="AM996" r="AN996" sId="1"/>
    <undo index="0" exp="ref" v="1" dr="AM995" r="AN995" sId="1"/>
    <undo index="0" exp="ref" v="1" dr="AM994" r="AN994" sId="1"/>
    <undo index="0" exp="ref" v="1" dr="AM993" r="AN993" sId="1"/>
    <undo index="0" exp="ref" v="1" dr="AM992" r="AN992" sId="1"/>
    <undo index="0" exp="ref" v="1" dr="AM991" r="AN991" sId="1"/>
    <undo index="0" exp="ref" v="1" dr="AM990" r="AN990" sId="1"/>
    <undo index="0" exp="ref" v="1" dr="AM989" r="AN989" sId="1"/>
    <undo index="0" exp="ref" v="1" dr="AM988" r="AN988" sId="1"/>
    <undo index="0" exp="ref" v="1" dr="AM987" r="AN987" sId="1"/>
    <undo index="0" exp="ref" v="1" dr="AM986" r="AN986" sId="1"/>
    <undo index="0" exp="ref" v="1" dr="AM985" r="AN985" sId="1"/>
    <undo index="0" exp="ref" v="1" dr="AM984" r="AN984" sId="1"/>
    <undo index="0" exp="ref" v="1" dr="AM983" r="AN983" sId="1"/>
    <undo index="0" exp="ref" v="1" dr="AM982" r="AN982" sId="1"/>
    <undo index="0" exp="ref" v="1" dr="AM981" r="AN981" sId="1"/>
    <undo index="0" exp="ref" v="1" dr="AM980" r="AN980" sId="1"/>
    <undo index="0" exp="ref" v="1" dr="AM979" r="AN979" sId="1"/>
    <undo index="0" exp="ref" v="1" dr="AM978" r="AN978" sId="1"/>
    <undo index="0" exp="ref" v="1" dr="AM977" r="AN977" sId="1"/>
    <undo index="0" exp="ref" v="1" dr="AM976" r="AN976" sId="1"/>
    <undo index="0" exp="ref" v="1" dr="AM975" r="AN975" sId="1"/>
    <undo index="0" exp="ref" v="1" dr="AM974" r="AN974" sId="1"/>
    <undo index="0" exp="ref" v="1" dr="AM973" r="AN973" sId="1"/>
    <undo index="0" exp="ref" v="1" dr="AM972" r="AN972" sId="1"/>
    <undo index="0" exp="ref" v="1" dr="AM971" r="AN971" sId="1"/>
    <undo index="0" exp="ref" v="1" dr="AM970" r="AN970" sId="1"/>
    <undo index="0" exp="ref" v="1" dr="AM969" r="AN969" sId="1"/>
    <undo index="0" exp="ref" v="1" dr="AM968" r="AN968" sId="1"/>
    <undo index="0" exp="ref" v="1" dr="AM967" r="AN967" sId="1"/>
    <undo index="0" exp="ref" v="1" dr="AM966" r="AN966" sId="1"/>
    <undo index="0" exp="ref" v="1" dr="AM965" r="AN965" sId="1"/>
    <undo index="0" exp="ref" v="1" dr="AM964" r="AN964" sId="1"/>
    <undo index="0" exp="ref" v="1" dr="AM963" r="AN963" sId="1"/>
    <undo index="0" exp="ref" v="1" dr="AM962" r="AN962" sId="1"/>
    <undo index="0" exp="ref" v="1" dr="AM961" r="AN961" sId="1"/>
    <undo index="0" exp="ref" v="1" dr="AM960" r="AN960" sId="1"/>
    <undo index="0" exp="ref" v="1" dr="AM959" r="AN959" sId="1"/>
    <undo index="0" exp="ref" v="1" dr="AM958" r="AN958" sId="1"/>
    <undo index="0" exp="ref" v="1" dr="AM957" r="AN957" sId="1"/>
    <undo index="0" exp="ref" v="1" dr="AM956" r="AN956" sId="1"/>
    <undo index="0" exp="ref" v="1" dr="AM955" r="AN955" sId="1"/>
    <undo index="0" exp="ref" v="1" dr="AM954" r="AN954" sId="1"/>
    <undo index="0" exp="ref" v="1" dr="AM953" r="AN953" sId="1"/>
    <undo index="0" exp="ref" v="1" dr="AM952" r="AN952" sId="1"/>
    <undo index="0" exp="ref" v="1" dr="AM951" r="AN951" sId="1"/>
    <undo index="0" exp="ref" v="1" dr="AM950" r="AN950" sId="1"/>
    <undo index="0" exp="ref" v="1" dr="AM949" r="AN949" sId="1"/>
    <undo index="0" exp="ref" v="1" dr="AM948" r="AN948" sId="1"/>
    <undo index="0" exp="ref" v="1" dr="AM947" r="AN947" sId="1"/>
    <undo index="0" exp="ref" v="1" dr="AM946" r="AN946" sId="1"/>
    <undo index="0" exp="ref" v="1" dr="AM945" r="AN945" sId="1"/>
    <undo index="0" exp="ref" v="1" dr="AM944" r="AN944" sId="1"/>
    <undo index="0" exp="ref" v="1" dr="AM943" r="AN943" sId="1"/>
    <undo index="0" exp="ref" v="1" dr="AM942" r="AN942" sId="1"/>
    <undo index="0" exp="ref" v="1" dr="AM941" r="AN941" sId="1"/>
    <undo index="0" exp="ref" v="1" dr="AM940" r="AN940" sId="1"/>
    <undo index="0" exp="ref" v="1" dr="AM939" r="AN939" sId="1"/>
    <undo index="0" exp="ref" v="1" dr="AM938" r="AN938" sId="1"/>
    <undo index="0" exp="ref" v="1" dr="AM937" r="AN937" sId="1"/>
    <undo index="0" exp="ref" v="1" dr="AM936" r="AN936" sId="1"/>
    <undo index="0" exp="ref" v="1" dr="AM935" r="AN935" sId="1"/>
    <undo index="0" exp="ref" v="1" dr="AM934" r="AN934" sId="1"/>
    <undo index="0" exp="ref" v="1" dr="AM933" r="AN933" sId="1"/>
    <undo index="0" exp="ref" v="1" dr="AM932" r="AN932" sId="1"/>
    <undo index="0" exp="ref" v="1" dr="AM931" r="AN931" sId="1"/>
    <undo index="0" exp="ref" v="1" dr="AM930" r="AN930" sId="1"/>
    <undo index="0" exp="ref" v="1" dr="AM929" r="AN929" sId="1"/>
    <undo index="0" exp="ref" v="1" dr="AM928" r="AN928" sId="1"/>
    <undo index="0" exp="ref" v="1" dr="AM927" r="AN927" sId="1"/>
    <undo index="0" exp="ref" v="1" dr="AM926" r="AN926" sId="1"/>
    <undo index="0" exp="ref" v="1" dr="AM925" r="AN925" sId="1"/>
    <undo index="0" exp="ref" v="1" dr="AM924" r="AN924" sId="1"/>
    <undo index="0" exp="ref" v="1" dr="AM923" r="AN923" sId="1"/>
    <undo index="0" exp="ref" v="1" dr="AM922" r="AN922" sId="1"/>
    <undo index="0" exp="ref" v="1" dr="AM921" r="AN921" sId="1"/>
    <undo index="0" exp="ref" v="1" dr="AM920" r="AN920" sId="1"/>
    <undo index="0" exp="ref" v="1" dr="AM919" r="AN919" sId="1"/>
    <undo index="0" exp="ref" v="1" dr="AM918" r="AN918" sId="1"/>
    <undo index="0" exp="ref" v="1" dr="AM917" r="AN917" sId="1"/>
    <undo index="0" exp="ref" v="1" dr="AM916" r="AN916" sId="1"/>
    <undo index="0" exp="ref" v="1" dr="AM914" r="AN914" sId="1"/>
    <undo index="0" exp="ref" v="1" dr="AM913" r="AN913" sId="1"/>
    <undo index="0" exp="ref" v="1" dr="AM912" r="AN912" sId="1"/>
    <undo index="0" exp="ref" v="1" dr="AM911" r="AN911" sId="1"/>
    <undo index="0" exp="ref" v="1" dr="AM910" r="AN910" sId="1"/>
    <undo index="0" exp="ref" v="1" dr="AM909" r="AN909" sId="1"/>
    <undo index="0" exp="ref" v="1" dr="AM908" r="AN908" sId="1"/>
    <undo index="0" exp="ref" v="1" dr="AM907" r="AN907" sId="1"/>
    <undo index="0" exp="ref" v="1" dr="AM906" r="AN906" sId="1"/>
    <undo index="0" exp="ref" v="1" dr="AM905" r="AN905" sId="1"/>
    <undo index="0" exp="ref" v="1" dr="AM904" r="AN904" sId="1"/>
    <undo index="0" exp="ref" v="1" dr="AM903" r="AN903" sId="1"/>
    <undo index="0" exp="ref" v="1" dr="AM902" r="AN902" sId="1"/>
    <undo index="0" exp="ref" v="1" dr="AM901" r="AN901" sId="1"/>
    <undo index="0" exp="ref" v="1" dr="AM900" r="AN900" sId="1"/>
    <undo index="0" exp="ref" v="1" dr="AM899" r="AN899" sId="1"/>
    <undo index="0" exp="ref" v="1" dr="AM898" r="AN898" sId="1"/>
    <undo index="0" exp="ref" v="1" dr="AM897" r="AN897" sId="1"/>
    <undo index="0" exp="ref" v="1" dr="AM896" r="AN896" sId="1"/>
    <undo index="0" exp="ref" v="1" dr="AM895" r="AN895" sId="1"/>
    <undo index="0" exp="ref" v="1" dr="AM894" r="AN894" sId="1"/>
    <undo index="0" exp="ref" v="1" dr="AM893" r="AN893" sId="1"/>
    <undo index="0" exp="ref" v="1" dr="AM892" r="AN892" sId="1"/>
    <undo index="0" exp="ref" v="1" dr="AM891" r="AN891" sId="1"/>
    <undo index="0" exp="ref" v="1" dr="AM890" r="AN890" sId="1"/>
    <undo index="0" exp="ref" v="1" dr="AM889" r="AN889" sId="1"/>
    <undo index="0" exp="ref" v="1" dr="AM888" r="AN888" sId="1"/>
    <undo index="0" exp="ref" v="1" dr="AM887" r="AN887" sId="1"/>
    <undo index="0" exp="ref" v="1" dr="AM886" r="AN886" sId="1"/>
    <undo index="0" exp="ref" v="1" dr="AM885" r="AN885" sId="1"/>
    <undo index="0" exp="ref" v="1" dr="AM884" r="AN884" sId="1"/>
    <undo index="0" exp="ref" v="1" dr="AM883" r="AN883" sId="1"/>
    <undo index="0" exp="ref" v="1" dr="AM882" r="AN882" sId="1"/>
    <undo index="0" exp="ref" v="1" dr="AM881" r="AN881" sId="1"/>
    <undo index="0" exp="ref" v="1" dr="AM880" r="AN880" sId="1"/>
    <undo index="0" exp="ref" v="1" dr="AM879" r="AN879" sId="1"/>
    <undo index="0" exp="ref" v="1" dr="AM878" r="AN878" sId="1"/>
    <undo index="0" exp="ref" v="1" dr="AM877" r="AN877" sId="1"/>
    <undo index="0" exp="ref" v="1" dr="AM876" r="AN876" sId="1"/>
    <undo index="0" exp="ref" v="1" dr="AM875" r="AN875" sId="1"/>
    <undo index="0" exp="ref" v="1" dr="AM874" r="AN874" sId="1"/>
    <undo index="0" exp="ref" v="1" dr="AM873" r="AN873" sId="1"/>
    <undo index="0" exp="ref" v="1" dr="AM872" r="AN872" sId="1"/>
    <undo index="0" exp="ref" v="1" dr="AM871" r="AN871" sId="1"/>
    <undo index="0" exp="ref" v="1" dr="AM870" r="AN870" sId="1"/>
    <undo index="0" exp="ref" v="1" dr="AM869" r="AN869" sId="1"/>
    <undo index="0" exp="ref" v="1" dr="AM868" r="AN868" sId="1"/>
    <undo index="0" exp="ref" v="1" dr="AM867" r="AN867" sId="1"/>
    <undo index="0" exp="ref" v="1" dr="AM866" r="AN866" sId="1"/>
    <undo index="0" exp="ref" v="1" dr="AM865" r="AN865" sId="1"/>
    <undo index="0" exp="ref" v="1" dr="AM864" r="AN864" sId="1"/>
    <undo index="0" exp="ref" v="1" dr="AM863" r="AN863" sId="1"/>
    <undo index="0" exp="ref" v="1" dr="AM862" r="AN862" sId="1"/>
    <undo index="0" exp="ref" v="1" dr="AM861" r="AN861" sId="1"/>
    <undo index="0" exp="ref" v="1" dr="AM860" r="AN860" sId="1"/>
    <undo index="0" exp="ref" v="1" dr="AM859" r="AN859" sId="1"/>
    <undo index="0" exp="ref" v="1" dr="AM858" r="AN858" sId="1"/>
    <undo index="0" exp="ref" v="1" dr="AM857" r="AN857" sId="1"/>
    <undo index="0" exp="ref" v="1" dr="AM856" r="AN856" sId="1"/>
    <undo index="0" exp="ref" v="1" dr="AM855" r="AN855" sId="1"/>
    <undo index="0" exp="ref" v="1" dr="AM854" r="AN854" sId="1"/>
    <undo index="0" exp="ref" v="1" dr="AM853" r="AN853" sId="1"/>
    <undo index="0" exp="ref" v="1" dr="AM852" r="AN852" sId="1"/>
    <undo index="0" exp="ref" v="1" dr="AM851" r="AN851" sId="1"/>
    <undo index="0" exp="ref" v="1" dr="AM850" r="AN850" sId="1"/>
    <undo index="0" exp="ref" v="1" dr="AM849" r="AN849" sId="1"/>
    <undo index="0" exp="ref" v="1" dr="AM848" r="AN848" sId="1"/>
    <undo index="0" exp="ref" v="1" dr="AM847" r="AN847" sId="1"/>
    <undo index="0" exp="ref" v="1" dr="AM846" r="AN846" sId="1"/>
    <undo index="0" exp="ref" v="1" dr="AM844" r="AN844" sId="1"/>
    <undo index="0" exp="ref" v="1" dr="AM842" r="AN842" sId="1"/>
    <undo index="0" exp="ref" v="1" dr="AM841" r="AN841" sId="1"/>
    <undo index="0" exp="ref" v="1" dr="AM840" r="AN840" sId="1"/>
    <undo index="0" exp="ref" v="1" dr="AM839" r="AN839" sId="1"/>
    <undo index="0" exp="ref" v="1" dr="AM838" r="AN838" sId="1"/>
    <undo index="0" exp="ref" v="1" dr="AM837" r="AN837" sId="1"/>
    <undo index="0" exp="ref" v="1" dr="AM836" r="AN836" sId="1"/>
    <undo index="0" exp="ref" v="1" dr="AM835" r="AN835" sId="1"/>
    <undo index="0" exp="ref" v="1" dr="AM834" r="AN834" sId="1"/>
    <undo index="0" exp="ref" v="1" dr="AM833" r="AN833" sId="1"/>
    <undo index="0" exp="ref" v="1" dr="AM832" r="AN832" sId="1"/>
    <undo index="0" exp="ref" v="1" dr="AM831" r="AN831" sId="1"/>
    <undo index="0" exp="ref" v="1" dr="AM830" r="AN830" sId="1"/>
    <undo index="0" exp="ref" v="1" dr="AM829" r="AN829" sId="1"/>
    <undo index="0" exp="ref" v="1" dr="AM828" r="AN828" sId="1"/>
    <undo index="0" exp="ref" v="1" dr="AM827" r="AN827" sId="1"/>
    <undo index="0" exp="ref" v="1" dr="AM826" r="AN826" sId="1"/>
    <undo index="0" exp="ref" v="1" dr="AM825" r="AN825" sId="1"/>
    <undo index="0" exp="ref" v="1" dr="AM824" r="AN824" sId="1"/>
    <undo index="0" exp="ref" v="1" dr="AM823" r="AN823" sId="1"/>
    <undo index="0" exp="ref" v="1" dr="AM822" r="AN822" sId="1"/>
    <undo index="0" exp="ref" v="1" dr="AM821" r="AN821" sId="1"/>
    <undo index="0" exp="ref" v="1" dr="AM820" r="AN820" sId="1"/>
    <undo index="0" exp="ref" v="1" dr="AM819" r="AN819" sId="1"/>
    <undo index="0" exp="ref" v="1" dr="AM818" r="AN818" sId="1"/>
    <undo index="0" exp="ref" v="1" dr="AM817" r="AN817" sId="1"/>
    <undo index="0" exp="ref" v="1" dr="AM816" r="AN816" sId="1"/>
    <undo index="0" exp="ref" v="1" dr="AM815" r="AN815" sId="1"/>
    <undo index="0" exp="ref" v="1" dr="AM814" r="AN814" sId="1"/>
    <undo index="0" exp="ref" v="1" dr="AM813" r="AN813" sId="1"/>
    <undo index="0" exp="ref" v="1" dr="AM810" r="AN810" sId="1"/>
    <undo index="0" exp="ref" v="1" dr="AM809" r="AN809" sId="1"/>
    <undo index="0" exp="ref" v="1" dr="AM808" r="AN808" sId="1"/>
    <undo index="0" exp="ref" v="1" dr="AM807" r="AN807" sId="1"/>
    <undo index="0" exp="ref" v="1" dr="AM806" r="AN806" sId="1"/>
    <undo index="0" exp="ref" v="1" dr="AM805" r="AN805" sId="1"/>
    <undo index="0" exp="ref" v="1" dr="AM804" r="AN804" sId="1"/>
    <undo index="0" exp="ref" v="1" dr="AM803" r="AN803" sId="1"/>
    <undo index="0" exp="ref" v="1" dr="AM802" r="AN802" sId="1"/>
    <undo index="0" exp="ref" v="1" dr="AM801" r="AN801" sId="1"/>
    <undo index="0" exp="ref" v="1" dr="AM800" r="AN800" sId="1"/>
    <undo index="0" exp="ref" v="1" dr="AM798" r="AN798" sId="1"/>
    <undo index="0" exp="ref" v="1" dr="AM795" r="AN795" sId="1"/>
    <undo index="0" exp="ref" v="1" dr="AM794" r="AN794" sId="1"/>
    <undo index="0" exp="ref" v="1" dr="AM793" r="AN793" sId="1"/>
    <undo index="0" exp="ref" v="1" dr="AM792" r="AN792" sId="1"/>
    <undo index="0" exp="ref" v="1" dr="AM788" r="AN788" sId="1"/>
    <undo index="0" exp="ref" v="1" dr="AM787" r="AN787" sId="1"/>
    <undo index="0" exp="ref" v="1" dr="AM786" r="AN786" sId="1"/>
    <undo index="0" exp="ref" v="1" dr="AM785" r="AN785" sId="1"/>
    <undo index="0" exp="ref" v="1" dr="AM784" r="AN784" sId="1"/>
    <undo index="0" exp="ref" v="1" dr="AM783" r="AN783" sId="1"/>
    <undo index="0" exp="ref" v="1" dr="AM782" r="AN782" sId="1"/>
    <undo index="0" exp="ref" v="1" dr="AM781" r="AN781" sId="1"/>
    <undo index="0" exp="ref" v="1" dr="AM780" r="AN780" sId="1"/>
    <undo index="0" exp="ref" v="1" dr="AM779" r="AN779" sId="1"/>
    <undo index="0" exp="ref" v="1" dr="AM778" r="AN778" sId="1"/>
    <undo index="0" exp="ref" v="1" dr="AM777" r="AN777" sId="1"/>
    <undo index="0" exp="ref" v="1" dr="AM776" r="AN776" sId="1"/>
    <undo index="0" exp="ref" v="1" dr="AM775" r="AN775" sId="1"/>
    <undo index="0" exp="ref" v="1" dr="AM774" r="AN774" sId="1"/>
    <undo index="0" exp="ref" v="1" dr="AM773" r="AN773" sId="1"/>
    <undo index="0" exp="ref" v="1" dr="AM772" r="AN772" sId="1"/>
    <undo index="0" exp="ref" v="1" dr="AM771" r="AN771" sId="1"/>
    <undo index="0" exp="ref" v="1" dr="AM770" r="AN770" sId="1"/>
    <undo index="0" exp="ref" v="1" dr="AM769" r="AN769" sId="1"/>
    <undo index="0" exp="ref" v="1" dr="AM768" r="AN768" sId="1"/>
    <undo index="0" exp="ref" v="1" dr="AM767" r="AN767" sId="1"/>
    <undo index="0" exp="ref" v="1" dr="AM766" r="AN766" sId="1"/>
    <undo index="0" exp="ref" v="1" dr="AM765" r="AN765" sId="1"/>
    <undo index="0" exp="ref" v="1" dr="AM763" r="AN763" sId="1"/>
    <undo index="0" exp="ref" v="1" dr="AM761" r="AN761" sId="1"/>
    <undo index="0" exp="ref" v="1" dr="AM759" r="AN759" sId="1"/>
    <undo index="0" exp="ref" v="1" dr="AM758" r="AN758" sId="1"/>
    <undo index="0" exp="ref" v="1" dr="AM746" r="AN746" sId="1"/>
    <undo index="0" exp="ref" v="1" dr="AM745" r="AN745" sId="1"/>
    <undo index="0" exp="ref" v="1" dr="AM744" r="AN744" sId="1"/>
    <undo index="0" exp="ref" v="1" dr="AM743" r="AN743" sId="1"/>
    <undo index="0" exp="ref" v="1" dr="AM742" r="AN742" sId="1"/>
    <undo index="0" exp="ref" v="1" dr="AM741" r="AN741" sId="1"/>
    <undo index="0" exp="ref" v="1" dr="AM740" r="AN740" sId="1"/>
    <undo index="0" exp="ref" v="1" dr="AM739" r="AN739" sId="1"/>
    <undo index="0" exp="ref" v="1" dr="AM738" r="AN738" sId="1"/>
    <undo index="0" exp="ref" v="1" dr="AM737" r="AN737" sId="1"/>
    <undo index="0" exp="ref" v="1" dr="AM736" r="AN736" sId="1"/>
    <undo index="0" exp="ref" v="1" dr="AM735" r="AN735" sId="1"/>
    <undo index="0" exp="ref" v="1" dr="AM734" r="AN734" sId="1"/>
    <undo index="0" exp="ref" v="1" dr="AM733" r="AN733" sId="1"/>
    <undo index="0" exp="ref" v="1" dr="AM732" r="AN732" sId="1"/>
    <undo index="0" exp="ref" v="1" dr="AM731" r="AN731" sId="1"/>
    <undo index="0" exp="ref" v="1" dr="AM730" r="AN730" sId="1"/>
    <undo index="0" exp="ref" v="1" dr="AM729" r="AN729" sId="1"/>
    <undo index="0" exp="ref" v="1" dr="AM728" r="AN728" sId="1"/>
    <undo index="0" exp="ref" v="1" dr="AM727" r="AN727" sId="1"/>
    <undo index="0" exp="ref" v="1" dr="AM726" r="AN726" sId="1"/>
    <undo index="0" exp="ref" v="1" dr="AM725" r="AN725" sId="1"/>
    <undo index="0" exp="ref" v="1" dr="AM724" r="AN724" sId="1"/>
    <undo index="0" exp="ref" v="1" dr="AM723" r="AN723" sId="1"/>
    <undo index="0" exp="ref" v="1" dr="AM722" r="AN722" sId="1"/>
    <undo index="0" exp="ref" v="1" dr="AM721" r="AN721" sId="1"/>
    <undo index="0" exp="ref" v="1" dr="AM720" r="AN720" sId="1"/>
    <undo index="0" exp="ref" v="1" dr="AM719" r="AN719" sId="1"/>
    <undo index="0" exp="ref" v="1" dr="AM718" r="AN718" sId="1"/>
    <undo index="0" exp="ref" v="1" dr="AM717" r="AN717" sId="1"/>
    <undo index="0" exp="ref" v="1" dr="AM716" r="AN716" sId="1"/>
    <undo index="0" exp="ref" v="1" dr="AM715" r="AN715" sId="1"/>
    <undo index="0" exp="ref" v="1" dr="AM714" r="AN714" sId="1"/>
    <undo index="0" exp="ref" v="1" dr="AM713" r="AN713" sId="1"/>
    <undo index="0" exp="ref" v="1" dr="AM712" r="AN712" sId="1"/>
    <undo index="0" exp="ref" v="1" dr="AM711" r="AN711" sId="1"/>
    <undo index="0" exp="ref" v="1" dr="AM710" r="AN710" sId="1"/>
    <undo index="0" exp="ref" v="1" dr="AM709" r="AN709" sId="1"/>
    <undo index="0" exp="ref" v="1" dr="AM708" r="AN708" sId="1"/>
    <undo index="0" exp="ref" v="1" dr="AM707" r="AN707" sId="1"/>
    <undo index="0" exp="ref" v="1" dr="AM706" r="AN706" sId="1"/>
    <undo index="0" exp="ref" v="1" dr="AM705" r="AN705" sId="1"/>
    <undo index="0" exp="ref" v="1" dr="AM704" r="AN704" sId="1"/>
    <undo index="0" exp="ref" v="1" dr="AM703" r="AN703" sId="1"/>
    <undo index="0" exp="ref" v="1" dr="AM702" r="AN702" sId="1"/>
    <undo index="0" exp="ref" v="1" dr="AM701" r="AN701" sId="1"/>
    <undo index="0" exp="ref" v="1" dr="AM700" r="AN700" sId="1"/>
    <undo index="0" exp="ref" v="1" dr="AM699" r="AN699" sId="1"/>
    <undo index="0" exp="ref" v="1" dr="AM698" r="AN698" sId="1"/>
    <undo index="0" exp="ref" v="1" dr="AM697" r="AN697" sId="1"/>
    <undo index="0" exp="ref" v="1" dr="AM696" r="AN696" sId="1"/>
    <undo index="0" exp="ref" v="1" dr="AM695" r="AN695" sId="1"/>
    <undo index="0" exp="ref" v="1" dr="AM694" r="AN694" sId="1"/>
    <undo index="0" exp="ref" v="1" dr="AM693" r="AN693" sId="1"/>
    <undo index="0" exp="ref" v="1" dr="AM692" r="AN692" sId="1"/>
    <undo index="0" exp="ref" v="1" dr="AM691" r="AN691" sId="1"/>
    <undo index="0" exp="ref" v="1" dr="AM690" r="AN690" sId="1"/>
    <undo index="0" exp="ref" v="1" dr="AM689" r="AN689" sId="1"/>
    <undo index="0" exp="ref" v="1" dr="AM688" r="AN688" sId="1"/>
    <undo index="0" exp="ref" v="1" dr="AM687" r="AN687" sId="1"/>
    <undo index="0" exp="ref" v="1" dr="AM686" r="AN686" sId="1"/>
    <undo index="0" exp="ref" v="1" dr="AM685" r="AN685" sId="1"/>
    <undo index="0" exp="ref" v="1" dr="AM684" r="AN684" sId="1"/>
    <undo index="0" exp="ref" v="1" dr="AM683" r="AN683" sId="1"/>
    <undo index="0" exp="ref" v="1" dr="AM682" r="AN682" sId="1"/>
    <undo index="0" exp="ref" v="1" dr="AM681" r="AN681" sId="1"/>
    <undo index="0" exp="ref" v="1" dr="AM680" r="AN680" sId="1"/>
    <undo index="0" exp="ref" v="1" dr="AM679" r="AN679" sId="1"/>
    <undo index="0" exp="ref" v="1" dr="AM678" r="AN678" sId="1"/>
    <undo index="0" exp="ref" v="1" dr="AM677" r="AN677" sId="1"/>
    <undo index="0" exp="ref" v="1" dr="AM676" r="AN676" sId="1"/>
    <undo index="0" exp="ref" v="1" dr="AM675" r="AN675" sId="1"/>
    <undo index="0" exp="ref" v="1" dr="AM674" r="AN674" sId="1"/>
    <undo index="0" exp="ref" v="1" dr="AM673" r="AN673" sId="1"/>
    <undo index="0" exp="ref" v="1" dr="AM672" r="AN672" sId="1"/>
    <undo index="0" exp="ref" v="1" dr="AM671" r="AN671" sId="1"/>
    <undo index="0" exp="ref" v="1" dr="AM670" r="AN670" sId="1"/>
    <undo index="0" exp="ref" v="1" dr="AM669" r="AN669" sId="1"/>
    <undo index="0" exp="ref" v="1" dr="AM668" r="AN668" sId="1"/>
    <undo index="0" exp="ref" v="1" dr="AM667" r="AN667" sId="1"/>
    <undo index="0" exp="ref" v="1" dr="AM666" r="AN666" sId="1"/>
    <undo index="0" exp="ref" v="1" dr="AM665" r="AN665" sId="1"/>
    <undo index="0" exp="ref" v="1" dr="AM664" r="AN664" sId="1"/>
    <undo index="0" exp="ref" v="1" dr="AM663" r="AN663" sId="1"/>
    <undo index="0" exp="ref" v="1" dr="AM662" r="AN662" sId="1"/>
    <undo index="0" exp="ref" v="1" dr="AM661" r="AN661" sId="1"/>
    <undo index="0" exp="ref" v="1" dr="AM660" r="AN660" sId="1"/>
    <undo index="0" exp="ref" v="1" dr="AM659" r="AN659" sId="1"/>
    <undo index="0" exp="ref" v="1" dr="AM658" r="AN658" sId="1"/>
    <undo index="0" exp="ref" v="1" dr="AM657" r="AN657" sId="1"/>
    <undo index="0" exp="ref" v="1" dr="AM656" r="AN656" sId="1"/>
    <undo index="0" exp="ref" v="1" dr="AM655" r="AN655" sId="1"/>
    <undo index="0" exp="ref" v="1" dr="AM652" r="AN652" sId="1"/>
    <undo index="0" exp="ref" v="1" dr="AM639" r="AN639" sId="1"/>
    <undo index="0" exp="ref" v="1" dr="AM638" r="AN638" sId="1"/>
    <undo index="0" exp="ref" v="1" dr="AM637" r="AN637" sId="1"/>
    <undo index="0" exp="ref" v="1" dr="AM636" r="AN636" sId="1"/>
    <undo index="0" exp="ref" v="1" dr="AM635" r="AN635" sId="1"/>
    <undo index="0" exp="ref" v="1" dr="AM634" r="AN634" sId="1"/>
    <undo index="0" exp="ref" v="1" dr="AM633" r="AN633" sId="1"/>
    <undo index="0" exp="ref" v="1" dr="AM632" r="AN632" sId="1"/>
    <undo index="0" exp="ref" v="1" dr="AM631" r="AN631" sId="1"/>
    <undo index="0" exp="ref" v="1" dr="AM630" r="AN630" sId="1"/>
    <undo index="0" exp="ref" v="1" dr="AM629" r="AN629" sId="1"/>
    <undo index="0" exp="ref" v="1" dr="AM628" r="AN628" sId="1"/>
    <undo index="0" exp="ref" v="1" dr="AM627" r="AN627" sId="1"/>
    <undo index="0" exp="ref" v="1" dr="AM626" r="AN626" sId="1"/>
    <undo index="0" exp="ref" v="1" dr="AM625" r="AN625" sId="1"/>
    <undo index="0" exp="ref" v="1" dr="AM624" r="AN624" sId="1"/>
    <undo index="0" exp="ref" v="1" dr="AM623" r="AN623" sId="1"/>
    <undo index="0" exp="ref" v="1" dr="AM622" r="AN622" sId="1"/>
    <undo index="0" exp="ref" v="1" dr="AM621" r="AN621" sId="1"/>
    <undo index="0" exp="ref" v="1" dr="AM620" r="AN620" sId="1"/>
    <undo index="0" exp="ref" v="1" dr="AM619" r="AN619" sId="1"/>
    <undo index="0" exp="ref" v="1" dr="AM618" r="AN618" sId="1"/>
    <undo index="0" exp="ref" v="1" dr="AM617" r="AN617" sId="1"/>
    <undo index="0" exp="ref" v="1" dr="AM616" r="AN616" sId="1"/>
    <undo index="0" exp="ref" v="1" dr="AM615" r="AN615" sId="1"/>
    <undo index="0" exp="ref" v="1" dr="AM614" r="AN614" sId="1"/>
    <undo index="0" exp="ref" v="1" dr="AM613" r="AN613" sId="1"/>
    <undo index="0" exp="ref" v="1" dr="AM612" r="AN612" sId="1"/>
    <undo index="0" exp="ref" v="1" dr="AM611" r="AN611" sId="1"/>
    <undo index="0" exp="ref" v="1" dr="AM610" r="AN610" sId="1"/>
    <undo index="0" exp="ref" v="1" dr="AM606" r="AN606" sId="1"/>
    <undo index="0" exp="ref" v="1" dr="AM605" r="AN605" sId="1"/>
    <undo index="0" exp="ref" v="1" dr="AM604" r="AN604" sId="1"/>
    <undo index="0" exp="ref" v="1" dr="AM603" r="AN603" sId="1"/>
    <undo index="0" exp="ref" v="1" dr="AM602" r="AN602" sId="1"/>
    <undo index="0" exp="ref" v="1" dr="AM601" r="AN601" sId="1"/>
    <undo index="0" exp="ref" v="1" dr="AM600" r="AN600" sId="1"/>
    <undo index="0" exp="ref" v="1" dr="AM597" r="AN597" sId="1"/>
    <undo index="0" exp="ref" v="1" dr="AM596" r="AN596" sId="1"/>
    <undo index="0" exp="ref" v="1" dr="AM595" r="AN595" sId="1"/>
    <undo index="0" exp="ref" v="1" dr="AM594" r="AN594" sId="1"/>
    <undo index="0" exp="ref" v="1" dr="AM593" r="AN593" sId="1"/>
    <undo index="0" exp="ref" v="1" dr="AM592" r="AN592" sId="1"/>
    <undo index="0" exp="ref" v="1" dr="AM591" r="AN591" sId="1"/>
    <undo index="0" exp="ref" v="1" dr="AM590" r="AN590" sId="1"/>
    <undo index="0" exp="ref" v="1" dr="AM589" r="AN589" sId="1"/>
    <undo index="0" exp="ref" v="1" dr="AM588" r="AN588" sId="1"/>
    <undo index="0" exp="ref" v="1" dr="AM587" r="AN587" sId="1"/>
    <undo index="0" exp="ref" v="1" dr="AM586" r="AN586" sId="1"/>
    <undo index="0" exp="ref" v="1" dr="AM585" r="AN585" sId="1"/>
    <undo index="0" exp="ref" v="1" dr="AM584" r="AN584" sId="1"/>
    <undo index="0" exp="ref" v="1" dr="AM582" r="AN582" sId="1"/>
    <undo index="0" exp="ref" v="1" dr="AM581" r="AN581" sId="1"/>
    <undo index="0" exp="ref" v="1" dr="AM578" r="AN578" sId="1"/>
    <undo index="0" exp="ref" v="1" dr="AM577" r="AN577" sId="1"/>
    <undo index="0" exp="ref" v="1" dr="AM576" r="AN576" sId="1"/>
    <undo index="0" exp="ref" v="1" dr="AM575" r="AN575" sId="1"/>
    <undo index="0" exp="ref" v="1" dr="AM571" r="AN571" sId="1"/>
    <undo index="0" exp="ref" v="1" dr="AM570" r="AN570" sId="1"/>
    <undo index="0" exp="ref" v="1" dr="AM569" r="AN569" sId="1"/>
    <undo index="0" exp="ref" v="1" dr="AM568" r="AN568" sId="1"/>
    <undo index="0" exp="ref" v="1" dr="AM567" r="AN567" sId="1"/>
    <undo index="0" exp="ref" v="1" dr="AM566" r="AN566" sId="1"/>
    <undo index="0" exp="ref" v="1" dr="AM551" r="AN551" sId="1"/>
    <undo index="0" exp="ref" v="1" dr="AM550" r="AN550" sId="1"/>
    <undo index="0" exp="ref" v="1" dr="AM549" r="AN549" sId="1"/>
    <undo index="0" exp="ref" v="1" dr="AM548" r="AN548" sId="1"/>
    <undo index="0" exp="ref" v="1" dr="AM547" r="AN547" sId="1"/>
    <undo index="0" exp="ref" v="1" dr="AM546" r="AN546" sId="1"/>
    <undo index="0" exp="ref" v="1" dr="AM545" r="AN545" sId="1"/>
    <undo index="0" exp="ref" v="1" dr="AM544" r="AN544" sId="1"/>
    <undo index="0" exp="ref" v="1" dr="AM543" r="AN543" sId="1"/>
    <undo index="0" exp="ref" v="1" dr="AM542" r="AN542" sId="1"/>
    <undo index="0" exp="ref" v="1" dr="AM541" r="AN541" sId="1"/>
    <undo index="0" exp="ref" v="1" dr="AM540" r="AN540" sId="1"/>
    <undo index="0" exp="ref" v="1" dr="AM539" r="AN539" sId="1"/>
    <undo index="0" exp="ref" v="1" dr="AM538" r="AN538" sId="1"/>
    <undo index="0" exp="ref" v="1" dr="AM537" r="AN537" sId="1"/>
    <undo index="0" exp="ref" v="1" dr="AM536" r="AN536" sId="1"/>
    <undo index="0" exp="ref" v="1" dr="AM535" r="AN535" sId="1"/>
    <undo index="0" exp="ref" v="1" dr="AM534" r="AN534" sId="1"/>
    <undo index="0" exp="ref" v="1" dr="AM533" r="AN533" sId="1"/>
    <undo index="0" exp="ref" v="1" dr="AM532" r="AN532" sId="1"/>
    <undo index="0" exp="ref" v="1" dr="AM531" r="AN531" sId="1"/>
    <undo index="0" exp="ref" v="1" dr="AM530" r="AN530" sId="1"/>
    <undo index="0" exp="ref" v="1" dr="AM529" r="AN529" sId="1"/>
    <undo index="0" exp="ref" v="1" dr="AM528" r="AN528" sId="1"/>
    <undo index="0" exp="ref" v="1" dr="AM527" r="AN527" sId="1"/>
    <undo index="0" exp="ref" v="1" dr="AM526" r="AN526" sId="1"/>
    <undo index="0" exp="ref" v="1" dr="AM525" r="AN525" sId="1"/>
    <undo index="0" exp="ref" v="1" dr="AM524" r="AN524" sId="1"/>
    <undo index="0" exp="ref" v="1" dr="AM523" r="AN523" sId="1"/>
    <undo index="0" exp="ref" v="1" dr="AM522" r="AN522" sId="1"/>
    <undo index="0" exp="ref" v="1" dr="AM521" r="AN521" sId="1"/>
    <undo index="0" exp="ref" v="1" dr="AM520" r="AN520" sId="1"/>
    <undo index="0" exp="ref" v="1" dr="AM519" r="AN519" sId="1"/>
    <undo index="0" exp="ref" v="1" dr="AM518" r="AN518" sId="1"/>
    <undo index="0" exp="ref" v="1" dr="AM517" r="AN517" sId="1"/>
    <undo index="0" exp="ref" v="1" dr="AM516" r="AN516" sId="1"/>
    <undo index="0" exp="ref" v="1" dr="AM515" r="AN515" sId="1"/>
    <undo index="0" exp="ref" v="1" dr="AM514" r="AN514" sId="1"/>
    <undo index="0" exp="ref" v="1" dr="AM513" r="AN513" sId="1"/>
    <undo index="0" exp="ref" v="1" dr="AM512" r="AN512" sId="1"/>
    <undo index="0" exp="ref" v="1" dr="AM511" r="AN511" sId="1"/>
    <undo index="0" exp="ref" v="1" dr="AM510" r="AN510" sId="1"/>
    <undo index="0" exp="ref" v="1" dr="AM509" r="AN509" sId="1"/>
    <undo index="0" exp="ref" v="1" dr="AM508" r="AN508" sId="1"/>
    <undo index="0" exp="ref" v="1" dr="AM507" r="AN507" sId="1"/>
    <undo index="0" exp="ref" v="1" dr="AM506" r="AN506" sId="1"/>
    <undo index="0" exp="ref" v="1" dr="AM505" r="AN505" sId="1"/>
    <undo index="0" exp="ref" v="1" dr="AM504" r="AN504" sId="1"/>
    <undo index="0" exp="ref" v="1" dr="AM503" r="AN503" sId="1"/>
    <undo index="0" exp="ref" v="1" dr="AM502" r="AN502" sId="1"/>
    <undo index="0" exp="ref" v="1" dr="AM501" r="AN501" sId="1"/>
    <undo index="0" exp="ref" v="1" dr="AM500" r="AN500" sId="1"/>
    <undo index="0" exp="ref" v="1" dr="AM499" r="AN499" sId="1"/>
    <undo index="0" exp="ref" v="1" dr="AM498" r="AN498" sId="1"/>
    <undo index="0" exp="ref" v="1" dr="AM497" r="AN497" sId="1"/>
    <undo index="0" exp="ref" v="1" dr="AM496" r="AN496" sId="1"/>
    <undo index="0" exp="ref" v="1" dr="AM495" r="AN495" sId="1"/>
    <undo index="0" exp="ref" v="1" dr="AM494" r="AN494" sId="1"/>
    <undo index="0" exp="ref" v="1" dr="AM493" r="AN493" sId="1"/>
    <undo index="0" exp="ref" v="1" dr="AM492" r="AN492" sId="1"/>
    <undo index="0" exp="ref" v="1" dr="AM491" r="AN491" sId="1"/>
    <undo index="0" exp="ref" v="1" dr="AM490" r="AN490" sId="1"/>
    <undo index="0" exp="ref" v="1" dr="AM489" r="AN489" sId="1"/>
    <undo index="0" exp="ref" v="1" dr="AM488" r="AN488" sId="1"/>
    <undo index="0" exp="ref" v="1" dr="AM487" r="AN487" sId="1"/>
    <undo index="0" exp="ref" v="1" dr="AM486" r="AN486" sId="1"/>
    <undo index="0" exp="ref" v="1" dr="AM485" r="AN485" sId="1"/>
    <undo index="0" exp="ref" v="1" dr="AM484" r="AN484" sId="1"/>
    <undo index="0" exp="ref" v="1" dr="AM483" r="AN483" sId="1"/>
    <undo index="0" exp="ref" v="1" dr="AM482" r="AN482" sId="1"/>
    <undo index="0" exp="ref" v="1" dr="AM481" r="AN481" sId="1"/>
    <undo index="0" exp="ref" v="1" dr="AM480" r="AN480" sId="1"/>
    <undo index="0" exp="ref" v="1" dr="AM479" r="AN479" sId="1"/>
    <undo index="0" exp="ref" v="1" dr="AM478" r="AN478" sId="1"/>
    <undo index="0" exp="ref" v="1" dr="AM477" r="AN477" sId="1"/>
    <undo index="0" exp="ref" v="1" dr="AM476" r="AN476" sId="1"/>
    <undo index="0" exp="ref" v="1" dr="AM475" r="AN475" sId="1"/>
    <undo index="0" exp="ref" v="1" dr="AM474" r="AN474" sId="1"/>
    <undo index="0" exp="ref" v="1" dr="AM473" r="AN473" sId="1"/>
    <undo index="0" exp="ref" v="1" dr="AM472" r="AN472" sId="1"/>
    <undo index="0" exp="ref" v="1" dr="AM471" r="AN471" sId="1"/>
    <undo index="0" exp="ref" v="1" dr="AM470" r="AN470" sId="1"/>
    <undo index="0" exp="ref" v="1" dr="AM469" r="AN469" sId="1"/>
    <undo index="0" exp="ref" v="1" dr="AM468" r="AN468" sId="1"/>
    <undo index="0" exp="ref" v="1" dr="AM467" r="AN467" sId="1"/>
    <undo index="0" exp="ref" v="1" dr="AM466" r="AN466" sId="1"/>
    <undo index="0" exp="ref" v="1" dr="AM465" r="AN465" sId="1"/>
    <undo index="0" exp="ref" v="1" dr="AM464" r="AN464" sId="1"/>
    <undo index="0" exp="ref" v="1" dr="AM463" r="AN463" sId="1"/>
    <undo index="0" exp="ref" v="1" dr="AM462" r="AN462" sId="1"/>
    <undo index="0" exp="ref" v="1" dr="AM461" r="AN461" sId="1"/>
    <undo index="0" exp="ref" v="1" dr="AM460" r="AN460" sId="1"/>
    <undo index="0" exp="ref" v="1" dr="AM459" r="AN459" sId="1"/>
    <undo index="0" exp="ref" v="1" dr="AM458" r="AN458" sId="1"/>
    <undo index="0" exp="ref" v="1" dr="AM457" r="AN457" sId="1"/>
    <undo index="0" exp="ref" v="1" dr="AM456" r="AN456" sId="1"/>
    <undo index="0" exp="ref" v="1" dr="AM455" r="AN455" sId="1"/>
    <undo index="0" exp="ref" v="1" dr="AM454" r="AN454" sId="1"/>
    <undo index="0" exp="ref" v="1" dr="AM453" r="AN453" sId="1"/>
    <undo index="0" exp="ref" v="1" dr="AM452" r="AN452" sId="1"/>
    <undo index="0" exp="ref" v="1" dr="AM451" r="AN451" sId="1"/>
    <undo index="0" exp="ref" v="1" dr="AM450" r="AN450" sId="1"/>
    <undo index="0" exp="ref" v="1" dr="AM449" r="AN449" sId="1"/>
    <undo index="0" exp="ref" v="1" dr="AM448" r="AN448" sId="1"/>
    <undo index="0" exp="ref" v="1" dr="AM447" r="AN447" sId="1"/>
    <undo index="0" exp="ref" v="1" dr="AM446" r="AN446" sId="1"/>
    <undo index="0" exp="ref" v="1" dr="AM445" r="AN445" sId="1"/>
    <undo index="0" exp="ref" v="1" dr="AM444" r="AN444" sId="1"/>
    <undo index="0" exp="ref" v="1" dr="AM443" r="AN443" sId="1"/>
    <undo index="0" exp="ref" v="1" dr="AM442" r="AN442" sId="1"/>
    <undo index="0" exp="ref" v="1" dr="AM441" r="AN441" sId="1"/>
    <undo index="0" exp="ref" v="1" dr="AM440" r="AN440" sId="1"/>
    <undo index="0" exp="ref" v="1" dr="AM439" r="AN439" sId="1"/>
    <undo index="0" exp="ref" v="1" dr="AM438" r="AN438" sId="1"/>
    <undo index="0" exp="ref" v="1" dr="AM437" r="AN437" sId="1"/>
    <undo index="0" exp="ref" v="1" dr="AM436" r="AN436" sId="1"/>
    <undo index="0" exp="ref" v="1" dr="AM435" r="AN435" sId="1"/>
    <undo index="0" exp="ref" v="1" dr="AM434" r="AN434" sId="1"/>
    <undo index="0" exp="ref" v="1" dr="AM433" r="AN433" sId="1"/>
    <undo index="0" exp="ref" v="1" dr="AM432" r="AN432" sId="1"/>
    <undo index="0" exp="ref" v="1" dr="AM431" r="AN431" sId="1"/>
    <undo index="0" exp="ref" v="1" dr="AM430" r="AN430" sId="1"/>
    <undo index="0" exp="ref" v="1" dr="AM429" r="AN429" sId="1"/>
    <undo index="0" exp="ref" v="1" dr="AM428" r="AN428" sId="1"/>
    <undo index="0" exp="ref" v="1" dr="AM427" r="AN427" sId="1"/>
    <undo index="0" exp="ref" v="1" dr="AM426" r="AN426" sId="1"/>
    <undo index="0" exp="ref" v="1" dr="AM425" r="AN425" sId="1"/>
    <undo index="0" exp="ref" v="1" dr="AM424" r="AN424" sId="1"/>
    <undo index="0" exp="ref" v="1" dr="AM423" r="AN423" sId="1"/>
    <undo index="0" exp="ref" v="1" dr="AM422" r="AN422" sId="1"/>
    <undo index="0" exp="ref" v="1" dr="AM421" r="AN421" sId="1"/>
    <undo index="0" exp="ref" v="1" dr="AM420" r="AN420" sId="1"/>
    <undo index="0" exp="ref" v="1" dr="AM419" r="AN419" sId="1"/>
    <undo index="0" exp="ref" v="1" dr="AM418" r="AN418" sId="1"/>
    <undo index="0" exp="ref" v="1" dr="AM417" r="AN417" sId="1"/>
    <undo index="0" exp="ref" v="1" dr="AM416" r="AN416" sId="1"/>
    <undo index="0" exp="ref" v="1" dr="AM415" r="AN415" sId="1"/>
    <undo index="0" exp="ref" v="1" dr="AM414" r="AN414" sId="1"/>
    <undo index="0" exp="ref" v="1" dr="AM413" r="AN413" sId="1"/>
    <undo index="0" exp="ref" v="1" dr="AM412" r="AN412" sId="1"/>
    <undo index="0" exp="ref" v="1" dr="AM411" r="AN411" sId="1"/>
    <undo index="0" exp="ref" v="1" dr="AM410" r="AN410" sId="1"/>
    <undo index="0" exp="ref" v="1" dr="AM409" r="AN409" sId="1"/>
    <undo index="0" exp="ref" v="1" dr="AM408" r="AN408" sId="1"/>
    <undo index="0" exp="ref" v="1" dr="AM407" r="AN407" sId="1"/>
    <undo index="0" exp="ref" v="1" dr="AM406" r="AN406" sId="1"/>
    <undo index="0" exp="ref" v="1" dr="AM405" r="AN405" sId="1"/>
    <undo index="0" exp="ref" v="1" dr="AM404" r="AN404" sId="1"/>
    <undo index="0" exp="ref" v="1" dr="AM403" r="AN403" sId="1"/>
    <undo index="0" exp="ref" v="1" dr="AM402" r="AN402" sId="1"/>
    <undo index="0" exp="ref" v="1" dr="AM401" r="AN401" sId="1"/>
    <undo index="0" exp="ref" v="1" dr="AM400" r="AN400" sId="1"/>
    <undo index="0" exp="ref" v="1" dr="AM399" r="AN399" sId="1"/>
    <undo index="0" exp="ref" v="1" dr="AM398" r="AN398" sId="1"/>
    <undo index="0" exp="ref" v="1" dr="AM397" r="AN397" sId="1"/>
    <undo index="0" exp="ref" v="1" dr="AM396" r="AN396" sId="1"/>
    <undo index="0" exp="ref" v="1" dr="AM395" r="AN395" sId="1"/>
    <undo index="0" exp="ref" v="1" dr="AM394" r="AN394" sId="1"/>
    <undo index="0" exp="ref" v="1" dr="AM393" r="AN393" sId="1"/>
    <undo index="0" exp="ref" v="1" dr="AM392" r="AN392" sId="1"/>
    <undo index="0" exp="ref" v="1" dr="AM391" r="AN391" sId="1"/>
    <undo index="0" exp="ref" v="1" dr="AM390" r="AN390" sId="1"/>
    <undo index="0" exp="ref" v="1" dr="AM389" r="AN389" sId="1"/>
    <undo index="0" exp="ref" v="1" dr="AM388" r="AN388" sId="1"/>
    <undo index="0" exp="ref" v="1" dr="AM387" r="AN387" sId="1"/>
    <undo index="0" exp="ref" v="1" dr="AM386" r="AN386" sId="1"/>
    <undo index="0" exp="ref" v="1" dr="AM385" r="AN385" sId="1"/>
    <undo index="0" exp="ref" v="1" dr="AM384" r="AN384" sId="1"/>
    <undo index="0" exp="ref" v="1" dr="AM383" r="AN383" sId="1"/>
    <undo index="0" exp="ref" v="1" dr="AM382" r="AN382" sId="1"/>
    <undo index="0" exp="ref" v="1" dr="AM381" r="AN381" sId="1"/>
    <undo index="0" exp="ref" v="1" dr="AM380" r="AN380" sId="1"/>
    <undo index="0" exp="ref" v="1" dr="AM379" r="AN379" sId="1"/>
    <undo index="0" exp="ref" v="1" dr="AM378" r="AN378" sId="1"/>
    <undo index="0" exp="ref" v="1" dr="AM377" r="AN377" sId="1"/>
    <undo index="0" exp="ref" v="1" dr="AM376" r="AN376" sId="1"/>
    <undo index="0" exp="ref" v="1" dr="AM375" r="AN375" sId="1"/>
    <undo index="0" exp="ref" v="1" dr="AM374" r="AN374" sId="1"/>
    <undo index="0" exp="ref" v="1" dr="AM373" r="AN373" sId="1"/>
    <undo index="0" exp="ref" v="1" dr="AM372" r="AN372" sId="1"/>
    <undo index="0" exp="ref" v="1" dr="AM371" r="AN371" sId="1"/>
    <undo index="0" exp="ref" v="1" dr="AM370" r="AN370" sId="1"/>
    <undo index="0" exp="ref" v="1" dr="AM369" r="AN369" sId="1"/>
    <undo index="0" exp="ref" v="1" dr="AM368" r="AN368" sId="1"/>
    <undo index="0" exp="ref" v="1" dr="AM367" r="AN367" sId="1"/>
    <undo index="0" exp="ref" v="1" dr="AM366" r="AN366" sId="1"/>
    <undo index="0" exp="ref" v="1" dr="AM365" r="AN365" sId="1"/>
    <undo index="0" exp="ref" v="1" dr="AM364" r="AN364" sId="1"/>
    <undo index="0" exp="ref" v="1" dr="AM363" r="AN363" sId="1"/>
    <undo index="0" exp="ref" v="1" dr="AM362" r="AN362" sId="1"/>
    <undo index="0" exp="ref" v="1" dr="AM361" r="AN361" sId="1"/>
    <undo index="0" exp="ref" v="1" dr="AM360" r="AN360" sId="1"/>
    <undo index="0" exp="ref" v="1" dr="AM359" r="AN359" sId="1"/>
    <undo index="0" exp="ref" v="1" dr="AM358" r="AN358" sId="1"/>
    <undo index="0" exp="ref" v="1" dr="AM357" r="AN357" sId="1"/>
    <undo index="0" exp="ref" v="1" dr="AM356" r="AN356" sId="1"/>
    <undo index="0" exp="ref" v="1" dr="AM355" r="AN355" sId="1"/>
    <undo index="0" exp="ref" v="1" dr="AM354" r="AN354" sId="1"/>
    <undo index="0" exp="ref" v="1" dr="AM353" r="AN353" sId="1"/>
    <undo index="0" exp="ref" v="1" dr="AM352" r="AN352" sId="1"/>
    <undo index="0" exp="ref" v="1" dr="AM351" r="AN351" sId="1"/>
    <undo index="0" exp="ref" v="1" dr="AM350" r="AN350" sId="1"/>
    <undo index="0" exp="ref" v="1" dr="AM349" r="AN349" sId="1"/>
    <undo index="0" exp="ref" v="1" dr="AM348" r="AN348" sId="1"/>
    <undo index="0" exp="ref" v="1" dr="AM347" r="AN347" sId="1"/>
    <undo index="0" exp="ref" v="1" dr="AM346" r="AN346" sId="1"/>
    <undo index="0" exp="ref" v="1" dr="AM345" r="AN345" sId="1"/>
    <undo index="0" exp="ref" v="1" dr="AM344" r="AN344" sId="1"/>
    <undo index="0" exp="ref" v="1" dr="AM343" r="AN343" sId="1"/>
    <undo index="0" exp="ref" v="1" dr="AM342" r="AN342" sId="1"/>
    <undo index="0" exp="ref" v="1" dr="AM341" r="AN341" sId="1"/>
    <undo index="0" exp="ref" v="1" dr="AM340" r="AN340" sId="1"/>
    <undo index="0" exp="ref" v="1" dr="AM339" r="AN339" sId="1"/>
    <undo index="0" exp="ref" v="1" dr="AM338" r="AN338" sId="1"/>
    <undo index="0" exp="ref" v="1" dr="AM337" r="AN337" sId="1"/>
    <undo index="0" exp="ref" v="1" dr="AM336" r="AN336" sId="1"/>
    <undo index="0" exp="ref" v="1" dr="AM335" r="AN335" sId="1"/>
    <undo index="0" exp="ref" v="1" dr="AM334" r="AN334" sId="1"/>
    <undo index="0" exp="ref" v="1" dr="AM333" r="AN333" sId="1"/>
    <undo index="0" exp="ref" v="1" dr="AM332" r="AN332" sId="1"/>
    <undo index="0" exp="ref" v="1" dr="AM331" r="AN331" sId="1"/>
    <undo index="0" exp="ref" v="1" dr="AM330" r="AN330" sId="1"/>
    <undo index="0" exp="ref" v="1" dr="AM329" r="AN329" sId="1"/>
    <undo index="0" exp="ref" v="1" dr="AM328" r="AN328" sId="1"/>
    <undo index="0" exp="ref" v="1" dr="AM327" r="AN327" sId="1"/>
    <undo index="0" exp="ref" v="1" dr="AM326" r="AN326" sId="1"/>
    <undo index="0" exp="ref" v="1" dr="AM325" r="AN325" sId="1"/>
    <undo index="0" exp="ref" v="1" dr="AM324" r="AN324" sId="1"/>
    <undo index="0" exp="ref" v="1" dr="AM323" r="AN323" sId="1"/>
    <undo index="0" exp="ref" v="1" dr="AM322" r="AN322" sId="1"/>
    <undo index="0" exp="ref" v="1" dr="AM321" r="AN321" sId="1"/>
    <undo index="0" exp="ref" v="1" dr="AM320" r="AN320" sId="1"/>
    <undo index="0" exp="ref" v="1" dr="AM319" r="AN319" sId="1"/>
    <undo index="0" exp="ref" v="1" dr="AM318" r="AN318" sId="1"/>
    <undo index="0" exp="ref" v="1" dr="AM317" r="AN317" sId="1"/>
    <undo index="0" exp="ref" v="1" dr="AM316" r="AN316" sId="1"/>
    <undo index="0" exp="ref" v="1" dr="AM315" r="AN315" sId="1"/>
    <undo index="0" exp="ref" v="1" dr="AM314" r="AN314" sId="1"/>
    <undo index="0" exp="ref" v="1" dr="AM313" r="AN313" sId="1"/>
    <undo index="0" exp="ref" v="1" dr="AM312" r="AN312" sId="1"/>
    <undo index="0" exp="ref" v="1" dr="AM311" r="AN311" sId="1"/>
    <undo index="0" exp="ref" v="1" dr="AM310" r="AN310" sId="1"/>
    <undo index="0" exp="ref" v="1" dr="AM309" r="AN309" sId="1"/>
    <undo index="0" exp="ref" v="1" dr="AM308" r="AN308" sId="1"/>
    <undo index="0" exp="ref" v="1" dr="AM307" r="AN307" sId="1"/>
    <undo index="0" exp="ref" v="1" dr="AM306" r="AN306" sId="1"/>
    <undo index="0" exp="ref" v="1" dr="AM305" r="AN305" sId="1"/>
    <undo index="0" exp="ref" v="1" dr="AM304" r="AN304" sId="1"/>
    <undo index="0" exp="ref" v="1" dr="AM303" r="AN303" sId="1"/>
    <undo index="0" exp="ref" v="1" dr="AM302" r="AN302" sId="1"/>
    <undo index="0" exp="ref" v="1" dr="AM301" r="AN301" sId="1"/>
    <undo index="0" exp="ref" v="1" dr="AM300" r="AN300" sId="1"/>
    <undo index="0" exp="ref" v="1" dr="AM299" r="AN299" sId="1"/>
    <undo index="0" exp="ref" v="1" dr="AM298" r="AN298" sId="1"/>
    <undo index="0" exp="ref" v="1" dr="AM297" r="AN297" sId="1"/>
    <undo index="0" exp="ref" v="1" dr="AM296" r="AN296" sId="1"/>
    <undo index="0" exp="ref" v="1" dr="AM295" r="AN295" sId="1"/>
    <undo index="0" exp="ref" v="1" dr="AM294" r="AN294" sId="1"/>
    <undo index="0" exp="ref" v="1" dr="AM293" r="AN293" sId="1"/>
    <undo index="0" exp="ref" v="1" dr="AM292" r="AN292" sId="1"/>
    <undo index="0" exp="ref" v="1" dr="AM291" r="AN291" sId="1"/>
    <undo index="0" exp="ref" v="1" dr="AM290" r="AN290" sId="1"/>
    <undo index="0" exp="ref" v="1" dr="AM289" r="AN289" sId="1"/>
    <undo index="0" exp="ref" v="1" dr="AM288" r="AN288" sId="1"/>
    <undo index="0" exp="ref" v="1" dr="AM287" r="AN287" sId="1"/>
    <undo index="0" exp="ref" v="1" dr="AM286" r="AN286" sId="1"/>
    <undo index="0" exp="ref" v="1" dr="AM285" r="AN285" sId="1"/>
    <undo index="0" exp="ref" v="1" dr="AM284" r="AN284" sId="1"/>
    <undo index="0" exp="ref" v="1" dr="AM283" r="AN283" sId="1"/>
    <undo index="0" exp="ref" v="1" dr="AM282" r="AN282" sId="1"/>
    <undo index="0" exp="ref" v="1" dr="AM281" r="AN281" sId="1"/>
    <undo index="0" exp="ref" v="1" dr="AM280" r="AN280" sId="1"/>
    <undo index="0" exp="ref" v="1" dr="AM277" r="AN277" sId="1"/>
    <undo index="0" exp="ref" v="1" dr="AM276" r="AN276" sId="1"/>
    <undo index="0" exp="ref" v="1" dr="AM275" r="AN275" sId="1"/>
    <undo index="0" exp="ref" v="1" dr="AM274" r="AN274" sId="1"/>
    <undo index="0" exp="ref" v="1" dr="AM273" r="AN273" sId="1"/>
    <undo index="0" exp="ref" v="1" dr="AM272" r="AN272" sId="1"/>
    <undo index="0" exp="ref" v="1" dr="AM271" r="AN271" sId="1"/>
    <undo index="0" exp="ref" v="1" dr="AM270" r="AN270" sId="1"/>
    <undo index="0" exp="ref" v="1" dr="AM269" r="AN269" sId="1"/>
    <undo index="0" exp="ref" v="1" dr="AM267" r="AN267" sId="1"/>
    <undo index="0" exp="ref" v="1" dr="AM266" r="AN266" sId="1"/>
    <undo index="0" exp="ref" v="1" dr="AM264" r="AN264" sId="1"/>
    <undo index="0" exp="ref" v="1" dr="AM257" r="AN257" sId="1"/>
    <undo index="0" exp="ref" v="1" dr="AM256" r="AN256" sId="1"/>
    <undo index="0" exp="ref" v="1" dr="AM251" r="AN251" sId="1"/>
    <undo index="0" exp="ref" v="1" dr="AM250" r="AN250" sId="1"/>
    <undo index="0" exp="ref" v="1" dr="AM249" r="AN249" sId="1"/>
    <undo index="0" exp="ref" v="1" dr="AM248" r="AN248" sId="1"/>
    <undo index="0" exp="ref" v="1" dr="AM247" r="AN247" sId="1"/>
    <undo index="0" exp="ref" v="1" dr="AM246" r="AN246" sId="1"/>
    <undo index="0" exp="ref" v="1" dr="AM245" r="AN245" sId="1"/>
    <undo index="0" exp="ref" v="1" dr="AM244" r="AN244" sId="1"/>
    <undo index="0" exp="ref" v="1" dr="AM243" r="AN243" sId="1"/>
    <undo index="0" exp="ref" v="1" dr="AM242" r="AN242" sId="1"/>
    <undo index="0" exp="ref" v="1" dr="AM241" r="AN241" sId="1"/>
    <undo index="0" exp="ref" v="1" dr="AM240" r="AN240" sId="1"/>
    <undo index="0" exp="ref" v="1" dr="AM239" r="AN239" sId="1"/>
    <undo index="0" exp="ref" v="1" dr="AM238" r="AN238" sId="1"/>
    <undo index="0" exp="ref" v="1" dr="AM237" r="AN237" sId="1"/>
    <undo index="0" exp="ref" v="1" dr="AM236" r="AN236" sId="1"/>
    <undo index="0" exp="ref" v="1" dr="AM235" r="AN235" sId="1"/>
    <undo index="0" exp="ref" v="1" dr="AM234" r="AN234" sId="1"/>
    <undo index="0" exp="ref" v="1" dr="AM233" r="AN233" sId="1"/>
    <undo index="0" exp="ref" v="1" dr="AM232" r="AN232" sId="1"/>
    <undo index="0" exp="ref" v="1" dr="AM231" r="AN231" sId="1"/>
    <undo index="0" exp="ref" v="1" dr="AM230" r="AN230" sId="1"/>
    <undo index="0" exp="ref" v="1" dr="AM229" r="AN229" sId="1"/>
    <undo index="0" exp="ref" v="1" dr="AM228" r="AN228" sId="1"/>
    <undo index="0" exp="ref" v="1" dr="AM227" r="AN227" sId="1"/>
    <undo index="0" exp="ref" v="1" dr="AM226" r="AN226" sId="1"/>
    <undo index="0" exp="ref" v="1" dr="AM225" r="AN225" sId="1"/>
    <undo index="0" exp="ref" v="1" dr="AM224" r="AN224" sId="1"/>
    <undo index="0" exp="ref" v="1" dr="AM223" r="AN223" sId="1"/>
    <undo index="0" exp="ref" v="1" dr="AM222" r="AN222" sId="1"/>
    <undo index="0" exp="ref" v="1" dr="AM221" r="AN221" sId="1"/>
    <undo index="0" exp="ref" v="1" dr="AM220" r="AN220" sId="1"/>
    <undo index="0" exp="ref" v="1" dr="AM219" r="AN219" sId="1"/>
    <undo index="0" exp="ref" v="1" dr="AM218" r="AN218" sId="1"/>
    <undo index="0" exp="ref" v="1" dr="AM217" r="AN217" sId="1"/>
    <undo index="0" exp="ref" v="1" dr="AM216" r="AN216" sId="1"/>
    <undo index="0" exp="ref" v="1" dr="AM215" r="AN215" sId="1"/>
    <undo index="0" exp="ref" v="1" dr="AM214" r="AN214" sId="1"/>
    <undo index="0" exp="ref" v="1" dr="AM213" r="AN213" sId="1"/>
    <undo index="0" exp="ref" v="1" dr="AM212" r="AN212" sId="1"/>
    <undo index="0" exp="ref" v="1" dr="AM211" r="AN211" sId="1"/>
    <undo index="0" exp="ref" v="1" dr="AM210" r="AN210" sId="1"/>
    <undo index="0" exp="ref" v="1" dr="AM209" r="AN209" sId="1"/>
    <undo index="0" exp="ref" v="1" dr="AM208" r="AN208" sId="1"/>
    <undo index="0" exp="ref" v="1" dr="AM207" r="AN207" sId="1"/>
    <undo index="0" exp="ref" v="1" dr="AM206" r="AN206" sId="1"/>
    <undo index="0" exp="ref" v="1" dr="AM205" r="AN205" sId="1"/>
    <undo index="0" exp="ref" v="1" dr="AM204" r="AN204" sId="1"/>
    <undo index="0" exp="ref" v="1" dr="AM203" r="AN203" sId="1"/>
    <undo index="0" exp="ref" v="1" dr="AM202" r="AN202" sId="1"/>
    <undo index="0" exp="ref" v="1" dr="AM201" r="AN201" sId="1"/>
    <undo index="0" exp="ref" v="1" dr="AM200" r="AN200" sId="1"/>
    <undo index="0" exp="ref" v="1" dr="AM199" r="AN199" sId="1"/>
    <undo index="0" exp="ref" v="1" dr="AM198" r="AN198" sId="1"/>
    <undo index="0" exp="ref" v="1" dr="AM197" r="AN197" sId="1"/>
    <undo index="0" exp="ref" v="1" dr="AM196" r="AN196" sId="1"/>
    <undo index="0" exp="ref" v="1" dr="AM195" r="AN195" sId="1"/>
    <undo index="0" exp="ref" v="1" dr="AM194" r="AN194" sId="1"/>
    <undo index="0" exp="ref" v="1" dr="AM193" r="AN193" sId="1"/>
    <undo index="0" exp="ref" v="1" dr="AM192" r="AN192" sId="1"/>
    <undo index="0" exp="ref" v="1" dr="AM191" r="AN191" sId="1"/>
    <undo index="0" exp="ref" v="1" dr="AM190" r="AN190" sId="1"/>
    <undo index="0" exp="ref" v="1" dr="AM189" r="AN189" sId="1"/>
    <undo index="0" exp="ref" v="1" dr="AM188" r="AN188" sId="1"/>
    <undo index="0" exp="ref" v="1" dr="AM187" r="AN187" sId="1"/>
    <undo index="0" exp="ref" v="1" dr="AM186" r="AN186" sId="1"/>
    <undo index="0" exp="ref" v="1" dr="AM185" r="AN185" sId="1"/>
    <undo index="0" exp="ref" v="1" dr="AM184" r="AN184" sId="1"/>
    <undo index="0" exp="ref" v="1" dr="AM183" r="AN183" sId="1"/>
    <undo index="0" exp="ref" v="1" dr="AM182" r="AN182" sId="1"/>
    <undo index="0" exp="ref" v="1" dr="AM181" r="AN181" sId="1"/>
    <undo index="0" exp="ref" v="1" dr="AM180" r="AN180" sId="1"/>
    <undo index="0" exp="ref" v="1" dr="AM179" r="AN179" sId="1"/>
    <undo index="0" exp="ref" v="1" dr="AM178" r="AN178" sId="1"/>
    <undo index="0" exp="ref" v="1" dr="AM177" r="AN177" sId="1"/>
    <undo index="0" exp="ref" v="1" dr="AM176" r="AN176" sId="1"/>
    <undo index="0" exp="ref" v="1" dr="AM175" r="AN175" sId="1"/>
    <undo index="0" exp="ref" v="1" dr="AM174" r="AN174" sId="1"/>
    <undo index="0" exp="ref" v="1" dr="AM173" r="AN173" sId="1"/>
    <undo index="0" exp="ref" v="1" dr="AM172" r="AN172" sId="1"/>
    <undo index="0" exp="ref" v="1" dr="AM171" r="AN171" sId="1"/>
    <undo index="0" exp="ref" v="1" dr="AM170" r="AN170" sId="1"/>
    <undo index="0" exp="ref" v="1" dr="AM169" r="AN169" sId="1"/>
    <undo index="0" exp="ref" v="1" dr="AM168" r="AN168" sId="1"/>
    <undo index="0" exp="ref" v="1" dr="AM167" r="AN167" sId="1"/>
    <undo index="0" exp="ref" v="1" dr="AM166" r="AN166" sId="1"/>
    <undo index="0" exp="ref" v="1" dr="AM165" r="AN165" sId="1"/>
    <undo index="0" exp="ref" v="1" dr="AM164" r="AN164" sId="1"/>
    <undo index="0" exp="ref" v="1" dr="AM162" r="AN162" sId="1"/>
    <undo index="0" exp="ref" v="1" dr="AM161" r="AN161" sId="1"/>
    <undo index="0" exp="ref" v="1" dr="AM160" r="AN160" sId="1"/>
    <undo index="0" exp="ref" v="1" dr="AM159" r="AN159" sId="1"/>
    <undo index="0" exp="ref" v="1" dr="AM158" r="AN158" sId="1"/>
    <undo index="0" exp="ref" v="1" dr="AM157" r="AN157" sId="1"/>
    <undo index="0" exp="ref" v="1" dr="AM156" r="AN156" sId="1"/>
    <undo index="0" exp="ref" v="1" dr="AM155" r="AN155" sId="1"/>
    <undo index="0" exp="ref" v="1" dr="AM154" r="AN154" sId="1"/>
    <undo index="0" exp="ref" v="1" dr="AM153" r="AN153" sId="1"/>
    <undo index="0" exp="ref" v="1" dr="AM152" r="AN152" sId="1"/>
    <undo index="0" exp="ref" v="1" dr="AM151" r="AN151" sId="1"/>
    <undo index="0" exp="ref" v="1" dr="AM150" r="AN150" sId="1"/>
    <undo index="0" exp="ref" v="1" dr="AM149" r="AN149" sId="1"/>
    <undo index="0" exp="ref" v="1" dr="AM148" r="AN148" sId="1"/>
    <undo index="0" exp="ref" v="1" dr="AM147" r="AN147" sId="1"/>
    <undo index="0" exp="ref" v="1" dr="AM146" r="AN146" sId="1"/>
    <undo index="0" exp="ref" v="1" dr="AM145" r="AN145" sId="1"/>
    <undo index="0" exp="ref" v="1" dr="AM144" r="AN144" sId="1"/>
    <undo index="0" exp="ref" v="1" dr="AM143" r="AN143" sId="1"/>
    <undo index="0" exp="ref" v="1" dr="AM142" r="AN142" sId="1"/>
    <undo index="0" exp="ref" v="1" dr="AM141" r="AN141" sId="1"/>
    <undo index="0" exp="ref" v="1" dr="AM140" r="AN140" sId="1"/>
    <undo index="0" exp="ref" v="1" dr="AM139" r="AN139" sId="1"/>
    <undo index="0" exp="ref" v="1" dr="AM138" r="AN138" sId="1"/>
    <undo index="0" exp="ref" v="1" dr="AM137" r="AN137" sId="1"/>
    <undo index="0" exp="ref" v="1" dr="AM136" r="AN136" sId="1"/>
    <undo index="0" exp="ref" v="1" dr="AM135" r="AN135" sId="1"/>
    <undo index="0" exp="ref" v="1" dr="AM134" r="AN134" sId="1"/>
    <undo index="0" exp="ref" v="1" dr="AM133" r="AN133" sId="1"/>
    <undo index="0" exp="ref" v="1" dr="AM132" r="AN132" sId="1"/>
    <undo index="0" exp="ref" v="1" dr="AM131" r="AN131" sId="1"/>
    <undo index="0" exp="ref" v="1" dr="AM130" r="AN130" sId="1"/>
    <undo index="0" exp="ref" v="1" dr="AM129" r="AN129" sId="1"/>
    <undo index="0" exp="ref" v="1" dr="AM128" r="AN128" sId="1"/>
    <undo index="0" exp="ref" v="1" dr="AM127" r="AN127" sId="1"/>
    <undo index="0" exp="ref" v="1" dr="AM126" r="AN126" sId="1"/>
    <undo index="0" exp="ref" v="1" dr="AM123" r="AN123" sId="1"/>
    <undo index="0" exp="ref" v="1" dr="AM122" r="AN122" sId="1"/>
    <undo index="0" exp="ref" v="1" dr="AM121" r="AN121" sId="1"/>
    <undo index="0" exp="ref" v="1" dr="AM120" r="AN120" sId="1"/>
    <undo index="0" exp="ref" v="1" dr="AM119" r="AN119" sId="1"/>
    <undo index="0" exp="ref" v="1" dr="AM118" r="AN118" sId="1"/>
    <undo index="0" exp="ref" v="1" dr="AM117" r="AN117" sId="1"/>
    <undo index="0" exp="ref" v="1" dr="AM116" r="AN116" sId="1"/>
    <undo index="0" exp="ref" v="1" dr="AM115" r="AN115" sId="1"/>
    <undo index="0" exp="ref" v="1" dr="AM114" r="AN114" sId="1"/>
    <undo index="0" exp="ref" v="1" dr="AM113" r="AN113" sId="1"/>
    <undo index="0" exp="ref" v="1" dr="AM112" r="AN112" sId="1"/>
    <undo index="0" exp="ref" v="1" dr="AM111" r="AN111" sId="1"/>
    <undo index="0" exp="ref" v="1" dr="AM110" r="AN110" sId="1"/>
    <undo index="0" exp="ref" v="1" dr="AM109" r="AN109" sId="1"/>
    <undo index="0" exp="ref" v="1" dr="AM108" r="AN108" sId="1"/>
    <undo index="0" exp="ref" v="1" dr="AM107" r="AN107" sId="1"/>
    <undo index="0" exp="ref" v="1" dr="AM106" r="AN106" sId="1"/>
    <undo index="0" exp="ref" v="1" dr="AM105" r="AN105" sId="1"/>
    <undo index="0" exp="ref" v="1" dr="AM104" r="AN104" sId="1"/>
    <undo index="0" exp="ref" v="1" dr="AM103" r="AN103" sId="1"/>
    <undo index="0" exp="ref" v="1" dr="AM102" r="AN102" sId="1"/>
    <undo index="0" exp="ref" v="1" dr="AM101" r="AN101" sId="1"/>
    <undo index="0" exp="ref" v="1" dr="AM100" r="AN100" sId="1"/>
    <undo index="0" exp="ref" v="1" dr="AM99" r="AN99" sId="1"/>
    <undo index="0" exp="ref" v="1" dr="AM98" r="AN98" sId="1"/>
    <undo index="0" exp="ref" v="1" dr="AM97" r="AN97" sId="1"/>
    <undo index="0" exp="ref" v="1" dr="AM96" r="AN96" sId="1"/>
    <undo index="0" exp="ref" v="1" dr="AM95" r="AN95" sId="1"/>
    <undo index="0" exp="ref" v="1" dr="AM92" r="AN92" sId="1"/>
    <undo index="0" exp="ref" v="1" dr="AM91" r="AN91" sId="1"/>
    <undo index="0" exp="ref" v="1" dr="AM90" r="AN90" sId="1"/>
    <undo index="0" exp="ref" v="1" dr="AM89" r="AN89" sId="1"/>
    <undo index="0" exp="ref" v="1" dr="AM88" r="AN88" sId="1"/>
    <undo index="0" exp="ref" v="1" dr="AM87" r="AN87" sId="1"/>
    <undo index="0" exp="ref" v="1" dr="AM86" r="AN86" sId="1"/>
    <undo index="0" exp="ref" v="1" dr="AM85" r="AN85" sId="1"/>
    <undo index="0" exp="ref" v="1" dr="AM84" r="AN84" sId="1"/>
    <undo index="0" exp="ref" v="1" dr="AM83" r="AN83" sId="1"/>
    <undo index="0" exp="ref" v="1" dr="AM82" r="AN82" sId="1"/>
    <undo index="0" exp="ref" v="1" dr="AM81" r="AN81" sId="1"/>
    <undo index="0" exp="ref" v="1" dr="AM80" r="AN80" sId="1"/>
    <undo index="0" exp="ref" v="1" dr="AM79" r="AN79" sId="1"/>
    <undo index="0" exp="ref" v="1" dr="AM78" r="AN78" sId="1"/>
    <undo index="0" exp="ref" v="1" dr="AM76" r="AN76" sId="1"/>
    <undo index="0" exp="ref" v="1" dr="AM75" r="AN75" sId="1"/>
    <undo index="0" exp="ref" v="1" dr="AM73" r="AN73" sId="1"/>
    <undo index="0" exp="ref" v="1" dr="AM72" r="AN72" sId="1"/>
    <undo index="0" exp="ref" v="1" dr="AM71" r="AN71" sId="1"/>
    <undo index="0" exp="ref" v="1" dr="AM70" r="AN70" sId="1"/>
    <undo index="0" exp="ref" v="1" dr="AM69" r="AN69" sId="1"/>
    <undo index="0" exp="ref" v="1" dr="AM68" r="AN68" sId="1"/>
    <undo index="0" exp="ref" v="1" dr="AM66" r="AN66" sId="1"/>
    <undo index="0" exp="ref" v="1" dr="AM65" r="AN65" sId="1"/>
    <undo index="0" exp="ref" v="1" dr="AM64" r="AN64" sId="1"/>
    <undo index="0" exp="ref" v="1" dr="AM63" r="AN63" sId="1"/>
    <undo index="0" exp="ref" v="1" dr="AM62" r="AN62" sId="1"/>
    <undo index="0" exp="ref" v="1" dr="AM61" r="AN61" sId="1"/>
    <undo index="0" exp="ref" v="1" dr="AM60" r="AN60" sId="1"/>
    <undo index="0" exp="ref" v="1" dr="AM56" r="AN56" sId="1"/>
    <undo index="0" exp="ref" v="1" dr="AM55" r="AN55" sId="1"/>
    <undo index="0" exp="ref" v="1" dr="AM54" r="AN54" sId="1"/>
    <undo index="0" exp="ref" v="1" dr="AM53" r="AN53" sId="1"/>
    <undo index="0" exp="ref" v="1" dr="AM52" r="AN52" sId="1"/>
    <undo index="0" exp="ref" v="1" dr="AM51" r="AN51" sId="1"/>
    <undo index="0" exp="ref" v="1" dr="AM50" r="AN50" sId="1"/>
    <undo index="0" exp="ref" v="1" dr="AM49" r="AN49" sId="1"/>
    <undo index="0" exp="ref" v="1" dr="AM48" r="AN48" sId="1"/>
    <undo index="0" exp="ref" v="1" dr="AM47" r="AN47" sId="1"/>
    <undo index="0" exp="ref" v="1" dr="AM45" r="AN45" sId="1"/>
    <undo index="0" exp="ref" v="1" dr="AM43" r="AN43" sId="1"/>
    <undo index="0" exp="ref" v="1" dr="AM42" r="AN42" sId="1"/>
    <undo index="0" exp="ref" v="1" dr="AM33" r="AN33" sId="1"/>
    <rfmt sheetId="1" xfDxf="1" sqref="AM1:AM1048576" start="0" length="0"/>
    <rfmt sheetId="1" s="1" sqref="AM1" start="0" length="0">
      <dxf>
        <font>
          <sz val="12"/>
          <color auto="1"/>
          <name val="Times New Roman"/>
          <scheme val="none"/>
        </font>
        <numFmt numFmtId="2" formatCode="0.00"/>
      </dxf>
    </rfmt>
    <rfmt sheetId="1" s="1" sqref="AM2" start="0" length="0">
      <dxf>
        <font>
          <sz val="12"/>
          <color auto="1"/>
          <name val="Times New Roman"/>
          <scheme val="none"/>
        </font>
      </dxf>
    </rfmt>
    <rfmt sheetId="1" s="1" sqref="AM3" start="0" length="0">
      <dxf>
        <font>
          <sz val="12"/>
          <color auto="1"/>
          <name val="Times New Roman"/>
          <scheme val="none"/>
        </font>
      </dxf>
    </rfmt>
    <rfmt sheetId="1" s="1" sqref="AM4" start="0" length="0">
      <dxf>
        <font>
          <b/>
          <sz val="12"/>
          <color auto="1"/>
          <name val="Times New Roman"/>
          <scheme val="none"/>
        </font>
        <alignment horizontal="center" readingOrder="0"/>
      </dxf>
    </rfmt>
    <rfmt sheetId="1" s="1" sqref="AM5" start="0" length="0">
      <dxf>
        <font>
          <sz val="12"/>
          <color auto="1"/>
          <name val="Times New Roman"/>
          <scheme val="none"/>
        </font>
      </dxf>
    </rfmt>
    <rfmt sheetId="1" s="1" sqref="AM6" start="0" length="0">
      <dxf>
        <font>
          <b/>
          <sz val="12"/>
          <color auto="1"/>
          <name val="Times New Roman"/>
          <scheme val="none"/>
        </font>
        <alignment horizontal="center" vertical="center" readingOrder="0"/>
      </dxf>
    </rfmt>
    <rfmt sheetId="1" s="1" sqref="AM7" start="0" length="0">
      <dxf>
        <font>
          <sz val="12"/>
          <color auto="1"/>
          <name val="Times New Roman"/>
          <scheme val="none"/>
        </font>
        <alignment horizontal="center" vertical="top" readingOrder="0"/>
      </dxf>
    </rfmt>
    <rfmt sheetId="1" s="1" sqref="AM8" start="0" length="0">
      <dxf>
        <font>
          <sz val="12"/>
          <color auto="1"/>
          <name val="Times New Roman"/>
          <scheme val="none"/>
        </font>
      </dxf>
    </rfmt>
    <rfmt sheetId="1" s="1" sqref="AM9" start="0" length="0">
      <dxf>
        <font>
          <b/>
          <sz val="12"/>
          <color auto="1"/>
          <name val="Times New Roman"/>
          <scheme val="none"/>
        </font>
        <alignment horizontal="center" readingOrder="0"/>
      </dxf>
    </rfmt>
    <rfmt sheetId="1" s="1" sqref="AM10" start="0" length="0">
      <dxf>
        <font>
          <b/>
          <sz val="12"/>
          <color auto="1"/>
          <name val="Times New Roman"/>
          <scheme val="none"/>
        </font>
        <numFmt numFmtId="168" formatCode="#,##0.0"/>
        <alignment horizontal="center" readingOrder="0"/>
      </dxf>
    </rfmt>
    <rfmt sheetId="1" s="1" sqref="AM11" start="0" length="0">
      <dxf>
        <font>
          <sz val="12"/>
          <color auto="1"/>
          <name val="Times New Roman"/>
          <scheme val="none"/>
        </font>
        <alignment horizontal="center" readingOrder="0"/>
      </dxf>
    </rfmt>
    <rfmt sheetId="1" s="1" sqref="AM12" start="0" length="0">
      <dxf>
        <font>
          <sz val="12"/>
          <color auto="1"/>
          <name val="Times New Roman"/>
          <scheme val="none"/>
        </font>
        <alignment horizontal="center" readingOrder="0"/>
      </dxf>
    </rfmt>
    <rfmt sheetId="1" s="1" sqref="AM13" start="0" length="0">
      <dxf>
        <font>
          <sz val="12"/>
          <color auto="1"/>
          <name val="Times New Roman"/>
          <scheme val="none"/>
        </font>
        <numFmt numFmtId="1" formatCode="0"/>
        <alignment horizontal="center" vertical="center" readingOrder="0"/>
      </dxf>
    </rfmt>
    <rfmt sheetId="1" s="1" sqref="AM14" start="0" length="0">
      <dxf>
        <font>
          <sz val="12"/>
          <color auto="1"/>
          <name val="Times New Roman"/>
          <scheme val="none"/>
        </font>
        <numFmt numFmtId="1" formatCode="0"/>
        <alignment horizontal="center" vertical="center" readingOrder="0"/>
      </dxf>
    </rfmt>
    <rfmt sheetId="1" s="1" sqref="AM15" start="0" length="0">
      <dxf>
        <font>
          <sz val="12"/>
          <color auto="1"/>
          <name val="Times New Roman"/>
          <scheme val="none"/>
        </font>
        <numFmt numFmtId="1" formatCode="0"/>
        <alignment horizontal="center" vertical="center" readingOrder="0"/>
      </dxf>
    </rfmt>
    <rfmt sheetId="1" s="1" sqref="AM16" start="0" length="0">
      <dxf>
        <font>
          <sz val="12"/>
          <color auto="1"/>
          <name val="Times New Roman"/>
          <scheme val="none"/>
        </font>
        <numFmt numFmtId="1" formatCode="0"/>
        <alignment horizontal="center" vertical="center" readingOrder="0"/>
      </dxf>
    </rfmt>
    <rfmt sheetId="1" s="1" sqref="AM17" start="0" length="0">
      <dxf>
        <font>
          <sz val="12"/>
          <color auto="1"/>
          <name val="Times New Roman"/>
          <scheme val="none"/>
        </font>
        <alignment horizontal="center" vertical="center" wrapText="1" readingOrder="0"/>
        <border outline="0">
          <top style="thin">
            <color indexed="64"/>
          </top>
          <bottom style="thin">
            <color indexed="64"/>
          </bottom>
        </border>
      </dxf>
    </rfmt>
    <rfmt sheetId="1" s="1" sqref="AM18" start="0" length="0">
      <dxf>
        <font>
          <sz val="12"/>
          <color auto="1"/>
          <name val="Times New Roman"/>
          <scheme val="none"/>
        </font>
        <alignment horizontal="center" vertical="center" readingOrder="0"/>
        <border outline="0">
          <right style="thin">
            <color indexed="64"/>
          </right>
          <top style="thin">
            <color indexed="64"/>
          </top>
        </border>
      </dxf>
    </rfmt>
    <rfmt sheetId="1" s="1" sqref="AM19" start="0" length="0">
      <dxf>
        <font>
          <sz val="12"/>
          <color auto="1"/>
          <name val="Times New Roman"/>
          <scheme val="none"/>
        </font>
        <alignment horizontal="center" vertical="center" wrapText="1" readingOrder="0"/>
        <border outline="0">
          <left style="thin">
            <color indexed="64"/>
          </left>
          <right style="thin">
            <color indexed="64"/>
          </right>
          <bottom style="thin">
            <color indexed="64"/>
          </bottom>
        </border>
      </dxf>
    </rfmt>
    <rfmt sheetId="1" s="1" sqref="AM20" start="0" length="0">
      <dxf>
        <font>
          <sz val="12"/>
          <color auto="1"/>
          <name val="Times New Roman"/>
          <scheme val="none"/>
        </font>
        <numFmt numFmtId="30" formatCode="@"/>
        <alignment horizontal="center" vertical="center" wrapText="1" readingOrder="0"/>
        <border outline="0">
          <left style="thin">
            <color indexed="64"/>
          </left>
          <right style="thin">
            <color indexed="64"/>
          </right>
          <top style="thin">
            <color indexed="64"/>
          </top>
          <bottom style="thin">
            <color indexed="64"/>
          </bottom>
        </border>
      </dxf>
    </rfmt>
    <rfmt sheetId="1" s="1" sqref="AM2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2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2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2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2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2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2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2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2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3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3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3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33">
        <f>VLOOKUP($C33,'E:\Ли\Пятилетка_Минэнерго\2021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3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3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3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3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3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3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4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4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42">
        <f>VLOOKUP($C42,'E:\Ли\Пятилетка_Минэнерго\2021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3">
        <f>VLOOKUP($C43,'E:\Ли\Пятилетка_Минэнерго\2021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4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45">
        <f>VLOOKUP($C45,'E:\Ли\Пятилетка_Минэнерго\2021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4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47">
        <f>VLOOKUP($C47,'E:\Ли\Пятилетка_Минэнерго\2021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8">
        <f>VLOOKUP($C48,'E:\Ли\Пятилетка_Минэнерго\2021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9">
        <f>VLOOKUP($C49,'E:\Ли\Пятилетка_Минэнерго\2021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0">
        <f>VLOOKUP($C50,'E:\Ли\Пятилетка_Минэнерго\2021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1">
        <f>VLOOKUP($C51,'E:\Ли\Пятилетка_Минэнерго\2021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2">
        <f>VLOOKUP($C52,'E:\Ли\Пятилетка_Минэнерго\2021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3">
        <f>VLOOKUP($C53,'E:\Ли\Пятилетка_Минэнерго\2021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4">
        <f>VLOOKUP($C54,'E:\Ли\Пятилетка_Минэнерго\2021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5">
        <f>VLOOKUP($C55,'E:\Ли\Пятилетка_Минэнерго\2021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6">
        <f>VLOOKUP($C56,'E:\Ли\Пятилетка_Минэнерго\2021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5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5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60">
        <f>VLOOKUP($C60,'E:\Ли\Пятилетка_Минэнерго\2021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1">
        <f>VLOOKUP($C61,'E:\Ли\Пятилетка_Минэнерго\2021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2">
        <f>VLOOKUP($C62,'E:\Ли\Пятилетка_Минэнерго\2021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3">
        <f>VLOOKUP($C63,'E:\Ли\Пятилетка_Минэнерго\2021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4">
        <f>VLOOKUP($C64,'E:\Ли\Пятилетка_Минэнерго\2021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5">
        <f>VLOOKUP($C65,'E:\Ли\Пятилетка_Минэнерго\2021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6">
        <f>VLOOKUP($C66,'E:\Ли\Пятилетка_Минэнерго\2021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6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68">
        <f>VLOOKUP($C68,'E:\Ли\Пятилетка_Минэнерго\2021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9">
        <f>VLOOKUP($C69,'E:\Ли\Пятилетка_Минэнерго\2021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0">
        <f>VLOOKUP($C70,'E:\Ли\Пятилетка_Минэнерго\2021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1">
        <f>VLOOKUP($C71,'E:\Ли\Пятилетка_Минэнерго\2021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2">
        <f>VLOOKUP($C72,'E:\Ли\Пятилетка_Минэнерго\2021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3">
        <f>VLOOKUP($C73,'E:\Ли\Пятилетка_Минэнерго\2021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7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75">
        <f>VLOOKUP($C75,'E:\Ли\Пятилетка_Минэнерго\2021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6">
        <f>VLOOKUP($C76,'E:\Ли\Пятилетка_Минэнерго\2021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7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78">
        <f>VLOOKUP($C78,'E:\Ли\Пятилетка_Минэнерго\2021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9">
        <f>VLOOKUP($C79,'E:\Ли\Пятилетка_Минэнерго\2021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0">
        <f>VLOOKUP($C80,'E:\Ли\Пятилетка_Минэнерго\2021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1">
        <f>VLOOKUP($C81,'E:\Ли\Пятилетка_Минэнерго\2021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2">
        <f>VLOOKUP($C82,'E:\Ли\Пятилетка_Минэнерго\2021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3">
        <f>VLOOKUP($C83,'E:\Ли\Пятилетка_Минэнерго\2021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4">
        <f>VLOOKUP($C84,'E:\Ли\Пятилетка_Минэнерго\2021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5">
        <f>VLOOKUP($C85,'E:\Ли\Пятилетка_Минэнерго\2021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6">
        <f>VLOOKUP($C86,'E:\Ли\Пятилетка_Минэнерго\2021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7">
        <f>VLOOKUP($C87,'E:\Ли\Пятилетка_Минэнерго\2021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8">
        <f>VLOOKUP($C88,'E:\Ли\Пятилетка_Минэнерго\2021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9">
        <f>VLOOKUP($C89,'E:\Ли\Пятилетка_Минэнерго\2021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0">
        <f>VLOOKUP($C90,'E:\Ли\Пятилетка_Минэнерго\2021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1">
        <f>VLOOKUP($C91,'E:\Ли\Пятилетка_Минэнерго\2021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2">
        <f>VLOOKUP($C92,'E:\Ли\Пятилетка_Минэнерго\2021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9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9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95">
        <f>VLOOKUP($C95,'E:\Ли\Пятилетка_Минэнерго\2021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6">
        <f>VLOOKUP($C96,'E:\Ли\Пятилетка_Минэнерго\2021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7">
        <f>VLOOKUP($C97,'E:\Ли\Пятилетка_Минэнерго\2021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8">
        <f>VLOOKUP($C98,'E:\Ли\Пятилетка_Минэнерго\2021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9">
        <f>VLOOKUP($C99,'E:\Ли\Пятилетка_Минэнерго\2021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0">
        <f>VLOOKUP($C100,'E:\Ли\Пятилетка_Минэнерго\2021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1">
        <f>VLOOKUP($C101,'E:\Ли\Пятилетка_Минэнерго\2021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2">
        <f>VLOOKUP($C102,'E:\Ли\Пятилетка_Минэнерго\2021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3">
        <f>VLOOKUP($C103,'E:\Ли\Пятилетка_Минэнерго\2021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4">
        <f>VLOOKUP($C104,'E:\Ли\Пятилетка_Минэнерго\2021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5">
        <f>VLOOKUP($C105,'E:\Ли\Пятилетка_Минэнерго\2021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6">
        <f>VLOOKUP($C106,'E:\Ли\Пятилетка_Минэнерго\2021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7">
        <f>VLOOKUP($C107,'E:\Ли\Пятилетка_Минэнерго\2021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8">
        <f>VLOOKUP($C108,'E:\Ли\Пятилетка_Минэнерго\2021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9">
        <f>VLOOKUP($C109,'E:\Ли\Пятилетка_Минэнерго\2021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0">
        <f>VLOOKUP($C110,'E:\Ли\Пятилетка_Минэнерго\2021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1">
        <f>VLOOKUP($C111,'E:\Ли\Пятилетка_Минэнерго\2021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2">
        <f>VLOOKUP($C112,'E:\Ли\Пятилетка_Минэнерго\2021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3">
        <f>VLOOKUP($C113,'E:\Ли\Пятилетка_Минэнерго\2021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4">
        <f>VLOOKUP($C114,'E:\Ли\Пятилетка_Минэнерго\2021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5">
        <f>VLOOKUP($C115,'E:\Ли\Пятилетка_Минэнерго\2021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6">
        <f>VLOOKUP($C116,'E:\Ли\Пятилетка_Минэнерго\2021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7">
        <f>VLOOKUP($C117,'E:\Ли\Пятилетка_Минэнерго\2021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8">
        <f>VLOOKUP($C118,'E:\Ли\Пятилетка_Минэнерго\2021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9">
        <f>VLOOKUP($C119,'E:\Ли\Пятилетка_Минэнерго\2021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0">
        <f>VLOOKUP($C120,'E:\Ли\Пятилетка_Минэнерго\2021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1">
        <f>VLOOKUP($C121,'E:\Ли\Пятилетка_Минэнерго\2021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2">
        <f>VLOOKUP($C122,'E:\Ли\Пятилетка_Минэнерго\2021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3">
        <f>VLOOKUP($C123,'E:\Ли\Пятилетка_Минэнерго\2021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12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2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126">
        <f>VLOOKUP($C126,'E:\Ли\Пятилетка_Минэнерго\2021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7">
        <f>VLOOKUP($C127,'E:\Ли\Пятилетка_Минэнерго\2021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8">
        <f>VLOOKUP($C128,'E:\Ли\Пятилетка_Минэнерго\2021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9">
        <f>VLOOKUP($C129,'E:\Ли\Пятилетка_Минэнерго\2021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0">
        <f>VLOOKUP($C130,'E:\Ли\Пятилетка_Минэнерго\2021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1">
        <f>VLOOKUP($C131,'E:\Ли\Пятилетка_Минэнерго\2021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2">
        <f>VLOOKUP($C132,'E:\Ли\Пятилетка_Минэнерго\2021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3">
        <f>VLOOKUP($C133,'E:\Ли\Пятилетка_Минэнерго\2021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4">
        <f>VLOOKUP($C134,'E:\Ли\Пятилетка_Минэнерго\2021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5">
        <f>VLOOKUP($C135,'E:\Ли\Пятилетка_Минэнерго\2021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6">
        <f>VLOOKUP($C136,'E:\Ли\Пятилетка_Минэнерго\2021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7">
        <f>VLOOKUP($C137,'E:\Ли\Пятилетка_Минэнерго\2021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8">
        <f>VLOOKUP($C138,'E:\Ли\Пятилетка_Минэнерго\2021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9">
        <f>VLOOKUP($C139,'E:\Ли\Пятилетка_Минэнерго\2021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0">
        <f>VLOOKUP($C140,'E:\Ли\Пятилетка_Минэнерго\2021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1">
        <f>VLOOKUP($C141,'E:\Ли\Пятилетка_Минэнерго\2021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2">
        <f>VLOOKUP($C142,'E:\Ли\Пятилетка_Минэнерго\2021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3">
        <f>VLOOKUP($C143,'E:\Ли\Пятилетка_Минэнерго\2021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4">
        <f>VLOOKUP($C144,'E:\Ли\Пятилетка_Минэнерго\2021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5">
        <f>VLOOKUP($C145,'E:\Ли\Пятилетка_Минэнерго\2021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6">
        <f>VLOOKUP($C146,'E:\Ли\Пятилетка_Минэнерго\2021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7">
        <f>VLOOKUP($C147,'E:\Ли\Пятилетка_Минэнерго\2021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8">
        <f>VLOOKUP($C148,'E:\Ли\Пятилетка_Минэнерго\2021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9">
        <f>VLOOKUP($C149,'E:\Ли\Пятилетка_Минэнерго\2021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50">
        <f>VLOOKUP($C150,'E:\Ли\Пятилетка_Минэнерго\2021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51">
        <f>VLOOKUP($C151,'E:\Ли\Пятилетка_Минэнерго\2021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52">
        <f>VLOOKUP($C152,'E:\Ли\Пятилетка_Минэнерго\2021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53">
        <f>VLOOKUP($C153,'E:\Ли\Пятилетка_Минэнерго\2021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54">
        <f>VLOOKUP($C154,'E:\Ли\Пятилетка_Минэнерго\2021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55">
        <f>VLOOKUP($C155,'E:\Ли\Пятилетка_Минэнерго\2021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56">
        <f>VLOOKUP($C156,'E:\Ли\Пятилетка_Минэнерго\2021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57">
        <f>VLOOKUP($C157,'E:\Ли\Пятилетка_Минэнерго\2021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58">
        <f>VLOOKUP($C158,'E:\Ли\Пятилетка_Минэнерго\2021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59">
        <f>VLOOKUP($C159,'E:\Ли\Пятилетка_Минэнерго\2021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60">
        <f>VLOOKUP($C160,'E:\Ли\Пятилетка_Минэнерго\2021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61">
        <f>VLOOKUP($C161,'E:\Ли\Пятилетка_Минэнерго\2021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62">
        <f>VLOOKUP($C162,'E:\Ли\Пятилетка_Минэнерго\2021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16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164">
        <f>VLOOKUP($C164,'E:\Ли\Пятилетка_Минэнерго\2021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65">
        <f>VLOOKUP($C165,'E:\Ли\Пятилетка_Минэнерго\2021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66">
        <f>VLOOKUP($C166,'E:\Ли\Пятилетка_Минэнерго\2021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67">
        <f>VLOOKUP($C167,'E:\Ли\Пятилетка_Минэнерго\2021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68">
        <f>VLOOKUP($C168,'E:\Ли\Пятилетка_Минэнерго\2021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69">
        <f>VLOOKUP($C169,'E:\Ли\Пятилетка_Минэнерго\2021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70">
        <f>VLOOKUP($C170,'E:\Ли\Пятилетка_Минэнерго\2021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71">
        <f>VLOOKUP($C171,'E:\Ли\Пятилетка_Минэнерго\2021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72">
        <f>VLOOKUP($C172,'E:\Ли\Пятилетка_Минэнерго\2021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73">
        <f>VLOOKUP($C173,'E:\Ли\Пятилетка_Минэнерго\2021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74">
        <f>VLOOKUP($C174,'E:\Ли\Пятилетка_Минэнерго\2021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75">
        <f>VLOOKUP($C175,'E:\Ли\Пятилетка_Минэнерго\2021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76">
        <f>VLOOKUP($C176,'E:\Ли\Пятилетка_Минэнерго\2021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77">
        <f>VLOOKUP($C177,'E:\Ли\Пятилетка_Минэнерго\2021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78">
        <f>VLOOKUP($C178,'E:\Ли\Пятилетка_Минэнерго\2021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79">
        <f>VLOOKUP($C179,'E:\Ли\Пятилетка_Минэнерго\2021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80">
        <f>VLOOKUP($C180,'E:\Ли\Пятилетка_Минэнерго\2021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81">
        <f>VLOOKUP($C181,'E:\Ли\Пятилетка_Минэнерго\2021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82">
        <f>VLOOKUP($C182,'E:\Ли\Пятилетка_Минэнерго\2021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83">
        <f>VLOOKUP($C183,'E:\Ли\Пятилетка_Минэнерго\2021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84">
        <f>VLOOKUP($C184,'E:\Ли\Пятилетка_Минэнерго\2021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85">
        <f>VLOOKUP($C185,'E:\Ли\Пятилетка_Минэнерго\2021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86">
        <f>VLOOKUP($C186,'E:\Ли\Пятилетка_Минэнерго\2021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87">
        <f>VLOOKUP($C187,'E:\Ли\Пятилетка_Минэнерго\2021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88">
        <f>VLOOKUP($C188,'E:\Ли\Пятилетка_Минэнерго\2021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89">
        <f>VLOOKUP($C189,'E:\Ли\Пятилетка_Минэнерго\2021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90">
        <f>VLOOKUP($C190,'E:\Ли\Пятилетка_Минэнерго\2021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91">
        <f>VLOOKUP($C191,'E:\Ли\Пятилетка_Минэнерго\2021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92">
        <f>VLOOKUP($C192,'E:\Ли\Пятилетка_Минэнерго\2021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93">
        <f>VLOOKUP($C193,'E:\Ли\Пятилетка_Минэнерго\2021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94">
        <f>VLOOKUP($C194,'E:\Ли\Пятилетка_Минэнерго\2021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95">
        <f>VLOOKUP($C195,'E:\Ли\Пятилетка_Минэнерго\2021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96">
        <f>VLOOKUP($C196,'E:\Ли\Пятилетка_Минэнерго\2021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97">
        <f>VLOOKUP($C197,'E:\Ли\Пятилетка_Минэнерго\2021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98">
        <f>VLOOKUP($C198,'E:\Ли\Пятилетка_Минэнерго\2021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99">
        <f>VLOOKUP($C199,'E:\Ли\Пятилетка_Минэнерго\2021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00">
        <f>VLOOKUP($C200,'E:\Ли\Пятилетка_Минэнерго\2021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01">
        <f>VLOOKUP($C201,'E:\Ли\Пятилетка_Минэнерго\2021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02">
        <f>VLOOKUP($C202,'E:\Ли\Пятилетка_Минэнерго\2021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03">
        <f>VLOOKUP($C203,'E:\Ли\Пятилетка_Минэнерго\2021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04">
        <f>VLOOKUP($C204,'E:\Ли\Пятилетка_Минэнерго\2021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05">
        <f>VLOOKUP($C205,'E:\Ли\Пятилетка_Минэнерго\2021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06">
        <f>VLOOKUP($C206,'E:\Ли\Пятилетка_Минэнерго\2021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07">
        <f>VLOOKUP($C207,'E:\Ли\Пятилетка_Минэнерго\2021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08">
        <f>VLOOKUP($C208,'E:\Ли\Пятилетка_Минэнерго\2021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09">
        <f>VLOOKUP($C209,'E:\Ли\Пятилетка_Минэнерго\2021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10">
        <f>VLOOKUP($C210,'E:\Ли\Пятилетка_Минэнерго\2021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11">
        <f>VLOOKUP($C211,'E:\Ли\Пятилетка_Минэнерго\2021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12">
        <f>VLOOKUP($C212,'E:\Ли\Пятилетка_Минэнерго\2021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13">
        <f>VLOOKUP($C213,'E:\Ли\Пятилетка_Минэнерго\2021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14">
        <f>VLOOKUP($C214,'E:\Ли\Пятилетка_Минэнерго\2021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15">
        <f>VLOOKUP($C215,'E:\Ли\Пятилетка_Минэнерго\2021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16">
        <f>VLOOKUP($C216,'E:\Ли\Пятилетка_Минэнерго\2021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17">
        <f>VLOOKUP($C217,'E:\Ли\Пятилетка_Минэнерго\2021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18">
        <f>VLOOKUP($C218,'E:\Ли\Пятилетка_Минэнерго\2021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19">
        <f>VLOOKUP($C219,'E:\Ли\Пятилетка_Минэнерго\2021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20">
        <f>VLOOKUP($C220,'E:\Ли\Пятилетка_Минэнерго\2021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21">
        <f>VLOOKUP($C221,'E:\Ли\Пятилетка_Минэнерго\2021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22">
        <f>VLOOKUP($C222,'E:\Ли\Пятилетка_Минэнерго\2021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23">
        <f>VLOOKUP($C223,'E:\Ли\Пятилетка_Минэнерго\2021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24">
        <f>VLOOKUP($C224,'E:\Ли\Пятилетка_Минэнерго\2021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25">
        <f>VLOOKUP($C225,'E:\Ли\Пятилетка_Минэнерго\2021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26">
        <f>VLOOKUP($C226,'E:\Ли\Пятилетка_Минэнерго\2021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27">
        <f>VLOOKUP($C227,'E:\Ли\Пятилетка_Минэнерго\2021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28">
        <f>VLOOKUP($C228,'E:\Ли\Пятилетка_Минэнерго\2021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29">
        <f>VLOOKUP($C229,'E:\Ли\Пятилетка_Минэнерго\2021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30">
        <f>VLOOKUP($C230,'E:\Ли\Пятилетка_Минэнерго\2021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31">
        <f>VLOOKUP($C231,'E:\Ли\Пятилетка_Минэнерго\2021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32">
        <f>VLOOKUP($C232,'E:\Ли\Пятилетка_Минэнерго\2021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33">
        <f>VLOOKUP($C233,'E:\Ли\Пятилетка_Минэнерго\2021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34">
        <f>VLOOKUP($C234,'E:\Ли\Пятилетка_Минэнерго\2021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35">
        <f>VLOOKUP($C235,'E:\Ли\Пятилетка_Минэнерго\2021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36">
        <f>VLOOKUP($C236,'E:\Ли\Пятилетка_Минэнерго\2021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37">
        <f>VLOOKUP($C237,'E:\Ли\Пятилетка_Минэнерго\2021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38">
        <f>VLOOKUP($C238,'E:\Ли\Пятилетка_Минэнерго\2021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39">
        <f>VLOOKUP($C239,'E:\Ли\Пятилетка_Минэнерго\2021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40">
        <f>VLOOKUP($C240,'E:\Ли\Пятилетка_Минэнерго\2021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41">
        <f>VLOOKUP($C241,'E:\Ли\Пятилетка_Минэнерго\2021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42">
        <f>VLOOKUP($C242,'E:\Ли\Пятилетка_Минэнерго\2021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43">
        <f>VLOOKUP($C243,'E:\Ли\Пятилетка_Минэнерго\2021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44">
        <f>VLOOKUP($C244,'E:\Ли\Пятилетка_Минэнерго\2021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45">
        <f>VLOOKUP($C245,'E:\Ли\Пятилетка_Минэнерго\2021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46">
        <f>VLOOKUP($C246,'E:\Ли\Пятилетка_Минэнерго\2021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47">
        <f>VLOOKUP($C247,'E:\Ли\Пятилетка_Минэнерго\2021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48">
        <f>VLOOKUP($C248,'E:\Ли\Пятилетка_Минэнерго\2021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49">
        <f>VLOOKUP($C249,'E:\Ли\Пятилетка_Минэнерго\2021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50">
        <f>VLOOKUP($C250,'E:\Ли\Пятилетка_Минэнерго\2021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51">
        <f>VLOOKUP($C251,'E:\Ли\Пятилетка_Минэнерго\2021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2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2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2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2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256">
        <f>VLOOKUP($C256,'E:\Ли\Пятилетка_Минэнерго\2021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57">
        <f>VLOOKUP($C257,'E:\Ли\Пятилетка_Минэнерго\2021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25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2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2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26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26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26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264">
        <f>VLOOKUP($C264,'E:\Ли\Пятилетка_Минэнерго\2021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26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266">
        <f>VLOOKUP($C266,'E:\Ли\Пятилетка_Минэнерго\2021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67">
        <f>VLOOKUP($C267,'E:\Ли\Пятилетка_Минэнерго\2021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26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269">
        <f>VLOOKUP($C269,'E:\Ли\Пятилетка_Минэнерго\2021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70">
        <f>VLOOKUP($C270,'E:\Ли\Пятилетка_Минэнерго\2021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71">
        <f>VLOOKUP($C271,'E:\Ли\Пятилетка_Минэнерго\2021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72">
        <f>VLOOKUP($C272,'E:\Ли\Пятилетка_Минэнерго\2021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73">
        <f>VLOOKUP($C273,'E:\Ли\Пятилетка_Минэнерго\2021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74">
        <f>VLOOKUP($C274,'E:\Ли\Пятилетка_Минэнерго\2021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75">
        <f>VLOOKUP($C275,'E:\Ли\Пятилетка_Минэнерго\2021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76">
        <f>VLOOKUP($C276,'E:\Ли\Пятилетка_Минэнерго\2021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77">
        <f>VLOOKUP($C277,'E:\Ли\Пятилетка_Минэнерго\2021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27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27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280">
        <f>VLOOKUP($C280,'E:\Ли\Пятилетка_Минэнерго\2021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81">
        <f>VLOOKUP($C281,'E:\Ли\Пятилетка_Минэнерго\2021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82">
        <f>VLOOKUP($C282,'E:\Ли\Пятилетка_Минэнерго\2021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83">
        <f>VLOOKUP($C283,'E:\Ли\Пятилетка_Минэнерго\2021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84">
        <f>VLOOKUP($C284,'E:\Ли\Пятилетка_Минэнерго\2021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85">
        <f>VLOOKUP($C285,'E:\Ли\Пятилетка_Минэнерго\2021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86">
        <f>VLOOKUP($C286,'E:\Ли\Пятилетка_Минэнерго\2021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87">
        <f>VLOOKUP($C287,'E:\Ли\Пятилетка_Минэнерго\2021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88">
        <f>VLOOKUP($C288,'E:\Ли\Пятилетка_Минэнерго\2021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89">
        <f>VLOOKUP($C289,'E:\Ли\Пятилетка_Минэнерго\2021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90">
        <f>VLOOKUP($C290,'E:\Ли\Пятилетка_Минэнерго\2021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91">
        <f>VLOOKUP($C291,'E:\Ли\Пятилетка_Минэнерго\2021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92">
        <f>VLOOKUP($C292,'E:\Ли\Пятилетка_Минэнерго\2021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93">
        <f>VLOOKUP($C293,'E:\Ли\Пятилетка_Минэнерго\2021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94">
        <f>VLOOKUP($C294,'E:\Ли\Пятилетка_Минэнерго\2021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95">
        <f>VLOOKUP($C295,'E:\Ли\Пятилетка_Минэнерго\2021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96">
        <f>VLOOKUP($C296,'E:\Ли\Пятилетка_Минэнерго\2021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97">
        <f>VLOOKUP($C297,'E:\Ли\Пятилетка_Минэнерго\2021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98">
        <f>VLOOKUP($C298,'E:\Ли\Пятилетка_Минэнерго\2021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99">
        <f>VLOOKUP($C299,'E:\Ли\Пятилетка_Минэнерго\2021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00">
        <f>VLOOKUP($C300,'E:\Ли\Пятилетка_Минэнерго\2021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01">
        <f>VLOOKUP($C301,'E:\Ли\Пятилетка_Минэнерго\2021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02">
        <f>VLOOKUP($C302,'E:\Ли\Пятилетка_Минэнерго\2021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03">
        <f>VLOOKUP($C303,'E:\Ли\Пятилетка_Минэнерго\2021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04">
        <f>VLOOKUP($C304,'E:\Ли\Пятилетка_Минэнерго\2021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05">
        <f>VLOOKUP($C305,'E:\Ли\Пятилетка_Минэнерго\2021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06">
        <f>VLOOKUP($C306,'E:\Ли\Пятилетка_Минэнерго\2021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07">
        <f>VLOOKUP($C307,'E:\Ли\Пятилетка_Минэнерго\2021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08">
        <f>VLOOKUP($C308,'E:\Ли\Пятилетка_Минэнерго\2021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09">
        <f>VLOOKUP($C309,'E:\Ли\Пятилетка_Минэнерго\2021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10">
        <f>VLOOKUP($C310,'E:\Ли\Пятилетка_Минэнерго\2021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11">
        <f>VLOOKUP($C311,'E:\Ли\Пятилетка_Минэнерго\2021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12">
        <f>VLOOKUP($C312,'E:\Ли\Пятилетка_Минэнерго\2021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13">
        <f>VLOOKUP($C313,'E:\Ли\Пятилетка_Минэнерго\2021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14">
        <f>VLOOKUP($C314,'E:\Ли\Пятилетка_Минэнерго\2021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15">
        <f>VLOOKUP($C315,'E:\Ли\Пятилетка_Минэнерго\2021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16">
        <f>VLOOKUP($C316,'E:\Ли\Пятилетка_Минэнерго\2021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17">
        <f>VLOOKUP($C317,'E:\Ли\Пятилетка_Минэнерго\2021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18">
        <f>VLOOKUP($C318,'E:\Ли\Пятилетка_Минэнерго\2021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19">
        <f>VLOOKUP($C319,'E:\Ли\Пятилетка_Минэнерго\2021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20">
        <f>VLOOKUP($C320,'E:\Ли\Пятилетка_Минэнерго\2021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21">
        <f>VLOOKUP($C321,'E:\Ли\Пятилетка_Минэнерго\2021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22">
        <f>VLOOKUP($C322,'E:\Ли\Пятилетка_Минэнерго\2021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23">
        <f>VLOOKUP($C323,'E:\Ли\Пятилетка_Минэнерго\2021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24">
        <f>VLOOKUP($C324,'E:\Ли\Пятилетка_Минэнерго\2021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25">
        <f>VLOOKUP($C325,'E:\Ли\Пятилетка_Минэнерго\2021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26">
        <f>VLOOKUP($C326,'E:\Ли\Пятилетка_Минэнерго\2021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27">
        <f>VLOOKUP($C327,'E:\Ли\Пятилетка_Минэнерго\2021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28">
        <f>VLOOKUP($C328,'E:\Ли\Пятилетка_Минэнерго\2021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29">
        <f>VLOOKUP($C329,'E:\Ли\Пятилетка_Минэнерго\2021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30">
        <f>VLOOKUP($C330,'E:\Ли\Пятилетка_Минэнерго\2021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31">
        <f>VLOOKUP($C331,'E:\Ли\Пятилетка_Минэнерго\2021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32">
        <f>VLOOKUP($C332,'E:\Ли\Пятилетка_Минэнерго\2021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33">
        <f>VLOOKUP($C333,'E:\Ли\Пятилетка_Минэнерго\2021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34">
        <f>VLOOKUP($C334,'E:\Ли\Пятилетка_Минэнерго\2021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35">
        <f>VLOOKUP($C335,'E:\Ли\Пятилетка_Минэнерго\2021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36">
        <f>VLOOKUP($C336,'E:\Ли\Пятилетка_Минэнерго\2021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37">
        <f>VLOOKUP($C337,'E:\Ли\Пятилетка_Минэнерго\2021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38">
        <f>VLOOKUP($C338,'E:\Ли\Пятилетка_Минэнерго\2021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39">
        <f>VLOOKUP($C339,'E:\Ли\Пятилетка_Минэнерго\2021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40">
        <f>VLOOKUP($C340,'E:\Ли\Пятилетка_Минэнерго\2021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41">
        <f>VLOOKUP($C341,'E:\Ли\Пятилетка_Минэнерго\2021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42">
        <f>VLOOKUP($C342,'E:\Ли\Пятилетка_Минэнерго\2021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43">
        <f>VLOOKUP($C343,'E:\Ли\Пятилетка_Минэнерго\2021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44">
        <f>VLOOKUP($C344,'E:\Ли\Пятилетка_Минэнерго\2021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45">
        <f>VLOOKUP($C345,'E:\Ли\Пятилетка_Минэнерго\2021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46">
        <f>VLOOKUP($C346,'E:\Ли\Пятилетка_Минэнерго\2021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47">
        <f>VLOOKUP($C347,'E:\Ли\Пятилетка_Минэнерго\2021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48">
        <f>VLOOKUP($C348,'E:\Ли\Пятилетка_Минэнерго\2021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49">
        <f>VLOOKUP($C349,'E:\Ли\Пятилетка_Минэнерго\2021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50">
        <f>VLOOKUP($C350,'E:\Ли\Пятилетка_Минэнерго\2021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51">
        <f>VLOOKUP($C351,'E:\Ли\Пятилетка_Минэнерго\2021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52">
        <f>VLOOKUP($C352,'E:\Ли\Пятилетка_Минэнерго\2021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53">
        <f>VLOOKUP($C353,'E:\Ли\Пятилетка_Минэнерго\2021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54">
        <f>VLOOKUP($C354,'E:\Ли\Пятилетка_Минэнерго\2021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55">
        <f>VLOOKUP($C355,'E:\Ли\Пятилетка_Минэнерго\2021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56">
        <f>VLOOKUP($C356,'E:\Ли\Пятилетка_Минэнерго\2021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57">
        <f>VLOOKUP($C357,'E:\Ли\Пятилетка_Минэнерго\2021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58">
        <f>VLOOKUP($C358,'E:\Ли\Пятилетка_Минэнерго\2021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59">
        <f>VLOOKUP($C359,'E:\Ли\Пятилетка_Минэнерго\2021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60">
        <f>VLOOKUP($C360,'E:\Ли\Пятилетка_Минэнерго\2021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61">
        <f>VLOOKUP($C361,'E:\Ли\Пятилетка_Минэнерго\2021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62">
        <f>VLOOKUP($C362,'E:\Ли\Пятилетка_Минэнерго\2021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63">
        <f>VLOOKUP($C363,'E:\Ли\Пятилетка_Минэнерго\2021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64">
        <f>VLOOKUP($C364,'E:\Ли\Пятилетка_Минэнерго\2021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65">
        <f>VLOOKUP($C365,'E:\Ли\Пятилетка_Минэнерго\2021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66">
        <f>VLOOKUP($C366,'E:\Ли\Пятилетка_Минэнерго\2021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67">
        <f>VLOOKUP($C367,'E:\Ли\Пятилетка_Минэнерго\2021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68">
        <f>VLOOKUP($C368,'E:\Ли\Пятилетка_Минэнерго\2021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69">
        <f>VLOOKUP($C369,'E:\Ли\Пятилетка_Минэнерго\2021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70">
        <f>VLOOKUP($C370,'E:\Ли\Пятилетка_Минэнерго\2021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71">
        <f>VLOOKUP($C371,'E:\Ли\Пятилетка_Минэнерго\2021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72">
        <f>VLOOKUP($C372,'E:\Ли\Пятилетка_Минэнерго\2021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73">
        <f>VLOOKUP($C373,'E:\Ли\Пятилетка_Минэнерго\2021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74">
        <f>VLOOKUP($C374,'E:\Ли\Пятилетка_Минэнерго\2021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75">
        <f>VLOOKUP($C375,'E:\Ли\Пятилетка_Минэнерго\2021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76">
        <f>VLOOKUP($C376,'E:\Ли\Пятилетка_Минэнерго\2021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77">
        <f>VLOOKUP($C377,'E:\Ли\Пятилетка_Минэнерго\2021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78">
        <f>VLOOKUP($C378,'E:\Ли\Пятилетка_Минэнерго\2021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79">
        <f>VLOOKUP($C379,'E:\Ли\Пятилетка_Минэнерго\2021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80">
        <f>VLOOKUP($C380,'E:\Ли\Пятилетка_Минэнерго\2021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81">
        <f>VLOOKUP($C381,'E:\Ли\Пятилетка_Минэнерго\2021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82">
        <f>VLOOKUP($C382,'E:\Ли\Пятилетка_Минэнерго\2021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83">
        <f>VLOOKUP($C383,'E:\Ли\Пятилетка_Минэнерго\2021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84">
        <f>VLOOKUP($C384,'E:\Ли\Пятилетка_Минэнерго\2021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85">
        <f>VLOOKUP($C385,'E:\Ли\Пятилетка_Минэнерго\2021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86">
        <f>VLOOKUP($C386,'E:\Ли\Пятилетка_Минэнерго\2021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87">
        <f>VLOOKUP($C387,'E:\Ли\Пятилетка_Минэнерго\2021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88">
        <f>VLOOKUP($C388,'E:\Ли\Пятилетка_Минэнерго\2021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89">
        <f>VLOOKUP($C389,'E:\Ли\Пятилетка_Минэнерго\2021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90">
        <f>VLOOKUP($C390,'E:\Ли\Пятилетка_Минэнерго\2021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91">
        <f>VLOOKUP($C391,'E:\Ли\Пятилетка_Минэнерго\2021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92">
        <f>VLOOKUP($C392,'E:\Ли\Пятилетка_Минэнерго\2021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93">
        <f>VLOOKUP($C393,'E:\Ли\Пятилетка_Минэнерго\2021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94">
        <f>VLOOKUP($C394,'E:\Ли\Пятилетка_Минэнерго\2021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95">
        <f>VLOOKUP($C395,'E:\Ли\Пятилетка_Минэнерго\2021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96">
        <f>VLOOKUP($C396,'E:\Ли\Пятилетка_Минэнерго\2021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97">
        <f>VLOOKUP($C397,'E:\Ли\Пятилетка_Минэнерго\2021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98">
        <f>VLOOKUP($C398,'E:\Ли\Пятилетка_Минэнерго\2021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99">
        <f>VLOOKUP($C399,'E:\Ли\Пятилетка_Минэнерго\2021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00">
        <f>VLOOKUP($C400,'E:\Ли\Пятилетка_Минэнерго\2021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01">
        <f>VLOOKUP($C401,'E:\Ли\Пятилетка_Минэнерго\2021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02">
        <f>VLOOKUP($C402,'E:\Ли\Пятилетка_Минэнерго\2021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03">
        <f>VLOOKUP($C403,'E:\Ли\Пятилетка_Минэнерго\2021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04">
        <f>VLOOKUP($C404,'E:\Ли\Пятилетка_Минэнерго\2021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05">
        <f>VLOOKUP($C405,'E:\Ли\Пятилетка_Минэнерго\2021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06">
        <f>VLOOKUP($C406,'E:\Ли\Пятилетка_Минэнерго\2021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07">
        <f>VLOOKUP($C407,'E:\Ли\Пятилетка_Минэнерго\2021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08">
        <f>VLOOKUP($C408,'E:\Ли\Пятилетка_Минэнерго\2021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09">
        <f>VLOOKUP($C409,'E:\Ли\Пятилетка_Минэнерго\2021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10">
        <f>VLOOKUP($C410,'E:\Ли\Пятилетка_Минэнерго\2021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11">
        <f>VLOOKUP($C411,'E:\Ли\Пятилетка_Минэнерго\2021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12">
        <f>VLOOKUP($C412,'E:\Ли\Пятилетка_Минэнерго\2021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13">
        <f>VLOOKUP($C413,'E:\Ли\Пятилетка_Минэнерго\2021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14">
        <f>VLOOKUP($C414,'E:\Ли\Пятилетка_Минэнерго\2021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15">
        <f>VLOOKUP($C415,'E:\Ли\Пятилетка_Минэнерго\2021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16">
        <f>VLOOKUP($C416,'E:\Ли\Пятилетка_Минэнерго\2021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17">
        <f>VLOOKUP($C417,'E:\Ли\Пятилетка_Минэнерго\2021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18">
        <f>VLOOKUP($C418,'E:\Ли\Пятилетка_Минэнерго\2021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19">
        <f>VLOOKUP($C419,'E:\Ли\Пятилетка_Минэнерго\2021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20">
        <f>VLOOKUP($C420,'E:\Ли\Пятилетка_Минэнерго\2021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21">
        <f>VLOOKUP($C421,'E:\Ли\Пятилетка_Минэнерго\2021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22">
        <f>VLOOKUP($C422,'E:\Ли\Пятилетка_Минэнерго\2021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23">
        <f>VLOOKUP($C423,'E:\Ли\Пятилетка_Минэнерго\2021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24">
        <f>VLOOKUP($C424,'E:\Ли\Пятилетка_Минэнерго\2021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25">
        <f>VLOOKUP($C425,'E:\Ли\Пятилетка_Минэнерго\2021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26">
        <f>VLOOKUP($C426,'E:\Ли\Пятилетка_Минэнерго\2021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27">
        <f>VLOOKUP($C427,'E:\Ли\Пятилетка_Минэнерго\2021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28">
        <f>VLOOKUP($C428,'E:\Ли\Пятилетка_Минэнерго\2021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29">
        <f>VLOOKUP($C429,'E:\Ли\Пятилетка_Минэнерго\2021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30">
        <f>VLOOKUP($C430,'E:\Ли\Пятилетка_Минэнерго\2021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31">
        <f>VLOOKUP($C431,'E:\Ли\Пятилетка_Минэнерго\2021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32">
        <f>VLOOKUP($C432,'E:\Ли\Пятилетка_Минэнерго\2021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33">
        <f>VLOOKUP($C433,'E:\Ли\Пятилетка_Минэнерго\2021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34">
        <f>VLOOKUP($C434,'E:\Ли\Пятилетка_Минэнерго\2021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35">
        <f>VLOOKUP($C435,'E:\Ли\Пятилетка_Минэнерго\2021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36">
        <f>VLOOKUP($C436,'E:\Ли\Пятилетка_Минэнерго\2021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37">
        <f>VLOOKUP($C437,'E:\Ли\Пятилетка_Минэнерго\2021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38">
        <f>VLOOKUP($C438,'E:\Ли\Пятилетка_Минэнерго\2021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39">
        <f>VLOOKUP($C439,'E:\Ли\Пятилетка_Минэнерго\2021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40">
        <f>VLOOKUP($C440,'E:\Ли\Пятилетка_Минэнерго\2021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41">
        <f>VLOOKUP($C441,'E:\Ли\Пятилетка_Минэнерго\2021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42">
        <f>VLOOKUP($C442,'E:\Ли\Пятилетка_Минэнерго\2021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43">
        <f>VLOOKUP($C443,'E:\Ли\Пятилетка_Минэнерго\2021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44">
        <f>VLOOKUP($C444,'E:\Ли\Пятилетка_Минэнерго\2021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45">
        <f>VLOOKUP($C445,'E:\Ли\Пятилетка_Минэнерго\2021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46">
        <f>VLOOKUP($C446,'E:\Ли\Пятилетка_Минэнерго\2021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47">
        <f>VLOOKUP($C447,'E:\Ли\Пятилетка_Минэнерго\2021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48">
        <f>VLOOKUP($C448,'E:\Ли\Пятилетка_Минэнерго\2021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49">
        <f>VLOOKUP($C449,'E:\Ли\Пятилетка_Минэнерго\2021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50">
        <f>VLOOKUP($C450,'E:\Ли\Пятилетка_Минэнерго\2021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51">
        <f>VLOOKUP($C451,'E:\Ли\Пятилетка_Минэнерго\2021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52">
        <f>VLOOKUP($C452,'E:\Ли\Пятилетка_Минэнерго\2021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53">
        <f>VLOOKUP($C453,'E:\Ли\Пятилетка_Минэнерго\2021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54">
        <f>VLOOKUP($C454,'E:\Ли\Пятилетка_Минэнерго\2021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55">
        <f>VLOOKUP($C455,'E:\Ли\Пятилетка_Минэнерго\2021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56">
        <f>VLOOKUP($C456,'E:\Ли\Пятилетка_Минэнерго\2021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57">
        <f>VLOOKUP($C457,'E:\Ли\Пятилетка_Минэнерго\2021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58">
        <f>VLOOKUP($C458,'E:\Ли\Пятилетка_Минэнерго\2021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59">
        <f>VLOOKUP($C459,'E:\Ли\Пятилетка_Минэнерго\2021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60">
        <f>VLOOKUP($C460,'E:\Ли\Пятилетка_Минэнерго\2021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61">
        <f>VLOOKUP($C461,'E:\Ли\Пятилетка_Минэнерго\2021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62">
        <f>VLOOKUP($C462,'E:\Ли\Пятилетка_Минэнерго\2021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63">
        <f>VLOOKUP($C463,'E:\Ли\Пятилетка_Минэнерго\2021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64">
        <f>VLOOKUP($C464,'E:\Ли\Пятилетка_Минэнерго\2021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65">
        <f>VLOOKUP($C465,'E:\Ли\Пятилетка_Минэнерго\2021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66">
        <f>VLOOKUP($C466,'E:\Ли\Пятилетка_Минэнерго\2021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67">
        <f>VLOOKUP($C467,'E:\Ли\Пятилетка_Минэнерго\2021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68">
        <f>VLOOKUP($C468,'E:\Ли\Пятилетка_Минэнерго\2021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69">
        <f>VLOOKUP($C469,'E:\Ли\Пятилетка_Минэнерго\2021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70">
        <f>VLOOKUP($C470,'E:\Ли\Пятилетка_Минэнерго\2021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71">
        <f>VLOOKUP($C471,'E:\Ли\Пятилетка_Минэнерго\2021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72">
        <f>VLOOKUP($C472,'E:\Ли\Пятилетка_Минэнерго\2021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73">
        <f>VLOOKUP($C473,'E:\Ли\Пятилетка_Минэнерго\2021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74">
        <f>VLOOKUP($C474,'E:\Ли\Пятилетка_Минэнерго\2021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75">
        <f>VLOOKUP($C475,'E:\Ли\Пятилетка_Минэнерго\2021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76">
        <f>VLOOKUP($C476,'E:\Ли\Пятилетка_Минэнерго\2021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77">
        <f>VLOOKUP($C477,'E:\Ли\Пятилетка_Минэнерго\2021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78">
        <f>VLOOKUP($C478,'E:\Ли\Пятилетка_Минэнерго\2021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79">
        <f>VLOOKUP($C479,'E:\Ли\Пятилетка_Минэнерго\2021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80">
        <f>VLOOKUP($C480,'E:\Ли\Пятилетка_Минэнерго\2021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81">
        <f>VLOOKUP($C481,'E:\Ли\Пятилетка_Минэнерго\2021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82">
        <f>VLOOKUP($C482,'E:\Ли\Пятилетка_Минэнерго\2021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83">
        <f>VLOOKUP($C483,'E:\Ли\Пятилетка_Минэнерго\2021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84">
        <f>VLOOKUP($C484,'E:\Ли\Пятилетка_Минэнерго\2021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85">
        <f>VLOOKUP($C485,'E:\Ли\Пятилетка_Минэнерго\2021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86">
        <f>VLOOKUP($C486,'E:\Ли\Пятилетка_Минэнерго\2021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87">
        <f>VLOOKUP($C487,'E:\Ли\Пятилетка_Минэнерго\2021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88">
        <f>VLOOKUP($C488,'E:\Ли\Пятилетка_Минэнерго\2021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89">
        <f>VLOOKUP($C489,'E:\Ли\Пятилетка_Минэнерго\2021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90">
        <f>VLOOKUP($C490,'E:\Ли\Пятилетка_Минэнерго\2021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91">
        <f>VLOOKUP($C491,'E:\Ли\Пятилетка_Минэнерго\2021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92">
        <f>VLOOKUP($C492,'E:\Ли\Пятилетка_Минэнерго\2021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93">
        <f>VLOOKUP($C493,'E:\Ли\Пятилетка_Минэнерго\2021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94">
        <f>VLOOKUP($C494,'E:\Ли\Пятилетка_Минэнерго\2021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95">
        <f>VLOOKUP($C495,'E:\Ли\Пятилетка_Минэнерго\2021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96">
        <f>VLOOKUP($C496,'E:\Ли\Пятилетка_Минэнерго\2021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97">
        <f>VLOOKUP($C497,'E:\Ли\Пятилетка_Минэнерго\2021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98">
        <f>VLOOKUP($C498,'E:\Ли\Пятилетка_Минэнерго\2021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99">
        <f>VLOOKUP($C499,'E:\Ли\Пятилетка_Минэнерго\2021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00">
        <f>VLOOKUP($C500,'E:\Ли\Пятилетка_Минэнерго\2021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01">
        <f>VLOOKUP($C501,'E:\Ли\Пятилетка_Минэнерго\2021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02">
        <f>VLOOKUP($C502,'E:\Ли\Пятилетка_Минэнерго\2021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03">
        <f>VLOOKUP($C503,'E:\Ли\Пятилетка_Минэнерго\2021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04">
        <f>VLOOKUP($C504,'E:\Ли\Пятилетка_Минэнерго\2021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05">
        <f>VLOOKUP($C505,'E:\Ли\Пятилетка_Минэнерго\2021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06">
        <f>VLOOKUP($C506,'E:\Ли\Пятилетка_Минэнерго\2021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07">
        <f>VLOOKUP($C507,'E:\Ли\Пятилетка_Минэнерго\2021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08">
        <f>VLOOKUP($C508,'E:\Ли\Пятилетка_Минэнерго\2021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09">
        <f>VLOOKUP($C509,'E:\Ли\Пятилетка_Минэнерго\2021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10">
        <f>VLOOKUP($C510,'E:\Ли\Пятилетка_Минэнерго\2021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11">
        <f>VLOOKUP($C511,'E:\Ли\Пятилетка_Минэнерго\2021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12">
        <f>VLOOKUP($C512,'E:\Ли\Пятилетка_Минэнерго\2021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13">
        <f>VLOOKUP($C513,'E:\Ли\Пятилетка_Минэнерго\2021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14">
        <f>VLOOKUP($C514,'E:\Ли\Пятилетка_Минэнерго\2021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15">
        <f>VLOOKUP($C515,'E:\Ли\Пятилетка_Минэнерго\2021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16">
        <f>VLOOKUP($C516,'E:\Ли\Пятилетка_Минэнерго\2021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17">
        <f>VLOOKUP($C517,'E:\Ли\Пятилетка_Минэнерго\2021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18">
        <f>VLOOKUP($C518,'E:\Ли\Пятилетка_Минэнерго\2021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19">
        <f>VLOOKUP($C519,'E:\Ли\Пятилетка_Минэнерго\2021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20">
        <f>VLOOKUP($C520,'E:\Ли\Пятилетка_Минэнерго\2021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21">
        <f>VLOOKUP($C521,'E:\Ли\Пятилетка_Минэнерго\2021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22">
        <f>VLOOKUP($C522,'E:\Ли\Пятилетка_Минэнерго\2021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23">
        <f>VLOOKUP($C523,'E:\Ли\Пятилетка_Минэнерго\2021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24">
        <f>VLOOKUP($C524,'E:\Ли\Пятилетка_Минэнерго\2021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25">
        <f>VLOOKUP($C525,'E:\Ли\Пятилетка_Минэнерго\2021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26">
        <f>VLOOKUP($C526,'E:\Ли\Пятилетка_Минэнерго\2021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27">
        <f>VLOOKUP($C527,'E:\Ли\Пятилетка_Минэнерго\2021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28">
        <f>VLOOKUP($C528,'E:\Ли\Пятилетка_Минэнерго\2021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29">
        <f>VLOOKUP($C529,'E:\Ли\Пятилетка_Минэнерго\2021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30">
        <f>VLOOKUP($C530,'E:\Ли\Пятилетка_Минэнерго\2021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31">
        <f>VLOOKUP($C531,'E:\Ли\Пятилетка_Минэнерго\2021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32">
        <f>VLOOKUP($C532,'E:\Ли\Пятилетка_Минэнерго\2021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33">
        <f>VLOOKUP($C533,'E:\Ли\Пятилетка_Минэнерго\2021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34">
        <f>VLOOKUP($C534,'E:\Ли\Пятилетка_Минэнерго\2021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35">
        <f>VLOOKUP($C535,'E:\Ли\Пятилетка_Минэнерго\2021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36">
        <f>VLOOKUP($C536,'E:\Ли\Пятилетка_Минэнерго\2021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37">
        <f>VLOOKUP($C537,'E:\Ли\Пятилетка_Минэнерго\2021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38">
        <f>VLOOKUP($C538,'E:\Ли\Пятилетка_Минэнерго\2021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39">
        <f>VLOOKUP($C539,'E:\Ли\Пятилетка_Минэнерго\2021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40">
        <f>VLOOKUP($C540,'E:\Ли\Пятилетка_Минэнерго\2021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41">
        <f>VLOOKUP($C541,'E:\Ли\Пятилетка_Минэнерго\2021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42">
        <f>VLOOKUP($C542,'E:\Ли\Пятилетка_Минэнерго\2021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43">
        <f>VLOOKUP($C543,'E:\Ли\Пятилетка_Минэнерго\2021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44">
        <f>VLOOKUP($C544,'E:\Ли\Пятилетка_Минэнерго\2021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45">
        <f>VLOOKUP($C545,'E:\Ли\Пятилетка_Минэнерго\2021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46">
        <f>VLOOKUP($C546,'E:\Ли\Пятилетка_Минэнерго\2021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47">
        <f>VLOOKUP($C547,'E:\Ли\Пятилетка_Минэнерго\2021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48">
        <f>VLOOKUP($C548,'E:\Ли\Пятилетка_Минэнерго\2021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49">
        <f>VLOOKUP($C549,'E:\Ли\Пятилетка_Минэнерго\2021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50">
        <f>VLOOKUP($C550,'E:\Ли\Пятилетка_Минэнерго\2021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51">
        <f>VLOOKUP($C551,'E:\Ли\Пятилетка_Минэнерго\2021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5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5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5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5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55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55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55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5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5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56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56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56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56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56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566">
        <f>VLOOKUP($C566,'E:\Ли\Пятилетка_Минэнерго\2021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67">
        <f>VLOOKUP($C567,'E:\Ли\Пятилетка_Минэнерго\2021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68">
        <f>VLOOKUP($C568,'E:\Ли\Пятилетка_Минэнерго\2021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69">
        <f>VLOOKUP($C569,'E:\Ли\Пятилетка_Минэнерго\2021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70">
        <f>VLOOKUP($C570,'E:\Ли\Пятилетка_Минэнерго\2021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71">
        <f>VLOOKUP($C571,'E:\Ли\Пятилетка_Минэнерго\2021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57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57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57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575">
        <f>VLOOKUP($C575,'E:\Ли\Пятилетка_Минэнерго\2021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76">
        <f>VLOOKUP($C576,'E:\Ли\Пятилетка_Минэнерго\2021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77">
        <f>VLOOKUP($C577,'E:\Ли\Пятилетка_Минэнерго\2021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78">
        <f>VLOOKUP($C578,'E:\Ли\Пятилетка_Минэнерго\2021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57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58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581">
        <f>VLOOKUP($C581,'E:\Ли\Пятилетка_Минэнерго\2021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82">
        <f>VLOOKUP($C582,'E:\Ли\Пятилетка_Минэнерго\2021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58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584">
        <f>VLOOKUP($C584,'E:\Ли\Пятилетка_Минэнерго\2021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85">
        <f>VLOOKUP($C585,'E:\Ли\Пятилетка_Минэнерго\2021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86">
        <f>VLOOKUP($C586,'E:\Ли\Пятилетка_Минэнерго\2021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87">
        <f>VLOOKUP($C587,'E:\Ли\Пятилетка_Минэнерго\2021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88">
        <f>VLOOKUP($C588,'E:\Ли\Пятилетка_Минэнерго\2021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89">
        <f>VLOOKUP($C589,'E:\Ли\Пятилетка_Минэнерго\2021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90">
        <f>VLOOKUP($C590,'E:\Ли\Пятилетка_Минэнерго\2021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91">
        <f>VLOOKUP($C591,'E:\Ли\Пятилетка_Минэнерго\2021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92">
        <f>VLOOKUP($C592,'E:\Ли\Пятилетка_Минэнерго\2021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93">
        <f>VLOOKUP($C593,'E:\Ли\Пятилетка_Минэнерго\2021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94">
        <f>VLOOKUP($C594,'E:\Ли\Пятилетка_Минэнерго\2021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95">
        <f>VLOOKUP($C595,'E:\Ли\Пятилетка_Минэнерго\2021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96">
        <f>VLOOKUP($C596,'E:\Ли\Пятилетка_Минэнерго\2021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97">
        <f>VLOOKUP($C597,'E:\Ли\Пятилетка_Минэнерго\2021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59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59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600">
        <f>VLOOKUP($C600,'E:\Ли\Пятилетка_Минэнерго\2021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01">
        <f>VLOOKUP($C601,'E:\Ли\Пятилетка_Минэнерго\2021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02">
        <f>VLOOKUP($C602,'E:\Ли\Пятилетка_Минэнерго\2021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03">
        <f>VLOOKUP($C603,'E:\Ли\Пятилетка_Минэнерго\2021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04">
        <f>VLOOKUP($C604,'E:\Ли\Пятилетка_Минэнерго\2021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05">
        <f>VLOOKUP($C605,'E:\Ли\Пятилетка_Минэнерго\2021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06">
        <f>VLOOKUP($C606,'E:\Ли\Пятилетка_Минэнерго\2021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60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60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60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610">
        <f>VLOOKUP($C610,'E:\Ли\Пятилетка_Минэнерго\2021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11">
        <f>VLOOKUP($C611,'E:\Ли\Пятилетка_Минэнерго\2021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12">
        <f>VLOOKUP($C612,'E:\Ли\Пятилетка_Минэнерго\2021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13">
        <f>VLOOKUP($C613,'E:\Ли\Пятилетка_Минэнерго\2021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14">
        <f>VLOOKUP($C614,'E:\Ли\Пятилетка_Минэнерго\2021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15">
        <f>VLOOKUP($C615,'E:\Ли\Пятилетка_Минэнерго\2021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16">
        <f>VLOOKUP($C616,'E:\Ли\Пятилетка_Минэнерго\2021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17">
        <f>VLOOKUP($C617,'E:\Ли\Пятилетка_Минэнерго\2021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18">
        <f>VLOOKUP($C618,'E:\Ли\Пятилетка_Минэнерго\2021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19">
        <f>VLOOKUP($C619,'E:\Ли\Пятилетка_Минэнерго\2021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20">
        <f>VLOOKUP($C620,'E:\Ли\Пятилетка_Минэнерго\2021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21">
        <f>VLOOKUP($C621,'E:\Ли\Пятилетка_Минэнерго\2021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22">
        <f>VLOOKUP($C622,'E:\Ли\Пятилетка_Минэнерго\2021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23">
        <f>VLOOKUP($C623,'E:\Ли\Пятилетка_Минэнерго\2021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24">
        <f>VLOOKUP($C624,'E:\Ли\Пятилетка_Минэнерго\2021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25">
        <f>VLOOKUP($C625,'E:\Ли\Пятилетка_Минэнерго\2021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26">
        <f>VLOOKUP($C626,'E:\Ли\Пятилетка_Минэнерго\2021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27">
        <f>VLOOKUP($C627,'E:\Ли\Пятилетка_Минэнерго\2021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28">
        <f>VLOOKUP($C628,'E:\Ли\Пятилетка_Минэнерго\2021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29">
        <f>VLOOKUP($C629,'E:\Ли\Пятилетка_Минэнерго\2021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30">
        <f>VLOOKUP($C630,'E:\Ли\Пятилетка_Минэнерго\2021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31">
        <f>VLOOKUP($C631,'E:\Ли\Пятилетка_Минэнерго\2021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32">
        <f>VLOOKUP($C632,'E:\Ли\Пятилетка_Минэнерго\2021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33">
        <f>VLOOKUP($C633,'E:\Ли\Пятилетка_Минэнерго\2021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34">
        <f>VLOOKUP($C634,'E:\Ли\Пятилетка_Минэнерго\2021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35">
        <f>VLOOKUP($C635,'E:\Ли\Пятилетка_Минэнерго\2021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36">
        <f>VLOOKUP($C636,'E:\Ли\Пятилетка_Минэнерго\2021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37">
        <f>VLOOKUP($C637,'E:\Ли\Пятилетка_Минэнерго\2021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38">
        <f>VLOOKUP($C638,'E:\Ли\Пятилетка_Минэнерго\2021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39">
        <f>VLOOKUP($C639,'E:\Ли\Пятилетка_Минэнерго\2021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64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64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64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64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64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64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64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64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64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64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65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65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652">
        <f>VLOOKUP($C652,'E:\Ли\Пятилетка_Минэнерго\2021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6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6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655">
        <f>VLOOKUP($C655,'E:\Ли\Пятилетка_Минэнерго\2021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56">
        <f>VLOOKUP($C656,'E:\Ли\Пятилетка_Минэнерго\2021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57">
        <f>VLOOKUP($C657,'E:\Ли\Пятилетка_Минэнерго\2021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58">
        <f>VLOOKUP($C658,'E:\Ли\Пятилетка_Минэнерго\2021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59">
        <f>VLOOKUP($C659,'E:\Ли\Пятилетка_Минэнерго\2021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60">
        <f>VLOOKUP($C660,'E:\Ли\Пятилетка_Минэнерго\2021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61">
        <f>VLOOKUP($C661,'E:\Ли\Пятилетка_Минэнерго\2021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62">
        <f>VLOOKUP($C662,'E:\Ли\Пятилетка_Минэнерго\2021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63">
        <f>VLOOKUP($C663,'E:\Ли\Пятилетка_Минэнерго\2021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64">
        <f>VLOOKUP($C664,'E:\Ли\Пятилетка_Минэнерго\2021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65">
        <f>VLOOKUP($C665,'E:\Ли\Пятилетка_Минэнерго\2021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66">
        <f>VLOOKUP($C666,'E:\Ли\Пятилетка_Минэнерго\2021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67">
        <f>VLOOKUP($C667,'E:\Ли\Пятилетка_Минэнерго\2021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68">
        <f>VLOOKUP($C668,'E:\Ли\Пятилетка_Минэнерго\2021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69">
        <f>VLOOKUP($C669,'E:\Ли\Пятилетка_Минэнерго\2021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70">
        <f>VLOOKUP($C670,'E:\Ли\Пятилетка_Минэнерго\2021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71">
        <f>VLOOKUP($C671,'E:\Ли\Пятилетка_Минэнерго\2021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72">
        <f>VLOOKUP($C672,'E:\Ли\Пятилетка_Минэнерго\2021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73">
        <f>VLOOKUP($C673,'E:\Ли\Пятилетка_Минэнерго\2021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74">
        <f>VLOOKUP($C674,'E:\Ли\Пятилетка_Минэнерго\2021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75">
        <f>VLOOKUP($C675,'E:\Ли\Пятилетка_Минэнерго\2021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76">
        <f>VLOOKUP($C676,'E:\Ли\Пятилетка_Минэнерго\2021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77">
        <f>VLOOKUP($C677,'E:\Ли\Пятилетка_Минэнерго\2021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78">
        <f>VLOOKUP($C678,'E:\Ли\Пятилетка_Минэнерго\2021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79">
        <f>VLOOKUP($C679,'E:\Ли\Пятилетка_Минэнерго\2021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80">
        <f>VLOOKUP($C680,'E:\Ли\Пятилетка_Минэнерго\2021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81">
        <f>VLOOKUP($C681,'E:\Ли\Пятилетка_Минэнерго\2021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82">
        <f>VLOOKUP($C682,'E:\Ли\Пятилетка_Минэнерго\2021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83">
        <f>VLOOKUP($C683,'E:\Ли\Пятилетка_Минэнерго\2021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84">
        <f>VLOOKUP($C684,'E:\Ли\Пятилетка_Минэнерго\2021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85">
        <f>VLOOKUP($C685,'E:\Ли\Пятилетка_Минэнерго\2021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86">
        <f>VLOOKUP($C686,'E:\Ли\Пятилетка_Минэнерго\2021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87">
        <f>VLOOKUP($C687,'E:\Ли\Пятилетка_Минэнерго\2021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88">
        <f>VLOOKUP($C688,'E:\Ли\Пятилетка_Минэнерго\2021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89">
        <f>VLOOKUP($C689,'E:\Ли\Пятилетка_Минэнерго\2021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90">
        <f>VLOOKUP($C690,'E:\Ли\Пятилетка_Минэнерго\2021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91">
        <f>VLOOKUP($C691,'E:\Ли\Пятилетка_Минэнерго\2021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92">
        <f>VLOOKUP($C692,'E:\Ли\Пятилетка_Минэнерго\2021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93">
        <f>VLOOKUP($C693,'E:\Ли\Пятилетка_Минэнерго\2021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94">
        <f>VLOOKUP($C694,'E:\Ли\Пятилетка_Минэнерго\2021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95">
        <f>VLOOKUP($C695,'E:\Ли\Пятилетка_Минэнерго\2021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96">
        <f>VLOOKUP($C696,'E:\Ли\Пятилетка_Минэнерго\2021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97">
        <f>VLOOKUP($C697,'E:\Ли\Пятилетка_Минэнерго\2021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98">
        <f>VLOOKUP($C698,'E:\Ли\Пятилетка_Минэнерго\2021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99">
        <f>VLOOKUP($C699,'E:\Ли\Пятилетка_Минэнерго\2021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00">
        <f>VLOOKUP($C700,'E:\Ли\Пятилетка_Минэнерго\2021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01">
        <f>VLOOKUP($C701,'E:\Ли\Пятилетка_Минэнерго\2021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02">
        <f>VLOOKUP($C702,'E:\Ли\Пятилетка_Минэнерго\2021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03">
        <f>VLOOKUP($C703,'E:\Ли\Пятилетка_Минэнерго\2021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04">
        <f>VLOOKUP($C704,'E:\Ли\Пятилетка_Минэнерго\2021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05">
        <f>VLOOKUP($C705,'E:\Ли\Пятилетка_Минэнерго\2021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06">
        <f>VLOOKUP($C706,'E:\Ли\Пятилетка_Минэнерго\2021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07">
        <f>VLOOKUP($C707,'E:\Ли\Пятилетка_Минэнерго\2021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08">
        <f>VLOOKUP($C708,'E:\Ли\Пятилетка_Минэнерго\2021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09">
        <f>VLOOKUP($C709,'E:\Ли\Пятилетка_Минэнерго\2021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10">
        <f>VLOOKUP($C710,'E:\Ли\Пятилетка_Минэнерго\2021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11">
        <f>VLOOKUP($C711,'E:\Ли\Пятилетка_Минэнерго\2021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12">
        <f>VLOOKUP($C712,'E:\Ли\Пятилетка_Минэнерго\2021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13">
        <f>VLOOKUP($C713,'E:\Ли\Пятилетка_Минэнерго\2021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14">
        <f>VLOOKUP($C714,'E:\Ли\Пятилетка_Минэнерго\2021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15">
        <f>VLOOKUP($C715,'E:\Ли\Пятилетка_Минэнерго\2021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16">
        <f>VLOOKUP($C716,'E:\Ли\Пятилетка_Минэнерго\2021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17">
        <f>VLOOKUP($C717,'E:\Ли\Пятилетка_Минэнерго\2021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18">
        <f>VLOOKUP($C718,'E:\Ли\Пятилетка_Минэнерго\2021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19">
        <f>VLOOKUP($C719,'E:\Ли\Пятилетка_Минэнерго\2021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20">
        <f>VLOOKUP($C720,'E:\Ли\Пятилетка_Минэнерго\2021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21">
        <f>VLOOKUP($C721,'E:\Ли\Пятилетка_Минэнерго\2021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22">
        <f>VLOOKUP($C722,'E:\Ли\Пятилетка_Минэнерго\2021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23">
        <f>VLOOKUP($C723,'E:\Ли\Пятилетка_Минэнерго\2021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24">
        <f>VLOOKUP($C724,'E:\Ли\Пятилетка_Минэнерго\2021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25">
        <f>VLOOKUP($C725,'E:\Ли\Пятилетка_Минэнерго\2021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26">
        <f>VLOOKUP($C726,'E:\Ли\Пятилетка_Минэнерго\2021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27">
        <f>VLOOKUP($C727,'E:\Ли\Пятилетка_Минэнерго\2021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28">
        <f>VLOOKUP($C728,'E:\Ли\Пятилетка_Минэнерго\2021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29">
        <f>VLOOKUP($C729,'E:\Ли\Пятилетка_Минэнерго\2021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30">
        <f>VLOOKUP($C730,'E:\Ли\Пятилетка_Минэнерго\2021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31">
        <f>VLOOKUP($C731,'E:\Ли\Пятилетка_Минэнерго\2021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32">
        <f>VLOOKUP($C732,'E:\Ли\Пятилетка_Минэнерго\2021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33">
        <f>VLOOKUP($C733,'E:\Ли\Пятилетка_Минэнерго\2021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34">
        <f>VLOOKUP($C734,'E:\Ли\Пятилетка_Минэнерго\2021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35">
        <f>VLOOKUP($C735,'E:\Ли\Пятилетка_Минэнерго\2021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36">
        <f>VLOOKUP($C736,'E:\Ли\Пятилетка_Минэнерго\2021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37">
        <f>VLOOKUP($C737,'E:\Ли\Пятилетка_Минэнерго\2021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38">
        <f>VLOOKUP($C738,'E:\Ли\Пятилетка_Минэнерго\2021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39">
        <f>VLOOKUP($C739,'E:\Ли\Пятилетка_Минэнерго\2021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40">
        <f>VLOOKUP($C740,'E:\Ли\Пятилетка_Минэнерго\2021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41">
        <f>VLOOKUP($C741,'E:\Ли\Пятилетка_Минэнерго\2021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42">
        <f>VLOOKUP($C742,'E:\Ли\Пятилетка_Минэнерго\2021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43">
        <f>VLOOKUP($C743,'E:\Ли\Пятилетка_Минэнерго\2021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44">
        <f>VLOOKUP($C744,'E:\Ли\Пятилетка_Минэнерго\2021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45">
        <f>VLOOKUP($C745,'E:\Ли\Пятилетка_Минэнерго\2021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46">
        <f>VLOOKUP($C746,'E:\Ли\Пятилетка_Минэнерго\2021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74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74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74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75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75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7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7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7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7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75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75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758">
        <f>VLOOKUP($C758,'E:\Ли\Пятилетка_Минэнерго\2021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59">
        <f>VLOOKUP($C759,'E:\Ли\Пятилетка_Минэнерго\2021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7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761">
        <f>VLOOKUP($C761,'E:\Ли\Пятилетка_Минэнерго\2021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76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763">
        <f>VLOOKUP($C763,'E:\Ли\Пятилетка_Минэнерго\2021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76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765">
        <f>VLOOKUP($C765,'E:\Ли\Пятилетка_Минэнерго\2021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66">
        <f>VLOOKUP($C766,'E:\Ли\Пятилетка_Минэнерго\2021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67">
        <f>VLOOKUP($C767,'E:\Ли\Пятилетка_Минэнерго\2021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68">
        <f>VLOOKUP($C768,'E:\Ли\Пятилетка_Минэнерго\2021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69">
        <f>VLOOKUP($C769,'E:\Ли\Пятилетка_Минэнерго\2021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70">
        <f>VLOOKUP($C770,'E:\Ли\Пятилетка_Минэнерго\2021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71">
        <f>VLOOKUP($C771,'E:\Ли\Пятилетка_Минэнерго\2021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72">
        <f>VLOOKUP($C772,'E:\Ли\Пятилетка_Минэнерго\2021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73">
        <f>VLOOKUP($C773,'E:\Ли\Пятилетка_Минэнерго\2021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74">
        <f>VLOOKUP($C774,'E:\Ли\Пятилетка_Минэнерго\2021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75">
        <f>VLOOKUP($C775,'E:\Ли\Пятилетка_Минэнерго\2021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76">
        <f>VLOOKUP($C776,'E:\Ли\Пятилетка_Минэнерго\2021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77">
        <f>VLOOKUP($C777,'E:\Ли\Пятилетка_Минэнерго\2021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78">
        <f>VLOOKUP($C778,'E:\Ли\Пятилетка_Минэнерго\2021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79">
        <f>VLOOKUP($C779,'E:\Ли\Пятилетка_Минэнерго\2021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80">
        <f>VLOOKUP($C780,'E:\Ли\Пятилетка_Минэнерго\2021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81">
        <f>VLOOKUP($C781,'E:\Ли\Пятилетка_Минэнерго\2021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82">
        <f>VLOOKUP($C782,'E:\Ли\Пятилетка_Минэнерго\2021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83">
        <f>VLOOKUP($C783,'E:\Ли\Пятилетка_Минэнерго\2021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84">
        <f>VLOOKUP($C784,'E:\Ли\Пятилетка_Минэнерго\2021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85">
        <f>VLOOKUP($C785,'E:\Ли\Пятилетка_Минэнерго\2021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86">
        <f>VLOOKUP($C786,'E:\Ли\Пятилетка_Минэнерго\2021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87">
        <f>VLOOKUP($C787,'E:\Ли\Пятилетка_Минэнерго\2021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88">
        <f>VLOOKUP($C788,'E:\Ли\Пятилетка_Минэнерго\2021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78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79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79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792">
        <f>VLOOKUP($C792,'E:\Ли\Пятилетка_Минэнерго\2021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93">
        <f>VLOOKUP($C793,'E:\Ли\Пятилетка_Минэнерго\2021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94">
        <f>VLOOKUP($C794,'E:\Ли\Пятилетка_Минэнерго\2021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95">
        <f>VLOOKUP($C795,'E:\Ли\Пятилетка_Минэнерго\2021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79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79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798">
        <f>VLOOKUP($C798,'E:\Ли\Пятилетка_Минэнерго\2021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79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800">
        <f>VLOOKUP($C800,'E:\Ли\Пятилетка_Минэнерго\2021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01">
        <f>VLOOKUP($C801,'E:\Ли\Пятилетка_Минэнерго\2021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02">
        <f>VLOOKUP($C802,'E:\Ли\Пятилетка_Минэнерго\2021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03">
        <f>VLOOKUP($C803,'E:\Ли\Пятилетка_Минэнерго\2021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04">
        <f>VLOOKUP($C804,'E:\Ли\Пятилетка_Минэнерго\2021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05">
        <f>VLOOKUP($C805,'E:\Ли\Пятилетка_Минэнерго\2021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06">
        <f>VLOOKUP($C806,'E:\Ли\Пятилетка_Минэнерго\2021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07">
        <f>VLOOKUP($C807,'E:\Ли\Пятилетка_Минэнерго\2021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08">
        <f>VLOOKUP($C808,'E:\Ли\Пятилетка_Минэнерго\2021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09">
        <f>VLOOKUP($C809,'E:\Ли\Пятилетка_Минэнерго\2021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10">
        <f>VLOOKUP($C810,'E:\Ли\Пятилетка_Минэнерго\2021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81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81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813">
        <f>VLOOKUP($C813,'E:\Ли\Пятилетка_Минэнерго\2021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14">
        <f>VLOOKUP($C814,'E:\Ли\Пятилетка_Минэнерго\2021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15">
        <f>VLOOKUP($C815,'E:\Ли\Пятилетка_Минэнерго\2021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16">
        <f>VLOOKUP($C816,'E:\Ли\Пятилетка_Минэнерго\2021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17">
        <f>VLOOKUP($C817,'E:\Ли\Пятилетка_Минэнерго\2021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18">
        <f>VLOOKUP($C818,'E:\Ли\Пятилетка_Минэнерго\2021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19">
        <f>VLOOKUP($C819,'E:\Ли\Пятилетка_Минэнерго\2021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20">
        <f>VLOOKUP($C820,'E:\Ли\Пятилетка_Минэнерго\2021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21">
        <f>VLOOKUP($C821,'E:\Ли\Пятилетка_Минэнерго\2021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22">
        <f>VLOOKUP($C822,'E:\Ли\Пятилетка_Минэнерго\2021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23">
        <f>VLOOKUP($C823,'E:\Ли\Пятилетка_Минэнерго\2021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24">
        <f>VLOOKUP($C824,'E:\Ли\Пятилетка_Минэнерго\2021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25">
        <f>VLOOKUP($C825,'E:\Ли\Пятилетка_Минэнерго\2021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26">
        <f>VLOOKUP($C826,'E:\Ли\Пятилетка_Минэнерго\2021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27">
        <f>VLOOKUP($C827,'E:\Ли\Пятилетка_Минэнерго\2021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28">
        <f>VLOOKUP($C828,'E:\Ли\Пятилетка_Минэнерго\2021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29">
        <f>VLOOKUP($C829,'E:\Ли\Пятилетка_Минэнерго\2021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30">
        <f>VLOOKUP($C830,'E:\Ли\Пятилетка_Минэнерго\2021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31">
        <f>VLOOKUP($C831,'E:\Ли\Пятилетка_Минэнерго\2021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32">
        <f>VLOOKUP($C832,'E:\Ли\Пятилетка_Минэнерго\2021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33">
        <f>VLOOKUP($C833,'E:\Ли\Пятилетка_Минэнерго\2021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34">
        <f>VLOOKUP($C834,'E:\Ли\Пятилетка_Минэнерго\2021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35">
        <f>VLOOKUP($C835,'E:\Ли\Пятилетка_Минэнерго\2021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36">
        <f>VLOOKUP($C836,'E:\Ли\Пятилетка_Минэнерго\2021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37">
        <f>VLOOKUP($C837,'E:\Ли\Пятилетка_Минэнерго\2021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38">
        <f>VLOOKUP($C838,'E:\Ли\Пятилетка_Минэнерго\2021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39">
        <f>VLOOKUP($C839,'E:\Ли\Пятилетка_Минэнерго\2021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40">
        <f>VLOOKUP($C840,'E:\Ли\Пятилетка_Минэнерго\2021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41">
        <f>VLOOKUP($C841,'E:\Ли\Пятилетка_Минэнерго\2021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42">
        <f>VLOOKUP($C842,'E:\Ли\Пятилетка_Минэнерго\2021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84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844">
        <f>VLOOKUP($C844,'E:\Ли\Пятилетка_Минэнерго\2021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84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846">
        <f>VLOOKUP($C846,'E:\Ли\Пятилетка_Минэнерго\2021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47">
        <f>VLOOKUP($C847,'E:\Ли\Пятилетка_Минэнерго\2021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48">
        <f>VLOOKUP($C848,'E:\Ли\Пятилетка_Минэнерго\2021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49">
        <f>VLOOKUP($C849,'E:\Ли\Пятилетка_Минэнерго\2021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50">
        <f>VLOOKUP($C850,'E:\Ли\Пятилетка_Минэнерго\2021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51">
        <f>VLOOKUP($C851,'E:\Ли\Пятилетка_Минэнерго\2021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52">
        <f>VLOOKUP($C852,'E:\Ли\Пятилетка_Минэнерго\2021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53">
        <f>VLOOKUP($C853,'E:\Ли\Пятилетка_Минэнерго\2021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54">
        <f>VLOOKUP($C854,'E:\Ли\Пятилетка_Минэнерго\2021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55">
        <f>VLOOKUP($C855,'E:\Ли\Пятилетка_Минэнерго\2021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56">
        <f>VLOOKUP($C856,'E:\Ли\Пятилетка_Минэнерго\2021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57">
        <f>VLOOKUP($C857,'E:\Ли\Пятилетка_Минэнерго\2021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58">
        <f>VLOOKUP($C858,'E:\Ли\Пятилетка_Минэнерго\2021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59">
        <f>VLOOKUP($C859,'E:\Ли\Пятилетка_Минэнерго\2021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60">
        <f>VLOOKUP($C860,'E:\Ли\Пятилетка_Минэнерго\2021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61">
        <f>VLOOKUP($C861,'E:\Ли\Пятилетка_Минэнерго\2021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62">
        <f>VLOOKUP($C862,'E:\Ли\Пятилетка_Минэнерго\2021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63">
        <f>VLOOKUP($C863,'E:\Ли\Пятилетка_Минэнерго\2021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64">
        <f>VLOOKUP($C864,'E:\Ли\Пятилетка_Минэнерго\2021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65">
        <f>VLOOKUP($C865,'E:\Ли\Пятилетка_Минэнерго\2021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66">
        <f>VLOOKUP($C866,'E:\Ли\Пятилетка_Минэнерго\2021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67">
        <f>VLOOKUP($C867,'E:\Ли\Пятилетка_Минэнерго\2021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68">
        <f>VLOOKUP($C868,'E:\Ли\Пятилетка_Минэнерго\2021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69">
        <f>VLOOKUP($C869,'E:\Ли\Пятилетка_Минэнерго\2021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70">
        <f>VLOOKUP($C870,'E:\Ли\Пятилетка_Минэнерго\2021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71">
        <f>VLOOKUP($C871,'E:\Ли\Пятилетка_Минэнерго\2021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72">
        <f>VLOOKUP($C872,'E:\Ли\Пятилетка_Минэнерго\2021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73">
        <f>VLOOKUP($C873,'E:\Ли\Пятилетка_Минэнерго\2021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74">
        <f>VLOOKUP($C874,'E:\Ли\Пятилетка_Минэнерго\2021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75">
        <f>VLOOKUP($C875,'E:\Ли\Пятилетка_Минэнерго\2021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76">
        <f>VLOOKUP($C876,'E:\Ли\Пятилетка_Минэнерго\2021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77">
        <f>VLOOKUP($C877,'E:\Ли\Пятилетка_Минэнерго\2021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78">
        <f>VLOOKUP($C878,'E:\Ли\Пятилетка_Минэнерго\2021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79">
        <f>VLOOKUP($C879,'E:\Ли\Пятилетка_Минэнерго\2021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80">
        <f>VLOOKUP($C880,'E:\Ли\Пятилетка_Минэнерго\2021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81">
        <f>VLOOKUP($C881,'E:\Ли\Пятилетка_Минэнерго\2021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82">
        <f>VLOOKUP($C882,'E:\Ли\Пятилетка_Минэнерго\2021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83">
        <f>VLOOKUP($C883,'E:\Ли\Пятилетка_Минэнерго\2021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84">
        <f>VLOOKUP($C884,'E:\Ли\Пятилетка_Минэнерго\2021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85">
        <f>VLOOKUP($C885,'E:\Ли\Пятилетка_Минэнерго\2021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86">
        <f>VLOOKUP($C886,'E:\Ли\Пятилетка_Минэнерго\2021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87">
        <f>VLOOKUP($C887,'E:\Ли\Пятилетка_Минэнерго\2021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88">
        <f>VLOOKUP($C888,'E:\Ли\Пятилетка_Минэнерго\2021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89">
        <f>VLOOKUP($C889,'E:\Ли\Пятилетка_Минэнерго\2021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90">
        <f>VLOOKUP($C890,'E:\Ли\Пятилетка_Минэнерго\2021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91">
        <f>VLOOKUP($C891,'E:\Ли\Пятилетка_Минэнерго\2021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92">
        <f>VLOOKUP($C892,'E:\Ли\Пятилетка_Минэнерго\2021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93">
        <f>VLOOKUP($C893,'E:\Ли\Пятилетка_Минэнерго\2021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94">
        <f>VLOOKUP($C894,'E:\Ли\Пятилетка_Минэнерго\2021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95">
        <f>VLOOKUP($C895,'E:\Ли\Пятилетка_Минэнерго\2021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96">
        <f>VLOOKUP($C896,'E:\Ли\Пятилетка_Минэнерго\2021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97">
        <f>VLOOKUP($C897,'E:\Ли\Пятилетка_Минэнерго\2021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98">
        <f>VLOOKUP($C898,'E:\Ли\Пятилетка_Минэнерго\2021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99">
        <f>VLOOKUP($C899,'E:\Ли\Пятилетка_Минэнерго\2021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00">
        <f>VLOOKUP($C900,'E:\Ли\Пятилетка_Минэнерго\2021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01">
        <f>VLOOKUP($C901,'E:\Ли\Пятилетка_Минэнерго\2021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02">
        <f>VLOOKUP($C902,'E:\Ли\Пятилетка_Минэнерго\2021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03">
        <f>VLOOKUP($C903,'E:\Ли\Пятилетка_Минэнерго\2021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04">
        <f>VLOOKUP($C904,'E:\Ли\Пятилетка_Минэнерго\2021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05">
        <f>VLOOKUP($C905,'E:\Ли\Пятилетка_Минэнерго\2021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06">
        <f>VLOOKUP($C906,'E:\Ли\Пятилетка_Минэнерго\2021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07">
        <f>VLOOKUP($C907,'E:\Ли\Пятилетка_Минэнерго\2021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08">
        <f>VLOOKUP($C908,'E:\Ли\Пятилетка_Минэнерго\2021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09">
        <f>VLOOKUP($C909,'E:\Ли\Пятилетка_Минэнерго\2021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10">
        <f>VLOOKUP($C910,'E:\Ли\Пятилетка_Минэнерго\2021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11">
        <f>VLOOKUP($C911,'E:\Ли\Пятилетка_Минэнерго\2021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12">
        <f>VLOOKUP($C912,'E:\Ли\Пятилетка_Минэнерго\2021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13">
        <f>VLOOKUP($C913,'E:\Ли\Пятилетка_Минэнерго\2021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14">
        <f>VLOOKUP($C914,'E:\Ли\Пятилетка_Минэнерго\2021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91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916">
        <f>VLOOKUP($C916,'E:\Ли\Пятилетка_Минэнерго\2021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17">
        <f>VLOOKUP($C917,'E:\Ли\Пятилетка_Минэнерго\2021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18">
        <f>VLOOKUP($C918,'E:\Ли\Пятилетка_Минэнерго\2021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19">
        <f>VLOOKUP($C919,'E:\Ли\Пятилетка_Минэнерго\2021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20">
        <f>VLOOKUP($C920,'E:\Ли\Пятилетка_Минэнерго\2021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21">
        <f>VLOOKUP($C921,'E:\Ли\Пятилетка_Минэнерго\2021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22">
        <f>VLOOKUP($C922,'E:\Ли\Пятилетка_Минэнерго\2021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23">
        <f>VLOOKUP($C923,'E:\Ли\Пятилетка_Минэнерго\2021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24">
        <f>VLOOKUP($C924,'E:\Ли\Пятилетка_Минэнерго\2021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25">
        <f>VLOOKUP($C925,'E:\Ли\Пятилетка_Минэнерго\2021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26">
        <f>VLOOKUP($C926,'E:\Ли\Пятилетка_Минэнерго\2021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27">
        <f>VLOOKUP($C927,'E:\Ли\Пятилетка_Минэнерго\2021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28">
        <f>VLOOKUP($C928,'E:\Ли\Пятилетка_Минэнерго\2021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29">
        <f>VLOOKUP($C929,'E:\Ли\Пятилетка_Минэнерго\2021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30">
        <f>VLOOKUP($C930,'E:\Ли\Пятилетка_Минэнерго\2021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31">
        <f>VLOOKUP($C931,'E:\Ли\Пятилетка_Минэнерго\2021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32">
        <f>VLOOKUP($C932,'E:\Ли\Пятилетка_Минэнерго\2021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33">
        <f>VLOOKUP($C933,'E:\Ли\Пятилетка_Минэнерго\2021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34">
        <f>VLOOKUP($C934,'E:\Ли\Пятилетка_Минэнерго\2021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35">
        <f>VLOOKUP($C935,'E:\Ли\Пятилетка_Минэнерго\2021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36">
        <f>VLOOKUP($C936,'E:\Ли\Пятилетка_Минэнерго\2021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37">
        <f>VLOOKUP($C937,'E:\Ли\Пятилетка_Минэнерго\2021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38">
        <f>VLOOKUP($C938,'E:\Ли\Пятилетка_Минэнерго\2021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39">
        <f>VLOOKUP($C939,'E:\Ли\Пятилетка_Минэнерго\2021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40">
        <f>VLOOKUP($C940,'E:\Ли\Пятилетка_Минэнерго\2021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41">
        <f>VLOOKUP($C941,'E:\Ли\Пятилетка_Минэнерго\2021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42">
        <f>VLOOKUP($C942,'E:\Ли\Пятилетка_Минэнерго\2021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43">
        <f>VLOOKUP($C943,'E:\Ли\Пятилетка_Минэнерго\2021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44">
        <f>VLOOKUP($C944,'E:\Ли\Пятилетка_Минэнерго\2021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45">
        <f>VLOOKUP($C945,'E:\Ли\Пятилетка_Минэнерго\2021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46">
        <f>VLOOKUP($C946,'E:\Ли\Пятилетка_Минэнерго\2021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47">
        <f>VLOOKUP($C947,'E:\Ли\Пятилетка_Минэнерго\2021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48">
        <f>VLOOKUP($C948,'E:\Ли\Пятилетка_Минэнерго\2021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49">
        <f>VLOOKUP($C949,'E:\Ли\Пятилетка_Минэнерго\2021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50">
        <f>VLOOKUP($C950,'E:\Ли\Пятилетка_Минэнерго\2021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51">
        <f>VLOOKUP($C951,'E:\Ли\Пятилетка_Минэнерго\2021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52">
        <f>VLOOKUP($C952,'E:\Ли\Пятилетка_Минэнерго\2021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53">
        <f>VLOOKUP($C953,'E:\Ли\Пятилетка_Минэнерго\2021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54">
        <f>VLOOKUP($C954,'E:\Ли\Пятилетка_Минэнерго\2021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55">
        <f>VLOOKUP($C955,'E:\Ли\Пятилетка_Минэнерго\2021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56">
        <f>VLOOKUP($C956,'E:\Ли\Пятилетка_Минэнерго\2021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57">
        <f>VLOOKUP($C957,'E:\Ли\Пятилетка_Минэнерго\2021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58">
        <f>VLOOKUP($C958,'E:\Ли\Пятилетка_Минэнерго\2021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59">
        <f>VLOOKUP($C959,'E:\Ли\Пятилетка_Минэнерго\2021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60">
        <f>VLOOKUP($C960,'E:\Ли\Пятилетка_Минэнерго\2021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61">
        <f>VLOOKUP($C961,'E:\Ли\Пятилетка_Минэнерго\2021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62">
        <f>VLOOKUP($C962,'E:\Ли\Пятилетка_Минэнерго\2021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63">
        <f>VLOOKUP($C963,'E:\Ли\Пятилетка_Минэнерго\2021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64">
        <f>VLOOKUP($C964,'E:\Ли\Пятилетка_Минэнерго\2021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65">
        <f>VLOOKUP($C965,'E:\Ли\Пятилетка_Минэнерго\2021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66">
        <f>VLOOKUP($C966,'E:\Ли\Пятилетка_Минэнерго\2021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67">
        <f>VLOOKUP($C967,'E:\Ли\Пятилетка_Минэнерго\2021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68">
        <f>VLOOKUP($C968,'E:\Ли\Пятилетка_Минэнерго\2021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69">
        <f>VLOOKUP($C969,'E:\Ли\Пятилетка_Минэнерго\2021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70">
        <f>VLOOKUP($C970,'E:\Ли\Пятилетка_Минэнерго\2021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71">
        <f>VLOOKUP($C971,'E:\Ли\Пятилетка_Минэнерго\2021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72">
        <f>VLOOKUP($C972,'E:\Ли\Пятилетка_Минэнерго\2021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73">
        <f>VLOOKUP($C973,'E:\Ли\Пятилетка_Минэнерго\2021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74">
        <f>VLOOKUP($C974,'E:\Ли\Пятилетка_Минэнерго\2021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75">
        <f>VLOOKUP($C975,'E:\Ли\Пятилетка_Минэнерго\2021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76">
        <f>VLOOKUP($C976,'E:\Ли\Пятилетка_Минэнерго\2021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77">
        <f>VLOOKUP($C977,'E:\Ли\Пятилетка_Минэнерго\2021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78">
        <f>VLOOKUP($C978,'E:\Ли\Пятилетка_Минэнерго\2021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79">
        <f>VLOOKUP($C979,'E:\Ли\Пятилетка_Минэнерго\2021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80">
        <f>VLOOKUP($C980,'E:\Ли\Пятилетка_Минэнерго\2021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81">
        <f>VLOOKUP($C981,'E:\Ли\Пятилетка_Минэнерго\2021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82">
        <f>VLOOKUP($C982,'E:\Ли\Пятилетка_Минэнерго\2021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83">
        <f>VLOOKUP($C983,'E:\Ли\Пятилетка_Минэнерго\2021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84">
        <f>VLOOKUP($C984,'E:\Ли\Пятилетка_Минэнерго\2021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85">
        <f>VLOOKUP($C985,'E:\Ли\Пятилетка_Минэнерго\2021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86">
        <f>VLOOKUP($C986,'E:\Ли\Пятилетка_Минэнерго\2021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87">
        <f>VLOOKUP($C987,'E:\Ли\Пятилетка_Минэнерго\2021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88">
        <f>VLOOKUP($C988,'E:\Ли\Пятилетка_Минэнерго\2021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89">
        <f>VLOOKUP($C989,'E:\Ли\Пятилетка_Минэнерго\2021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90">
        <f>VLOOKUP($C990,'E:\Ли\Пятилетка_Минэнерго\2021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91">
        <f>VLOOKUP($C991,'E:\Ли\Пятилетка_Минэнерго\2021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92">
        <f>VLOOKUP($C992,'E:\Ли\Пятилетка_Минэнерго\2021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93">
        <f>VLOOKUP($C993,'E:\Ли\Пятилетка_Минэнерго\2021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94">
        <f>VLOOKUP($C994,'E:\Ли\Пятилетка_Минэнерго\2021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95">
        <f>VLOOKUP($C995,'E:\Ли\Пятилетка_Минэнерго\2021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96">
        <f>VLOOKUP($C996,'E:\Ли\Пятилетка_Минэнерго\2021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97">
        <f>VLOOKUP($C997,'E:\Ли\Пятилетка_Минэнерго\2021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98">
        <f>VLOOKUP($C998,'E:\Ли\Пятилетка_Минэнерго\2021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99">
        <f>VLOOKUP($C999,'E:\Ли\Пятилетка_Минэнерго\2021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00">
        <f>VLOOKUP($C1000,'E:\Ли\Пятилетка_Минэнерго\2021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01">
        <f>VLOOKUP($C1001,'E:\Ли\Пятилетка_Минэнерго\2021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02">
        <f>VLOOKUP($C1002,'E:\Ли\Пятилетка_Минэнерго\2021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03">
        <f>VLOOKUP($C1003,'E:\Ли\Пятилетка_Минэнерго\2021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100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00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00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00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00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00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01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01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01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01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01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01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1016">
        <f>VLOOKUP($C1016,'E:\Ли\Пятилетка_Минэнерго\2021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17">
        <f>VLOOKUP($C1017,'E:\Ли\Пятилетка_Минэнерго\2021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18">
        <f>VLOOKUP($C1018,'E:\Ли\Пятилетка_Минэнерго\2021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101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02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1021">
        <f>VLOOKUP($C1021,'E:\Ли\Пятилетка_Минэнерго\2021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22">
        <f>VLOOKUP($C1022,'E:\Ли\Пятилетка_Минэнерго\2021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23">
        <f>VLOOKUP($C1023,'E:\Ли\Пятилетка_Минэнерго\2021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24">
        <f>VLOOKUP($C1024,'E:\Ли\Пятилетка_Минэнерго\2021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25">
        <f>VLOOKUP($C1025,'E:\Ли\Пятилетка_Минэнерго\2021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26">
        <f>VLOOKUP($C1026,'E:\Ли\Пятилетка_Минэнерго\2021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27">
        <f>VLOOKUP($C1027,'E:\Ли\Пятилетка_Минэнерго\2021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28">
        <f>VLOOKUP($C1028,'E:\Ли\Пятилетка_Минэнерго\2021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29">
        <f>VLOOKUP($C1029,'E:\Ли\Пятилетка_Минэнерго\2021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30">
        <f>VLOOKUP($C1030,'E:\Ли\Пятилетка_Минэнерго\2021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31">
        <f>VLOOKUP($C1031,'E:\Ли\Пятилетка_Минэнерго\2021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32">
        <f>VLOOKUP($C1032,'E:\Ли\Пятилетка_Минэнерго\2021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33">
        <f>VLOOKUP($C1033,'E:\Ли\Пятилетка_Минэнерго\2021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34">
        <f>VLOOKUP($C1034,'E:\Ли\Пятилетка_Минэнерго\2021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35">
        <f>VLOOKUP($C1035,'E:\Ли\Пятилетка_Минэнерго\2021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36">
        <f>VLOOKUP($C1036,'E:\Ли\Пятилетка_Минэнерго\2021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37">
        <f>VLOOKUP($C1037,'E:\Ли\Пятилетка_Минэнерго\2021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38">
        <f>VLOOKUP($C1038,'E:\Ли\Пятилетка_Минэнерго\2021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39">
        <f>VLOOKUP($C1039,'E:\Ли\Пятилетка_Минэнерго\2021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40">
        <f>VLOOKUP($C1040,'E:\Ли\Пятилетка_Минэнерго\2021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41">
        <f>VLOOKUP($C1041,'E:\Ли\Пятилетка_Минэнерго\2021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42">
        <f>VLOOKUP($C1042,'E:\Ли\Пятилетка_Минэнерго\2021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43">
        <f>VLOOKUP($C1043,'E:\Ли\Пятилетка_Минэнерго\2021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44">
        <f>VLOOKUP($C1044,'E:\Ли\Пятилетка_Минэнерго\2021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45">
        <f>VLOOKUP($C1045,'E:\Ли\Пятилетка_Минэнерго\2021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46">
        <f>VLOOKUP($C1046,'E:\Ли\Пятилетка_Минэнерго\2021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47">
        <f>VLOOKUP($C1047,'E:\Ли\Пятилетка_Минэнерго\2021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48">
        <f>VLOOKUP($C1048,'E:\Ли\Пятилетка_Минэнерго\2021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49">
        <f>VLOOKUP($C1049,'E:\Ли\Пятилетка_Минэнерго\2021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50">
        <f>VLOOKUP($C1050,'E:\Ли\Пятилетка_Минэнерго\2021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51">
        <f>VLOOKUP($C1051,'E:\Ли\Пятилетка_Минэнерго\2021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52">
        <f>VLOOKUP($C1052,'E:\Ли\Пятилетка_Минэнерго\2021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53">
        <f>VLOOKUP($C1053,'E:\Ли\Пятилетка_Минэнерго\2021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54">
        <f>VLOOKUP($C1054,'E:\Ли\Пятилетка_Минэнерго\2021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55">
        <f>VLOOKUP($C1055,'E:\Ли\Пятилетка_Минэнерго\2021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56">
        <f>VLOOKUP($C1056,'E:\Ли\Пятилетка_Минэнерго\2021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57">
        <f>VLOOKUP($C1057,'E:\Ли\Пятилетка_Минэнерго\2021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58">
        <f>VLOOKUP($C1058,'E:\Ли\Пятилетка_Минэнерго\2021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59">
        <f>VLOOKUP($C1059,'E:\Ли\Пятилетка_Минэнерго\2021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60">
        <f>VLOOKUP($C1060,'E:\Ли\Пятилетка_Минэнерго\2021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61">
        <f>VLOOKUP($C1061,'E:\Ли\Пятилетка_Минэнерго\2021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62">
        <f>VLOOKUP($C1062,'E:\Ли\Пятилетка_Минэнерго\2021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63">
        <f>VLOOKUP($C1063,'E:\Ли\Пятилетка_Минэнерго\2021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64">
        <f>VLOOKUP($C1064,'E:\Ли\Пятилетка_Минэнерго\2021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65">
        <f>VLOOKUP($C1065,'E:\Ли\Пятилетка_Минэнерго\2021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66">
        <f>VLOOKUP($C1066,'E:\Ли\Пятилетка_Минэнерго\2021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67">
        <f>VLOOKUP($C1067,'E:\Ли\Пятилетка_Минэнерго\2021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68">
        <f>VLOOKUP($C1068,'E:\Ли\Пятилетка_Минэнерго\2021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69">
        <f>VLOOKUP($C1069,'E:\Ли\Пятилетка_Минэнерго\2021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70">
        <f>VLOOKUP($C1070,'E:\Ли\Пятилетка_Минэнерго\2021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71">
        <f>VLOOKUP($C1071,'E:\Ли\Пятилетка_Минэнерго\2021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72">
        <f>VLOOKUP($C1072,'E:\Ли\Пятилетка_Минэнерго\2021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73">
        <f>VLOOKUP($C1073,'E:\Ли\Пятилетка_Минэнерго\2021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74">
        <f>VLOOKUP($C1074,'E:\Ли\Пятилетка_Минэнерго\2021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75">
        <f>VLOOKUP($C1075,'E:\Ли\Пятилетка_Минэнерго\2021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76">
        <f>VLOOKUP($C1076,'E:\Ли\Пятилетка_Минэнерго\2021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77">
        <f>VLOOKUP($C1077,'E:\Ли\Пятилетка_Минэнерго\2021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78">
        <f>VLOOKUP($C1078,'E:\Ли\Пятилетка_Минэнерго\2021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79">
        <f>VLOOKUP($C1079,'E:\Ли\Пятилетка_Минэнерго\2021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80">
        <f>VLOOKUP($C1080,'E:\Ли\Пятилетка_Минэнерго\2021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81">
        <f>VLOOKUP($C1081,'E:\Ли\Пятилетка_Минэнерго\2021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82">
        <f>VLOOKUP($C1082,'E:\Ли\Пятилетка_Минэнерго\2021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83">
        <f>VLOOKUP($C1083,'E:\Ли\Пятилетка_Минэнерго\2021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84">
        <f>VLOOKUP($C1084,'E:\Ли\Пятилетка_Минэнерго\2021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85">
        <f>VLOOKUP($C1085,'E:\Ли\Пятилетка_Минэнерго\2021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86">
        <f>VLOOKUP($C1086,'E:\Ли\Пятилетка_Минэнерго\2021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87">
        <f>VLOOKUP($C1087,'E:\Ли\Пятилетка_Минэнерго\2021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88">
        <f>VLOOKUP($C1088,'E:\Ли\Пятилетка_Минэнерго\2021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89">
        <f>VLOOKUP($C1089,'E:\Ли\Пятилетка_Минэнерго\2021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90">
        <f>VLOOKUP($C1090,'E:\Ли\Пятилетка_Минэнерго\2021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91">
        <f>VLOOKUP($C1091,'E:\Ли\Пятилетка_Минэнерго\2021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92">
        <f>VLOOKUP($C1092,'E:\Ли\Пятилетка_Минэнерго\2021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93">
        <f>VLOOKUP($C1093,'E:\Ли\Пятилетка_Минэнерго\2021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94">
        <f>VLOOKUP($C1094,'E:\Ли\Пятилетка_Минэнерго\2021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95">
        <f>VLOOKUP($C1095,'E:\Ли\Пятилетка_Минэнерго\2021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96">
        <f>VLOOKUP($C1096,'E:\Ли\Пятилетка_Минэнерго\2021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97">
        <f>VLOOKUP($C1097,'E:\Ли\Пятилетка_Минэнерго\2021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98">
        <f>VLOOKUP($C1098,'E:\Ли\Пятилетка_Минэнерго\2021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99">
        <f>VLOOKUP($C1099,'E:\Ли\Пятилетка_Минэнерго\2021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00">
        <f>VLOOKUP($C1100,'E:\Ли\Пятилетка_Минэнерго\2021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01">
        <f>VLOOKUP($C1101,'E:\Ли\Пятилетка_Минэнерго\2021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02">
        <f>VLOOKUP($C1102,'E:\Ли\Пятилетка_Минэнерго\2021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03">
        <f>VLOOKUP($C1103,'E:\Ли\Пятилетка_Минэнерго\2021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04">
        <f>VLOOKUP($C1104,'E:\Ли\Пятилетка_Минэнерго\2021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05">
        <f>VLOOKUP($C1105,'E:\Ли\Пятилетка_Минэнерго\2021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06">
        <f>VLOOKUP($C1106,'E:\Ли\Пятилетка_Минэнерго\2021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07">
        <f>VLOOKUP($C1107,'E:\Ли\Пятилетка_Минэнерго\2021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08">
        <f>VLOOKUP($C1108,'E:\Ли\Пятилетка_Минэнерго\2021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09">
        <f>VLOOKUP($C1109,'E:\Ли\Пятилетка_Минэнерго\2021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10">
        <f>VLOOKUP($C1110,'E:\Ли\Пятилетка_Минэнерго\2021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11">
        <f>VLOOKUP($C1111,'E:\Ли\Пятилетка_Минэнерго\2021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12">
        <f>VLOOKUP($C1112,'E:\Ли\Пятилетка_Минэнерго\2021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13">
        <f>VLOOKUP($C1113,'E:\Ли\Пятилетка_Минэнерго\2021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14">
        <f>VLOOKUP($C1114,'E:\Ли\Пятилетка_Минэнерго\2021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15">
        <f>VLOOKUP($C1115,'E:\Ли\Пятилетка_Минэнерго\2021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16">
        <f>VLOOKUP($C1116,'E:\Ли\Пятилетка_Минэнерго\2021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17">
        <f>VLOOKUP($C1117,'E:\Ли\Пятилетка_Минэнерго\2021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18">
        <f>VLOOKUP($C1118,'E:\Ли\Пятилетка_Минэнерго\2021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19">
        <f>VLOOKUP($C1119,'E:\Ли\Пятилетка_Минэнерго\2021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20">
        <f>VLOOKUP($C1120,'E:\Ли\Пятилетка_Минэнерго\2021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21">
        <f>VLOOKUP($C1121,'E:\Ли\Пятилетка_Минэнерго\2021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22">
        <f>VLOOKUP($C1122,'E:\Ли\Пятилетка_Минэнерго\2021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23">
        <f>VLOOKUP($C1123,'E:\Ли\Пятилетка_Минэнерго\2021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24">
        <f>VLOOKUP($C1124,'E:\Ли\Пятилетка_Минэнерго\2021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25">
        <f>VLOOKUP($C1125,'E:\Ли\Пятилетка_Минэнерго\2021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26">
        <f>VLOOKUP($C1126,'E:\Ли\Пятилетка_Минэнерго\2021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27">
        <f>VLOOKUP($C1127,'E:\Ли\Пятилетка_Минэнерго\2021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28">
        <f>VLOOKUP($C1128,'E:\Ли\Пятилетка_Минэнерго\2021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29">
        <f>VLOOKUP($C1129,'E:\Ли\Пятилетка_Минэнерго\2021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30">
        <f>VLOOKUP($C1130,'E:\Ли\Пятилетка_Минэнерго\2021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31">
        <f>VLOOKUP($C1131,'E:\Ли\Пятилетка_Минэнерго\2021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32">
        <f>VLOOKUP($C1132,'E:\Ли\Пятилетка_Минэнерго\2021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33">
        <f>VLOOKUP($C1133,'E:\Ли\Пятилетка_Минэнерго\2021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34">
        <f>VLOOKUP($C1134,'E:\Ли\Пятилетка_Минэнерго\2021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35">
        <f>VLOOKUP($C1135,'E:\Ли\Пятилетка_Минэнерго\2021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36">
        <f>VLOOKUP($C1136,'E:\Ли\Пятилетка_Минэнерго\2021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37">
        <f>VLOOKUP($C1137,'E:\Ли\Пятилетка_Минэнерго\2021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38">
        <f>VLOOKUP($C1138,'E:\Ли\Пятилетка_Минэнерго\2021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39">
        <f>VLOOKUP($C1139,'E:\Ли\Пятилетка_Минэнерго\2021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40">
        <f>VLOOKUP($C1140,'E:\Ли\Пятилетка_Минэнерго\2021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41">
        <f>VLOOKUP($C1141,'E:\Ли\Пятилетка_Минэнерго\2021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42">
        <f>VLOOKUP($C1142,'E:\Ли\Пятилетка_Минэнерго\2021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43">
        <f>VLOOKUP($C1143,'E:\Ли\Пятилетка_Минэнерго\2021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44">
        <f>VLOOKUP($C1144,'E:\Ли\Пятилетка_Минэнерго\2021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45">
        <f>VLOOKUP($C1145,'E:\Ли\Пятилетка_Минэнерго\2021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46">
        <f>VLOOKUP($C1146,'E:\Ли\Пятилетка_Минэнерго\2021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47">
        <f>VLOOKUP($C1147,'E:\Ли\Пятилетка_Минэнерго\2021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48">
        <f>VLOOKUP($C1148,'E:\Ли\Пятилетка_Минэнерго\2021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49">
        <f>VLOOKUP($C1149,'E:\Ли\Пятилетка_Минэнерго\2021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50">
        <f>VLOOKUP($C1150,'E:\Ли\Пятилетка_Минэнерго\2021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51">
        <f>VLOOKUP($C1151,'E:\Ли\Пятилетка_Минэнерго\2021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52">
        <f>VLOOKUP($C1152,'E:\Ли\Пятилетка_Минэнерго\2021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53">
        <f>VLOOKUP($C1153,'E:\Ли\Пятилетка_Минэнерго\2021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54">
        <f>VLOOKUP($C1154,'E:\Ли\Пятилетка_Минэнерго\2021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55">
        <f>VLOOKUP($C1155,'E:\Ли\Пятилетка_Минэнерго\2021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56">
        <f>VLOOKUP($C1156,'E:\Ли\Пятилетка_Минэнерго\2021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57">
        <f>VLOOKUP($C1157,'E:\Ли\Пятилетка_Минэнерго\2021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58">
        <f>VLOOKUP($C1158,'E:\Ли\Пятилетка_Минэнерго\2021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59">
        <f>VLOOKUP($C1159,'E:\Ли\Пятилетка_Минэнерго\2021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60">
        <f>VLOOKUP($C1160,'E:\Ли\Пятилетка_Минэнерго\2021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61">
        <f>VLOOKUP($C1161,'E:\Ли\Пятилетка_Минэнерго\2021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62">
        <f>VLOOKUP($C1162,'E:\Ли\Пятилетка_Минэнерго\2021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63">
        <f>VLOOKUP($C1163,'E:\Ли\Пятилетка_Минэнерго\2021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64">
        <f>VLOOKUP($C1164,'E:\Ли\Пятилетка_Минэнерго\2021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65">
        <f>VLOOKUP($C1165,'E:\Ли\Пятилетка_Минэнерго\2021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66">
        <f>VLOOKUP($C1166,'E:\Ли\Пятилетка_Минэнерго\2021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67">
        <f>VLOOKUP($C1167,'E:\Ли\Пятилетка_Минэнерго\2021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68">
        <f>VLOOKUP($C1168,'E:\Ли\Пятилетка_Минэнерго\2021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69">
        <f>VLOOKUP($C1169,'E:\Ли\Пятилетка_Минэнерго\2021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70">
        <f>VLOOKUP($C1170,'E:\Ли\Пятилетка_Минэнерго\2021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71">
        <f>VLOOKUP($C1171,'E:\Ли\Пятилетка_Минэнерго\2021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72">
        <f>VLOOKUP($C1172,'E:\Ли\Пятилетка_Минэнерго\2021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73">
        <f>VLOOKUP($C1173,'E:\Ли\Пятилетка_Минэнерго\2021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74">
        <f>VLOOKUP($C1174,'E:\Ли\Пятилетка_Минэнерго\2021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75">
        <f>VLOOKUP($C1175,'E:\Ли\Пятилетка_Минэнерго\2021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76">
        <f>VLOOKUP($C1176,'E:\Ли\Пятилетка_Минэнерго\2021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77">
        <f>VLOOKUP($C1177,'E:\Ли\Пятилетка_Минэнерго\2021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78">
        <f>VLOOKUP($C1178,'E:\Ли\Пятилетка_Минэнерго\2021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79">
        <f>VLOOKUP($C1179,'E:\Ли\Пятилетка_Минэнерго\2021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80">
        <f>VLOOKUP($C1180,'E:\Ли\Пятилетка_Минэнерго\2021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81">
        <f>VLOOKUP($C1181,'E:\Ли\Пятилетка_Минэнерго\2021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82">
        <f>VLOOKUP($C1182,'E:\Ли\Пятилетка_Минэнерго\2021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83">
        <f>VLOOKUP($C1183,'E:\Ли\Пятилетка_Минэнерго\2021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84">
        <f>VLOOKUP($C1184,'E:\Ли\Пятилетка_Минэнерго\2021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85">
        <f>VLOOKUP($C1185,'E:\Ли\Пятилетка_Минэнерго\2021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86">
        <f>VLOOKUP($C1186,'E:\Ли\Пятилетка_Минэнерго\2021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87">
        <f>VLOOKUP($C1187,'E:\Ли\Пятилетка_Минэнерго\2021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88">
        <f>VLOOKUP($C1188,'E:\Ли\Пятилетка_Минэнерго\2021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89">
        <f>VLOOKUP($C1189,'E:\Ли\Пятилетка_Минэнерго\2021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90">
        <f>VLOOKUP($C1190,'E:\Ли\Пятилетка_Минэнерго\2021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91">
        <f>VLOOKUP($C1191,'E:\Ли\Пятилетка_Минэнерго\2021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92">
        <f>VLOOKUP($C1192,'E:\Ли\Пятилетка_Минэнерго\2021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93">
        <f>VLOOKUP($C1193,'E:\Ли\Пятилетка_Минэнерго\2021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94">
        <f>VLOOKUP($C1194,'E:\Ли\Пятилетка_Минэнерго\2021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95">
        <f>VLOOKUP($C1195,'E:\Ли\Пятилетка_Минэнерго\2021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96">
        <f>VLOOKUP($C1196,'E:\Ли\Пятилетка_Минэнерго\2021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97">
        <f>VLOOKUP($C1197,'E:\Ли\Пятилетка_Минэнерго\2021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98">
        <f>VLOOKUP($C1198,'E:\Ли\Пятилетка_Минэнерго\2021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99">
        <f>VLOOKUP($C1199,'E:\Ли\Пятилетка_Минэнерго\2021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00">
        <f>VLOOKUP($C1200,'E:\Ли\Пятилетка_Минэнерго\2021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01">
        <f>VLOOKUP($C1201,'E:\Ли\Пятилетка_Минэнерго\2021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02">
        <f>VLOOKUP($C1202,'E:\Ли\Пятилетка_Минэнерго\2021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03">
        <f>VLOOKUP($C1203,'E:\Ли\Пятилетка_Минэнерго\2021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04">
        <f>VLOOKUP($C1204,'E:\Ли\Пятилетка_Минэнерго\2021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05">
        <f>VLOOKUP($C1205,'E:\Ли\Пятилетка_Минэнерго\2021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06">
        <f>VLOOKUP($C1206,'E:\Ли\Пятилетка_Минэнерго\2021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07">
        <f>VLOOKUP($C1207,'E:\Ли\Пятилетка_Минэнерго\2021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08">
        <f>VLOOKUP($C1208,'E:\Ли\Пятилетка_Минэнерго\2021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09">
        <f>VLOOKUP($C1209,'E:\Ли\Пятилетка_Минэнерго\2021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10">
        <f>VLOOKUP($C1210,'E:\Ли\Пятилетка_Минэнерго\2021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11">
        <f>VLOOKUP($C1211,'E:\Ли\Пятилетка_Минэнерго\2021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12">
        <f>VLOOKUP($C1212,'E:\Ли\Пятилетка_Минэнерго\2021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13">
        <f>VLOOKUP($C1213,'E:\Ли\Пятилетка_Минэнерго\2021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14">
        <f>VLOOKUP($C1214,'E:\Ли\Пятилетка_Минэнерго\2021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15">
        <f>VLOOKUP($C1215,'E:\Ли\Пятилетка_Минэнерго\2021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16">
        <f>VLOOKUP($C1216,'E:\Ли\Пятилетка_Минэнерго\2021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17">
        <f>VLOOKUP($C1217,'E:\Ли\Пятилетка_Минэнерго\2021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18">
        <f>VLOOKUP($C1218,'E:\Ли\Пятилетка_Минэнерго\2021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19">
        <f>VLOOKUP($C1219,'E:\Ли\Пятилетка_Минэнерго\2021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20">
        <f>VLOOKUP($C1220,'E:\Ли\Пятилетка_Минэнерго\2021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21">
        <f>VLOOKUP($C1221,'E:\Ли\Пятилетка_Минэнерго\2021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22">
        <f>VLOOKUP($C1222,'E:\Ли\Пятилетка_Минэнерго\2021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23">
        <f>VLOOKUP($C1223,'E:\Ли\Пятилетка_Минэнерго\2021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24">
        <f>VLOOKUP($C1224,'E:\Ли\Пятилетка_Минэнерго\2021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25">
        <f>VLOOKUP($C1225,'E:\Ли\Пятилетка_Минэнерго\2021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26">
        <f>VLOOKUP($C1226,'E:\Ли\Пятилетка_Минэнерго\2021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27">
        <f>VLOOKUP($C1227,'E:\Ли\Пятилетка_Минэнерго\2021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28">
        <f>VLOOKUP($C1228,'E:\Ли\Пятилетка_Минэнерго\2021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29">
        <f>VLOOKUP($C1229,'E:\Ли\Пятилетка_Минэнерго\2021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30">
        <f>VLOOKUP($C1230,'E:\Ли\Пятилетка_Минэнерго\2021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31">
        <f>VLOOKUP($C1231,'E:\Ли\Пятилетка_Минэнерго\2021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32">
        <f>VLOOKUP($C1232,'E:\Ли\Пятилетка_Минэнерго\2021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33">
        <f>VLOOKUP($C1233,'E:\Ли\Пятилетка_Минэнерго\2021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34">
        <f>VLOOKUP($C1234,'E:\Ли\Пятилетка_Минэнерго\2021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35">
        <f>VLOOKUP($C1235,'E:\Ли\Пятилетка_Минэнерго\2021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36">
        <f>VLOOKUP($C1236,'E:\Ли\Пятилетка_Минэнерго\2021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37">
        <f>VLOOKUP($C1237,'E:\Ли\Пятилетка_Минэнерго\2021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38">
        <f>VLOOKUP($C1238,'E:\Ли\Пятилетка_Минэнерго\2021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39">
        <f>VLOOKUP($C1239,'E:\Ли\Пятилетка_Минэнерго\2021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40">
        <f>VLOOKUP($C1240,'E:\Ли\Пятилетка_Минэнерго\2021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41">
        <f>VLOOKUP($C1241,'E:\Ли\Пятилетка_Минэнерго\2021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42">
        <f>VLOOKUP($C1242,'E:\Ли\Пятилетка_Минэнерго\2021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43">
        <f>VLOOKUP($C1243,'E:\Ли\Пятилетка_Минэнерго\2021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44">
        <f>VLOOKUP($C1244,'E:\Ли\Пятилетка_Минэнерго\2021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45">
        <f>VLOOKUP($C1245,'E:\Ли\Пятилетка_Минэнерго\2021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46">
        <f>VLOOKUP($C1246,'E:\Ли\Пятилетка_Минэнерго\2021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47">
        <f>VLOOKUP($C1247,'E:\Ли\Пятилетка_Минэнерго\2021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48">
        <f>VLOOKUP($C1248,'E:\Ли\Пятилетка_Минэнерго\2021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49">
        <f>VLOOKUP($C1249,'E:\Ли\Пятилетка_Минэнерго\2021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50">
        <f>VLOOKUP($C1250,'E:\Ли\Пятилетка_Минэнерго\2021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51">
        <f>VLOOKUP($C1251,'E:\Ли\Пятилетка_Минэнерго\2021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52">
        <f>VLOOKUP($C1252,'E:\Ли\Пятилетка_Минэнерго\2021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53">
        <f>VLOOKUP($C1253,'E:\Ли\Пятилетка_Минэнерго\2021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54">
        <f>VLOOKUP($C1254,'E:\Ли\Пятилетка_Минэнерго\2021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55">
        <f>VLOOKUP($C1255,'E:\Ли\Пятилетка_Минэнерго\2021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56">
        <f>VLOOKUP($C1256,'E:\Ли\Пятилетка_Минэнерго\2021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57">
        <f>VLOOKUP($C1257,'E:\Ли\Пятилетка_Минэнерго\2021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58">
        <f>VLOOKUP($C1258,'E:\Ли\Пятилетка_Минэнерго\2021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59">
        <f>VLOOKUP($C1259,'E:\Ли\Пятилетка_Минэнерго\2021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60">
        <f>VLOOKUP($C1260,'E:\Ли\Пятилетка_Минэнерго\2021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61">
        <f>VLOOKUP($C1261,'E:\Ли\Пятилетка_Минэнерго\2021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62">
        <f>VLOOKUP($C1262,'E:\Ли\Пятилетка_Минэнерго\2021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63">
        <f>VLOOKUP($C1263,'E:\Ли\Пятилетка_Минэнерго\2021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64">
        <f>VLOOKUP($C1264,'E:\Ли\Пятилетка_Минэнерго\2021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65">
        <f>VLOOKUP($C1265,'E:\Ли\Пятилетка_Минэнерго\2021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66">
        <f>VLOOKUP($C1266,'E:\Ли\Пятилетка_Минэнерго\2021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67">
        <f>VLOOKUP($C1267,'E:\Ли\Пятилетка_Минэнерго\2021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68">
        <f>VLOOKUP($C1268,'E:\Ли\Пятилетка_Минэнерго\2021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126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27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27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27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27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1274">
        <f>VLOOKUP($C1274,'E:\Ли\Пятилетка_Минэнерго\2021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127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27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27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27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27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28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28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28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28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1284">
        <f>VLOOKUP($C1284,'E:\Ли\Пятилетка_Минэнерго\2021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85">
        <f>VLOOKUP($C1285,'E:\Ли\Пятилетка_Минэнерго\2021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86">
        <f>VLOOKUP($C1286,'E:\Ли\Пятилетка_Минэнерго\2021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128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28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28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1290">
        <f>VLOOKUP($C1290,'E:\Ли\Пятилетка_Минэнерго\2021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91">
        <f>VLOOKUP($C1291,'E:\Ли\Пятилетка_Минэнерго\2021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92">
        <f>VLOOKUP($C1292,'E:\Ли\Пятилетка_Минэнерго\2021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93">
        <f>VLOOKUP($C1293,'E:\Ли\Пятилетка_Минэнерго\2021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94">
        <f>VLOOKUP($C1294,'E:\Ли\Пятилетка_Минэнерго\2021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95">
        <f>VLOOKUP($C1295,'E:\Ли\Пятилетка_Минэнерго\2021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96">
        <f>VLOOKUP($C1296,'E:\Ли\Пятилетка_Минэнерго\2021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97">
        <f>VLOOKUP($C1297,'E:\Ли\Пятилетка_Минэнерго\2021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98">
        <f>VLOOKUP($C1298,'E:\Ли\Пятилетка_Минэнерго\2021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99">
        <f>VLOOKUP($C1299,'E:\Ли\Пятилетка_Минэнерго\2021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130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1301">
        <f>VLOOKUP($C1301,'E:\Ли\Пятилетка_Минэнерго\2021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130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1303">
        <f>VLOOKUP($C1303,'E:\Ли\Пятилетка_Минэнерго\2021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130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1305">
        <f>VLOOKUP($C1305,'E:\Ли\Пятилетка_Минэнерго\2021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06">
        <f>VLOOKUP($C1306,'E:\Ли\Пятилетка_Минэнерго\2021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07">
        <f>VLOOKUP($C1307,'E:\Ли\Пятилетка_Минэнерго\2021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08">
        <f>VLOOKUP($C1308,'E:\Ли\Пятилетка_Минэнерго\2021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130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31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1311">
        <f>VLOOKUP($C1311,'E:\Ли\Пятилетка_Минэнерго\2021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12">
        <f>VLOOKUP($C1312,'E:\Ли\Пятилетка_Минэнерго\2021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13">
        <f>VLOOKUP($C1313,'E:\Ли\Пятилетка_Минэнерго\2021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14">
        <f>VLOOKUP($C1314,'E:\Ли\Пятилетка_Минэнерго\2021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15">
        <f>VLOOKUP($C1315,'E:\Ли\Пятилетка_Минэнерго\2021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16">
        <f>VLOOKUP($C1316,'E:\Ли\Пятилетка_Минэнерго\2021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17">
        <f>VLOOKUP($C1317,'E:\Ли\Пятилетка_Минэнерго\2021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18">
        <f>VLOOKUP($C1318,'E:\Ли\Пятилетка_Минэнерго\2021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131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32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1321">
        <f>VLOOKUP($C1321,'E:\Ли\Пятилетка_Минэнерго\2021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132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1323">
        <f>VLOOKUP($C1323,'E:\Ли\Пятилетка_Минэнерго\2021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24">
        <f>VLOOKUP($C1324,'E:\Ли\Пятилетка_Минэнерго\2021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25">
        <f>VLOOKUP($C1325,'E:\Ли\Пятилетка_Минэнерго\2021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26">
        <f>VLOOKUP($C1326,'E:\Ли\Пятилетка_Минэнерго\2021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27">
        <f>VLOOKUP($C1327,'E:\Ли\Пятилетка_Минэнерго\2021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28">
        <f>VLOOKUP($C1328,'E:\Ли\Пятилетка_Минэнерго\2021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29">
        <f>VLOOKUP($C1329,'E:\Ли\Пятилетка_Минэнерго\2021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30">
        <f>VLOOKUP($C1330,'E:\Ли\Пятилетка_Минэнерго\2021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31">
        <f>VLOOKUP($C1331,'E:\Ли\Пятилетка_Минэнерго\2021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32">
        <f>VLOOKUP($C1332,'E:\Ли\Пятилетка_Минэнерго\2021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33">
        <f>VLOOKUP($C1333,'E:\Ли\Пятилетка_Минэнерго\2021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34">
        <f>VLOOKUP($C1334,'E:\Ли\Пятилетка_Минэнерго\2021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35">
        <f>VLOOKUP($C1335,'E:\Ли\Пятилетка_Минэнерго\2021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36">
        <f>VLOOKUP($C1336,'E:\Ли\Пятилетка_Минэнерго\2021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37">
        <f>VLOOKUP($C1337,'E:\Ли\Пятилетка_Минэнерго\2021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38">
        <f>VLOOKUP($C1338,'E:\Ли\Пятилетка_Минэнерго\2021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39">
        <f>VLOOKUP($C1339,'E:\Ли\Пятилетка_Минэнерго\2021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40">
        <f>VLOOKUP($C1340,'E:\Ли\Пятилетка_Минэнерго\2021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41">
        <f>VLOOKUP($C1341,'E:\Ли\Пятилетка_Минэнерго\2021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42">
        <f>VLOOKUP($C1342,'E:\Ли\Пятилетка_Минэнерго\2021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43">
        <f>VLOOKUP($C1343,'E:\Ли\Пятилетка_Минэнерго\2021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44">
        <f>VLOOKUP($C1344,'E:\Ли\Пятилетка_Минэнерго\2021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45">
        <f>VLOOKUP($C1345,'E:\Ли\Пятилетка_Минэнерго\2021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46">
        <f>VLOOKUP($C1346,'E:\Ли\Пятилетка_Минэнерго\2021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47">
        <f>VLOOKUP($C1347,'E:\Ли\Пятилетка_Минэнерго\2021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48">
        <f>VLOOKUP($C1348,'E:\Ли\Пятилетка_Минэнерго\2021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49">
        <f>VLOOKUP($C1349,'E:\Ли\Пятилетка_Минэнерго\2021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50">
        <f>VLOOKUP($C1350,'E:\Ли\Пятилетка_Минэнерго\2021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135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3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3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3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3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35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35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35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3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3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36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36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1363">
        <f>VLOOKUP($C1363,'E:\Ли\Пятилетка_Минэнерго\2021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64">
        <f>VLOOKUP($C1364,'E:\Ли\Пятилетка_Минэнерго\2021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136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36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1367">
        <f>VLOOKUP($C1367,'E:\Ли\Пятилетка_Минэнерго\2021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68">
        <f>VLOOKUP($C1368,'E:\Ли\Пятилетка_Минэнерго\2021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69">
        <f>VLOOKUP($C1369,'E:\Ли\Пятилетка_Минэнерго\2021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70">
        <f>VLOOKUP($C1370,'E:\Ли\Пятилетка_Минэнерго\2021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71">
        <f>VLOOKUP($C1371,'E:\Ли\Пятилетка_Минэнерго\2021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72">
        <f>VLOOKUP($C1372,'E:\Ли\Пятилетка_Минэнерго\2021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73">
        <f>VLOOKUP($C1373,'E:\Ли\Пятилетка_Минэнерго\2021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74">
        <f>VLOOKUP($C1374,'E:\Ли\Пятилетка_Минэнерго\2021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75">
        <f>VLOOKUP($C1375,'E:\Ли\Пятилетка_Минэнерго\2021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76">
        <f>VLOOKUP($C1376,'E:\Ли\Пятилетка_Минэнерго\2021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77">
        <f>VLOOKUP($C1377,'E:\Ли\Пятилетка_Минэнерго\2021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78">
        <f>VLOOKUP($C1378,'E:\Ли\Пятилетка_Минэнерго\2021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79">
        <f>VLOOKUP($C1379,'E:\Ли\Пятилетка_Минэнерго\2021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80">
        <f>VLOOKUP($C1380,'E:\Ли\Пятилетка_Минэнерго\2021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81">
        <f>VLOOKUP($C1381,'E:\Ли\Пятилетка_Минэнерго\2021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82">
        <f>VLOOKUP($C1382,'E:\Ли\Пятилетка_Минэнерго\2021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83">
        <f>VLOOKUP($C1383,'E:\Ли\Пятилетка_Минэнерго\2021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84">
        <f>VLOOKUP($C1384,'E:\Ли\Пятилетка_Минэнерго\2021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85">
        <f>VLOOKUP($C1385,'E:\Ли\Пятилетка_Минэнерго\2021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86">
        <f>VLOOKUP($C1386,'E:\Ли\Пятилетка_Минэнерго\2021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87">
        <f>VLOOKUP($C1387,'E:\Ли\Пятилетка_Минэнерго\2021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88">
        <f>VLOOKUP($C1388,'E:\Ли\Пятилетка_Минэнерго\2021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89">
        <f>VLOOKUP($C1389,'E:\Ли\Пятилетка_Минэнерго\2021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90">
        <f>VLOOKUP($C1390,'E:\Ли\Пятилетка_Минэнерго\2021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91">
        <f>VLOOKUP($C1391,'E:\Ли\Пятилетка_Минэнерго\2021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92">
        <f>VLOOKUP($C1392,'E:\Ли\Пятилетка_Минэнерго\2021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93">
        <f>VLOOKUP($C1393,'E:\Ли\Пятилетка_Минэнерго\2021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94">
        <f>VLOOKUP($C1394,'E:\Ли\Пятилетка_Минэнерго\2021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95">
        <f>VLOOKUP($C1395,'E:\Ли\Пятилетка_Минэнерго\2021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96">
        <f>VLOOKUP($C1396,'E:\Ли\Пятилетка_Минэнерго\2021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97">
        <f>VLOOKUP($C1397,'E:\Ли\Пятилетка_Минэнерго\2021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98">
        <f>VLOOKUP($C1398,'E:\Ли\Пятилетка_Минэнерго\2021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99">
        <f>VLOOKUP($C1399,'E:\Ли\Пятилетка_Минэнерго\2021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00">
        <f>VLOOKUP($C1400,'E:\Ли\Пятилетка_Минэнерго\2021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01">
        <f>VLOOKUP($C1401,'E:\Ли\Пятилетка_Минэнерго\2021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02">
        <f>VLOOKUP($C1402,'E:\Ли\Пятилетка_Минэнерго\2021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03">
        <f>VLOOKUP($C1403,'E:\Ли\Пятилетка_Минэнерго\2021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04">
        <f>VLOOKUP($C1404,'E:\Ли\Пятилетка_Минэнерго\2021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05">
        <f>VLOOKUP($C1405,'E:\Ли\Пятилетка_Минэнерго\2021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06">
        <f>VLOOKUP($C1406,'E:\Ли\Пятилетка_Минэнерго\2021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07">
        <f>VLOOKUP($C1407,'E:\Ли\Пятилетка_Минэнерго\2021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08">
        <f>VLOOKUP($C1408,'E:\Ли\Пятилетка_Минэнерго\2021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140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1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1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1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1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1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1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1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1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1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1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2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2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2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1423">
        <f>VLOOKUP($C1423,'E:\Ли\Пятилетка_Минэнерго\2021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142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2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2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2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1428">
        <f>VLOOKUP($C1428,'E:\Ли\Пятилетка_Минэнерго\2021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142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3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1431">
        <f>VLOOKUP($C1431,'E:\Ли\Пятилетка_Минэнерго\2021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32">
        <f>VLOOKUP($C1432,'E:\Ли\Пятилетка_Минэнерго\2021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33">
        <f>VLOOKUP($C1433,'E:\Ли\Пятилетка_Минэнерго\2021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143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3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3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3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3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1439">
        <f>VLOOKUP($C1439,'E:\Ли\Пятилетка_Минэнерго\2021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40">
        <f>VLOOKUP($C1440,'E:\Ли\Пятилетка_Минэнерго\2021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41">
        <f>VLOOKUP($C1441,'E:\Ли\Пятилетка_Минэнерго\2021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42">
        <f>VLOOKUP($C1442,'E:\Ли\Пятилетка_Минэнерго\2021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43">
        <f>VLOOKUP($C1443,'E:\Ли\Пятилетка_Минэнерго\2021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44">
        <f>VLOOKUP($C1444,'E:\Ли\Пятилетка_Минэнерго\2021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144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4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4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4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4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5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5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5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1457">
        <f>VLOOKUP($C1457,'E:\Ли\Пятилетка_Минэнерго\2021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58">
        <f>VLOOKUP($C1458,'E:\Ли\Пятилетка_Минэнерго\2021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14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1461">
        <f>VLOOKUP($C1461,'E:\Ли\Пятилетка_Минэнерго\2021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62">
        <f>VLOOKUP($C1462,'E:\Ли\Пятилетка_Минэнерго\2021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63">
        <f>VLOOKUP($C1463,'E:\Ли\Пятилетка_Минэнерго\2021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64">
        <f>VLOOKUP($C1464,'E:\Ли\Пятилетка_Минэнерго\2021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65">
        <f>VLOOKUP($C1465,'E:\Ли\Пятилетка_Минэнерго\2021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66">
        <f>VLOOKUP($C1466,'E:\Ли\Пятилетка_Минэнерго\2021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67">
        <f>VLOOKUP($C1467,'E:\Ли\Пятилетка_Минэнерго\2021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68">
        <f>VLOOKUP($C1468,'E:\Ли\Пятилетка_Минэнерго\2021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69">
        <f>VLOOKUP($C1469,'E:\Ли\Пятилетка_Минэнерго\2021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70">
        <f>VLOOKUP($C1470,'E:\Ли\Пятилетка_Минэнерго\2021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71">
        <f>VLOOKUP($C1471,'E:\Ли\Пятилетка_Минэнерго\2021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72">
        <f>VLOOKUP($C1472,'E:\Ли\Пятилетка_Минэнерго\2021 год\ИПР_ФП_2020-2024_3 вар._сентябрь 2021\ИПР в МЭ_по замеч\[ДГК_АРМ-программа_ИПР 2021-2026гг_для МЭ_28.10.2021.xlsx]искл АГ-41 с 2023'!$F$17:$IU$2605,184,FALSE)/1000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rc>
  <rrc rId="41716" sId="1" ref="AM1:AM1048576" action="deleteCol">
    <rfmt sheetId="1" xfDxf="1" sqref="AM1:AM1048576" start="0" length="0"/>
    <rfmt sheetId="1" s="1" sqref="AM1" start="0" length="0">
      <dxf>
        <font>
          <sz val="12"/>
          <color auto="1"/>
          <name val="Times New Roman"/>
          <scheme val="none"/>
        </font>
        <numFmt numFmtId="2" formatCode="0.00"/>
      </dxf>
    </rfmt>
    <rfmt sheetId="1" s="1" sqref="AM2" start="0" length="0">
      <dxf>
        <font>
          <sz val="12"/>
          <color auto="1"/>
          <name val="Times New Roman"/>
          <scheme val="none"/>
        </font>
      </dxf>
    </rfmt>
    <rfmt sheetId="1" s="1" sqref="AM3" start="0" length="0">
      <dxf>
        <font>
          <sz val="12"/>
          <color auto="1"/>
          <name val="Times New Roman"/>
          <scheme val="none"/>
        </font>
      </dxf>
    </rfmt>
    <rfmt sheetId="1" s="1" sqref="AM4" start="0" length="0">
      <dxf>
        <font>
          <b/>
          <sz val="12"/>
          <color auto="1"/>
          <name val="Times New Roman"/>
          <scheme val="none"/>
        </font>
        <alignment horizontal="center" readingOrder="0"/>
      </dxf>
    </rfmt>
    <rfmt sheetId="1" s="1" sqref="AM5" start="0" length="0">
      <dxf>
        <font>
          <sz val="12"/>
          <color auto="1"/>
          <name val="Times New Roman"/>
          <scheme val="none"/>
        </font>
      </dxf>
    </rfmt>
    <rfmt sheetId="1" s="1" sqref="AM6" start="0" length="0">
      <dxf>
        <font>
          <b/>
          <sz val="12"/>
          <color auto="1"/>
          <name val="Times New Roman"/>
          <scheme val="none"/>
        </font>
        <alignment horizontal="center" vertical="center" readingOrder="0"/>
      </dxf>
    </rfmt>
    <rfmt sheetId="1" s="1" sqref="AM7" start="0" length="0">
      <dxf>
        <font>
          <sz val="12"/>
          <color auto="1"/>
          <name val="Times New Roman"/>
          <scheme val="none"/>
        </font>
        <alignment horizontal="center" vertical="top" readingOrder="0"/>
      </dxf>
    </rfmt>
    <rfmt sheetId="1" s="1" sqref="AM8" start="0" length="0">
      <dxf>
        <font>
          <sz val="12"/>
          <color auto="1"/>
          <name val="Times New Roman"/>
          <scheme val="none"/>
        </font>
      </dxf>
    </rfmt>
    <rfmt sheetId="1" s="1" sqref="AM9" start="0" length="0">
      <dxf>
        <font>
          <b/>
          <sz val="12"/>
          <color auto="1"/>
          <name val="Times New Roman"/>
          <scheme val="none"/>
        </font>
        <alignment horizontal="center" readingOrder="0"/>
      </dxf>
    </rfmt>
    <rfmt sheetId="1" s="1" sqref="AM10" start="0" length="0">
      <dxf>
        <font>
          <b/>
          <sz val="12"/>
          <color auto="1"/>
          <name val="Times New Roman"/>
          <scheme val="none"/>
        </font>
        <numFmt numFmtId="168" formatCode="#,##0.0"/>
        <alignment horizontal="center" readingOrder="0"/>
      </dxf>
    </rfmt>
    <rfmt sheetId="1" s="1" sqref="AM11" start="0" length="0">
      <dxf>
        <font>
          <sz val="12"/>
          <color auto="1"/>
          <name val="Times New Roman"/>
          <scheme val="none"/>
        </font>
        <alignment horizontal="center" readingOrder="0"/>
      </dxf>
    </rfmt>
    <rfmt sheetId="1" s="1" sqref="AM12" start="0" length="0">
      <dxf>
        <font>
          <sz val="12"/>
          <color auto="1"/>
          <name val="Times New Roman"/>
          <scheme val="none"/>
        </font>
        <alignment horizontal="center" readingOrder="0"/>
      </dxf>
    </rfmt>
    <rfmt sheetId="1" s="1" sqref="AM13" start="0" length="0">
      <dxf>
        <font>
          <sz val="12"/>
          <color auto="1"/>
          <name val="Times New Roman"/>
          <scheme val="none"/>
        </font>
        <numFmt numFmtId="1" formatCode="0"/>
        <alignment horizontal="center" vertical="center" readingOrder="0"/>
      </dxf>
    </rfmt>
    <rfmt sheetId="1" s="1" sqref="AM14" start="0" length="0">
      <dxf>
        <font>
          <sz val="12"/>
          <color auto="1"/>
          <name val="Times New Roman"/>
          <scheme val="none"/>
        </font>
        <numFmt numFmtId="1" formatCode="0"/>
        <alignment horizontal="center" vertical="center" readingOrder="0"/>
      </dxf>
    </rfmt>
    <rfmt sheetId="1" s="1" sqref="AM15" start="0" length="0">
      <dxf>
        <font>
          <sz val="12"/>
          <color auto="1"/>
          <name val="Times New Roman"/>
          <scheme val="none"/>
        </font>
        <numFmt numFmtId="1" formatCode="0"/>
        <alignment horizontal="center" vertical="center" readingOrder="0"/>
      </dxf>
    </rfmt>
    <rfmt sheetId="1" s="1" sqref="AM16" start="0" length="0">
      <dxf>
        <font>
          <sz val="12"/>
          <color auto="1"/>
          <name val="Times New Roman"/>
          <scheme val="none"/>
        </font>
        <numFmt numFmtId="1" formatCode="0"/>
        <alignment horizontal="center" vertical="center" readingOrder="0"/>
      </dxf>
    </rfmt>
    <rfmt sheetId="1" s="1" sqref="AM17" start="0" length="0">
      <dxf>
        <font>
          <sz val="12"/>
          <color auto="1"/>
          <name val="Times New Roman"/>
          <scheme val="none"/>
        </font>
        <alignment horizontal="center" vertical="center" wrapText="1" readingOrder="0"/>
        <border outline="0">
          <top style="thin">
            <color indexed="64"/>
          </top>
          <bottom style="thin">
            <color indexed="64"/>
          </bottom>
        </border>
      </dxf>
    </rfmt>
    <rfmt sheetId="1" s="1" sqref="AM18" start="0" length="0">
      <dxf>
        <font>
          <sz val="12"/>
          <color auto="1"/>
          <name val="Times New Roman"/>
          <scheme val="none"/>
        </font>
        <alignment horizontal="center" vertical="center" readingOrder="0"/>
        <border outline="0">
          <right style="thin">
            <color indexed="64"/>
          </right>
          <top style="thin">
            <color indexed="64"/>
          </top>
        </border>
      </dxf>
    </rfmt>
    <rfmt sheetId="1" s="1" sqref="AM19" start="0" length="0">
      <dxf>
        <font>
          <sz val="12"/>
          <color auto="1"/>
          <name val="Times New Roman"/>
          <scheme val="none"/>
        </font>
        <alignment horizontal="center" vertical="center" wrapText="1" readingOrder="0"/>
        <border outline="0">
          <left style="thin">
            <color indexed="64"/>
          </left>
          <right style="thin">
            <color indexed="64"/>
          </right>
          <bottom style="thin">
            <color indexed="64"/>
          </bottom>
        </border>
      </dxf>
    </rfmt>
    <rfmt sheetId="1" s="1" sqref="AM20" start="0" length="0">
      <dxf>
        <font>
          <sz val="12"/>
          <color auto="1"/>
          <name val="Times New Roman"/>
          <scheme val="none"/>
        </font>
        <numFmt numFmtId="30" formatCode="@"/>
        <alignment horizontal="center" vertical="center" wrapText="1" readingOrder="0"/>
        <border outline="0">
          <left style="thin">
            <color indexed="64"/>
          </left>
          <right style="thin">
            <color indexed="64"/>
          </right>
          <top style="thin">
            <color indexed="64"/>
          </top>
          <bottom style="thin">
            <color indexed="64"/>
          </bottom>
        </border>
      </dxf>
    </rfmt>
    <rfmt sheetId="1" s="1" sqref="AM2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2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2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2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2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2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2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2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2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3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3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3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33">
        <f>#REF!=AL33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3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3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3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3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3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3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4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4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42">
        <f>#REF!=AL42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3">
        <f>#REF!=AL43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4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45">
        <f>#REF!=AL45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4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47">
        <f>#REF!=AL47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8">
        <f>#REF!=AL48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9">
        <f>#REF!=AL49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0">
        <f>#REF!=AL50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1">
        <f>#REF!=AL51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2">
        <f>#REF!=AL52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3">
        <f>#REF!=AL53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4">
        <f>#REF!=AL54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5">
        <f>#REF!=AL55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6">
        <f>#REF!=AL56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5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5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60">
        <f>#REF!=AL60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1">
        <f>#REF!=AL61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2">
        <f>#REF!=AL62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3">
        <f>#REF!=AL63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4">
        <f>#REF!=AL64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5">
        <f>#REF!=AL65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6">
        <f>#REF!=AL66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6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68">
        <f>#REF!=AL68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9">
        <f>#REF!=AL69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0">
        <f>#REF!=AL70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1">
        <f>#REF!=AL71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2">
        <f>#REF!=AL72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3">
        <f>#REF!=AL73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7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75">
        <f>#REF!=AL75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6">
        <f>#REF!=AL76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7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78">
        <f>#REF!=AL78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9">
        <f>#REF!=AL79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0">
        <f>#REF!=AL80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1">
        <f>#REF!=AL81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2">
        <f>#REF!=AL82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3">
        <f>#REF!=AL83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4">
        <f>#REF!=AL84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5">
        <f>#REF!=AL85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6">
        <f>#REF!=AL86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7">
        <f>#REF!=AL87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8">
        <f>#REF!=AL88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9">
        <f>#REF!=AL89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0">
        <f>#REF!=AL90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1">
        <f>#REF!=AL91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2">
        <f>#REF!=AL92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9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9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95">
        <f>#REF!=AL95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6">
        <f>#REF!=AL96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7">
        <f>#REF!=AL97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8">
        <f>#REF!=AL98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9">
        <f>#REF!=AL99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0">
        <f>#REF!=AL100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1">
        <f>#REF!=AL101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2">
        <f>#REF!=AL102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3">
        <f>#REF!=AL103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4">
        <f>#REF!=AL104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5">
        <f>#REF!=AL105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6">
        <f>#REF!=AL106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7">
        <f>#REF!=AL107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8">
        <f>#REF!=AL108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9">
        <f>#REF!=AL109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0">
        <f>#REF!=AL110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1">
        <f>#REF!=AL111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2">
        <f>#REF!=AL112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3">
        <f>#REF!=AL113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4">
        <f>#REF!=AL114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5">
        <f>#REF!=AL115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6">
        <f>#REF!=AL116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7">
        <f>#REF!=AL117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8">
        <f>#REF!=AL118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9">
        <f>#REF!=AL119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0">
        <f>#REF!=AL120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1">
        <f>#REF!=AL121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2">
        <f>#REF!=AL122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3">
        <f>#REF!=AL123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12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2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126">
        <f>#REF!=AL126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7">
        <f>#REF!=AL127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8">
        <f>#REF!=AL128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9">
        <f>#REF!=AL129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0">
        <f>#REF!=AL130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1">
        <f>#REF!=AL131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2">
        <f>#REF!=AL132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3">
        <f>#REF!=AL133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4">
        <f>#REF!=AL134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5">
        <f>#REF!=AL135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6">
        <f>#REF!=AL136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7">
        <f>#REF!=AL137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8">
        <f>#REF!=AL138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9">
        <f>#REF!=AL139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0">
        <f>#REF!=AL140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1">
        <f>#REF!=AL141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2">
        <f>#REF!=AL142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3">
        <f>#REF!=AL143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4">
        <f>#REF!=AL144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5">
        <f>#REF!=AL145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6">
        <f>#REF!=AL146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7">
        <f>#REF!=AL147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8">
        <f>#REF!=AL148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9">
        <f>#REF!=AL149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50">
        <f>#REF!=AL150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51">
        <f>#REF!=AL151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52">
        <f>#REF!=AL152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53">
        <f>#REF!=AL153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54">
        <f>#REF!=AL154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55">
        <f>#REF!=AL155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56">
        <f>#REF!=AL156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57">
        <f>#REF!=AL157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58">
        <f>#REF!=AL158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59">
        <f>#REF!=AL159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60">
        <f>#REF!=AL160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61">
        <f>#REF!=AL161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62">
        <f>#REF!=AL162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16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164">
        <f>#REF!=AL164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65">
        <f>#REF!=AL165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66">
        <f>#REF!=AL166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67">
        <f>#REF!=AL167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68">
        <f>#REF!=AL168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69">
        <f>#REF!=AL169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70">
        <f>#REF!=AL170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71">
        <f>#REF!=AL171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72">
        <f>#REF!=AL172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73">
        <f>#REF!=AL173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74">
        <f>#REF!=AL174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75">
        <f>#REF!=AL175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76">
        <f>#REF!=AL176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77">
        <f>#REF!=AL177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78">
        <f>#REF!=AL178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79">
        <f>#REF!=AL179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80">
        <f>#REF!=AL180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81">
        <f>#REF!=AL181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82">
        <f>#REF!=AL182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83">
        <f>#REF!=AL183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84">
        <f>#REF!=AL184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85">
        <f>#REF!=AL185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86">
        <f>#REF!=AL186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87">
        <f>#REF!=AL187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88">
        <f>#REF!=AL188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89">
        <f>#REF!=AL189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90">
        <f>#REF!=AL190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91">
        <f>#REF!=AL191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92">
        <f>#REF!=AL192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93">
        <f>#REF!=AL193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94">
        <f>#REF!=AL194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95">
        <f>#REF!=AL195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96">
        <f>#REF!=AL196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97">
        <f>#REF!=AL197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98">
        <f>#REF!=AL198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99">
        <f>#REF!=AL199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00">
        <f>#REF!=AL200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01">
        <f>#REF!=AL201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02">
        <f>#REF!=AL202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03">
        <f>#REF!=AL203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04">
        <f>#REF!=AL204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05">
        <f>#REF!=AL205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06">
        <f>#REF!=AL206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07">
        <f>#REF!=AL207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08">
        <f>#REF!=AL208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09">
        <f>#REF!=AL209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10">
        <f>#REF!=AL210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11">
        <f>#REF!=AL211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12">
        <f>#REF!=AL212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13">
        <f>#REF!=AL213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14">
        <f>#REF!=AL214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15">
        <f>#REF!=AL215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16">
        <f>#REF!=AL216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17">
        <f>#REF!=AL217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18">
        <f>#REF!=AL218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19">
        <f>#REF!=AL219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20">
        <f>#REF!=AL220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21">
        <f>#REF!=AL221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22">
        <f>#REF!=AL222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23">
        <f>#REF!=AL223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24">
        <f>#REF!=AL224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25">
        <f>#REF!=AL225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26">
        <f>#REF!=AL226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27">
        <f>#REF!=AL227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28">
        <f>#REF!=AL228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29">
        <f>#REF!=AL229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30">
        <f>#REF!=AL230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31">
        <f>#REF!=AL231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32">
        <f>#REF!=AL232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33">
        <f>#REF!=AL233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34">
        <f>#REF!=AL234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35">
        <f>#REF!=AL235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36">
        <f>#REF!=AL236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37">
        <f>#REF!=AL237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38">
        <f>#REF!=AL238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39">
        <f>#REF!=AL239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40">
        <f>#REF!=AL240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41">
        <f>#REF!=AL241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42">
        <f>#REF!=AL242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43">
        <f>#REF!=AL243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44">
        <f>#REF!=AL244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45">
        <f>#REF!=AL245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46">
        <f>#REF!=AL246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47">
        <f>#REF!=AL247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48">
        <f>#REF!=AL248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49">
        <f>#REF!=AL249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50">
        <f>#REF!=AL250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51">
        <f>#REF!=AL251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2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2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2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2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256">
        <f>#REF!=AL256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57">
        <f>#REF!=AL257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25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2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2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26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26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26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264">
        <f>#REF!=AL264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26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266">
        <f>#REF!=AL266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67">
        <f>#REF!=AL267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26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269">
        <f>#REF!=AL269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70">
        <f>#REF!=AL270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71">
        <f>#REF!=AL271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72">
        <f>#REF!=AL272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73">
        <f>#REF!=AL273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74">
        <f>#REF!=AL274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75">
        <f>#REF!=AL275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76">
        <f>#REF!=AL276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77">
        <f>#REF!=AL277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27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27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280">
        <f>#REF!=AL280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81">
        <f>#REF!=AL281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82">
        <f>#REF!=AL282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83">
        <f>#REF!=AL283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84">
        <f>#REF!=AL284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85">
        <f>#REF!=AL285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86">
        <f>#REF!=AL286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87">
        <f>#REF!=AL287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88">
        <f>#REF!=AL288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89">
        <f>#REF!=AL289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90">
        <f>#REF!=AL290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91">
        <f>#REF!=AL291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92">
        <f>#REF!=AL292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93">
        <f>#REF!=AL293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94">
        <f>#REF!=AL294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95">
        <f>#REF!=AL295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96">
        <f>#REF!=AL296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97">
        <f>#REF!=AL297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98">
        <f>#REF!=AL298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299">
        <f>#REF!=AL299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00">
        <f>#REF!=AL300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01">
        <f>#REF!=AL301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02">
        <f>#REF!=AL302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03">
        <f>#REF!=AL303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04">
        <f>#REF!=AL304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05">
        <f>#REF!=AL305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06">
        <f>#REF!=AL306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07">
        <f>#REF!=AL307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08">
        <f>#REF!=AL308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09">
        <f>#REF!=AL309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10">
        <f>#REF!=AL310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11">
        <f>#REF!=AL311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12">
        <f>#REF!=AL312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13">
        <f>#REF!=AL313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14">
        <f>#REF!=AL314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15">
        <f>#REF!=AL315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16">
        <f>#REF!=AL316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17">
        <f>#REF!=AL317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18">
        <f>#REF!=AL318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19">
        <f>#REF!=AL319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20">
        <f>#REF!=AL320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21">
        <f>#REF!=AL321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22">
        <f>#REF!=AL322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23">
        <f>#REF!=AL323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24">
        <f>#REF!=AL324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25">
        <f>#REF!=AL325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26">
        <f>#REF!=AL326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27">
        <f>#REF!=AL327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28">
        <f>#REF!=AL328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29">
        <f>#REF!=AL329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30">
        <f>#REF!=AL330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31">
        <f>#REF!=AL331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32">
        <f>#REF!=AL332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33">
        <f>#REF!=AL333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34">
        <f>#REF!=AL334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35">
        <f>#REF!=AL335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36">
        <f>#REF!=AL336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37">
        <f>#REF!=AL337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38">
        <f>#REF!=AL338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39">
        <f>#REF!=AL339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40">
        <f>#REF!=AL340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41">
        <f>#REF!=AL341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42">
        <f>#REF!=AL342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43">
        <f>#REF!=AL343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44">
        <f>#REF!=AL344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45">
        <f>#REF!=AL345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46">
        <f>#REF!=AL346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47">
        <f>#REF!=AL347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48">
        <f>#REF!=AL348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49">
        <f>#REF!=AL349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50">
        <f>#REF!=AL350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51">
        <f>#REF!=AL351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52">
        <f>#REF!=AL352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53">
        <f>#REF!=AL353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54">
        <f>#REF!=AL354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55">
        <f>#REF!=AL355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56">
        <f>#REF!=AL356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57">
        <f>#REF!=AL357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58">
        <f>#REF!=AL358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59">
        <f>#REF!=AL359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60">
        <f>#REF!=AL360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61">
        <f>#REF!=AL361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62">
        <f>#REF!=AL362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63">
        <f>#REF!=AL363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64">
        <f>#REF!=AL364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65">
        <f>#REF!=AL365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66">
        <f>#REF!=AL366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67">
        <f>#REF!=AL367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68">
        <f>#REF!=AL368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69">
        <f>#REF!=AL369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70">
        <f>#REF!=AL370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71">
        <f>#REF!=AL371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72">
        <f>#REF!=AL372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73">
        <f>#REF!=AL373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74">
        <f>#REF!=AL374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75">
        <f>#REF!=AL375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76">
        <f>#REF!=AL376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77">
        <f>#REF!=AL377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78">
        <f>#REF!=AL378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79">
        <f>#REF!=AL379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80">
        <f>#REF!=AL380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81">
        <f>#REF!=AL381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82">
        <f>#REF!=AL382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83">
        <f>#REF!=AL383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84">
        <f>#REF!=AL384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85">
        <f>#REF!=AL385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86">
        <f>#REF!=AL386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87">
        <f>#REF!=AL387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88">
        <f>#REF!=AL388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89">
        <f>#REF!=AL389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90">
        <f>#REF!=AL390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91">
        <f>#REF!=AL391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92">
        <f>#REF!=AL392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93">
        <f>#REF!=AL393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94">
        <f>#REF!=AL394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95">
        <f>#REF!=AL395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96">
        <f>#REF!=AL396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97">
        <f>#REF!=AL397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98">
        <f>#REF!=AL398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399">
        <f>#REF!=AL399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00">
        <f>#REF!=AL400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01">
        <f>#REF!=AL401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02">
        <f>#REF!=AL402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03">
        <f>#REF!=AL403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04">
        <f>#REF!=AL404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05">
        <f>#REF!=AL405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06">
        <f>#REF!=AL406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07">
        <f>#REF!=AL407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08">
        <f>#REF!=AL408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09">
        <f>#REF!=AL409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10">
        <f>#REF!=AL410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11">
        <f>#REF!=AL411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12">
        <f>#REF!=AL412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13">
        <f>#REF!=AL413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14">
        <f>#REF!=AL414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15">
        <f>#REF!=AL415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16">
        <f>#REF!=AL416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17">
        <f>#REF!=AL417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18">
        <f>#REF!=AL418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19">
        <f>#REF!=AL419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20">
        <f>#REF!=AL420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21">
        <f>#REF!=AL421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22">
        <f>#REF!=AL422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23">
        <f>#REF!=AL423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24">
        <f>#REF!=AL424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25">
        <f>#REF!=AL425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26">
        <f>#REF!=AL426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27">
        <f>#REF!=AL427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28">
        <f>#REF!=AL428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29">
        <f>#REF!=AL429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30">
        <f>#REF!=AL430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31">
        <f>#REF!=AL431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32">
        <f>#REF!=AL432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33">
        <f>#REF!=AL433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34">
        <f>#REF!=AL434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35">
        <f>#REF!=AL435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36">
        <f>#REF!=AL436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37">
        <f>#REF!=AL437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38">
        <f>#REF!=AL438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39">
        <f>#REF!=AL439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40">
        <f>#REF!=AL440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41">
        <f>#REF!=AL441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42">
        <f>#REF!=AL442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43">
        <f>#REF!=AL443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44">
        <f>#REF!=AL444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45">
        <f>#REF!=AL445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46">
        <f>#REF!=AL446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47">
        <f>#REF!=AL447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48">
        <f>#REF!=AL448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49">
        <f>#REF!=AL449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50">
        <f>#REF!=AL450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51">
        <f>#REF!=AL451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52">
        <f>#REF!=AL452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53">
        <f>#REF!=AL453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54">
        <f>#REF!=AL454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55">
        <f>#REF!=AL455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56">
        <f>#REF!=AL456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57">
        <f>#REF!=AL457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58">
        <f>#REF!=AL458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59">
        <f>#REF!=AL459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60">
        <f>#REF!=AL460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61">
        <f>#REF!=AL461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62">
        <f>#REF!=AL462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63">
        <f>#REF!=AL463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64">
        <f>#REF!=AL464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65">
        <f>#REF!=AL465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66">
        <f>#REF!=AL466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67">
        <f>#REF!=AL467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68">
        <f>#REF!=AL468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69">
        <f>#REF!=AL469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70">
        <f>#REF!=AL470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71">
        <f>#REF!=AL471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72">
        <f>#REF!=AL472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73">
        <f>#REF!=AL473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74">
        <f>#REF!=AL474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75">
        <f>#REF!=AL475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76">
        <f>#REF!=AL476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77">
        <f>#REF!=AL477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78">
        <f>#REF!=AL478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79">
        <f>#REF!=AL479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80">
        <f>#REF!=AL480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81">
        <f>#REF!=AL481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82">
        <f>#REF!=AL482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83">
        <f>#REF!=AL483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84">
        <f>#REF!=AL484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85">
        <f>#REF!=AL485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86">
        <f>#REF!=AL486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87">
        <f>#REF!=AL487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88">
        <f>#REF!=AL488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89">
        <f>#REF!=AL489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90">
        <f>#REF!=AL490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91">
        <f>#REF!=AL491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92">
        <f>#REF!=AL492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93">
        <f>#REF!=AL493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94">
        <f>#REF!=AL494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95">
        <f>#REF!=AL495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96">
        <f>#REF!=AL496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97">
        <f>#REF!=AL497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98">
        <f>#REF!=AL498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499">
        <f>#REF!=AL499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00">
        <f>#REF!=AL500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01">
        <f>#REF!=AL501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02">
        <f>#REF!=AL502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03">
        <f>#REF!=AL503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04">
        <f>#REF!=AL504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05">
        <f>#REF!=AL505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06">
        <f>#REF!=AL506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07">
        <f>#REF!=AL507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08">
        <f>#REF!=AL508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09">
        <f>#REF!=AL509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10">
        <f>#REF!=AL510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11">
        <f>#REF!=AL511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12">
        <f>#REF!=AL512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13">
        <f>#REF!=AL513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14">
        <f>#REF!=AL514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15">
        <f>#REF!=AL515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16">
        <f>#REF!=AL516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17">
        <f>#REF!=AL517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18">
        <f>#REF!=AL518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19">
        <f>#REF!=AL519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20">
        <f>#REF!=AL520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21">
        <f>#REF!=AL521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22">
        <f>#REF!=AL522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23">
        <f>#REF!=AL523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24">
        <f>#REF!=AL524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25">
        <f>#REF!=AL525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26">
        <f>#REF!=AL526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27">
        <f>#REF!=AL527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28">
        <f>#REF!=AL528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29">
        <f>#REF!=AL529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30">
        <f>#REF!=AL530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31">
        <f>#REF!=AL531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32">
        <f>#REF!=AL532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33">
        <f>#REF!=AL533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34">
        <f>#REF!=AL534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35">
        <f>#REF!=AL535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36">
        <f>#REF!=AL536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37">
        <f>#REF!=AL537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38">
        <f>#REF!=AL538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39">
        <f>#REF!=AL539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40">
        <f>#REF!=AL540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41">
        <f>#REF!=AL541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42">
        <f>#REF!=AL542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43">
        <f>#REF!=AL543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44">
        <f>#REF!=AL544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45">
        <f>#REF!=AL545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46">
        <f>#REF!=AL546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47">
        <f>#REF!=AL547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48">
        <f>#REF!=AL548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49">
        <f>#REF!=AL549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50">
        <f>#REF!=AL550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51">
        <f>#REF!=AL551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5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5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5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5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55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55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55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5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5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56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56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56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56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56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566">
        <f>#REF!=AL566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67">
        <f>#REF!=AL567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68">
        <f>#REF!=AL568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69">
        <f>#REF!=AL569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70">
        <f>#REF!=AL570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71">
        <f>#REF!=AL571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57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57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57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575">
        <f>#REF!=AL575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76">
        <f>#REF!=AL576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77">
        <f>#REF!=AL577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78">
        <f>#REF!=AL578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57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58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581">
        <f>#REF!=AL581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82">
        <f>#REF!=AL582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58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584">
        <f>#REF!=AL584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85">
        <f>#REF!=AL585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86">
        <f>#REF!=AL586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87">
        <f>#REF!=AL587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88">
        <f>#REF!=AL588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89">
        <f>#REF!=AL589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90">
        <f>#REF!=AL590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91">
        <f>#REF!=AL591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92">
        <f>#REF!=AL592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93">
        <f>#REF!=AL593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94">
        <f>#REF!=AL594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95">
        <f>#REF!=AL595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96">
        <f>#REF!=AL596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597">
        <f>#REF!=AL597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59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59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600">
        <f>#REF!=AL600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01">
        <f>#REF!=AL601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02">
        <f>#REF!=AL602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03">
        <f>#REF!=AL603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04">
        <f>#REF!=AL604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05">
        <f>#REF!=AL605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06">
        <f>#REF!=AL606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60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60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60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610">
        <f>#REF!=AL610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11">
        <f>#REF!=AL611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12">
        <f>#REF!=AL612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13">
        <f>#REF!=AL613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14">
        <f>#REF!=AL614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15">
        <f>#REF!=AL615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16">
        <f>#REF!=AL616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17">
        <f>#REF!=AL617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18">
        <f>#REF!=AL618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19">
        <f>#REF!=AL619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20">
        <f>#REF!=AL620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21">
        <f>#REF!=AL621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22">
        <f>#REF!=AL622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23">
        <f>#REF!=AL623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24">
        <f>#REF!=AL624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25">
        <f>#REF!=AL625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26">
        <f>#REF!=AL626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27">
        <f>#REF!=AL627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28">
        <f>#REF!=AL628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29">
        <f>#REF!=AL629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30">
        <f>#REF!=AL630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31">
        <f>#REF!=AL631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32">
        <f>#REF!=AL632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33">
        <f>#REF!=AL633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34">
        <f>#REF!=AL634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35">
        <f>#REF!=AL635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36">
        <f>#REF!=AL636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37">
        <f>#REF!=AL637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38">
        <f>#REF!=AL638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39">
        <f>#REF!=AL639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64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64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64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64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64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64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64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64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64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64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65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65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652">
        <f>#REF!=AL652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6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6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655">
        <f>#REF!=AL655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56">
        <f>#REF!=AL656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57">
        <f>#REF!=AL657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58">
        <f>#REF!=AL658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59">
        <f>#REF!=AL659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60">
        <f>#REF!=AL660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61">
        <f>#REF!=AL661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62">
        <f>#REF!=AL662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63">
        <f>#REF!=AL663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64">
        <f>#REF!=AL664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65">
        <f>#REF!=AL665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66">
        <f>#REF!=AL666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67">
        <f>#REF!=AL667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68">
        <f>#REF!=AL668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69">
        <f>#REF!=AL669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70">
        <f>#REF!=AL670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71">
        <f>#REF!=AL671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72">
        <f>#REF!=AL672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73">
        <f>#REF!=AL673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74">
        <f>#REF!=AL674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75">
        <f>#REF!=AL675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76">
        <f>#REF!=AL676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77">
        <f>#REF!=AL677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78">
        <f>#REF!=AL678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79">
        <f>#REF!=AL679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80">
        <f>#REF!=AL680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81">
        <f>#REF!=AL681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82">
        <f>#REF!=AL682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83">
        <f>#REF!=AL683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84">
        <f>#REF!=AL684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85">
        <f>#REF!=AL685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86">
        <f>#REF!=AL686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87">
        <f>#REF!=AL687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88">
        <f>#REF!=AL688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89">
        <f>#REF!=AL689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90">
        <f>#REF!=AL690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91">
        <f>#REF!=AL691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92">
        <f>#REF!=AL692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93">
        <f>#REF!=AL693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94">
        <f>#REF!=AL694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95">
        <f>#REF!=AL695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96">
        <f>#REF!=AL696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97">
        <f>#REF!=AL697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98">
        <f>#REF!=AL698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699">
        <f>#REF!=AL699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00">
        <f>#REF!=AL700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01">
        <f>#REF!=AL701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02">
        <f>#REF!=AL702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03">
        <f>#REF!=AL703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04">
        <f>#REF!=AL704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05">
        <f>#REF!=AL705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06">
        <f>#REF!=AL706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07">
        <f>#REF!=AL707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08">
        <f>#REF!=AL708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09">
        <f>#REF!=AL709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10">
        <f>#REF!=AL710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11">
        <f>#REF!=AL711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12">
        <f>#REF!=AL712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13">
        <f>#REF!=AL713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14">
        <f>#REF!=AL714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15">
        <f>#REF!=AL715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16">
        <f>#REF!=AL716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17">
        <f>#REF!=AL717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18">
        <f>#REF!=AL718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19">
        <f>#REF!=AL719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20">
        <f>#REF!=AL720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21">
        <f>#REF!=AL721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22">
        <f>#REF!=AL722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23">
        <f>#REF!=AL723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24">
        <f>#REF!=AL724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25">
        <f>#REF!=AL725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26">
        <f>#REF!=AL726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27">
        <f>#REF!=AL727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28">
        <f>#REF!=AL728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29">
        <f>#REF!=AL729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30">
        <f>#REF!=AL730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31">
        <f>#REF!=AL731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32">
        <f>#REF!=AL732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33">
        <f>#REF!=AL733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34">
        <f>#REF!=AL734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35">
        <f>#REF!=AL735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36">
        <f>#REF!=AL736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37">
        <f>#REF!=AL737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38">
        <f>#REF!=AL738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39">
        <f>#REF!=AL739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40">
        <f>#REF!=AL740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41">
        <f>#REF!=AL741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42">
        <f>#REF!=AL742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43">
        <f>#REF!=AL743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44">
        <f>#REF!=AL744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45">
        <f>#REF!=AL745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46">
        <f>#REF!=AL746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74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74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74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75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75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7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7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7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7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75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75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758">
        <f>#REF!=AL758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59">
        <f>#REF!=AL759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7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761">
        <f>#REF!=AL761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76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763">
        <f>#REF!=AL763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76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765">
        <f>#REF!=AL765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66">
        <f>#REF!=AL766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67">
        <f>#REF!=AL767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68">
        <f>#REF!=AL768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69">
        <f>#REF!=AL769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70">
        <f>#REF!=AL770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71">
        <f>#REF!=AL771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72">
        <f>#REF!=AL772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73">
        <f>#REF!=AL773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74">
        <f>#REF!=AL774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75">
        <f>#REF!=AL775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76">
        <f>#REF!=AL776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77">
        <f>#REF!=AL777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78">
        <f>#REF!=AL778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79">
        <f>#REF!=AL779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80">
        <f>#REF!=AL780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81">
        <f>#REF!=AL781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82">
        <f>#REF!=AL782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83">
        <f>#REF!=AL783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84">
        <f>#REF!=AL784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85">
        <f>#REF!=AL785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86">
        <f>#REF!=AL786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87">
        <f>#REF!=AL787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88">
        <f>#REF!=AL788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78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79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79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792">
        <f>#REF!=AL792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93">
        <f>#REF!=AL793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94">
        <f>#REF!=AL794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795">
        <f>#REF!=AL795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79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79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798">
        <f>#REF!=AL798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79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800">
        <f>#REF!=AL800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01">
        <f>#REF!=AL801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02">
        <f>#REF!=AL802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03">
        <f>#REF!=AL803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04">
        <f>#REF!=AL804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05">
        <f>#REF!=AL805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06">
        <f>#REF!=AL806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07">
        <f>#REF!=AL807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08">
        <f>#REF!=AL808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09">
        <f>#REF!=AL809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10">
        <f>#REF!=AL810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81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81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813">
        <f>#REF!=AL813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14">
        <f>#REF!=AL814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15">
        <f>#REF!=AL815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16">
        <f>#REF!=AL816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17">
        <f>#REF!=AL817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18">
        <f>#REF!=AL818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19">
        <f>#REF!=AL819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20">
        <f>#REF!=AL820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21">
        <f>#REF!=AL821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22">
        <f>#REF!=AL822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23">
        <f>#REF!=AL823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24">
        <f>#REF!=AL824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25">
        <f>#REF!=AL825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26">
        <f>#REF!=AL826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27">
        <f>#REF!=AL827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28">
        <f>#REF!=AL828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29">
        <f>#REF!=AL829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30">
        <f>#REF!=AL830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31">
        <f>#REF!=AL831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32">
        <f>#REF!=AL832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33">
        <f>#REF!=AL833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34">
        <f>#REF!=AL834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35">
        <f>#REF!=AL835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36">
        <f>#REF!=AL836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37">
        <f>#REF!=AL837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38">
        <f>#REF!=AL838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39">
        <f>#REF!=AL839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40">
        <f>#REF!=AL840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41">
        <f>#REF!=AL841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42">
        <f>#REF!=AL842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84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844">
        <f>#REF!=AL844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84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846">
        <f>#REF!=AL846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47">
        <f>#REF!=AL847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48">
        <f>#REF!=AL848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49">
        <f>#REF!=AL849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50">
        <f>#REF!=AL850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51">
        <f>#REF!=AL851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52">
        <f>#REF!=AL852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53">
        <f>#REF!=AL853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54">
        <f>#REF!=AL854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55">
        <f>#REF!=AL855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56">
        <f>#REF!=AL856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57">
        <f>#REF!=AL857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58">
        <f>#REF!=AL858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59">
        <f>#REF!=AL859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60">
        <f>#REF!=AL860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61">
        <f>#REF!=AL861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62">
        <f>#REF!=AL862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63">
        <f>#REF!=AL863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64">
        <f>#REF!=AL864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65">
        <f>#REF!=AL865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66">
        <f>#REF!=AL866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67">
        <f>#REF!=AL867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68">
        <f>#REF!=AL868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69">
        <f>#REF!=AL869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70">
        <f>#REF!=AL870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71">
        <f>#REF!=AL871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72">
        <f>#REF!=AL872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73">
        <f>#REF!=AL873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74">
        <f>#REF!=AL874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75">
        <f>#REF!=AL875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76">
        <f>#REF!=AL876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77">
        <f>#REF!=AL877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78">
        <f>#REF!=AL878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79">
        <f>#REF!=AL879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80">
        <f>#REF!=AL880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81">
        <f>#REF!=AL881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82">
        <f>#REF!=AL882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83">
        <f>#REF!=AL883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84">
        <f>#REF!=AL884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85">
        <f>#REF!=AL885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86">
        <f>#REF!=AL886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87">
        <f>#REF!=AL887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88">
        <f>#REF!=AL888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89">
        <f>#REF!=AL889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90">
        <f>#REF!=AL890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91">
        <f>#REF!=AL891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92">
        <f>#REF!=AL892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93">
        <f>#REF!=AL893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94">
        <f>#REF!=AL894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95">
        <f>#REF!=AL895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96">
        <f>#REF!=AL896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97">
        <f>#REF!=AL897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98">
        <f>#REF!=AL898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899">
        <f>#REF!=AL899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00">
        <f>#REF!=AL900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01">
        <f>#REF!=AL901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02">
        <f>#REF!=AL902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03">
        <f>#REF!=AL903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04">
        <f>#REF!=AL904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05">
        <f>#REF!=AL905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06">
        <f>#REF!=AL906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07">
        <f>#REF!=AL907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08">
        <f>#REF!=AL908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09">
        <f>#REF!=AL909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10">
        <f>#REF!=AL910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11">
        <f>#REF!=AL911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12">
        <f>#REF!=AL912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13">
        <f>#REF!=AL913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14">
        <f>#REF!=AL914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91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916">
        <f>#REF!=AL916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17">
        <f>#REF!=AL917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18">
        <f>#REF!=AL918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19">
        <f>#REF!=AL919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20">
        <f>#REF!=AL920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21">
        <f>#REF!=AL921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22">
        <f>#REF!=AL922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23">
        <f>#REF!=AL923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24">
        <f>#REF!=AL924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25">
        <f>#REF!=AL925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26">
        <f>#REF!=AL926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27">
        <f>#REF!=AL927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28">
        <f>#REF!=AL928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29">
        <f>#REF!=AL929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30">
        <f>#REF!=AL930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31">
        <f>#REF!=AL931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32">
        <f>#REF!=AL932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33">
        <f>#REF!=AL933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34">
        <f>#REF!=AL934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35">
        <f>#REF!=AL935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36">
        <f>#REF!=AL936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37">
        <f>#REF!=AL937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38">
        <f>#REF!=AL938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39">
        <f>#REF!=AL939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40">
        <f>#REF!=AL940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41">
        <f>#REF!=AL941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42">
        <f>#REF!=AL942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43">
        <f>#REF!=AL943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44">
        <f>#REF!=AL944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45">
        <f>#REF!=AL945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46">
        <f>#REF!=AL946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47">
        <f>#REF!=AL947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48">
        <f>#REF!=AL948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49">
        <f>#REF!=AL949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50">
        <f>#REF!=AL950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51">
        <f>#REF!=AL951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52">
        <f>#REF!=AL952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53">
        <f>#REF!=AL953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54">
        <f>#REF!=AL954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55">
        <f>#REF!=AL955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56">
        <f>#REF!=AL956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57">
        <f>#REF!=AL957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58">
        <f>#REF!=AL958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59">
        <f>#REF!=AL959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60">
        <f>#REF!=AL960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61">
        <f>#REF!=AL961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62">
        <f>#REF!=AL962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63">
        <f>#REF!=AL963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64">
        <f>#REF!=AL964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65">
        <f>#REF!=AL965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66">
        <f>#REF!=AL966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67">
        <f>#REF!=AL967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68">
        <f>#REF!=AL968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69">
        <f>#REF!=AL969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70">
        <f>#REF!=AL970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71">
        <f>#REF!=AL971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72">
        <f>#REF!=AL972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73">
        <f>#REF!=AL973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74">
        <f>#REF!=AL974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75">
        <f>#REF!=AL975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76">
        <f>#REF!=AL976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77">
        <f>#REF!=AL977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78">
        <f>#REF!=AL978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79">
        <f>#REF!=AL979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80">
        <f>#REF!=AL980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81">
        <f>#REF!=AL981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82">
        <f>#REF!=AL982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83">
        <f>#REF!=AL983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84">
        <f>#REF!=AL984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85">
        <f>#REF!=AL985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86">
        <f>#REF!=AL986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87">
        <f>#REF!=AL987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88">
        <f>#REF!=AL988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89">
        <f>#REF!=AL989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90">
        <f>#REF!=AL990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91">
        <f>#REF!=AL991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92">
        <f>#REF!=AL992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93">
        <f>#REF!=AL993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94">
        <f>#REF!=AL994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95">
        <f>#REF!=AL995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96">
        <f>#REF!=AL996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97">
        <f>#REF!=AL997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98">
        <f>#REF!=AL998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999">
        <f>#REF!=AL999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00">
        <f>#REF!=AL1000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01">
        <f>#REF!=AL1001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02">
        <f>#REF!=AL1002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03">
        <f>#REF!=AL1003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100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00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00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00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00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00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01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01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01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01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01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01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1016">
        <f>#REF!=AL1016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17">
        <f>#REF!=AL1017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18">
        <f>#REF!=AL1018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101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02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1021">
        <f>#REF!=AL1021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22">
        <f>#REF!=AL1022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23">
        <f>#REF!=AL1023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24">
        <f>#REF!=AL1024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25">
        <f>#REF!=AL1025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26">
        <f>#REF!=AL1026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27">
        <f>#REF!=AL1027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28">
        <f>#REF!=AL1028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29">
        <f>#REF!=AL1029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30">
        <f>#REF!=AL1030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31">
        <f>#REF!=AL1031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32">
        <f>#REF!=AL1032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33">
        <f>#REF!=AL1033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34">
        <f>#REF!=AL1034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35">
        <f>#REF!=AL1035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36">
        <f>#REF!=AL1036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37">
        <f>#REF!=AL1037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38">
        <f>#REF!=AL1038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39">
        <f>#REF!=AL1039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40">
        <f>#REF!=AL1040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41">
        <f>#REF!=AL1041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42">
        <f>#REF!=AL1042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43">
        <f>#REF!=AL1043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44">
        <f>#REF!=AL1044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45">
        <f>#REF!=AL1045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46">
        <f>#REF!=AL1046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47">
        <f>#REF!=AL1047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48">
        <f>#REF!=AL1048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49">
        <f>#REF!=AL1049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50">
        <f>#REF!=AL1050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51">
        <f>#REF!=AL1051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52">
        <f>#REF!=AL1052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53">
        <f>#REF!=AL1053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54">
        <f>#REF!=AL1054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55">
        <f>#REF!=AL1055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56">
        <f>#REF!=AL1056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57">
        <f>#REF!=AL1057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58">
        <f>#REF!=AL1058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59">
        <f>#REF!=AL1059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60">
        <f>#REF!=AL1060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61">
        <f>#REF!=AL1061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62">
        <f>#REF!=AL1062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63">
        <f>#REF!=AL1063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64">
        <f>#REF!=AL1064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65">
        <f>#REF!=AL1065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66">
        <f>#REF!=AL1066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67">
        <f>#REF!=AL1067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68">
        <f>#REF!=AL1068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69">
        <f>#REF!=AL1069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70">
        <f>#REF!=AL1070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71">
        <f>#REF!=AL1071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72">
        <f>#REF!=AL1072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73">
        <f>#REF!=AL1073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74">
        <f>#REF!=AL1074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75">
        <f>#REF!=AL1075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76">
        <f>#REF!=AL1076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77">
        <f>#REF!=AL1077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78">
        <f>#REF!=AL1078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79">
        <f>#REF!=AL1079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80">
        <f>#REF!=AL1080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81">
        <f>#REF!=AL1081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82">
        <f>#REF!=AL1082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83">
        <f>#REF!=AL1083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84">
        <f>#REF!=AL1084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85">
        <f>#REF!=AL1085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86">
        <f>#REF!=AL1086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87">
        <f>#REF!=AL1087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88">
        <f>#REF!=AL1088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89">
        <f>#REF!=AL1089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90">
        <f>#REF!=AL1090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91">
        <f>#REF!=AL1091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92">
        <f>#REF!=AL1092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93">
        <f>#REF!=AL1093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94">
        <f>#REF!=AL1094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95">
        <f>#REF!=AL1095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96">
        <f>#REF!=AL1096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97">
        <f>#REF!=AL1097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98">
        <f>#REF!=AL1098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099">
        <f>#REF!=AL1099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00">
        <f>#REF!=AL1100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01">
        <f>#REF!=AL1101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02">
        <f>#REF!=AL1102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03">
        <f>#REF!=AL1103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04">
        <f>#REF!=AL1104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05">
        <f>#REF!=AL1105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06">
        <f>#REF!=AL1106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07">
        <f>#REF!=AL1107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08">
        <f>#REF!=AL1108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09">
        <f>#REF!=AL1109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10">
        <f>#REF!=AL1110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11">
        <f>#REF!=AL1111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12">
        <f>#REF!=AL1112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13">
        <f>#REF!=AL1113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14">
        <f>#REF!=AL1114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15">
        <f>#REF!=AL1115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16">
        <f>#REF!=AL1116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17">
        <f>#REF!=AL1117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18">
        <f>#REF!=AL1118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19">
        <f>#REF!=AL1119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20">
        <f>#REF!=AL1120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21">
        <f>#REF!=AL1121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22">
        <f>#REF!=AL1122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23">
        <f>#REF!=AL1123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24">
        <f>#REF!=AL1124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25">
        <f>#REF!=AL1125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26">
        <f>#REF!=AL1126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27">
        <f>#REF!=AL1127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28">
        <f>#REF!=AL1128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29">
        <f>#REF!=AL1129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30">
        <f>#REF!=AL1130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31">
        <f>#REF!=AL1131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32">
        <f>#REF!=AL1132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33">
        <f>#REF!=AL1133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34">
        <f>#REF!=AL1134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35">
        <f>#REF!=AL1135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36">
        <f>#REF!=AL1136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37">
        <f>#REF!=AL1137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38">
        <f>#REF!=AL1138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39">
        <f>#REF!=AL1139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40">
        <f>#REF!=AL1140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41">
        <f>#REF!=AL1141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42">
        <f>#REF!=AL1142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43">
        <f>#REF!=AL1143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44">
        <f>#REF!=AL1144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45">
        <f>#REF!=AL1145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46">
        <f>#REF!=AL1146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47">
        <f>#REF!=AL1147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48">
        <f>#REF!=AL1148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49">
        <f>#REF!=AL1149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50">
        <f>#REF!=AL1150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51">
        <f>#REF!=AL1151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52">
        <f>#REF!=AL1152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53">
        <f>#REF!=AL1153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54">
        <f>#REF!=AL1154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55">
        <f>#REF!=AL1155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56">
        <f>#REF!=AL1156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57">
        <f>#REF!=AL1157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58">
        <f>#REF!=AL1158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59">
        <f>#REF!=AL1159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60">
        <f>#REF!=AL1160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61">
        <f>#REF!=AL1161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62">
        <f>#REF!=AL1162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63">
        <f>#REF!=AL1163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64">
        <f>#REF!=AL1164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65">
        <f>#REF!=AL1165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66">
        <f>#REF!=AL1166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67">
        <f>#REF!=AL1167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68">
        <f>#REF!=AL1168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69">
        <f>#REF!=AL1169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70">
        <f>#REF!=AL1170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71">
        <f>#REF!=AL1171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72">
        <f>#REF!=AL1172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73">
        <f>#REF!=AL1173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74">
        <f>#REF!=AL1174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75">
        <f>#REF!=AL1175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76">
        <f>#REF!=AL1176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77">
        <f>#REF!=AL1177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78">
        <f>#REF!=AL1178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79">
        <f>#REF!=AL1179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80">
        <f>#REF!=AL1180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81">
        <f>#REF!=AL1181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82">
        <f>#REF!=AL1182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83">
        <f>#REF!=AL1183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84">
        <f>#REF!=AL1184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85">
        <f>#REF!=AL1185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86">
        <f>#REF!=AL1186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87">
        <f>#REF!=AL1187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88">
        <f>#REF!=AL1188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89">
        <f>#REF!=AL1189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90">
        <f>#REF!=AL1190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91">
        <f>#REF!=AL1191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92">
        <f>#REF!=AL1192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93">
        <f>#REF!=AL1193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94">
        <f>#REF!=AL1194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95">
        <f>#REF!=AL1195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96">
        <f>#REF!=AL1196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97">
        <f>#REF!=AL1197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98">
        <f>#REF!=AL1198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199">
        <f>#REF!=AL1199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00">
        <f>#REF!=AL1200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01">
        <f>#REF!=AL1201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02">
        <f>#REF!=AL1202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03">
        <f>#REF!=AL1203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04">
        <f>#REF!=AL1204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05">
        <f>#REF!=AL1205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06">
        <f>#REF!=AL1206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07">
        <f>#REF!=AL1207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08">
        <f>#REF!=AL1208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09">
        <f>#REF!=AL1209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10">
        <f>#REF!=AL1210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11">
        <f>#REF!=AL1211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12">
        <f>#REF!=AL1212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13">
        <f>#REF!=AL1213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14">
        <f>#REF!=AL1214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15">
        <f>#REF!=AL1215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16">
        <f>#REF!=AL1216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17">
        <f>#REF!=AL1217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18">
        <f>#REF!=AL1218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19">
        <f>#REF!=AL1219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20">
        <f>#REF!=AL1220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21">
        <f>#REF!=AL1221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22">
        <f>#REF!=AL1222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23">
        <f>#REF!=AL1223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24">
        <f>#REF!=AL1224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25">
        <f>#REF!=AL1225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26">
        <f>#REF!=AL1226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27">
        <f>#REF!=AL1227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28">
        <f>#REF!=AL1228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29">
        <f>#REF!=AL1229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30">
        <f>#REF!=AL1230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31">
        <f>#REF!=AL1231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32">
        <f>#REF!=AL1232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33">
        <f>#REF!=AL1233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34">
        <f>#REF!=AL1234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35">
        <f>#REF!=AL1235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36">
        <f>#REF!=AL1236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37">
        <f>#REF!=AL1237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38">
        <f>#REF!=AL1238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39">
        <f>#REF!=AL1239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40">
        <f>#REF!=AL1240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41">
        <f>#REF!=AL1241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42">
        <f>#REF!=AL1242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43">
        <f>#REF!=AL1243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44">
        <f>#REF!=AL1244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45">
        <f>#REF!=AL1245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46">
        <f>#REF!=AL1246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47">
        <f>#REF!=AL1247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48">
        <f>#REF!=AL1248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49">
        <f>#REF!=AL1249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50">
        <f>#REF!=AL1250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51">
        <f>#REF!=AL1251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52">
        <f>#REF!=AL1252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53">
        <f>#REF!=AL1253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54">
        <f>#REF!=AL1254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55">
        <f>#REF!=AL1255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56">
        <f>#REF!=AL1256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57">
        <f>#REF!=AL1257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58">
        <f>#REF!=AL1258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59">
        <f>#REF!=AL1259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60">
        <f>#REF!=AL1260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61">
        <f>#REF!=AL1261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62">
        <f>#REF!=AL1262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63">
        <f>#REF!=AL1263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64">
        <f>#REF!=AL1264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65">
        <f>#REF!=AL1265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66">
        <f>#REF!=AL1266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67">
        <f>#REF!=AL1267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68">
        <f>#REF!=AL1268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126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27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27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27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27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1274">
        <f>#REF!=AL1274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127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27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27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27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27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28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28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28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28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1284">
        <f>#REF!=AL1284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85">
        <f>#REF!=AL1285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86">
        <f>#REF!=AL1286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128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28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28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1290">
        <f>#REF!=AL1290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91">
        <f>#REF!=AL1291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92">
        <f>#REF!=AL1292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93">
        <f>#REF!=AL1293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94">
        <f>#REF!=AL1294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95">
        <f>#REF!=AL1295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96">
        <f>#REF!=AL1296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97">
        <f>#REF!=AL1297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98">
        <f>#REF!=AL1298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299">
        <f>#REF!=AL1299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130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1301">
        <f>#REF!=AL1301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130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1303">
        <f>#REF!=AL1303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130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1305">
        <f>#REF!=AL1305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06">
        <f>#REF!=AL1306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07">
        <f>#REF!=AL1307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08">
        <f>#REF!=AL1308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130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31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1311">
        <f>#REF!=AL1311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12">
        <f>#REF!=AL1312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13">
        <f>#REF!=AL1313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14">
        <f>#REF!=AL1314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15">
        <f>#REF!=AL1315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16">
        <f>#REF!=AL1316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17">
        <f>#REF!=AL1317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18">
        <f>#REF!=AL1318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131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32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1321">
        <f>#REF!=AL1321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132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1323">
        <f>#REF!=AL1323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24">
        <f>#REF!=AL1324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25">
        <f>#REF!=AL1325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26">
        <f>#REF!=AL1326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27">
        <f>#REF!=AL1327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28">
        <f>#REF!=AL1328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29">
        <f>#REF!=AL1329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30">
        <f>#REF!=AL1330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31">
        <f>#REF!=AL1331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32">
        <f>#REF!=AL1332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33">
        <f>#REF!=AL1333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34">
        <f>#REF!=AL1334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35">
        <f>#REF!=AL1335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36">
        <f>#REF!=AL1336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37">
        <f>#REF!=AL1337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38">
        <f>#REF!=AL1338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39">
        <f>#REF!=AL1339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40">
        <f>#REF!=AL1340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41">
        <f>#REF!=AL1341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42">
        <f>#REF!=AL1342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43">
        <f>#REF!=AL1343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44">
        <f>#REF!=AL1344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45">
        <f>#REF!=AL1345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46">
        <f>#REF!=AL1346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47">
        <f>#REF!=AL1347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48">
        <f>#REF!=AL1348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49">
        <f>#REF!=AL1349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50">
        <f>#REF!=AL1350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135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3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3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3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3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35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35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35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3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3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36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36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1363">
        <f>#REF!=AL1363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64">
        <f>#REF!=AL1364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136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36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1367">
        <f>#REF!=AL1367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68">
        <f>#REF!=AL1368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69">
        <f>#REF!=AL1369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70">
        <f>#REF!=AL1370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71">
        <f>#REF!=AL1371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72">
        <f>#REF!=AL1372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73">
        <f>#REF!=AL1373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74">
        <f>#REF!=AL1374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75">
        <f>#REF!=AL1375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76">
        <f>#REF!=AL1376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77">
        <f>#REF!=AL1377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78">
        <f>#REF!=AL1378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79">
        <f>#REF!=AL1379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80">
        <f>#REF!=AL1380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81">
        <f>#REF!=AL1381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82">
        <f>#REF!=AL1382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83">
        <f>#REF!=AL1383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84">
        <f>#REF!=AL1384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85">
        <f>#REF!=AL1385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86">
        <f>#REF!=AL1386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87">
        <f>#REF!=AL1387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88">
        <f>#REF!=AL1388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89">
        <f>#REF!=AL1389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90">
        <f>#REF!=AL1390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91">
        <f>#REF!=AL1391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92">
        <f>#REF!=AL1392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93">
        <f>#REF!=AL1393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94">
        <f>#REF!=AL1394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95">
        <f>#REF!=AL1395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96">
        <f>#REF!=AL1396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97">
        <f>#REF!=AL1397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98">
        <f>#REF!=AL1398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399">
        <f>#REF!=AL1399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00">
        <f>#REF!=AL1400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01">
        <f>#REF!=AL1401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02">
        <f>#REF!=AL1402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03">
        <f>#REF!=AL1403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04">
        <f>#REF!=AL1404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05">
        <f>#REF!=AL1405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06">
        <f>#REF!=AL1406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07">
        <f>#REF!=AL1407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08">
        <f>#REF!=AL1408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140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1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1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1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1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1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1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1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1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1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1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2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2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2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1423">
        <f>#REF!=AL1423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142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2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2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2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1428">
        <f>#REF!=AL1428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142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3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1431">
        <f>#REF!=AL1431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32">
        <f>#REF!=AL1432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33">
        <f>#REF!=AL1433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143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3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3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3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3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1439">
        <f>#REF!=AL1439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40">
        <f>#REF!=AL1440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41">
        <f>#REF!=AL1441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42">
        <f>#REF!=AL1442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43">
        <f>#REF!=AL1443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44">
        <f>#REF!=AL1444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144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4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47"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48"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4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5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51"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52"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53"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54"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55"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56"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1457">
        <f>#REF!=AL1457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58">
        <f>#REF!=AL1458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fmt sheetId="1" s="1" sqref="AM1459"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fmt sheetId="1" s="1" sqref="AM1460" start="0" length="0">
      <dxf>
        <font>
          <b/>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dxf>
    </rfmt>
    <rcc rId="0" sId="1" s="1" dxf="1">
      <nc r="AM1461">
        <f>#REF!=AL1461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62">
        <f>#REF!=AL1462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63">
        <f>#REF!=AL1463</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64">
        <f>#REF!=AL1464</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65">
        <f>#REF!=AL1465</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66">
        <f>#REF!=AL1466</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67">
        <f>#REF!=AL1467</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68">
        <f>#REF!=AL1468</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69">
        <f>#REF!=AL1469</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70">
        <f>#REF!=AL1470</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71">
        <f>#REF!=AL1471</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cc rId="0" sId="1" s="1" dxf="1">
      <nc r="AM1472">
        <f>#REF!=AL1472</f>
      </nc>
      <ndxf>
        <font>
          <sz val="12"/>
          <color auto="1"/>
          <name val="Times New Roman"/>
          <scheme val="none"/>
        </font>
        <numFmt numFmtId="4" formatCode="#,##0.00"/>
        <alignment horizontal="center" vertical="center" readingOrder="0"/>
        <border outline="0">
          <left style="thin">
            <color indexed="64"/>
          </left>
          <right style="thin">
            <color indexed="64"/>
          </right>
          <top style="thin">
            <color indexed="64"/>
          </top>
          <bottom style="thin">
            <color indexed="64"/>
          </bottom>
        </border>
      </ndxf>
    </rcc>
  </rrc>
</revisions>
</file>

<file path=xl/revisions/revisionLog1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64:D64">
    <dxf>
      <fill>
        <patternFill patternType="solid">
          <bgColor rgb="FFFFC000"/>
        </patternFill>
      </fill>
    </dxf>
  </rfmt>
  <rcc rId="41717" sId="1">
    <oc r="D64" t="inlineStr">
      <is>
        <t>С</t>
      </is>
    </oc>
    <nc r="D64" t="inlineStr">
      <is>
        <t>З</t>
      </is>
    </nc>
  </rcc>
  <rfmt sheetId="1" sqref="A68:C68">
    <dxf>
      <fill>
        <patternFill patternType="solid">
          <bgColor rgb="FFFFC000"/>
        </patternFill>
      </fill>
    </dxf>
  </rfmt>
  <rfmt sheetId="1" sqref="D68">
    <dxf>
      <fill>
        <patternFill patternType="solid">
          <bgColor rgb="FFFF0000"/>
        </patternFill>
      </fill>
    </dxf>
  </rfmt>
  <rfmt sheetId="1" sqref="G68">
    <dxf>
      <fill>
        <patternFill patternType="solid">
          <bgColor rgb="FFFF0000"/>
        </patternFill>
      </fill>
    </dxf>
  </rfmt>
  <rfmt sheetId="1" xfDxf="1" s="1" sqref="AO64" start="0" length="0">
    <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dxf>
  </rfmt>
  <rfmt sheetId="1" sqref="AO64">
    <dxf>
      <fill>
        <patternFill patternType="solid">
          <bgColor rgb="FFFFC000"/>
        </patternFill>
      </fill>
    </dxf>
  </rfmt>
  <rcc rId="41718" sId="1">
    <oc r="AO64" t="inlineStr">
      <is>
        <t>Параметры проекта не корректируются.</t>
      </is>
    </oc>
    <nc r="AO64" t="inlineStr">
      <is>
        <t xml:space="preserve"> В рамках доработки ИПР по п. 1.3 замечаний Минэнерго России к проекту ИПР АО "ДГК" от 10.06.2021 №07-2921 устранена ошибка в стадии реализации проекта. </t>
      </is>
    </nc>
  </rcc>
  <rfmt sheetId="1" sqref="AP68">
    <dxf>
      <fill>
        <patternFill patternType="solid">
          <bgColor rgb="FFFFC000"/>
        </patternFill>
      </fill>
    </dxf>
  </rfmt>
  <rfmt sheetId="1" sqref="AO68:AP68">
    <dxf>
      <fill>
        <patternFill>
          <bgColor rgb="FFFFC000"/>
        </patternFill>
      </fill>
    </dxf>
  </rfmt>
  <rfmt sheetId="1" sqref="AO68">
    <dxf>
      <fill>
        <patternFill>
          <bgColor rgb="FFFF0000"/>
        </patternFill>
      </fill>
    </dxf>
  </rfmt>
  <rfmt sheetId="1" sqref="AP68">
    <dxf>
      <fill>
        <patternFill patternType="none">
          <bgColor auto="1"/>
        </patternFill>
      </fill>
    </dxf>
  </rfmt>
  <rfmt sheetId="1" sqref="A602:C602">
    <dxf>
      <fill>
        <patternFill patternType="solid">
          <bgColor rgb="FFFFC000"/>
        </patternFill>
      </fill>
    </dxf>
  </rfmt>
  <rcc rId="41719" sId="1">
    <oc r="D602" t="inlineStr">
      <is>
        <t>П</t>
      </is>
    </oc>
    <nc r="D602" t="inlineStr">
      <is>
        <t>З</t>
      </is>
    </nc>
  </rcc>
  <rfmt sheetId="1" sqref="D602">
    <dxf>
      <fill>
        <patternFill patternType="solid">
          <bgColor rgb="FFFFC000"/>
        </patternFill>
      </fill>
    </dxf>
  </rfmt>
  <rcc rId="41720" sId="1">
    <oc r="AO68" t="inlineStr">
      <is>
        <t>Изменение сроков реализации проекта обусловлено уточнением графика финансирования проекта. Изменение стоимости проекта обусловлено с учетом  фактических затрат 2020 года. Объект введен в эксплуатацию в 2020 году.</t>
      </is>
    </oc>
    <nc r="AO68" t="inlineStr">
      <is>
        <t xml:space="preserve">Изменение сроков реализации проекта обусловлено уточнением графика финансирования проекта. Изменение стоимости проекта обусловлено с учетом  фактических затрат 2020 года. Объект введен в эксплуатацию в 2020 году. В рамках доработки ИПР по п. 1.3 замечаний Минэнерго России к проекту ИПР АО "ДГК" от 10.06.2021 №07-2921 устранена ошибка в стадии реализации проекта. </t>
      </is>
    </nc>
  </rcc>
  <rcc rId="41721" sId="1">
    <nc r="AP68" t="inlineStr">
      <is>
        <t xml:space="preserve"> В рамках доработки ИПР по п. 2.1 замечаний Минэнерго России к проекту ИПР АО "ДГК" от 10.06.2021 №07-2921 скорректированы сроки реализации </t>
      </is>
    </nc>
  </rcc>
  <rcc rId="41722" sId="1">
    <oc r="AO602" t="inlineStr">
      <is>
        <t>Параметры проекта не корректируются.</t>
      </is>
    </oc>
    <nc r="AO602" t="inlineStr">
      <is>
        <t xml:space="preserve"> В рамках доработки ИПР по п. 1.3 замечаний Минэнерго России к проекту ИПР АО "ДГК" от 10.06.2021 №07-2921 устранена ошибка в стадии реализации проекта. </t>
      </is>
    </nc>
  </rcc>
  <rfmt sheetId="1" sqref="AO602">
    <dxf>
      <fill>
        <patternFill patternType="solid">
          <bgColor rgb="FFFFC000"/>
        </patternFill>
      </fill>
    </dxf>
  </rfmt>
  <rcc rId="41723" sId="1">
    <oc r="D68" t="inlineStr">
      <is>
        <t>И</t>
      </is>
    </oc>
    <nc r="D68" t="inlineStr">
      <is>
        <t>З</t>
      </is>
    </nc>
  </rcc>
  <rfmt sheetId="1" sqref="D68">
    <dxf>
      <fill>
        <patternFill>
          <bgColor rgb="FFFFC000"/>
        </patternFill>
      </fill>
    </dxf>
  </rfmt>
</revisions>
</file>

<file path=xl/revisions/revisionLog1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1724" sId="1">
    <oc r="AO138" t="inlineStr">
      <is>
        <t xml:space="preserve">Устранена опечатка в сроках завершения реалиазции проекта. </t>
      </is>
    </oc>
    <nc r="AO138" t="inlineStr">
      <is>
        <t xml:space="preserve"> В рамках доработки ИПР по п.3 замечаний Минэнерго России к проекту ИПР АО "ДГК" от 10.06.2021 №07-2921  устранена ошибка в сроках завершения реалиазции проекта. </t>
      </is>
    </nc>
  </rcc>
  <rfmt sheetId="1" sqref="A138:C138">
    <dxf>
      <fill>
        <patternFill patternType="solid">
          <bgColor rgb="FFFFFF00"/>
        </patternFill>
      </fill>
    </dxf>
  </rfmt>
  <rfmt sheetId="1" sqref="A146:C146">
    <dxf>
      <fill>
        <patternFill patternType="solid">
          <bgColor rgb="FFFFFF00"/>
        </patternFill>
      </fill>
    </dxf>
  </rfmt>
  <rcc rId="41725" sId="1">
    <oc r="AO146" t="inlineStr">
      <is>
        <t xml:space="preserve">Устранена опечатка в сроках завершения реализации проекта. </t>
      </is>
    </oc>
    <nc r="AO146" t="inlineStr">
      <is>
        <t xml:space="preserve"> В рамках доработки ИПР по п.3 замечаний Минэнерго России к проекту ИПР АО "ДГК" от 10.06.2021 №07-2921  устранена ошибка в сроках завершения реалиазции проекта. </t>
      </is>
    </nc>
  </rcc>
</revisions>
</file>

<file path=xl/revisions/revisionLog1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765:C765">
    <dxf>
      <fill>
        <patternFill patternType="solid">
          <bgColor rgb="FFFFC000"/>
        </patternFill>
      </fill>
    </dxf>
  </rfmt>
  <rfmt sheetId="1" sqref="A765:C765">
    <dxf>
      <fill>
        <patternFill patternType="none">
          <bgColor auto="1"/>
        </patternFill>
      </fill>
    </dxf>
  </rfmt>
  <rfmt sheetId="1" sqref="A846:C846">
    <dxf>
      <fill>
        <patternFill patternType="solid">
          <bgColor rgb="FFFFC000"/>
        </patternFill>
      </fill>
    </dxf>
  </rfmt>
  <rcc rId="41736" sId="1" numFmtId="4">
    <oc r="G846">
      <v>2020</v>
    </oc>
    <nc r="G846">
      <v>2021</v>
    </nc>
  </rcc>
  <rfmt sheetId="1" sqref="G846">
    <dxf>
      <fill>
        <patternFill patternType="solid">
          <bgColor rgb="FFFFC000"/>
        </patternFill>
      </fill>
    </dxf>
  </rfmt>
  <rfmt sheetId="1" sqref="A849:C850">
    <dxf>
      <fill>
        <patternFill patternType="solid">
          <bgColor rgb="FFFFC000"/>
        </patternFill>
      </fill>
    </dxf>
  </rfmt>
  <rcc rId="41737" sId="1" numFmtId="4">
    <oc r="G849">
      <v>2020</v>
    </oc>
    <nc r="G849">
      <v>2021</v>
    </nc>
  </rcc>
  <rcc rId="41738" sId="1" numFmtId="4">
    <oc r="G850">
      <v>2020</v>
    </oc>
    <nc r="G850">
      <v>2021</v>
    </nc>
  </rcc>
  <rfmt sheetId="1" sqref="G849:G850">
    <dxf>
      <fill>
        <patternFill patternType="solid">
          <bgColor rgb="FFFFC000"/>
        </patternFill>
      </fill>
    </dxf>
  </rfmt>
  <rfmt sheetId="1" sqref="A852:C853">
    <dxf>
      <fill>
        <patternFill patternType="solid">
          <bgColor rgb="FFFFC000"/>
        </patternFill>
      </fill>
    </dxf>
  </rfmt>
  <rcc rId="41739" sId="1" numFmtId="4">
    <oc r="G852">
      <v>2020</v>
    </oc>
    <nc r="G852">
      <v>2021</v>
    </nc>
  </rcc>
  <rcc rId="41740" sId="1" numFmtId="4">
    <oc r="G853">
      <v>2020</v>
    </oc>
    <nc r="G853">
      <v>2021</v>
    </nc>
  </rcc>
  <rfmt sheetId="1" sqref="G852:G853">
    <dxf>
      <fill>
        <patternFill patternType="solid">
          <bgColor rgb="FFFFC000"/>
        </patternFill>
      </fill>
    </dxf>
  </rfmt>
  <rcc rId="41741" sId="1" xfDxf="1" s="1" dxf="1">
    <oc r="AO846" t="inlineStr">
      <is>
        <t>Параметры проекта не корректируются</t>
      </is>
    </oc>
    <nc r="AO846" t="inlineStr">
      <is>
        <t>В рамках доработки ИПР по п. 2.1 замечаний Минэнерго России к проекту ИПР АО "ДГК" от 10.06.2021 №07-2921 внесена корректировка платежей по проекту, что повлияло на изменение параметров проекта в части пролонгации сроков реализации</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41742" sId="1" xfDxf="1" s="1" dxf="1">
    <oc r="AO849" t="inlineStr">
      <is>
        <t>Параметры проекта не корректируются</t>
      </is>
    </oc>
    <nc r="AO849" t="inlineStr">
      <is>
        <t>В рамках доработки ИПР по п. 2.1 замечаний Минэнерго России к проекту ИПР АО "ДГК" от 10.06.2021 №07-2921 внесена корректировка платежей по проекту, что повлияло на изменение параметров проекта в части пролонгации сроков реализации</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fmt sheetId="1" sqref="AO846">
    <dxf>
      <fill>
        <patternFill patternType="solid">
          <bgColor rgb="FFFFC000"/>
        </patternFill>
      </fill>
    </dxf>
  </rfmt>
  <rfmt sheetId="1" sqref="AO849">
    <dxf>
      <fill>
        <patternFill patternType="solid">
          <bgColor rgb="FFFFC000"/>
        </patternFill>
      </fill>
    </dxf>
  </rfmt>
  <rcc rId="41743" sId="1" odxf="1" dxf="1">
    <oc r="AO850" t="inlineStr">
      <is>
        <t>Параметры проекта не корректируются</t>
      </is>
    </oc>
    <nc r="AO850" t="inlineStr">
      <is>
        <t>В рамках доработки ИПР по п. 2.1 замечаний Минэнерго России к проекту ИПР АО "ДГК" от 10.06.2021 №07-2921 внесена корректировка платежей по проекту, что повлияло на изменение параметров проекта в части пролонгации сроков реализации</t>
      </is>
    </nc>
    <odxf>
      <fill>
        <patternFill patternType="none">
          <bgColor indexed="65"/>
        </patternFill>
      </fill>
    </odxf>
    <ndxf>
      <fill>
        <patternFill patternType="solid">
          <bgColor rgb="FFFFC000"/>
        </patternFill>
      </fill>
    </ndxf>
  </rcc>
  <rcc rId="41744" sId="1" odxf="1" dxf="1">
    <oc r="AO852" t="inlineStr">
      <is>
        <t>Параметры проекта не корректируются</t>
      </is>
    </oc>
    <nc r="AO852" t="inlineStr">
      <is>
        <t>В рамках доработки ИПР по п. 2.1 замечаний Минэнерго России к проекту ИПР АО "ДГК" от 10.06.2021 №07-2921 внесена корректировка платежей по проекту, что повлияло на изменение параметров проекта в части пролонгации сроков реализации</t>
      </is>
    </nc>
    <odxf>
      <fill>
        <patternFill patternType="none">
          <bgColor indexed="65"/>
        </patternFill>
      </fill>
    </odxf>
    <ndxf>
      <fill>
        <patternFill patternType="solid">
          <bgColor rgb="FFFFC000"/>
        </patternFill>
      </fill>
    </ndxf>
  </rcc>
  <rcc rId="41745" sId="1">
    <oc r="AO853" t="inlineStr">
      <is>
        <t>Изменение сроков реализации, стоимости проекта и объемов инвестиций в 2020 году в связи с учетом сложившегося факта затрат по итогам 2020 года.</t>
      </is>
    </oc>
    <nc r="AO853" t="inlineStr">
      <is>
        <t>Изменение сроков реализации, стоимости проекта и объемов инвестиций в 2020 году в связи с учетом сложившегося факта затрат по итогам 2020 года. В рамках доработки ИПР по п. 2.1 замечаний Минэнерго России к проекту ИПР АО "ДГК" от 10.06.2021 №07-2921 внесена корректировка платежей по проекту, что повлияло на изменение параметров проекта в части пролонгации сроков реализации</t>
      </is>
    </nc>
  </rcc>
  <rfmt sheetId="1" sqref="AO853">
    <dxf>
      <fill>
        <patternFill patternType="solid">
          <bgColor rgb="FFFFC000"/>
        </patternFill>
      </fill>
    </dxf>
  </rfmt>
  <rfmt sheetId="1" sqref="A1290:C1290">
    <dxf>
      <fill>
        <patternFill patternType="solid">
          <bgColor rgb="FFFFC000"/>
        </patternFill>
      </fill>
    </dxf>
  </rfmt>
  <rcc rId="41746" sId="1" numFmtId="4">
    <oc r="G1290">
      <v>2020</v>
    </oc>
    <nc r="G1290">
      <v>2021</v>
    </nc>
  </rcc>
  <rfmt sheetId="1" sqref="G1290">
    <dxf>
      <fill>
        <patternFill patternType="solid">
          <bgColor rgb="FFFFC000"/>
        </patternFill>
      </fill>
    </dxf>
  </rfmt>
  <rcc rId="41747" sId="1">
    <oc r="AO1290" t="inlineStr">
      <is>
        <t>Изменение сроков реализации, стоимости проекта и объемов инвестиций в 2020 году в связи с учетом сложившегося факта затрат по итогам 2020 года.</t>
      </is>
    </oc>
    <nc r="AO1290" t="inlineStr">
      <is>
        <t>Изменение сроков реализации, стоимости проекта и объемов инвестиций в 2020 году в связи с учетом сложившегося факта затрат по итогам 2020 года. В рамках доработки ИПР по п. 2.1 замечаний Минэнерго России к проекту ИПР АО "ДГК" от 10.06.2021 №07-2921 внесена корректировка платежей по проекту, что повлияло на изменение параметров проекта в части пролонгации сроков реализации.</t>
      </is>
    </nc>
  </rcc>
  <rfmt sheetId="1" sqref="AO1290">
    <dxf>
      <fill>
        <patternFill patternType="solid">
          <bgColor rgb="FFFFC000"/>
        </patternFill>
      </fill>
    </dxf>
  </rfmt>
  <rfmt sheetId="1" sqref="A1292:C1292">
    <dxf>
      <fill>
        <patternFill patternType="solid">
          <bgColor rgb="FFFFC000"/>
        </patternFill>
      </fill>
    </dxf>
  </rfmt>
  <rcc rId="41748" sId="1" numFmtId="4">
    <oc r="G1292">
      <v>2020</v>
    </oc>
    <nc r="G1292">
      <v>2021</v>
    </nc>
  </rcc>
  <rfmt sheetId="1" sqref="G1292">
    <dxf>
      <fill>
        <patternFill patternType="solid">
          <bgColor rgb="FFFFC000"/>
        </patternFill>
      </fill>
    </dxf>
  </rfmt>
  <rfmt sheetId="1" sqref="A1295:C1295">
    <dxf>
      <fill>
        <patternFill patternType="solid">
          <bgColor rgb="FFFFC000"/>
        </patternFill>
      </fill>
    </dxf>
  </rfmt>
  <rcc rId="41749" sId="1" numFmtId="4">
    <oc r="G1295">
      <v>2020</v>
    </oc>
    <nc r="G1295">
      <v>2021</v>
    </nc>
  </rcc>
  <rfmt sheetId="1" sqref="G1295">
    <dxf>
      <fill>
        <patternFill patternType="solid">
          <bgColor rgb="FFFFC000"/>
        </patternFill>
      </fill>
    </dxf>
  </rfmt>
  <rcc rId="41750" sId="1" xfDxf="1" s="1" dxf="1">
    <oc r="AO1292" t="inlineStr">
      <is>
        <t>Параметры проекта не корректируются</t>
      </is>
    </oc>
    <nc r="AO1292" t="inlineStr">
      <is>
        <t>В рамках доработки ИПР по п. 2.1 замечаний Минэнерго России к проекту ИПР АО "ДГК" от 10.06.2021 №07-2921 внесена корректировка платежей по проекту, что повлияло на изменение параметров проекта в части пролонгации сроков реализации.</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cc rId="41751" sId="1" xfDxf="1" s="1" dxf="1">
    <oc r="AO1295" t="inlineStr">
      <is>
        <t>Параметры проекта не корректируются</t>
      </is>
    </oc>
    <nc r="AO1295" t="inlineStr">
      <is>
        <t>В рамках доработки ИПР по п. 2.1 замечаний Минэнерго России к проекту ИПР АО "ДГК" от 10.06.2021 №07-2921 внесена корректировка платежей по проекту, что повлияло на изменение параметров проекта в части пролонгации сроков реализации.</t>
      </is>
    </nc>
    <ndxf>
      <font>
        <b val="0"/>
        <i val="0"/>
        <strike val="0"/>
        <condense val="0"/>
        <extend val="0"/>
        <outline val="0"/>
        <shadow val="0"/>
        <u val="none"/>
        <vertAlign val="baseline"/>
        <sz val="12"/>
        <color auto="1"/>
        <name val="Times New Roman"/>
        <scheme val="none"/>
      </font>
      <numFmt numFmtId="2" formatCode="0.00"/>
      <fill>
        <patternFill patternType="none">
          <fgColor indexed="64"/>
          <bgColor indexed="65"/>
        </patternFill>
      </fill>
      <alignment horizontal="left"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protection locked="1" hidden="0"/>
    </ndxf>
  </rcc>
  <rfmt sheetId="1" sqref="AO1292 AO1295">
    <dxf>
      <fill>
        <patternFill patternType="solid">
          <bgColor rgb="FFFFC000"/>
        </patternFill>
      </fill>
    </dxf>
  </rfmt>
  <rcv guid="{401A7FEB-8459-43B2-8CDD-0C90BBDBE395}" action="delete"/>
  <rdn rId="0" localSheetId="1" customView="1" name="Z_401A7FEB_8459_43B2_8CDD_0C90BBDBE395_.wvu.PrintArea" hidden="1" oldHidden="1">
    <formula>'2'!$A$1:$AO$1472</formula>
    <oldFormula>'2'!$A$1:$AO$1472</oldFormula>
  </rdn>
  <rdn rId="0" localSheetId="1" customView="1" name="Z_401A7FEB_8459_43B2_8CDD_0C90BBDBE395_.wvu.FilterData" hidden="1" oldHidden="1">
    <formula>'2'!$A$20:$BV$1472</formula>
    <oldFormula>'2'!$A$20:$BV$1472</oldFormula>
  </rdn>
  <rcv guid="{401A7FEB-8459-43B2-8CDD-0C90BBDBE395}" action="add"/>
</revisions>
</file>

<file path=xl/revisions/revisionLog1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1754" sId="1">
    <oc r="AO1306" t="inlineStr">
      <is>
        <t>Параметры проекта не корректируются</t>
      </is>
    </oc>
    <nc r="AO1306" t="inlineStr">
      <is>
        <t>В рамках доработки ИПР по п. 2.1 замечаний Минэнерго России к проекту ИПР АО "ДГК" от 10.06.2021 №07-2921 внесена корректировка платежей по проекту, что повлияло на изменение параметров проекта в части пролонгации сроков реализации.</t>
      </is>
    </nc>
  </rcc>
  <rfmt sheetId="1" sqref="AO1306">
    <dxf>
      <fill>
        <patternFill patternType="solid">
          <bgColor rgb="FFFFC000"/>
        </patternFill>
      </fill>
    </dxf>
  </rfmt>
  <rfmt sheetId="1" sqref="A1306:C1306">
    <dxf>
      <fill>
        <patternFill patternType="solid">
          <bgColor rgb="FFFFC000"/>
        </patternFill>
      </fill>
    </dxf>
  </rfmt>
  <rcc rId="41755" sId="1" numFmtId="4">
    <oc r="G1306">
      <v>2020</v>
    </oc>
    <nc r="G1306">
      <v>2021</v>
    </nc>
  </rcc>
  <rfmt sheetId="1" sqref="G1306">
    <dxf>
      <fill>
        <patternFill patternType="solid">
          <bgColor rgb="FFFFC000"/>
        </patternFill>
      </fill>
    </dxf>
  </rfmt>
</revisions>
</file>

<file path=xl/revisions/revisionLog1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O302">
    <dxf>
      <fill>
        <patternFill patternType="solid">
          <bgColor theme="7" tint="0.79998168889431442"/>
        </patternFill>
      </fill>
    </dxf>
  </rfmt>
  <rfmt sheetId="1" sqref="AO331">
    <dxf>
      <fill>
        <patternFill patternType="solid">
          <bgColor theme="7" tint="0.79998168889431442"/>
        </patternFill>
      </fill>
    </dxf>
  </rfmt>
  <rcc rId="41756" sId="1">
    <oc r="AO392" t="inlineStr">
      <is>
        <t>Изменение стоимости обусловлено применением индексов-дефляторов Минэкономразвития от сентября 2020 г.</t>
      </is>
    </oc>
    <nc r="AO392" t="inlineStr">
      <is>
        <t>Изменение стоимости обусловлено применением индексов-дефляторов Минэкономразвития от сентября 2020 г.В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O392">
    <dxf>
      <fill>
        <patternFill patternType="solid">
          <bgColor theme="7" tint="0.79998168889431442"/>
        </patternFill>
      </fill>
    </dxf>
  </rfmt>
  <rcc rId="41757" sId="1">
    <oc r="AO393" t="inlineStr">
      <is>
        <t>Изменение стоимости обусловлено применением индексов-дефляторов Минэкономразвития от сентября 2020 г.</t>
      </is>
    </oc>
    <nc r="AO393" t="inlineStr">
      <is>
        <t>Изменение стоимости обусловлено применением индексов-дефляторов Минэкономразвития от сентября 2020 г.В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cc rId="41758" sId="1">
    <oc r="AO394" t="inlineStr">
      <is>
        <t>Изменение стоимости обусловлено применением индексов-дефляторов Минэкономразвития от сентября 2020 г.</t>
      </is>
    </oc>
    <nc r="AO394" t="inlineStr">
      <is>
        <t>Изменение стоимости обусловлено применением индексов-дефляторов Минэкономразвития от сентября 2020 г.В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nc>
  </rcc>
  <rfmt sheetId="1" sqref="AO393:AO394">
    <dxf>
      <fill>
        <patternFill patternType="solid">
          <bgColor theme="7" tint="0.79998168889431442"/>
        </patternFill>
      </fill>
    </dxf>
  </rfmt>
  <rcc rId="41759" sId="1">
    <oc r="AO1237" t="inlineStr">
      <is>
        <t xml:space="preserve">Новый проект. Включен на основании Акта б/№ от 30.10.2020. 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t>
      </is>
    </oc>
    <nc r="AO1237" t="inlineStr">
      <is>
        <t>Новый проект. Включен на основании Акта б/№ от 30.10.2020. В рамках доработки ИПР по п.2.4 замечаний Минэнерго России к проекту ИПР АО "ДГК" от 30.08.2021 №07-4536 изменены параметры проекта в части срока реалиазции, стоимость проекта и план освоения по годам реализации проекта, также устранена ошибка в части приобретения одной единицы в 2023 году.</t>
      </is>
    </nc>
  </rcc>
  <rcc rId="41760" sId="1">
    <nc r="AP21" t="inlineStr">
      <is>
        <t>нд</t>
      </is>
    </nc>
  </rcc>
  <rcc rId="41761" sId="1">
    <nc r="AP22" t="inlineStr">
      <is>
        <t>нд</t>
      </is>
    </nc>
  </rcc>
  <rcc rId="41762" sId="1">
    <nc r="AP23" t="inlineStr">
      <is>
        <t>нд</t>
      </is>
    </nc>
  </rcc>
  <rcc rId="41763" sId="1">
    <nc r="AP24" t="inlineStr">
      <is>
        <t>нд</t>
      </is>
    </nc>
  </rcc>
  <rcc rId="41764" sId="1">
    <nc r="AP25" t="inlineStr">
      <is>
        <t>нд</t>
      </is>
    </nc>
  </rcc>
  <rcc rId="41765" sId="1">
    <nc r="AP26" t="inlineStr">
      <is>
        <t>нд</t>
      </is>
    </nc>
  </rcc>
  <rcc rId="41766" sId="1">
    <nc r="AP27" t="inlineStr">
      <is>
        <t>нд</t>
      </is>
    </nc>
  </rcc>
  <rcc rId="41767" sId="1">
    <nc r="AP28" t="inlineStr">
      <is>
        <t>нд</t>
      </is>
    </nc>
  </rcc>
  <rcc rId="41768" sId="1">
    <nc r="AP29" t="inlineStr">
      <is>
        <t>нд</t>
      </is>
    </nc>
  </rcc>
  <rcc rId="41769" sId="1">
    <nc r="AP30" t="inlineStr">
      <is>
        <t>нд</t>
      </is>
    </nc>
  </rcc>
  <rcc rId="41770" sId="1">
    <nc r="AP31" t="inlineStr">
      <is>
        <t>нд</t>
      </is>
    </nc>
  </rcc>
  <rcc rId="41771" sId="1">
    <nc r="AP32" t="inlineStr">
      <is>
        <t>нд</t>
      </is>
    </nc>
  </rcc>
  <rcc rId="41772" sId="1">
    <nc r="AP33" t="inlineStr">
      <is>
        <t>С</t>
      </is>
    </nc>
  </rcc>
  <rcc rId="41773" sId="1">
    <nc r="AP34" t="inlineStr">
      <is>
        <t>нд</t>
      </is>
    </nc>
  </rcc>
  <rcc rId="41774" sId="1">
    <nc r="AP35" t="inlineStr">
      <is>
        <t>нд</t>
      </is>
    </nc>
  </rcc>
  <rcc rId="41775" sId="1">
    <nc r="AP36" t="inlineStr">
      <is>
        <t>нд</t>
      </is>
    </nc>
  </rcc>
  <rcc rId="41776" sId="1">
    <nc r="AP37" t="inlineStr">
      <is>
        <t>нд</t>
      </is>
    </nc>
  </rcc>
  <rcc rId="41777" sId="1">
    <nc r="AP38" t="inlineStr">
      <is>
        <t>нд</t>
      </is>
    </nc>
  </rcc>
  <rcc rId="41778" sId="1">
    <nc r="AP39" t="inlineStr">
      <is>
        <t>нд</t>
      </is>
    </nc>
  </rcc>
  <rcc rId="41779" sId="1">
    <nc r="AP40" t="inlineStr">
      <is>
        <t>нд</t>
      </is>
    </nc>
  </rcc>
  <rcc rId="41780" sId="1">
    <nc r="AP41" t="inlineStr">
      <is>
        <t>нд</t>
      </is>
    </nc>
  </rcc>
  <rcc rId="41781" sId="1">
    <nc r="AP42" t="inlineStr">
      <is>
        <t>З</t>
      </is>
    </nc>
  </rcc>
  <rcc rId="41782" sId="1">
    <nc r="AP43" t="inlineStr">
      <is>
        <t>П</t>
      </is>
    </nc>
  </rcc>
  <rcc rId="41783" sId="1">
    <nc r="AP44" t="inlineStr">
      <is>
        <t>нд</t>
      </is>
    </nc>
  </rcc>
  <rcc rId="41784" sId="1">
    <nc r="AP45" t="inlineStr">
      <is>
        <t>З</t>
      </is>
    </nc>
  </rcc>
  <rcc rId="41785" sId="1">
    <nc r="AP46" t="inlineStr">
      <is>
        <t>нд</t>
      </is>
    </nc>
  </rcc>
  <rcc rId="41786" sId="1">
    <nc r="AP47" t="inlineStr">
      <is>
        <t>С</t>
      </is>
    </nc>
  </rcc>
  <rcc rId="41787" sId="1">
    <nc r="AP48" t="inlineStr">
      <is>
        <t>З</t>
      </is>
    </nc>
  </rcc>
  <rcc rId="41788" sId="1">
    <nc r="AP49" t="inlineStr">
      <is>
        <t>С</t>
      </is>
    </nc>
  </rcc>
  <rcc rId="41789" sId="1">
    <nc r="AP50" t="inlineStr">
      <is>
        <t>И</t>
      </is>
    </nc>
  </rcc>
  <rcc rId="41790" sId="1">
    <nc r="AP51" t="inlineStr">
      <is>
        <t>З</t>
      </is>
    </nc>
  </rcc>
  <rcc rId="41791" sId="1">
    <nc r="AP52" t="inlineStr">
      <is>
        <t>П</t>
      </is>
    </nc>
  </rcc>
  <rcc rId="41792" sId="1">
    <nc r="AP53" t="inlineStr">
      <is>
        <t>П</t>
      </is>
    </nc>
  </rcc>
  <rcc rId="41793" sId="1">
    <nc r="AP54" t="inlineStr">
      <is>
        <t>П</t>
      </is>
    </nc>
  </rcc>
  <rcc rId="41794" sId="1">
    <nc r="AP55" t="inlineStr">
      <is>
        <t>П</t>
      </is>
    </nc>
  </rcc>
  <rcc rId="41795" sId="1">
    <nc r="AP56" t="inlineStr">
      <is>
        <t>П</t>
      </is>
    </nc>
  </rcc>
  <rcc rId="41796" sId="1">
    <nc r="AP57" t="inlineStr">
      <is>
        <t>нд</t>
      </is>
    </nc>
  </rcc>
  <rcc rId="41797" sId="1">
    <nc r="AP58" t="inlineStr">
      <is>
        <t>нд</t>
      </is>
    </nc>
  </rcc>
  <rcc rId="41798" sId="1">
    <nc r="AP59" t="inlineStr">
      <is>
        <t>нд</t>
      </is>
    </nc>
  </rcc>
  <rcc rId="41799" sId="1">
    <nc r="AP60" t="inlineStr">
      <is>
        <t>П</t>
      </is>
    </nc>
  </rcc>
  <rcc rId="41800" sId="1">
    <nc r="AP61" t="inlineStr">
      <is>
        <t>П</t>
      </is>
    </nc>
  </rcc>
  <rcc rId="41801" sId="1">
    <nc r="AP62" t="inlineStr">
      <is>
        <t>С</t>
      </is>
    </nc>
  </rcc>
  <rcc rId="41802" sId="1">
    <nc r="AP63" t="inlineStr">
      <is>
        <t>С</t>
      </is>
    </nc>
  </rcc>
  <rcc rId="41803" sId="1">
    <nc r="AP64" t="inlineStr">
      <is>
        <t>С</t>
      </is>
    </nc>
  </rcc>
  <rcc rId="41804" sId="1">
    <nc r="AP65" t="inlineStr">
      <is>
        <t>П</t>
      </is>
    </nc>
  </rcc>
  <rcc rId="41805" sId="1">
    <nc r="AP66" t="inlineStr">
      <is>
        <t>П</t>
      </is>
    </nc>
  </rcc>
  <rcc rId="41806" sId="1">
    <nc r="AP67" t="inlineStr">
      <is>
        <t>нд</t>
      </is>
    </nc>
  </rcc>
  <rcc rId="41807" sId="1">
    <nc r="AP68" t="inlineStr">
      <is>
        <t>З</t>
      </is>
    </nc>
  </rcc>
  <rcc rId="41808" sId="1">
    <nc r="AP69" t="inlineStr">
      <is>
        <t>Н</t>
      </is>
    </nc>
  </rcc>
  <rcc rId="41809" sId="1">
    <nc r="AP70" t="inlineStr">
      <is>
        <t>П</t>
      </is>
    </nc>
  </rcc>
  <rcc rId="41810" sId="1">
    <nc r="AP71" t="inlineStr">
      <is>
        <t>П</t>
      </is>
    </nc>
  </rcc>
  <rcc rId="41811" sId="1">
    <nc r="AP72" t="inlineStr">
      <is>
        <t>П</t>
      </is>
    </nc>
  </rcc>
  <rcc rId="41812" sId="1">
    <nc r="AP73" t="inlineStr">
      <is>
        <t>С</t>
      </is>
    </nc>
  </rcc>
  <rcc rId="41813" sId="1">
    <nc r="AP74" t="inlineStr">
      <is>
        <t>нд</t>
      </is>
    </nc>
  </rcc>
  <rcc rId="41814" sId="1">
    <nc r="AP75" t="inlineStr">
      <is>
        <t>С</t>
      </is>
    </nc>
  </rcc>
  <rcc rId="41815" sId="1">
    <nc r="AP76" t="inlineStr">
      <is>
        <t>П</t>
      </is>
    </nc>
  </rcc>
  <rcc rId="41816" sId="1">
    <nc r="AP77" t="inlineStr">
      <is>
        <t>нд</t>
      </is>
    </nc>
  </rcc>
  <rcc rId="41817" sId="1">
    <nc r="AP78" t="inlineStr">
      <is>
        <t>С</t>
      </is>
    </nc>
  </rcc>
  <rcc rId="41818" sId="1">
    <nc r="AP79" t="inlineStr">
      <is>
        <t>С</t>
      </is>
    </nc>
  </rcc>
  <rcc rId="41819" sId="1">
    <nc r="AP80" t="inlineStr">
      <is>
        <t>П</t>
      </is>
    </nc>
  </rcc>
  <rcc rId="41820" sId="1">
    <nc r="AP81" t="inlineStr">
      <is>
        <t>П</t>
      </is>
    </nc>
  </rcc>
  <rcc rId="41821" sId="1">
    <nc r="AP82" t="inlineStr">
      <is>
        <t>С</t>
      </is>
    </nc>
  </rcc>
  <rcc rId="41822" sId="1">
    <nc r="AP83" t="inlineStr">
      <is>
        <t>Н</t>
      </is>
    </nc>
  </rcc>
  <rcc rId="41823" sId="1">
    <nc r="AP84" t="inlineStr">
      <is>
        <t>З</t>
      </is>
    </nc>
  </rcc>
  <rcc rId="41824" sId="1">
    <nc r="AP85" t="inlineStr">
      <is>
        <t>З</t>
      </is>
    </nc>
  </rcc>
  <rcc rId="41825" sId="1">
    <nc r="AP86" t="inlineStr">
      <is>
        <t>З</t>
      </is>
    </nc>
  </rcc>
  <rcc rId="41826" sId="1">
    <nc r="AP87" t="inlineStr">
      <is>
        <t>И</t>
      </is>
    </nc>
  </rcc>
  <rcc rId="41827" sId="1">
    <nc r="AP88" t="inlineStr">
      <is>
        <t>З</t>
      </is>
    </nc>
  </rcc>
  <rcc rId="41828" sId="1">
    <nc r="AP89" t="inlineStr">
      <is>
        <t>З</t>
      </is>
    </nc>
  </rcc>
  <rcc rId="41829" sId="1">
    <nc r="AP90" t="inlineStr">
      <is>
        <t>П</t>
      </is>
    </nc>
  </rcc>
  <rcc rId="41830" sId="1">
    <nc r="AP91" t="inlineStr">
      <is>
        <t>Н</t>
      </is>
    </nc>
  </rcc>
  <rcc rId="41831" sId="1">
    <nc r="AP92" t="inlineStr">
      <is>
        <t>И</t>
      </is>
    </nc>
  </rcc>
  <rcc rId="41832" sId="1">
    <nc r="AP93" t="inlineStr">
      <is>
        <t>нд</t>
      </is>
    </nc>
  </rcc>
  <rcc rId="41833" sId="1">
    <nc r="AP94" t="inlineStr">
      <is>
        <t>нд</t>
      </is>
    </nc>
  </rcc>
  <rcc rId="41834" sId="1">
    <nc r="AP95" t="inlineStr">
      <is>
        <t>Н</t>
      </is>
    </nc>
  </rcc>
  <rcc rId="41835" sId="1">
    <nc r="AP96" t="inlineStr">
      <is>
        <t>З</t>
      </is>
    </nc>
  </rcc>
  <rcc rId="41836" sId="1">
    <nc r="AP97" t="inlineStr">
      <is>
        <t>Н</t>
      </is>
    </nc>
  </rcc>
  <rcc rId="41837" sId="1">
    <nc r="AP98" t="inlineStr">
      <is>
        <t>П</t>
      </is>
    </nc>
  </rcc>
  <rcc rId="41838" sId="1">
    <nc r="AP99" t="inlineStr">
      <is>
        <t>И</t>
      </is>
    </nc>
  </rcc>
  <rcc rId="41839" sId="1">
    <nc r="AP100" t="inlineStr">
      <is>
        <t>Н</t>
      </is>
    </nc>
  </rcc>
  <rcc rId="41840" sId="1">
    <nc r="AP101" t="inlineStr">
      <is>
        <t>Н</t>
      </is>
    </nc>
  </rcc>
  <rcc rId="41841" sId="1">
    <nc r="AP102" t="inlineStr">
      <is>
        <t>Н</t>
      </is>
    </nc>
  </rcc>
  <rcc rId="41842" sId="1">
    <nc r="AP103" t="inlineStr">
      <is>
        <t>Н</t>
      </is>
    </nc>
  </rcc>
  <rcc rId="41843" sId="1">
    <nc r="AP104" t="inlineStr">
      <is>
        <t>Н</t>
      </is>
    </nc>
  </rcc>
  <rcc rId="41844" sId="1">
    <nc r="AP105" t="inlineStr">
      <is>
        <t>З</t>
      </is>
    </nc>
  </rcc>
  <rcc rId="41845" sId="1">
    <nc r="AP106" t="inlineStr">
      <is>
        <t>З</t>
      </is>
    </nc>
  </rcc>
  <rcc rId="41846" sId="1">
    <nc r="AP107" t="inlineStr">
      <is>
        <t>З</t>
      </is>
    </nc>
  </rcc>
  <rcc rId="41847" sId="1">
    <nc r="AP108" t="inlineStr">
      <is>
        <t>З</t>
      </is>
    </nc>
  </rcc>
  <rcc rId="41848" sId="1">
    <nc r="AP109" t="inlineStr">
      <is>
        <t>З</t>
      </is>
    </nc>
  </rcc>
  <rcc rId="41849" sId="1">
    <nc r="AP110" t="inlineStr">
      <is>
        <t>И</t>
      </is>
    </nc>
  </rcc>
  <rcc rId="41850" sId="1">
    <nc r="AP111" t="inlineStr">
      <is>
        <t>Н</t>
      </is>
    </nc>
  </rcc>
  <rcc rId="41851" sId="1">
    <nc r="AP112" t="inlineStr">
      <is>
        <t>Н</t>
      </is>
    </nc>
  </rcc>
  <rcc rId="41852" sId="1">
    <nc r="AP113" t="inlineStr">
      <is>
        <t>Н</t>
      </is>
    </nc>
  </rcc>
  <rcc rId="41853" sId="1">
    <nc r="AP114" t="inlineStr">
      <is>
        <t>Н</t>
      </is>
    </nc>
  </rcc>
  <rcc rId="41854" sId="1">
    <nc r="AP115" t="inlineStr">
      <is>
        <t>Н</t>
      </is>
    </nc>
  </rcc>
  <rcc rId="41855" sId="1">
    <nc r="AP116" t="inlineStr">
      <is>
        <t>Н</t>
      </is>
    </nc>
  </rcc>
  <rcc rId="41856" sId="1">
    <nc r="AP117" t="inlineStr">
      <is>
        <t>П</t>
      </is>
    </nc>
  </rcc>
  <rcc rId="41857" sId="1">
    <nc r="AP118" t="inlineStr">
      <is>
        <t>И</t>
      </is>
    </nc>
  </rcc>
  <rcc rId="41858" sId="1">
    <nc r="AP119" t="inlineStr">
      <is>
        <t>И</t>
      </is>
    </nc>
  </rcc>
  <rcc rId="41859" sId="1">
    <nc r="AP120" t="inlineStr">
      <is>
        <t>З</t>
      </is>
    </nc>
  </rcc>
  <rcc rId="41860" sId="1">
    <nc r="AP121" t="inlineStr">
      <is>
        <t>Н</t>
      </is>
    </nc>
  </rcc>
  <rcc rId="41861" sId="1">
    <nc r="AP122" t="inlineStr">
      <is>
        <t>П</t>
      </is>
    </nc>
  </rcc>
  <rcc rId="41862" sId="1">
    <nc r="AP123" t="inlineStr">
      <is>
        <t>С</t>
      </is>
    </nc>
  </rcc>
  <rcc rId="41863" sId="1">
    <nc r="AP124" t="inlineStr">
      <is>
        <t>нд</t>
      </is>
    </nc>
  </rcc>
  <rcc rId="41864" sId="1">
    <nc r="AP125" t="inlineStr">
      <is>
        <t>нд</t>
      </is>
    </nc>
  </rcc>
  <rcc rId="41865" sId="1">
    <nc r="AP126" t="inlineStr">
      <is>
        <t>Н</t>
      </is>
    </nc>
  </rcc>
  <rcc rId="41866" sId="1">
    <nc r="AP127" t="inlineStr">
      <is>
        <t>И</t>
      </is>
    </nc>
  </rcc>
  <rcc rId="41867" sId="1">
    <nc r="AP128" t="inlineStr">
      <is>
        <t>И</t>
      </is>
    </nc>
  </rcc>
  <rcc rId="41868" sId="1">
    <nc r="AP129" t="inlineStr">
      <is>
        <t>З</t>
      </is>
    </nc>
  </rcc>
  <rcc rId="41869" sId="1">
    <nc r="AP130" t="inlineStr">
      <is>
        <t>И</t>
      </is>
    </nc>
  </rcc>
  <rcc rId="41870" sId="1">
    <nc r="AP131" t="inlineStr">
      <is>
        <t>И</t>
      </is>
    </nc>
  </rcc>
  <rcc rId="41871" sId="1">
    <nc r="AP132" t="inlineStr">
      <is>
        <t>И</t>
      </is>
    </nc>
  </rcc>
  <rcc rId="41872" sId="1">
    <nc r="AP133" t="inlineStr">
      <is>
        <t>З</t>
      </is>
    </nc>
  </rcc>
  <rcc rId="41873" sId="1">
    <nc r="AP134" t="inlineStr">
      <is>
        <t>З</t>
      </is>
    </nc>
  </rcc>
  <rcc rId="41874" sId="1">
    <nc r="AP135" t="inlineStr">
      <is>
        <t>И</t>
      </is>
    </nc>
  </rcc>
  <rcc rId="41875" sId="1">
    <nc r="AP136" t="inlineStr">
      <is>
        <t>З</t>
      </is>
    </nc>
  </rcc>
  <rcc rId="41876" sId="1">
    <nc r="AP137" t="inlineStr">
      <is>
        <t>Н</t>
      </is>
    </nc>
  </rcc>
  <rcc rId="41877" sId="1">
    <nc r="AP138" t="inlineStr">
      <is>
        <t>Н</t>
      </is>
    </nc>
  </rcc>
  <rcc rId="41878" sId="1">
    <nc r="AP139" t="inlineStr">
      <is>
        <t>Н</t>
      </is>
    </nc>
  </rcc>
  <rcc rId="41879" sId="1">
    <nc r="AP140" t="inlineStr">
      <is>
        <t>Н</t>
      </is>
    </nc>
  </rcc>
  <rcc rId="41880" sId="1">
    <nc r="AP141" t="inlineStr">
      <is>
        <t>Н</t>
      </is>
    </nc>
  </rcc>
  <rcc rId="41881" sId="1">
    <nc r="AP142" t="inlineStr">
      <is>
        <t>Н</t>
      </is>
    </nc>
  </rcc>
  <rcc rId="41882" sId="1">
    <nc r="AP143" t="inlineStr">
      <is>
        <t>Н</t>
      </is>
    </nc>
  </rcc>
  <rcc rId="41883" sId="1">
    <nc r="AP144" t="inlineStr">
      <is>
        <t>Н</t>
      </is>
    </nc>
  </rcc>
  <rcc rId="41884" sId="1">
    <nc r="AP145" t="inlineStr">
      <is>
        <t>Н</t>
      </is>
    </nc>
  </rcc>
  <rcc rId="41885" sId="1">
    <nc r="AP146" t="inlineStr">
      <is>
        <t>Н</t>
      </is>
    </nc>
  </rcc>
  <rcc rId="41886" sId="1">
    <nc r="AP147" t="inlineStr">
      <is>
        <t>И</t>
      </is>
    </nc>
  </rcc>
  <rcc rId="41887" sId="1">
    <nc r="AP148" t="inlineStr">
      <is>
        <t>И</t>
      </is>
    </nc>
  </rcc>
  <rcc rId="41888" sId="1">
    <nc r="AP149" t="inlineStr">
      <is>
        <t>З</t>
      </is>
    </nc>
  </rcc>
  <rcc rId="41889" sId="1">
    <nc r="AP150" t="inlineStr">
      <is>
        <t>И</t>
      </is>
    </nc>
  </rcc>
  <rcc rId="41890" sId="1">
    <nc r="AP151" t="inlineStr">
      <is>
        <t>И</t>
      </is>
    </nc>
  </rcc>
  <rcc rId="41891" sId="1">
    <nc r="AP152" t="inlineStr">
      <is>
        <t>И</t>
      </is>
    </nc>
  </rcc>
  <rcc rId="41892" sId="1">
    <nc r="AP153" t="inlineStr">
      <is>
        <t>И</t>
      </is>
    </nc>
  </rcc>
  <rcc rId="41893" sId="1">
    <nc r="AP154" t="inlineStr">
      <is>
        <t>И</t>
      </is>
    </nc>
  </rcc>
  <rcc rId="41894" sId="1">
    <nc r="AP155" t="inlineStr">
      <is>
        <t>Н</t>
      </is>
    </nc>
  </rcc>
  <rcc rId="41895" sId="1">
    <nc r="AP156" t="inlineStr">
      <is>
        <t>Н</t>
      </is>
    </nc>
  </rcc>
  <rcc rId="41896" sId="1">
    <nc r="AP157" t="inlineStr">
      <is>
        <t>Н</t>
      </is>
    </nc>
  </rcc>
  <rcc rId="41897" sId="1">
    <nc r="AP158" t="inlineStr">
      <is>
        <t>Н</t>
      </is>
    </nc>
  </rcc>
  <rcc rId="41898" sId="1">
    <nc r="AP159" t="inlineStr">
      <is>
        <t>Н</t>
      </is>
    </nc>
  </rcc>
  <rcc rId="41899" sId="1">
    <nc r="AP160" t="inlineStr">
      <is>
        <t>Н</t>
      </is>
    </nc>
  </rcc>
  <rcc rId="41900" sId="1">
    <nc r="AP161" t="inlineStr">
      <is>
        <t>Н</t>
      </is>
    </nc>
  </rcc>
  <rcc rId="41901" sId="1">
    <nc r="AP162" t="inlineStr">
      <is>
        <t>Н</t>
      </is>
    </nc>
  </rcc>
  <rcc rId="41902" sId="1">
    <nc r="AP163" t="inlineStr">
      <is>
        <t>нд</t>
      </is>
    </nc>
  </rcc>
  <rcc rId="41903" sId="1">
    <nc r="AP164" t="inlineStr">
      <is>
        <t>С</t>
      </is>
    </nc>
  </rcc>
  <rcc rId="41904" sId="1">
    <nc r="AP165" t="inlineStr">
      <is>
        <t>З</t>
      </is>
    </nc>
  </rcc>
  <rcc rId="41905" sId="1">
    <nc r="AP166" t="inlineStr">
      <is>
        <t>П</t>
      </is>
    </nc>
  </rcc>
  <rcc rId="41906" sId="1">
    <nc r="AP167" t="inlineStr">
      <is>
        <t>З</t>
      </is>
    </nc>
  </rcc>
  <rcc rId="41907" sId="1">
    <nc r="AP168" t="inlineStr">
      <is>
        <t>З</t>
      </is>
    </nc>
  </rcc>
  <rcc rId="41908" sId="1">
    <nc r="AP169" t="inlineStr">
      <is>
        <t>З</t>
      </is>
    </nc>
  </rcc>
  <rcc rId="41909" sId="1">
    <nc r="AP170" t="inlineStr">
      <is>
        <t>З</t>
      </is>
    </nc>
  </rcc>
  <rcc rId="41910" sId="1">
    <nc r="AP171" t="inlineStr">
      <is>
        <t>И</t>
      </is>
    </nc>
  </rcc>
  <rcc rId="41911" sId="1">
    <nc r="AP172" t="inlineStr">
      <is>
        <t>И</t>
      </is>
    </nc>
  </rcc>
  <rcc rId="41912" sId="1">
    <nc r="AP173" t="inlineStr">
      <is>
        <t>И</t>
      </is>
    </nc>
  </rcc>
  <rcc rId="41913" sId="1">
    <nc r="AP174" t="inlineStr">
      <is>
        <t>И</t>
      </is>
    </nc>
  </rcc>
  <rcc rId="41914" sId="1">
    <nc r="AP175" t="inlineStr">
      <is>
        <t>И</t>
      </is>
    </nc>
  </rcc>
  <rcc rId="41915" sId="1">
    <nc r="AP176" t="inlineStr">
      <is>
        <t>И</t>
      </is>
    </nc>
  </rcc>
  <rcc rId="41916" sId="1">
    <nc r="AP177" t="inlineStr">
      <is>
        <t>Н</t>
      </is>
    </nc>
  </rcc>
  <rcc rId="41917" sId="1">
    <nc r="AP178" t="inlineStr">
      <is>
        <t>И</t>
      </is>
    </nc>
  </rcc>
  <rcc rId="41918" sId="1">
    <nc r="AP179" t="inlineStr">
      <is>
        <t>И</t>
      </is>
    </nc>
  </rcc>
  <rcc rId="41919" sId="1">
    <nc r="AP180" t="inlineStr">
      <is>
        <t>П</t>
      </is>
    </nc>
  </rcc>
  <rcc rId="41920" sId="1">
    <nc r="AP181" t="inlineStr">
      <is>
        <t>Н</t>
      </is>
    </nc>
  </rcc>
  <rcc rId="41921" sId="1">
    <nc r="AP182" t="inlineStr">
      <is>
        <t>Н</t>
      </is>
    </nc>
  </rcc>
  <rcc rId="41922" sId="1">
    <nc r="AP183" t="inlineStr">
      <is>
        <t>Н</t>
      </is>
    </nc>
  </rcc>
  <rcc rId="41923" sId="1">
    <nc r="AP184" t="inlineStr">
      <is>
        <t>Н</t>
      </is>
    </nc>
  </rcc>
  <rcc rId="41924" sId="1">
    <nc r="AP185" t="inlineStr">
      <is>
        <t>Н</t>
      </is>
    </nc>
  </rcc>
  <rcc rId="41925" sId="1">
    <nc r="AP186" t="inlineStr">
      <is>
        <t>Н</t>
      </is>
    </nc>
  </rcc>
  <rcc rId="41926" sId="1">
    <nc r="AP187" t="inlineStr">
      <is>
        <t>Н</t>
      </is>
    </nc>
  </rcc>
  <rcc rId="41927" sId="1">
    <nc r="AP188" t="inlineStr">
      <is>
        <t>Н</t>
      </is>
    </nc>
  </rcc>
  <rcc rId="41928" sId="1">
    <nc r="AP189" t="inlineStr">
      <is>
        <t>Н</t>
      </is>
    </nc>
  </rcc>
  <rcc rId="41929" sId="1">
    <nc r="AP190" t="inlineStr">
      <is>
        <t>Н</t>
      </is>
    </nc>
  </rcc>
  <rcc rId="41930" sId="1">
    <nc r="AP191" t="inlineStr">
      <is>
        <t>Н</t>
      </is>
    </nc>
  </rcc>
  <rcc rId="41931" sId="1">
    <nc r="AP192" t="inlineStr">
      <is>
        <t>Н</t>
      </is>
    </nc>
  </rcc>
  <rcc rId="41932" sId="1">
    <nc r="AP193" t="inlineStr">
      <is>
        <t>Н</t>
      </is>
    </nc>
  </rcc>
  <rcc rId="41933" sId="1">
    <nc r="AP194" t="inlineStr">
      <is>
        <t>Н</t>
      </is>
    </nc>
  </rcc>
  <rcc rId="41934" sId="1">
    <nc r="AP195" t="inlineStr">
      <is>
        <t>Н</t>
      </is>
    </nc>
  </rcc>
  <rcc rId="41935" sId="1">
    <nc r="AP196" t="inlineStr">
      <is>
        <t>Н</t>
      </is>
    </nc>
  </rcc>
  <rcc rId="41936" sId="1">
    <nc r="AP197" t="inlineStr">
      <is>
        <t>Н</t>
      </is>
    </nc>
  </rcc>
  <rcc rId="41937" sId="1">
    <nc r="AP198" t="inlineStr">
      <is>
        <t>Н</t>
      </is>
    </nc>
  </rcc>
  <rcc rId="41938" sId="1">
    <nc r="AP199" t="inlineStr">
      <is>
        <t>Н</t>
      </is>
    </nc>
  </rcc>
  <rcc rId="41939" sId="1">
    <nc r="AP200" t="inlineStr">
      <is>
        <t>Н</t>
      </is>
    </nc>
  </rcc>
  <rcc rId="41940" sId="1">
    <nc r="AP201" t="inlineStr">
      <is>
        <t>Н</t>
      </is>
    </nc>
  </rcc>
  <rcc rId="41941" sId="1">
    <nc r="AP202" t="inlineStr">
      <is>
        <t>Н</t>
      </is>
    </nc>
  </rcc>
  <rcc rId="41942" sId="1">
    <nc r="AP203" t="inlineStr">
      <is>
        <t>Н</t>
      </is>
    </nc>
  </rcc>
  <rcc rId="41943" sId="1">
    <nc r="AP204" t="inlineStr">
      <is>
        <t>Н</t>
      </is>
    </nc>
  </rcc>
  <rcc rId="41944" sId="1">
    <nc r="AP205" t="inlineStr">
      <is>
        <t>Н</t>
      </is>
    </nc>
  </rcc>
  <rcc rId="41945" sId="1">
    <nc r="AP206" t="inlineStr">
      <is>
        <t>Н</t>
      </is>
    </nc>
  </rcc>
  <rcc rId="41946" sId="1">
    <nc r="AP207" t="inlineStr">
      <is>
        <t>Н</t>
      </is>
    </nc>
  </rcc>
  <rcc rId="41947" sId="1">
    <nc r="AP208" t="inlineStr">
      <is>
        <t>Н</t>
      </is>
    </nc>
  </rcc>
  <rcc rId="41948" sId="1">
    <nc r="AP209" t="inlineStr">
      <is>
        <t>Н</t>
      </is>
    </nc>
  </rcc>
  <rcc rId="41949" sId="1">
    <nc r="AP210" t="inlineStr">
      <is>
        <t>Н</t>
      </is>
    </nc>
  </rcc>
  <rcc rId="41950" sId="1">
    <nc r="AP211" t="inlineStr">
      <is>
        <t>Н</t>
      </is>
    </nc>
  </rcc>
  <rcc rId="41951" sId="1">
    <nc r="AP212" t="inlineStr">
      <is>
        <t>Н</t>
      </is>
    </nc>
  </rcc>
  <rcc rId="41952" sId="1">
    <nc r="AP213" t="inlineStr">
      <is>
        <t>Н</t>
      </is>
    </nc>
  </rcc>
  <rcc rId="41953" sId="1">
    <nc r="AP214" t="inlineStr">
      <is>
        <t>Н</t>
      </is>
    </nc>
  </rcc>
  <rcc rId="41954" sId="1">
    <nc r="AP215" t="inlineStr">
      <is>
        <t>Н</t>
      </is>
    </nc>
  </rcc>
  <rcc rId="41955" sId="1">
    <nc r="AP216" t="inlineStr">
      <is>
        <t>Н</t>
      </is>
    </nc>
  </rcc>
  <rcc rId="41956" sId="1">
    <nc r="AP217" t="inlineStr">
      <is>
        <t>Н</t>
      </is>
    </nc>
  </rcc>
  <rcc rId="41957" sId="1">
    <nc r="AP218" t="inlineStr">
      <is>
        <t>П</t>
      </is>
    </nc>
  </rcc>
  <rcc rId="41958" sId="1">
    <nc r="AP219" t="inlineStr">
      <is>
        <t>П</t>
      </is>
    </nc>
  </rcc>
  <rcc rId="41959" sId="1">
    <nc r="AP220" t="inlineStr">
      <is>
        <t>П</t>
      </is>
    </nc>
  </rcc>
  <rcc rId="41960" sId="1">
    <nc r="AP221" t="inlineStr">
      <is>
        <t>Н</t>
      </is>
    </nc>
  </rcc>
  <rcc rId="41961" sId="1">
    <nc r="AP222" t="inlineStr">
      <is>
        <t>Н</t>
      </is>
    </nc>
  </rcc>
  <rcc rId="41962" sId="1">
    <nc r="AP223" t="inlineStr">
      <is>
        <t>Н</t>
      </is>
    </nc>
  </rcc>
  <rcc rId="41963" sId="1">
    <nc r="AP224" t="inlineStr">
      <is>
        <t>Н</t>
      </is>
    </nc>
  </rcc>
  <rcc rId="41964" sId="1">
    <nc r="AP225" t="inlineStr">
      <is>
        <t>Н</t>
      </is>
    </nc>
  </rcc>
  <rcc rId="41965" sId="1">
    <nc r="AP226" t="inlineStr">
      <is>
        <t>Н</t>
      </is>
    </nc>
  </rcc>
  <rcc rId="41966" sId="1">
    <nc r="AP227" t="inlineStr">
      <is>
        <t>Н</t>
      </is>
    </nc>
  </rcc>
  <rcc rId="41967" sId="1">
    <nc r="AP228" t="inlineStr">
      <is>
        <t>П</t>
      </is>
    </nc>
  </rcc>
  <rcc rId="41968" sId="1">
    <nc r="AP229" t="inlineStr">
      <is>
        <t>П</t>
      </is>
    </nc>
  </rcc>
  <rcc rId="41969" sId="1">
    <nc r="AP230" t="inlineStr">
      <is>
        <t>П</t>
      </is>
    </nc>
  </rcc>
  <rcc rId="41970" sId="1">
    <nc r="AP231" t="inlineStr">
      <is>
        <t>П</t>
      </is>
    </nc>
  </rcc>
  <rcc rId="41971" sId="1">
    <nc r="AP232" t="inlineStr">
      <is>
        <t>П</t>
      </is>
    </nc>
  </rcc>
  <rcc rId="41972" sId="1">
    <nc r="AP233" t="inlineStr">
      <is>
        <t>Н</t>
      </is>
    </nc>
  </rcc>
  <rcc rId="41973" sId="1">
    <nc r="AP234" t="inlineStr">
      <is>
        <t>Н</t>
      </is>
    </nc>
  </rcc>
  <rcc rId="41974" sId="1">
    <nc r="AP235" t="inlineStr">
      <is>
        <t>Н</t>
      </is>
    </nc>
  </rcc>
  <rcc rId="41975" sId="1">
    <nc r="AP236" t="inlineStr">
      <is>
        <t>Н</t>
      </is>
    </nc>
  </rcc>
  <rcc rId="41976" sId="1">
    <nc r="AP237" t="inlineStr">
      <is>
        <t>Н</t>
      </is>
    </nc>
  </rcc>
  <rcc rId="41977" sId="1">
    <nc r="AP238" t="inlineStr">
      <is>
        <t>П</t>
      </is>
    </nc>
  </rcc>
  <rcc rId="41978" sId="1">
    <nc r="AP239" t="inlineStr">
      <is>
        <t>И</t>
      </is>
    </nc>
  </rcc>
  <rcc rId="41979" sId="1">
    <nc r="AP240" t="inlineStr">
      <is>
        <t>И</t>
      </is>
    </nc>
  </rcc>
  <rcc rId="41980" sId="1">
    <nc r="AP241" t="inlineStr">
      <is>
        <t>И</t>
      </is>
    </nc>
  </rcc>
  <rcc rId="41981" sId="1">
    <nc r="AP242" t="inlineStr">
      <is>
        <t>И</t>
      </is>
    </nc>
  </rcc>
  <rcc rId="41982" sId="1">
    <nc r="AP243" t="inlineStr">
      <is>
        <t>З</t>
      </is>
    </nc>
  </rcc>
  <rcc rId="41983" sId="1">
    <nc r="AP244" t="inlineStr">
      <is>
        <t>П</t>
      </is>
    </nc>
  </rcc>
  <rcc rId="41984" sId="1">
    <nc r="AP245" t="inlineStr">
      <is>
        <t>Н</t>
      </is>
    </nc>
  </rcc>
  <rcc rId="41985" sId="1">
    <nc r="AP246" t="inlineStr">
      <is>
        <t>Н</t>
      </is>
    </nc>
  </rcc>
  <rcc rId="41986" sId="1">
    <nc r="AP247" t="inlineStr">
      <is>
        <t>Н</t>
      </is>
    </nc>
  </rcc>
  <rcc rId="41987" sId="1">
    <nc r="AP248" t="inlineStr">
      <is>
        <t>С</t>
      </is>
    </nc>
  </rcc>
  <rcc rId="41988" sId="1">
    <nc r="AP249" t="inlineStr">
      <is>
        <t>И</t>
      </is>
    </nc>
  </rcc>
  <rcc rId="41989" sId="1">
    <nc r="AP250" t="inlineStr">
      <is>
        <t>И</t>
      </is>
    </nc>
  </rcc>
  <rcc rId="41990" sId="1">
    <nc r="AP251" t="inlineStr">
      <is>
        <t>Н</t>
      </is>
    </nc>
  </rcc>
  <rcc rId="41991" sId="1">
    <nc r="AP252" t="inlineStr">
      <is>
        <t>нд</t>
      </is>
    </nc>
  </rcc>
  <rcc rId="41992" sId="1">
    <nc r="AP253" t="inlineStr">
      <is>
        <t>нд</t>
      </is>
    </nc>
  </rcc>
  <rcc rId="41993" sId="1">
    <nc r="AP254" t="inlineStr">
      <is>
        <t>нд</t>
      </is>
    </nc>
  </rcc>
  <rcc rId="41994" sId="1">
    <nc r="AP255" t="inlineStr">
      <is>
        <t>нд</t>
      </is>
    </nc>
  </rcc>
  <rcc rId="41995" sId="1">
    <nc r="AP256" t="inlineStr">
      <is>
        <t>П</t>
      </is>
    </nc>
  </rcc>
  <rcc rId="41996" sId="1">
    <nc r="AP257" t="inlineStr">
      <is>
        <t>П</t>
      </is>
    </nc>
  </rcc>
  <rcc rId="41997" sId="1">
    <nc r="AP258" t="inlineStr">
      <is>
        <t>нд</t>
      </is>
    </nc>
  </rcc>
  <rcc rId="41998" sId="1">
    <nc r="AP259" t="inlineStr">
      <is>
        <t>нд</t>
      </is>
    </nc>
  </rcc>
  <rcc rId="41999" sId="1">
    <nc r="AP260" t="inlineStr">
      <is>
        <t>нд</t>
      </is>
    </nc>
  </rcc>
  <rcc rId="42000" sId="1">
    <nc r="AP261" t="inlineStr">
      <is>
        <t>нд</t>
      </is>
    </nc>
  </rcc>
  <rcc rId="42001" sId="1">
    <nc r="AP262" t="inlineStr">
      <is>
        <t>нд</t>
      </is>
    </nc>
  </rcc>
  <rcc rId="42002" sId="1">
    <nc r="AP263" t="inlineStr">
      <is>
        <t>нд</t>
      </is>
    </nc>
  </rcc>
  <rcc rId="42003" sId="1">
    <nc r="AP264" t="inlineStr">
      <is>
        <t>С</t>
      </is>
    </nc>
  </rcc>
  <rcc rId="42004" sId="1">
    <nc r="AP265" t="inlineStr">
      <is>
        <t>нд</t>
      </is>
    </nc>
  </rcc>
  <rcc rId="42005" sId="1">
    <nc r="AP266" t="inlineStr">
      <is>
        <t>С</t>
      </is>
    </nc>
  </rcc>
  <rcc rId="42006" sId="1">
    <nc r="AP267" t="inlineStr">
      <is>
        <t>С</t>
      </is>
    </nc>
  </rcc>
  <rcc rId="42007" sId="1">
    <nc r="AP268" t="inlineStr">
      <is>
        <t>нд</t>
      </is>
    </nc>
  </rcc>
  <rcc rId="42008" sId="1">
    <nc r="AP269" t="inlineStr">
      <is>
        <t>С</t>
      </is>
    </nc>
  </rcc>
  <rcc rId="42009" sId="1">
    <nc r="AP270" t="inlineStr">
      <is>
        <t>С</t>
      </is>
    </nc>
  </rcc>
  <rcc rId="42010" sId="1">
    <nc r="AP271" t="inlineStr">
      <is>
        <t>П</t>
      </is>
    </nc>
  </rcc>
  <rcc rId="42011" sId="1">
    <nc r="AP272" t="inlineStr">
      <is>
        <t>П</t>
      </is>
    </nc>
  </rcc>
  <rcc rId="42012" sId="1">
    <nc r="AP273" t="inlineStr">
      <is>
        <t>С</t>
      </is>
    </nc>
  </rcc>
  <rcc rId="42013" sId="1">
    <nc r="AP274" t="inlineStr">
      <is>
        <t>С</t>
      </is>
    </nc>
  </rcc>
  <rcc rId="42014" sId="1">
    <nc r="AP275" t="inlineStr">
      <is>
        <t>П</t>
      </is>
    </nc>
  </rcc>
  <rcc rId="42015" sId="1">
    <nc r="AP276" t="inlineStr">
      <is>
        <t>П</t>
      </is>
    </nc>
  </rcc>
  <rcc rId="42016" sId="1">
    <nc r="AP277" t="inlineStr">
      <is>
        <t>З</t>
      </is>
    </nc>
  </rcc>
  <rcc rId="42017" sId="1">
    <nc r="AP278" t="inlineStr">
      <is>
        <t>нд</t>
      </is>
    </nc>
  </rcc>
  <rcc rId="42018" sId="1">
    <nc r="AP279" t="inlineStr">
      <is>
        <t>нд</t>
      </is>
    </nc>
  </rcc>
  <rcc rId="42019" sId="1">
    <nc r="AP280" t="inlineStr">
      <is>
        <t>П</t>
      </is>
    </nc>
  </rcc>
  <rcc rId="42020" sId="1">
    <nc r="AP281" t="inlineStr">
      <is>
        <t>П</t>
      </is>
    </nc>
  </rcc>
  <rcc rId="42021" sId="1">
    <nc r="AP282" t="inlineStr">
      <is>
        <t>П</t>
      </is>
    </nc>
  </rcc>
  <rcc rId="42022" sId="1">
    <nc r="AP283" t="inlineStr">
      <is>
        <t>Н</t>
      </is>
    </nc>
  </rcc>
  <rcc rId="42023" sId="1">
    <oc r="AP28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284" t="inlineStr">
      <is>
        <t>Н</t>
      </is>
    </nc>
  </rcc>
  <rcc rId="42024" sId="1">
    <oc r="AP28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285" t="inlineStr">
      <is>
        <t>Н</t>
      </is>
    </nc>
  </rcc>
  <rcc rId="42025" sId="1">
    <oc r="AP286" t="inlineStr">
      <is>
        <t>п. 2.4</t>
      </is>
    </oc>
    <nc r="AP286" t="inlineStr">
      <is>
        <t>Н</t>
      </is>
    </nc>
  </rcc>
  <rcc rId="42026" sId="1">
    <nc r="AP287" t="inlineStr">
      <is>
        <t>Н</t>
      </is>
    </nc>
  </rcc>
  <rcc rId="42027" sId="1">
    <oc r="AP288" t="inlineStr">
      <is>
        <t>В рамках доработки ИПР по п.2.1.25 замечаний Минэнерго России к проекту ИПР АО "ДГК" от 28.08.2020 №09-3519 стоимость проекта, сроки реализации и план освоения по годам реализации проекта скорректирован.</t>
      </is>
    </oc>
    <nc r="AP288" t="inlineStr">
      <is>
        <t>Н</t>
      </is>
    </nc>
  </rcc>
  <rcc rId="42028" sId="1">
    <nc r="AP289" t="inlineStr">
      <is>
        <t>Н</t>
      </is>
    </nc>
  </rcc>
  <rcc rId="42029" sId="1">
    <nc r="AP290" t="inlineStr">
      <is>
        <t>Н</t>
      </is>
    </nc>
  </rcc>
  <rcc rId="42030" sId="1">
    <nc r="AP291" t="inlineStr">
      <is>
        <t>Н</t>
      </is>
    </nc>
  </rcc>
  <rcc rId="42031" sId="1">
    <nc r="AP292" t="inlineStr">
      <is>
        <t>Н</t>
      </is>
    </nc>
  </rcc>
  <rcc rId="42032" sId="1">
    <oc r="AP29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293" t="inlineStr">
      <is>
        <t>Н</t>
      </is>
    </nc>
  </rcc>
  <rcc rId="42033" sId="1">
    <oc r="AP29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294" t="inlineStr">
      <is>
        <t>Н</t>
      </is>
    </nc>
  </rcc>
  <rcc rId="42034" sId="1">
    <oc r="AP29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295" t="inlineStr">
      <is>
        <t>Н</t>
      </is>
    </nc>
  </rcc>
  <rcc rId="42035" sId="1">
    <oc r="AP29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296" t="inlineStr">
      <is>
        <t>Н</t>
      </is>
    </nc>
  </rcc>
  <rcc rId="42036" sId="1">
    <oc r="AP29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297" t="inlineStr">
      <is>
        <t>Н</t>
      </is>
    </nc>
  </rcc>
  <rcc rId="42037" sId="1">
    <oc r="AP29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298" t="inlineStr">
      <is>
        <t>Н</t>
      </is>
    </nc>
  </rcc>
  <rcc rId="42038" sId="1">
    <oc r="AP29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299" t="inlineStr">
      <is>
        <t>Н</t>
      </is>
    </nc>
  </rcc>
  <rcc rId="42039" sId="1">
    <oc r="AP30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00" t="inlineStr">
      <is>
        <t>Н</t>
      </is>
    </nc>
  </rcc>
  <rcc rId="42040" sId="1">
    <oc r="AP30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01" t="inlineStr">
      <is>
        <t>Н</t>
      </is>
    </nc>
  </rcc>
  <rcc rId="42041" sId="1">
    <oc r="AP30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02" t="inlineStr">
      <is>
        <t>Н</t>
      </is>
    </nc>
  </rcc>
  <rcc rId="42042" sId="1">
    <oc r="AP30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03" t="inlineStr">
      <is>
        <t>Н</t>
      </is>
    </nc>
  </rcc>
  <rcc rId="42043" sId="1">
    <oc r="AP30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04" t="inlineStr">
      <is>
        <t>Н</t>
      </is>
    </nc>
  </rcc>
  <rcc rId="42044" sId="1">
    <oc r="AP30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05" t="inlineStr">
      <is>
        <t>З</t>
      </is>
    </nc>
  </rcc>
  <rcc rId="42045" sId="1">
    <oc r="AP30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06" t="inlineStr">
      <is>
        <t>З</t>
      </is>
    </nc>
  </rcc>
  <rcc rId="42046" sId="1">
    <oc r="AP30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07" t="inlineStr">
      <is>
        <t>З</t>
      </is>
    </nc>
  </rcc>
  <rcc rId="42047" sId="1">
    <oc r="AP30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08" t="inlineStr">
      <is>
        <t>И</t>
      </is>
    </nc>
  </rcc>
  <rcc rId="42048" sId="1">
    <oc r="AP30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09" t="inlineStr">
      <is>
        <t>З</t>
      </is>
    </nc>
  </rcc>
  <rcc rId="42049" sId="1">
    <oc r="AP31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10" t="inlineStr">
      <is>
        <t>З</t>
      </is>
    </nc>
  </rcc>
  <rcc rId="42050" sId="1">
    <oc r="AP31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11" t="inlineStr">
      <is>
        <t>З</t>
      </is>
    </nc>
  </rcc>
  <rcc rId="42051" sId="1">
    <oc r="AP31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12" t="inlineStr">
      <is>
        <t>З</t>
      </is>
    </nc>
  </rcc>
  <rcc rId="42052" sId="1">
    <oc r="AP31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13" t="inlineStr">
      <is>
        <t>З</t>
      </is>
    </nc>
  </rcc>
  <rcc rId="42053" sId="1">
    <oc r="AP31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14" t="inlineStr">
      <is>
        <t>З</t>
      </is>
    </nc>
  </rcc>
  <rcc rId="42054" sId="1">
    <oc r="AP31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15" t="inlineStr">
      <is>
        <t>З</t>
      </is>
    </nc>
  </rcc>
  <rcc rId="42055" sId="1">
    <oc r="AP31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16" t="inlineStr">
      <is>
        <t>З</t>
      </is>
    </nc>
  </rcc>
  <rcc rId="42056" sId="1">
    <oc r="AP31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17" t="inlineStr">
      <is>
        <t>З</t>
      </is>
    </nc>
  </rcc>
  <rcc rId="42057" sId="1">
    <oc r="AP31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18" t="inlineStr">
      <is>
        <t>З</t>
      </is>
    </nc>
  </rcc>
  <rcc rId="42058" sId="1">
    <oc r="AP31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19" t="inlineStr">
      <is>
        <t>З</t>
      </is>
    </nc>
  </rcc>
  <rcc rId="42059" sId="1">
    <oc r="AP32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20" t="inlineStr">
      <is>
        <t>З</t>
      </is>
    </nc>
  </rcc>
  <rcc rId="42060" sId="1">
    <oc r="AP32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21" t="inlineStr">
      <is>
        <t>З</t>
      </is>
    </nc>
  </rcc>
  <rcc rId="42061" sId="1">
    <oc r="AP32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22" t="inlineStr">
      <is>
        <t>З</t>
      </is>
    </nc>
  </rcc>
  <rcc rId="42062" sId="1">
    <oc r="AP32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23" t="inlineStr">
      <is>
        <t>З</t>
      </is>
    </nc>
  </rcc>
  <rcc rId="42063" sId="1">
    <oc r="AP32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24" t="inlineStr">
      <is>
        <t>З</t>
      </is>
    </nc>
  </rcc>
  <rcc rId="42064" sId="1">
    <oc r="AP32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25" t="inlineStr">
      <is>
        <t>З</t>
      </is>
    </nc>
  </rcc>
  <rcc rId="42065" sId="1">
    <oc r="AP32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26" t="inlineStr">
      <is>
        <t>З</t>
      </is>
    </nc>
  </rcc>
  <rcc rId="42066" sId="1">
    <oc r="AP32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27" t="inlineStr">
      <is>
        <t>З</t>
      </is>
    </nc>
  </rcc>
  <rcc rId="42067" sId="1">
    <oc r="AP32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28" t="inlineStr">
      <is>
        <t>З</t>
      </is>
    </nc>
  </rcc>
  <rcc rId="42068" sId="1">
    <oc r="AP32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29" t="inlineStr">
      <is>
        <t>З</t>
      </is>
    </nc>
  </rcc>
  <rcc rId="42069" sId="1">
    <oc r="AP33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30" t="inlineStr">
      <is>
        <t>З</t>
      </is>
    </nc>
  </rcc>
  <rcc rId="42070" sId="1">
    <oc r="AP33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31" t="inlineStr">
      <is>
        <t>Н</t>
      </is>
    </nc>
  </rcc>
  <rcc rId="42071" sId="1">
    <oc r="AP33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32" t="inlineStr">
      <is>
        <t>Н</t>
      </is>
    </nc>
  </rcc>
  <rcc rId="42072" sId="1">
    <oc r="AP33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33" t="inlineStr">
      <is>
        <t>Н</t>
      </is>
    </nc>
  </rcc>
  <rcc rId="42073" sId="1">
    <oc r="AP33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34" t="inlineStr">
      <is>
        <t>Н</t>
      </is>
    </nc>
  </rcc>
  <rcc rId="42074" sId="1">
    <oc r="AP33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35" t="inlineStr">
      <is>
        <t>Н</t>
      </is>
    </nc>
  </rcc>
  <rcc rId="42075" sId="1">
    <oc r="AP33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36" t="inlineStr">
      <is>
        <t>Н</t>
      </is>
    </nc>
  </rcc>
  <rcc rId="42076" sId="1">
    <oc r="AP33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37" t="inlineStr">
      <is>
        <t>Н</t>
      </is>
    </nc>
  </rcc>
  <rcc rId="42077" sId="1">
    <oc r="AP33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38" t="inlineStr">
      <is>
        <t>Н</t>
      </is>
    </nc>
  </rcc>
  <rcc rId="42078" sId="1">
    <oc r="AP33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39" t="inlineStr">
      <is>
        <t>Н</t>
      </is>
    </nc>
  </rcc>
  <rcc rId="42079" sId="1">
    <oc r="AP34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40" t="inlineStr">
      <is>
        <t>Н</t>
      </is>
    </nc>
  </rcc>
  <rcc rId="42080" sId="1">
    <oc r="AP34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41" t="inlineStr">
      <is>
        <t>Н</t>
      </is>
    </nc>
  </rcc>
  <rcc rId="42081" sId="1">
    <oc r="AP34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42" t="inlineStr">
      <is>
        <t>Н</t>
      </is>
    </nc>
  </rcc>
  <rcc rId="42082" sId="1">
    <oc r="AP34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43" t="inlineStr">
      <is>
        <t>Н</t>
      </is>
    </nc>
  </rcc>
  <rcc rId="42083" sId="1">
    <oc r="AP34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44" t="inlineStr">
      <is>
        <t>Н</t>
      </is>
    </nc>
  </rcc>
  <rcc rId="42084" sId="1">
    <oc r="AP34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45" t="inlineStr">
      <is>
        <t>Н</t>
      </is>
    </nc>
  </rcc>
  <rcc rId="42085" sId="1">
    <oc r="AP34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46" t="inlineStr">
      <is>
        <t>Н</t>
      </is>
    </nc>
  </rcc>
  <rcc rId="42086" sId="1">
    <oc r="AP34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47" t="inlineStr">
      <is>
        <t>Н</t>
      </is>
    </nc>
  </rcc>
  <rcc rId="42087" sId="1">
    <oc r="AP34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48" t="inlineStr">
      <is>
        <t>Н</t>
      </is>
    </nc>
  </rcc>
  <rcc rId="42088" sId="1">
    <oc r="AP34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49" t="inlineStr">
      <is>
        <t>Н</t>
      </is>
    </nc>
  </rcc>
  <rcc rId="42089" sId="1">
    <oc r="AP35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50" t="inlineStr">
      <is>
        <t>Н</t>
      </is>
    </nc>
  </rcc>
  <rcc rId="42090" sId="1">
    <oc r="AP35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51" t="inlineStr">
      <is>
        <t>Н</t>
      </is>
    </nc>
  </rcc>
  <rcc rId="42091" sId="1">
    <oc r="AP35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52" t="inlineStr">
      <is>
        <t>Н</t>
      </is>
    </nc>
  </rcc>
  <rcc rId="42092" sId="1">
    <oc r="AP35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53" t="inlineStr">
      <is>
        <t>Н</t>
      </is>
    </nc>
  </rcc>
  <rcc rId="42093" sId="1">
    <oc r="AP35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54" t="inlineStr">
      <is>
        <t>Н</t>
      </is>
    </nc>
  </rcc>
  <rcc rId="42094" sId="1">
    <oc r="AP35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55" t="inlineStr">
      <is>
        <t>Н</t>
      </is>
    </nc>
  </rcc>
  <rcc rId="42095" sId="1">
    <oc r="AP35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56" t="inlineStr">
      <is>
        <t>Н</t>
      </is>
    </nc>
  </rcc>
  <rcc rId="42096" sId="1">
    <oc r="AP35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57" t="inlineStr">
      <is>
        <t>Н</t>
      </is>
    </nc>
  </rcc>
  <rcc rId="42097" sId="1">
    <oc r="AP35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58" t="inlineStr">
      <is>
        <t>Н</t>
      </is>
    </nc>
  </rcc>
  <rcc rId="42098" sId="1">
    <oc r="AP35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59" t="inlineStr">
      <is>
        <t>Н</t>
      </is>
    </nc>
  </rcc>
  <rcc rId="42099" sId="1">
    <oc r="AP36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60" t="inlineStr">
      <is>
        <t>Н</t>
      </is>
    </nc>
  </rcc>
  <rcc rId="42100" sId="1">
    <oc r="AP36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61" t="inlineStr">
      <is>
        <t>Н</t>
      </is>
    </nc>
  </rcc>
  <rcc rId="42101" sId="1">
    <oc r="AP36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62" t="inlineStr">
      <is>
        <t>Н</t>
      </is>
    </nc>
  </rcc>
  <rcc rId="42102" sId="1">
    <oc r="AP36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63" t="inlineStr">
      <is>
        <t>Н</t>
      </is>
    </nc>
  </rcc>
  <rcc rId="42103" sId="1">
    <oc r="AP36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64" t="inlineStr">
      <is>
        <t>Н</t>
      </is>
    </nc>
  </rcc>
  <rcc rId="42104" sId="1">
    <oc r="AP36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65" t="inlineStr">
      <is>
        <t>Н</t>
      </is>
    </nc>
  </rcc>
  <rcc rId="42105" sId="1">
    <oc r="AP36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66" t="inlineStr">
      <is>
        <t>Н</t>
      </is>
    </nc>
  </rcc>
  <rcc rId="42106" sId="1">
    <oc r="AP36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67" t="inlineStr">
      <is>
        <t>Н</t>
      </is>
    </nc>
  </rcc>
  <rcc rId="42107" sId="1">
    <oc r="AP36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68" t="inlineStr">
      <is>
        <t>Н</t>
      </is>
    </nc>
  </rcc>
  <rcc rId="42108" sId="1">
    <oc r="AP36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69" t="inlineStr">
      <is>
        <t>Н</t>
      </is>
    </nc>
  </rcc>
  <rcc rId="42109" sId="1">
    <oc r="AP37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70" t="inlineStr">
      <is>
        <t>Н</t>
      </is>
    </nc>
  </rcc>
  <rcc rId="42110" sId="1">
    <oc r="AP37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71" t="inlineStr">
      <is>
        <t>Н</t>
      </is>
    </nc>
  </rcc>
  <rcc rId="42111" sId="1">
    <oc r="AP37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72" t="inlineStr">
      <is>
        <t>Н</t>
      </is>
    </nc>
  </rcc>
  <rcc rId="42112" sId="1">
    <oc r="AP37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73" t="inlineStr">
      <is>
        <t>Н</t>
      </is>
    </nc>
  </rcc>
  <rcc rId="42113" sId="1">
    <oc r="AP37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74" t="inlineStr">
      <is>
        <t>Н</t>
      </is>
    </nc>
  </rcc>
  <rcc rId="42114" sId="1">
    <oc r="AP37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75" t="inlineStr">
      <is>
        <t>Н</t>
      </is>
    </nc>
  </rcc>
  <rcc rId="42115" sId="1">
    <oc r="AP37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76" t="inlineStr">
      <is>
        <t>Н</t>
      </is>
    </nc>
  </rcc>
  <rcc rId="42116" sId="1">
    <oc r="AP37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77" t="inlineStr">
      <is>
        <t>Н</t>
      </is>
    </nc>
  </rcc>
  <rcc rId="42117" sId="1">
    <oc r="AP37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78" t="inlineStr">
      <is>
        <t>Н</t>
      </is>
    </nc>
  </rcc>
  <rcc rId="42118" sId="1">
    <oc r="AP37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79" t="inlineStr">
      <is>
        <t>Н</t>
      </is>
    </nc>
  </rcc>
  <rcc rId="42119" sId="1">
    <oc r="AP38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80" t="inlineStr">
      <is>
        <t>Н</t>
      </is>
    </nc>
  </rcc>
  <rcc rId="42120" sId="1">
    <oc r="AP38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81" t="inlineStr">
      <is>
        <t>Н</t>
      </is>
    </nc>
  </rcc>
  <rcc rId="42121" sId="1">
    <oc r="AP38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82" t="inlineStr">
      <is>
        <t>Н</t>
      </is>
    </nc>
  </rcc>
  <rcc rId="42122" sId="1">
    <oc r="AP38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83" t="inlineStr">
      <is>
        <t>Н</t>
      </is>
    </nc>
  </rcc>
  <rcc rId="42123" sId="1">
    <oc r="AP38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84" t="inlineStr">
      <is>
        <t>Н</t>
      </is>
    </nc>
  </rcc>
  <rcc rId="42124" sId="1">
    <oc r="AP38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85" t="inlineStr">
      <is>
        <t>Н</t>
      </is>
    </nc>
  </rcc>
  <rcc rId="42125" sId="1">
    <oc r="AP38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86" t="inlineStr">
      <is>
        <t>Н</t>
      </is>
    </nc>
  </rcc>
  <rcc rId="42126" sId="1">
    <oc r="AP38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87" t="inlineStr">
      <is>
        <t>Н</t>
      </is>
    </nc>
  </rcc>
  <rcc rId="42127" sId="1">
    <oc r="AP38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88" t="inlineStr">
      <is>
        <t>Н</t>
      </is>
    </nc>
  </rcc>
  <rcc rId="42128" sId="1">
    <oc r="AP38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89" t="inlineStr">
      <is>
        <t>Н</t>
      </is>
    </nc>
  </rcc>
  <rcc rId="42129" sId="1">
    <oc r="AP39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90" t="inlineStr">
      <is>
        <t>Н</t>
      </is>
    </nc>
  </rcc>
  <rcc rId="42130" sId="1">
    <oc r="AP39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91" t="inlineStr">
      <is>
        <t>Н</t>
      </is>
    </nc>
  </rcc>
  <rcc rId="42131" sId="1">
    <oc r="AP39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92" t="inlineStr">
      <is>
        <t>Н</t>
      </is>
    </nc>
  </rcc>
  <rcc rId="42132" sId="1">
    <oc r="AP39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93" t="inlineStr">
      <is>
        <t>Н</t>
      </is>
    </nc>
  </rcc>
  <rcc rId="42133" sId="1">
    <oc r="AP39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94" t="inlineStr">
      <is>
        <t>Н</t>
      </is>
    </nc>
  </rcc>
  <rcc rId="42134" sId="1">
    <oc r="AP39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95" t="inlineStr">
      <is>
        <t>Н</t>
      </is>
    </nc>
  </rcc>
  <rcc rId="42135" sId="1">
    <oc r="AP39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96" t="inlineStr">
      <is>
        <t>Н</t>
      </is>
    </nc>
  </rcc>
  <rcc rId="42136" sId="1">
    <oc r="AP39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97" t="inlineStr">
      <is>
        <t>Н</t>
      </is>
    </nc>
  </rcc>
  <rcc rId="42137" sId="1">
    <oc r="AP39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98" t="inlineStr">
      <is>
        <t>Н</t>
      </is>
    </nc>
  </rcc>
  <rcc rId="42138" sId="1">
    <oc r="AP39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399" t="inlineStr">
      <is>
        <t>Н</t>
      </is>
    </nc>
  </rcc>
  <rcc rId="42139" sId="1">
    <oc r="AP40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00" t="inlineStr">
      <is>
        <t>Н</t>
      </is>
    </nc>
  </rcc>
  <rcc rId="42140" sId="1">
    <oc r="AP40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01" t="inlineStr">
      <is>
        <t>Н</t>
      </is>
    </nc>
  </rcc>
  <rcc rId="42141" sId="1">
    <oc r="AP40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02" t="inlineStr">
      <is>
        <t>Н</t>
      </is>
    </nc>
  </rcc>
  <rcc rId="42142" sId="1">
    <oc r="AP40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03" t="inlineStr">
      <is>
        <t>Н</t>
      </is>
    </nc>
  </rcc>
  <rcc rId="42143" sId="1">
    <oc r="AP40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04" t="inlineStr">
      <is>
        <t>Н</t>
      </is>
    </nc>
  </rcc>
  <rcc rId="42144" sId="1">
    <oc r="AP40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05" t="inlineStr">
      <is>
        <t>Н</t>
      </is>
    </nc>
  </rcc>
  <rcc rId="42145" sId="1">
    <oc r="AP40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06" t="inlineStr">
      <is>
        <t>Н</t>
      </is>
    </nc>
  </rcc>
  <rcc rId="42146" sId="1">
    <oc r="AP40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07" t="inlineStr">
      <is>
        <t>Н</t>
      </is>
    </nc>
  </rcc>
  <rcc rId="42147" sId="1">
    <oc r="AP40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08" t="inlineStr">
      <is>
        <t>Н</t>
      </is>
    </nc>
  </rcc>
  <rcc rId="42148" sId="1">
    <oc r="AP40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09" t="inlineStr">
      <is>
        <t>Н</t>
      </is>
    </nc>
  </rcc>
  <rcc rId="42149" sId="1">
    <oc r="AP41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10" t="inlineStr">
      <is>
        <t>Н</t>
      </is>
    </nc>
  </rcc>
  <rcc rId="42150" sId="1">
    <oc r="AP41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11" t="inlineStr">
      <is>
        <t>Н</t>
      </is>
    </nc>
  </rcc>
  <rcc rId="42151" sId="1">
    <oc r="AP41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12" t="inlineStr">
      <is>
        <t>Н</t>
      </is>
    </nc>
  </rcc>
  <rcc rId="42152" sId="1">
    <oc r="AP41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13" t="inlineStr">
      <is>
        <t>Н</t>
      </is>
    </nc>
  </rcc>
  <rcc rId="42153" sId="1">
    <oc r="AP41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14" t="inlineStr">
      <is>
        <t>Н</t>
      </is>
    </nc>
  </rcc>
  <rcc rId="42154" sId="1">
    <oc r="AP41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15" t="inlineStr">
      <is>
        <t>Н</t>
      </is>
    </nc>
  </rcc>
  <rcc rId="42155" sId="1">
    <oc r="AP41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16" t="inlineStr">
      <is>
        <t>Н</t>
      </is>
    </nc>
  </rcc>
  <rcc rId="42156" sId="1">
    <oc r="AP41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17" t="inlineStr">
      <is>
        <t>Н</t>
      </is>
    </nc>
  </rcc>
  <rcc rId="42157" sId="1">
    <oc r="AP41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18" t="inlineStr">
      <is>
        <t>Н</t>
      </is>
    </nc>
  </rcc>
  <rcc rId="42158" sId="1">
    <oc r="AP41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19" t="inlineStr">
      <is>
        <t>Н</t>
      </is>
    </nc>
  </rcc>
  <rcc rId="42159" sId="1">
    <oc r="AP42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20" t="inlineStr">
      <is>
        <t>Н</t>
      </is>
    </nc>
  </rcc>
  <rcc rId="42160" sId="1">
    <oc r="AP42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21" t="inlineStr">
      <is>
        <t>Н</t>
      </is>
    </nc>
  </rcc>
  <rcc rId="42161" sId="1">
    <oc r="AP42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22" t="inlineStr">
      <is>
        <t>Н</t>
      </is>
    </nc>
  </rcc>
  <rcc rId="42162" sId="1">
    <oc r="AP42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23" t="inlineStr">
      <is>
        <t>Н</t>
      </is>
    </nc>
  </rcc>
  <rcc rId="42163" sId="1">
    <oc r="AP42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24" t="inlineStr">
      <is>
        <t>Н</t>
      </is>
    </nc>
  </rcc>
  <rcc rId="42164" sId="1">
    <oc r="AP42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25" t="inlineStr">
      <is>
        <t>Н</t>
      </is>
    </nc>
  </rcc>
  <rcc rId="42165" sId="1">
    <oc r="AP42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26" t="inlineStr">
      <is>
        <t>Н</t>
      </is>
    </nc>
  </rcc>
  <rcc rId="42166" sId="1">
    <oc r="AP42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27" t="inlineStr">
      <is>
        <t>Н</t>
      </is>
    </nc>
  </rcc>
  <rcc rId="42167" sId="1">
    <oc r="AP42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28" t="inlineStr">
      <is>
        <t>Н</t>
      </is>
    </nc>
  </rcc>
  <rcc rId="42168" sId="1">
    <oc r="AP42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29" t="inlineStr">
      <is>
        <t>Н</t>
      </is>
    </nc>
  </rcc>
  <rcc rId="42169" sId="1">
    <oc r="AP43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30" t="inlineStr">
      <is>
        <t>Н</t>
      </is>
    </nc>
  </rcc>
  <rcc rId="42170" sId="1">
    <oc r="AP43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31" t="inlineStr">
      <is>
        <t>Н</t>
      </is>
    </nc>
  </rcc>
  <rcc rId="42171" sId="1">
    <oc r="AP43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32" t="inlineStr">
      <is>
        <t>Н</t>
      </is>
    </nc>
  </rcc>
  <rcc rId="42172" sId="1">
    <oc r="AP43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33" t="inlineStr">
      <is>
        <t>Н</t>
      </is>
    </nc>
  </rcc>
  <rcc rId="42173" sId="1">
    <oc r="AP43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34" t="inlineStr">
      <is>
        <t>Н</t>
      </is>
    </nc>
  </rcc>
  <rcc rId="42174" sId="1">
    <oc r="AP43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35" t="inlineStr">
      <is>
        <t>Н</t>
      </is>
    </nc>
  </rcc>
  <rcc rId="42175" sId="1">
    <oc r="AP43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36" t="inlineStr">
      <is>
        <t>Н</t>
      </is>
    </nc>
  </rcc>
  <rcc rId="42176" sId="1">
    <oc r="AP43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37" t="inlineStr">
      <is>
        <t>Н</t>
      </is>
    </nc>
  </rcc>
  <rcc rId="42177" sId="1">
    <oc r="AP43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38" t="inlineStr">
      <is>
        <t>Н</t>
      </is>
    </nc>
  </rcc>
  <rcc rId="42178" sId="1">
    <oc r="AP43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39" t="inlineStr">
      <is>
        <t>Н</t>
      </is>
    </nc>
  </rcc>
  <rcc rId="42179" sId="1">
    <oc r="AP44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40" t="inlineStr">
      <is>
        <t>Н</t>
      </is>
    </nc>
  </rcc>
  <rcc rId="42180" sId="1">
    <oc r="AP44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41" t="inlineStr">
      <is>
        <t>Н</t>
      </is>
    </nc>
  </rcc>
  <rcc rId="42181" sId="1">
    <oc r="AP44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42" t="inlineStr">
      <is>
        <t>Н</t>
      </is>
    </nc>
  </rcc>
  <rcc rId="42182" sId="1">
    <oc r="AP44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43" t="inlineStr">
      <is>
        <t>Н</t>
      </is>
    </nc>
  </rcc>
  <rcc rId="42183" sId="1">
    <oc r="AP44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44" t="inlineStr">
      <is>
        <t>Н</t>
      </is>
    </nc>
  </rcc>
  <rcc rId="42184" sId="1">
    <oc r="AP44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45" t="inlineStr">
      <is>
        <t>Н</t>
      </is>
    </nc>
  </rcc>
  <rcc rId="42185" sId="1">
    <oc r="AP44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46" t="inlineStr">
      <is>
        <t>Н</t>
      </is>
    </nc>
  </rcc>
  <rcc rId="42186" sId="1">
    <oc r="AP44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47" t="inlineStr">
      <is>
        <t>Н</t>
      </is>
    </nc>
  </rcc>
  <rcc rId="42187" sId="1">
    <oc r="AP44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48" t="inlineStr">
      <is>
        <t>Н</t>
      </is>
    </nc>
  </rcc>
  <rcc rId="42188" sId="1">
    <oc r="AP44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49" t="inlineStr">
      <is>
        <t>Н</t>
      </is>
    </nc>
  </rcc>
  <rcc rId="42189" sId="1">
    <oc r="AP45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50" t="inlineStr">
      <is>
        <t>Н</t>
      </is>
    </nc>
  </rcc>
  <rcc rId="42190" sId="1">
    <oc r="AP45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51" t="inlineStr">
      <is>
        <t>Н</t>
      </is>
    </nc>
  </rcc>
  <rcc rId="42191" sId="1">
    <oc r="AP45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52" t="inlineStr">
      <is>
        <t>Н</t>
      </is>
    </nc>
  </rcc>
  <rcc rId="42192" sId="1">
    <oc r="AP45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53" t="inlineStr">
      <is>
        <t>Н</t>
      </is>
    </nc>
  </rcc>
  <rcc rId="42193" sId="1">
    <oc r="AP45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54" t="inlineStr">
      <is>
        <t>Н</t>
      </is>
    </nc>
  </rcc>
  <rcc rId="42194" sId="1">
    <oc r="AP45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55" t="inlineStr">
      <is>
        <t>Н</t>
      </is>
    </nc>
  </rcc>
  <rcc rId="42195" sId="1">
    <oc r="AP45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56" t="inlineStr">
      <is>
        <t>Н</t>
      </is>
    </nc>
  </rcc>
  <rcc rId="42196" sId="1">
    <oc r="AP45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57" t="inlineStr">
      <is>
        <t>Н</t>
      </is>
    </nc>
  </rcc>
  <rcc rId="42197" sId="1">
    <oc r="AP45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58" t="inlineStr">
      <is>
        <t>Н</t>
      </is>
    </nc>
  </rcc>
  <rcc rId="42198" sId="1">
    <oc r="AP45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59" t="inlineStr">
      <is>
        <t>Н</t>
      </is>
    </nc>
  </rcc>
  <rcc rId="42199" sId="1">
    <oc r="AP46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60" t="inlineStr">
      <is>
        <t>Н</t>
      </is>
    </nc>
  </rcc>
  <rcc rId="42200" sId="1">
    <oc r="AP46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61" t="inlineStr">
      <is>
        <t>Н</t>
      </is>
    </nc>
  </rcc>
  <rcc rId="42201" sId="1">
    <oc r="AP46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62" t="inlineStr">
      <is>
        <t>Н</t>
      </is>
    </nc>
  </rcc>
  <rcc rId="42202" sId="1">
    <oc r="AP46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63" t="inlineStr">
      <is>
        <t>Н</t>
      </is>
    </nc>
  </rcc>
  <rcc rId="42203" sId="1">
    <oc r="AP46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64" t="inlineStr">
      <is>
        <t>Н</t>
      </is>
    </nc>
  </rcc>
  <rcc rId="42204" sId="1">
    <oc r="AP46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65" t="inlineStr">
      <is>
        <t>Н</t>
      </is>
    </nc>
  </rcc>
  <rcc rId="42205" sId="1">
    <oc r="AP46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66" t="inlineStr">
      <is>
        <t>Н</t>
      </is>
    </nc>
  </rcc>
  <rcc rId="42206" sId="1">
    <oc r="AP46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67" t="inlineStr">
      <is>
        <t>Н</t>
      </is>
    </nc>
  </rcc>
  <rcc rId="42207" sId="1">
    <oc r="AP46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68" t="inlineStr">
      <is>
        <t>Н</t>
      </is>
    </nc>
  </rcc>
  <rcc rId="42208" sId="1">
    <oc r="AP469"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69" t="inlineStr">
      <is>
        <t>Н</t>
      </is>
    </nc>
  </rcc>
  <rcc rId="42209" sId="1">
    <oc r="AP47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70" t="inlineStr">
      <is>
        <t>Н</t>
      </is>
    </nc>
  </rcc>
  <rcc rId="42210" sId="1">
    <oc r="AP47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71" t="inlineStr">
      <is>
        <t>Н</t>
      </is>
    </nc>
  </rcc>
  <rcc rId="42211" sId="1">
    <oc r="AP47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72" t="inlineStr">
      <is>
        <t>Н</t>
      </is>
    </nc>
  </rcc>
  <rcc rId="42212" sId="1">
    <oc r="AP473"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73" t="inlineStr">
      <is>
        <t>Н</t>
      </is>
    </nc>
  </rcc>
  <rcc rId="42213" sId="1">
    <oc r="AP47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74" t="inlineStr">
      <is>
        <t>Н</t>
      </is>
    </nc>
  </rcc>
  <rcc rId="42214" sId="1">
    <oc r="AP47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75" t="inlineStr">
      <is>
        <t>Н</t>
      </is>
    </nc>
  </rcc>
  <rcc rId="42215" sId="1">
    <nc r="AP476" t="inlineStr">
      <is>
        <t>Н</t>
      </is>
    </nc>
  </rcc>
  <rcc rId="42216" sId="1">
    <nc r="AP477" t="inlineStr">
      <is>
        <t>Н</t>
      </is>
    </nc>
  </rcc>
  <rcc rId="42217" sId="1">
    <nc r="AP478" t="inlineStr">
      <is>
        <t>Н</t>
      </is>
    </nc>
  </rcc>
  <rcc rId="42218" sId="1">
    <nc r="AP479" t="inlineStr">
      <is>
        <t>Н</t>
      </is>
    </nc>
  </rcc>
  <rcc rId="42219" sId="1">
    <nc r="AP480" t="inlineStr">
      <is>
        <t>Н</t>
      </is>
    </nc>
  </rcc>
  <rcc rId="42220" sId="1">
    <nc r="AP481" t="inlineStr">
      <is>
        <t>Н</t>
      </is>
    </nc>
  </rcc>
  <rcc rId="42221" sId="1">
    <oc r="AP48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82" t="inlineStr">
      <is>
        <t>Н</t>
      </is>
    </nc>
  </rcc>
  <rcc rId="42222" sId="1">
    <nc r="AP483" t="inlineStr">
      <is>
        <t>З</t>
      </is>
    </nc>
  </rcc>
  <rcc rId="42223" sId="1">
    <nc r="AP484" t="inlineStr">
      <is>
        <t>Н</t>
      </is>
    </nc>
  </rcc>
  <rcc rId="42224" sId="1">
    <nc r="AP485" t="inlineStr">
      <is>
        <t>Н</t>
      </is>
    </nc>
  </rcc>
  <rcc rId="42225" sId="1">
    <nc r="AP486" t="inlineStr">
      <is>
        <t>Н</t>
      </is>
    </nc>
  </rcc>
  <rcc rId="42226" sId="1">
    <nc r="AP487" t="inlineStr">
      <is>
        <t>Н</t>
      </is>
    </nc>
  </rcc>
  <rcc rId="42227" sId="1">
    <nc r="AP488" t="inlineStr">
      <is>
        <t>Н</t>
      </is>
    </nc>
  </rcc>
  <rcc rId="42228" sId="1">
    <nc r="AP489" t="inlineStr">
      <is>
        <t>Н</t>
      </is>
    </nc>
  </rcc>
  <rcc rId="42229" sId="1">
    <nc r="AP490" t="inlineStr">
      <is>
        <t>З</t>
      </is>
    </nc>
  </rcc>
  <rcc rId="42230" sId="1">
    <nc r="AP491" t="inlineStr">
      <is>
        <t>З</t>
      </is>
    </nc>
  </rcc>
  <rcc rId="42231" sId="1">
    <nc r="AP492" t="inlineStr">
      <is>
        <t>Н</t>
      </is>
    </nc>
  </rcc>
  <rcc rId="42232" sId="1">
    <nc r="AP493" t="inlineStr">
      <is>
        <t>И</t>
      </is>
    </nc>
  </rcc>
  <rcc rId="42233" sId="1">
    <nc r="AP494" t="inlineStr">
      <is>
        <t>Н</t>
      </is>
    </nc>
  </rcc>
  <rcc rId="42234" sId="1">
    <nc r="AP495" t="inlineStr">
      <is>
        <t>Н</t>
      </is>
    </nc>
  </rcc>
  <rcc rId="42235" sId="1">
    <oc r="AP49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496" t="inlineStr">
      <is>
        <t>Н</t>
      </is>
    </nc>
  </rcc>
  <rcc rId="42236" sId="1">
    <nc r="AP497" t="inlineStr">
      <is>
        <t>Н</t>
      </is>
    </nc>
  </rcc>
  <rcc rId="42237" sId="1">
    <nc r="AP498" t="inlineStr">
      <is>
        <t>Н</t>
      </is>
    </nc>
  </rcc>
  <rcc rId="42238" sId="1">
    <nc r="AP499" t="inlineStr">
      <is>
        <t>Н</t>
      </is>
    </nc>
  </rcc>
  <rcc rId="42239" sId="1">
    <nc r="AP500" t="inlineStr">
      <is>
        <t>Н</t>
      </is>
    </nc>
  </rcc>
  <rcc rId="42240" sId="1">
    <nc r="AP501" t="inlineStr">
      <is>
        <t>Н</t>
      </is>
    </nc>
  </rcc>
  <rcc rId="42241" sId="1">
    <nc r="AP502" t="inlineStr">
      <is>
        <t>Н</t>
      </is>
    </nc>
  </rcc>
  <rcc rId="42242" sId="1">
    <nc r="AP503" t="inlineStr">
      <is>
        <t>Н</t>
      </is>
    </nc>
  </rcc>
  <rcc rId="42243" sId="1">
    <nc r="AP504" t="inlineStr">
      <is>
        <t>Н</t>
      </is>
    </nc>
  </rcc>
  <rcc rId="42244" sId="1">
    <nc r="AP505" t="inlineStr">
      <is>
        <t>Н</t>
      </is>
    </nc>
  </rcc>
  <rcc rId="42245" sId="1">
    <nc r="AP506" t="inlineStr">
      <is>
        <t>Н</t>
      </is>
    </nc>
  </rcc>
  <rcc rId="42246" sId="1">
    <nc r="AP507" t="inlineStr">
      <is>
        <t>Н</t>
      </is>
    </nc>
  </rcc>
  <rcc rId="42247" sId="1">
    <nc r="AP508" t="inlineStr">
      <is>
        <t>И</t>
      </is>
    </nc>
  </rcc>
  <rcc rId="42248" sId="1">
    <nc r="AP509" t="inlineStr">
      <is>
        <t>З</t>
      </is>
    </nc>
  </rcc>
  <rcc rId="42249" sId="1">
    <nc r="AP510" t="inlineStr">
      <is>
        <t>Н</t>
      </is>
    </nc>
  </rcc>
  <rcc rId="42250" sId="1">
    <nc r="AP511" t="inlineStr">
      <is>
        <t>Н</t>
      </is>
    </nc>
  </rcc>
  <rcc rId="42251" sId="1">
    <nc r="AP512" t="inlineStr">
      <is>
        <t>З</t>
      </is>
    </nc>
  </rcc>
  <rcc rId="42252" sId="1">
    <nc r="AP513" t="inlineStr">
      <is>
        <t>И</t>
      </is>
    </nc>
  </rcc>
  <rcc rId="42253" sId="1">
    <nc r="AP514" t="inlineStr">
      <is>
        <t>Н</t>
      </is>
    </nc>
  </rcc>
  <rcc rId="42254" sId="1">
    <nc r="AP515" t="inlineStr">
      <is>
        <t>Н</t>
      </is>
    </nc>
  </rcc>
  <rcc rId="42255" sId="1">
    <nc r="AP516" t="inlineStr">
      <is>
        <t>Н</t>
      </is>
    </nc>
  </rcc>
  <rcc rId="42256" sId="1">
    <nc r="AP517" t="inlineStr">
      <is>
        <t>Н</t>
      </is>
    </nc>
  </rcc>
  <rcc rId="42257" sId="1">
    <nc r="AP518" t="inlineStr">
      <is>
        <t>Н</t>
      </is>
    </nc>
  </rcc>
  <rcc rId="42258" sId="1">
    <nc r="AP519" t="inlineStr">
      <is>
        <t>Н</t>
      </is>
    </nc>
  </rcc>
  <rcc rId="42259" sId="1">
    <nc r="AP520" t="inlineStr">
      <is>
        <t>Н</t>
      </is>
    </nc>
  </rcc>
  <rcc rId="42260" sId="1">
    <nc r="AP521" t="inlineStr">
      <is>
        <t>Н</t>
      </is>
    </nc>
  </rcc>
  <rcc rId="42261" sId="1">
    <nc r="AP522" t="inlineStr">
      <is>
        <t>Н</t>
      </is>
    </nc>
  </rcc>
  <rcc rId="42262" sId="1">
    <nc r="AP523" t="inlineStr">
      <is>
        <t>Н</t>
      </is>
    </nc>
  </rcc>
  <rcc rId="42263" sId="1">
    <oc r="AP52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524" t="inlineStr">
      <is>
        <t>Н</t>
      </is>
    </nc>
  </rcc>
  <rcc rId="42264" sId="1">
    <nc r="AP525" t="inlineStr">
      <is>
        <t>И</t>
      </is>
    </nc>
  </rcc>
  <rcc rId="42265" sId="1">
    <nc r="AP526" t="inlineStr">
      <is>
        <t>И</t>
      </is>
    </nc>
  </rcc>
  <rcc rId="42266" sId="1">
    <nc r="AP527" t="inlineStr">
      <is>
        <t>И</t>
      </is>
    </nc>
  </rcc>
  <rcc rId="42267" sId="1">
    <nc r="AP528" t="inlineStr">
      <is>
        <t>И</t>
      </is>
    </nc>
  </rcc>
  <rcc rId="42268" sId="1">
    <nc r="AP529" t="inlineStr">
      <is>
        <t>И</t>
      </is>
    </nc>
  </rcc>
  <rcc rId="42269" sId="1">
    <nc r="AP530" t="inlineStr">
      <is>
        <t>Н</t>
      </is>
    </nc>
  </rcc>
  <rcc rId="42270" sId="1">
    <nc r="AP531" t="inlineStr">
      <is>
        <t>З</t>
      </is>
    </nc>
  </rcc>
  <rcc rId="42271" sId="1">
    <nc r="AP532" t="inlineStr">
      <is>
        <t>И</t>
      </is>
    </nc>
  </rcc>
  <rcc rId="42272" sId="1">
    <nc r="AP533" t="inlineStr">
      <is>
        <t>И</t>
      </is>
    </nc>
  </rcc>
  <rcc rId="42273" sId="1">
    <nc r="AP534" t="inlineStr">
      <is>
        <t>Н</t>
      </is>
    </nc>
  </rcc>
  <rcc rId="42274" sId="1">
    <nc r="AP535" t="inlineStr">
      <is>
        <t>И</t>
      </is>
    </nc>
  </rcc>
  <rcc rId="42275" sId="1">
    <nc r="AP536" t="inlineStr">
      <is>
        <t>Н</t>
      </is>
    </nc>
  </rcc>
  <rcc rId="42276" sId="1">
    <nc r="AP537" t="inlineStr">
      <is>
        <t>И</t>
      </is>
    </nc>
  </rcc>
  <rcc rId="42277" sId="1">
    <nc r="AP538" t="inlineStr">
      <is>
        <t>З</t>
      </is>
    </nc>
  </rcc>
  <rcc rId="42278" sId="1">
    <nc r="AP539" t="inlineStr">
      <is>
        <t>З</t>
      </is>
    </nc>
  </rcc>
  <rcc rId="42279" sId="1">
    <nc r="AP540" t="inlineStr">
      <is>
        <t>Н</t>
      </is>
    </nc>
  </rcc>
  <rcc rId="42280" sId="1">
    <nc r="AP541" t="inlineStr">
      <is>
        <t>Н</t>
      </is>
    </nc>
  </rcc>
  <rcc rId="42281" sId="1">
    <nc r="AP542" t="inlineStr">
      <is>
        <t>Н</t>
      </is>
    </nc>
  </rcc>
  <rcc rId="42282" sId="1">
    <nc r="AP543" t="inlineStr">
      <is>
        <t>З</t>
      </is>
    </nc>
  </rcc>
  <rcc rId="42283" sId="1">
    <nc r="AP544" t="inlineStr">
      <is>
        <t>Н</t>
      </is>
    </nc>
  </rcc>
  <rcc rId="42284" sId="1">
    <nc r="AP545" t="inlineStr">
      <is>
        <t>Н</t>
      </is>
    </nc>
  </rcc>
  <rcc rId="42285" sId="1">
    <nc r="AP546" t="inlineStr">
      <is>
        <t>Н</t>
      </is>
    </nc>
  </rcc>
  <rcc rId="42286" sId="1">
    <nc r="AP547" t="inlineStr">
      <is>
        <t>З</t>
      </is>
    </nc>
  </rcc>
  <rcc rId="42287" sId="1">
    <nc r="AP548" t="inlineStr">
      <is>
        <t>И</t>
      </is>
    </nc>
  </rcc>
  <rcc rId="42288" sId="1">
    <nc r="AP549" t="inlineStr">
      <is>
        <t>Н</t>
      </is>
    </nc>
  </rcc>
  <rcc rId="42289" sId="1">
    <nc r="AP550" t="inlineStr">
      <is>
        <t>З</t>
      </is>
    </nc>
  </rcc>
  <rcc rId="42290" sId="1">
    <nc r="AP551" t="inlineStr">
      <is>
        <t>З</t>
      </is>
    </nc>
  </rcc>
  <rcc rId="42291" sId="1">
    <nc r="AP552" t="inlineStr">
      <is>
        <t>нд</t>
      </is>
    </nc>
  </rcc>
  <rcc rId="42292" sId="1">
    <nc r="AP553" t="inlineStr">
      <is>
        <t>нд</t>
      </is>
    </nc>
  </rcc>
  <rcc rId="42293" sId="1">
    <nc r="AP554" t="inlineStr">
      <is>
        <t>нд</t>
      </is>
    </nc>
  </rcc>
  <rcc rId="42294" sId="1">
    <nc r="AP555" t="inlineStr">
      <is>
        <t>нд</t>
      </is>
    </nc>
  </rcc>
  <rcc rId="42295" sId="1">
    <nc r="AP556" t="inlineStr">
      <is>
        <t>нд</t>
      </is>
    </nc>
  </rcc>
  <rcc rId="42296" sId="1">
    <nc r="AP557" t="inlineStr">
      <is>
        <t>нд</t>
      </is>
    </nc>
  </rcc>
  <rcc rId="42297" sId="1">
    <nc r="AP558" t="inlineStr">
      <is>
        <t>нд</t>
      </is>
    </nc>
  </rcc>
  <rcc rId="42298" sId="1">
    <nc r="AP559" t="inlineStr">
      <is>
        <t>нд</t>
      </is>
    </nc>
  </rcc>
  <rcc rId="42299" sId="1">
    <nc r="AP560" t="inlineStr">
      <is>
        <t>нд</t>
      </is>
    </nc>
  </rcc>
  <rcc rId="42300" sId="1">
    <nc r="AP561" t="inlineStr">
      <is>
        <t>нд</t>
      </is>
    </nc>
  </rcc>
  <rcc rId="42301" sId="1">
    <nc r="AP562" t="inlineStr">
      <is>
        <t>нд</t>
      </is>
    </nc>
  </rcc>
  <rcc rId="42302" sId="1">
    <nc r="AP563" t="inlineStr">
      <is>
        <t>нд</t>
      </is>
    </nc>
  </rcc>
  <rcc rId="42303" sId="1">
    <nc r="AP564" t="inlineStr">
      <is>
        <t>нд</t>
      </is>
    </nc>
  </rcc>
  <rcc rId="42304" sId="1">
    <nc r="AP565" t="inlineStr">
      <is>
        <t>нд</t>
      </is>
    </nc>
  </rcc>
  <rcc rId="42305" sId="1">
    <nc r="AP566" t="inlineStr">
      <is>
        <t>З</t>
      </is>
    </nc>
  </rcc>
  <rcc rId="42306" sId="1">
    <nc r="AP567" t="inlineStr">
      <is>
        <t>З</t>
      </is>
    </nc>
  </rcc>
  <rcc rId="42307" sId="1">
    <nc r="AP568" t="inlineStr">
      <is>
        <t>П</t>
      </is>
    </nc>
  </rcc>
  <rcc rId="42308" sId="1">
    <nc r="AP569" t="inlineStr">
      <is>
        <t>П</t>
      </is>
    </nc>
  </rcc>
  <rcc rId="42309" sId="1">
    <nc r="AP570" t="inlineStr">
      <is>
        <t>П</t>
      </is>
    </nc>
  </rcc>
  <rcc rId="42310" sId="1">
    <nc r="AP571" t="inlineStr">
      <is>
        <t>З</t>
      </is>
    </nc>
  </rcc>
  <rcc rId="42311" sId="1">
    <nc r="AP572" t="inlineStr">
      <is>
        <t>нд</t>
      </is>
    </nc>
  </rcc>
  <rcc rId="42312" sId="1">
    <nc r="AP573" t="inlineStr">
      <is>
        <t>нд</t>
      </is>
    </nc>
  </rcc>
  <rcc rId="42313" sId="1">
    <nc r="AP574" t="inlineStr">
      <is>
        <t>нд</t>
      </is>
    </nc>
  </rcc>
  <rcc rId="42314" sId="1">
    <nc r="AP575" t="inlineStr">
      <is>
        <t>Н</t>
      </is>
    </nc>
  </rcc>
  <rcc rId="42315" sId="1">
    <nc r="AP576" t="inlineStr">
      <is>
        <t>Н</t>
      </is>
    </nc>
  </rcc>
  <rcc rId="42316" sId="1">
    <nc r="AP577" t="inlineStr">
      <is>
        <t>Н</t>
      </is>
    </nc>
  </rcc>
  <rcc rId="42317" sId="1">
    <nc r="AP578" t="inlineStr">
      <is>
        <t>И</t>
      </is>
    </nc>
  </rcc>
  <rcc rId="42318" sId="1">
    <nc r="AP579" t="inlineStr">
      <is>
        <t>нд</t>
      </is>
    </nc>
  </rcc>
  <rcc rId="42319" sId="1">
    <nc r="AP580" t="inlineStr">
      <is>
        <t>нд</t>
      </is>
    </nc>
  </rcc>
  <rcc rId="42320" sId="1">
    <nc r="AP581" t="inlineStr">
      <is>
        <t>Н</t>
      </is>
    </nc>
  </rcc>
  <rcc rId="42321" sId="1">
    <nc r="AP582" t="inlineStr">
      <is>
        <t>П</t>
      </is>
    </nc>
  </rcc>
  <rcc rId="42322" sId="1">
    <nc r="AP583" t="inlineStr">
      <is>
        <t>нд</t>
      </is>
    </nc>
  </rcc>
  <rcc rId="42323" sId="1">
    <nc r="AP584" t="inlineStr">
      <is>
        <t>З</t>
      </is>
    </nc>
  </rcc>
  <rcc rId="42324" sId="1">
    <nc r="AP585" t="inlineStr">
      <is>
        <t>П</t>
      </is>
    </nc>
  </rcc>
  <rcc rId="42325" sId="1">
    <nc r="AP586" t="inlineStr">
      <is>
        <t>П</t>
      </is>
    </nc>
  </rcc>
  <rcc rId="42326" sId="1">
    <nc r="AP587" t="inlineStr">
      <is>
        <t>П</t>
      </is>
    </nc>
  </rcc>
  <rcc rId="42327" sId="1">
    <nc r="AP588" t="inlineStr">
      <is>
        <t>П</t>
      </is>
    </nc>
  </rcc>
  <rcc rId="42328" sId="1">
    <nc r="AP589" t="inlineStr">
      <is>
        <t>П</t>
      </is>
    </nc>
  </rcc>
  <rcc rId="42329" sId="1">
    <nc r="AP590" t="inlineStr">
      <is>
        <t>П</t>
      </is>
    </nc>
  </rcc>
  <rcc rId="42330" sId="1">
    <nc r="AP591" t="inlineStr">
      <is>
        <t>З</t>
      </is>
    </nc>
  </rcc>
  <rcc rId="42331" sId="1">
    <nc r="AP592" t="inlineStr">
      <is>
        <t>П</t>
      </is>
    </nc>
  </rcc>
  <rcc rId="42332" sId="1">
    <nc r="AP593" t="inlineStr">
      <is>
        <t>П</t>
      </is>
    </nc>
  </rcc>
  <rcc rId="42333" sId="1">
    <nc r="AP594" t="inlineStr">
      <is>
        <t>П</t>
      </is>
    </nc>
  </rcc>
  <rcc rId="42334" sId="1">
    <nc r="AP595" t="inlineStr">
      <is>
        <t>П</t>
      </is>
    </nc>
  </rcc>
  <rcc rId="42335" sId="1">
    <nc r="AP596" t="inlineStr">
      <is>
        <t>Н</t>
      </is>
    </nc>
  </rcc>
  <rcc rId="42336" sId="1">
    <nc r="AP597" t="inlineStr">
      <is>
        <t>П</t>
      </is>
    </nc>
  </rcc>
  <rcc rId="42337" sId="1">
    <nc r="AP598" t="inlineStr">
      <is>
        <t>нд</t>
      </is>
    </nc>
  </rcc>
  <rcc rId="42338" sId="1">
    <nc r="AP599" t="inlineStr">
      <is>
        <t>нд</t>
      </is>
    </nc>
  </rcc>
  <rcc rId="42339" sId="1">
    <nc r="AP600" t="inlineStr">
      <is>
        <t>З</t>
      </is>
    </nc>
  </rcc>
  <rcc rId="42340" sId="1">
    <nc r="AP601" t="inlineStr">
      <is>
        <t>П</t>
      </is>
    </nc>
  </rcc>
  <rcc rId="42341" sId="1">
    <nc r="AP602" t="inlineStr">
      <is>
        <t>З</t>
      </is>
    </nc>
  </rcc>
  <rcc rId="42342" sId="1">
    <nc r="AP603" t="inlineStr">
      <is>
        <t>З</t>
      </is>
    </nc>
  </rcc>
  <rcc rId="42343" sId="1">
    <nc r="AP604" t="inlineStr">
      <is>
        <t>П</t>
      </is>
    </nc>
  </rcc>
  <rcc rId="42344" sId="1">
    <nc r="AP605" t="inlineStr">
      <is>
        <t>П</t>
      </is>
    </nc>
  </rcc>
  <rcc rId="42345" sId="1">
    <nc r="AP606" t="inlineStr">
      <is>
        <t>П</t>
      </is>
    </nc>
  </rcc>
  <rcc rId="42346" sId="1">
    <nc r="AP607" t="inlineStr">
      <is>
        <t>нд</t>
      </is>
    </nc>
  </rcc>
  <rcc rId="42347" sId="1">
    <nc r="AP608" t="inlineStr">
      <is>
        <t>нд</t>
      </is>
    </nc>
  </rcc>
  <rcc rId="42348" sId="1">
    <nc r="AP609" t="inlineStr">
      <is>
        <t>нд</t>
      </is>
    </nc>
  </rcc>
  <rcc rId="42349" sId="1">
    <nc r="AP610" t="inlineStr">
      <is>
        <t>И</t>
      </is>
    </nc>
  </rcc>
  <rcc rId="42350" sId="1">
    <nc r="AP611" t="inlineStr">
      <is>
        <t>П</t>
      </is>
    </nc>
  </rcc>
  <rcc rId="42351" sId="1">
    <nc r="AP612" t="inlineStr">
      <is>
        <t>П</t>
      </is>
    </nc>
  </rcc>
  <rcc rId="42352" sId="1">
    <nc r="AP613" t="inlineStr">
      <is>
        <t>П</t>
      </is>
    </nc>
  </rcc>
  <rcc rId="42353" sId="1">
    <nc r="AP614" t="inlineStr">
      <is>
        <t>Н</t>
      </is>
    </nc>
  </rcc>
  <rcc rId="42354" sId="1">
    <nc r="AP615" t="inlineStr">
      <is>
        <t>И</t>
      </is>
    </nc>
  </rcc>
  <rcc rId="42355" sId="1">
    <nc r="AP616" t="inlineStr">
      <is>
        <t>З</t>
      </is>
    </nc>
  </rcc>
  <rcc rId="42356" sId="1">
    <nc r="AP617" t="inlineStr">
      <is>
        <t>З</t>
      </is>
    </nc>
  </rcc>
  <rcc rId="42357" sId="1">
    <nc r="AP618" t="inlineStr">
      <is>
        <t>З</t>
      </is>
    </nc>
  </rcc>
  <rcc rId="42358" sId="1">
    <nc r="AP619" t="inlineStr">
      <is>
        <t>Н</t>
      </is>
    </nc>
  </rcc>
  <rcc rId="42359" sId="1">
    <nc r="AP620" t="inlineStr">
      <is>
        <t>Н</t>
      </is>
    </nc>
  </rcc>
  <rcc rId="42360" sId="1">
    <nc r="AP621" t="inlineStr">
      <is>
        <t>П</t>
      </is>
    </nc>
  </rcc>
  <rcc rId="42361" sId="1">
    <nc r="AP622" t="inlineStr">
      <is>
        <t>П</t>
      </is>
    </nc>
  </rcc>
  <rcc rId="42362" sId="1">
    <nc r="AP623" t="inlineStr">
      <is>
        <t>З</t>
      </is>
    </nc>
  </rcc>
  <rcc rId="42363" sId="1">
    <nc r="AP624" t="inlineStr">
      <is>
        <t>П</t>
      </is>
    </nc>
  </rcc>
  <rcc rId="42364" sId="1">
    <nc r="AP625" t="inlineStr">
      <is>
        <t>П</t>
      </is>
    </nc>
  </rcc>
  <rcc rId="42365" sId="1">
    <nc r="AP626" t="inlineStr">
      <is>
        <t>П</t>
      </is>
    </nc>
  </rcc>
  <rcc rId="42366" sId="1">
    <nc r="AP627" t="inlineStr">
      <is>
        <t>З</t>
      </is>
    </nc>
  </rcc>
  <rcc rId="42367" sId="1">
    <nc r="AP628" t="inlineStr">
      <is>
        <t>П</t>
      </is>
    </nc>
  </rcc>
  <rcc rId="42368" sId="1">
    <nc r="AP629" t="inlineStr">
      <is>
        <t>П</t>
      </is>
    </nc>
  </rcc>
  <rcc rId="42369" sId="1">
    <nc r="AP630" t="inlineStr">
      <is>
        <t>П</t>
      </is>
    </nc>
  </rcc>
  <rcc rId="42370" sId="1">
    <nc r="AP631" t="inlineStr">
      <is>
        <t>Н</t>
      </is>
    </nc>
  </rcc>
  <rcc rId="42371" sId="1">
    <nc r="AP632" t="inlineStr">
      <is>
        <t>Н</t>
      </is>
    </nc>
  </rcc>
  <rcc rId="42372" sId="1">
    <nc r="AP633" t="inlineStr">
      <is>
        <t>З</t>
      </is>
    </nc>
  </rcc>
  <rcc rId="42373" sId="1">
    <nc r="AP634" t="inlineStr">
      <is>
        <t>И</t>
      </is>
    </nc>
  </rcc>
  <rcc rId="42374" sId="1">
    <nc r="AP635" t="inlineStr">
      <is>
        <t>Н</t>
      </is>
    </nc>
  </rcc>
  <rcc rId="42375" sId="1">
    <nc r="AP636" t="inlineStr">
      <is>
        <t>З</t>
      </is>
    </nc>
  </rcc>
  <rcc rId="42376" sId="1">
    <nc r="AP637" t="inlineStr">
      <is>
        <t>И</t>
      </is>
    </nc>
  </rcc>
  <rcc rId="42377" sId="1">
    <nc r="AP638" t="inlineStr">
      <is>
        <t>П</t>
      </is>
    </nc>
  </rcc>
  <rcc rId="42378" sId="1">
    <nc r="AP639" t="inlineStr">
      <is>
        <t>П</t>
      </is>
    </nc>
  </rcc>
  <rcc rId="42379" sId="1">
    <nc r="AP640" t="inlineStr">
      <is>
        <t>нд</t>
      </is>
    </nc>
  </rcc>
  <rcc rId="42380" sId="1">
    <nc r="AP641" t="inlineStr">
      <is>
        <t>нд</t>
      </is>
    </nc>
  </rcc>
  <rcc rId="42381" sId="1">
    <nc r="AP642" t="inlineStr">
      <is>
        <t>нд</t>
      </is>
    </nc>
  </rcc>
  <rcc rId="42382" sId="1">
    <nc r="AP643" t="inlineStr">
      <is>
        <t>нд</t>
      </is>
    </nc>
  </rcc>
  <rcc rId="42383" sId="1">
    <nc r="AP644" t="inlineStr">
      <is>
        <t>нд</t>
      </is>
    </nc>
  </rcc>
  <rcc rId="42384" sId="1">
    <nc r="AP645" t="inlineStr">
      <is>
        <t>нд</t>
      </is>
    </nc>
  </rcc>
  <rcc rId="42385" sId="1">
    <nc r="AP646" t="inlineStr">
      <is>
        <t>нд</t>
      </is>
    </nc>
  </rcc>
  <rcc rId="42386" sId="1">
    <nc r="AP647" t="inlineStr">
      <is>
        <t>нд</t>
      </is>
    </nc>
  </rcc>
  <rcc rId="42387" sId="1">
    <nc r="AP648" t="inlineStr">
      <is>
        <t>нд</t>
      </is>
    </nc>
  </rcc>
  <rcc rId="42388" sId="1">
    <nc r="AP649" t="inlineStr">
      <is>
        <t>нд</t>
      </is>
    </nc>
  </rcc>
  <rcc rId="42389" sId="1">
    <nc r="AP650" t="inlineStr">
      <is>
        <t>нд</t>
      </is>
    </nc>
  </rcc>
  <rcc rId="42390" sId="1">
    <nc r="AP651" t="inlineStr">
      <is>
        <t>нд</t>
      </is>
    </nc>
  </rcc>
  <rcc rId="42391" sId="1">
    <nc r="AP652" t="inlineStr">
      <is>
        <t>П</t>
      </is>
    </nc>
  </rcc>
  <rcc rId="42392" sId="1">
    <nc r="AP653" t="inlineStr">
      <is>
        <t>нд</t>
      </is>
    </nc>
  </rcc>
  <rcc rId="42393" sId="1">
    <nc r="AP654" t="inlineStr">
      <is>
        <t>нд</t>
      </is>
    </nc>
  </rcc>
  <rcc rId="42394" sId="1">
    <oc r="AP65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655" t="inlineStr">
      <is>
        <t>И</t>
      </is>
    </nc>
  </rcc>
  <rcc rId="42395" sId="1">
    <nc r="AP656" t="inlineStr">
      <is>
        <t>Н</t>
      </is>
    </nc>
  </rcc>
  <rcc rId="42396" sId="1">
    <nc r="AP657" t="inlineStr">
      <is>
        <t>Н</t>
      </is>
    </nc>
  </rcc>
  <rcc rId="42397" sId="1">
    <nc r="AP658" t="inlineStr">
      <is>
        <t>Н</t>
      </is>
    </nc>
  </rcc>
  <rcc rId="42398" sId="1">
    <nc r="AP659" t="inlineStr">
      <is>
        <t>Н</t>
      </is>
    </nc>
  </rcc>
  <rcc rId="42399" sId="1">
    <nc r="AP660" t="inlineStr">
      <is>
        <t>Н</t>
      </is>
    </nc>
  </rcc>
  <rcc rId="42400" sId="1">
    <nc r="AP661" t="inlineStr">
      <is>
        <t>Н</t>
      </is>
    </nc>
  </rcc>
  <rcc rId="42401" sId="1">
    <nc r="AP662" t="inlineStr">
      <is>
        <t>Н</t>
      </is>
    </nc>
  </rcc>
  <rcc rId="42402" sId="1">
    <nc r="AP663" t="inlineStr">
      <is>
        <t>Н</t>
      </is>
    </nc>
  </rcc>
  <rcc rId="42403" sId="1">
    <nc r="AP664" t="inlineStr">
      <is>
        <t>И</t>
      </is>
    </nc>
  </rcc>
  <rcc rId="42404" sId="1">
    <nc r="AP665" t="inlineStr">
      <is>
        <t>З</t>
      </is>
    </nc>
  </rcc>
  <rcc rId="42405" sId="1">
    <nc r="AP666" t="inlineStr">
      <is>
        <t>Н</t>
      </is>
    </nc>
  </rcc>
  <rcc rId="42406" sId="1">
    <nc r="AP667" t="inlineStr">
      <is>
        <t>Н</t>
      </is>
    </nc>
  </rcc>
  <rcc rId="42407" sId="1">
    <nc r="AP668" t="inlineStr">
      <is>
        <t>Н</t>
      </is>
    </nc>
  </rcc>
  <rcc rId="42408" sId="1">
    <nc r="AP669" t="inlineStr">
      <is>
        <t>Н</t>
      </is>
    </nc>
  </rcc>
  <rcc rId="42409" sId="1">
    <nc r="AP670" t="inlineStr">
      <is>
        <t>Н</t>
      </is>
    </nc>
  </rcc>
  <rcc rId="42410" sId="1">
    <nc r="AP671" t="inlineStr">
      <is>
        <t>И</t>
      </is>
    </nc>
  </rcc>
  <rcc rId="42411" sId="1">
    <nc r="AP672" t="inlineStr">
      <is>
        <t>И</t>
      </is>
    </nc>
  </rcc>
  <rcc rId="42412" sId="1">
    <nc r="AP673" t="inlineStr">
      <is>
        <t>З</t>
      </is>
    </nc>
  </rcc>
  <rcc rId="42413" sId="1">
    <nc r="AP674" t="inlineStr">
      <is>
        <t>Н</t>
      </is>
    </nc>
  </rcc>
  <rcc rId="42414" sId="1">
    <nc r="AP675" t="inlineStr">
      <is>
        <t>Н</t>
      </is>
    </nc>
  </rcc>
  <rcc rId="42415" sId="1">
    <nc r="AP676" t="inlineStr">
      <is>
        <t>Н</t>
      </is>
    </nc>
  </rcc>
  <rcc rId="42416" sId="1">
    <nc r="AP677" t="inlineStr">
      <is>
        <t>Н</t>
      </is>
    </nc>
  </rcc>
  <rcc rId="42417" sId="1">
    <nc r="AP678" t="inlineStr">
      <is>
        <t>Н</t>
      </is>
    </nc>
  </rcc>
  <rcc rId="42418" sId="1">
    <nc r="AP679" t="inlineStr">
      <is>
        <t>Н</t>
      </is>
    </nc>
  </rcc>
  <rcc rId="42419" sId="1">
    <nc r="AP680" t="inlineStr">
      <is>
        <t>Н</t>
      </is>
    </nc>
  </rcc>
  <rcc rId="42420" sId="1">
    <nc r="AP681" t="inlineStr">
      <is>
        <t>Н</t>
      </is>
    </nc>
  </rcc>
  <rcc rId="42421" sId="1">
    <nc r="AP682" t="inlineStr">
      <is>
        <t>Н</t>
      </is>
    </nc>
  </rcc>
  <rcc rId="42422" sId="1">
    <nc r="AP683" t="inlineStr">
      <is>
        <t>Н</t>
      </is>
    </nc>
  </rcc>
  <rcc rId="42423" sId="1">
    <nc r="AP684" t="inlineStr">
      <is>
        <t>Н</t>
      </is>
    </nc>
  </rcc>
  <rcc rId="42424" sId="1">
    <nc r="AP685" t="inlineStr">
      <is>
        <t>Н</t>
      </is>
    </nc>
  </rcc>
  <rcc rId="42425" sId="1">
    <nc r="AP686" t="inlineStr">
      <is>
        <t>Н</t>
      </is>
    </nc>
  </rcc>
  <rcc rId="42426" sId="1">
    <nc r="AP687" t="inlineStr">
      <is>
        <t>Н</t>
      </is>
    </nc>
  </rcc>
  <rcc rId="42427" sId="1">
    <nc r="AP688" t="inlineStr">
      <is>
        <t>Н</t>
      </is>
    </nc>
  </rcc>
  <rcc rId="42428" sId="1">
    <nc r="AP689" t="inlineStr">
      <is>
        <t>Н</t>
      </is>
    </nc>
  </rcc>
  <rcc rId="42429" sId="1">
    <nc r="AP690" t="inlineStr">
      <is>
        <t>Н</t>
      </is>
    </nc>
  </rcc>
  <rcc rId="42430" sId="1">
    <nc r="AP691" t="inlineStr">
      <is>
        <t>Н</t>
      </is>
    </nc>
  </rcc>
  <rcc rId="42431" sId="1">
    <nc r="AP692" t="inlineStr">
      <is>
        <t>Н</t>
      </is>
    </nc>
  </rcc>
  <rcc rId="42432" sId="1">
    <nc r="AP693" t="inlineStr">
      <is>
        <t>Н</t>
      </is>
    </nc>
  </rcc>
  <rcc rId="42433" sId="1">
    <nc r="AP694" t="inlineStr">
      <is>
        <t>Н</t>
      </is>
    </nc>
  </rcc>
  <rcc rId="42434" sId="1">
    <nc r="AP695" t="inlineStr">
      <is>
        <t>Н</t>
      </is>
    </nc>
  </rcc>
  <rcc rId="42435" sId="1">
    <nc r="AP696" t="inlineStr">
      <is>
        <t>З</t>
      </is>
    </nc>
  </rcc>
  <rcc rId="42436" sId="1">
    <nc r="AP697" t="inlineStr">
      <is>
        <t>З</t>
      </is>
    </nc>
  </rcc>
  <rcc rId="42437" sId="1">
    <nc r="AP698" t="inlineStr">
      <is>
        <t>З</t>
      </is>
    </nc>
  </rcc>
  <rcc rId="42438" sId="1">
    <nc r="AP699" t="inlineStr">
      <is>
        <t>З</t>
      </is>
    </nc>
  </rcc>
  <rcc rId="42439" sId="1">
    <nc r="AP700" t="inlineStr">
      <is>
        <t>З</t>
      </is>
    </nc>
  </rcc>
  <rcc rId="42440" sId="1">
    <nc r="AP701" t="inlineStr">
      <is>
        <t>З</t>
      </is>
    </nc>
  </rcc>
  <rcc rId="42441" sId="1">
    <nc r="AP702" t="inlineStr">
      <is>
        <t>Н</t>
      </is>
    </nc>
  </rcc>
  <rcc rId="42442" sId="1">
    <nc r="AP703" t="inlineStr">
      <is>
        <t>Н</t>
      </is>
    </nc>
  </rcc>
  <rcc rId="42443" sId="1">
    <nc r="AP704" t="inlineStr">
      <is>
        <t>Н</t>
      </is>
    </nc>
  </rcc>
  <rcc rId="42444" sId="1">
    <nc r="AP705" t="inlineStr">
      <is>
        <t>Н</t>
      </is>
    </nc>
  </rcc>
  <rcc rId="42445" sId="1">
    <nc r="AP706" t="inlineStr">
      <is>
        <t>Н</t>
      </is>
    </nc>
  </rcc>
  <rcc rId="42446" sId="1">
    <nc r="AP707" t="inlineStr">
      <is>
        <t>З</t>
      </is>
    </nc>
  </rcc>
  <rcc rId="42447" sId="1">
    <nc r="AP708" t="inlineStr">
      <is>
        <t>Н</t>
      </is>
    </nc>
  </rcc>
  <rcc rId="42448" sId="1">
    <nc r="AP709" t="inlineStr">
      <is>
        <t>Н</t>
      </is>
    </nc>
  </rcc>
  <rcc rId="42449" sId="1">
    <oc r="AP71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710" t="inlineStr">
      <is>
        <t>Н</t>
      </is>
    </nc>
  </rcc>
  <rcc rId="42450" sId="1">
    <nc r="AP711" t="inlineStr">
      <is>
        <t>Н</t>
      </is>
    </nc>
  </rcc>
  <rcc rId="42451" sId="1">
    <nc r="AP712" t="inlineStr">
      <is>
        <t>Н</t>
      </is>
    </nc>
  </rcc>
  <rcc rId="42452" sId="1">
    <nc r="AP713" t="inlineStr">
      <is>
        <t>Н</t>
      </is>
    </nc>
  </rcc>
  <rcc rId="42453" sId="1">
    <nc r="AP714" t="inlineStr">
      <is>
        <t>Н</t>
      </is>
    </nc>
  </rcc>
  <rcc rId="42454" sId="1">
    <nc r="AP715" t="inlineStr">
      <is>
        <t>Н</t>
      </is>
    </nc>
  </rcc>
  <rcc rId="42455" sId="1">
    <nc r="AP716" t="inlineStr">
      <is>
        <t>Н</t>
      </is>
    </nc>
  </rcc>
  <rcc rId="42456" sId="1">
    <nc r="AP717" t="inlineStr">
      <is>
        <t>Н</t>
      </is>
    </nc>
  </rcc>
  <rcc rId="42457" sId="1">
    <nc r="AP718" t="inlineStr">
      <is>
        <t>Н</t>
      </is>
    </nc>
  </rcc>
  <rcc rId="42458" sId="1">
    <nc r="AP719" t="inlineStr">
      <is>
        <t>Н</t>
      </is>
    </nc>
  </rcc>
  <rcc rId="42459" sId="1">
    <oc r="AP72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720" t="inlineStr">
      <is>
        <t>Н</t>
      </is>
    </nc>
  </rcc>
  <rcc rId="42460" sId="1">
    <nc r="AP721" t="inlineStr">
      <is>
        <t>З</t>
      </is>
    </nc>
  </rcc>
  <rcc rId="42461" sId="1">
    <nc r="AP722" t="inlineStr">
      <is>
        <t>З</t>
      </is>
    </nc>
  </rcc>
  <rcc rId="42462" sId="1">
    <nc r="AP723" t="inlineStr">
      <is>
        <t>Н</t>
      </is>
    </nc>
  </rcc>
  <rcc rId="42463" sId="1">
    <nc r="AP724" t="inlineStr">
      <is>
        <t>Н</t>
      </is>
    </nc>
  </rcc>
  <rcc rId="42464" sId="1">
    <nc r="AP725" t="inlineStr">
      <is>
        <t>Н</t>
      </is>
    </nc>
  </rcc>
  <rcc rId="42465" sId="1">
    <nc r="AP726" t="inlineStr">
      <is>
        <t>З</t>
      </is>
    </nc>
  </rcc>
  <rcc rId="42466" sId="1">
    <nc r="AP727" t="inlineStr">
      <is>
        <t>Н</t>
      </is>
    </nc>
  </rcc>
  <rcc rId="42467" sId="1">
    <nc r="AP728" t="inlineStr">
      <is>
        <t>Н</t>
      </is>
    </nc>
  </rcc>
  <rcc rId="42468" sId="1">
    <nc r="AP729" t="inlineStr">
      <is>
        <t>Н</t>
      </is>
    </nc>
  </rcc>
  <rcc rId="42469" sId="1">
    <nc r="AP730" t="inlineStr">
      <is>
        <t>Н</t>
      </is>
    </nc>
  </rcc>
  <rcc rId="42470" sId="1">
    <nc r="AP731" t="inlineStr">
      <is>
        <t>Н</t>
      </is>
    </nc>
  </rcc>
  <rcc rId="42471" sId="1">
    <nc r="AP732" t="inlineStr">
      <is>
        <t>Н</t>
      </is>
    </nc>
  </rcc>
  <rcc rId="42472" sId="1">
    <nc r="AP733" t="inlineStr">
      <is>
        <t>Н</t>
      </is>
    </nc>
  </rcc>
  <rcc rId="42473" sId="1">
    <nc r="AP734" t="inlineStr">
      <is>
        <t>Н</t>
      </is>
    </nc>
  </rcc>
  <rcc rId="42474" sId="1">
    <nc r="AP735" t="inlineStr">
      <is>
        <t>Н</t>
      </is>
    </nc>
  </rcc>
  <rcc rId="42475" sId="1">
    <nc r="AP736" t="inlineStr">
      <is>
        <t>Н</t>
      </is>
    </nc>
  </rcc>
  <rcc rId="42476" sId="1">
    <nc r="AP737" t="inlineStr">
      <is>
        <t>Н</t>
      </is>
    </nc>
  </rcc>
  <rcc rId="42477" sId="1">
    <oc r="AP73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738" t="inlineStr">
      <is>
        <t>Н</t>
      </is>
    </nc>
  </rcc>
  <rcc rId="42478" sId="1">
    <nc r="AP739" t="inlineStr">
      <is>
        <t>Н</t>
      </is>
    </nc>
  </rcc>
  <rcc rId="42479" sId="1">
    <oc r="AP74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740" t="inlineStr">
      <is>
        <t>Н</t>
      </is>
    </nc>
  </rcc>
  <rcc rId="42480" sId="1">
    <nc r="AP741" t="inlineStr">
      <is>
        <t>Н</t>
      </is>
    </nc>
  </rcc>
  <rcc rId="42481" sId="1">
    <nc r="AP742" t="inlineStr">
      <is>
        <t>Н</t>
      </is>
    </nc>
  </rcc>
  <rcc rId="42482" sId="1">
    <nc r="AP743" t="inlineStr">
      <is>
        <t>Н</t>
      </is>
    </nc>
  </rcc>
  <rcc rId="42483" sId="1">
    <nc r="AP744" t="inlineStr">
      <is>
        <t>Н</t>
      </is>
    </nc>
  </rcc>
  <rcc rId="42484" sId="1">
    <nc r="AP745" t="inlineStr">
      <is>
        <t>Н</t>
      </is>
    </nc>
  </rcc>
  <rcc rId="42485" sId="1">
    <nc r="AP746" t="inlineStr">
      <is>
        <t>Н</t>
      </is>
    </nc>
  </rcc>
  <rcc rId="42486" sId="1">
    <nc r="AP747" t="inlineStr">
      <is>
        <t>нд</t>
      </is>
    </nc>
  </rcc>
  <rcc rId="42487" sId="1">
    <nc r="AP748" t="inlineStr">
      <is>
        <t>нд</t>
      </is>
    </nc>
  </rcc>
  <rcc rId="42488" sId="1">
    <nc r="AP749" t="inlineStr">
      <is>
        <t>нд</t>
      </is>
    </nc>
  </rcc>
  <rcc rId="42489" sId="1">
    <nc r="AP750" t="inlineStr">
      <is>
        <t>нд</t>
      </is>
    </nc>
  </rcc>
  <rcc rId="42490" sId="1">
    <nc r="AP751" t="inlineStr">
      <is>
        <t>нд</t>
      </is>
    </nc>
  </rcc>
  <rcc rId="42491" sId="1">
    <nc r="AP752" t="inlineStr">
      <is>
        <t>нд</t>
      </is>
    </nc>
  </rcc>
  <rcc rId="42492" sId="1">
    <nc r="AP753" t="inlineStr">
      <is>
        <t>нд</t>
      </is>
    </nc>
  </rcc>
  <rcc rId="42493" sId="1">
    <nc r="AP754" t="inlineStr">
      <is>
        <t>нд</t>
      </is>
    </nc>
  </rcc>
  <rcc rId="42494" sId="1">
    <nc r="AP755" t="inlineStr">
      <is>
        <t>нд</t>
      </is>
    </nc>
  </rcc>
  <rcc rId="42495" sId="1">
    <nc r="AP756" t="inlineStr">
      <is>
        <t>нд</t>
      </is>
    </nc>
  </rcc>
  <rcc rId="42496" sId="1">
    <nc r="AP757" t="inlineStr">
      <is>
        <t>нд</t>
      </is>
    </nc>
  </rcc>
  <rcc rId="42497" sId="1">
    <nc r="AP758" t="inlineStr">
      <is>
        <t>З</t>
      </is>
    </nc>
  </rcc>
  <rcc rId="42498" sId="1">
    <nc r="AP759" t="inlineStr">
      <is>
        <t>З</t>
      </is>
    </nc>
  </rcc>
  <rcc rId="42499" sId="1">
    <nc r="AP760" t="inlineStr">
      <is>
        <t>нд</t>
      </is>
    </nc>
  </rcc>
  <rcc rId="42500" sId="1">
    <nc r="AP761" t="inlineStr">
      <is>
        <t>П</t>
      </is>
    </nc>
  </rcc>
  <rcc rId="42501" sId="1">
    <nc r="AP762" t="inlineStr">
      <is>
        <t>нд</t>
      </is>
    </nc>
  </rcc>
  <rcc rId="42502" sId="1">
    <nc r="AP763" t="inlineStr">
      <is>
        <t>С</t>
      </is>
    </nc>
  </rcc>
  <rcc rId="42503" sId="1">
    <nc r="AP764" t="inlineStr">
      <is>
        <t>нд</t>
      </is>
    </nc>
  </rcc>
  <rcc rId="42504" sId="1">
    <nc r="AP765" t="inlineStr">
      <is>
        <t>С</t>
      </is>
    </nc>
  </rcc>
  <rcc rId="42505" sId="1">
    <nc r="AP766" t="inlineStr">
      <is>
        <t>З</t>
      </is>
    </nc>
  </rcc>
  <rcc rId="42506" sId="1">
    <nc r="AP767" t="inlineStr">
      <is>
        <t>З</t>
      </is>
    </nc>
  </rcc>
  <rcc rId="42507" sId="1">
    <nc r="AP768" t="inlineStr">
      <is>
        <t>З</t>
      </is>
    </nc>
  </rcc>
  <rcc rId="42508" sId="1">
    <nc r="AP769" t="inlineStr">
      <is>
        <t>З</t>
      </is>
    </nc>
  </rcc>
  <rcc rId="42509" sId="1">
    <nc r="AP770" t="inlineStr">
      <is>
        <t>З</t>
      </is>
    </nc>
  </rcc>
  <rcc rId="42510" sId="1">
    <nc r="AP771" t="inlineStr">
      <is>
        <t>З</t>
      </is>
    </nc>
  </rcc>
  <rcc rId="42511" sId="1">
    <nc r="AP772" t="inlineStr">
      <is>
        <t>З</t>
      </is>
    </nc>
  </rcc>
  <rcc rId="42512" sId="1">
    <nc r="AP773" t="inlineStr">
      <is>
        <t>З</t>
      </is>
    </nc>
  </rcc>
  <rcc rId="42513" sId="1">
    <nc r="AP774" t="inlineStr">
      <is>
        <t>З</t>
      </is>
    </nc>
  </rcc>
  <rcc rId="42514" sId="1">
    <nc r="AP775" t="inlineStr">
      <is>
        <t>З</t>
      </is>
    </nc>
  </rcc>
  <rcc rId="42515" sId="1">
    <nc r="AP776" t="inlineStr">
      <is>
        <t>З</t>
      </is>
    </nc>
  </rcc>
  <rcc rId="42516" sId="1">
    <nc r="AP777" t="inlineStr">
      <is>
        <t>И</t>
      </is>
    </nc>
  </rcc>
  <rcc rId="42517" sId="1">
    <nc r="AP778" t="inlineStr">
      <is>
        <t>И</t>
      </is>
    </nc>
  </rcc>
  <rcc rId="42518" sId="1">
    <nc r="AP779" t="inlineStr">
      <is>
        <t>З</t>
      </is>
    </nc>
  </rcc>
  <rcc rId="42519" sId="1">
    <nc r="AP780" t="inlineStr">
      <is>
        <t>З</t>
      </is>
    </nc>
  </rcc>
  <rcc rId="42520" sId="1">
    <nc r="AP781" t="inlineStr">
      <is>
        <t>И</t>
      </is>
    </nc>
  </rcc>
  <rcc rId="42521" sId="1">
    <nc r="AP782" t="inlineStr">
      <is>
        <t>Н</t>
      </is>
    </nc>
  </rcc>
  <rcc rId="42522" sId="1">
    <nc r="AP783" t="inlineStr">
      <is>
        <t>З</t>
      </is>
    </nc>
  </rcc>
  <rcc rId="42523" sId="1">
    <nc r="AP784" t="inlineStr">
      <is>
        <t>З</t>
      </is>
    </nc>
  </rcc>
  <rcc rId="42524" sId="1">
    <nc r="AP785" t="inlineStr">
      <is>
        <t>Н</t>
      </is>
    </nc>
  </rcc>
  <rcc rId="42525" sId="1">
    <nc r="AP786" t="inlineStr">
      <is>
        <t>Н</t>
      </is>
    </nc>
  </rcc>
  <rcc rId="42526" sId="1">
    <nc r="AP787" t="inlineStr">
      <is>
        <t>Н</t>
      </is>
    </nc>
  </rcc>
  <rcc rId="42527" sId="1">
    <nc r="AP788" t="inlineStr">
      <is>
        <t>Н</t>
      </is>
    </nc>
  </rcc>
  <rcc rId="42528" sId="1">
    <nc r="AP789" t="inlineStr">
      <is>
        <t>нд</t>
      </is>
    </nc>
  </rcc>
  <rcc rId="42529" sId="1">
    <nc r="AP790" t="inlineStr">
      <is>
        <t>нд</t>
      </is>
    </nc>
  </rcc>
  <rcc rId="42530" sId="1">
    <nc r="AP791" t="inlineStr">
      <is>
        <t>нд</t>
      </is>
    </nc>
  </rcc>
  <rcc rId="42531" sId="1">
    <nc r="AP792" t="inlineStr">
      <is>
        <t>С</t>
      </is>
    </nc>
  </rcc>
  <rcc rId="42532" sId="1">
    <nc r="AP793" t="inlineStr">
      <is>
        <t>И</t>
      </is>
    </nc>
  </rcc>
  <rcc rId="42533" sId="1">
    <nc r="AP794" t="inlineStr">
      <is>
        <t>П</t>
      </is>
    </nc>
  </rcc>
  <rcc rId="42534" sId="1">
    <nc r="AP795" t="inlineStr">
      <is>
        <t>П</t>
      </is>
    </nc>
  </rcc>
  <rcc rId="42535" sId="1">
    <nc r="AP796" t="inlineStr">
      <is>
        <t>нд</t>
      </is>
    </nc>
  </rcc>
  <rcc rId="42536" sId="1">
    <nc r="AP797" t="inlineStr">
      <is>
        <t>нд</t>
      </is>
    </nc>
  </rcc>
  <rcc rId="42537" sId="1">
    <nc r="AP798" t="inlineStr">
      <is>
        <t>Н</t>
      </is>
    </nc>
  </rcc>
  <rcc rId="42538" sId="1">
    <nc r="AP799" t="inlineStr">
      <is>
        <t>нд</t>
      </is>
    </nc>
  </rcc>
  <rcc rId="42539" sId="1">
    <nc r="AP800" t="inlineStr">
      <is>
        <t>С</t>
      </is>
    </nc>
  </rcc>
  <rcc rId="42540" sId="1">
    <nc r="AP801" t="inlineStr">
      <is>
        <t>С</t>
      </is>
    </nc>
  </rcc>
  <rcc rId="42541" sId="1">
    <nc r="AP802" t="inlineStr">
      <is>
        <t>С</t>
      </is>
    </nc>
  </rcc>
  <rcc rId="42542" sId="1">
    <nc r="AP803" t="inlineStr">
      <is>
        <t>Н</t>
      </is>
    </nc>
  </rcc>
  <rcc rId="42543" sId="1">
    <nc r="AP804" t="inlineStr">
      <is>
        <t>П</t>
      </is>
    </nc>
  </rcc>
  <rcc rId="42544" sId="1">
    <nc r="AP805" t="inlineStr">
      <is>
        <t>З</t>
      </is>
    </nc>
  </rcc>
  <rcc rId="42545" sId="1">
    <nc r="AP806" t="inlineStr">
      <is>
        <t>З</t>
      </is>
    </nc>
  </rcc>
  <rcc rId="42546" sId="1">
    <nc r="AP807" t="inlineStr">
      <is>
        <t>З</t>
      </is>
    </nc>
  </rcc>
  <rcc rId="42547" sId="1">
    <nc r="AP808" t="inlineStr">
      <is>
        <t>З</t>
      </is>
    </nc>
  </rcc>
  <rcc rId="42548" sId="1">
    <nc r="AP809" t="inlineStr">
      <is>
        <t>Н</t>
      </is>
    </nc>
  </rcc>
  <rcc rId="42549" sId="1">
    <nc r="AP810" t="inlineStr">
      <is>
        <t>Н</t>
      </is>
    </nc>
  </rcc>
  <rcc rId="42550" sId="1">
    <nc r="AP811" t="inlineStr">
      <is>
        <t>нд</t>
      </is>
    </nc>
  </rcc>
  <rcc rId="42551" sId="1">
    <nc r="AP812" t="inlineStr">
      <is>
        <t>нд</t>
      </is>
    </nc>
  </rcc>
  <rcc rId="42552" sId="1">
    <nc r="AP813" t="inlineStr">
      <is>
        <t>З</t>
      </is>
    </nc>
  </rcc>
  <rcc rId="42553" sId="1">
    <nc r="AP814" t="inlineStr">
      <is>
        <t>Н</t>
      </is>
    </nc>
  </rcc>
  <rcc rId="42554" sId="1">
    <nc r="AP815" t="inlineStr">
      <is>
        <t>Н</t>
      </is>
    </nc>
  </rcc>
  <rcc rId="42555" sId="1">
    <nc r="AP816" t="inlineStr">
      <is>
        <t>П</t>
      </is>
    </nc>
  </rcc>
  <rcc rId="42556" sId="1">
    <nc r="AP817" t="inlineStr">
      <is>
        <t>П</t>
      </is>
    </nc>
  </rcc>
  <rcc rId="42557" sId="1">
    <nc r="AP818" t="inlineStr">
      <is>
        <t>П</t>
      </is>
    </nc>
  </rcc>
  <rcc rId="42558" sId="1">
    <nc r="AP819" t="inlineStr">
      <is>
        <t>Н</t>
      </is>
    </nc>
  </rcc>
  <rcc rId="42559" sId="1">
    <nc r="AP820" t="inlineStr">
      <is>
        <t>И</t>
      </is>
    </nc>
  </rcc>
  <rcc rId="42560" sId="1">
    <nc r="AP821" t="inlineStr">
      <is>
        <t>И</t>
      </is>
    </nc>
  </rcc>
  <rcc rId="42561" sId="1">
    <nc r="AP822" t="inlineStr">
      <is>
        <t>И</t>
      </is>
    </nc>
  </rcc>
  <rcc rId="42562" sId="1">
    <nc r="AP823" t="inlineStr">
      <is>
        <t>И</t>
      </is>
    </nc>
  </rcc>
  <rcc rId="42563" sId="1">
    <nc r="AP824" t="inlineStr">
      <is>
        <t>И</t>
      </is>
    </nc>
  </rcc>
  <rcc rId="42564" sId="1">
    <nc r="AP825" t="inlineStr">
      <is>
        <t>З</t>
      </is>
    </nc>
  </rcc>
  <rcc rId="42565" sId="1">
    <nc r="AP826" t="inlineStr">
      <is>
        <t>З</t>
      </is>
    </nc>
  </rcc>
  <rcc rId="42566" sId="1">
    <nc r="AP827" t="inlineStr">
      <is>
        <t>З</t>
      </is>
    </nc>
  </rcc>
  <rcc rId="42567" sId="1">
    <nc r="AP828" t="inlineStr">
      <is>
        <t>И</t>
      </is>
    </nc>
  </rcc>
  <rcc rId="42568" sId="1">
    <nc r="AP829" t="inlineStr">
      <is>
        <t>З</t>
      </is>
    </nc>
  </rcc>
  <rcc rId="42569" sId="1">
    <nc r="AP830" t="inlineStr">
      <is>
        <t>И</t>
      </is>
    </nc>
  </rcc>
  <rcc rId="42570" sId="1">
    <nc r="AP831" t="inlineStr">
      <is>
        <t>Н</t>
      </is>
    </nc>
  </rcc>
  <rcc rId="42571" sId="1">
    <nc r="AP832" t="inlineStr">
      <is>
        <t>Н</t>
      </is>
    </nc>
  </rcc>
  <rcc rId="42572" sId="1">
    <nc r="AP833" t="inlineStr">
      <is>
        <t>П</t>
      </is>
    </nc>
  </rcc>
  <rcc rId="42573" sId="1">
    <nc r="AP834" t="inlineStr">
      <is>
        <t>З</t>
      </is>
    </nc>
  </rcc>
  <rcc rId="42574" sId="1">
    <nc r="AP835" t="inlineStr">
      <is>
        <t>З</t>
      </is>
    </nc>
  </rcc>
  <rcc rId="42575" sId="1">
    <nc r="AP836" t="inlineStr">
      <is>
        <t>П</t>
      </is>
    </nc>
  </rcc>
  <rcc rId="42576" sId="1">
    <nc r="AP837" t="inlineStr">
      <is>
        <t>П</t>
      </is>
    </nc>
  </rcc>
  <rcc rId="42577" sId="1">
    <nc r="AP838" t="inlineStr">
      <is>
        <t>П</t>
      </is>
    </nc>
  </rcc>
  <rcc rId="42578" sId="1">
    <nc r="AP839" t="inlineStr">
      <is>
        <t>Н</t>
      </is>
    </nc>
  </rcc>
  <rcc rId="42579" sId="1">
    <nc r="AP840" t="inlineStr">
      <is>
        <t>П</t>
      </is>
    </nc>
  </rcc>
  <rcc rId="42580" sId="1">
    <nc r="AP841" t="inlineStr">
      <is>
        <t>П</t>
      </is>
    </nc>
  </rcc>
  <rcc rId="42581" sId="1">
    <nc r="AP842" t="inlineStr">
      <is>
        <t>П</t>
      </is>
    </nc>
  </rcc>
  <rcc rId="42582" sId="1">
    <nc r="AP843" t="inlineStr">
      <is>
        <t>нд</t>
      </is>
    </nc>
  </rcc>
  <rcc rId="42583" sId="1">
    <nc r="AP844" t="inlineStr">
      <is>
        <t>П</t>
      </is>
    </nc>
  </rcc>
  <rcc rId="42584" sId="1">
    <nc r="AP845" t="inlineStr">
      <is>
        <t>нд</t>
      </is>
    </nc>
  </rcc>
  <rcc rId="42585" sId="1">
    <nc r="AP846" t="inlineStr">
      <is>
        <t>З</t>
      </is>
    </nc>
  </rcc>
  <rcc rId="42586" sId="1">
    <nc r="AP847" t="inlineStr">
      <is>
        <t>З</t>
      </is>
    </nc>
  </rcc>
  <rcc rId="42587" sId="1">
    <nc r="AP848" t="inlineStr">
      <is>
        <t>З</t>
      </is>
    </nc>
  </rcc>
  <rcc rId="42588" sId="1">
    <nc r="AP849" t="inlineStr">
      <is>
        <t>З</t>
      </is>
    </nc>
  </rcc>
  <rcc rId="42589" sId="1">
    <nc r="AP850" t="inlineStr">
      <is>
        <t>З</t>
      </is>
    </nc>
  </rcc>
  <rcc rId="42590" sId="1">
    <nc r="AP851" t="inlineStr">
      <is>
        <t>З</t>
      </is>
    </nc>
  </rcc>
  <rcc rId="42591" sId="1">
    <nc r="AP852" t="inlineStr">
      <is>
        <t>З</t>
      </is>
    </nc>
  </rcc>
  <rcc rId="42592" sId="1">
    <nc r="AP853" t="inlineStr">
      <is>
        <t>З</t>
      </is>
    </nc>
  </rcc>
  <rcc rId="42593" sId="1">
    <nc r="AP854" t="inlineStr">
      <is>
        <t>З</t>
      </is>
    </nc>
  </rcc>
  <rcc rId="42594" sId="1">
    <nc r="AP855" t="inlineStr">
      <is>
        <t>З</t>
      </is>
    </nc>
  </rcc>
  <rcc rId="42595" sId="1">
    <nc r="AP856" t="inlineStr">
      <is>
        <t>З</t>
      </is>
    </nc>
  </rcc>
  <rcc rId="42596" sId="1">
    <nc r="AP857" t="inlineStr">
      <is>
        <t>З</t>
      </is>
    </nc>
  </rcc>
  <rcc rId="42597" sId="1">
    <nc r="AP858" t="inlineStr">
      <is>
        <t>З</t>
      </is>
    </nc>
  </rcc>
  <rcc rId="42598" sId="1">
    <nc r="AP859" t="inlineStr">
      <is>
        <t>З</t>
      </is>
    </nc>
  </rcc>
  <rcc rId="42599" sId="1">
    <nc r="AP860" t="inlineStr">
      <is>
        <t>Н</t>
      </is>
    </nc>
  </rcc>
  <rcc rId="42600" sId="1">
    <nc r="AP861" t="inlineStr">
      <is>
        <t>Н</t>
      </is>
    </nc>
  </rcc>
  <rcc rId="42601" sId="1">
    <nc r="AP862" t="inlineStr">
      <is>
        <t>Н</t>
      </is>
    </nc>
  </rcc>
  <rcc rId="42602" sId="1">
    <nc r="AP863" t="inlineStr">
      <is>
        <t>Н</t>
      </is>
    </nc>
  </rcc>
  <rcc rId="42603" sId="1">
    <nc r="AP864" t="inlineStr">
      <is>
        <t>Н</t>
      </is>
    </nc>
  </rcc>
  <rcc rId="42604" sId="1">
    <nc r="AP865" t="inlineStr">
      <is>
        <t>Н</t>
      </is>
    </nc>
  </rcc>
  <rcc rId="42605" sId="1">
    <nc r="AP866" t="inlineStr">
      <is>
        <t>Н</t>
      </is>
    </nc>
  </rcc>
  <rcc rId="42606" sId="1">
    <nc r="AP867" t="inlineStr">
      <is>
        <t>Н</t>
      </is>
    </nc>
  </rcc>
  <rcc rId="42607" sId="1">
    <nc r="AP868" t="inlineStr">
      <is>
        <t>Н</t>
      </is>
    </nc>
  </rcc>
  <rcc rId="42608" sId="1">
    <nc r="AP869" t="inlineStr">
      <is>
        <t>Н</t>
      </is>
    </nc>
  </rcc>
  <rcc rId="42609" sId="1">
    <nc r="AP870" t="inlineStr">
      <is>
        <t>Н</t>
      </is>
    </nc>
  </rcc>
  <rcc rId="42610" sId="1">
    <nc r="AP871" t="inlineStr">
      <is>
        <t>Н</t>
      </is>
    </nc>
  </rcc>
  <rcc rId="42611" sId="1">
    <nc r="AP872" t="inlineStr">
      <is>
        <t>Н</t>
      </is>
    </nc>
  </rcc>
  <rcc rId="42612" sId="1">
    <nc r="AP873" t="inlineStr">
      <is>
        <t>Н</t>
      </is>
    </nc>
  </rcc>
  <rcc rId="42613" sId="1">
    <nc r="AP874" t="inlineStr">
      <is>
        <t>Н</t>
      </is>
    </nc>
  </rcc>
  <rcc rId="42614" sId="1">
    <nc r="AP875" t="inlineStr">
      <is>
        <t>Н</t>
      </is>
    </nc>
  </rcc>
  <rcc rId="42615" sId="1">
    <nc r="AP876" t="inlineStr">
      <is>
        <t>Н</t>
      </is>
    </nc>
  </rcc>
  <rcc rId="42616" sId="1">
    <nc r="AP877" t="inlineStr">
      <is>
        <t>Н</t>
      </is>
    </nc>
  </rcc>
  <rcc rId="42617" sId="1">
    <nc r="AP878" t="inlineStr">
      <is>
        <t>Н</t>
      </is>
    </nc>
  </rcc>
  <rcc rId="42618" sId="1">
    <nc r="AP879" t="inlineStr">
      <is>
        <t>Н</t>
      </is>
    </nc>
  </rcc>
  <rcc rId="42619" sId="1">
    <nc r="AP880" t="inlineStr">
      <is>
        <t>Н</t>
      </is>
    </nc>
  </rcc>
  <rcc rId="42620" sId="1">
    <nc r="AP881" t="inlineStr">
      <is>
        <t>Н</t>
      </is>
    </nc>
  </rcc>
  <rcc rId="42621" sId="1">
    <nc r="AP882" t="inlineStr">
      <is>
        <t>Н</t>
      </is>
    </nc>
  </rcc>
  <rcc rId="42622" sId="1">
    <nc r="AP883" t="inlineStr">
      <is>
        <t>Н</t>
      </is>
    </nc>
  </rcc>
  <rcc rId="42623" sId="1">
    <nc r="AP884" t="inlineStr">
      <is>
        <t>Н</t>
      </is>
    </nc>
  </rcc>
  <rcc rId="42624" sId="1">
    <nc r="AP885" t="inlineStr">
      <is>
        <t>Н</t>
      </is>
    </nc>
  </rcc>
  <rcc rId="42625" sId="1">
    <nc r="AP886" t="inlineStr">
      <is>
        <t>Н</t>
      </is>
    </nc>
  </rcc>
  <rcc rId="42626" sId="1">
    <nc r="AP887" t="inlineStr">
      <is>
        <t>Н</t>
      </is>
    </nc>
  </rcc>
  <rcc rId="42627" sId="1">
    <nc r="AP888" t="inlineStr">
      <is>
        <t>З</t>
      </is>
    </nc>
  </rcc>
  <rcc rId="42628" sId="1">
    <nc r="AP889" t="inlineStr">
      <is>
        <t>Н</t>
      </is>
    </nc>
  </rcc>
  <rcc rId="42629" sId="1">
    <nc r="AP890" t="inlineStr">
      <is>
        <t>Н</t>
      </is>
    </nc>
  </rcc>
  <rcc rId="42630" sId="1">
    <nc r="AP891" t="inlineStr">
      <is>
        <t>Н</t>
      </is>
    </nc>
  </rcc>
  <rcc rId="42631" sId="1">
    <nc r="AP892" t="inlineStr">
      <is>
        <t>Н</t>
      </is>
    </nc>
  </rcc>
  <rcc rId="42632" sId="1">
    <nc r="AP893" t="inlineStr">
      <is>
        <t>Н</t>
      </is>
    </nc>
  </rcc>
  <rcc rId="42633" sId="1">
    <nc r="AP894" t="inlineStr">
      <is>
        <t>Н</t>
      </is>
    </nc>
  </rcc>
  <rcc rId="42634" sId="1">
    <nc r="AP895" t="inlineStr">
      <is>
        <t>Н</t>
      </is>
    </nc>
  </rcc>
  <rcc rId="42635" sId="1">
    <nc r="AP896" t="inlineStr">
      <is>
        <t>Н</t>
      </is>
    </nc>
  </rcc>
  <rcc rId="42636" sId="1">
    <nc r="AP897" t="inlineStr">
      <is>
        <t>Н</t>
      </is>
    </nc>
  </rcc>
  <rcc rId="42637" sId="1">
    <nc r="AP898" t="inlineStr">
      <is>
        <t>И</t>
      </is>
    </nc>
  </rcc>
  <rcc rId="42638" sId="1">
    <nc r="AP899" t="inlineStr">
      <is>
        <t>З</t>
      </is>
    </nc>
  </rcc>
  <rcc rId="42639" sId="1">
    <nc r="AP900" t="inlineStr">
      <is>
        <t>З</t>
      </is>
    </nc>
  </rcc>
  <rcc rId="42640" sId="1">
    <nc r="AP901" t="inlineStr">
      <is>
        <t>З</t>
      </is>
    </nc>
  </rcc>
  <rcc rId="42641" sId="1">
    <nc r="AP902" t="inlineStr">
      <is>
        <t>Н</t>
      </is>
    </nc>
  </rcc>
  <rcc rId="42642" sId="1">
    <nc r="AP903" t="inlineStr">
      <is>
        <t>Н</t>
      </is>
    </nc>
  </rcc>
  <rcc rId="42643" sId="1">
    <nc r="AP904" t="inlineStr">
      <is>
        <t>Н</t>
      </is>
    </nc>
  </rcc>
  <rcc rId="42644" sId="1">
    <nc r="AP905" t="inlineStr">
      <is>
        <t>Н</t>
      </is>
    </nc>
  </rcc>
  <rcc rId="42645" sId="1">
    <nc r="AP906" t="inlineStr">
      <is>
        <t>Н</t>
      </is>
    </nc>
  </rcc>
  <rcc rId="42646" sId="1">
    <nc r="AP907" t="inlineStr">
      <is>
        <t>Н</t>
      </is>
    </nc>
  </rcc>
  <rcc rId="42647" sId="1">
    <nc r="AP908" t="inlineStr">
      <is>
        <t>Н</t>
      </is>
    </nc>
  </rcc>
  <rcc rId="42648" sId="1">
    <nc r="AP909" t="inlineStr">
      <is>
        <t>Н</t>
      </is>
    </nc>
  </rcc>
  <rcc rId="42649" sId="1">
    <nc r="AP910" t="inlineStr">
      <is>
        <t>Н</t>
      </is>
    </nc>
  </rcc>
  <rcc rId="42650" sId="1">
    <nc r="AP911" t="inlineStr">
      <is>
        <t>Н</t>
      </is>
    </nc>
  </rcc>
  <rcc rId="42651" sId="1">
    <nc r="AP912" t="inlineStr">
      <is>
        <t>Н</t>
      </is>
    </nc>
  </rcc>
  <rcc rId="42652" sId="1">
    <nc r="AP913" t="inlineStr">
      <is>
        <t>И</t>
      </is>
    </nc>
  </rcc>
  <rcc rId="42653" sId="1">
    <nc r="AP914" t="inlineStr">
      <is>
        <t>И</t>
      </is>
    </nc>
  </rcc>
  <rcc rId="42654" sId="1">
    <nc r="AP915" t="inlineStr">
      <is>
        <t>нд</t>
      </is>
    </nc>
  </rcc>
  <rcc rId="42655" sId="1">
    <nc r="AP916" t="inlineStr">
      <is>
        <t>С</t>
      </is>
    </nc>
  </rcc>
  <rcc rId="42656" sId="1">
    <nc r="AP917" t="inlineStr">
      <is>
        <t>С</t>
      </is>
    </nc>
  </rcc>
  <rcc rId="42657" sId="1">
    <nc r="AP918" t="inlineStr">
      <is>
        <t>И</t>
      </is>
    </nc>
  </rcc>
  <rcc rId="42658" sId="1">
    <nc r="AP919" t="inlineStr">
      <is>
        <t>Н</t>
      </is>
    </nc>
  </rcc>
  <rcc rId="42659" sId="1">
    <nc r="AP920" t="inlineStr">
      <is>
        <t>Н</t>
      </is>
    </nc>
  </rcc>
  <rcc rId="42660" sId="1">
    <nc r="AP921" t="inlineStr">
      <is>
        <t>Н</t>
      </is>
    </nc>
  </rcc>
  <rcc rId="42661" sId="1">
    <nc r="AP922" t="inlineStr">
      <is>
        <t>Н</t>
      </is>
    </nc>
  </rcc>
  <rcc rId="42662" sId="1">
    <nc r="AP923" t="inlineStr">
      <is>
        <t>З</t>
      </is>
    </nc>
  </rcc>
  <rcc rId="42663" sId="1">
    <nc r="AP924" t="inlineStr">
      <is>
        <t>Н</t>
      </is>
    </nc>
  </rcc>
  <rcc rId="42664" sId="1">
    <nc r="AP925" t="inlineStr">
      <is>
        <t>П</t>
      </is>
    </nc>
  </rcc>
  <rcc rId="42665" sId="1">
    <nc r="AP926" t="inlineStr">
      <is>
        <t>Н</t>
      </is>
    </nc>
  </rcc>
  <rcc rId="42666" sId="1">
    <nc r="AP927" t="inlineStr">
      <is>
        <t>Н</t>
      </is>
    </nc>
  </rcc>
  <rcc rId="42667" sId="1">
    <nc r="AP928" t="inlineStr">
      <is>
        <t>Н</t>
      </is>
    </nc>
  </rcc>
  <rcc rId="42668" sId="1">
    <nc r="AP929" t="inlineStr">
      <is>
        <t>И</t>
      </is>
    </nc>
  </rcc>
  <rcc rId="42669" sId="1">
    <nc r="AP930" t="inlineStr">
      <is>
        <t>И</t>
      </is>
    </nc>
  </rcc>
  <rcc rId="42670" sId="1">
    <nc r="AP931" t="inlineStr">
      <is>
        <t>И</t>
      </is>
    </nc>
  </rcc>
  <rcc rId="42671" sId="1">
    <nc r="AP932" t="inlineStr">
      <is>
        <t>С</t>
      </is>
    </nc>
  </rcc>
  <rcc rId="42672" sId="1">
    <nc r="AP933" t="inlineStr">
      <is>
        <t>С</t>
      </is>
    </nc>
  </rcc>
  <rcc rId="42673" sId="1">
    <nc r="AP934" t="inlineStr">
      <is>
        <t>С</t>
      </is>
    </nc>
  </rcc>
  <rcc rId="42674" sId="1">
    <nc r="AP935" t="inlineStr">
      <is>
        <t>Н</t>
      </is>
    </nc>
  </rcc>
  <rcc rId="42675" sId="1">
    <nc r="AP936" t="inlineStr">
      <is>
        <t>Н</t>
      </is>
    </nc>
  </rcc>
  <rcc rId="42676" sId="1">
    <nc r="AP937" t="inlineStr">
      <is>
        <t>З</t>
      </is>
    </nc>
  </rcc>
  <rcc rId="42677" sId="1">
    <nc r="AP938" t="inlineStr">
      <is>
        <t>П</t>
      </is>
    </nc>
  </rcc>
  <rcc rId="42678" sId="1">
    <nc r="AP939" t="inlineStr">
      <is>
        <t>П</t>
      </is>
    </nc>
  </rcc>
  <rcc rId="42679" sId="1">
    <nc r="AP940" t="inlineStr">
      <is>
        <t>П</t>
      </is>
    </nc>
  </rcc>
  <rcc rId="42680" sId="1">
    <nc r="AP941" t="inlineStr">
      <is>
        <t>Н</t>
      </is>
    </nc>
  </rcc>
  <rcc rId="42681" sId="1">
    <nc r="AP942" t="inlineStr">
      <is>
        <t>З</t>
      </is>
    </nc>
  </rcc>
  <rcc rId="42682" sId="1">
    <nc r="AP943" t="inlineStr">
      <is>
        <t>Н</t>
      </is>
    </nc>
  </rcc>
  <rcc rId="42683" sId="1">
    <nc r="AP944" t="inlineStr">
      <is>
        <t>З</t>
      </is>
    </nc>
  </rcc>
  <rcc rId="42684" sId="1">
    <nc r="AP945" t="inlineStr">
      <is>
        <t>З</t>
      </is>
    </nc>
  </rcc>
  <rcc rId="42685" sId="1">
    <nc r="AP946" t="inlineStr">
      <is>
        <t>З</t>
      </is>
    </nc>
  </rcc>
  <rcc rId="42686" sId="1">
    <nc r="AP947" t="inlineStr">
      <is>
        <t>И</t>
      </is>
    </nc>
  </rcc>
  <rcc rId="42687" sId="1">
    <nc r="AP948" t="inlineStr">
      <is>
        <t>П</t>
      </is>
    </nc>
  </rcc>
  <rcc rId="42688" sId="1">
    <nc r="AP949" t="inlineStr">
      <is>
        <t>Н</t>
      </is>
    </nc>
  </rcc>
  <rcc rId="42689" sId="1">
    <nc r="AP950" t="inlineStr">
      <is>
        <t>Н</t>
      </is>
    </nc>
  </rcc>
  <rcc rId="42690" sId="1">
    <nc r="AP951" t="inlineStr">
      <is>
        <t>Н</t>
      </is>
    </nc>
  </rcc>
  <rcc rId="42691" sId="1">
    <nc r="AP952" t="inlineStr">
      <is>
        <t>Н</t>
      </is>
    </nc>
  </rcc>
  <rcc rId="42692" sId="1">
    <nc r="AP953" t="inlineStr">
      <is>
        <t>Н</t>
      </is>
    </nc>
  </rcc>
  <rcc rId="42693" sId="1">
    <nc r="AP954" t="inlineStr">
      <is>
        <t>П</t>
      </is>
    </nc>
  </rcc>
  <rcc rId="42694" sId="1">
    <nc r="AP955" t="inlineStr">
      <is>
        <t>З</t>
      </is>
    </nc>
  </rcc>
  <rcc rId="42695" sId="1">
    <nc r="AP956" t="inlineStr">
      <is>
        <t>З</t>
      </is>
    </nc>
  </rcc>
  <rcc rId="42696" sId="1">
    <nc r="AP957" t="inlineStr">
      <is>
        <t>И</t>
      </is>
    </nc>
  </rcc>
  <rcc rId="42697" sId="1">
    <nc r="AP958" t="inlineStr">
      <is>
        <t>И</t>
      </is>
    </nc>
  </rcc>
  <rcc rId="42698" sId="1">
    <nc r="AP959" t="inlineStr">
      <is>
        <t>И</t>
      </is>
    </nc>
  </rcc>
  <rcc rId="42699" sId="1">
    <nc r="AP960" t="inlineStr">
      <is>
        <t>И</t>
      </is>
    </nc>
  </rcc>
  <rcc rId="42700" sId="1">
    <nc r="AP961" t="inlineStr">
      <is>
        <t>И</t>
      </is>
    </nc>
  </rcc>
  <rcc rId="42701" sId="1">
    <nc r="AP962" t="inlineStr">
      <is>
        <t>Н</t>
      </is>
    </nc>
  </rcc>
  <rcc rId="42702" sId="1">
    <nc r="AP963" t="inlineStr">
      <is>
        <t>Н</t>
      </is>
    </nc>
  </rcc>
  <rcc rId="42703" sId="1">
    <nc r="AP964" t="inlineStr">
      <is>
        <t>П</t>
      </is>
    </nc>
  </rcc>
  <rcc rId="42704" sId="1">
    <nc r="AP965" t="inlineStr">
      <is>
        <t>П</t>
      </is>
    </nc>
  </rcc>
  <rcc rId="42705" sId="1">
    <nc r="AP966" t="inlineStr">
      <is>
        <t>Н</t>
      </is>
    </nc>
  </rcc>
  <rcc rId="42706" sId="1">
    <nc r="AP967" t="inlineStr">
      <is>
        <t>Н</t>
      </is>
    </nc>
  </rcc>
  <rcc rId="42707" sId="1">
    <nc r="AP968" t="inlineStr">
      <is>
        <t>Н</t>
      </is>
    </nc>
  </rcc>
  <rcc rId="42708" sId="1">
    <nc r="AP969" t="inlineStr">
      <is>
        <t>Н</t>
      </is>
    </nc>
  </rcc>
  <rcc rId="42709" sId="1">
    <nc r="AP970" t="inlineStr">
      <is>
        <t>Н</t>
      </is>
    </nc>
  </rcc>
  <rcc rId="42710" sId="1">
    <nc r="AP971" t="inlineStr">
      <is>
        <t>Н</t>
      </is>
    </nc>
  </rcc>
  <rcc rId="42711" sId="1">
    <nc r="AP972" t="inlineStr">
      <is>
        <t>П</t>
      </is>
    </nc>
  </rcc>
  <rcc rId="42712" sId="1">
    <nc r="AP973" t="inlineStr">
      <is>
        <t>Н</t>
      </is>
    </nc>
  </rcc>
  <rcc rId="42713" sId="1">
    <nc r="AP974" t="inlineStr">
      <is>
        <t>Н</t>
      </is>
    </nc>
  </rcc>
  <rcc rId="42714" sId="1">
    <nc r="AP975" t="inlineStr">
      <is>
        <t>Н</t>
      </is>
    </nc>
  </rcc>
  <rcc rId="42715" sId="1">
    <nc r="AP976" t="inlineStr">
      <is>
        <t>Н</t>
      </is>
    </nc>
  </rcc>
  <rcc rId="42716" sId="1">
    <nc r="AP977" t="inlineStr">
      <is>
        <t>Н</t>
      </is>
    </nc>
  </rcc>
  <rcc rId="42717" sId="1">
    <nc r="AP978" t="inlineStr">
      <is>
        <t>Н</t>
      </is>
    </nc>
  </rcc>
  <rcc rId="42718" sId="1">
    <nc r="AP979" t="inlineStr">
      <is>
        <t>Н</t>
      </is>
    </nc>
  </rcc>
  <rcc rId="42719" sId="1">
    <nc r="AP980" t="inlineStr">
      <is>
        <t>Н</t>
      </is>
    </nc>
  </rcc>
  <rcc rId="42720" sId="1">
    <nc r="AP981" t="inlineStr">
      <is>
        <t>С</t>
      </is>
    </nc>
  </rcc>
  <rcc rId="42721" sId="1">
    <nc r="AP982" t="inlineStr">
      <is>
        <t>Н</t>
      </is>
    </nc>
  </rcc>
  <rcc rId="42722" sId="1">
    <nc r="AP983" t="inlineStr">
      <is>
        <t>З</t>
      </is>
    </nc>
  </rcc>
  <rcc rId="42723" sId="1">
    <nc r="AP984" t="inlineStr">
      <is>
        <t>П</t>
      </is>
    </nc>
  </rcc>
  <rcc rId="42724" sId="1">
    <nc r="AP985" t="inlineStr">
      <is>
        <t>И</t>
      </is>
    </nc>
  </rcc>
  <rcc rId="42725" sId="1">
    <nc r="AP986" t="inlineStr">
      <is>
        <t>И</t>
      </is>
    </nc>
  </rcc>
  <rcc rId="42726" sId="1">
    <nc r="AP987" t="inlineStr">
      <is>
        <t>И</t>
      </is>
    </nc>
  </rcc>
  <rcc rId="42727" sId="1">
    <nc r="AP988" t="inlineStr">
      <is>
        <t>П</t>
      </is>
    </nc>
  </rcc>
  <rcc rId="42728" sId="1">
    <nc r="AP989" t="inlineStr">
      <is>
        <t>И</t>
      </is>
    </nc>
  </rcc>
  <rcc rId="42729" sId="1">
    <nc r="AP990" t="inlineStr">
      <is>
        <t>Н</t>
      </is>
    </nc>
  </rcc>
  <rcc rId="42730" sId="1">
    <nc r="AP991" t="inlineStr">
      <is>
        <t>И</t>
      </is>
    </nc>
  </rcc>
  <rcc rId="42731" sId="1">
    <nc r="AP992" t="inlineStr">
      <is>
        <t>П</t>
      </is>
    </nc>
  </rcc>
  <rcc rId="42732" sId="1">
    <nc r="AP993" t="inlineStr">
      <is>
        <t>П</t>
      </is>
    </nc>
  </rcc>
  <rcc rId="42733" sId="1">
    <nc r="AP994" t="inlineStr">
      <is>
        <t>З</t>
      </is>
    </nc>
  </rcc>
  <rcc rId="42734" sId="1">
    <nc r="AP995" t="inlineStr">
      <is>
        <t>З</t>
      </is>
    </nc>
  </rcc>
  <rcc rId="42735" sId="1">
    <nc r="AP996" t="inlineStr">
      <is>
        <t>И</t>
      </is>
    </nc>
  </rcc>
  <rcc rId="42736" sId="1">
    <nc r="AP997" t="inlineStr">
      <is>
        <t>П</t>
      </is>
    </nc>
  </rcc>
  <rcc rId="42737" sId="1">
    <nc r="AP998" t="inlineStr">
      <is>
        <t>П</t>
      </is>
    </nc>
  </rcc>
  <rcc rId="42738" sId="1">
    <nc r="AP999" t="inlineStr">
      <is>
        <t>П</t>
      </is>
    </nc>
  </rcc>
  <rcc rId="42739" sId="1">
    <nc r="AP1000" t="inlineStr">
      <is>
        <t>П</t>
      </is>
    </nc>
  </rcc>
  <rcc rId="42740" sId="1">
    <nc r="AP1001" t="inlineStr">
      <is>
        <t>П</t>
      </is>
    </nc>
  </rcc>
  <rcc rId="42741" sId="1">
    <nc r="AP1002" t="inlineStr">
      <is>
        <t>П</t>
      </is>
    </nc>
  </rcc>
  <rcc rId="42742" sId="1">
    <nc r="AP1003" t="inlineStr">
      <is>
        <t>П</t>
      </is>
    </nc>
  </rcc>
  <rcc rId="42743" sId="1">
    <nc r="AP1004" t="inlineStr">
      <is>
        <t>нд</t>
      </is>
    </nc>
  </rcc>
  <rcc rId="42744" sId="1">
    <nc r="AP1005" t="inlineStr">
      <is>
        <t>нд</t>
      </is>
    </nc>
  </rcc>
  <rcc rId="42745" sId="1">
    <nc r="AP1006" t="inlineStr">
      <is>
        <t>нд</t>
      </is>
    </nc>
  </rcc>
  <rcc rId="42746" sId="1">
    <nc r="AP1007" t="inlineStr">
      <is>
        <t>нд</t>
      </is>
    </nc>
  </rcc>
  <rcc rId="42747" sId="1">
    <nc r="AP1008" t="inlineStr">
      <is>
        <t>нд</t>
      </is>
    </nc>
  </rcc>
  <rcc rId="42748" sId="1">
    <nc r="AP1009" t="inlineStr">
      <is>
        <t>нд</t>
      </is>
    </nc>
  </rcc>
  <rcc rId="42749" sId="1">
    <nc r="AP1010" t="inlineStr">
      <is>
        <t>нд</t>
      </is>
    </nc>
  </rcc>
  <rcc rId="42750" sId="1">
    <nc r="AP1011" t="inlineStr">
      <is>
        <t>нд</t>
      </is>
    </nc>
  </rcc>
  <rcc rId="42751" sId="1">
    <nc r="AP1012" t="inlineStr">
      <is>
        <t>нд</t>
      </is>
    </nc>
  </rcc>
  <rcc rId="42752" sId="1">
    <nc r="AP1013" t="inlineStr">
      <is>
        <t>нд</t>
      </is>
    </nc>
  </rcc>
  <rcc rId="42753" sId="1">
    <nc r="AP1014" t="inlineStr">
      <is>
        <t>нд</t>
      </is>
    </nc>
  </rcc>
  <rcc rId="42754" sId="1">
    <nc r="AP1015" t="inlineStr">
      <is>
        <t>нд</t>
      </is>
    </nc>
  </rcc>
  <rcc rId="42755" sId="1">
    <nc r="AP1016" t="inlineStr">
      <is>
        <t>С</t>
      </is>
    </nc>
  </rcc>
  <rcc rId="42756" sId="1">
    <nc r="AP1017" t="inlineStr">
      <is>
        <t>П</t>
      </is>
    </nc>
  </rcc>
  <rcc rId="42757" sId="1">
    <nc r="AP1018" t="inlineStr">
      <is>
        <t>С</t>
      </is>
    </nc>
  </rcc>
  <rcc rId="42758" sId="1">
    <nc r="AP1019" t="inlineStr">
      <is>
        <t>нд</t>
      </is>
    </nc>
  </rcc>
  <rcc rId="42759" sId="1">
    <nc r="AP1020" t="inlineStr">
      <is>
        <t>нд</t>
      </is>
    </nc>
  </rcc>
  <rcc rId="42760" sId="1">
    <nc r="AP1021" t="inlineStr">
      <is>
        <t>П</t>
      </is>
    </nc>
  </rcc>
  <rcc rId="42761" sId="1">
    <nc r="AP1022" t="inlineStr">
      <is>
        <t>П</t>
      </is>
    </nc>
  </rcc>
  <rcc rId="42762" sId="1">
    <nc r="AP1023" t="inlineStr">
      <is>
        <t>Н</t>
      </is>
    </nc>
  </rcc>
  <rcc rId="42763" sId="1">
    <nc r="AP1024" t="inlineStr">
      <is>
        <t>Н</t>
      </is>
    </nc>
  </rcc>
  <rcc rId="42764" sId="1">
    <nc r="AP1025" t="inlineStr">
      <is>
        <t>Н</t>
      </is>
    </nc>
  </rcc>
  <rcc rId="42765" sId="1">
    <nc r="AP1026" t="inlineStr">
      <is>
        <t>Н</t>
      </is>
    </nc>
  </rcc>
  <rcc rId="42766" sId="1">
    <nc r="AP1027" t="inlineStr">
      <is>
        <t>Н</t>
      </is>
    </nc>
  </rcc>
  <rcc rId="42767" sId="1">
    <nc r="AP1028" t="inlineStr">
      <is>
        <t>Н</t>
      </is>
    </nc>
  </rcc>
  <rcc rId="42768" sId="1">
    <nc r="AP1029" t="inlineStr">
      <is>
        <t>Н</t>
      </is>
    </nc>
  </rcc>
  <rcc rId="42769" sId="1">
    <nc r="AP1030" t="inlineStr">
      <is>
        <t>Н</t>
      </is>
    </nc>
  </rcc>
  <rcc rId="42770" sId="1">
    <oc r="AP1031"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1031" t="inlineStr">
      <is>
        <t>И</t>
      </is>
    </nc>
  </rcc>
  <rcc rId="42771" sId="1">
    <nc r="AP1032" t="inlineStr">
      <is>
        <t>Н</t>
      </is>
    </nc>
  </rcc>
  <rcc rId="42772" sId="1">
    <nc r="AP1033" t="inlineStr">
      <is>
        <t>З</t>
      </is>
    </nc>
  </rcc>
  <rcc rId="42773" sId="1">
    <nc r="AP1034" t="inlineStr">
      <is>
        <t>И</t>
      </is>
    </nc>
  </rcc>
  <rcc rId="42774" sId="1">
    <nc r="AP1035" t="inlineStr">
      <is>
        <t>Н</t>
      </is>
    </nc>
  </rcc>
  <rcc rId="42775" sId="1">
    <nc r="AP1036" t="inlineStr">
      <is>
        <t>Н</t>
      </is>
    </nc>
  </rcc>
  <rcc rId="42776" sId="1">
    <nc r="AP1037" t="inlineStr">
      <is>
        <t>Н</t>
      </is>
    </nc>
  </rcc>
  <rcc rId="42777" sId="1">
    <nc r="AP1038" t="inlineStr">
      <is>
        <t>З</t>
      </is>
    </nc>
  </rcc>
  <rcc rId="42778" sId="1">
    <nc r="AP1039" t="inlineStr">
      <is>
        <t>З</t>
      </is>
    </nc>
  </rcc>
  <rcc rId="42779" sId="1">
    <nc r="AP1040" t="inlineStr">
      <is>
        <t>Н</t>
      </is>
    </nc>
  </rcc>
  <rcc rId="42780" sId="1">
    <nc r="AP1041" t="inlineStr">
      <is>
        <t>З</t>
      </is>
    </nc>
  </rcc>
  <rcc rId="42781" sId="1">
    <nc r="AP1042" t="inlineStr">
      <is>
        <t>З</t>
      </is>
    </nc>
  </rcc>
  <rcc rId="42782" sId="1">
    <nc r="AP1043" t="inlineStr">
      <is>
        <t>З</t>
      </is>
    </nc>
  </rcc>
  <rcc rId="42783" sId="1">
    <nc r="AP1044" t="inlineStr">
      <is>
        <t>З</t>
      </is>
    </nc>
  </rcc>
  <rcc rId="42784" sId="1">
    <nc r="AP1045" t="inlineStr">
      <is>
        <t>З</t>
      </is>
    </nc>
  </rcc>
  <rcc rId="42785" sId="1">
    <nc r="AP1046" t="inlineStr">
      <is>
        <t>З</t>
      </is>
    </nc>
  </rcc>
  <rcc rId="42786" sId="1">
    <nc r="AP1047" t="inlineStr">
      <is>
        <t>З</t>
      </is>
    </nc>
  </rcc>
  <rcc rId="42787" sId="1">
    <nc r="AP1048" t="inlineStr">
      <is>
        <t>З</t>
      </is>
    </nc>
  </rcc>
  <rcc rId="42788" sId="1">
    <nc r="AP1049" t="inlineStr">
      <is>
        <t>З</t>
      </is>
    </nc>
  </rcc>
  <rcc rId="42789" sId="1">
    <nc r="AP1050" t="inlineStr">
      <is>
        <t>З</t>
      </is>
    </nc>
  </rcc>
  <rcc rId="42790" sId="1">
    <nc r="AP1051" t="inlineStr">
      <is>
        <t>Н</t>
      </is>
    </nc>
  </rcc>
  <rcc rId="42791" sId="1">
    <nc r="AP1052" t="inlineStr">
      <is>
        <t>З</t>
      </is>
    </nc>
  </rcc>
  <rcc rId="42792" sId="1">
    <nc r="AP1053" t="inlineStr">
      <is>
        <t>З</t>
      </is>
    </nc>
  </rcc>
  <rcc rId="42793" sId="1">
    <nc r="AP1054" t="inlineStr">
      <is>
        <t>З</t>
      </is>
    </nc>
  </rcc>
  <rcc rId="42794" sId="1">
    <nc r="AP1055" t="inlineStr">
      <is>
        <t>З</t>
      </is>
    </nc>
  </rcc>
  <rcc rId="42795" sId="1">
    <nc r="AP1056" t="inlineStr">
      <is>
        <t>З</t>
      </is>
    </nc>
  </rcc>
  <rcc rId="42796" sId="1">
    <nc r="AP1057" t="inlineStr">
      <is>
        <t>З</t>
      </is>
    </nc>
  </rcc>
  <rcc rId="42797" sId="1">
    <nc r="AP1058" t="inlineStr">
      <is>
        <t>З</t>
      </is>
    </nc>
  </rcc>
  <rcc rId="42798" sId="1">
    <nc r="AP1059" t="inlineStr">
      <is>
        <t>Н</t>
      </is>
    </nc>
  </rcc>
  <rcc rId="42799" sId="1">
    <nc r="AP1060" t="inlineStr">
      <is>
        <t>З</t>
      </is>
    </nc>
  </rcc>
  <rcc rId="42800" sId="1">
    <nc r="AP1061" t="inlineStr">
      <is>
        <t>З</t>
      </is>
    </nc>
  </rcc>
  <rcc rId="42801" sId="1">
    <nc r="AP1062" t="inlineStr">
      <is>
        <t>З</t>
      </is>
    </nc>
  </rcc>
  <rcc rId="42802" sId="1">
    <nc r="AP1063" t="inlineStr">
      <is>
        <t>Н</t>
      </is>
    </nc>
  </rcc>
  <rcc rId="42803" sId="1">
    <nc r="AP1064" t="inlineStr">
      <is>
        <t>И</t>
      </is>
    </nc>
  </rcc>
  <rcc rId="42804" sId="1">
    <oc r="AP106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1065" t="inlineStr">
      <is>
        <t>И</t>
      </is>
    </nc>
  </rcc>
  <rcc rId="42805" sId="1">
    <nc r="AP1066" t="inlineStr">
      <is>
        <t>И</t>
      </is>
    </nc>
  </rcc>
  <rcc rId="42806" sId="1">
    <nc r="AP1067" t="inlineStr">
      <is>
        <t>И</t>
      </is>
    </nc>
  </rcc>
  <rcc rId="42807" sId="1">
    <oc r="AP106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1068" t="inlineStr">
      <is>
        <t>И</t>
      </is>
    </nc>
  </rcc>
  <rcc rId="42808" sId="1">
    <nc r="AP1069" t="inlineStr">
      <is>
        <t>З</t>
      </is>
    </nc>
  </rcc>
  <rcc rId="42809" sId="1">
    <nc r="AP1070" t="inlineStr">
      <is>
        <t>З</t>
      </is>
    </nc>
  </rcc>
  <rcc rId="42810" sId="1">
    <nc r="AP1071" t="inlineStr">
      <is>
        <t>З</t>
      </is>
    </nc>
  </rcc>
  <rcc rId="42811" sId="1">
    <nc r="AP1072" t="inlineStr">
      <is>
        <t>Н</t>
      </is>
    </nc>
  </rcc>
  <rcc rId="42812" sId="1">
    <nc r="AP1073" t="inlineStr">
      <is>
        <t>Н</t>
      </is>
    </nc>
  </rcc>
  <rcc rId="42813" sId="1">
    <oc r="AP107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1074" t="inlineStr">
      <is>
        <t>Н</t>
      </is>
    </nc>
  </rcc>
  <rcc rId="42814" sId="1">
    <nc r="AP1075" t="inlineStr">
      <is>
        <t>Н</t>
      </is>
    </nc>
  </rcc>
  <rcc rId="42815" sId="1">
    <nc r="AP1076" t="inlineStr">
      <is>
        <t>Н</t>
      </is>
    </nc>
  </rcc>
  <rcc rId="42816" sId="1">
    <oc r="AP107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1077" t="inlineStr">
      <is>
        <t>Н</t>
      </is>
    </nc>
  </rcc>
  <rcc rId="42817" sId="1">
    <nc r="AP1078" t="inlineStr">
      <is>
        <t>З</t>
      </is>
    </nc>
  </rcc>
  <rcc rId="42818" sId="1">
    <nc r="AP1079" t="inlineStr">
      <is>
        <t>З</t>
      </is>
    </nc>
  </rcc>
  <rcc rId="42819" sId="1">
    <nc r="AP1080" t="inlineStr">
      <is>
        <t>З</t>
      </is>
    </nc>
  </rcc>
  <rcc rId="42820" sId="1">
    <nc r="AP1081" t="inlineStr">
      <is>
        <t>Н</t>
      </is>
    </nc>
  </rcc>
  <rcc rId="42821" sId="1">
    <nc r="AP1082" t="inlineStr">
      <is>
        <t>З</t>
      </is>
    </nc>
  </rcc>
  <rcc rId="42822" sId="1">
    <nc r="AP1083" t="inlineStr">
      <is>
        <t>З</t>
      </is>
    </nc>
  </rcc>
  <rcc rId="42823" sId="1">
    <nc r="AP1084" t="inlineStr">
      <is>
        <t>З</t>
      </is>
    </nc>
  </rcc>
  <rcc rId="42824" sId="1">
    <nc r="AP1085" t="inlineStr">
      <is>
        <t>З</t>
      </is>
    </nc>
  </rcc>
  <rcc rId="42825" sId="1">
    <nc r="AP1086" t="inlineStr">
      <is>
        <t>З</t>
      </is>
    </nc>
  </rcc>
  <rcc rId="42826" sId="1">
    <nc r="AP1087" t="inlineStr">
      <is>
        <t>З</t>
      </is>
    </nc>
  </rcc>
  <rcc rId="42827" sId="1">
    <nc r="AP1088" t="inlineStr">
      <is>
        <t>З</t>
      </is>
    </nc>
  </rcc>
  <rcc rId="42828" sId="1">
    <nc r="AP1089" t="inlineStr">
      <is>
        <t>З</t>
      </is>
    </nc>
  </rcc>
  <rcc rId="42829" sId="1">
    <nc r="AP1090" t="inlineStr">
      <is>
        <t>З</t>
      </is>
    </nc>
  </rcc>
  <rcc rId="42830" sId="1">
    <nc r="AP1091" t="inlineStr">
      <is>
        <t>Н</t>
      </is>
    </nc>
  </rcc>
  <rcc rId="42831" sId="1">
    <nc r="AP1092" t="inlineStr">
      <is>
        <t>Н</t>
      </is>
    </nc>
  </rcc>
  <rcc rId="42832" sId="1">
    <nc r="AP1093" t="inlineStr">
      <is>
        <t>Н</t>
      </is>
    </nc>
  </rcc>
  <rcc rId="42833" sId="1">
    <nc r="AP1094" t="inlineStr">
      <is>
        <t>Н</t>
      </is>
    </nc>
  </rcc>
  <rcc rId="42834" sId="1">
    <nc r="AP1095" t="inlineStr">
      <is>
        <t>Н</t>
      </is>
    </nc>
  </rcc>
  <rcc rId="42835" sId="1">
    <nc r="AP1096" t="inlineStr">
      <is>
        <t>Н</t>
      </is>
    </nc>
  </rcc>
  <rcc rId="42836" sId="1">
    <nc r="AP1097" t="inlineStr">
      <is>
        <t>Н</t>
      </is>
    </nc>
  </rcc>
  <rcc rId="42837" sId="1">
    <nc r="AP1098" t="inlineStr">
      <is>
        <t>Н</t>
      </is>
    </nc>
  </rcc>
  <rcc rId="42838" sId="1">
    <nc r="AP1099" t="inlineStr">
      <is>
        <t>Н</t>
      </is>
    </nc>
  </rcc>
  <rcc rId="42839" sId="1">
    <nc r="AP1100" t="inlineStr">
      <is>
        <t>Н</t>
      </is>
    </nc>
  </rcc>
  <rcc rId="42840" sId="1">
    <nc r="AP1101" t="inlineStr">
      <is>
        <t>Н</t>
      </is>
    </nc>
  </rcc>
  <rcc rId="42841" sId="1">
    <nc r="AP1102" t="inlineStr">
      <is>
        <t>Н</t>
      </is>
    </nc>
  </rcc>
  <rcc rId="42842" sId="1">
    <nc r="AP1103" t="inlineStr">
      <is>
        <t>Н</t>
      </is>
    </nc>
  </rcc>
  <rcc rId="42843" sId="1">
    <nc r="AP1104" t="inlineStr">
      <is>
        <t>Н</t>
      </is>
    </nc>
  </rcc>
  <rcc rId="42844" sId="1">
    <nc r="AP1105" t="inlineStr">
      <is>
        <t>Н</t>
      </is>
    </nc>
  </rcc>
  <rcc rId="42845" sId="1">
    <nc r="AP1106" t="inlineStr">
      <is>
        <t>Н</t>
      </is>
    </nc>
  </rcc>
  <rcc rId="42846" sId="1">
    <nc r="AP1107" t="inlineStr">
      <is>
        <t>Н</t>
      </is>
    </nc>
  </rcc>
  <rcc rId="42847" sId="1">
    <nc r="AP1108" t="inlineStr">
      <is>
        <t>Н</t>
      </is>
    </nc>
  </rcc>
  <rcc rId="42848" sId="1">
    <nc r="AP1109" t="inlineStr">
      <is>
        <t>Н</t>
      </is>
    </nc>
  </rcc>
  <rcc rId="42849" sId="1">
    <nc r="AP1110" t="inlineStr">
      <is>
        <t>Н</t>
      </is>
    </nc>
  </rcc>
  <rcc rId="42850" sId="1">
    <nc r="AP1111" t="inlineStr">
      <is>
        <t>Н</t>
      </is>
    </nc>
  </rcc>
  <rcc rId="42851" sId="1">
    <nc r="AP1112" t="inlineStr">
      <is>
        <t>Н</t>
      </is>
    </nc>
  </rcc>
  <rcc rId="42852" sId="1">
    <nc r="AP1113" t="inlineStr">
      <is>
        <t>Н</t>
      </is>
    </nc>
  </rcc>
  <rcc rId="42853" sId="1">
    <nc r="AP1114" t="inlineStr">
      <is>
        <t>Н</t>
      </is>
    </nc>
  </rcc>
  <rcc rId="42854" sId="1">
    <nc r="AP1115" t="inlineStr">
      <is>
        <t>Н</t>
      </is>
    </nc>
  </rcc>
  <rcc rId="42855" sId="1">
    <nc r="AP1116" t="inlineStr">
      <is>
        <t>Н</t>
      </is>
    </nc>
  </rcc>
  <rcc rId="42856" sId="1">
    <nc r="AP1117" t="inlineStr">
      <is>
        <t>Н</t>
      </is>
    </nc>
  </rcc>
  <rcc rId="42857" sId="1">
    <nc r="AP1118" t="inlineStr">
      <is>
        <t>Н</t>
      </is>
    </nc>
  </rcc>
  <rcc rId="42858" sId="1">
    <nc r="AP1119" t="inlineStr">
      <is>
        <t>Н</t>
      </is>
    </nc>
  </rcc>
  <rcc rId="42859" sId="1">
    <nc r="AP1120" t="inlineStr">
      <is>
        <t>Н</t>
      </is>
    </nc>
  </rcc>
  <rcc rId="42860" sId="1">
    <nc r="AP1121" t="inlineStr">
      <is>
        <t>Н</t>
      </is>
    </nc>
  </rcc>
  <rcc rId="42861" sId="1">
    <nc r="AP1122" t="inlineStr">
      <is>
        <t>Н</t>
      </is>
    </nc>
  </rcc>
  <rcc rId="42862" sId="1">
    <nc r="AP1123" t="inlineStr">
      <is>
        <t>Н</t>
      </is>
    </nc>
  </rcc>
  <rcc rId="42863" sId="1">
    <nc r="AP1124" t="inlineStr">
      <is>
        <t>Н</t>
      </is>
    </nc>
  </rcc>
  <rcc rId="42864" sId="1">
    <nc r="AP1125" t="inlineStr">
      <is>
        <t>Н</t>
      </is>
    </nc>
  </rcc>
  <rcc rId="42865" sId="1">
    <nc r="AP1126" t="inlineStr">
      <is>
        <t>Н</t>
      </is>
    </nc>
  </rcc>
  <rcc rId="42866" sId="1">
    <nc r="AP1127" t="inlineStr">
      <is>
        <t>Н</t>
      </is>
    </nc>
  </rcc>
  <rcc rId="42867" sId="1">
    <nc r="AP1128" t="inlineStr">
      <is>
        <t>Н</t>
      </is>
    </nc>
  </rcc>
  <rcc rId="42868" sId="1">
    <nc r="AP1129" t="inlineStr">
      <is>
        <t>Н</t>
      </is>
    </nc>
  </rcc>
  <rcc rId="42869" sId="1">
    <nc r="AP1130" t="inlineStr">
      <is>
        <t>Н</t>
      </is>
    </nc>
  </rcc>
  <rcc rId="42870" sId="1">
    <nc r="AP1131" t="inlineStr">
      <is>
        <t>Н</t>
      </is>
    </nc>
  </rcc>
  <rcc rId="42871" sId="1">
    <nc r="AP1132" t="inlineStr">
      <is>
        <t>Н</t>
      </is>
    </nc>
  </rcc>
  <rcc rId="42872" sId="1">
    <nc r="AP1133" t="inlineStr">
      <is>
        <t>Н</t>
      </is>
    </nc>
  </rcc>
  <rcc rId="42873" sId="1">
    <nc r="AP1134" t="inlineStr">
      <is>
        <t>Н</t>
      </is>
    </nc>
  </rcc>
  <rcc rId="42874" sId="1">
    <nc r="AP1135" t="inlineStr">
      <is>
        <t>Н</t>
      </is>
    </nc>
  </rcc>
  <rcc rId="42875" sId="1">
    <nc r="AP1136" t="inlineStr">
      <is>
        <t>Н</t>
      </is>
    </nc>
  </rcc>
  <rcc rId="42876" sId="1">
    <nc r="AP1137" t="inlineStr">
      <is>
        <t>Н</t>
      </is>
    </nc>
  </rcc>
  <rcc rId="42877" sId="1">
    <nc r="AP1138" t="inlineStr">
      <is>
        <t>Н</t>
      </is>
    </nc>
  </rcc>
  <rcc rId="42878" sId="1">
    <nc r="AP1139" t="inlineStr">
      <is>
        <t>Н</t>
      </is>
    </nc>
  </rcc>
  <rcc rId="42879" sId="1">
    <nc r="AP1140" t="inlineStr">
      <is>
        <t>Н</t>
      </is>
    </nc>
  </rcc>
  <rcc rId="42880" sId="1">
    <nc r="AP1141" t="inlineStr">
      <is>
        <t>Н</t>
      </is>
    </nc>
  </rcc>
  <rcc rId="42881" sId="1">
    <nc r="AP1142" t="inlineStr">
      <is>
        <t>Н</t>
      </is>
    </nc>
  </rcc>
  <rcc rId="42882" sId="1">
    <nc r="AP1143" t="inlineStr">
      <is>
        <t>Н</t>
      </is>
    </nc>
  </rcc>
  <rcc rId="42883" sId="1">
    <nc r="AP1144" t="inlineStr">
      <is>
        <t>Н</t>
      </is>
    </nc>
  </rcc>
  <rcc rId="42884" sId="1">
    <nc r="AP1145" t="inlineStr">
      <is>
        <t>Н</t>
      </is>
    </nc>
  </rcc>
  <rcc rId="42885" sId="1">
    <nc r="AP1146" t="inlineStr">
      <is>
        <t>Н</t>
      </is>
    </nc>
  </rcc>
  <rcc rId="42886" sId="1">
    <nc r="AP1147" t="inlineStr">
      <is>
        <t>Н</t>
      </is>
    </nc>
  </rcc>
  <rcc rId="42887" sId="1">
    <nc r="AP1148" t="inlineStr">
      <is>
        <t>Н</t>
      </is>
    </nc>
  </rcc>
  <rcc rId="42888" sId="1">
    <nc r="AP1149" t="inlineStr">
      <is>
        <t>Н</t>
      </is>
    </nc>
  </rcc>
  <rcc rId="42889" sId="1">
    <nc r="AP1150" t="inlineStr">
      <is>
        <t>Н</t>
      </is>
    </nc>
  </rcc>
  <rcc rId="42890" sId="1">
    <nc r="AP1151" t="inlineStr">
      <is>
        <t>Н</t>
      </is>
    </nc>
  </rcc>
  <rcc rId="42891" sId="1">
    <nc r="AP1152" t="inlineStr">
      <is>
        <t>Н</t>
      </is>
    </nc>
  </rcc>
  <rcc rId="42892" sId="1">
    <nc r="AP1153" t="inlineStr">
      <is>
        <t>Н</t>
      </is>
    </nc>
  </rcc>
  <rcc rId="42893" sId="1">
    <nc r="AP1154" t="inlineStr">
      <is>
        <t>Н</t>
      </is>
    </nc>
  </rcc>
  <rcc rId="42894" sId="1">
    <nc r="AP1155" t="inlineStr">
      <is>
        <t>Н</t>
      </is>
    </nc>
  </rcc>
  <rcc rId="42895" sId="1">
    <nc r="AP1156" t="inlineStr">
      <is>
        <t>Н</t>
      </is>
    </nc>
  </rcc>
  <rcc rId="42896" sId="1">
    <nc r="AP1157" t="inlineStr">
      <is>
        <t>Н</t>
      </is>
    </nc>
  </rcc>
  <rcc rId="42897" sId="1">
    <oc r="AP115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1158" t="inlineStr">
      <is>
        <t>Н</t>
      </is>
    </nc>
  </rcc>
  <rcc rId="42898" sId="1">
    <nc r="AP1159" t="inlineStr">
      <is>
        <t>Н</t>
      </is>
    </nc>
  </rcc>
  <rcc rId="42899" sId="1">
    <nc r="AP1160" t="inlineStr">
      <is>
        <t>Н</t>
      </is>
    </nc>
  </rcc>
  <rcc rId="42900" sId="1">
    <nc r="AP1161" t="inlineStr">
      <is>
        <t>Н</t>
      </is>
    </nc>
  </rcc>
  <rcc rId="42901" sId="1">
    <nc r="AP1162" t="inlineStr">
      <is>
        <t>Н</t>
      </is>
    </nc>
  </rcc>
  <rcc rId="42902" sId="1">
    <nc r="AP1163" t="inlineStr">
      <is>
        <t>Н</t>
      </is>
    </nc>
  </rcc>
  <rcc rId="42903" sId="1">
    <nc r="AP1164" t="inlineStr">
      <is>
        <t>Н</t>
      </is>
    </nc>
  </rcc>
  <rcc rId="42904" sId="1">
    <nc r="AP1165" t="inlineStr">
      <is>
        <t>Н</t>
      </is>
    </nc>
  </rcc>
  <rcc rId="42905" sId="1">
    <nc r="AP1166" t="inlineStr">
      <is>
        <t>Н</t>
      </is>
    </nc>
  </rcc>
  <rcc rId="42906" sId="1">
    <nc r="AP1167" t="inlineStr">
      <is>
        <t>Н</t>
      </is>
    </nc>
  </rcc>
  <rcc rId="42907" sId="1">
    <nc r="AP1168" t="inlineStr">
      <is>
        <t>Н</t>
      </is>
    </nc>
  </rcc>
  <rcc rId="42908" sId="1">
    <nc r="AP1169" t="inlineStr">
      <is>
        <t>Н</t>
      </is>
    </nc>
  </rcc>
  <rcc rId="42909" sId="1">
    <nc r="AP1170" t="inlineStr">
      <is>
        <t>Н</t>
      </is>
    </nc>
  </rcc>
  <rcc rId="42910" sId="1">
    <nc r="AP1171" t="inlineStr">
      <is>
        <t>Н</t>
      </is>
    </nc>
  </rcc>
  <rcc rId="42911" sId="1">
    <nc r="AP1172" t="inlineStr">
      <is>
        <t>Н</t>
      </is>
    </nc>
  </rcc>
  <rcc rId="42912" sId="1">
    <nc r="AP1173" t="inlineStr">
      <is>
        <t>Н</t>
      </is>
    </nc>
  </rcc>
  <rcc rId="42913" sId="1">
    <nc r="AP1174" t="inlineStr">
      <is>
        <t>З</t>
      </is>
    </nc>
  </rcc>
  <rcc rId="42914" sId="1">
    <nc r="AP1175" t="inlineStr">
      <is>
        <t>З</t>
      </is>
    </nc>
  </rcc>
  <rcc rId="42915" sId="1">
    <nc r="AP1176" t="inlineStr">
      <is>
        <t>И</t>
      </is>
    </nc>
  </rcc>
  <rcc rId="42916" sId="1">
    <nc r="AP1177" t="inlineStr">
      <is>
        <t>З</t>
      </is>
    </nc>
  </rcc>
  <rcc rId="42917" sId="1">
    <nc r="AP1178" t="inlineStr">
      <is>
        <t>Н</t>
      </is>
    </nc>
  </rcc>
  <rcc rId="42918" sId="1">
    <nc r="AP1179" t="inlineStr">
      <is>
        <t>И</t>
      </is>
    </nc>
  </rcc>
  <rcc rId="42919" sId="1">
    <nc r="AP1180" t="inlineStr">
      <is>
        <t>З</t>
      </is>
    </nc>
  </rcc>
  <rcc rId="42920" sId="1">
    <nc r="AP1181" t="inlineStr">
      <is>
        <t>Н</t>
      </is>
    </nc>
  </rcc>
  <rcc rId="42921" sId="1">
    <nc r="AP1182" t="inlineStr">
      <is>
        <t>Н</t>
      </is>
    </nc>
  </rcc>
  <rcc rId="42922" sId="1">
    <nc r="AP1183" t="inlineStr">
      <is>
        <t>Н</t>
      </is>
    </nc>
  </rcc>
  <rcc rId="42923" sId="1">
    <nc r="AP1184" t="inlineStr">
      <is>
        <t>Н</t>
      </is>
    </nc>
  </rcc>
  <rcc rId="42924" sId="1">
    <nc r="AP1185" t="inlineStr">
      <is>
        <t>Н</t>
      </is>
    </nc>
  </rcc>
  <rcc rId="42925" sId="1">
    <oc r="AP118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1186" t="inlineStr">
      <is>
        <t>Н</t>
      </is>
    </nc>
  </rcc>
  <rcc rId="42926" sId="1">
    <oc r="AP118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1187" t="inlineStr">
      <is>
        <t>Н</t>
      </is>
    </nc>
  </rcc>
  <rcc rId="42927" sId="1">
    <oc r="AP1188"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1188" t="inlineStr">
      <is>
        <t>Н</t>
      </is>
    </nc>
  </rcc>
  <rcc rId="42928" sId="1">
    <nc r="AP1189" t="inlineStr">
      <is>
        <t>Н</t>
      </is>
    </nc>
  </rcc>
  <rcc rId="42929" sId="1">
    <nc r="AP1190" t="inlineStr">
      <is>
        <t>Н</t>
      </is>
    </nc>
  </rcc>
  <rcc rId="42930" sId="1">
    <nc r="AP1191" t="inlineStr">
      <is>
        <t>Н</t>
      </is>
    </nc>
  </rcc>
  <rcc rId="42931" sId="1">
    <oc r="AP1192"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1192" t="inlineStr">
      <is>
        <t>И</t>
      </is>
    </nc>
  </rcc>
  <rcc rId="42932" sId="1">
    <nc r="AP1193" t="inlineStr">
      <is>
        <t>З</t>
      </is>
    </nc>
  </rcc>
  <rcc rId="42933" sId="1">
    <nc r="AP1194" t="inlineStr">
      <is>
        <t>И</t>
      </is>
    </nc>
  </rcc>
  <rcc rId="42934" sId="1">
    <nc r="AP1195" t="inlineStr">
      <is>
        <t>З</t>
      </is>
    </nc>
  </rcc>
  <rcc rId="42935" sId="1">
    <nc r="AP1196" t="inlineStr">
      <is>
        <t>З</t>
      </is>
    </nc>
  </rcc>
  <rcc rId="42936" sId="1">
    <nc r="AP1197" t="inlineStr">
      <is>
        <t>З</t>
      </is>
    </nc>
  </rcc>
  <rcc rId="42937" sId="1">
    <nc r="AP1198" t="inlineStr">
      <is>
        <t>Н</t>
      </is>
    </nc>
  </rcc>
  <rcc rId="42938" sId="1">
    <nc r="AP1199" t="inlineStr">
      <is>
        <t>З</t>
      </is>
    </nc>
  </rcc>
  <rcc rId="42939" sId="1">
    <nc r="AP1200" t="inlineStr">
      <is>
        <t>З</t>
      </is>
    </nc>
  </rcc>
  <rcc rId="42940" sId="1">
    <nc r="AP1201" t="inlineStr">
      <is>
        <t>И</t>
      </is>
    </nc>
  </rcc>
  <rcc rId="42941" sId="1">
    <nc r="AP1202" t="inlineStr">
      <is>
        <t>З</t>
      </is>
    </nc>
  </rcc>
  <rcc rId="42942" sId="1">
    <nc r="AP1203" t="inlineStr">
      <is>
        <t>Н</t>
      </is>
    </nc>
  </rcc>
  <rcc rId="42943" sId="1">
    <nc r="AP1204" t="inlineStr">
      <is>
        <t>З</t>
      </is>
    </nc>
  </rcc>
  <rcc rId="42944" sId="1">
    <oc r="AP1205"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1205" t="inlineStr">
      <is>
        <t>Н</t>
      </is>
    </nc>
  </rcc>
  <rcc rId="42945" sId="1">
    <nc r="AP1206" t="inlineStr">
      <is>
        <t>Н</t>
      </is>
    </nc>
  </rcc>
  <rcc rId="42946" sId="1">
    <oc r="AP1207"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1207" t="inlineStr">
      <is>
        <t>Н</t>
      </is>
    </nc>
  </rcc>
  <rcc rId="42947" sId="1">
    <nc r="AP1208" t="inlineStr">
      <is>
        <t>Н</t>
      </is>
    </nc>
  </rcc>
  <rcc rId="42948" sId="1">
    <nc r="AP1209" t="inlineStr">
      <is>
        <t>Н</t>
      </is>
    </nc>
  </rcc>
  <rcc rId="42949" sId="1">
    <nc r="AP1210" t="inlineStr">
      <is>
        <t>Н</t>
      </is>
    </nc>
  </rcc>
  <rcc rId="42950" sId="1">
    <nc r="AP1211" t="inlineStr">
      <is>
        <t>Н</t>
      </is>
    </nc>
  </rcc>
  <rcc rId="42951" sId="1">
    <nc r="AP1212" t="inlineStr">
      <is>
        <t>Н</t>
      </is>
    </nc>
  </rcc>
  <rcc rId="42952" sId="1">
    <nc r="AP1213" t="inlineStr">
      <is>
        <t>Н</t>
      </is>
    </nc>
  </rcc>
  <rcc rId="42953" sId="1">
    <nc r="AP1214" t="inlineStr">
      <is>
        <t>Н</t>
      </is>
    </nc>
  </rcc>
  <rcc rId="42954" sId="1">
    <nc r="AP1215" t="inlineStr">
      <is>
        <t>Н</t>
      </is>
    </nc>
  </rcc>
  <rcc rId="42955" sId="1">
    <nc r="AP1216" t="inlineStr">
      <is>
        <t>Н</t>
      </is>
    </nc>
  </rcc>
  <rcc rId="42956" sId="1">
    <nc r="AP1217" t="inlineStr">
      <is>
        <t>Н</t>
      </is>
    </nc>
  </rcc>
  <rcc rId="42957" sId="1">
    <nc r="AP1218" t="inlineStr">
      <is>
        <t>Н</t>
      </is>
    </nc>
  </rcc>
  <rcc rId="42958" sId="1">
    <nc r="AP1219" t="inlineStr">
      <is>
        <t>Н</t>
      </is>
    </nc>
  </rcc>
  <rcc rId="42959" sId="1">
    <nc r="AP1220" t="inlineStr">
      <is>
        <t>Н</t>
      </is>
    </nc>
  </rcc>
  <rcc rId="42960" sId="1">
    <nc r="AP1221" t="inlineStr">
      <is>
        <t>Н</t>
      </is>
    </nc>
  </rcc>
  <rcc rId="42961" sId="1">
    <nc r="AP1222" t="inlineStr">
      <is>
        <t>Н</t>
      </is>
    </nc>
  </rcc>
  <rcc rId="42962" sId="1">
    <nc r="AP1223" t="inlineStr">
      <is>
        <t>Н</t>
      </is>
    </nc>
  </rcc>
  <rcc rId="42963" sId="1">
    <nc r="AP1224" t="inlineStr">
      <is>
        <t>Н</t>
      </is>
    </nc>
  </rcc>
  <rcc rId="42964" sId="1">
    <nc r="AP1225" t="inlineStr">
      <is>
        <t>Н</t>
      </is>
    </nc>
  </rcc>
  <rcc rId="42965" sId="1">
    <nc r="AP1226" t="inlineStr">
      <is>
        <t>Н</t>
      </is>
    </nc>
  </rcc>
  <rcc rId="42966" sId="1">
    <nc r="AP1227" t="inlineStr">
      <is>
        <t>Н</t>
      </is>
    </nc>
  </rcc>
  <rcc rId="42967" sId="1">
    <nc r="AP1228" t="inlineStr">
      <is>
        <t>Н</t>
      </is>
    </nc>
  </rcc>
  <rcc rId="42968" sId="1">
    <nc r="AP1229" t="inlineStr">
      <is>
        <t>Н</t>
      </is>
    </nc>
  </rcc>
  <rcc rId="42969" sId="1">
    <nc r="AP1230" t="inlineStr">
      <is>
        <t>Н</t>
      </is>
    </nc>
  </rcc>
  <rcc rId="42970" sId="1">
    <nc r="AP1231" t="inlineStr">
      <is>
        <t>Н</t>
      </is>
    </nc>
  </rcc>
  <rcc rId="42971" sId="1">
    <nc r="AP1232" t="inlineStr">
      <is>
        <t>Н</t>
      </is>
    </nc>
  </rcc>
  <rcc rId="42972" sId="1">
    <nc r="AP1233" t="inlineStr">
      <is>
        <t>Н</t>
      </is>
    </nc>
  </rcc>
  <rcc rId="42973" sId="1">
    <nc r="AP1234" t="inlineStr">
      <is>
        <t>Н</t>
      </is>
    </nc>
  </rcc>
  <rcc rId="42974" sId="1">
    <nc r="AP1235" t="inlineStr">
      <is>
        <t>Н</t>
      </is>
    </nc>
  </rcc>
  <rcc rId="42975" sId="1">
    <nc r="AP1236" t="inlineStr">
      <is>
        <t>Н</t>
      </is>
    </nc>
  </rcc>
  <rcc rId="42976" sId="1">
    <nc r="AP1237" t="inlineStr">
      <is>
        <t>Н</t>
      </is>
    </nc>
  </rcc>
  <rcc rId="42977" sId="1">
    <nc r="AP1238" t="inlineStr">
      <is>
        <t>Н</t>
      </is>
    </nc>
  </rcc>
  <rcc rId="42978" sId="1">
    <nc r="AP1239" t="inlineStr">
      <is>
        <t>Н</t>
      </is>
    </nc>
  </rcc>
  <rcc rId="42979" sId="1">
    <nc r="AP1240" t="inlineStr">
      <is>
        <t>Н</t>
      </is>
    </nc>
  </rcc>
  <rcc rId="42980" sId="1">
    <nc r="AP1241" t="inlineStr">
      <is>
        <t>Н</t>
      </is>
    </nc>
  </rcc>
  <rcc rId="42981" sId="1">
    <nc r="AP1242" t="inlineStr">
      <is>
        <t>Н</t>
      </is>
    </nc>
  </rcc>
  <rcc rId="42982" sId="1">
    <nc r="AP1243" t="inlineStr">
      <is>
        <t>Н</t>
      </is>
    </nc>
  </rcc>
  <rcc rId="42983" sId="1">
    <nc r="AP1244" t="inlineStr">
      <is>
        <t>Н</t>
      </is>
    </nc>
  </rcc>
  <rcc rId="42984" sId="1">
    <nc r="AP1245" t="inlineStr">
      <is>
        <t>Н</t>
      </is>
    </nc>
  </rcc>
  <rcc rId="42985" sId="1">
    <nc r="AP1246" t="inlineStr">
      <is>
        <t>Н</t>
      </is>
    </nc>
  </rcc>
  <rcc rId="42986" sId="1">
    <nc r="AP1247" t="inlineStr">
      <is>
        <t>Н</t>
      </is>
    </nc>
  </rcc>
  <rcc rId="42987" sId="1">
    <nc r="AP1248" t="inlineStr">
      <is>
        <t>Н</t>
      </is>
    </nc>
  </rcc>
  <rcc rId="42988" sId="1">
    <nc r="AP1249" t="inlineStr">
      <is>
        <t>Н</t>
      </is>
    </nc>
  </rcc>
  <rcc rId="42989" sId="1">
    <nc r="AP1250" t="inlineStr">
      <is>
        <t>Н</t>
      </is>
    </nc>
  </rcc>
  <rcc rId="42990" sId="1">
    <nc r="AP1251" t="inlineStr">
      <is>
        <t>Н</t>
      </is>
    </nc>
  </rcc>
  <rcc rId="42991" sId="1">
    <nc r="AP1252" t="inlineStr">
      <is>
        <t>Н</t>
      </is>
    </nc>
  </rcc>
  <rcc rId="42992" sId="1">
    <nc r="AP1253" t="inlineStr">
      <is>
        <t>Н</t>
      </is>
    </nc>
  </rcc>
  <rcc rId="42993" sId="1">
    <nc r="AP1254" t="inlineStr">
      <is>
        <t>Н</t>
      </is>
    </nc>
  </rcc>
  <rcc rId="42994" sId="1">
    <nc r="AP1255" t="inlineStr">
      <is>
        <t>Н</t>
      </is>
    </nc>
  </rcc>
  <rcc rId="42995" sId="1">
    <nc r="AP1256" t="inlineStr">
      <is>
        <t>Н</t>
      </is>
    </nc>
  </rcc>
  <rcc rId="42996" sId="1">
    <nc r="AP1257" t="inlineStr">
      <is>
        <t>Н</t>
      </is>
    </nc>
  </rcc>
  <rcc rId="42997" sId="1">
    <nc r="AP1258" t="inlineStr">
      <is>
        <t>Н</t>
      </is>
    </nc>
  </rcc>
  <rcc rId="42998" sId="1">
    <nc r="AP1259" t="inlineStr">
      <is>
        <t>Н</t>
      </is>
    </nc>
  </rcc>
  <rcc rId="42999" sId="1">
    <nc r="AP1260" t="inlineStr">
      <is>
        <t>Н</t>
      </is>
    </nc>
  </rcc>
  <rcc rId="43000" sId="1">
    <nc r="AP1261" t="inlineStr">
      <is>
        <t>Н</t>
      </is>
    </nc>
  </rcc>
  <rcc rId="43001" sId="1">
    <nc r="AP1262" t="inlineStr">
      <is>
        <t>Н</t>
      </is>
    </nc>
  </rcc>
  <rcc rId="43002" sId="1">
    <nc r="AP1263" t="inlineStr">
      <is>
        <t>Н</t>
      </is>
    </nc>
  </rcc>
  <rcc rId="43003" sId="1">
    <nc r="AP1264" t="inlineStr">
      <is>
        <t>Н</t>
      </is>
    </nc>
  </rcc>
  <rcc rId="43004" sId="1">
    <nc r="AP1265" t="inlineStr">
      <is>
        <t>И</t>
      </is>
    </nc>
  </rcc>
  <rcc rId="43005" sId="1">
    <nc r="AP1266" t="inlineStr">
      <is>
        <t>Н</t>
      </is>
    </nc>
  </rcc>
  <rcc rId="43006" sId="1">
    <nc r="AP1267" t="inlineStr">
      <is>
        <t>Н</t>
      </is>
    </nc>
  </rcc>
  <rcc rId="43007" sId="1">
    <nc r="AP1268" t="inlineStr">
      <is>
        <t>И</t>
      </is>
    </nc>
  </rcc>
  <rcc rId="43008" sId="1">
    <nc r="AP1269" t="inlineStr">
      <is>
        <t>нд</t>
      </is>
    </nc>
  </rcc>
  <rcc rId="43009" sId="1">
    <nc r="AP1270" t="inlineStr">
      <is>
        <t>нд</t>
      </is>
    </nc>
  </rcc>
  <rcc rId="43010" sId="1">
    <nc r="AP1271" t="inlineStr">
      <is>
        <t>нд</t>
      </is>
    </nc>
  </rcc>
  <rcc rId="43011" sId="1">
    <nc r="AP1272" t="inlineStr">
      <is>
        <t>нд</t>
      </is>
    </nc>
  </rcc>
  <rcc rId="43012" sId="1">
    <nc r="AP1273" t="inlineStr">
      <is>
        <t>нд</t>
      </is>
    </nc>
  </rcc>
  <rcc rId="43013" sId="1">
    <nc r="AP1274" t="inlineStr">
      <is>
        <t>П</t>
      </is>
    </nc>
  </rcc>
  <rcc rId="43014" sId="1">
    <nc r="AP1275" t="inlineStr">
      <is>
        <t>нд</t>
      </is>
    </nc>
  </rcc>
  <rcc rId="43015" sId="1">
    <nc r="AP1276" t="inlineStr">
      <is>
        <t>нд</t>
      </is>
    </nc>
  </rcc>
  <rcc rId="43016" sId="1">
    <nc r="AP1277" t="inlineStr">
      <is>
        <t>нд</t>
      </is>
    </nc>
  </rcc>
  <rcc rId="43017" sId="1">
    <nc r="AP1278" t="inlineStr">
      <is>
        <t>нд</t>
      </is>
    </nc>
  </rcc>
  <rcc rId="43018" sId="1">
    <nc r="AP1279" t="inlineStr">
      <is>
        <t>нд</t>
      </is>
    </nc>
  </rcc>
  <rcc rId="43019" sId="1">
    <nc r="AP1280" t="inlineStr">
      <is>
        <t>нд</t>
      </is>
    </nc>
  </rcc>
  <rcc rId="43020" sId="1">
    <nc r="AP1281" t="inlineStr">
      <is>
        <t>нд</t>
      </is>
    </nc>
  </rcc>
  <rcc rId="43021" sId="1">
    <nc r="AP1282" t="inlineStr">
      <is>
        <t>нд</t>
      </is>
    </nc>
  </rcc>
  <rcc rId="43022" sId="1">
    <nc r="AP1283" t="inlineStr">
      <is>
        <t>нд</t>
      </is>
    </nc>
  </rcc>
  <rcc rId="43023" sId="1">
    <nc r="AP1284" t="inlineStr">
      <is>
        <t>З</t>
      </is>
    </nc>
  </rcc>
  <rcc rId="43024" sId="1">
    <nc r="AP1285" t="inlineStr">
      <is>
        <t>З</t>
      </is>
    </nc>
  </rcc>
  <rcc rId="43025" sId="1">
    <nc r="AP1286" t="inlineStr">
      <is>
        <t>З</t>
      </is>
    </nc>
  </rcc>
  <rcc rId="43026" sId="1">
    <nc r="AP1287" t="inlineStr">
      <is>
        <t>нд</t>
      </is>
    </nc>
  </rcc>
  <rcc rId="43027" sId="1">
    <nc r="AP1288" t="inlineStr">
      <is>
        <t>нд</t>
      </is>
    </nc>
  </rcc>
  <rcc rId="43028" sId="1">
    <nc r="AP1289" t="inlineStr">
      <is>
        <t>нд</t>
      </is>
    </nc>
  </rcc>
  <rcc rId="43029" sId="1">
    <nc r="AP1290" t="inlineStr">
      <is>
        <t>З</t>
      </is>
    </nc>
  </rcc>
  <rcc rId="43030" sId="1">
    <nc r="AP1291" t="inlineStr">
      <is>
        <t>З</t>
      </is>
    </nc>
  </rcc>
  <rcc rId="43031" sId="1">
    <nc r="AP1292" t="inlineStr">
      <is>
        <t>З</t>
      </is>
    </nc>
  </rcc>
  <rcc rId="43032" sId="1">
    <nc r="AP1293" t="inlineStr">
      <is>
        <t>И</t>
      </is>
    </nc>
  </rcc>
  <rcc rId="43033" sId="1">
    <nc r="AP1294" t="inlineStr">
      <is>
        <t>З</t>
      </is>
    </nc>
  </rcc>
  <rcc rId="43034" sId="1">
    <nc r="AP1295" t="inlineStr">
      <is>
        <t>З</t>
      </is>
    </nc>
  </rcc>
  <rcc rId="43035" sId="1">
    <nc r="AP1296" t="inlineStr">
      <is>
        <t>З</t>
      </is>
    </nc>
  </rcc>
  <rcc rId="43036" sId="1">
    <nc r="AP1297" t="inlineStr">
      <is>
        <t>Н</t>
      </is>
    </nc>
  </rcc>
  <rcc rId="43037" sId="1">
    <nc r="AP1298" t="inlineStr">
      <is>
        <t>Н</t>
      </is>
    </nc>
  </rcc>
  <rcc rId="43038" sId="1">
    <nc r="AP1299" t="inlineStr">
      <is>
        <t>П</t>
      </is>
    </nc>
  </rcc>
  <rcc rId="43039" sId="1">
    <nc r="AP1300" t="inlineStr">
      <is>
        <t>нд</t>
      </is>
    </nc>
  </rcc>
  <rcc rId="43040" sId="1">
    <nc r="AP1301" t="inlineStr">
      <is>
        <t>З</t>
      </is>
    </nc>
  </rcc>
  <rcc rId="43041" sId="1">
    <nc r="AP1302" t="inlineStr">
      <is>
        <t>нд</t>
      </is>
    </nc>
  </rcc>
  <rcc rId="43042" sId="1">
    <nc r="AP1303" t="inlineStr">
      <is>
        <t>С</t>
      </is>
    </nc>
  </rcc>
  <rcc rId="43043" sId="1">
    <nc r="AP1304" t="inlineStr">
      <is>
        <t>нд</t>
      </is>
    </nc>
  </rcc>
  <rcc rId="43044" sId="1">
    <nc r="AP1305" t="inlineStr">
      <is>
        <t>П</t>
      </is>
    </nc>
  </rcc>
  <rcc rId="43045" sId="1">
    <nc r="AP1306" t="inlineStr">
      <is>
        <t>З</t>
      </is>
    </nc>
  </rcc>
  <rcc rId="43046" sId="1">
    <nc r="AP1307" t="inlineStr">
      <is>
        <t>П</t>
      </is>
    </nc>
  </rcc>
  <rcc rId="43047" sId="1">
    <nc r="AP1308" t="inlineStr">
      <is>
        <t>И</t>
      </is>
    </nc>
  </rcc>
  <rcc rId="43048" sId="1">
    <nc r="AP1309" t="inlineStr">
      <is>
        <t>нд</t>
      </is>
    </nc>
  </rcc>
  <rcc rId="43049" sId="1">
    <nc r="AP1310" t="inlineStr">
      <is>
        <t>нд</t>
      </is>
    </nc>
  </rcc>
  <rcc rId="43050" sId="1">
    <nc r="AP1311" t="inlineStr">
      <is>
        <t>С</t>
      </is>
    </nc>
  </rcc>
  <rcc rId="43051" sId="1">
    <nc r="AP1312" t="inlineStr">
      <is>
        <t>Н</t>
      </is>
    </nc>
  </rcc>
  <rcc rId="43052" sId="1">
    <nc r="AP1313" t="inlineStr">
      <is>
        <t>П</t>
      </is>
    </nc>
  </rcc>
  <rcc rId="43053" sId="1">
    <nc r="AP1314" t="inlineStr">
      <is>
        <t>П</t>
      </is>
    </nc>
  </rcc>
  <rcc rId="43054" sId="1">
    <nc r="AP1315" t="inlineStr">
      <is>
        <t>П</t>
      </is>
    </nc>
  </rcc>
  <rcc rId="43055" sId="1">
    <nc r="AP1316" t="inlineStr">
      <is>
        <t>П</t>
      </is>
    </nc>
  </rcc>
  <rcc rId="43056" sId="1">
    <nc r="AP1317" t="inlineStr">
      <is>
        <t>П</t>
      </is>
    </nc>
  </rcc>
  <rcc rId="43057" sId="1">
    <nc r="AP1318" t="inlineStr">
      <is>
        <t>С</t>
      </is>
    </nc>
  </rcc>
  <rcc rId="43058" sId="1">
    <nc r="AP1319" t="inlineStr">
      <is>
        <t>нд</t>
      </is>
    </nc>
  </rcc>
  <rcc rId="43059" sId="1">
    <nc r="AP1320" t="inlineStr">
      <is>
        <t>нд</t>
      </is>
    </nc>
  </rcc>
  <rcc rId="43060" sId="1">
    <nc r="AP1321" t="inlineStr">
      <is>
        <t>П</t>
      </is>
    </nc>
  </rcc>
  <rcc rId="43061" sId="1">
    <nc r="AP1322" t="inlineStr">
      <is>
        <t>нд</t>
      </is>
    </nc>
  </rcc>
  <rcc rId="43062" sId="1">
    <nc r="AP1323" t="inlineStr">
      <is>
        <t>И</t>
      </is>
    </nc>
  </rcc>
  <rcc rId="43063" sId="1">
    <nc r="AP1324" t="inlineStr">
      <is>
        <t>И</t>
      </is>
    </nc>
  </rcc>
  <rcc rId="43064" sId="1">
    <nc r="AP1325" t="inlineStr">
      <is>
        <t>И</t>
      </is>
    </nc>
  </rcc>
  <rcc rId="43065" sId="1">
    <nc r="AP1326" t="inlineStr">
      <is>
        <t>З</t>
      </is>
    </nc>
  </rcc>
  <rcc rId="43066" sId="1">
    <nc r="AP1327" t="inlineStr">
      <is>
        <t>П</t>
      </is>
    </nc>
  </rcc>
  <rcc rId="43067" sId="1">
    <nc r="AP1328" t="inlineStr">
      <is>
        <t>П</t>
      </is>
    </nc>
  </rcc>
  <rcc rId="43068" sId="1">
    <nc r="AP1329" t="inlineStr">
      <is>
        <t>С</t>
      </is>
    </nc>
  </rcc>
  <rcc rId="43069" sId="1">
    <nc r="AP1330" t="inlineStr">
      <is>
        <t>П</t>
      </is>
    </nc>
  </rcc>
  <rcc rId="43070" sId="1">
    <nc r="AP1331" t="inlineStr">
      <is>
        <t>П</t>
      </is>
    </nc>
  </rcc>
  <rcc rId="43071" sId="1">
    <nc r="AP1332" t="inlineStr">
      <is>
        <t>И</t>
      </is>
    </nc>
  </rcc>
  <rcc rId="43072" sId="1">
    <nc r="AP1333" t="inlineStr">
      <is>
        <t>П</t>
      </is>
    </nc>
  </rcc>
  <rcc rId="43073" sId="1">
    <nc r="AP1334" t="inlineStr">
      <is>
        <t>П</t>
      </is>
    </nc>
  </rcc>
  <rcc rId="43074" sId="1">
    <nc r="AP1335" t="inlineStr">
      <is>
        <t>П</t>
      </is>
    </nc>
  </rcc>
  <rcc rId="43075" sId="1">
    <nc r="AP1336" t="inlineStr">
      <is>
        <t>П</t>
      </is>
    </nc>
  </rcc>
  <rcc rId="43076" sId="1">
    <nc r="AP1337" t="inlineStr">
      <is>
        <t>Н</t>
      </is>
    </nc>
  </rcc>
  <rcc rId="43077" sId="1">
    <nc r="AP1338" t="inlineStr">
      <is>
        <t>Н</t>
      </is>
    </nc>
  </rcc>
  <rcc rId="43078" sId="1">
    <nc r="AP1339" t="inlineStr">
      <is>
        <t>П</t>
      </is>
    </nc>
  </rcc>
  <rcc rId="43079" sId="1">
    <nc r="AP1340" t="inlineStr">
      <is>
        <t>П</t>
      </is>
    </nc>
  </rcc>
  <rcc rId="43080" sId="1">
    <nc r="AP1341" t="inlineStr">
      <is>
        <t>З</t>
      </is>
    </nc>
  </rcc>
  <rcc rId="43081" sId="1">
    <nc r="AP1342" t="inlineStr">
      <is>
        <t>П</t>
      </is>
    </nc>
  </rcc>
  <rcc rId="43082" sId="1">
    <nc r="AP1343" t="inlineStr">
      <is>
        <t>З</t>
      </is>
    </nc>
  </rcc>
  <rcc rId="43083" sId="1">
    <nc r="AP1344" t="inlineStr">
      <is>
        <t>Н</t>
      </is>
    </nc>
  </rcc>
  <rcc rId="43084" sId="1">
    <nc r="AP1345" t="inlineStr">
      <is>
        <t>Н</t>
      </is>
    </nc>
  </rcc>
  <rcc rId="43085" sId="1">
    <nc r="AP1346" t="inlineStr">
      <is>
        <t>Н</t>
      </is>
    </nc>
  </rcc>
  <rcc rId="43086" sId="1">
    <nc r="AP1347" t="inlineStr">
      <is>
        <t>П</t>
      </is>
    </nc>
  </rcc>
  <rcc rId="43087" sId="1">
    <nc r="AP1348" t="inlineStr">
      <is>
        <t>П</t>
      </is>
    </nc>
  </rcc>
  <rcc rId="43088" sId="1">
    <nc r="AP1349" t="inlineStr">
      <is>
        <t>Н</t>
      </is>
    </nc>
  </rcc>
  <rcc rId="43089" sId="1">
    <nc r="AP1350" t="inlineStr">
      <is>
        <t>Н</t>
      </is>
    </nc>
  </rcc>
  <rcc rId="43090" sId="1">
    <nc r="AP1351" t="inlineStr">
      <is>
        <t>нд</t>
      </is>
    </nc>
  </rcc>
  <rcc rId="43091" sId="1">
    <nc r="AP1352" t="inlineStr">
      <is>
        <t>нд</t>
      </is>
    </nc>
  </rcc>
  <rcc rId="43092" sId="1">
    <nc r="AP1353" t="inlineStr">
      <is>
        <t>нд</t>
      </is>
    </nc>
  </rcc>
  <rcc rId="43093" sId="1">
    <nc r="AP1354" t="inlineStr">
      <is>
        <t>нд</t>
      </is>
    </nc>
  </rcc>
  <rcc rId="43094" sId="1">
    <nc r="AP1355" t="inlineStr">
      <is>
        <t>нд</t>
      </is>
    </nc>
  </rcc>
  <rcc rId="43095" sId="1">
    <nc r="AP1356" t="inlineStr">
      <is>
        <t>нд</t>
      </is>
    </nc>
  </rcc>
  <rcc rId="43096" sId="1">
    <nc r="AP1357" t="inlineStr">
      <is>
        <t>нд</t>
      </is>
    </nc>
  </rcc>
  <rcc rId="43097" sId="1">
    <nc r="AP1358" t="inlineStr">
      <is>
        <t>нд</t>
      </is>
    </nc>
  </rcc>
  <rcc rId="43098" sId="1">
    <nc r="AP1359" t="inlineStr">
      <is>
        <t>нд</t>
      </is>
    </nc>
  </rcc>
  <rcc rId="43099" sId="1">
    <nc r="AP1360" t="inlineStr">
      <is>
        <t>нд</t>
      </is>
    </nc>
  </rcc>
  <rcc rId="43100" sId="1">
    <nc r="AP1361" t="inlineStr">
      <is>
        <t>нд</t>
      </is>
    </nc>
  </rcc>
  <rcc rId="43101" sId="1">
    <nc r="AP1362" t="inlineStr">
      <is>
        <t>нд</t>
      </is>
    </nc>
  </rcc>
  <rcc rId="43102" sId="1">
    <nc r="AP1363" t="inlineStr">
      <is>
        <t>П</t>
      </is>
    </nc>
  </rcc>
  <rcc rId="43103" sId="1">
    <nc r="AP1364" t="inlineStr">
      <is>
        <t>П</t>
      </is>
    </nc>
  </rcc>
  <rcc rId="43104" sId="1">
    <nc r="AP1365" t="inlineStr">
      <is>
        <t>нд</t>
      </is>
    </nc>
  </rcc>
  <rcc rId="43105" sId="1">
    <nc r="AP1366" t="inlineStr">
      <is>
        <t>нд</t>
      </is>
    </nc>
  </rcc>
  <rcc rId="43106" sId="1">
    <nc r="AP1367" t="inlineStr">
      <is>
        <t>И</t>
      </is>
    </nc>
  </rcc>
  <rcc rId="43107" sId="1">
    <nc r="AP1368" t="inlineStr">
      <is>
        <t>И</t>
      </is>
    </nc>
  </rcc>
  <rcc rId="43108" sId="1">
    <nc r="AP1369" t="inlineStr">
      <is>
        <t>Н</t>
      </is>
    </nc>
  </rcc>
  <rcc rId="43109" sId="1">
    <nc r="AP1370" t="inlineStr">
      <is>
        <t>Н</t>
      </is>
    </nc>
  </rcc>
  <rcc rId="43110" sId="1">
    <nc r="AP1371" t="inlineStr">
      <is>
        <t>Н</t>
      </is>
    </nc>
  </rcc>
  <rcc rId="43111" sId="1">
    <nc r="AP1372" t="inlineStr">
      <is>
        <t>Н</t>
      </is>
    </nc>
  </rcc>
  <rcc rId="43112" sId="1">
    <nc r="AP1373" t="inlineStr">
      <is>
        <t>Н</t>
      </is>
    </nc>
  </rcc>
  <rcc rId="43113" sId="1">
    <nc r="AP1374" t="inlineStr">
      <is>
        <t>Н</t>
      </is>
    </nc>
  </rcc>
  <rcc rId="43114" sId="1">
    <nc r="AP1375" t="inlineStr">
      <is>
        <t>Н</t>
      </is>
    </nc>
  </rcc>
  <rcc rId="43115" sId="1">
    <nc r="AP1376" t="inlineStr">
      <is>
        <t>Н</t>
      </is>
    </nc>
  </rcc>
  <rcc rId="43116" sId="1">
    <nc r="AP1377" t="inlineStr">
      <is>
        <t>Н</t>
      </is>
    </nc>
  </rcc>
  <rcc rId="43117" sId="1">
    <nc r="AP1378" t="inlineStr">
      <is>
        <t>Н</t>
      </is>
    </nc>
  </rcc>
  <rcc rId="43118" sId="1">
    <nc r="AP1379" t="inlineStr">
      <is>
        <t>И</t>
      </is>
    </nc>
  </rcc>
  <rcc rId="43119" sId="1">
    <oc r="AP1380"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1380" t="inlineStr">
      <is>
        <t>Н</t>
      </is>
    </nc>
  </rcc>
  <rcc rId="43120" sId="1">
    <nc r="AP1381" t="inlineStr">
      <is>
        <t>Н</t>
      </is>
    </nc>
  </rcc>
  <rcc rId="43121" sId="1">
    <nc r="AP1382" t="inlineStr">
      <is>
        <t>З</t>
      </is>
    </nc>
  </rcc>
  <rcc rId="43122" sId="1">
    <nc r="AP1383" t="inlineStr">
      <is>
        <t>Н</t>
      </is>
    </nc>
  </rcc>
  <rcc rId="43123" sId="1">
    <nc r="AP1384" t="inlineStr">
      <is>
        <t>Н</t>
      </is>
    </nc>
  </rcc>
  <rcc rId="43124" sId="1">
    <nc r="AP1385" t="inlineStr">
      <is>
        <t>Н</t>
      </is>
    </nc>
  </rcc>
  <rcc rId="43125" sId="1">
    <nc r="AP1386" t="inlineStr">
      <is>
        <t>З</t>
      </is>
    </nc>
  </rcc>
  <rcc rId="43126" sId="1">
    <nc r="AP1387" t="inlineStr">
      <is>
        <t>Н</t>
      </is>
    </nc>
  </rcc>
  <rcc rId="43127" sId="1">
    <nc r="AP1388" t="inlineStr">
      <is>
        <t>Н</t>
      </is>
    </nc>
  </rcc>
  <rcc rId="43128" sId="1">
    <nc r="AP1389" t="inlineStr">
      <is>
        <t>Н</t>
      </is>
    </nc>
  </rcc>
  <rcc rId="43129" sId="1">
    <nc r="AP1390" t="inlineStr">
      <is>
        <t>Н</t>
      </is>
    </nc>
  </rcc>
  <rcc rId="43130" sId="1">
    <nc r="AP1391" t="inlineStr">
      <is>
        <t>Н</t>
      </is>
    </nc>
  </rcc>
  <rcc rId="43131" sId="1">
    <nc r="AP1392" t="inlineStr">
      <is>
        <t>Н</t>
      </is>
    </nc>
  </rcc>
  <rcc rId="43132" sId="1">
    <nc r="AP1393" t="inlineStr">
      <is>
        <t>Н</t>
      </is>
    </nc>
  </rcc>
  <rcc rId="43133" sId="1">
    <nc r="AP1394" t="inlineStr">
      <is>
        <t>Н</t>
      </is>
    </nc>
  </rcc>
  <rcc rId="43134" sId="1">
    <nc r="AP1395" t="inlineStr">
      <is>
        <t>З</t>
      </is>
    </nc>
  </rcc>
  <rcc rId="43135" sId="1">
    <nc r="AP1396" t="inlineStr">
      <is>
        <t>З</t>
      </is>
    </nc>
  </rcc>
  <rcc rId="43136" sId="1">
    <nc r="AP1397" t="inlineStr">
      <is>
        <t>З</t>
      </is>
    </nc>
  </rcc>
  <rcc rId="43137" sId="1">
    <nc r="AP1398" t="inlineStr">
      <is>
        <t>З</t>
      </is>
    </nc>
  </rcc>
  <rcc rId="43138" sId="1">
    <nc r="AP1399" t="inlineStr">
      <is>
        <t>Н</t>
      </is>
    </nc>
  </rcc>
  <rcc rId="43139" sId="1">
    <nc r="AP1400" t="inlineStr">
      <is>
        <t>З</t>
      </is>
    </nc>
  </rcc>
  <rcc rId="43140" sId="1">
    <nc r="AP1401" t="inlineStr">
      <is>
        <t>З</t>
      </is>
    </nc>
  </rcc>
  <rcc rId="43141" sId="1">
    <nc r="AP1402" t="inlineStr">
      <is>
        <t>Н</t>
      </is>
    </nc>
  </rcc>
  <rcc rId="43142" sId="1">
    <nc r="AP1403" t="inlineStr">
      <is>
        <t>И</t>
      </is>
    </nc>
  </rcc>
  <rcc rId="43143" sId="1">
    <nc r="AP1404" t="inlineStr">
      <is>
        <t>З</t>
      </is>
    </nc>
  </rcc>
  <rcc rId="43144" sId="1">
    <nc r="AP1405" t="inlineStr">
      <is>
        <t>Н</t>
      </is>
    </nc>
  </rcc>
  <rcc rId="43145" sId="1">
    <oc r="AP1406"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1406" t="inlineStr">
      <is>
        <t>Н</t>
      </is>
    </nc>
  </rcc>
  <rcc rId="43146" sId="1">
    <nc r="AP1407" t="inlineStr">
      <is>
        <t>З</t>
      </is>
    </nc>
  </rcc>
  <rcc rId="43147" sId="1">
    <nc r="AP1408" t="inlineStr">
      <is>
        <t>Н</t>
      </is>
    </nc>
  </rcc>
  <rcc rId="43148" sId="1">
    <nc r="AP1409" t="inlineStr">
      <is>
        <t>нд</t>
      </is>
    </nc>
  </rcc>
  <rcc rId="43149" sId="1">
    <nc r="AP1410" t="inlineStr">
      <is>
        <t>нд</t>
      </is>
    </nc>
  </rcc>
  <rcc rId="43150" sId="1">
    <nc r="AP1411" t="inlineStr">
      <is>
        <t>нд</t>
      </is>
    </nc>
  </rcc>
  <rcc rId="43151" sId="1">
    <nc r="AP1412" t="inlineStr">
      <is>
        <t>нд</t>
      </is>
    </nc>
  </rcc>
  <rcc rId="43152" sId="1">
    <nc r="AP1413" t="inlineStr">
      <is>
        <t>нд</t>
      </is>
    </nc>
  </rcc>
  <rcc rId="43153" sId="1">
    <nc r="AP1414" t="inlineStr">
      <is>
        <t>нд</t>
      </is>
    </nc>
  </rcc>
  <rcc rId="43154" sId="1">
    <nc r="AP1415" t="inlineStr">
      <is>
        <t>нд</t>
      </is>
    </nc>
  </rcc>
  <rcc rId="43155" sId="1">
    <nc r="AP1416" t="inlineStr">
      <is>
        <t>нд</t>
      </is>
    </nc>
  </rcc>
  <rcc rId="43156" sId="1">
    <nc r="AP1417" t="inlineStr">
      <is>
        <t>нд</t>
      </is>
    </nc>
  </rcc>
  <rcc rId="43157" sId="1">
    <nc r="AP1418" t="inlineStr">
      <is>
        <t>нд</t>
      </is>
    </nc>
  </rcc>
  <rcc rId="43158" sId="1">
    <nc r="AP1419" t="inlineStr">
      <is>
        <t>нд</t>
      </is>
    </nc>
  </rcc>
  <rcc rId="43159" sId="1">
    <nc r="AP1420" t="inlineStr">
      <is>
        <t>нд</t>
      </is>
    </nc>
  </rcc>
  <rcc rId="43160" sId="1">
    <nc r="AP1421" t="inlineStr">
      <is>
        <t>нд</t>
      </is>
    </nc>
  </rcc>
  <rcc rId="43161" sId="1">
    <nc r="AP1422" t="inlineStr">
      <is>
        <t>нд</t>
      </is>
    </nc>
  </rcc>
  <rcc rId="43162" sId="1">
    <nc r="AP1423" t="inlineStr">
      <is>
        <t>И</t>
      </is>
    </nc>
  </rcc>
  <rcc rId="43163" sId="1">
    <nc r="AP1424" t="inlineStr">
      <is>
        <t>нд</t>
      </is>
    </nc>
  </rcc>
  <rcc rId="43164" sId="1">
    <nc r="AP1425" t="inlineStr">
      <is>
        <t>нд</t>
      </is>
    </nc>
  </rcc>
  <rcc rId="43165" sId="1">
    <nc r="AP1426" t="inlineStr">
      <is>
        <t>нд</t>
      </is>
    </nc>
  </rcc>
  <rcc rId="43166" sId="1">
    <nc r="AP1427" t="inlineStr">
      <is>
        <t>нд</t>
      </is>
    </nc>
  </rcc>
  <rcc rId="43167" sId="1">
    <nc r="AP1428" t="inlineStr">
      <is>
        <t>И</t>
      </is>
    </nc>
  </rcc>
  <rcc rId="43168" sId="1">
    <nc r="AP1429" t="inlineStr">
      <is>
        <t>нд</t>
      </is>
    </nc>
  </rcc>
  <rcc rId="43169" sId="1">
    <nc r="AP1430" t="inlineStr">
      <is>
        <t>нд</t>
      </is>
    </nc>
  </rcc>
  <rcc rId="43170" sId="1">
    <nc r="AP1431" t="inlineStr">
      <is>
        <t>З</t>
      </is>
    </nc>
  </rcc>
  <rcc rId="43171" sId="1">
    <nc r="AP1432" t="inlineStr">
      <is>
        <t>П</t>
      </is>
    </nc>
  </rcc>
  <rcc rId="43172" sId="1">
    <nc r="AP1433" t="inlineStr">
      <is>
        <t>И</t>
      </is>
    </nc>
  </rcc>
  <rcc rId="43173" sId="1">
    <nc r="AP1434" t="inlineStr">
      <is>
        <t>нд</t>
      </is>
    </nc>
  </rcc>
  <rcc rId="43174" sId="1">
    <nc r="AP1435" t="inlineStr">
      <is>
        <t>нд</t>
      </is>
    </nc>
  </rcc>
  <rcc rId="43175" sId="1">
    <nc r="AP1436" t="inlineStr">
      <is>
        <t>нд</t>
      </is>
    </nc>
  </rcc>
  <rcc rId="43176" sId="1">
    <nc r="AP1437" t="inlineStr">
      <is>
        <t>нд</t>
      </is>
    </nc>
  </rcc>
  <rcc rId="43177" sId="1">
    <nc r="AP1438" t="inlineStr">
      <is>
        <t>нд</t>
      </is>
    </nc>
  </rcc>
  <rcc rId="43178" sId="1">
    <nc r="AP1439" t="inlineStr">
      <is>
        <t>И</t>
      </is>
    </nc>
  </rcc>
  <rcc rId="43179" sId="1">
    <nc r="AP1440" t="inlineStr">
      <is>
        <t>П</t>
      </is>
    </nc>
  </rcc>
  <rcc rId="43180" sId="1">
    <nc r="AP1441" t="inlineStr">
      <is>
        <t>Н</t>
      </is>
    </nc>
  </rcc>
  <rcc rId="43181" sId="1">
    <nc r="AP1442" t="inlineStr">
      <is>
        <t>Н</t>
      </is>
    </nc>
  </rcc>
  <rcc rId="43182" sId="1">
    <nc r="AP1443" t="inlineStr">
      <is>
        <t>П</t>
      </is>
    </nc>
  </rcc>
  <rcc rId="43183" sId="1">
    <nc r="AP1444" t="inlineStr">
      <is>
        <t>И</t>
      </is>
    </nc>
  </rcc>
  <rcc rId="43184" sId="1">
    <nc r="AP1445" t="inlineStr">
      <is>
        <t>нд</t>
      </is>
    </nc>
  </rcc>
  <rcc rId="43185" sId="1">
    <nc r="AP1446" t="inlineStr">
      <is>
        <t>нд</t>
      </is>
    </nc>
  </rcc>
  <rcc rId="43186" sId="1">
    <nc r="AP1447" t="inlineStr">
      <is>
        <t>нд</t>
      </is>
    </nc>
  </rcc>
  <rcc rId="43187" sId="1">
    <nc r="AP1448" t="inlineStr">
      <is>
        <t>нд</t>
      </is>
    </nc>
  </rcc>
  <rcc rId="43188" sId="1">
    <nc r="AP1449" t="inlineStr">
      <is>
        <t>нд</t>
      </is>
    </nc>
  </rcc>
  <rcc rId="43189" sId="1">
    <nc r="AP1450" t="inlineStr">
      <is>
        <t>нд</t>
      </is>
    </nc>
  </rcc>
  <rcc rId="43190" sId="1">
    <nc r="AP1451" t="inlineStr">
      <is>
        <t>нд</t>
      </is>
    </nc>
  </rcc>
  <rcc rId="43191" sId="1">
    <nc r="AP1452" t="inlineStr">
      <is>
        <t>нд</t>
      </is>
    </nc>
  </rcc>
  <rcc rId="43192" sId="1">
    <nc r="AP1453" t="inlineStr">
      <is>
        <t>нд</t>
      </is>
    </nc>
  </rcc>
  <rcc rId="43193" sId="1">
    <nc r="AP1454" t="inlineStr">
      <is>
        <t>нд</t>
      </is>
    </nc>
  </rcc>
  <rcc rId="43194" sId="1">
    <nc r="AP1455" t="inlineStr">
      <is>
        <t>нд</t>
      </is>
    </nc>
  </rcc>
  <rcc rId="43195" sId="1">
    <nc r="AP1456" t="inlineStr">
      <is>
        <t>нд</t>
      </is>
    </nc>
  </rcc>
  <rcc rId="43196" sId="1">
    <nc r="AP1457" t="inlineStr">
      <is>
        <t>С</t>
      </is>
    </nc>
  </rcc>
  <rcc rId="43197" sId="1">
    <nc r="AP1458" t="inlineStr">
      <is>
        <t>П</t>
      </is>
    </nc>
  </rcc>
  <rcc rId="43198" sId="1">
    <nc r="AP1459" t="inlineStr">
      <is>
        <t>нд</t>
      </is>
    </nc>
  </rcc>
  <rcc rId="43199" sId="1">
    <nc r="AP1460" t="inlineStr">
      <is>
        <t>нд</t>
      </is>
    </nc>
  </rcc>
  <rcc rId="43200" sId="1">
    <nc r="AP1461" t="inlineStr">
      <is>
        <t>Н</t>
      </is>
    </nc>
  </rcc>
  <rcc rId="43201" sId="1">
    <nc r="AP1462" t="inlineStr">
      <is>
        <t>Н</t>
      </is>
    </nc>
  </rcc>
  <rcc rId="43202" sId="1">
    <nc r="AP1463" t="inlineStr">
      <is>
        <t>З</t>
      </is>
    </nc>
  </rcc>
  <rcc rId="43203" sId="1">
    <oc r="AP1464" t="inlineStr">
      <is>
        <t>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P1464" t="inlineStr">
      <is>
        <t>И</t>
      </is>
    </nc>
  </rcc>
  <rcc rId="43204" sId="1">
    <nc r="AP1465" t="inlineStr">
      <is>
        <t>Н</t>
      </is>
    </nc>
  </rcc>
  <rcc rId="43205" sId="1">
    <nc r="AP1466" t="inlineStr">
      <is>
        <t>Н</t>
      </is>
    </nc>
  </rcc>
  <rcc rId="43206" sId="1">
    <nc r="AP1467" t="inlineStr">
      <is>
        <t>З</t>
      </is>
    </nc>
  </rcc>
  <rcc rId="43207" sId="1">
    <nc r="AP1468" t="inlineStr">
      <is>
        <t>Н</t>
      </is>
    </nc>
  </rcc>
  <rcc rId="43208" sId="1">
    <nc r="AP1469" t="inlineStr">
      <is>
        <t>З</t>
      </is>
    </nc>
  </rcc>
  <rcc rId="43209" sId="1">
    <nc r="AP1470" t="inlineStr">
      <is>
        <t>Н</t>
      </is>
    </nc>
  </rcc>
  <rcc rId="43210" sId="1">
    <nc r="AP1471" t="inlineStr">
      <is>
        <t>Н</t>
      </is>
    </nc>
  </rcc>
  <rcc rId="43211" sId="1">
    <nc r="AP1472" t="inlineStr">
      <is>
        <t>Н</t>
      </is>
    </nc>
  </rcc>
  <rcc rId="43212" sId="1">
    <nc r="AQ21" t="inlineStr">
      <is>
        <t>нд</t>
      </is>
    </nc>
  </rcc>
  <rcc rId="43213" sId="1">
    <nc r="AQ22" t="inlineStr">
      <is>
        <t>нд</t>
      </is>
    </nc>
  </rcc>
  <rcc rId="43214" sId="1">
    <nc r="AQ23" t="inlineStr">
      <is>
        <t>нд</t>
      </is>
    </nc>
  </rcc>
  <rcc rId="43215" sId="1">
    <nc r="AQ24" t="inlineStr">
      <is>
        <t>нд</t>
      </is>
    </nc>
  </rcc>
  <rcc rId="43216" sId="1">
    <nc r="AQ25" t="inlineStr">
      <is>
        <t>нд</t>
      </is>
    </nc>
  </rcc>
  <rcc rId="43217" sId="1">
    <nc r="AQ26" t="inlineStr">
      <is>
        <t>нд</t>
      </is>
    </nc>
  </rcc>
  <rcc rId="43218" sId="1">
    <nc r="AQ27" t="inlineStr">
      <is>
        <t>нд</t>
      </is>
    </nc>
  </rcc>
  <rcc rId="43219" sId="1">
    <nc r="AQ28" t="inlineStr">
      <is>
        <t>нд</t>
      </is>
    </nc>
  </rcc>
  <rcc rId="43220" sId="1">
    <nc r="AQ29" t="inlineStr">
      <is>
        <t>нд</t>
      </is>
    </nc>
  </rcc>
  <rcc rId="43221" sId="1">
    <nc r="AQ30" t="inlineStr">
      <is>
        <t>нд</t>
      </is>
    </nc>
  </rcc>
  <rcc rId="43222" sId="1">
    <nc r="AQ31" t="inlineStr">
      <is>
        <t>нд</t>
      </is>
    </nc>
  </rcc>
  <rcc rId="43223" sId="1">
    <nc r="AQ32" t="inlineStr">
      <is>
        <t>нд</t>
      </is>
    </nc>
  </rcc>
  <rcc rId="43224" sId="1">
    <nc r="AQ33">
      <v>2021</v>
    </nc>
  </rcc>
  <rcc rId="43225" sId="1">
    <nc r="AQ34" t="inlineStr">
      <is>
        <t>нд</t>
      </is>
    </nc>
  </rcc>
  <rcc rId="43226" sId="1">
    <nc r="AQ35" t="inlineStr">
      <is>
        <t>нд</t>
      </is>
    </nc>
  </rcc>
  <rcc rId="43227" sId="1">
    <nc r="AQ36" t="inlineStr">
      <is>
        <t>нд</t>
      </is>
    </nc>
  </rcc>
  <rcc rId="43228" sId="1">
    <nc r="AQ37" t="inlineStr">
      <is>
        <t>нд</t>
      </is>
    </nc>
  </rcc>
  <rcc rId="43229" sId="1">
    <nc r="AQ38" t="inlineStr">
      <is>
        <t>нд</t>
      </is>
    </nc>
  </rcc>
  <rcc rId="43230" sId="1">
    <nc r="AQ39" t="inlineStr">
      <is>
        <t>нд</t>
      </is>
    </nc>
  </rcc>
  <rcc rId="43231" sId="1">
    <nc r="AQ40" t="inlineStr">
      <is>
        <t>нд</t>
      </is>
    </nc>
  </rcc>
  <rcc rId="43232" sId="1">
    <nc r="AQ41" t="inlineStr">
      <is>
        <t>нд</t>
      </is>
    </nc>
  </rcc>
  <rcc rId="43233" sId="1">
    <nc r="AQ42">
      <v>2020</v>
    </nc>
  </rcc>
  <rcc rId="43234" sId="1">
    <nc r="AQ43" t="inlineStr">
      <is>
        <t>нд</t>
      </is>
    </nc>
  </rcc>
  <rcc rId="43235" sId="1">
    <nc r="AQ44" t="inlineStr">
      <is>
        <t>нд</t>
      </is>
    </nc>
  </rcc>
  <rcc rId="43236" sId="1">
    <nc r="AQ45">
      <v>2020</v>
    </nc>
  </rcc>
  <rcc rId="43237" sId="1">
    <nc r="AQ46" t="inlineStr">
      <is>
        <t>нд</t>
      </is>
    </nc>
  </rcc>
  <rcc rId="43238" sId="1">
    <nc r="AQ47">
      <v>2028</v>
    </nc>
  </rcc>
  <rcc rId="43239" sId="1">
    <nc r="AQ48">
      <v>2021</v>
    </nc>
  </rcc>
  <rcc rId="43240" sId="1">
    <nc r="AQ49">
      <v>2021</v>
    </nc>
  </rcc>
  <rcc rId="43241" sId="1">
    <nc r="AQ50">
      <v>2027</v>
    </nc>
  </rcc>
  <rcc rId="43242" sId="1">
    <nc r="AQ51">
      <v>2020</v>
    </nc>
  </rcc>
  <rcc rId="43243" sId="1">
    <nc r="AQ52">
      <v>2027</v>
    </nc>
  </rcc>
  <rcc rId="43244" sId="1">
    <nc r="AQ53">
      <v>2026</v>
    </nc>
  </rcc>
  <rcc rId="43245" sId="1">
    <nc r="AQ54">
      <v>2024</v>
    </nc>
  </rcc>
  <rcc rId="43246" sId="1">
    <nc r="AQ55">
      <v>2023</v>
    </nc>
  </rcc>
  <rcc rId="43247" sId="1">
    <nc r="AQ56" t="inlineStr">
      <is>
        <t>нд</t>
      </is>
    </nc>
  </rcc>
  <rcc rId="43248" sId="1">
    <nc r="AQ57" t="inlineStr">
      <is>
        <t>нд</t>
      </is>
    </nc>
  </rcc>
  <rcc rId="43249" sId="1">
    <nc r="AQ58" t="inlineStr">
      <is>
        <t>нд</t>
      </is>
    </nc>
  </rcc>
  <rcc rId="43250" sId="1">
    <nc r="AQ59" t="inlineStr">
      <is>
        <t>нд</t>
      </is>
    </nc>
  </rcc>
  <rcc rId="43251" sId="1">
    <nc r="AQ60">
      <v>2025</v>
    </nc>
  </rcc>
  <rcc rId="43252" sId="1">
    <nc r="AQ61">
      <v>2024</v>
    </nc>
  </rcc>
  <rcc rId="43253" sId="1">
    <nc r="AQ62">
      <v>2022</v>
    </nc>
  </rcc>
  <rcc rId="43254" sId="1">
    <nc r="AQ63">
      <v>2022</v>
    </nc>
  </rcc>
  <rcc rId="43255" sId="1">
    <nc r="AQ64">
      <v>2020</v>
    </nc>
  </rcc>
  <rcc rId="43256" sId="1">
    <nc r="AQ65">
      <v>2025</v>
    </nc>
  </rcc>
  <rcc rId="43257" sId="1">
    <nc r="AQ66" t="inlineStr">
      <is>
        <t>нд</t>
      </is>
    </nc>
  </rcc>
  <rcc rId="43258" sId="1">
    <nc r="AQ67" t="inlineStr">
      <is>
        <t>нд</t>
      </is>
    </nc>
  </rcc>
  <rcc rId="43259" sId="1">
    <nc r="AQ68">
      <v>2021</v>
    </nc>
  </rcc>
  <rcc rId="43260" sId="1">
    <nc r="AQ69">
      <v>2024</v>
    </nc>
  </rcc>
  <rcc rId="43261" sId="1">
    <nc r="AQ70">
      <v>2023</v>
    </nc>
  </rcc>
  <rcc rId="43262" sId="1">
    <nc r="AQ71" t="inlineStr">
      <is>
        <t>нд</t>
      </is>
    </nc>
  </rcc>
  <rcc rId="43263" sId="1">
    <nc r="AQ72">
      <v>2021</v>
    </nc>
  </rcc>
  <rcc rId="43264" sId="1">
    <nc r="AQ73">
      <v>2022</v>
    </nc>
  </rcc>
  <rcc rId="43265" sId="1">
    <nc r="AQ74" t="inlineStr">
      <is>
        <t>нд</t>
      </is>
    </nc>
  </rcc>
  <rcc rId="43266" sId="1">
    <nc r="AQ75">
      <v>2021</v>
    </nc>
  </rcc>
  <rcc rId="43267" sId="1">
    <nc r="AQ76" t="inlineStr">
      <is>
        <t>нд</t>
      </is>
    </nc>
  </rcc>
  <rcc rId="43268" sId="1">
    <nc r="AQ77" t="inlineStr">
      <is>
        <t>нд</t>
      </is>
    </nc>
  </rcc>
  <rcc rId="43269" sId="1">
    <nc r="AQ78">
      <v>2024</v>
    </nc>
  </rcc>
  <rcc rId="43270" sId="1">
    <nc r="AQ79">
      <v>2022</v>
    </nc>
  </rcc>
  <rcc rId="43271" sId="1">
    <nc r="AQ80" t="inlineStr">
      <is>
        <t>нд</t>
      </is>
    </nc>
  </rcc>
  <rcc rId="43272" sId="1">
    <nc r="AQ81">
      <v>2027</v>
    </nc>
  </rcc>
  <rcc rId="43273" sId="1">
    <nc r="AQ82" t="inlineStr">
      <is>
        <t>нд</t>
      </is>
    </nc>
  </rcc>
  <rcc rId="43274" sId="1">
    <nc r="AQ83" t="inlineStr">
      <is>
        <t>нд</t>
      </is>
    </nc>
  </rcc>
  <rcc rId="43275" sId="1">
    <nc r="AQ84">
      <v>2020</v>
    </nc>
  </rcc>
  <rcc rId="43276" sId="1">
    <nc r="AQ85">
      <v>2020</v>
    </nc>
  </rcc>
  <rcc rId="43277" sId="1">
    <nc r="AQ86">
      <v>2020</v>
    </nc>
  </rcc>
  <rcc rId="43278" sId="1">
    <nc r="AQ87">
      <v>2026</v>
    </nc>
  </rcc>
  <rcc rId="43279" sId="1">
    <nc r="AQ88">
      <v>2020</v>
    </nc>
  </rcc>
  <rcc rId="43280" sId="1">
    <nc r="AQ89">
      <v>2021</v>
    </nc>
  </rcc>
  <rcc rId="43281" sId="1">
    <nc r="AQ90" t="inlineStr">
      <is>
        <t>нд</t>
      </is>
    </nc>
  </rcc>
  <rcc rId="43282" sId="1">
    <nc r="AQ91">
      <v>2025</v>
    </nc>
  </rcc>
  <rcc rId="43283" sId="1">
    <nc r="AQ92">
      <v>2024</v>
    </nc>
  </rcc>
  <rcc rId="43284" sId="1">
    <nc r="AQ93" t="inlineStr">
      <is>
        <t>нд</t>
      </is>
    </nc>
  </rcc>
  <rcc rId="43285" sId="1">
    <nc r="AQ94" t="inlineStr">
      <is>
        <t>нд</t>
      </is>
    </nc>
  </rcc>
  <rcc rId="43286" sId="1">
    <nc r="AQ95">
      <v>2022</v>
    </nc>
  </rcc>
  <rcc rId="43287" sId="1">
    <nc r="AQ96">
      <v>2020</v>
    </nc>
  </rcc>
  <rcc rId="43288" sId="1">
    <nc r="AQ97">
      <v>2022</v>
    </nc>
  </rcc>
  <rcc rId="43289" sId="1">
    <nc r="AQ98">
      <v>2024</v>
    </nc>
  </rcc>
  <rcc rId="43290" sId="1">
    <nc r="AQ99">
      <v>2021</v>
    </nc>
  </rcc>
  <rcc rId="43291" sId="1">
    <nc r="AQ100">
      <v>2023</v>
    </nc>
  </rcc>
  <rcc rId="43292" sId="1">
    <nc r="AQ101">
      <v>2021</v>
    </nc>
  </rcc>
  <rcc rId="43293" sId="1">
    <nc r="AQ102">
      <v>2025</v>
    </nc>
  </rcc>
  <rcc rId="43294" sId="1">
    <nc r="AQ103" t="inlineStr">
      <is>
        <t>нд</t>
      </is>
    </nc>
  </rcc>
  <rcc rId="43295" sId="1">
    <nc r="AQ104">
      <v>2022</v>
    </nc>
  </rcc>
  <rcc rId="43296" sId="1">
    <nc r="AQ105">
      <v>2021</v>
    </nc>
  </rcc>
  <rcc rId="43297" sId="1">
    <nc r="AQ106">
      <v>2020</v>
    </nc>
  </rcc>
  <rcc rId="43298" sId="1">
    <nc r="AQ107">
      <v>2020</v>
    </nc>
  </rcc>
  <rcc rId="43299" sId="1">
    <nc r="AQ108">
      <v>2020</v>
    </nc>
  </rcc>
  <rcc rId="43300" sId="1">
    <nc r="AQ109">
      <v>2020</v>
    </nc>
  </rcc>
  <rcc rId="43301" sId="1">
    <nc r="AQ110">
      <v>2021</v>
    </nc>
  </rcc>
  <rcc rId="43302" sId="1">
    <nc r="AQ111">
      <v>2022</v>
    </nc>
  </rcc>
  <rcc rId="43303" sId="1">
    <nc r="AQ112">
      <v>2022</v>
    </nc>
  </rcc>
  <rcc rId="43304" sId="1">
    <nc r="AQ113">
      <v>2022</v>
    </nc>
  </rcc>
  <rcc rId="43305" sId="1">
    <nc r="AQ114">
      <v>2022</v>
    </nc>
  </rcc>
  <rcc rId="43306" sId="1">
    <nc r="AQ115">
      <v>2022</v>
    </nc>
  </rcc>
  <rcc rId="43307" sId="1">
    <nc r="AQ116">
      <v>2022</v>
    </nc>
  </rcc>
  <rcc rId="43308" sId="1">
    <nc r="AQ117" t="inlineStr">
      <is>
        <t>нд</t>
      </is>
    </nc>
  </rcc>
  <rcc rId="43309" sId="1">
    <nc r="AQ118">
      <v>2021</v>
    </nc>
  </rcc>
  <rcc rId="43310" sId="1">
    <nc r="AQ119">
      <v>2022</v>
    </nc>
  </rcc>
  <rcc rId="43311" sId="1">
    <nc r="AQ120">
      <v>2020</v>
    </nc>
  </rcc>
  <rcc rId="43312" sId="1">
    <nc r="AQ121" t="inlineStr">
      <is>
        <t>нд</t>
      </is>
    </nc>
  </rcc>
  <rcc rId="43313" sId="1">
    <nc r="AQ122">
      <v>2023</v>
    </nc>
  </rcc>
  <rcc rId="43314" sId="1">
    <nc r="AQ123">
      <v>2026</v>
    </nc>
  </rcc>
  <rcc rId="43315" sId="1">
    <nc r="AQ124" t="inlineStr">
      <is>
        <t>нд</t>
      </is>
    </nc>
  </rcc>
  <rcc rId="43316" sId="1">
    <nc r="AQ125" t="inlineStr">
      <is>
        <t>нд</t>
      </is>
    </nc>
  </rcc>
  <rcc rId="43317" sId="1">
    <nc r="AQ126">
      <v>2022</v>
    </nc>
  </rcc>
  <rcc rId="43318" sId="1">
    <nc r="AQ127">
      <v>2028</v>
    </nc>
  </rcc>
  <rcc rId="43319" sId="1">
    <nc r="AQ128">
      <v>2027</v>
    </nc>
  </rcc>
  <rcc rId="43320" sId="1">
    <nc r="AQ129">
      <v>2020</v>
    </nc>
  </rcc>
  <rcc rId="43321" sId="1">
    <nc r="AQ130">
      <v>2027</v>
    </nc>
  </rcc>
  <rcc rId="43322" sId="1">
    <nc r="AQ131">
      <v>2028</v>
    </nc>
  </rcc>
  <rcc rId="43323" sId="1">
    <nc r="AQ132">
      <v>2022</v>
    </nc>
  </rcc>
  <rcc rId="43324" sId="1">
    <nc r="AQ133">
      <v>2020</v>
    </nc>
  </rcc>
  <rcc rId="43325" sId="1">
    <nc r="AQ134">
      <v>2021</v>
    </nc>
  </rcc>
  <rcc rId="43326" sId="1">
    <nc r="AQ135">
      <v>2027</v>
    </nc>
  </rcc>
  <rcc rId="43327" sId="1">
    <nc r="AQ136">
      <v>2020</v>
    </nc>
  </rcc>
  <rcc rId="43328" sId="1">
    <nc r="AQ137">
      <v>2022</v>
    </nc>
  </rcc>
  <rcc rId="43329" sId="1">
    <nc r="AQ138">
      <v>2026</v>
    </nc>
  </rcc>
  <rcc rId="43330" sId="1">
    <nc r="AQ139">
      <v>2023</v>
    </nc>
  </rcc>
  <rcc rId="43331" sId="1">
    <nc r="AQ140">
      <v>2028</v>
    </nc>
  </rcc>
  <rcc rId="43332" sId="1">
    <nc r="AQ141">
      <v>2028</v>
    </nc>
  </rcc>
  <rcc rId="43333" sId="1">
    <nc r="AQ142">
      <v>2027</v>
    </nc>
  </rcc>
  <rcc rId="43334" sId="1">
    <nc r="AQ143">
      <v>2028</v>
    </nc>
  </rcc>
  <rcc rId="43335" sId="1">
    <nc r="AQ144">
      <v>2028</v>
    </nc>
  </rcc>
  <rcc rId="43336" sId="1">
    <nc r="AQ145">
      <v>2028</v>
    </nc>
  </rcc>
  <rcc rId="43337" sId="1">
    <nc r="AQ146">
      <v>2026</v>
    </nc>
  </rcc>
  <rcc rId="43338" sId="1">
    <nc r="AQ147">
      <v>2022</v>
    </nc>
  </rcc>
  <rcc rId="43339" sId="1">
    <nc r="AQ148">
      <v>2026</v>
    </nc>
  </rcc>
  <rcc rId="43340" sId="1">
    <nc r="AQ149">
      <v>2020</v>
    </nc>
  </rcc>
  <rcc rId="43341" sId="1">
    <nc r="AQ150">
      <v>2027</v>
    </nc>
  </rcc>
  <rcc rId="43342" sId="1">
    <nc r="AQ151">
      <v>2027</v>
    </nc>
  </rcc>
  <rcc rId="43343" sId="1">
    <nc r="AQ152">
      <v>2025</v>
    </nc>
  </rcc>
  <rcc rId="43344" sId="1">
    <nc r="AQ153">
      <v>2025</v>
    </nc>
  </rcc>
  <rcc rId="43345" sId="1">
    <nc r="AQ154">
      <v>2025</v>
    </nc>
  </rcc>
  <rcc rId="43346" sId="1">
    <nc r="AQ155">
      <v>2025</v>
    </nc>
  </rcc>
  <rcc rId="43347" sId="1">
    <nc r="AQ156">
      <v>2025</v>
    </nc>
  </rcc>
  <rcc rId="43348" sId="1">
    <nc r="AQ157">
      <v>2034</v>
    </nc>
  </rcc>
  <rcc rId="43349" sId="1">
    <nc r="AQ158">
      <v>2034</v>
    </nc>
  </rcc>
  <rcc rId="43350" sId="1">
    <nc r="AQ159">
      <v>2034</v>
    </nc>
  </rcc>
  <rcc rId="43351" sId="1">
    <nc r="AQ160">
      <v>2034</v>
    </nc>
  </rcc>
  <rcc rId="43352" sId="1">
    <nc r="AQ161">
      <v>2034</v>
    </nc>
  </rcc>
  <rcc rId="43353" sId="1">
    <nc r="AQ162">
      <v>2034</v>
    </nc>
  </rcc>
  <rcc rId="43354" sId="1">
    <nc r="AQ163" t="inlineStr">
      <is>
        <t>нд</t>
      </is>
    </nc>
  </rcc>
  <rcc rId="43355" sId="1">
    <nc r="AQ164">
      <v>2032</v>
    </nc>
  </rcc>
  <rcc rId="43356" sId="1">
    <nc r="AQ165">
      <v>2021</v>
    </nc>
  </rcc>
  <rcc rId="43357" sId="1">
    <nc r="AQ166">
      <v>2022</v>
    </nc>
  </rcc>
  <rcc rId="43358" sId="1">
    <nc r="AQ167">
      <v>2020</v>
    </nc>
  </rcc>
  <rcc rId="43359" sId="1">
    <nc r="AQ168">
      <v>2020</v>
    </nc>
  </rcc>
  <rcc rId="43360" sId="1">
    <nc r="AQ169">
      <v>2020</v>
    </nc>
  </rcc>
  <rcc rId="43361" sId="1">
    <nc r="AQ170">
      <v>2020</v>
    </nc>
  </rcc>
  <rcc rId="43362" sId="1">
    <nc r="AQ171">
      <v>2027</v>
    </nc>
  </rcc>
  <rcc rId="43363" sId="1">
    <nc r="AQ172">
      <v>2023</v>
    </nc>
  </rcc>
  <rcc rId="43364" sId="1">
    <nc r="AQ173">
      <v>2022</v>
    </nc>
  </rcc>
  <rcc rId="43365" sId="1">
    <nc r="AQ174" t="inlineStr">
      <is>
        <t>нд</t>
      </is>
    </nc>
  </rcc>
  <rcc rId="43366" sId="1">
    <nc r="AQ175">
      <v>2023</v>
    </nc>
  </rcc>
  <rcc rId="43367" sId="1">
    <nc r="AQ176">
      <v>2025</v>
    </nc>
  </rcc>
  <rcc rId="43368" sId="1">
    <nc r="AQ177">
      <v>2021</v>
    </nc>
  </rcc>
  <rcc rId="43369" sId="1">
    <nc r="AQ178">
      <v>2024</v>
    </nc>
  </rcc>
  <rcc rId="43370" sId="1">
    <nc r="AQ179">
      <v>2027</v>
    </nc>
  </rcc>
  <rcc rId="43371" sId="1">
    <nc r="AQ180" t="inlineStr">
      <is>
        <t>нд</t>
      </is>
    </nc>
  </rcc>
  <rcc rId="43372" sId="1">
    <nc r="AQ181">
      <v>2025</v>
    </nc>
  </rcc>
  <rcc rId="43373" sId="1">
    <nc r="AQ182">
      <v>2025</v>
    </nc>
  </rcc>
  <rcc rId="43374" sId="1">
    <nc r="AQ183">
      <v>2025</v>
    </nc>
  </rcc>
  <rcc rId="43375" sId="1">
    <nc r="AQ184">
      <v>2025</v>
    </nc>
  </rcc>
  <rcc rId="43376" sId="1">
    <nc r="AQ185">
      <v>2025</v>
    </nc>
  </rcc>
  <rcc rId="43377" sId="1">
    <nc r="AQ186" t="inlineStr">
      <is>
        <t>нд</t>
      </is>
    </nc>
  </rcc>
  <rcc rId="43378" sId="1">
    <nc r="AQ187">
      <v>2025</v>
    </nc>
  </rcc>
  <rcc rId="43379" sId="1">
    <nc r="AQ188">
      <v>2024</v>
    </nc>
  </rcc>
  <rcc rId="43380" sId="1">
    <nc r="AQ189">
      <v>2023</v>
    </nc>
  </rcc>
  <rcc rId="43381" sId="1">
    <nc r="AQ190">
      <v>2022</v>
    </nc>
  </rcc>
  <rcc rId="43382" sId="1">
    <nc r="AQ191" t="inlineStr">
      <is>
        <t>нд</t>
      </is>
    </nc>
  </rcc>
  <rcc rId="43383" sId="1">
    <nc r="AQ192">
      <v>2024</v>
    </nc>
  </rcc>
  <rcc rId="43384" sId="1">
    <nc r="AQ193">
      <v>2024</v>
    </nc>
  </rcc>
  <rcc rId="43385" sId="1">
    <nc r="AQ194">
      <v>2022</v>
    </nc>
  </rcc>
  <rcc rId="43386" sId="1">
    <nc r="AQ195" t="inlineStr">
      <is>
        <t>нд</t>
      </is>
    </nc>
  </rcc>
  <rcc rId="43387" sId="1">
    <nc r="AQ196">
      <v>2023</v>
    </nc>
  </rcc>
  <rcc rId="43388" sId="1">
    <nc r="AQ197">
      <v>2023</v>
    </nc>
  </rcc>
  <rcc rId="43389" sId="1">
    <nc r="AQ198">
      <v>2023</v>
    </nc>
  </rcc>
  <rcc rId="43390" sId="1">
    <nc r="AQ199">
      <v>2023</v>
    </nc>
  </rcc>
  <rcc rId="43391" sId="1">
    <nc r="AQ200">
      <v>2023</v>
    </nc>
  </rcc>
  <rcc rId="43392" sId="1">
    <nc r="AQ201">
      <v>2023</v>
    </nc>
  </rcc>
  <rcc rId="43393" sId="1">
    <nc r="AQ202" t="inlineStr">
      <is>
        <t>нд</t>
      </is>
    </nc>
  </rcc>
  <rcc rId="43394" sId="1">
    <nc r="AQ203">
      <v>2023</v>
    </nc>
  </rcc>
  <rcc rId="43395" sId="1">
    <nc r="AQ204">
      <v>2023</v>
    </nc>
  </rcc>
  <rcc rId="43396" sId="1">
    <nc r="AQ205">
      <v>2023</v>
    </nc>
  </rcc>
  <rcc rId="43397" sId="1">
    <nc r="AQ206">
      <v>2023</v>
    </nc>
  </rcc>
  <rcc rId="43398" sId="1">
    <nc r="AQ207">
      <v>2023</v>
    </nc>
  </rcc>
  <rcc rId="43399" sId="1">
    <nc r="AQ208" t="inlineStr">
      <is>
        <t>нд</t>
      </is>
    </nc>
  </rcc>
  <rcc rId="43400" sId="1">
    <nc r="AQ209">
      <v>2023</v>
    </nc>
  </rcc>
  <rcc rId="43401" sId="1">
    <nc r="AQ210">
      <v>2023</v>
    </nc>
  </rcc>
  <rcc rId="43402" sId="1">
    <nc r="AQ211">
      <v>2023</v>
    </nc>
  </rcc>
  <rcc rId="43403" sId="1">
    <nc r="AQ212">
      <v>2023</v>
    </nc>
  </rcc>
  <rcc rId="43404" sId="1">
    <nc r="AQ213">
      <v>2023</v>
    </nc>
  </rcc>
  <rcc rId="43405" sId="1">
    <nc r="AQ214" t="inlineStr">
      <is>
        <t>нд</t>
      </is>
    </nc>
  </rcc>
  <rcc rId="43406" sId="1">
    <nc r="AQ215">
      <v>2023</v>
    </nc>
  </rcc>
  <rcc rId="43407" sId="1">
    <nc r="AQ216">
      <v>2023</v>
    </nc>
  </rcc>
  <rcc rId="43408" sId="1">
    <nc r="AQ217">
      <v>2023</v>
    </nc>
  </rcc>
  <rcc rId="43409" sId="1">
    <nc r="AQ218">
      <v>2024</v>
    </nc>
  </rcc>
  <rcc rId="43410" sId="1">
    <nc r="AQ219">
      <v>2028</v>
    </nc>
  </rcc>
  <rcc rId="43411" sId="1">
    <nc r="AQ220">
      <v>2022</v>
    </nc>
  </rcc>
  <rcc rId="43412" sId="1">
    <nc r="AQ221">
      <v>2022</v>
    </nc>
  </rcc>
  <rcc rId="43413" sId="1">
    <nc r="AQ222">
      <v>2023</v>
    </nc>
  </rcc>
  <rcc rId="43414" sId="1">
    <nc r="AQ223">
      <v>2023</v>
    </nc>
  </rcc>
  <rcc rId="43415" sId="1">
    <nc r="AQ224">
      <v>2023</v>
    </nc>
  </rcc>
  <rcc rId="43416" sId="1">
    <nc r="AQ225">
      <v>2023</v>
    </nc>
  </rcc>
  <rcc rId="43417" sId="1">
    <nc r="AQ226">
      <v>2023</v>
    </nc>
  </rcc>
  <rcc rId="43418" sId="1">
    <nc r="AQ227">
      <v>2021</v>
    </nc>
  </rcc>
  <rcc rId="43419" sId="1">
    <nc r="AQ228">
      <v>2022</v>
    </nc>
  </rcc>
  <rcc rId="43420" sId="1">
    <nc r="AQ229">
      <v>2023</v>
    </nc>
  </rcc>
  <rcc rId="43421" sId="1">
    <nc r="AQ230">
      <v>2022</v>
    </nc>
  </rcc>
  <rcc rId="43422" sId="1">
    <nc r="AQ231">
      <v>2023</v>
    </nc>
  </rcc>
  <rcc rId="43423" sId="1">
    <nc r="AQ232">
      <v>2022</v>
    </nc>
  </rcc>
  <rcc rId="43424" sId="1">
    <nc r="AQ233">
      <v>2023</v>
    </nc>
  </rcc>
  <rcc rId="43425" sId="1">
    <nc r="AQ234" t="inlineStr">
      <is>
        <t>нд</t>
      </is>
    </nc>
  </rcc>
  <rcc rId="43426" sId="1">
    <nc r="AQ235">
      <v>2022</v>
    </nc>
  </rcc>
  <rcc rId="43427" sId="1">
    <nc r="AQ236">
      <v>2022</v>
    </nc>
  </rcc>
  <rcc rId="43428" sId="1">
    <nc r="AQ237">
      <v>2022</v>
    </nc>
  </rcc>
  <rcc rId="43429" sId="1">
    <nc r="AQ238">
      <v>2023</v>
    </nc>
  </rcc>
  <rcc rId="43430" sId="1">
    <nc r="AQ239">
      <v>2022</v>
    </nc>
  </rcc>
  <rcc rId="43431" sId="1">
    <nc r="AQ240">
      <v>2027</v>
    </nc>
  </rcc>
  <rcc rId="43432" sId="1">
    <nc r="AQ241">
      <v>2022</v>
    </nc>
  </rcc>
  <rcc rId="43433" sId="1">
    <nc r="AQ242">
      <v>2023</v>
    </nc>
  </rcc>
  <rcc rId="43434" sId="1">
    <nc r="AQ243">
      <v>2020</v>
    </nc>
  </rcc>
  <rcc rId="43435" sId="1">
    <nc r="AQ244">
      <v>2028</v>
    </nc>
  </rcc>
  <rcc rId="43436" sId="1">
    <nc r="AQ245">
      <v>2023</v>
    </nc>
  </rcc>
  <rcc rId="43437" sId="1">
    <nc r="AQ246">
      <v>2023</v>
    </nc>
  </rcc>
  <rcc rId="43438" sId="1">
    <nc r="AQ247">
      <v>2023</v>
    </nc>
  </rcc>
  <rcc rId="43439" sId="1">
    <nc r="AQ248">
      <v>2030</v>
    </nc>
  </rcc>
  <rcc rId="43440" sId="1">
    <nc r="AQ249">
      <v>2021</v>
    </nc>
  </rcc>
  <rcc rId="43441" sId="1">
    <nc r="AQ250">
      <v>2026</v>
    </nc>
  </rcc>
  <rcc rId="43442" sId="1">
    <nc r="AQ251">
      <v>2023</v>
    </nc>
  </rcc>
  <rcc rId="43443" sId="1">
    <nc r="AQ252" t="inlineStr">
      <is>
        <t>нд</t>
      </is>
    </nc>
  </rcc>
  <rcc rId="43444" sId="1">
    <nc r="AQ253" t="inlineStr">
      <is>
        <t>нд</t>
      </is>
    </nc>
  </rcc>
  <rcc rId="43445" sId="1">
    <nc r="AQ254" t="inlineStr">
      <is>
        <t>нд</t>
      </is>
    </nc>
  </rcc>
  <rcc rId="43446" sId="1">
    <nc r="AQ255" t="inlineStr">
      <is>
        <t>нд</t>
      </is>
    </nc>
  </rcc>
  <rcc rId="43447" sId="1">
    <nc r="AQ256">
      <v>2023</v>
    </nc>
  </rcc>
  <rcc rId="43448" sId="1">
    <nc r="AQ257">
      <v>2028</v>
    </nc>
  </rcc>
  <rcc rId="43449" sId="1">
    <nc r="AQ258" t="inlineStr">
      <is>
        <t>нд</t>
      </is>
    </nc>
  </rcc>
  <rcc rId="43450" sId="1">
    <nc r="AQ259" t="inlineStr">
      <is>
        <t>нд</t>
      </is>
    </nc>
  </rcc>
  <rcc rId="43451" sId="1">
    <nc r="AQ260" t="inlineStr">
      <is>
        <t>нд</t>
      </is>
    </nc>
  </rcc>
  <rcc rId="43452" sId="1">
    <nc r="AQ261" t="inlineStr">
      <is>
        <t>нд</t>
      </is>
    </nc>
  </rcc>
  <rcc rId="43453" sId="1">
    <nc r="AQ262" t="inlineStr">
      <is>
        <t>нд</t>
      </is>
    </nc>
  </rcc>
  <rcc rId="43454" sId="1">
    <nc r="AQ263" t="inlineStr">
      <is>
        <t>нд</t>
      </is>
    </nc>
  </rcc>
  <rcc rId="43455" sId="1">
    <nc r="AQ264">
      <v>2022</v>
    </nc>
  </rcc>
  <rcc rId="43456" sId="1">
    <nc r="AQ265" t="inlineStr">
      <is>
        <t>нд</t>
      </is>
    </nc>
  </rcc>
  <rcc rId="43457" sId="1">
    <nc r="AQ266">
      <v>2025</v>
    </nc>
  </rcc>
  <rcc rId="43458" sId="1">
    <nc r="AQ267">
      <v>2022</v>
    </nc>
  </rcc>
  <rcc rId="43459" sId="1">
    <nc r="AQ268" t="inlineStr">
      <is>
        <t>нд</t>
      </is>
    </nc>
  </rcc>
  <rcc rId="43460" sId="1">
    <nc r="AQ269">
      <v>2031</v>
    </nc>
  </rcc>
  <rcc rId="43461" sId="1">
    <nc r="AQ270">
      <v>2023</v>
    </nc>
  </rcc>
  <rcc rId="43462" sId="1">
    <nc r="AQ271">
      <v>2031</v>
    </nc>
  </rcc>
  <rcc rId="43463" sId="1">
    <nc r="AQ272">
      <v>2023</v>
    </nc>
  </rcc>
  <rcc rId="43464" sId="1">
    <nc r="AQ273">
      <v>2024</v>
    </nc>
  </rcc>
  <rcc rId="43465" sId="1">
    <nc r="AQ274">
      <v>2021</v>
    </nc>
  </rcc>
  <rcc rId="43466" sId="1">
    <nc r="AQ275">
      <v>2028</v>
    </nc>
  </rcc>
  <rcc rId="43467" sId="1">
    <nc r="AQ276" t="inlineStr">
      <is>
        <t>нд</t>
      </is>
    </nc>
  </rcc>
  <rcc rId="43468" sId="1">
    <nc r="AQ277">
      <v>2021</v>
    </nc>
  </rcc>
  <rcc rId="43469" sId="1">
    <nc r="AQ278" t="inlineStr">
      <is>
        <t>нд</t>
      </is>
    </nc>
  </rcc>
  <rcc rId="43470" sId="1">
    <nc r="AQ279" t="inlineStr">
      <is>
        <t>нд</t>
      </is>
    </nc>
  </rcc>
  <rcc rId="43471" sId="1">
    <nc r="AQ280" t="inlineStr">
      <is>
        <t>нд</t>
      </is>
    </nc>
  </rcc>
  <rcc rId="43472" sId="1">
    <nc r="AQ281">
      <v>2025</v>
    </nc>
  </rcc>
  <rcc rId="43473" sId="1">
    <nc r="AQ282">
      <v>2022</v>
    </nc>
  </rcc>
  <rcc rId="43474" sId="1">
    <nc r="AQ283" t="inlineStr">
      <is>
        <t>нд</t>
      </is>
    </nc>
  </rcc>
  <rcc rId="43475" sId="1">
    <nc r="AQ284">
      <v>2021</v>
    </nc>
  </rcc>
  <rcc rId="43476" sId="1">
    <nc r="AQ285" t="inlineStr">
      <is>
        <t>нд</t>
      </is>
    </nc>
  </rcc>
  <rcc rId="43477" sId="1">
    <nc r="AQ286">
      <v>2021</v>
    </nc>
  </rcc>
  <rcc rId="43478" sId="1">
    <nc r="AQ287">
      <v>2021</v>
    </nc>
  </rcc>
  <rcc rId="43479" sId="1">
    <nc r="AQ288">
      <v>2021</v>
    </nc>
  </rcc>
  <rcc rId="43480" sId="1">
    <nc r="AQ289">
      <v>2021</v>
    </nc>
  </rcc>
  <rcc rId="43481" sId="1">
    <nc r="AQ290">
      <v>2021</v>
    </nc>
  </rcc>
  <rcc rId="43482" sId="1">
    <nc r="AQ291">
      <v>2021</v>
    </nc>
  </rcc>
  <rcc rId="43483" sId="1">
    <nc r="AQ292">
      <v>2022</v>
    </nc>
  </rcc>
  <rcc rId="43484" sId="1">
    <nc r="AQ293">
      <v>2023</v>
    </nc>
  </rcc>
  <rcc rId="43485" sId="1">
    <nc r="AQ294">
      <v>2023</v>
    </nc>
  </rcc>
  <rcc rId="43486" sId="1">
    <nc r="AQ295">
      <v>2023</v>
    </nc>
  </rcc>
  <rcc rId="43487" sId="1">
    <nc r="AQ296">
      <v>2023</v>
    </nc>
  </rcc>
  <rcc rId="43488" sId="1">
    <nc r="AQ297">
      <v>2021</v>
    </nc>
  </rcc>
  <rcc rId="43489" sId="1">
    <nc r="AQ298">
      <v>2023</v>
    </nc>
  </rcc>
  <rcc rId="43490" sId="1">
    <nc r="AQ299" t="inlineStr">
      <is>
        <t>нд</t>
      </is>
    </nc>
  </rcc>
  <rcc rId="43491" sId="1">
    <nc r="AQ300">
      <v>2023</v>
    </nc>
  </rcc>
  <rcc rId="43492" sId="1">
    <nc r="AQ301">
      <v>2021</v>
    </nc>
  </rcc>
  <rcc rId="43493" sId="1">
    <nc r="AQ302">
      <v>2022</v>
    </nc>
  </rcc>
  <rcc rId="43494" sId="1">
    <nc r="AQ303">
      <v>2024</v>
    </nc>
  </rcc>
  <rcc rId="43495" sId="1">
    <nc r="AQ304">
      <v>2024</v>
    </nc>
  </rcc>
  <rcc rId="43496" sId="1">
    <nc r="AQ305">
      <v>2020</v>
    </nc>
  </rcc>
  <rcc rId="43497" sId="1">
    <nc r="AQ306">
      <v>2020</v>
    </nc>
  </rcc>
  <rcc rId="43498" sId="1">
    <nc r="AQ307">
      <v>2020</v>
    </nc>
  </rcc>
  <rcc rId="43499" sId="1">
    <nc r="AQ308">
      <v>2023</v>
    </nc>
  </rcc>
  <rcc rId="43500" sId="1">
    <nc r="AQ309">
      <v>2020</v>
    </nc>
  </rcc>
  <rcc rId="43501" sId="1">
    <nc r="AQ310">
      <v>2020</v>
    </nc>
  </rcc>
  <rcc rId="43502" sId="1">
    <nc r="AQ311">
      <v>2020</v>
    </nc>
  </rcc>
  <rcc rId="43503" sId="1">
    <nc r="AQ312">
      <v>2020</v>
    </nc>
  </rcc>
  <rcc rId="43504" sId="1">
    <nc r="AQ313">
      <v>2020</v>
    </nc>
  </rcc>
  <rcc rId="43505" sId="1">
    <nc r="AQ314">
      <v>2020</v>
    </nc>
  </rcc>
  <rcc rId="43506" sId="1">
    <nc r="AQ315">
      <v>2020</v>
    </nc>
  </rcc>
  <rcc rId="43507" sId="1">
    <nc r="AQ316">
      <v>2020</v>
    </nc>
  </rcc>
  <rcc rId="43508" sId="1">
    <nc r="AQ317">
      <v>2020</v>
    </nc>
  </rcc>
  <rcc rId="43509" sId="1">
    <nc r="AQ318">
      <v>2020</v>
    </nc>
  </rcc>
  <rcc rId="43510" sId="1">
    <nc r="AQ319">
      <v>2020</v>
    </nc>
  </rcc>
  <rcc rId="43511" sId="1">
    <nc r="AQ320">
      <v>2020</v>
    </nc>
  </rcc>
  <rcc rId="43512" sId="1">
    <nc r="AQ321">
      <v>2020</v>
    </nc>
  </rcc>
  <rcc rId="43513" sId="1">
    <nc r="AQ322">
      <v>2020</v>
    </nc>
  </rcc>
  <rcc rId="43514" sId="1">
    <nc r="AQ323">
      <v>2020</v>
    </nc>
  </rcc>
  <rcc rId="43515" sId="1">
    <nc r="AQ324">
      <v>2020</v>
    </nc>
  </rcc>
  <rcc rId="43516" sId="1">
    <nc r="AQ325">
      <v>2020</v>
    </nc>
  </rcc>
  <rcc rId="43517" sId="1">
    <nc r="AQ326">
      <v>2020</v>
    </nc>
  </rcc>
  <rcc rId="43518" sId="1">
    <nc r="AQ327">
      <v>2020</v>
    </nc>
  </rcc>
  <rcc rId="43519" sId="1">
    <nc r="AQ328">
      <v>2020</v>
    </nc>
  </rcc>
  <rcc rId="43520" sId="1">
    <nc r="AQ329">
      <v>2020</v>
    </nc>
  </rcc>
  <rcc rId="43521" sId="1">
    <nc r="AQ330">
      <v>2020</v>
    </nc>
  </rcc>
  <rcc rId="43522" sId="1">
    <nc r="AQ331">
      <v>2022</v>
    </nc>
  </rcc>
  <rcc rId="43523" sId="1">
    <nc r="AQ332">
      <v>2021</v>
    </nc>
  </rcc>
  <rcc rId="43524" sId="1">
    <nc r="AQ333">
      <v>2021</v>
    </nc>
  </rcc>
  <rcc rId="43525" sId="1">
    <nc r="AQ334">
      <v>2021</v>
    </nc>
  </rcc>
  <rcc rId="43526" sId="1">
    <nc r="AQ335">
      <v>2021</v>
    </nc>
  </rcc>
  <rcc rId="43527" sId="1">
    <nc r="AQ336">
      <v>2021</v>
    </nc>
  </rcc>
  <rcc rId="43528" sId="1">
    <nc r="AQ337">
      <v>2021</v>
    </nc>
  </rcc>
  <rcc rId="43529" sId="1">
    <nc r="AQ338">
      <v>2021</v>
    </nc>
  </rcc>
  <rcc rId="43530" sId="1">
    <nc r="AQ339">
      <v>2021</v>
    </nc>
  </rcc>
  <rcc rId="43531" sId="1">
    <nc r="AQ340" t="inlineStr">
      <is>
        <t>нд</t>
      </is>
    </nc>
  </rcc>
  <rcc rId="43532" sId="1">
    <nc r="AQ341">
      <v>2021</v>
    </nc>
  </rcc>
  <rcc rId="43533" sId="1">
    <nc r="AQ342">
      <v>2021</v>
    </nc>
  </rcc>
  <rcc rId="43534" sId="1">
    <nc r="AQ343">
      <v>2021</v>
    </nc>
  </rcc>
  <rcc rId="43535" sId="1">
    <nc r="AQ344">
      <v>2021</v>
    </nc>
  </rcc>
  <rcc rId="43536" sId="1">
    <nc r="AQ345">
      <v>2021</v>
    </nc>
  </rcc>
  <rcc rId="43537" sId="1">
    <nc r="AQ346" t="inlineStr">
      <is>
        <t>нд</t>
      </is>
    </nc>
  </rcc>
  <rcc rId="43538" sId="1">
    <nc r="AQ347" t="inlineStr">
      <is>
        <t>нд</t>
      </is>
    </nc>
  </rcc>
  <rcc rId="43539" sId="1">
    <nc r="AQ348">
      <v>2021</v>
    </nc>
  </rcc>
  <rcc rId="43540" sId="1">
    <nc r="AQ349">
      <v>2021</v>
    </nc>
  </rcc>
  <rcc rId="43541" sId="1">
    <nc r="AQ350">
      <v>2021</v>
    </nc>
  </rcc>
  <rcc rId="43542" sId="1">
    <nc r="AQ351">
      <v>2021</v>
    </nc>
  </rcc>
  <rcc rId="43543" sId="1">
    <nc r="AQ352" t="inlineStr">
      <is>
        <t>нд</t>
      </is>
    </nc>
  </rcc>
  <rcc rId="43544" sId="1">
    <nc r="AQ353">
      <v>2021</v>
    </nc>
  </rcc>
  <rcc rId="43545" sId="1">
    <nc r="AQ354">
      <v>2021</v>
    </nc>
  </rcc>
  <rcc rId="43546" sId="1">
    <nc r="AQ355" t="inlineStr">
      <is>
        <t>нд</t>
      </is>
    </nc>
  </rcc>
  <rcc rId="43547" sId="1">
    <nc r="AQ356">
      <v>2021</v>
    </nc>
  </rcc>
  <rcc rId="43548" sId="1">
    <nc r="AQ357">
      <v>2021</v>
    </nc>
  </rcc>
  <rcc rId="43549" sId="1">
    <nc r="AQ358" t="inlineStr">
      <is>
        <t>нд</t>
      </is>
    </nc>
  </rcc>
  <rcc rId="43550" sId="1">
    <nc r="AQ359">
      <v>2021</v>
    </nc>
  </rcc>
  <rcc rId="43551" sId="1">
    <nc r="AQ360">
      <v>2021</v>
    </nc>
  </rcc>
  <rcc rId="43552" sId="1">
    <nc r="AQ361" t="inlineStr">
      <is>
        <t>нд</t>
      </is>
    </nc>
  </rcc>
  <rcc rId="43553" sId="1">
    <nc r="AQ362">
      <v>2021</v>
    </nc>
  </rcc>
  <rcc rId="43554" sId="1">
    <nc r="AQ363" t="inlineStr">
      <is>
        <t>нд</t>
      </is>
    </nc>
  </rcc>
  <rcc rId="43555" sId="1">
    <nc r="AQ364" t="inlineStr">
      <is>
        <t>нд</t>
      </is>
    </nc>
  </rcc>
  <rcc rId="43556" sId="1">
    <nc r="AQ365">
      <v>2021</v>
    </nc>
  </rcc>
  <rcc rId="43557" sId="1">
    <nc r="AQ366">
      <v>2021</v>
    </nc>
  </rcc>
  <rcc rId="43558" sId="1">
    <nc r="AQ367">
      <v>2021</v>
    </nc>
  </rcc>
  <rcc rId="43559" sId="1">
    <nc r="AQ368">
      <v>2021</v>
    </nc>
  </rcc>
  <rcc rId="43560" sId="1">
    <nc r="AQ369" t="inlineStr">
      <is>
        <t>нд</t>
      </is>
    </nc>
  </rcc>
  <rcc rId="43561" sId="1">
    <nc r="AQ370">
      <v>2021</v>
    </nc>
  </rcc>
  <rcc rId="43562" sId="1">
    <nc r="AQ371">
      <v>2021</v>
    </nc>
  </rcc>
  <rcc rId="43563" sId="1">
    <nc r="AQ372">
      <v>2021</v>
    </nc>
  </rcc>
  <rcc rId="43564" sId="1">
    <nc r="AQ373">
      <v>2021</v>
    </nc>
  </rcc>
  <rcc rId="43565" sId="1">
    <nc r="AQ374">
      <v>2021</v>
    </nc>
  </rcc>
  <rcc rId="43566" sId="1">
    <nc r="AQ375">
      <v>2021</v>
    </nc>
  </rcc>
  <rcc rId="43567" sId="1">
    <nc r="AQ376">
      <v>2021</v>
    </nc>
  </rcc>
  <rcc rId="43568" sId="1">
    <nc r="AQ377">
      <v>2021</v>
    </nc>
  </rcc>
  <rcc rId="43569" sId="1">
    <nc r="AQ378">
      <v>2021</v>
    </nc>
  </rcc>
  <rcc rId="43570" sId="1">
    <nc r="AQ379">
      <v>2021</v>
    </nc>
  </rcc>
  <rcc rId="43571" sId="1">
    <nc r="AQ380">
      <v>2021</v>
    </nc>
  </rcc>
  <rcc rId="43572" sId="1">
    <nc r="AQ381">
      <v>2022</v>
    </nc>
  </rcc>
  <rcc rId="43573" sId="1">
    <nc r="AQ382">
      <v>2021</v>
    </nc>
  </rcc>
  <rcc rId="43574" sId="1">
    <nc r="AQ383">
      <v>2021</v>
    </nc>
  </rcc>
  <rcc rId="43575" sId="1">
    <nc r="AQ384">
      <v>2021</v>
    </nc>
  </rcc>
  <rcc rId="43576" sId="1">
    <nc r="AQ385">
      <v>2023</v>
    </nc>
  </rcc>
  <rcc rId="43577" sId="1">
    <nc r="AQ386">
      <v>2021</v>
    </nc>
  </rcc>
  <rcc rId="43578" sId="1">
    <nc r="AQ387">
      <v>2021</v>
    </nc>
  </rcc>
  <rcc rId="43579" sId="1">
    <nc r="AQ388" t="inlineStr">
      <is>
        <t>нд</t>
      </is>
    </nc>
  </rcc>
  <rcc rId="43580" sId="1">
    <nc r="AQ389">
      <v>2022</v>
    </nc>
  </rcc>
  <rcc rId="43581" sId="1">
    <nc r="AQ390">
      <v>2022</v>
    </nc>
  </rcc>
  <rcc rId="43582" sId="1">
    <nc r="AQ391" t="inlineStr">
      <is>
        <t>нд</t>
      </is>
    </nc>
  </rcc>
  <rcc rId="43583" sId="1">
    <nc r="AQ392">
      <v>2022</v>
    </nc>
  </rcc>
  <rcc rId="43584" sId="1">
    <nc r="AQ393">
      <v>2022</v>
    </nc>
  </rcc>
  <rcc rId="43585" sId="1">
    <nc r="AQ394">
      <v>2022</v>
    </nc>
  </rcc>
  <rcc rId="43586" sId="1">
    <nc r="AQ395">
      <v>2023</v>
    </nc>
  </rcc>
  <rcc rId="43587" sId="1">
    <nc r="AQ396">
      <v>2021</v>
    </nc>
  </rcc>
  <rcc rId="43588" sId="1">
    <nc r="AQ397">
      <v>2021</v>
    </nc>
  </rcc>
  <rcc rId="43589" sId="1">
    <nc r="AQ398">
      <v>2021</v>
    </nc>
  </rcc>
  <rcc rId="43590" sId="1">
    <nc r="AQ399">
      <v>2021</v>
    </nc>
  </rcc>
  <rcc rId="43591" sId="1">
    <nc r="AQ400" t="inlineStr">
      <is>
        <t>нд</t>
      </is>
    </nc>
  </rcc>
  <rcc rId="43592" sId="1">
    <nc r="AQ401">
      <v>2023</v>
    </nc>
  </rcc>
  <rcc rId="43593" sId="1">
    <nc r="AQ402">
      <v>2023</v>
    </nc>
  </rcc>
  <rcc rId="43594" sId="1">
    <nc r="AQ403">
      <v>2023</v>
    </nc>
  </rcc>
  <rcc rId="43595" sId="1">
    <nc r="AQ404" t="inlineStr">
      <is>
        <t>нд</t>
      </is>
    </nc>
  </rcc>
  <rcc rId="43596" sId="1">
    <nc r="AQ405">
      <v>2023</v>
    </nc>
  </rcc>
  <rcc rId="43597" sId="1">
    <nc r="AQ406">
      <v>2023</v>
    </nc>
  </rcc>
  <rcc rId="43598" sId="1">
    <nc r="AQ407">
      <v>2023</v>
    </nc>
  </rcc>
  <rcc rId="43599" sId="1">
    <nc r="AQ408">
      <v>2023</v>
    </nc>
  </rcc>
  <rcc rId="43600" sId="1">
    <nc r="AQ409">
      <v>2023</v>
    </nc>
  </rcc>
  <rcc rId="43601" sId="1">
    <nc r="AQ410">
      <v>2023</v>
    </nc>
  </rcc>
  <rcc rId="43602" sId="1">
    <nc r="AQ411" t="inlineStr">
      <is>
        <t>нд</t>
      </is>
    </nc>
  </rcc>
  <rcc rId="43603" sId="1">
    <nc r="AQ412">
      <v>2023</v>
    </nc>
  </rcc>
  <rcc rId="43604" sId="1">
    <nc r="AQ413">
      <v>2023</v>
    </nc>
  </rcc>
  <rcc rId="43605" sId="1">
    <nc r="AQ414">
      <v>2023</v>
    </nc>
  </rcc>
  <rcc rId="43606" sId="1">
    <nc r="AQ415">
      <v>2023</v>
    </nc>
  </rcc>
  <rcc rId="43607" sId="1">
    <nc r="AQ416" t="inlineStr">
      <is>
        <t>нд</t>
      </is>
    </nc>
  </rcc>
  <rcc rId="43608" sId="1">
    <nc r="AQ417">
      <v>2023</v>
    </nc>
  </rcc>
  <rcc rId="43609" sId="1">
    <nc r="AQ418">
      <v>2023</v>
    </nc>
  </rcc>
  <rcc rId="43610" sId="1">
    <nc r="AQ419" t="inlineStr">
      <is>
        <t>нд</t>
      </is>
    </nc>
  </rcc>
  <rcc rId="43611" sId="1">
    <nc r="AQ420">
      <v>2023</v>
    </nc>
  </rcc>
  <rcc rId="43612" sId="1">
    <nc r="AQ421">
      <v>2023</v>
    </nc>
  </rcc>
  <rcc rId="43613" sId="1">
    <nc r="AQ422" t="inlineStr">
      <is>
        <t>нд</t>
      </is>
    </nc>
  </rcc>
  <rcc rId="43614" sId="1">
    <nc r="AQ423">
      <v>2023</v>
    </nc>
  </rcc>
  <rcc rId="43615" sId="1">
    <nc r="AQ424">
      <v>2023</v>
    </nc>
  </rcc>
  <rcc rId="43616" sId="1">
    <nc r="AQ425" t="inlineStr">
      <is>
        <t>нд</t>
      </is>
    </nc>
  </rcc>
  <rcc rId="43617" sId="1">
    <nc r="AQ426">
      <v>2023</v>
    </nc>
  </rcc>
  <rcc rId="43618" sId="1">
    <nc r="AQ427">
      <v>2023</v>
    </nc>
  </rcc>
  <rcc rId="43619" sId="1">
    <nc r="AQ428">
      <v>2023</v>
    </nc>
  </rcc>
  <rcc rId="43620" sId="1">
    <nc r="AQ429">
      <v>2023</v>
    </nc>
  </rcc>
  <rcc rId="43621" sId="1">
    <nc r="AQ430">
      <v>2023</v>
    </nc>
  </rcc>
  <rcc rId="43622" sId="1">
    <nc r="AQ431" t="inlineStr">
      <is>
        <t>нд</t>
      </is>
    </nc>
  </rcc>
  <rcc rId="43623" sId="1">
    <nc r="AQ432">
      <v>2023</v>
    </nc>
  </rcc>
  <rcc rId="43624" sId="1">
    <nc r="AQ433">
      <v>2023</v>
    </nc>
  </rcc>
  <rcc rId="43625" sId="1">
    <nc r="AQ434">
      <v>2023</v>
    </nc>
  </rcc>
  <rcc rId="43626" sId="1">
    <nc r="AQ435">
      <v>2023</v>
    </nc>
  </rcc>
  <rcc rId="43627" sId="1">
    <nc r="AQ436">
      <v>2023</v>
    </nc>
  </rcc>
  <rcc rId="43628" sId="1">
    <nc r="AQ437" t="inlineStr">
      <is>
        <t>нд</t>
      </is>
    </nc>
  </rcc>
  <rcc rId="43629" sId="1">
    <nc r="AQ438">
      <v>2023</v>
    </nc>
  </rcc>
  <rcc rId="43630" sId="1">
    <nc r="AQ439">
      <v>2023</v>
    </nc>
  </rcc>
  <rcc rId="43631" sId="1">
    <nc r="AQ440">
      <v>2023</v>
    </nc>
  </rcc>
  <rcc rId="43632" sId="1">
    <nc r="AQ441">
      <v>2023</v>
    </nc>
  </rcc>
  <rcc rId="43633" sId="1">
    <nc r="AQ442">
      <v>2022</v>
    </nc>
  </rcc>
  <rcc rId="43634" sId="1">
    <nc r="AQ443">
      <v>2022</v>
    </nc>
  </rcc>
  <rcc rId="43635" sId="1">
    <nc r="AQ444">
      <v>2022</v>
    </nc>
  </rcc>
  <rcc rId="43636" sId="1">
    <nc r="AQ445">
      <v>2022</v>
    </nc>
  </rcc>
  <rcc rId="43637" sId="1">
    <nc r="AQ446" t="inlineStr">
      <is>
        <t>нд</t>
      </is>
    </nc>
  </rcc>
  <rcc rId="43638" sId="1">
    <nc r="AQ447">
      <v>2022</v>
    </nc>
  </rcc>
  <rcc rId="43639" sId="1">
    <nc r="AQ448">
      <v>2022</v>
    </nc>
  </rcc>
  <rcc rId="43640" sId="1">
    <nc r="AQ449">
      <v>2022</v>
    </nc>
  </rcc>
  <rcc rId="43641" sId="1">
    <nc r="AQ450">
      <v>2022</v>
    </nc>
  </rcc>
  <rcc rId="43642" sId="1">
    <nc r="AQ451">
      <v>2022</v>
    </nc>
  </rcc>
  <rcc rId="43643" sId="1">
    <nc r="AQ452">
      <v>2022</v>
    </nc>
  </rcc>
  <rcc rId="43644" sId="1">
    <nc r="AQ453" t="inlineStr">
      <is>
        <t>нд</t>
      </is>
    </nc>
  </rcc>
  <rcc rId="43645" sId="1">
    <nc r="AQ454">
      <v>2022</v>
    </nc>
  </rcc>
  <rcc rId="43646" sId="1">
    <nc r="AQ455">
      <v>2022</v>
    </nc>
  </rcc>
  <rcc rId="43647" sId="1">
    <nc r="AQ456">
      <v>2022</v>
    </nc>
  </rcc>
  <rcc rId="43648" sId="1">
    <nc r="AQ457">
      <v>2022</v>
    </nc>
  </rcc>
  <rcc rId="43649" sId="1">
    <nc r="AQ458">
      <v>2023</v>
    </nc>
  </rcc>
  <rcc rId="43650" sId="1">
    <nc r="AQ459" t="inlineStr">
      <is>
        <t>нд</t>
      </is>
    </nc>
  </rcc>
  <rcc rId="43651" sId="1">
    <nc r="AQ460" t="inlineStr">
      <is>
        <t>нд</t>
      </is>
    </nc>
  </rcc>
  <rcc rId="43652" sId="1">
    <nc r="AQ461">
      <v>2023</v>
    </nc>
  </rcc>
  <rcc rId="43653" sId="1">
    <nc r="AQ462">
      <v>2023</v>
    </nc>
  </rcc>
  <rcc rId="43654" sId="1">
    <nc r="AQ463">
      <v>2022</v>
    </nc>
  </rcc>
  <rcc rId="43655" sId="1">
    <nc r="AQ464">
      <v>2022</v>
    </nc>
  </rcc>
  <rcc rId="43656" sId="1">
    <nc r="AQ465">
      <v>2022</v>
    </nc>
  </rcc>
  <rcc rId="43657" sId="1">
    <nc r="AQ466">
      <v>2023</v>
    </nc>
  </rcc>
  <rcc rId="43658" sId="1">
    <nc r="AQ467">
      <v>2023</v>
    </nc>
  </rcc>
  <rcc rId="43659" sId="1">
    <nc r="AQ468">
      <v>2023</v>
    </nc>
  </rcc>
  <rcc rId="43660" sId="1">
    <nc r="AQ469">
      <v>2023</v>
    </nc>
  </rcc>
  <rcc rId="43661" sId="1">
    <nc r="AQ470">
      <v>2023</v>
    </nc>
  </rcc>
  <rcc rId="43662" sId="1">
    <nc r="AQ471">
      <v>2023</v>
    </nc>
  </rcc>
  <rcc rId="43663" sId="1">
    <nc r="AQ472">
      <v>2023</v>
    </nc>
  </rcc>
  <rcc rId="43664" sId="1">
    <nc r="AQ473">
      <v>2023</v>
    </nc>
  </rcc>
  <rcc rId="43665" sId="1">
    <nc r="AQ474">
      <v>2023</v>
    </nc>
  </rcc>
  <rcc rId="43666" sId="1">
    <nc r="AQ475">
      <v>2025</v>
    </nc>
  </rcc>
  <rcc rId="43667" sId="1">
    <nc r="AQ476">
      <v>2025</v>
    </nc>
  </rcc>
  <rcc rId="43668" sId="1">
    <nc r="AQ477">
      <v>2023</v>
    </nc>
  </rcc>
  <rcc rId="43669" sId="1">
    <nc r="AQ478">
      <v>2023</v>
    </nc>
  </rcc>
  <rcc rId="43670" sId="1">
    <nc r="AQ479">
      <v>2023</v>
    </nc>
  </rcc>
  <rcc rId="43671" sId="1">
    <nc r="AQ480" t="inlineStr">
      <is>
        <t>нд</t>
      </is>
    </nc>
  </rcc>
  <rcc rId="43672" sId="1">
    <nc r="AQ481">
      <v>2021</v>
    </nc>
  </rcc>
  <rcc rId="43673" sId="1">
    <nc r="AQ482">
      <v>2022</v>
    </nc>
  </rcc>
  <rcc rId="43674" sId="1">
    <nc r="AQ483">
      <v>2020</v>
    </nc>
  </rcc>
  <rcc rId="43675" sId="1">
    <nc r="AQ484" t="inlineStr">
      <is>
        <t>нд</t>
      </is>
    </nc>
  </rcc>
  <rcc rId="43676" sId="1">
    <nc r="AQ485">
      <v>2024</v>
    </nc>
  </rcc>
  <rcc rId="43677" sId="1">
    <nc r="AQ486">
      <v>2021</v>
    </nc>
  </rcc>
  <rcc rId="43678" sId="1">
    <nc r="AQ487" t="inlineStr">
      <is>
        <t>нд</t>
      </is>
    </nc>
  </rcc>
  <rcc rId="43679" sId="1">
    <nc r="AQ488">
      <v>2022</v>
    </nc>
  </rcc>
  <rcc rId="43680" sId="1">
    <nc r="AQ489">
      <v>2021</v>
    </nc>
  </rcc>
  <rcc rId="43681" sId="1">
    <nc r="AQ490">
      <v>2020</v>
    </nc>
  </rcc>
  <rcc rId="43682" sId="1">
    <nc r="AQ491">
      <v>2021</v>
    </nc>
  </rcc>
  <rcc rId="43683" sId="1">
    <nc r="AQ492">
      <v>2023</v>
    </nc>
  </rcc>
  <rcc rId="43684" sId="1">
    <nc r="AQ493">
      <v>2022</v>
    </nc>
  </rcc>
  <rcc rId="43685" sId="1">
    <nc r="AQ494">
      <v>2021</v>
    </nc>
  </rcc>
  <rcc rId="43686" sId="1">
    <nc r="AQ495">
      <v>2021</v>
    </nc>
  </rcc>
  <rcc rId="43687" sId="1">
    <nc r="AQ496">
      <v>2022</v>
    </nc>
  </rcc>
  <rcc rId="43688" sId="1">
    <nc r="AQ497">
      <v>2024</v>
    </nc>
  </rcc>
  <rcc rId="43689" sId="1">
    <nc r="AQ498">
      <v>2024</v>
    </nc>
  </rcc>
  <rcc rId="43690" sId="1">
    <nc r="AQ499">
      <v>2024</v>
    </nc>
  </rcc>
  <rcc rId="43691" sId="1">
    <nc r="AQ500">
      <v>2024</v>
    </nc>
  </rcc>
  <rcc rId="43692" sId="1">
    <nc r="AQ501">
      <v>2024</v>
    </nc>
  </rcc>
  <rcc rId="43693" sId="1">
    <nc r="AQ502">
      <v>2024</v>
    </nc>
  </rcc>
  <rcc rId="43694" sId="1">
    <nc r="AQ503">
      <v>2024</v>
    </nc>
  </rcc>
  <rcc rId="43695" sId="1">
    <nc r="AQ504">
      <v>2025</v>
    </nc>
  </rcc>
  <rcc rId="43696" sId="1">
    <nc r="AQ505">
      <v>2024</v>
    </nc>
  </rcc>
  <rcc rId="43697" sId="1">
    <nc r="AQ506">
      <v>2024</v>
    </nc>
  </rcc>
  <rcc rId="43698" sId="1">
    <nc r="AQ507">
      <v>2024</v>
    </nc>
  </rcc>
  <rcc rId="43699" sId="1">
    <nc r="AQ508">
      <v>2021</v>
    </nc>
  </rcc>
  <rcc rId="43700" sId="1">
    <nc r="AQ509">
      <v>2020</v>
    </nc>
  </rcc>
  <rcc rId="43701" sId="1">
    <nc r="AQ510">
      <v>2021</v>
    </nc>
  </rcc>
  <rcc rId="43702" sId="1">
    <nc r="AQ511">
      <v>2021</v>
    </nc>
  </rcc>
  <rcc rId="43703" sId="1">
    <nc r="AQ512">
      <v>2020</v>
    </nc>
  </rcc>
  <rcc rId="43704" sId="1">
    <nc r="AQ513">
      <v>2021</v>
    </nc>
  </rcc>
  <rcc rId="43705" sId="1">
    <nc r="AQ514">
      <v>2023</v>
    </nc>
  </rcc>
  <rcc rId="43706" sId="1">
    <nc r="AQ515">
      <v>2024</v>
    </nc>
  </rcc>
  <rcc rId="43707" sId="1">
    <nc r="AQ516">
      <v>2024</v>
    </nc>
  </rcc>
  <rcc rId="43708" sId="1">
    <nc r="AQ517" t="inlineStr">
      <is>
        <t>нд</t>
      </is>
    </nc>
  </rcc>
  <rcc rId="43709" sId="1">
    <nc r="AQ518">
      <v>2024</v>
    </nc>
  </rcc>
  <rcc rId="43710" sId="1">
    <nc r="AQ519">
      <v>2024</v>
    </nc>
  </rcc>
  <rcc rId="43711" sId="1">
    <nc r="AQ520">
      <v>2024</v>
    </nc>
  </rcc>
  <rcc rId="43712" sId="1">
    <nc r="AQ521">
      <v>2025</v>
    </nc>
  </rcc>
  <rcc rId="43713" sId="1">
    <nc r="AQ522">
      <v>2024</v>
    </nc>
  </rcc>
  <rcc rId="43714" sId="1">
    <nc r="AQ523">
      <v>2024</v>
    </nc>
  </rcc>
  <rcc rId="43715" sId="1">
    <nc r="AQ524">
      <v>2022</v>
    </nc>
  </rcc>
  <rcc rId="43716" sId="1">
    <nc r="AQ525">
      <v>2023</v>
    </nc>
  </rcc>
  <rcc rId="43717" sId="1">
    <nc r="AQ526">
      <v>2023</v>
    </nc>
  </rcc>
  <rcc rId="43718" sId="1">
    <nc r="AQ527">
      <v>2021</v>
    </nc>
  </rcc>
  <rcc rId="43719" sId="1">
    <nc r="AQ528">
      <v>2021</v>
    </nc>
  </rcc>
  <rcc rId="43720" sId="1">
    <nc r="AQ529">
      <v>2022</v>
    </nc>
  </rcc>
  <rcc rId="43721" sId="1">
    <nc r="AQ530">
      <v>2022</v>
    </nc>
  </rcc>
  <rcc rId="43722" sId="1">
    <nc r="AQ531">
      <v>2020</v>
    </nc>
  </rcc>
  <rcc rId="43723" sId="1">
    <nc r="AQ532">
      <v>2022</v>
    </nc>
  </rcc>
  <rcc rId="43724" sId="1">
    <nc r="AQ533">
      <v>2022</v>
    </nc>
  </rcc>
  <rcc rId="43725" sId="1">
    <nc r="AQ534">
      <v>2022</v>
    </nc>
  </rcc>
  <rcc rId="43726" sId="1">
    <nc r="AQ535">
      <v>2023</v>
    </nc>
  </rcc>
  <rcc rId="43727" sId="1">
    <nc r="AQ536">
      <v>2023</v>
    </nc>
  </rcc>
  <rcc rId="43728" sId="1">
    <nc r="AQ537">
      <v>2022</v>
    </nc>
  </rcc>
  <rcc rId="43729" sId="1">
    <nc r="AQ538">
      <v>2020</v>
    </nc>
  </rcc>
  <rcc rId="43730" sId="1">
    <nc r="AQ539">
      <v>2020</v>
    </nc>
  </rcc>
  <rcc rId="43731" sId="1">
    <nc r="AQ540">
      <v>2024</v>
    </nc>
  </rcc>
  <rcc rId="43732" sId="1">
    <nc r="AQ541">
      <v>2024</v>
    </nc>
  </rcc>
  <rcc rId="43733" sId="1">
    <nc r="AQ542">
      <v>2024</v>
    </nc>
  </rcc>
  <rcc rId="43734" sId="1">
    <nc r="AQ543">
      <v>2020</v>
    </nc>
  </rcc>
  <rcc rId="43735" sId="1">
    <nc r="AQ544">
      <v>2021</v>
    </nc>
  </rcc>
  <rcc rId="43736" sId="1">
    <nc r="AQ545" t="inlineStr">
      <is>
        <t>нд</t>
      </is>
    </nc>
  </rcc>
  <rcc rId="43737" sId="1">
    <nc r="AQ546" t="inlineStr">
      <is>
        <t>нд</t>
      </is>
    </nc>
  </rcc>
  <rcc rId="43738" sId="1">
    <nc r="AQ547">
      <v>2020</v>
    </nc>
  </rcc>
  <rcc rId="43739" sId="1">
    <nc r="AQ548">
      <v>2025</v>
    </nc>
  </rcc>
  <rcc rId="43740" sId="1">
    <nc r="AQ549">
      <v>2023</v>
    </nc>
  </rcc>
  <rcc rId="43741" sId="1">
    <nc r="AQ550">
      <v>2021</v>
    </nc>
  </rcc>
  <rcc rId="43742" sId="1">
    <nc r="AQ551">
      <v>2020</v>
    </nc>
  </rcc>
  <rcc rId="43743" sId="1">
    <nc r="AQ552" t="inlineStr">
      <is>
        <t>нд</t>
      </is>
    </nc>
  </rcc>
  <rcc rId="43744" sId="1">
    <nc r="AQ553" t="inlineStr">
      <is>
        <t>нд</t>
      </is>
    </nc>
  </rcc>
  <rcc rId="43745" sId="1">
    <nc r="AQ554" t="inlineStr">
      <is>
        <t>нд</t>
      </is>
    </nc>
  </rcc>
  <rcc rId="43746" sId="1">
    <nc r="AQ555" t="inlineStr">
      <is>
        <t>нд</t>
      </is>
    </nc>
  </rcc>
  <rcc rId="43747" sId="1">
    <nc r="AQ556" t="inlineStr">
      <is>
        <t>нд</t>
      </is>
    </nc>
  </rcc>
  <rcc rId="43748" sId="1">
    <nc r="AQ557" t="inlineStr">
      <is>
        <t>нд</t>
      </is>
    </nc>
  </rcc>
  <rcc rId="43749" sId="1">
    <nc r="AQ558" t="inlineStr">
      <is>
        <t>нд</t>
      </is>
    </nc>
  </rcc>
  <rcc rId="43750" sId="1">
    <nc r="AQ559" t="inlineStr">
      <is>
        <t>нд</t>
      </is>
    </nc>
  </rcc>
  <rcc rId="43751" sId="1">
    <nc r="AQ560" t="inlineStr">
      <is>
        <t>нд</t>
      </is>
    </nc>
  </rcc>
  <rcc rId="43752" sId="1">
    <nc r="AQ561" t="inlineStr">
      <is>
        <t>нд</t>
      </is>
    </nc>
  </rcc>
  <rcc rId="43753" sId="1">
    <nc r="AQ562" t="inlineStr">
      <is>
        <t>нд</t>
      </is>
    </nc>
  </rcc>
  <rcc rId="43754" sId="1">
    <nc r="AQ563" t="inlineStr">
      <is>
        <t>нд</t>
      </is>
    </nc>
  </rcc>
  <rcc rId="43755" sId="1">
    <nc r="AQ564" t="inlineStr">
      <is>
        <t>нд</t>
      </is>
    </nc>
  </rcc>
  <rcc rId="43756" sId="1">
    <nc r="AQ565" t="inlineStr">
      <is>
        <t>нд</t>
      </is>
    </nc>
  </rcc>
  <rcc rId="43757" sId="1">
    <nc r="AQ566">
      <v>2020</v>
    </nc>
  </rcc>
  <rcc rId="43758" sId="1">
    <nc r="AQ567">
      <v>2021</v>
    </nc>
  </rcc>
  <rcc rId="43759" sId="1">
    <nc r="AQ568">
      <v>2024</v>
    </nc>
  </rcc>
  <rcc rId="43760" sId="1">
    <nc r="AQ569">
      <v>2022</v>
    </nc>
  </rcc>
  <rcc rId="43761" sId="1">
    <nc r="AQ570" t="inlineStr">
      <is>
        <t>нд</t>
      </is>
    </nc>
  </rcc>
  <rcc rId="43762" sId="1">
    <nc r="AQ571">
      <v>2021</v>
    </nc>
  </rcc>
  <rcc rId="43763" sId="1">
    <nc r="AQ572" t="inlineStr">
      <is>
        <t>нд</t>
      </is>
    </nc>
  </rcc>
  <rcc rId="43764" sId="1">
    <nc r="AQ573" t="inlineStr">
      <is>
        <t>нд</t>
      </is>
    </nc>
  </rcc>
  <rcc rId="43765" sId="1">
    <nc r="AQ574" t="inlineStr">
      <is>
        <t>нд</t>
      </is>
    </nc>
  </rcc>
  <rcc rId="43766" sId="1">
    <nc r="AQ575">
      <v>2025</v>
    </nc>
  </rcc>
  <rcc rId="43767" sId="1">
    <nc r="AQ576">
      <v>2022</v>
    </nc>
  </rcc>
  <rcc rId="43768" sId="1">
    <nc r="AQ577">
      <v>2022</v>
    </nc>
  </rcc>
  <rcc rId="43769" sId="1">
    <nc r="AQ578">
      <v>2022</v>
    </nc>
  </rcc>
  <rcc rId="43770" sId="1">
    <nc r="AQ579" t="inlineStr">
      <is>
        <t>нд</t>
      </is>
    </nc>
  </rcc>
  <rcc rId="43771" sId="1">
    <nc r="AQ580" t="inlineStr">
      <is>
        <t>нд</t>
      </is>
    </nc>
  </rcc>
  <rcc rId="43772" sId="1">
    <nc r="AQ581">
      <v>2022</v>
    </nc>
  </rcc>
  <rcc rId="43773" sId="1">
    <nc r="AQ582">
      <v>2021</v>
    </nc>
  </rcc>
  <rcc rId="43774" sId="1">
    <nc r="AQ583" t="inlineStr">
      <is>
        <t>нд</t>
      </is>
    </nc>
  </rcc>
  <rcc rId="43775" sId="1">
    <nc r="AQ584">
      <v>2021</v>
    </nc>
  </rcc>
  <rcc rId="43776" sId="1">
    <nc r="AQ585">
      <v>2028</v>
    </nc>
  </rcc>
  <rcc rId="43777" sId="1">
    <nc r="AQ586">
      <v>2022</v>
    </nc>
  </rcc>
  <rcc rId="43778" sId="1">
    <nc r="AQ587">
      <v>2024</v>
    </nc>
  </rcc>
  <rcc rId="43779" sId="1">
    <nc r="AQ588">
      <v>2028</v>
    </nc>
  </rcc>
  <rcc rId="43780" sId="1">
    <nc r="AQ589">
      <v>2021</v>
    </nc>
  </rcc>
  <rcc rId="43781" sId="1">
    <nc r="AQ590">
      <v>2022</v>
    </nc>
  </rcc>
  <rcc rId="43782" sId="1">
    <nc r="AQ591">
      <v>2020</v>
    </nc>
  </rcc>
  <rcc rId="43783" sId="1">
    <nc r="AQ592">
      <v>2031</v>
    </nc>
  </rcc>
  <rcc rId="43784" sId="1">
    <nc r="AQ593">
      <v>2022</v>
    </nc>
  </rcc>
  <rcc rId="43785" sId="1">
    <nc r="AQ594">
      <v>2024</v>
    </nc>
  </rcc>
  <rcc rId="43786" sId="1">
    <nc r="AQ595">
      <v>2026</v>
    </nc>
  </rcc>
  <rcc rId="43787" sId="1">
    <nc r="AQ596">
      <v>2022</v>
    </nc>
  </rcc>
  <rcc rId="43788" sId="1">
    <nc r="AQ597">
      <v>2022</v>
    </nc>
  </rcc>
  <rcc rId="43789" sId="1">
    <nc r="AQ598" t="inlineStr">
      <is>
        <t>нд</t>
      </is>
    </nc>
  </rcc>
  <rcc rId="43790" sId="1">
    <nc r="AQ599" t="inlineStr">
      <is>
        <t>нд</t>
      </is>
    </nc>
  </rcc>
  <rcc rId="43791" sId="1">
    <nc r="AQ600">
      <v>2020</v>
    </nc>
  </rcc>
  <rcc rId="43792" sId="1">
    <nc r="AQ601" t="inlineStr">
      <is>
        <t>нд</t>
      </is>
    </nc>
  </rcc>
  <rcc rId="43793" sId="1">
    <nc r="AQ602">
      <v>2020</v>
    </nc>
  </rcc>
  <rcc rId="43794" sId="1">
    <nc r="AQ603">
      <v>2021</v>
    </nc>
  </rcc>
  <rcc rId="43795" sId="1">
    <nc r="AQ604">
      <v>2022</v>
    </nc>
  </rcc>
  <rcc rId="43796" sId="1">
    <nc r="AQ605">
      <v>2023</v>
    </nc>
  </rcc>
  <rcc rId="43797" sId="1">
    <nc r="AQ606" t="inlineStr">
      <is>
        <t>нд</t>
      </is>
    </nc>
  </rcc>
  <rcc rId="43798" sId="1">
    <nc r="AQ607" t="inlineStr">
      <is>
        <t>нд</t>
      </is>
    </nc>
  </rcc>
  <rcc rId="43799" sId="1">
    <nc r="AQ608" t="inlineStr">
      <is>
        <t>нд</t>
      </is>
    </nc>
  </rcc>
  <rcc rId="43800" sId="1">
    <nc r="AQ609" t="inlineStr">
      <is>
        <t>нд</t>
      </is>
    </nc>
  </rcc>
  <rcc rId="43801" sId="1">
    <nc r="AQ610">
      <v>2028</v>
    </nc>
  </rcc>
  <rcc rId="43802" sId="1">
    <nc r="AQ611">
      <v>2026</v>
    </nc>
  </rcc>
  <rcc rId="43803" sId="1">
    <nc r="AQ612">
      <v>2024</v>
    </nc>
  </rcc>
  <rcc rId="43804" sId="1">
    <nc r="AQ613">
      <v>2026</v>
    </nc>
  </rcc>
  <rcc rId="43805" sId="1">
    <nc r="AQ614">
      <v>2027</v>
    </nc>
  </rcc>
  <rcc rId="43806" sId="1">
    <nc r="AQ615">
      <v>2028</v>
    </nc>
  </rcc>
  <rcc rId="43807" sId="1">
    <nc r="AQ616">
      <v>2020</v>
    </nc>
  </rcc>
  <rcc rId="43808" sId="1">
    <nc r="AQ617">
      <v>2021</v>
    </nc>
  </rcc>
  <rcc rId="43809" sId="1">
    <nc r="AQ618">
      <v>2020</v>
    </nc>
  </rcc>
  <rcc rId="43810" sId="1">
    <nc r="AQ619">
      <v>2025</v>
    </nc>
  </rcc>
  <rcc rId="43811" sId="1">
    <nc r="AQ620">
      <v>2025</v>
    </nc>
  </rcc>
  <rcc rId="43812" sId="1">
    <nc r="AQ621">
      <v>2023</v>
    </nc>
  </rcc>
  <rcc rId="43813" sId="1">
    <nc r="AQ622">
      <v>2023</v>
    </nc>
  </rcc>
  <rcc rId="43814" sId="1">
    <nc r="AQ623">
      <v>2021</v>
    </nc>
  </rcc>
  <rcc rId="43815" sId="1">
    <nc r="AQ624">
      <v>2026</v>
    </nc>
  </rcc>
  <rcc rId="43816" sId="1">
    <nc r="AQ625">
      <v>2026</v>
    </nc>
  </rcc>
  <rcc rId="43817" sId="1">
    <nc r="AQ626" t="inlineStr">
      <is>
        <t>нд</t>
      </is>
    </nc>
  </rcc>
  <rcc rId="43818" sId="1">
    <nc r="AQ627">
      <v>2020</v>
    </nc>
  </rcc>
  <rcc rId="43819" sId="1">
    <nc r="AQ628">
      <v>2021</v>
    </nc>
  </rcc>
  <rcc rId="43820" sId="1">
    <nc r="AQ629">
      <v>2029</v>
    </nc>
  </rcc>
  <rcc rId="43821" sId="1">
    <nc r="AQ630">
      <v>2028</v>
    </nc>
  </rcc>
  <rcc rId="43822" sId="1">
    <nc r="AQ631">
      <v>2023</v>
    </nc>
  </rcc>
  <rcc rId="43823" sId="1">
    <nc r="AQ632">
      <v>2023</v>
    </nc>
  </rcc>
  <rcc rId="43824" sId="1">
    <nc r="AQ633">
      <v>2020</v>
    </nc>
  </rcc>
  <rcc rId="43825" sId="1">
    <nc r="AQ634">
      <v>2022</v>
    </nc>
  </rcc>
  <rcc rId="43826" sId="1">
    <nc r="AQ635">
      <v>2021</v>
    </nc>
  </rcc>
  <rcc rId="43827" sId="1">
    <nc r="AQ636">
      <v>2021</v>
    </nc>
  </rcc>
  <rcc rId="43828" sId="1">
    <nc r="AQ637">
      <v>2021</v>
    </nc>
  </rcc>
  <rcc rId="43829" sId="1">
    <nc r="AQ638">
      <v>2022</v>
    </nc>
  </rcc>
  <rcc rId="43830" sId="1">
    <nc r="AQ639">
      <v>2022</v>
    </nc>
  </rcc>
  <rcc rId="43831" sId="1">
    <nc r="AQ640" t="inlineStr">
      <is>
        <t>нд</t>
      </is>
    </nc>
  </rcc>
  <rcc rId="43832" sId="1">
    <nc r="AQ641" t="inlineStr">
      <is>
        <t>нд</t>
      </is>
    </nc>
  </rcc>
  <rcc rId="43833" sId="1">
    <nc r="AQ642" t="inlineStr">
      <is>
        <t>нд</t>
      </is>
    </nc>
  </rcc>
  <rcc rId="43834" sId="1">
    <nc r="AQ643" t="inlineStr">
      <is>
        <t>нд</t>
      </is>
    </nc>
  </rcc>
  <rcc rId="43835" sId="1">
    <nc r="AQ644" t="inlineStr">
      <is>
        <t>нд</t>
      </is>
    </nc>
  </rcc>
  <rcc rId="43836" sId="1">
    <nc r="AQ645" t="inlineStr">
      <is>
        <t>нд</t>
      </is>
    </nc>
  </rcc>
  <rcc rId="43837" sId="1">
    <nc r="AQ646" t="inlineStr">
      <is>
        <t>нд</t>
      </is>
    </nc>
  </rcc>
  <rcc rId="43838" sId="1">
    <nc r="AQ647" t="inlineStr">
      <is>
        <t>нд</t>
      </is>
    </nc>
  </rcc>
  <rcc rId="43839" sId="1">
    <nc r="AQ648" t="inlineStr">
      <is>
        <t>нд</t>
      </is>
    </nc>
  </rcc>
  <rcc rId="43840" sId="1">
    <nc r="AQ649" t="inlineStr">
      <is>
        <t>нд</t>
      </is>
    </nc>
  </rcc>
  <rcc rId="43841" sId="1">
    <nc r="AQ650" t="inlineStr">
      <is>
        <t>нд</t>
      </is>
    </nc>
  </rcc>
  <rcc rId="43842" sId="1">
    <nc r="AQ651" t="inlineStr">
      <is>
        <t>нд</t>
      </is>
    </nc>
  </rcc>
  <rcc rId="43843" sId="1">
    <nc r="AQ652">
      <v>2030</v>
    </nc>
  </rcc>
  <rcc rId="43844" sId="1">
    <nc r="AQ653" t="inlineStr">
      <is>
        <t>нд</t>
      </is>
    </nc>
  </rcc>
  <rcc rId="43845" sId="1">
    <nc r="AQ654" t="inlineStr">
      <is>
        <t>нд</t>
      </is>
    </nc>
  </rcc>
  <rcc rId="43846" sId="1">
    <nc r="AQ655">
      <v>2022</v>
    </nc>
  </rcc>
  <rcc rId="43847" sId="1">
    <nc r="AQ656" t="inlineStr">
      <is>
        <t>нд</t>
      </is>
    </nc>
  </rcc>
  <rcc rId="43848" sId="1">
    <nc r="AQ657">
      <v>2021</v>
    </nc>
  </rcc>
  <rcc rId="43849" sId="1">
    <nc r="AQ658" t="inlineStr">
      <is>
        <t>нд</t>
      </is>
    </nc>
  </rcc>
  <rcc rId="43850" sId="1">
    <nc r="AQ659">
      <v>2021</v>
    </nc>
  </rcc>
  <rcc rId="43851" sId="1">
    <nc r="AQ660" t="inlineStr">
      <is>
        <t>нд</t>
      </is>
    </nc>
  </rcc>
  <rcc rId="43852" sId="1">
    <nc r="AQ661">
      <v>2023</v>
    </nc>
  </rcc>
  <rcc rId="43853" sId="1">
    <nc r="AQ662" t="inlineStr">
      <is>
        <t>нд</t>
      </is>
    </nc>
  </rcc>
  <rcc rId="43854" sId="1">
    <nc r="AQ663">
      <v>2024</v>
    </nc>
  </rcc>
  <rcc rId="43855" sId="1">
    <nc r="AQ664">
      <v>2027</v>
    </nc>
  </rcc>
  <rcc rId="43856" sId="1">
    <nc r="AQ665">
      <v>2020</v>
    </nc>
  </rcc>
  <rcc rId="43857" sId="1">
    <nc r="AQ666">
      <v>2021</v>
    </nc>
  </rcc>
  <rcc rId="43858" sId="1">
    <nc r="AQ667">
      <v>2027</v>
    </nc>
  </rcc>
  <rcc rId="43859" sId="1">
    <nc r="AQ668">
      <v>2026</v>
    </nc>
  </rcc>
  <rcc rId="43860" sId="1">
    <nc r="AQ669">
      <v>2026</v>
    </nc>
  </rcc>
  <rcc rId="43861" sId="1">
    <nc r="AQ670">
      <v>2026</v>
    </nc>
  </rcc>
  <rcc rId="43862" sId="1">
    <nc r="AQ671">
      <v>2023</v>
    </nc>
  </rcc>
  <rcc rId="43863" sId="1">
    <nc r="AQ672">
      <v>2027</v>
    </nc>
  </rcc>
  <rcc rId="43864" sId="1">
    <nc r="AQ673">
      <v>2020</v>
    </nc>
  </rcc>
  <rcc rId="43865" sId="1">
    <nc r="AQ674">
      <v>2021</v>
    </nc>
  </rcc>
  <rcc rId="43866" sId="1">
    <nc r="AQ675">
      <v>2021</v>
    </nc>
  </rcc>
  <rcc rId="43867" sId="1">
    <nc r="AQ676">
      <v>2021</v>
    </nc>
  </rcc>
  <rcc rId="43868" sId="1">
    <nc r="AQ677">
      <v>2021</v>
    </nc>
  </rcc>
  <rcc rId="43869" sId="1">
    <nc r="AQ678">
      <v>2021</v>
    </nc>
  </rcc>
  <rcc rId="43870" sId="1">
    <nc r="AQ679">
      <v>2021</v>
    </nc>
  </rcc>
  <rcc rId="43871" sId="1">
    <nc r="AQ680">
      <v>2023</v>
    </nc>
  </rcc>
  <rcc rId="43872" sId="1">
    <nc r="AQ681">
      <v>2023</v>
    </nc>
  </rcc>
  <rcc rId="43873" sId="1">
    <nc r="AQ682">
      <v>2024</v>
    </nc>
  </rcc>
  <rcc rId="43874" sId="1">
    <nc r="AQ683">
      <v>2024</v>
    </nc>
  </rcc>
  <rcc rId="43875" sId="1">
    <nc r="AQ684">
      <v>2023</v>
    </nc>
  </rcc>
  <rcc rId="43876" sId="1">
    <nc r="AQ685">
      <v>2026</v>
    </nc>
  </rcc>
  <rcc rId="43877" sId="1">
    <nc r="AQ686">
      <v>2024</v>
    </nc>
  </rcc>
  <rcc rId="43878" sId="1">
    <nc r="AQ687">
      <v>2024</v>
    </nc>
  </rcc>
  <rcc rId="43879" sId="1">
    <nc r="AQ688">
      <v>2024</v>
    </nc>
  </rcc>
  <rcc rId="43880" sId="1">
    <nc r="AQ689">
      <v>2026</v>
    </nc>
  </rcc>
  <rcc rId="43881" sId="1">
    <nc r="AQ690">
      <v>2023</v>
    </nc>
  </rcc>
  <rcc rId="43882" sId="1">
    <nc r="AQ691">
      <v>2026</v>
    </nc>
  </rcc>
  <rcc rId="43883" sId="1">
    <nc r="AQ692">
      <v>2026</v>
    </nc>
  </rcc>
  <rcc rId="43884" sId="1">
    <nc r="AQ693">
      <v>2024</v>
    </nc>
  </rcc>
  <rcc rId="43885" sId="1">
    <nc r="AQ694">
      <v>2024</v>
    </nc>
  </rcc>
  <rcc rId="43886" sId="1">
    <nc r="AQ695">
      <v>2024</v>
    </nc>
  </rcc>
  <rcc rId="43887" sId="1">
    <nc r="AQ696">
      <v>2020</v>
    </nc>
  </rcc>
  <rcc rId="43888" sId="1">
    <nc r="AQ697">
      <v>2020</v>
    </nc>
  </rcc>
  <rcc rId="43889" sId="1">
    <nc r="AQ698">
      <v>2020</v>
    </nc>
  </rcc>
  <rcc rId="43890" sId="1">
    <nc r="AQ699">
      <v>2020</v>
    </nc>
  </rcc>
  <rcc rId="43891" sId="1">
    <nc r="AQ700">
      <v>2020</v>
    </nc>
  </rcc>
  <rcc rId="43892" sId="1">
    <nc r="AQ701">
      <v>2020</v>
    </nc>
  </rcc>
  <rcc rId="43893" sId="1">
    <nc r="AQ702">
      <v>2023</v>
    </nc>
  </rcc>
  <rcc rId="43894" sId="1">
    <nc r="AQ703">
      <v>2026</v>
    </nc>
  </rcc>
  <rcc rId="43895" sId="1">
    <nc r="AQ704">
      <v>2023</v>
    </nc>
  </rcc>
  <rcc rId="43896" sId="1">
    <nc r="AQ705">
      <v>2026</v>
    </nc>
  </rcc>
  <rcc rId="43897" sId="1">
    <nc r="AQ706">
      <v>2023</v>
    </nc>
  </rcc>
  <rcc rId="43898" sId="1">
    <nc r="AQ707">
      <v>2020</v>
    </nc>
  </rcc>
  <rcc rId="43899" sId="1">
    <nc r="AQ708" t="inlineStr">
      <is>
        <t>нд</t>
      </is>
    </nc>
  </rcc>
  <rcc rId="43900" sId="1">
    <nc r="AQ709">
      <v>2021</v>
    </nc>
  </rcc>
  <rcc rId="43901" sId="1">
    <nc r="AQ710">
      <v>2022</v>
    </nc>
  </rcc>
  <rcc rId="43902" sId="1">
    <nc r="AQ711">
      <v>2023</v>
    </nc>
  </rcc>
  <rcc rId="43903" sId="1">
    <nc r="AQ712">
      <v>2026</v>
    </nc>
  </rcc>
  <rcc rId="43904" sId="1">
    <nc r="AQ713">
      <v>2021</v>
    </nc>
  </rcc>
  <rcc rId="43905" sId="1">
    <nc r="AQ714">
      <v>2021</v>
    </nc>
  </rcc>
  <rcc rId="43906" sId="1">
    <nc r="AQ715">
      <v>2026</v>
    </nc>
  </rcc>
  <rcc rId="43907" sId="1">
    <nc r="AQ716" t="inlineStr">
      <is>
        <t>нд</t>
      </is>
    </nc>
  </rcc>
  <rcc rId="43908" sId="1">
    <nc r="AQ717">
      <v>2023</v>
    </nc>
  </rcc>
  <rcc rId="43909" sId="1">
    <nc r="AQ718">
      <v>2021</v>
    </nc>
  </rcc>
  <rcc rId="43910" sId="1">
    <nc r="AQ719">
      <v>2021</v>
    </nc>
  </rcc>
  <rcc rId="43911" sId="1">
    <nc r="AQ720">
      <v>2022</v>
    </nc>
  </rcc>
  <rcc rId="43912" sId="1">
    <nc r="AQ721">
      <v>2020</v>
    </nc>
  </rcc>
  <rcc rId="43913" sId="1">
    <nc r="AQ722">
      <v>2020</v>
    </nc>
  </rcc>
  <rcc rId="43914" sId="1">
    <nc r="AQ723">
      <v>2023</v>
    </nc>
  </rcc>
  <rcc rId="43915" sId="1">
    <nc r="AQ724">
      <v>2026</v>
    </nc>
  </rcc>
  <rcc rId="43916" sId="1">
    <nc r="AQ725">
      <v>2023</v>
    </nc>
  </rcc>
  <rcc rId="43917" sId="1">
    <nc r="AQ726">
      <v>2020</v>
    </nc>
  </rcc>
  <rcc rId="43918" sId="1">
    <nc r="AQ727">
      <v>2023</v>
    </nc>
  </rcc>
  <rcc rId="43919" sId="1">
    <nc r="AQ728">
      <v>2024</v>
    </nc>
  </rcc>
  <rcc rId="43920" sId="1">
    <nc r="AQ729">
      <v>2024</v>
    </nc>
  </rcc>
  <rcc rId="43921" sId="1">
    <nc r="AQ730">
      <v>2024</v>
    </nc>
  </rcc>
  <rcc rId="43922" sId="1">
    <nc r="AQ731">
      <v>2024</v>
    </nc>
  </rcc>
  <rcc rId="43923" sId="1">
    <nc r="AQ732">
      <v>2024</v>
    </nc>
  </rcc>
  <rcc rId="43924" sId="1">
    <nc r="AQ733">
      <v>2021</v>
    </nc>
  </rcc>
  <rcc rId="43925" sId="1">
    <nc r="AQ734">
      <v>2021</v>
    </nc>
  </rcc>
  <rcc rId="43926" sId="1">
    <nc r="AQ735">
      <v>2021</v>
    </nc>
  </rcc>
  <rcc rId="43927" sId="1">
    <nc r="AQ736">
      <v>2021</v>
    </nc>
  </rcc>
  <rcc rId="43928" sId="1">
    <nc r="AQ737">
      <v>2021</v>
    </nc>
  </rcc>
  <rcc rId="43929" sId="1">
    <nc r="AQ738">
      <v>2022</v>
    </nc>
  </rcc>
  <rcc rId="43930" sId="1">
    <nc r="AQ739">
      <v>2022</v>
    </nc>
  </rcc>
  <rcc rId="43931" sId="1">
    <nc r="AQ740">
      <v>2022</v>
    </nc>
  </rcc>
  <rcc rId="43932" sId="1">
    <nc r="AQ741">
      <v>2024</v>
    </nc>
  </rcc>
  <rcc rId="43933" sId="1">
    <nc r="AQ742">
      <v>2024</v>
    </nc>
  </rcc>
  <rcc rId="43934" sId="1">
    <nc r="AQ743">
      <v>2021</v>
    </nc>
  </rcc>
  <rcc rId="43935" sId="1">
    <nc r="AQ744">
      <v>2024</v>
    </nc>
  </rcc>
  <rcc rId="43936" sId="1">
    <nc r="AQ745">
      <v>2024</v>
    </nc>
  </rcc>
  <rcc rId="43937" sId="1">
    <nc r="AQ746">
      <v>2024</v>
    </nc>
  </rcc>
  <rcc rId="43938" sId="1">
    <nc r="AQ747" t="inlineStr">
      <is>
        <t>нд</t>
      </is>
    </nc>
  </rcc>
  <rcc rId="43939" sId="1">
    <nc r="AQ748" t="inlineStr">
      <is>
        <t>нд</t>
      </is>
    </nc>
  </rcc>
  <rcc rId="43940" sId="1">
    <nc r="AQ749" t="inlineStr">
      <is>
        <t>нд</t>
      </is>
    </nc>
  </rcc>
  <rcc rId="43941" sId="1">
    <nc r="AQ750" t="inlineStr">
      <is>
        <t>нд</t>
      </is>
    </nc>
  </rcc>
  <rcc rId="43942" sId="1">
    <nc r="AQ751" t="inlineStr">
      <is>
        <t>нд</t>
      </is>
    </nc>
  </rcc>
  <rcc rId="43943" sId="1">
    <nc r="AQ752" t="inlineStr">
      <is>
        <t>нд</t>
      </is>
    </nc>
  </rcc>
  <rcc rId="43944" sId="1">
    <nc r="AQ753" t="inlineStr">
      <is>
        <t>нд</t>
      </is>
    </nc>
  </rcc>
  <rcc rId="43945" sId="1">
    <nc r="AQ754" t="inlineStr">
      <is>
        <t>нд</t>
      </is>
    </nc>
  </rcc>
  <rcc rId="43946" sId="1">
    <nc r="AQ755" t="inlineStr">
      <is>
        <t>нд</t>
      </is>
    </nc>
  </rcc>
  <rcc rId="43947" sId="1">
    <nc r="AQ756" t="inlineStr">
      <is>
        <t>нд</t>
      </is>
    </nc>
  </rcc>
  <rcc rId="43948" sId="1">
    <nc r="AQ757" t="inlineStr">
      <is>
        <t>нд</t>
      </is>
    </nc>
  </rcc>
  <rcc rId="43949" sId="1">
    <nc r="AQ758">
      <v>2020</v>
    </nc>
  </rcc>
  <rcc rId="43950" sId="1">
    <nc r="AQ759">
      <v>2020</v>
    </nc>
  </rcc>
  <rcc rId="43951" sId="1">
    <nc r="AQ760" t="inlineStr">
      <is>
        <t>нд</t>
      </is>
    </nc>
  </rcc>
  <rcc rId="43952" sId="1">
    <nc r="AQ761">
      <v>2022</v>
    </nc>
  </rcc>
  <rcc rId="43953" sId="1">
    <nc r="AQ762" t="inlineStr">
      <is>
        <t>нд</t>
      </is>
    </nc>
  </rcc>
  <rcc rId="43954" sId="1">
    <nc r="AQ763">
      <v>2027</v>
    </nc>
  </rcc>
  <rcc rId="43955" sId="1">
    <nc r="AQ764" t="inlineStr">
      <is>
        <t>нд</t>
      </is>
    </nc>
  </rcc>
  <rcc rId="43956" sId="1">
    <nc r="AQ765">
      <v>2021</v>
    </nc>
  </rcc>
  <rcc rId="43957" sId="1">
    <nc r="AQ766">
      <v>2020</v>
    </nc>
  </rcc>
  <rcc rId="43958" sId="1">
    <nc r="AQ767">
      <v>2020</v>
    </nc>
  </rcc>
  <rcc rId="43959" sId="1">
    <nc r="AQ768">
      <v>2020</v>
    </nc>
  </rcc>
  <rcc rId="43960" sId="1">
    <nc r="AQ769">
      <v>2020</v>
    </nc>
  </rcc>
  <rcc rId="43961" sId="1">
    <nc r="AQ770">
      <v>2020</v>
    </nc>
  </rcc>
  <rcc rId="43962" sId="1">
    <nc r="AQ771">
      <v>2021</v>
    </nc>
  </rcc>
  <rcc rId="43963" sId="1">
    <nc r="AQ772">
      <v>2020</v>
    </nc>
  </rcc>
  <rcc rId="43964" sId="1">
    <nc r="AQ773">
      <v>2020</v>
    </nc>
  </rcc>
  <rcc rId="43965" sId="1">
    <nc r="AQ774">
      <v>2021</v>
    </nc>
  </rcc>
  <rcc rId="43966" sId="1">
    <nc r="AQ775">
      <v>2021</v>
    </nc>
  </rcc>
  <rcc rId="43967" sId="1">
    <nc r="AQ776">
      <v>2021</v>
    </nc>
  </rcc>
  <rcc rId="43968" sId="1">
    <nc r="AQ777">
      <v>2021</v>
    </nc>
  </rcc>
  <rcc rId="43969" sId="1">
    <nc r="AQ778">
      <v>2021</v>
    </nc>
  </rcc>
  <rcc rId="43970" sId="1">
    <nc r="AQ779">
      <v>2021</v>
    </nc>
  </rcc>
  <rcc rId="43971" sId="1">
    <nc r="AQ780">
      <v>2021</v>
    </nc>
  </rcc>
  <rcc rId="43972" sId="1">
    <nc r="AQ781">
      <v>2021</v>
    </nc>
  </rcc>
  <rcc rId="43973" sId="1">
    <nc r="AQ782">
      <v>2022</v>
    </nc>
  </rcc>
  <rcc rId="43974" sId="1">
    <nc r="AQ783">
      <v>2021</v>
    </nc>
  </rcc>
  <rcc rId="43975" sId="1">
    <nc r="AQ784">
      <v>2021</v>
    </nc>
  </rcc>
  <rcc rId="43976" sId="1">
    <nc r="AQ785">
      <v>2021</v>
    </nc>
  </rcc>
  <rcc rId="43977" sId="1">
    <nc r="AQ786">
      <v>2021</v>
    </nc>
  </rcc>
  <rcc rId="43978" sId="1">
    <nc r="AQ787">
      <v>2021</v>
    </nc>
  </rcc>
  <rcc rId="43979" sId="1">
    <nc r="AQ788">
      <v>2022</v>
    </nc>
  </rcc>
  <rcc rId="43980" sId="1">
    <nc r="AQ789" t="inlineStr">
      <is>
        <t>нд</t>
      </is>
    </nc>
  </rcc>
  <rcc rId="43981" sId="1">
    <nc r="AQ790" t="inlineStr">
      <is>
        <t>нд</t>
      </is>
    </nc>
  </rcc>
  <rcc rId="43982" sId="1">
    <nc r="AQ791" t="inlineStr">
      <is>
        <t>нд</t>
      </is>
    </nc>
  </rcc>
  <rcc rId="43983" sId="1">
    <nc r="AQ792" t="inlineStr">
      <is>
        <t>нд</t>
      </is>
    </nc>
  </rcc>
  <rcc rId="43984" sId="1">
    <nc r="AQ793" t="inlineStr">
      <is>
        <t>нд</t>
      </is>
    </nc>
  </rcc>
  <rcc rId="43985" sId="1">
    <nc r="AQ794" t="inlineStr">
      <is>
        <t>нд</t>
      </is>
    </nc>
  </rcc>
  <rcc rId="43986" sId="1">
    <nc r="AQ795" t="inlineStr">
      <is>
        <t>нд</t>
      </is>
    </nc>
  </rcc>
  <rcc rId="43987" sId="1">
    <nc r="AQ796" t="inlineStr">
      <is>
        <t>нд</t>
      </is>
    </nc>
  </rcc>
  <rcc rId="43988" sId="1">
    <nc r="AQ797" t="inlineStr">
      <is>
        <t>нд</t>
      </is>
    </nc>
  </rcc>
  <rcc rId="43989" sId="1">
    <nc r="AQ798">
      <v>2022</v>
    </nc>
  </rcc>
  <rcc rId="43990" sId="1">
    <nc r="AQ799" t="inlineStr">
      <is>
        <t>нд</t>
      </is>
    </nc>
  </rcc>
  <rcc rId="43991" sId="1">
    <nc r="AQ800" t="inlineStr">
      <is>
        <t>нд</t>
      </is>
    </nc>
  </rcc>
  <rcc rId="43992" sId="1">
    <nc r="AQ801">
      <v>2022</v>
    </nc>
  </rcc>
  <rcc rId="43993" sId="1">
    <nc r="AQ802">
      <v>2027</v>
    </nc>
  </rcc>
  <rcc rId="43994" sId="1">
    <nc r="AQ803" t="inlineStr">
      <is>
        <t>нд</t>
      </is>
    </nc>
  </rcc>
  <rcc rId="43995" sId="1">
    <nc r="AQ804" t="inlineStr">
      <is>
        <t>нд</t>
      </is>
    </nc>
  </rcc>
  <rcc rId="43996" sId="1">
    <nc r="AQ805" t="inlineStr">
      <is>
        <t>нд</t>
      </is>
    </nc>
  </rcc>
  <rcc rId="43997" sId="1">
    <nc r="AQ806">
      <v>2020</v>
    </nc>
  </rcc>
  <rcc rId="43998" sId="1">
    <nc r="AQ807">
      <v>2020</v>
    </nc>
  </rcc>
  <rcc rId="43999" sId="1">
    <nc r="AQ808">
      <v>2020</v>
    </nc>
  </rcc>
  <rcc rId="44000" sId="1">
    <nc r="AQ809" t="inlineStr">
      <is>
        <t>нд</t>
      </is>
    </nc>
  </rcc>
  <rcc rId="44001" sId="1">
    <nc r="AQ810">
      <v>2022</v>
    </nc>
  </rcc>
  <rcc rId="44002" sId="1">
    <nc r="AQ811" t="inlineStr">
      <is>
        <t>нд</t>
      </is>
    </nc>
  </rcc>
  <rcc rId="44003" sId="1">
    <nc r="AQ812" t="inlineStr">
      <is>
        <t>нд</t>
      </is>
    </nc>
  </rcc>
  <rcc rId="44004" sId="1">
    <nc r="AQ813">
      <v>2020</v>
    </nc>
  </rcc>
  <rcc rId="44005" sId="1">
    <nc r="AQ814">
      <v>2022</v>
    </nc>
  </rcc>
  <rcc rId="44006" sId="1">
    <nc r="AQ815">
      <v>2021</v>
    </nc>
  </rcc>
  <rcc rId="44007" sId="1">
    <nc r="AQ816">
      <v>2023</v>
    </nc>
  </rcc>
  <rcc rId="44008" sId="1">
    <nc r="AQ817" t="inlineStr">
      <is>
        <t>нд</t>
      </is>
    </nc>
  </rcc>
  <rcc rId="44009" sId="1">
    <nc r="AQ818">
      <v>2023</v>
    </nc>
  </rcc>
  <rcc rId="44010" sId="1">
    <nc r="AQ819" t="inlineStr">
      <is>
        <t>нд</t>
      </is>
    </nc>
  </rcc>
  <rcc rId="44011" sId="1">
    <nc r="AQ820" t="inlineStr">
      <is>
        <t>нд</t>
      </is>
    </nc>
  </rcc>
  <rcc rId="44012" sId="1">
    <nc r="AQ821" t="inlineStr">
      <is>
        <t>нд</t>
      </is>
    </nc>
  </rcc>
  <rcc rId="44013" sId="1">
    <nc r="AQ822" t="inlineStr">
      <is>
        <t>нд</t>
      </is>
    </nc>
  </rcc>
  <rcc rId="44014" sId="1">
    <nc r="AQ823" t="inlineStr">
      <is>
        <t>нд</t>
      </is>
    </nc>
  </rcc>
  <rcc rId="44015" sId="1">
    <nc r="AQ824" t="inlineStr">
      <is>
        <t>нд</t>
      </is>
    </nc>
  </rcc>
  <rcc rId="44016" sId="1">
    <nc r="AQ825" t="inlineStr">
      <is>
        <t>нд</t>
      </is>
    </nc>
  </rcc>
  <rcc rId="44017" sId="1">
    <nc r="AQ826" t="inlineStr">
      <is>
        <t>нд</t>
      </is>
    </nc>
  </rcc>
  <rcc rId="44018" sId="1">
    <nc r="AQ827" t="inlineStr">
      <is>
        <t>нд</t>
      </is>
    </nc>
  </rcc>
  <rcc rId="44019" sId="1">
    <nc r="AQ828" t="inlineStr">
      <is>
        <t>нд</t>
      </is>
    </nc>
  </rcc>
  <rcc rId="44020" sId="1">
    <nc r="AQ829" t="inlineStr">
      <is>
        <t>нд</t>
      </is>
    </nc>
  </rcc>
  <rcc rId="44021" sId="1">
    <nc r="AQ830" t="inlineStr">
      <is>
        <t>нд</t>
      </is>
    </nc>
  </rcc>
  <rcc rId="44022" sId="1">
    <nc r="AQ831" t="inlineStr">
      <is>
        <t>нд</t>
      </is>
    </nc>
  </rcc>
  <rcc rId="44023" sId="1">
    <nc r="AQ832" t="inlineStr">
      <is>
        <t>нд</t>
      </is>
    </nc>
  </rcc>
  <rcc rId="44024" sId="1">
    <nc r="AQ833" t="inlineStr">
      <is>
        <t>нд</t>
      </is>
    </nc>
  </rcc>
  <rcc rId="44025" sId="1">
    <nc r="AQ834" t="inlineStr">
      <is>
        <t>нд</t>
      </is>
    </nc>
  </rcc>
  <rcc rId="44026" sId="1">
    <nc r="AQ835" t="inlineStr">
      <is>
        <t>нд</t>
      </is>
    </nc>
  </rcc>
  <rcc rId="44027" sId="1">
    <nc r="AQ836" t="inlineStr">
      <is>
        <t>нд</t>
      </is>
    </nc>
  </rcc>
  <rcc rId="44028" sId="1">
    <nc r="AQ837" t="inlineStr">
      <is>
        <t>нд</t>
      </is>
    </nc>
  </rcc>
  <rcc rId="44029" sId="1">
    <nc r="AQ838" t="inlineStr">
      <is>
        <t>нд</t>
      </is>
    </nc>
  </rcc>
  <rcc rId="44030" sId="1">
    <nc r="AQ839" t="inlineStr">
      <is>
        <t>нд</t>
      </is>
    </nc>
  </rcc>
  <rcc rId="44031" sId="1">
    <nc r="AQ840" t="inlineStr">
      <is>
        <t>нд</t>
      </is>
    </nc>
  </rcc>
  <rcc rId="44032" sId="1">
    <nc r="AQ841" t="inlineStr">
      <is>
        <t>нд</t>
      </is>
    </nc>
  </rcc>
  <rcc rId="44033" sId="1">
    <nc r="AQ842" t="inlineStr">
      <is>
        <t>нд</t>
      </is>
    </nc>
  </rcc>
  <rcc rId="44034" sId="1">
    <nc r="AQ843" t="inlineStr">
      <is>
        <t>нд</t>
      </is>
    </nc>
  </rcc>
  <rcc rId="44035" sId="1">
    <nc r="AQ844">
      <v>2022</v>
    </nc>
  </rcc>
  <rcc rId="44036" sId="1">
    <nc r="AQ845" t="inlineStr">
      <is>
        <t>нд</t>
      </is>
    </nc>
  </rcc>
  <rcc rId="44037" sId="1">
    <nc r="AQ846">
      <v>2021</v>
    </nc>
  </rcc>
  <rcc rId="44038" sId="1">
    <nc r="AQ847">
      <v>2021</v>
    </nc>
  </rcc>
  <rcc rId="44039" sId="1">
    <nc r="AQ848">
      <v>2020</v>
    </nc>
  </rcc>
  <rcc rId="44040" sId="1">
    <nc r="AQ849">
      <v>2021</v>
    </nc>
  </rcc>
  <rcc rId="44041" sId="1">
    <nc r="AQ850">
      <v>2021</v>
    </nc>
  </rcc>
  <rcc rId="44042" sId="1">
    <nc r="AQ851">
      <v>2020</v>
    </nc>
  </rcc>
  <rcc rId="44043" sId="1">
    <nc r="AQ852">
      <v>2021</v>
    </nc>
  </rcc>
  <rcc rId="44044" sId="1">
    <nc r="AQ853">
      <v>2021</v>
    </nc>
  </rcc>
  <rcc rId="44045" sId="1">
    <nc r="AQ854">
      <v>2021</v>
    </nc>
  </rcc>
  <rcc rId="44046" sId="1">
    <nc r="AQ855">
      <v>2021</v>
    </nc>
  </rcc>
  <rcc rId="44047" sId="1">
    <nc r="AQ856">
      <v>2021</v>
    </nc>
  </rcc>
  <rcc rId="44048" sId="1">
    <nc r="AQ857">
      <v>2021</v>
    </nc>
  </rcc>
  <rcc rId="44049" sId="1">
    <nc r="AQ858">
      <v>2021</v>
    </nc>
  </rcc>
  <rcc rId="44050" sId="1">
    <nc r="AQ859">
      <v>2021</v>
    </nc>
  </rcc>
  <rcc rId="44051" sId="1">
    <nc r="AQ860">
      <v>2022</v>
    </nc>
  </rcc>
  <rcc rId="44052" sId="1">
    <nc r="AQ861">
      <v>2023</v>
    </nc>
  </rcc>
  <rcc rId="44053" sId="1">
    <nc r="AQ862" t="inlineStr">
      <is>
        <t>нд</t>
      </is>
    </nc>
  </rcc>
  <rcc rId="44054" sId="1">
    <nc r="AQ863">
      <v>2023</v>
    </nc>
  </rcc>
  <rcc rId="44055" sId="1">
    <nc r="AQ864">
      <v>2024</v>
    </nc>
  </rcc>
  <rcc rId="44056" sId="1">
    <nc r="AQ865">
      <v>2022</v>
    </nc>
  </rcc>
  <rcc rId="44057" sId="1">
    <nc r="AQ866">
      <v>2023</v>
    </nc>
  </rcc>
  <rcc rId="44058" sId="1">
    <nc r="AQ867">
      <v>2023</v>
    </nc>
  </rcc>
  <rcc rId="44059" sId="1">
    <nc r="AQ868">
      <v>2024</v>
    </nc>
  </rcc>
  <rcc rId="44060" sId="1">
    <nc r="AQ869">
      <v>2024</v>
    </nc>
  </rcc>
  <rcc rId="44061" sId="1">
    <nc r="AQ870">
      <v>2024</v>
    </nc>
  </rcc>
  <rcc rId="44062" sId="1">
    <nc r="AQ871">
      <v>2024</v>
    </nc>
  </rcc>
  <rcc rId="44063" sId="1">
    <nc r="AQ872">
      <v>2022</v>
    </nc>
  </rcc>
  <rcc rId="44064" sId="1">
    <nc r="AQ873">
      <v>2021</v>
    </nc>
  </rcc>
  <rcc rId="44065" sId="1">
    <nc r="AQ874">
      <v>2022</v>
    </nc>
  </rcc>
  <rcc rId="44066" sId="1">
    <nc r="AQ875">
      <v>2021</v>
    </nc>
  </rcc>
  <rcc rId="44067" sId="1">
    <nc r="AQ876">
      <v>2021</v>
    </nc>
  </rcc>
  <rcc rId="44068" sId="1">
    <nc r="AQ877">
      <v>2023</v>
    </nc>
  </rcc>
  <rcc rId="44069" sId="1">
    <nc r="AQ878">
      <v>2022</v>
    </nc>
  </rcc>
  <rcc rId="44070" sId="1">
    <nc r="AQ879" t="inlineStr">
      <is>
        <t>нд</t>
      </is>
    </nc>
  </rcc>
  <rcc rId="44071" sId="1">
    <nc r="AQ880" t="inlineStr">
      <is>
        <t>нд</t>
      </is>
    </nc>
  </rcc>
  <rcc rId="44072" sId="1">
    <nc r="AQ881">
      <v>2023</v>
    </nc>
  </rcc>
  <rcc rId="44073" sId="1">
    <nc r="AQ882">
      <v>2024</v>
    </nc>
  </rcc>
  <rcc rId="44074" sId="1">
    <nc r="AQ883">
      <v>2024</v>
    </nc>
  </rcc>
  <rcc rId="44075" sId="1">
    <nc r="AQ884">
      <v>2024</v>
    </nc>
  </rcc>
  <rcc rId="44076" sId="1">
    <nc r="AQ885">
      <v>2024</v>
    </nc>
  </rcc>
  <rcc rId="44077" sId="1">
    <nc r="AQ886">
      <v>2023</v>
    </nc>
  </rcc>
  <rcc rId="44078" sId="1">
    <nc r="AQ887">
      <v>2022</v>
    </nc>
  </rcc>
  <rcc rId="44079" sId="1">
    <nc r="AQ888">
      <v>2021</v>
    </nc>
  </rcc>
  <rcc rId="44080" sId="1">
    <nc r="AQ889">
      <v>2024</v>
    </nc>
  </rcc>
  <rcc rId="44081" sId="1">
    <nc r="AQ890">
      <v>2025</v>
    </nc>
  </rcc>
  <rcc rId="44082" sId="1">
    <nc r="AQ891">
      <v>2027</v>
    </nc>
  </rcc>
  <rcc rId="44083" sId="1">
    <nc r="AQ892">
      <v>2027</v>
    </nc>
  </rcc>
  <rcc rId="44084" sId="1">
    <nc r="AQ893">
      <v>2024</v>
    </nc>
  </rcc>
  <rcc rId="44085" sId="1">
    <nc r="AQ894">
      <v>2025</v>
    </nc>
  </rcc>
  <rcc rId="44086" sId="1">
    <nc r="AQ895">
      <v>2024</v>
    </nc>
  </rcc>
  <rcc rId="44087" sId="1">
    <nc r="AQ896">
      <v>2022</v>
    </nc>
  </rcc>
  <rcc rId="44088" sId="1">
    <nc r="AQ897">
      <v>2024</v>
    </nc>
  </rcc>
  <rcc rId="44089" sId="1">
    <nc r="AQ898" t="inlineStr">
      <is>
        <t>нд</t>
      </is>
    </nc>
  </rcc>
  <rcc rId="44090" sId="1">
    <nc r="AQ899">
      <v>2020</v>
    </nc>
  </rcc>
  <rcc rId="44091" sId="1">
    <nc r="AQ900">
      <v>2021</v>
    </nc>
  </rcc>
  <rcc rId="44092" sId="1">
    <nc r="AQ901">
      <v>2020</v>
    </nc>
  </rcc>
  <rcc rId="44093" sId="1">
    <nc r="AQ902">
      <v>2021</v>
    </nc>
  </rcc>
  <rcc rId="44094" sId="1">
    <nc r="AQ903">
      <v>2021</v>
    </nc>
  </rcc>
  <rcc rId="44095" sId="1">
    <nc r="AQ904">
      <v>2022</v>
    </nc>
  </rcc>
  <rcc rId="44096" sId="1">
    <nc r="AQ905">
      <v>2022</v>
    </nc>
  </rcc>
  <rcc rId="44097" sId="1">
    <nc r="AQ906">
      <v>2022</v>
    </nc>
  </rcc>
  <rcc rId="44098" sId="1">
    <nc r="AQ907">
      <v>2022</v>
    </nc>
  </rcc>
  <rcc rId="44099" sId="1">
    <nc r="AQ908">
      <v>2022</v>
    </nc>
  </rcc>
  <rcc rId="44100" sId="1">
    <nc r="AQ909">
      <v>2022</v>
    </nc>
  </rcc>
  <rcc rId="44101" sId="1">
    <nc r="AQ910">
      <v>2022</v>
    </nc>
  </rcc>
  <rcc rId="44102" sId="1">
    <nc r="AQ911">
      <v>2022</v>
    </nc>
  </rcc>
  <rcc rId="44103" sId="1">
    <nc r="AQ912">
      <v>2022</v>
    </nc>
  </rcc>
  <rcc rId="44104" sId="1">
    <nc r="AQ913">
      <v>2023</v>
    </nc>
  </rcc>
  <rcc rId="44105" sId="1">
    <nc r="AQ914">
      <v>2023</v>
    </nc>
  </rcc>
  <rcc rId="44106" sId="1">
    <nc r="AQ915" t="inlineStr">
      <is>
        <t>нд</t>
      </is>
    </nc>
  </rcc>
  <rcc rId="44107" sId="1">
    <nc r="AQ916" t="inlineStr">
      <is>
        <t>нд</t>
      </is>
    </nc>
  </rcc>
  <rcc rId="44108" sId="1">
    <nc r="AQ917" t="inlineStr">
      <is>
        <t>нд</t>
      </is>
    </nc>
  </rcc>
  <rcc rId="44109" sId="1">
    <nc r="AQ918">
      <v>2024</v>
    </nc>
  </rcc>
  <rcc rId="44110" sId="1">
    <nc r="AQ919">
      <v>2022</v>
    </nc>
  </rcc>
  <rcc rId="44111" sId="1">
    <nc r="AQ920">
      <v>2024</v>
    </nc>
  </rcc>
  <rcc rId="44112" sId="1">
    <nc r="AQ921">
      <v>2024</v>
    </nc>
  </rcc>
  <rcc rId="44113" sId="1">
    <nc r="AQ922">
      <v>2024</v>
    </nc>
  </rcc>
  <rcc rId="44114" sId="1">
    <nc r="AQ923">
      <v>2020</v>
    </nc>
  </rcc>
  <rcc rId="44115" sId="1">
    <nc r="AQ924">
      <v>2022</v>
    </nc>
  </rcc>
  <rcc rId="44116" sId="1">
    <nc r="AQ925">
      <v>2021</v>
    </nc>
  </rcc>
  <rcc rId="44117" sId="1">
    <nc r="AQ926" t="inlineStr">
      <is>
        <t>нд</t>
      </is>
    </nc>
  </rcc>
  <rcc rId="44118" sId="1">
    <nc r="AQ927" t="inlineStr">
      <is>
        <t>нд</t>
      </is>
    </nc>
  </rcc>
  <rcc rId="44119" sId="1">
    <nc r="AQ928" t="inlineStr">
      <is>
        <t>нд</t>
      </is>
    </nc>
  </rcc>
  <rcc rId="44120" sId="1">
    <nc r="AQ929">
      <v>2029</v>
    </nc>
  </rcc>
  <rcc rId="44121" sId="1">
    <nc r="AQ930">
      <v>2032</v>
    </nc>
  </rcc>
  <rcc rId="44122" sId="1">
    <nc r="AQ931" t="inlineStr">
      <is>
        <t>нд</t>
      </is>
    </nc>
  </rcc>
  <rcc rId="44123" sId="1">
    <nc r="AQ932" t="inlineStr">
      <is>
        <t>нд</t>
      </is>
    </nc>
  </rcc>
  <rcc rId="44124" sId="1">
    <nc r="AQ933" t="inlineStr">
      <is>
        <t>нд</t>
      </is>
    </nc>
  </rcc>
  <rcc rId="44125" sId="1">
    <nc r="AQ934" t="inlineStr">
      <is>
        <t>нд</t>
      </is>
    </nc>
  </rcc>
  <rcc rId="44126" sId="1">
    <nc r="AQ935" t="inlineStr">
      <is>
        <t>нд</t>
      </is>
    </nc>
  </rcc>
  <rcc rId="44127" sId="1">
    <nc r="AQ936" t="inlineStr">
      <is>
        <t>нд</t>
      </is>
    </nc>
  </rcc>
  <rcc rId="44128" sId="1">
    <nc r="AQ937">
      <v>2020</v>
    </nc>
  </rcc>
  <rcc rId="44129" sId="1">
    <nc r="AQ938" t="inlineStr">
      <is>
        <t>нд</t>
      </is>
    </nc>
  </rcc>
  <rcc rId="44130" sId="1">
    <nc r="AQ939" t="inlineStr">
      <is>
        <t>нд</t>
      </is>
    </nc>
  </rcc>
  <rcc rId="44131" sId="1">
    <nc r="AQ940">
      <v>2026</v>
    </nc>
  </rcc>
  <rcc rId="44132" sId="1">
    <nc r="AQ941" t="inlineStr">
      <is>
        <t>нд</t>
      </is>
    </nc>
  </rcc>
  <rcc rId="44133" sId="1">
    <nc r="AQ942" t="inlineStr">
      <is>
        <t>нд</t>
      </is>
    </nc>
  </rcc>
  <rcc rId="44134" sId="1">
    <nc r="AQ943" t="inlineStr">
      <is>
        <t>нд</t>
      </is>
    </nc>
  </rcc>
  <rcc rId="44135" sId="1">
    <nc r="AQ944" t="inlineStr">
      <is>
        <t>нд</t>
      </is>
    </nc>
  </rcc>
  <rcc rId="44136" sId="1">
    <nc r="AQ945">
      <v>2020</v>
    </nc>
  </rcc>
  <rcc rId="44137" sId="1">
    <nc r="AQ946">
      <v>2020</v>
    </nc>
  </rcc>
  <rcc rId="44138" sId="1">
    <nc r="AQ947">
      <v>2024</v>
    </nc>
  </rcc>
  <rcc rId="44139" sId="1">
    <nc r="AQ948">
      <v>2022</v>
    </nc>
  </rcc>
  <rcc rId="44140" sId="1">
    <nc r="AQ949">
      <v>2024</v>
    </nc>
  </rcc>
  <rcc rId="44141" sId="1">
    <nc r="AQ950">
      <v>2026</v>
    </nc>
  </rcc>
  <rcc rId="44142" sId="1">
    <nc r="AQ951">
      <v>2022</v>
    </nc>
  </rcc>
  <rcc rId="44143" sId="1">
    <nc r="AQ952">
      <v>2024</v>
    </nc>
  </rcc>
  <rcc rId="44144" sId="1">
    <nc r="AQ953">
      <v>2023</v>
    </nc>
  </rcc>
  <rcc rId="44145" sId="1">
    <nc r="AQ954">
      <v>2022</v>
    </nc>
  </rcc>
  <rcc rId="44146" sId="1">
    <nc r="AQ955">
      <v>2021</v>
    </nc>
  </rcc>
  <rcc rId="44147" sId="1">
    <nc r="AQ956">
      <v>2020</v>
    </nc>
  </rcc>
  <rcc rId="44148" sId="1">
    <nc r="AQ957">
      <v>2027</v>
    </nc>
  </rcc>
  <rcc rId="44149" sId="1">
    <nc r="AQ958">
      <v>2025</v>
    </nc>
  </rcc>
  <rcc rId="44150" sId="1">
    <nc r="AQ959">
      <v>2021</v>
    </nc>
  </rcc>
  <rcc rId="44151" sId="1">
    <nc r="AQ960">
      <v>2022</v>
    </nc>
  </rcc>
  <rcc rId="44152" sId="1">
    <nc r="AQ961">
      <v>2022</v>
    </nc>
  </rcc>
  <rcc rId="44153" sId="1">
    <nc r="AQ962" t="inlineStr">
      <is>
        <t>нд</t>
      </is>
    </nc>
  </rcc>
  <rcc rId="44154" sId="1">
    <nc r="AQ963" t="inlineStr">
      <is>
        <t>нд</t>
      </is>
    </nc>
  </rcc>
  <rcc rId="44155" sId="1">
    <nc r="AQ964" t="inlineStr">
      <is>
        <t>нд</t>
      </is>
    </nc>
  </rcc>
  <rcc rId="44156" sId="1">
    <nc r="AQ965">
      <v>2025</v>
    </nc>
  </rcc>
  <rcc rId="44157" sId="1">
    <nc r="AQ966">
      <v>2023</v>
    </nc>
  </rcc>
  <rcc rId="44158" sId="1">
    <nc r="AQ967">
      <v>2024</v>
    </nc>
  </rcc>
  <rcc rId="44159" sId="1">
    <nc r="AQ968">
      <v>2023</v>
    </nc>
  </rcc>
  <rcc rId="44160" sId="1">
    <nc r="AQ969">
      <v>2022</v>
    </nc>
  </rcc>
  <rcc rId="44161" sId="1">
    <nc r="AQ970">
      <v>2023</v>
    </nc>
  </rcc>
  <rcc rId="44162" sId="1">
    <nc r="AQ971">
      <v>2023</v>
    </nc>
  </rcc>
  <rcc rId="44163" sId="1">
    <nc r="AQ972">
      <v>2023</v>
    </nc>
  </rcc>
  <rcc rId="44164" sId="1">
    <nc r="AQ973">
      <v>2022</v>
    </nc>
  </rcc>
  <rcc rId="44165" sId="1">
    <nc r="AQ974">
      <v>2023</v>
    </nc>
  </rcc>
  <rcc rId="44166" sId="1">
    <nc r="AQ975">
      <v>2022</v>
    </nc>
  </rcc>
  <rcc rId="44167" sId="1">
    <nc r="AQ976">
      <v>2023</v>
    </nc>
  </rcc>
  <rcc rId="44168" sId="1">
    <nc r="AQ977">
      <v>2022</v>
    </nc>
  </rcc>
  <rcc rId="44169" sId="1">
    <nc r="AQ978">
      <v>2022</v>
    </nc>
  </rcc>
  <rcc rId="44170" sId="1">
    <nc r="AQ979">
      <v>2022</v>
    </nc>
  </rcc>
  <rcc rId="44171" sId="1">
    <nc r="AQ980">
      <v>2023</v>
    </nc>
  </rcc>
  <rcc rId="44172" sId="1">
    <nc r="AQ981">
      <v>2028</v>
    </nc>
  </rcc>
  <rcc rId="44173" sId="1">
    <nc r="AQ982">
      <v>2024</v>
    </nc>
  </rcc>
  <rcc rId="44174" sId="1">
    <nc r="AQ983" t="inlineStr">
      <is>
        <t>нд</t>
      </is>
    </nc>
  </rcc>
  <rcc rId="44175" sId="1">
    <nc r="AQ984" t="inlineStr">
      <is>
        <t>нд</t>
      </is>
    </nc>
  </rcc>
  <rcc rId="44176" sId="1">
    <nc r="AQ985" t="inlineStr">
      <is>
        <t>нд</t>
      </is>
    </nc>
  </rcc>
  <rcc rId="44177" sId="1">
    <nc r="AQ986" t="inlineStr">
      <is>
        <t>нд</t>
      </is>
    </nc>
  </rcc>
  <rcc rId="44178" sId="1">
    <nc r="AQ987" t="inlineStr">
      <is>
        <t>нд</t>
      </is>
    </nc>
  </rcc>
  <rcc rId="44179" sId="1">
    <nc r="AQ988" t="inlineStr">
      <is>
        <t>нд</t>
      </is>
    </nc>
  </rcc>
  <rcc rId="44180" sId="1">
    <nc r="AQ989" t="inlineStr">
      <is>
        <t>нд</t>
      </is>
    </nc>
  </rcc>
  <rcc rId="44181" sId="1">
    <nc r="AQ990" t="inlineStr">
      <is>
        <t>нд</t>
      </is>
    </nc>
  </rcc>
  <rcc rId="44182" sId="1">
    <nc r="AQ991" t="inlineStr">
      <is>
        <t>нд</t>
      </is>
    </nc>
  </rcc>
  <rcc rId="44183" sId="1">
    <nc r="AQ992" t="inlineStr">
      <is>
        <t>нд</t>
      </is>
    </nc>
  </rcc>
  <rcc rId="44184" sId="1">
    <nc r="AQ993" t="inlineStr">
      <is>
        <t>нд</t>
      </is>
    </nc>
  </rcc>
  <rcc rId="44185" sId="1">
    <nc r="AQ994" t="inlineStr">
      <is>
        <t>нд</t>
      </is>
    </nc>
  </rcc>
  <rcc rId="44186" sId="1">
    <nc r="AQ995" t="inlineStr">
      <is>
        <t>нд</t>
      </is>
    </nc>
  </rcc>
  <rcc rId="44187" sId="1">
    <nc r="AQ996" t="inlineStr">
      <is>
        <t>нд</t>
      </is>
    </nc>
  </rcc>
  <rcc rId="44188" sId="1">
    <nc r="AQ997" t="inlineStr">
      <is>
        <t>нд</t>
      </is>
    </nc>
  </rcc>
  <rcc rId="44189" sId="1">
    <nc r="AQ998" t="inlineStr">
      <is>
        <t>нд</t>
      </is>
    </nc>
  </rcc>
  <rcc rId="44190" sId="1">
    <nc r="AQ999" t="inlineStr">
      <is>
        <t>нд</t>
      </is>
    </nc>
  </rcc>
  <rcc rId="44191" sId="1">
    <nc r="AQ1000" t="inlineStr">
      <is>
        <t>нд</t>
      </is>
    </nc>
  </rcc>
  <rcc rId="44192" sId="1">
    <nc r="AQ1001" t="inlineStr">
      <is>
        <t>нд</t>
      </is>
    </nc>
  </rcc>
  <rcc rId="44193" sId="1">
    <nc r="AQ1002" t="inlineStr">
      <is>
        <t>нд</t>
      </is>
    </nc>
  </rcc>
  <rcc rId="44194" sId="1">
    <nc r="AQ1003" t="inlineStr">
      <is>
        <t>нд</t>
      </is>
    </nc>
  </rcc>
  <rcc rId="44195" sId="1">
    <nc r="AQ1004" t="inlineStr">
      <is>
        <t>нд</t>
      </is>
    </nc>
  </rcc>
  <rcc rId="44196" sId="1">
    <nc r="AQ1005" t="inlineStr">
      <is>
        <t>нд</t>
      </is>
    </nc>
  </rcc>
  <rcc rId="44197" sId="1">
    <nc r="AQ1006" t="inlineStr">
      <is>
        <t>нд</t>
      </is>
    </nc>
  </rcc>
  <rcc rId="44198" sId="1">
    <nc r="AQ1007" t="inlineStr">
      <is>
        <t>нд</t>
      </is>
    </nc>
  </rcc>
  <rcc rId="44199" sId="1">
    <nc r="AQ1008" t="inlineStr">
      <is>
        <t>нд</t>
      </is>
    </nc>
  </rcc>
  <rcc rId="44200" sId="1">
    <nc r="AQ1009" t="inlineStr">
      <is>
        <t>нд</t>
      </is>
    </nc>
  </rcc>
  <rcc rId="44201" sId="1">
    <nc r="AQ1010" t="inlineStr">
      <is>
        <t>нд</t>
      </is>
    </nc>
  </rcc>
  <rcc rId="44202" sId="1">
    <nc r="AQ1011" t="inlineStr">
      <is>
        <t>нд</t>
      </is>
    </nc>
  </rcc>
  <rcc rId="44203" sId="1">
    <nc r="AQ1012" t="inlineStr">
      <is>
        <t>нд</t>
      </is>
    </nc>
  </rcc>
  <rcc rId="44204" sId="1">
    <nc r="AQ1013" t="inlineStr">
      <is>
        <t>нд</t>
      </is>
    </nc>
  </rcc>
  <rcc rId="44205" sId="1">
    <nc r="AQ1014" t="inlineStr">
      <is>
        <t>нд</t>
      </is>
    </nc>
  </rcc>
  <rcc rId="44206" sId="1">
    <nc r="AQ1015" t="inlineStr">
      <is>
        <t>нд</t>
      </is>
    </nc>
  </rcc>
  <rcc rId="44207" sId="1">
    <nc r="AQ1016">
      <v>2028</v>
    </nc>
  </rcc>
  <rcc rId="44208" sId="1">
    <nc r="AQ1017" t="inlineStr">
      <is>
        <t>нд</t>
      </is>
    </nc>
  </rcc>
  <rcc rId="44209" sId="1">
    <nc r="AQ1018" t="inlineStr">
      <is>
        <t>нд</t>
      </is>
    </nc>
  </rcc>
  <rcc rId="44210" sId="1">
    <nc r="AQ1019" t="inlineStr">
      <is>
        <t>нд</t>
      </is>
    </nc>
  </rcc>
  <rcc rId="44211" sId="1">
    <nc r="AQ1020" t="inlineStr">
      <is>
        <t>нд</t>
      </is>
    </nc>
  </rcc>
  <rcc rId="44212" sId="1">
    <nc r="AQ1021">
      <v>2025</v>
    </nc>
  </rcc>
  <rcc rId="44213" sId="1">
    <nc r="AQ1022">
      <v>2026</v>
    </nc>
  </rcc>
  <rcc rId="44214" sId="1">
    <nc r="AQ1023">
      <v>2023</v>
    </nc>
  </rcc>
  <rcc rId="44215" sId="1">
    <nc r="AQ1024">
      <v>2028</v>
    </nc>
  </rcc>
  <rcc rId="44216" sId="1">
    <nc r="AQ1025">
      <v>2022</v>
    </nc>
  </rcc>
  <rcc rId="44217" sId="1">
    <nc r="AQ1026">
      <v>2023</v>
    </nc>
  </rcc>
  <rcc rId="44218" sId="1">
    <nc r="AQ1027">
      <v>2023</v>
    </nc>
  </rcc>
  <rcc rId="44219" sId="1">
    <nc r="AQ1028">
      <v>2023</v>
    </nc>
  </rcc>
  <rcc rId="44220" sId="1">
    <nc r="AQ1029" t="inlineStr">
      <is>
        <t>нд</t>
      </is>
    </nc>
  </rcc>
  <rcc rId="44221" sId="1">
    <nc r="AQ1030" t="inlineStr">
      <is>
        <t>нд</t>
      </is>
    </nc>
  </rcc>
  <rcc rId="44222" sId="1">
    <nc r="AQ1031">
      <v>2023</v>
    </nc>
  </rcc>
  <rcc rId="44223" sId="1">
    <nc r="AQ1032" t="inlineStr">
      <is>
        <t>нд</t>
      </is>
    </nc>
  </rcc>
  <rcc rId="44224" sId="1">
    <nc r="AQ1033">
      <v>2020</v>
    </nc>
  </rcc>
  <rcc rId="44225" sId="1">
    <nc r="AQ1034">
      <v>2021</v>
    </nc>
  </rcc>
  <rcc rId="44226" sId="1">
    <nc r="AQ1035" t="inlineStr">
      <is>
        <t>нд</t>
      </is>
    </nc>
  </rcc>
  <rcc rId="44227" sId="1">
    <nc r="AQ1036">
      <v>2024</v>
    </nc>
  </rcc>
  <rcc rId="44228" sId="1">
    <nc r="AQ1037">
      <v>2022</v>
    </nc>
  </rcc>
  <rcc rId="44229" sId="1">
    <nc r="AQ1038">
      <v>2020</v>
    </nc>
  </rcc>
  <rcc rId="44230" sId="1">
    <nc r="AQ1039">
      <v>2020</v>
    </nc>
  </rcc>
  <rcc rId="44231" sId="1">
    <nc r="AQ1040">
      <v>2021</v>
    </nc>
  </rcc>
  <rcc rId="44232" sId="1">
    <nc r="AQ1041">
      <v>2020</v>
    </nc>
  </rcc>
  <rcc rId="44233" sId="1">
    <nc r="AQ1042">
      <v>2020</v>
    </nc>
  </rcc>
  <rcc rId="44234" sId="1">
    <nc r="AQ1043">
      <v>2020</v>
    </nc>
  </rcc>
  <rcc rId="44235" sId="1">
    <nc r="AQ1044">
      <v>2020</v>
    </nc>
  </rcc>
  <rcc rId="44236" sId="1">
    <nc r="AQ1045">
      <v>2020</v>
    </nc>
  </rcc>
  <rcc rId="44237" sId="1">
    <nc r="AQ1046">
      <v>2020</v>
    </nc>
  </rcc>
  <rcc rId="44238" sId="1">
    <nc r="AQ1047">
      <v>2020</v>
    </nc>
  </rcc>
  <rcc rId="44239" sId="1">
    <nc r="AQ1048">
      <v>2020</v>
    </nc>
  </rcc>
  <rcc rId="44240" sId="1">
    <nc r="AQ1049">
      <v>2020</v>
    </nc>
  </rcc>
  <rcc rId="44241" sId="1">
    <nc r="AQ1050">
      <v>2020</v>
    </nc>
  </rcc>
  <rcc rId="44242" sId="1">
    <nc r="AQ1051">
      <v>2024</v>
    </nc>
  </rcc>
  <rcc rId="44243" sId="1">
    <nc r="AQ1052">
      <v>2020</v>
    </nc>
  </rcc>
  <rcc rId="44244" sId="1">
    <nc r="AQ1053">
      <v>2020</v>
    </nc>
  </rcc>
  <rcc rId="44245" sId="1">
    <nc r="AQ1054">
      <v>2020</v>
    </nc>
  </rcc>
  <rcc rId="44246" sId="1">
    <nc r="AQ1055">
      <v>2020</v>
    </nc>
  </rcc>
  <rcc rId="44247" sId="1">
    <nc r="AQ1056">
      <v>2020</v>
    </nc>
  </rcc>
  <rcc rId="44248" sId="1">
    <nc r="AQ1057">
      <v>2020</v>
    </nc>
  </rcc>
  <rcc rId="44249" sId="1">
    <nc r="AQ1058">
      <v>2020</v>
    </nc>
  </rcc>
  <rcc rId="44250" sId="1">
    <nc r="AQ1059" t="inlineStr">
      <is>
        <t>нд</t>
      </is>
    </nc>
  </rcc>
  <rcc rId="44251" sId="1">
    <nc r="AQ1060">
      <v>2020</v>
    </nc>
  </rcc>
  <rcc rId="44252" sId="1">
    <nc r="AQ1061">
      <v>2020</v>
    </nc>
  </rcc>
  <rcc rId="44253" sId="1">
    <nc r="AQ1062">
      <v>2020</v>
    </nc>
  </rcc>
  <rcc rId="44254" sId="1">
    <nc r="AQ1063">
      <v>2021</v>
    </nc>
  </rcc>
  <rcc rId="44255" sId="1">
    <nc r="AQ1064" t="inlineStr">
      <is>
        <t>нд</t>
      </is>
    </nc>
  </rcc>
  <rcc rId="44256" sId="1">
    <nc r="AQ1065">
      <v>2022</v>
    </nc>
  </rcc>
  <rcc rId="44257" sId="1">
    <nc r="AQ1066">
      <v>2022</v>
    </nc>
  </rcc>
  <rcc rId="44258" sId="1">
    <nc r="AQ1067" t="inlineStr">
      <is>
        <t>нд</t>
      </is>
    </nc>
  </rcc>
  <rcc rId="44259" sId="1">
    <nc r="AQ1068">
      <v>2022</v>
    </nc>
  </rcc>
  <rcc rId="44260" sId="1">
    <nc r="AQ1069">
      <v>2020</v>
    </nc>
  </rcc>
  <rcc rId="44261" sId="1">
    <nc r="AQ1070">
      <v>2020</v>
    </nc>
  </rcc>
  <rcc rId="44262" sId="1">
    <nc r="AQ1071">
      <v>2020</v>
    </nc>
  </rcc>
  <rcc rId="44263" sId="1">
    <nc r="AQ1072">
      <v>2022</v>
    </nc>
  </rcc>
  <rcc rId="44264" sId="1">
    <nc r="AQ1073" t="inlineStr">
      <is>
        <t>нд</t>
      </is>
    </nc>
  </rcc>
  <rcc rId="44265" sId="1">
    <nc r="AQ1074">
      <v>2022</v>
    </nc>
  </rcc>
  <rcc rId="44266" sId="1">
    <nc r="AQ1075">
      <v>2022</v>
    </nc>
  </rcc>
  <rcc rId="44267" sId="1">
    <nc r="AQ1076" t="inlineStr">
      <is>
        <t>нд</t>
      </is>
    </nc>
  </rcc>
  <rcc rId="44268" sId="1">
    <nc r="AQ1077">
      <v>2022</v>
    </nc>
  </rcc>
  <rcc rId="44269" sId="1">
    <nc r="AQ1078">
      <v>2020</v>
    </nc>
  </rcc>
  <rcc rId="44270" sId="1">
    <nc r="AQ1079">
      <v>2020</v>
    </nc>
  </rcc>
  <rcc rId="44271" sId="1">
    <nc r="AQ1080">
      <v>2020</v>
    </nc>
  </rcc>
  <rcc rId="44272" sId="1">
    <nc r="AQ1081" t="inlineStr">
      <is>
        <t>нд</t>
      </is>
    </nc>
  </rcc>
  <rcc rId="44273" sId="1">
    <nc r="AQ1082">
      <v>2020</v>
    </nc>
  </rcc>
  <rcc rId="44274" sId="1">
    <nc r="AQ1083">
      <v>2020</v>
    </nc>
  </rcc>
  <rcc rId="44275" sId="1">
    <nc r="AQ1084">
      <v>2020</v>
    </nc>
  </rcc>
  <rcc rId="44276" sId="1">
    <nc r="AQ1085">
      <v>2020</v>
    </nc>
  </rcc>
  <rcc rId="44277" sId="1">
    <nc r="AQ1086">
      <v>2020</v>
    </nc>
  </rcc>
  <rcc rId="44278" sId="1">
    <nc r="AQ1087">
      <v>2020</v>
    </nc>
  </rcc>
  <rcc rId="44279" sId="1">
    <nc r="AQ1088">
      <v>2020</v>
    </nc>
  </rcc>
  <rcc rId="44280" sId="1">
    <nc r="AQ1089">
      <v>2020</v>
    </nc>
  </rcc>
  <rcc rId="44281" sId="1">
    <nc r="AQ1090">
      <v>2020</v>
    </nc>
  </rcc>
  <rcc rId="44282" sId="1">
    <nc r="AQ1091">
      <v>2023</v>
    </nc>
  </rcc>
  <rcc rId="44283" sId="1">
    <nc r="AQ1092">
      <v>2023</v>
    </nc>
  </rcc>
  <rcc rId="44284" sId="1">
    <nc r="AQ1093">
      <v>2023</v>
    </nc>
  </rcc>
  <rcc rId="44285" sId="1">
    <nc r="AQ1094">
      <v>2023</v>
    </nc>
  </rcc>
  <rcc rId="44286" sId="1">
    <nc r="AQ1095">
      <v>2023</v>
    </nc>
  </rcc>
  <rcc rId="44287" sId="1">
    <nc r="AQ1096">
      <v>2023</v>
    </nc>
  </rcc>
  <rcc rId="44288" sId="1">
    <nc r="AQ1097">
      <v>2023</v>
    </nc>
  </rcc>
  <rcc rId="44289" sId="1">
    <nc r="AQ1098">
      <v>2023</v>
    </nc>
  </rcc>
  <rcc rId="44290" sId="1">
    <nc r="AQ1099">
      <v>2023</v>
    </nc>
  </rcc>
  <rcc rId="44291" sId="1">
    <nc r="AQ1100">
      <v>2023</v>
    </nc>
  </rcc>
  <rcc rId="44292" sId="1">
    <nc r="AQ1101">
      <v>2023</v>
    </nc>
  </rcc>
  <rcc rId="44293" sId="1">
    <nc r="AQ1102">
      <v>2023</v>
    </nc>
  </rcc>
  <rcc rId="44294" sId="1">
    <nc r="AQ1103">
      <v>2023</v>
    </nc>
  </rcc>
  <rcc rId="44295" sId="1">
    <nc r="AQ1104">
      <v>2023</v>
    </nc>
  </rcc>
  <rcc rId="44296" sId="1">
    <nc r="AQ1105">
      <v>2023</v>
    </nc>
  </rcc>
  <rcc rId="44297" sId="1">
    <nc r="AQ1106">
      <v>2023</v>
    </nc>
  </rcc>
  <rcc rId="44298" sId="1">
    <nc r="AQ1107">
      <v>2023</v>
    </nc>
  </rcc>
  <rcc rId="44299" sId="1">
    <nc r="AQ1108">
      <v>2023</v>
    </nc>
  </rcc>
  <rcc rId="44300" sId="1">
    <nc r="AQ1109">
      <v>2023</v>
    </nc>
  </rcc>
  <rcc rId="44301" sId="1">
    <nc r="AQ1110">
      <v>2023</v>
    </nc>
  </rcc>
  <rcc rId="44302" sId="1">
    <nc r="AQ1111">
      <v>2023</v>
    </nc>
  </rcc>
  <rcc rId="44303" sId="1">
    <nc r="AQ1112">
      <v>2023</v>
    </nc>
  </rcc>
  <rcc rId="44304" sId="1">
    <nc r="AQ1113" t="inlineStr">
      <is>
        <t>нд</t>
      </is>
    </nc>
  </rcc>
  <rcc rId="44305" sId="1">
    <nc r="AQ1114" t="inlineStr">
      <is>
        <t>нд</t>
      </is>
    </nc>
  </rcc>
  <rcc rId="44306" sId="1">
    <nc r="AQ1115" t="inlineStr">
      <is>
        <t>нд</t>
      </is>
    </nc>
  </rcc>
  <rcc rId="44307" sId="1">
    <nc r="AQ1116" t="inlineStr">
      <is>
        <t>нд</t>
      </is>
    </nc>
  </rcc>
  <rcc rId="44308" sId="1">
    <nc r="AQ1117" t="inlineStr">
      <is>
        <t>нд</t>
      </is>
    </nc>
  </rcc>
  <rcc rId="44309" sId="1">
    <nc r="AQ1118" t="inlineStr">
      <is>
        <t>нд</t>
      </is>
    </nc>
  </rcc>
  <rcc rId="44310" sId="1">
    <nc r="AQ1119" t="inlineStr">
      <is>
        <t>нд</t>
      </is>
    </nc>
  </rcc>
  <rcc rId="44311" sId="1">
    <nc r="AQ1120" t="inlineStr">
      <is>
        <t>нд</t>
      </is>
    </nc>
  </rcc>
  <rcc rId="44312" sId="1">
    <nc r="AQ1121" t="inlineStr">
      <is>
        <t>нд</t>
      </is>
    </nc>
  </rcc>
  <rcc rId="44313" sId="1">
    <nc r="AQ1122" t="inlineStr">
      <is>
        <t>нд</t>
      </is>
    </nc>
  </rcc>
  <rcc rId="44314" sId="1">
    <nc r="AQ1123">
      <v>2023</v>
    </nc>
  </rcc>
  <rcc rId="44315" sId="1">
    <nc r="AQ1124">
      <v>2023</v>
    </nc>
  </rcc>
  <rcc rId="44316" sId="1">
    <nc r="AQ1125">
      <v>2023</v>
    </nc>
  </rcc>
  <rcc rId="44317" sId="1">
    <nc r="AQ1126">
      <v>2022</v>
    </nc>
  </rcc>
  <rcc rId="44318" sId="1">
    <nc r="AQ1127">
      <v>2022</v>
    </nc>
  </rcc>
  <rcc rId="44319" sId="1">
    <nc r="AQ1128">
      <v>2022</v>
    </nc>
  </rcc>
  <rcc rId="44320" sId="1">
    <nc r="AQ1129">
      <v>2022</v>
    </nc>
  </rcc>
  <rcc rId="44321" sId="1">
    <nc r="AQ1130">
      <v>2022</v>
    </nc>
  </rcc>
  <rcc rId="44322" sId="1">
    <nc r="AQ1131">
      <v>2022</v>
    </nc>
  </rcc>
  <rcc rId="44323" sId="1">
    <nc r="AQ1132">
      <v>2023</v>
    </nc>
  </rcc>
  <rcc rId="44324" sId="1">
    <nc r="AQ1133" t="inlineStr">
      <is>
        <t>нд</t>
      </is>
    </nc>
  </rcc>
  <rcc rId="44325" sId="1">
    <nc r="AQ1134" t="inlineStr">
      <is>
        <t>нд</t>
      </is>
    </nc>
  </rcc>
  <rcc rId="44326" sId="1">
    <nc r="AQ1135">
      <v>2023</v>
    </nc>
  </rcc>
  <rcc rId="44327" sId="1">
    <nc r="AQ1136">
      <v>2023</v>
    </nc>
  </rcc>
  <rcc rId="44328" sId="1">
    <nc r="AQ1137">
      <v>2024</v>
    </nc>
  </rcc>
  <rcc rId="44329" sId="1">
    <nc r="AQ1138" t="inlineStr">
      <is>
        <t>нд</t>
      </is>
    </nc>
  </rcc>
  <rcc rId="44330" sId="1">
    <nc r="AQ1139" t="inlineStr">
      <is>
        <t>нд</t>
      </is>
    </nc>
  </rcc>
  <rcc rId="44331" sId="1">
    <nc r="AQ1140" t="inlineStr">
      <is>
        <t>нд</t>
      </is>
    </nc>
  </rcc>
  <rcc rId="44332" sId="1">
    <nc r="AQ1141" t="inlineStr">
      <is>
        <t>нд</t>
      </is>
    </nc>
  </rcc>
  <rcc rId="44333" sId="1">
    <nc r="AQ1142">
      <v>2022</v>
    </nc>
  </rcc>
  <rcc rId="44334" sId="1">
    <nc r="AQ1143">
      <v>2023</v>
    </nc>
  </rcc>
  <rcc rId="44335" sId="1">
    <nc r="AQ1144" t="inlineStr">
      <is>
        <t>нд</t>
      </is>
    </nc>
  </rcc>
  <rcc rId="44336" sId="1">
    <nc r="AQ1145" t="inlineStr">
      <is>
        <t>нд</t>
      </is>
    </nc>
  </rcc>
  <rcc rId="44337" sId="1">
    <nc r="AQ1146" t="inlineStr">
      <is>
        <t>нд</t>
      </is>
    </nc>
  </rcc>
  <rcc rId="44338" sId="1">
    <nc r="AQ1147">
      <v>2021</v>
    </nc>
  </rcc>
  <rcc rId="44339" sId="1">
    <nc r="AQ1148">
      <v>2021</v>
    </nc>
  </rcc>
  <rcc rId="44340" sId="1">
    <nc r="AQ1149">
      <v>2021</v>
    </nc>
  </rcc>
  <rcc rId="44341" sId="1">
    <nc r="AQ1150">
      <v>2022</v>
    </nc>
  </rcc>
  <rcc rId="44342" sId="1">
    <nc r="AQ1151">
      <v>2021</v>
    </nc>
  </rcc>
  <rcc rId="44343" sId="1">
    <nc r="AQ1152">
      <v>2023</v>
    </nc>
  </rcc>
  <rcc rId="44344" sId="1">
    <nc r="AQ1153">
      <v>2021</v>
    </nc>
  </rcc>
  <rcc rId="44345" sId="1">
    <nc r="AQ1154">
      <v>2024</v>
    </nc>
  </rcc>
  <rcc rId="44346" sId="1">
    <nc r="AQ1155">
      <v>2023</v>
    </nc>
  </rcc>
  <rcc rId="44347" sId="1">
    <nc r="AQ1156">
      <v>2023</v>
    </nc>
  </rcc>
  <rcc rId="44348" sId="1">
    <nc r="AQ1157" t="inlineStr">
      <is>
        <t>нд</t>
      </is>
    </nc>
  </rcc>
  <rcc rId="44349" sId="1">
    <nc r="AQ1158">
      <v>2022</v>
    </nc>
  </rcc>
  <rcc rId="44350" sId="1">
    <nc r="AQ1159">
      <v>2021</v>
    </nc>
  </rcc>
  <rcc rId="44351" sId="1">
    <nc r="AQ1160">
      <v>2021</v>
    </nc>
  </rcc>
  <rcc rId="44352" sId="1">
    <nc r="AQ1161">
      <v>2021</v>
    </nc>
  </rcc>
  <rcc rId="44353" sId="1">
    <nc r="AQ1162">
      <v>2021</v>
    </nc>
  </rcc>
  <rcc rId="44354" sId="1">
    <nc r="AQ1163">
      <v>2021</v>
    </nc>
  </rcc>
  <rcc rId="44355" sId="1">
    <nc r="AQ1164">
      <v>2021</v>
    </nc>
  </rcc>
  <rcc rId="44356" sId="1">
    <nc r="AQ1165">
      <v>2021</v>
    </nc>
  </rcc>
  <rcc rId="44357" sId="1">
    <nc r="AQ1166">
      <v>2021</v>
    </nc>
  </rcc>
  <rcc rId="44358" sId="1">
    <nc r="AQ1167" t="inlineStr">
      <is>
        <t>нд</t>
      </is>
    </nc>
  </rcc>
  <rcc rId="44359" sId="1">
    <nc r="AQ1168">
      <v>2021</v>
    </nc>
  </rcc>
  <rcc rId="44360" sId="1">
    <nc r="AQ1169">
      <v>2021</v>
    </nc>
  </rcc>
  <rcc rId="44361" sId="1">
    <nc r="AQ1170">
      <v>2024</v>
    </nc>
  </rcc>
  <rcc rId="44362" sId="1">
    <nc r="AQ1171">
      <v>2024</v>
    </nc>
  </rcc>
  <rcc rId="44363" sId="1">
    <nc r="AQ1172">
      <v>2024</v>
    </nc>
  </rcc>
  <rcc rId="44364" sId="1">
    <nc r="AQ1173">
      <v>2025</v>
    </nc>
  </rcc>
  <rcc rId="44365" sId="1">
    <nc r="AQ1174">
      <v>2020</v>
    </nc>
  </rcc>
  <rcc rId="44366" sId="1">
    <nc r="AQ1175">
      <v>2020</v>
    </nc>
  </rcc>
  <rcc rId="44367" sId="1">
    <nc r="AQ1176">
      <v>2021</v>
    </nc>
  </rcc>
  <rcc rId="44368" sId="1">
    <nc r="AQ1177">
      <v>2020</v>
    </nc>
  </rcc>
  <rcc rId="44369" sId="1">
    <nc r="AQ1178">
      <v>2021</v>
    </nc>
  </rcc>
  <rcc rId="44370" sId="1">
    <nc r="AQ1179">
      <v>2023</v>
    </nc>
  </rcc>
  <rcc rId="44371" sId="1">
    <nc r="AQ1180">
      <v>2020</v>
    </nc>
  </rcc>
  <rcc rId="44372" sId="1">
    <nc r="AQ1181">
      <v>2023</v>
    </nc>
  </rcc>
  <rcc rId="44373" sId="1">
    <nc r="AQ1182">
      <v>2021</v>
    </nc>
  </rcc>
  <rcc rId="44374" sId="1">
    <nc r="AQ1183">
      <v>2021</v>
    </nc>
  </rcc>
  <rcc rId="44375" sId="1">
    <nc r="AQ1184">
      <v>2021</v>
    </nc>
  </rcc>
  <rcc rId="44376" sId="1">
    <nc r="AQ1185">
      <v>2021</v>
    </nc>
  </rcc>
  <rcc rId="44377" sId="1">
    <nc r="AQ1186">
      <v>2022</v>
    </nc>
  </rcc>
  <rcc rId="44378" sId="1">
    <nc r="AQ1187">
      <v>2022</v>
    </nc>
  </rcc>
  <rcc rId="44379" sId="1">
    <nc r="AQ1188">
      <v>2024</v>
    </nc>
  </rcc>
  <rcc rId="44380" sId="1">
    <nc r="AQ1189">
      <v>2024</v>
    </nc>
  </rcc>
  <rcc rId="44381" sId="1">
    <nc r="AQ1190">
      <v>2024</v>
    </nc>
  </rcc>
  <rcc rId="44382" sId="1">
    <nc r="AQ1191">
      <v>2024</v>
    </nc>
  </rcc>
  <rcc rId="44383" sId="1">
    <nc r="AQ1192">
      <v>2022</v>
    </nc>
  </rcc>
  <rcc rId="44384" sId="1">
    <nc r="AQ1193">
      <v>2020</v>
    </nc>
  </rcc>
  <rcc rId="44385" sId="1">
    <nc r="AQ1194">
      <v>2023</v>
    </nc>
  </rcc>
  <rcc rId="44386" sId="1">
    <nc r="AQ1195">
      <v>2020</v>
    </nc>
  </rcc>
  <rcc rId="44387" sId="1">
    <nc r="AQ1196">
      <v>2020</v>
    </nc>
  </rcc>
  <rcc rId="44388" sId="1">
    <nc r="AQ1197">
      <v>2020</v>
    </nc>
  </rcc>
  <rcc rId="44389" sId="1">
    <nc r="AQ1198" t="inlineStr">
      <is>
        <t>нд</t>
      </is>
    </nc>
  </rcc>
  <rcc rId="44390" sId="1">
    <nc r="AQ1199">
      <v>2020</v>
    </nc>
  </rcc>
  <rcc rId="44391" sId="1">
    <nc r="AQ1200">
      <v>2020</v>
    </nc>
  </rcc>
  <rcc rId="44392" sId="1">
    <nc r="AQ1201">
      <v>2022</v>
    </nc>
  </rcc>
  <rcc rId="44393" sId="1">
    <nc r="AQ1202">
      <v>2020</v>
    </nc>
  </rcc>
  <rcc rId="44394" sId="1">
    <nc r="AQ1203" t="inlineStr">
      <is>
        <t>нд</t>
      </is>
    </nc>
  </rcc>
  <rcc rId="44395" sId="1">
    <nc r="AQ1204">
      <v>2020</v>
    </nc>
  </rcc>
  <rcc rId="44396" sId="1">
    <nc r="AQ1205">
      <v>2022</v>
    </nc>
  </rcc>
  <rcc rId="44397" sId="1">
    <nc r="AQ1206" t="inlineStr">
      <is>
        <t>нд</t>
      </is>
    </nc>
  </rcc>
  <rcc rId="44398" sId="1">
    <nc r="AQ1207">
      <v>2022</v>
    </nc>
  </rcc>
  <rcc rId="44399" sId="1">
    <nc r="AQ1208">
      <v>2023</v>
    </nc>
  </rcc>
  <rcc rId="44400" sId="1">
    <nc r="AQ1209">
      <v>2024</v>
    </nc>
  </rcc>
  <rcc rId="44401" sId="1">
    <nc r="AQ1210">
      <v>2023</v>
    </nc>
  </rcc>
  <rcc rId="44402" sId="1">
    <nc r="AQ1211">
      <v>2024</v>
    </nc>
  </rcc>
  <rcc rId="44403" sId="1">
    <nc r="AQ1212">
      <v>2024</v>
    </nc>
  </rcc>
  <rcc rId="44404" sId="1">
    <nc r="AQ1213">
      <v>2022</v>
    </nc>
  </rcc>
  <rcc rId="44405" sId="1">
    <nc r="AQ1214">
      <v>2022</v>
    </nc>
  </rcc>
  <rcc rId="44406" sId="1">
    <nc r="AQ1215">
      <v>2022</v>
    </nc>
  </rcc>
  <rcc rId="44407" sId="1">
    <nc r="AQ1216">
      <v>2022</v>
    </nc>
  </rcc>
  <rcc rId="44408" sId="1">
    <nc r="AQ1217">
      <v>2022</v>
    </nc>
  </rcc>
  <rcc rId="44409" sId="1">
    <nc r="AQ1218">
      <v>2022</v>
    </nc>
  </rcc>
  <rcc rId="44410" sId="1">
    <nc r="AQ1219">
      <v>2022</v>
    </nc>
  </rcc>
  <rcc rId="44411" sId="1">
    <nc r="AQ1220">
      <v>2022</v>
    </nc>
  </rcc>
  <rcc rId="44412" sId="1">
    <nc r="AQ1221">
      <v>2022</v>
    </nc>
  </rcc>
  <rcc rId="44413" sId="1">
    <nc r="AQ1222">
      <v>2022</v>
    </nc>
  </rcc>
  <rcc rId="44414" sId="1">
    <nc r="AQ1223">
      <v>2022</v>
    </nc>
  </rcc>
  <rcc rId="44415" sId="1">
    <nc r="AQ1224">
      <v>2022</v>
    </nc>
  </rcc>
  <rcc rId="44416" sId="1">
    <nc r="AQ1225">
      <v>2022</v>
    </nc>
  </rcc>
  <rcc rId="44417" sId="1">
    <nc r="AQ1226">
      <v>2022</v>
    </nc>
  </rcc>
  <rcc rId="44418" sId="1">
    <nc r="AQ1227">
      <v>2022</v>
    </nc>
  </rcc>
  <rcc rId="44419" sId="1">
    <nc r="AQ1228">
      <v>2022</v>
    </nc>
  </rcc>
  <rcc rId="44420" sId="1">
    <nc r="AQ1229">
      <v>2022</v>
    </nc>
  </rcc>
  <rcc rId="44421" sId="1">
    <nc r="AQ1230">
      <v>2022</v>
    </nc>
  </rcc>
  <rcc rId="44422" sId="1">
    <nc r="AQ1231">
      <v>2022</v>
    </nc>
  </rcc>
  <rcc rId="44423" sId="1">
    <nc r="AQ1232">
      <v>2022</v>
    </nc>
  </rcc>
  <rcc rId="44424" sId="1">
    <nc r="AQ1233">
      <v>2025</v>
    </nc>
  </rcc>
  <rcc rId="44425" sId="1">
    <nc r="AQ1234">
      <v>2022</v>
    </nc>
  </rcc>
  <rcc rId="44426" sId="1">
    <nc r="AQ1235">
      <v>2022</v>
    </nc>
  </rcc>
  <rcc rId="44427" sId="1">
    <nc r="AQ1236">
      <v>2023</v>
    </nc>
  </rcc>
  <rcc rId="44428" sId="1">
    <nc r="AQ1237">
      <v>2023</v>
    </nc>
  </rcc>
  <rcc rId="44429" sId="1">
    <nc r="AQ1238">
      <v>2022</v>
    </nc>
  </rcc>
  <rcc rId="44430" sId="1">
    <nc r="AQ1239">
      <v>2023</v>
    </nc>
  </rcc>
  <rcc rId="44431" sId="1">
    <nc r="AQ1240">
      <v>2023</v>
    </nc>
  </rcc>
  <rcc rId="44432" sId="1">
    <nc r="AQ1241">
      <v>2023</v>
    </nc>
  </rcc>
  <rcc rId="44433" sId="1">
    <nc r="AQ1242">
      <v>2023</v>
    </nc>
  </rcc>
  <rcc rId="44434" sId="1">
    <nc r="AQ1243">
      <v>2023</v>
    </nc>
  </rcc>
  <rcc rId="44435" sId="1">
    <nc r="AQ1244">
      <v>2024</v>
    </nc>
  </rcc>
  <rcc rId="44436" sId="1">
    <nc r="AQ1245">
      <v>2024</v>
    </nc>
  </rcc>
  <rcc rId="44437" sId="1">
    <nc r="AQ1246">
      <v>2023</v>
    </nc>
  </rcc>
  <rcc rId="44438" sId="1">
    <nc r="AQ1247">
      <v>2023</v>
    </nc>
  </rcc>
  <rcc rId="44439" sId="1">
    <nc r="AQ1248">
      <v>2023</v>
    </nc>
  </rcc>
  <rcc rId="44440" sId="1">
    <nc r="AQ1249">
      <v>2023</v>
    </nc>
  </rcc>
  <rcc rId="44441" sId="1">
    <nc r="AQ1250">
      <v>2021</v>
    </nc>
  </rcc>
  <rcc rId="44442" sId="1">
    <nc r="AQ1251" t="inlineStr">
      <is>
        <t>нд</t>
      </is>
    </nc>
  </rcc>
  <rcc rId="44443" sId="1">
    <nc r="AQ1252" t="inlineStr">
      <is>
        <t>нд</t>
      </is>
    </nc>
  </rcc>
  <rcc rId="44444" sId="1">
    <nc r="AQ1253" t="inlineStr">
      <is>
        <t>нд</t>
      </is>
    </nc>
  </rcc>
  <rcc rId="44445" sId="1">
    <nc r="AQ1254" t="inlineStr">
      <is>
        <t>нд</t>
      </is>
    </nc>
  </rcc>
  <rcc rId="44446" sId="1">
    <nc r="AQ1255" t="inlineStr">
      <is>
        <t>нд</t>
      </is>
    </nc>
  </rcc>
  <rcc rId="44447" sId="1">
    <nc r="AQ1256" t="inlineStr">
      <is>
        <t>нд</t>
      </is>
    </nc>
  </rcc>
  <rcc rId="44448" sId="1">
    <nc r="AQ1257" t="inlineStr">
      <is>
        <t>нд</t>
      </is>
    </nc>
  </rcc>
  <rcc rId="44449" sId="1">
    <nc r="AQ1258" t="inlineStr">
      <is>
        <t>нд</t>
      </is>
    </nc>
  </rcc>
  <rcc rId="44450" sId="1">
    <nc r="AQ1259" t="inlineStr">
      <is>
        <t>нд</t>
      </is>
    </nc>
  </rcc>
  <rcc rId="44451" sId="1">
    <nc r="AQ1260" t="inlineStr">
      <is>
        <t>нд</t>
      </is>
    </nc>
  </rcc>
  <rcc rId="44452" sId="1">
    <nc r="AQ1261" t="inlineStr">
      <is>
        <t>нд</t>
      </is>
    </nc>
  </rcc>
  <rcc rId="44453" sId="1">
    <nc r="AQ1262" t="inlineStr">
      <is>
        <t>нд</t>
      </is>
    </nc>
  </rcc>
  <rcc rId="44454" sId="1">
    <nc r="AQ1263" t="inlineStr">
      <is>
        <t>нд</t>
      </is>
    </nc>
  </rcc>
  <rcc rId="44455" sId="1">
    <nc r="AQ1264" t="inlineStr">
      <is>
        <t>нд</t>
      </is>
    </nc>
  </rcc>
  <rcc rId="44456" sId="1">
    <nc r="AQ1265" t="inlineStr">
      <is>
        <t>нд</t>
      </is>
    </nc>
  </rcc>
  <rcc rId="44457" sId="1">
    <nc r="AQ1266">
      <v>2023</v>
    </nc>
  </rcc>
  <rcc rId="44458" sId="1">
    <nc r="AQ1267">
      <v>2025</v>
    </nc>
  </rcc>
  <rcc rId="44459" sId="1">
    <nc r="AQ1268" t="inlineStr">
      <is>
        <t>нд</t>
      </is>
    </nc>
  </rcc>
  <rcc rId="44460" sId="1">
    <nc r="AQ1269" t="inlineStr">
      <is>
        <t>нд</t>
      </is>
    </nc>
  </rcc>
  <rcc rId="44461" sId="1">
    <nc r="AQ1270" t="inlineStr">
      <is>
        <t>нд</t>
      </is>
    </nc>
  </rcc>
  <rcc rId="44462" sId="1">
    <nc r="AQ1271" t="inlineStr">
      <is>
        <t>нд</t>
      </is>
    </nc>
  </rcc>
  <rcc rId="44463" sId="1">
    <nc r="AQ1272" t="inlineStr">
      <is>
        <t>нд</t>
      </is>
    </nc>
  </rcc>
  <rcc rId="44464" sId="1">
    <nc r="AQ1273" t="inlineStr">
      <is>
        <t>нд</t>
      </is>
    </nc>
  </rcc>
  <rcc rId="44465" sId="1">
    <nc r="AQ1274">
      <v>2022</v>
    </nc>
  </rcc>
  <rcc rId="44466" sId="1">
    <nc r="AQ1275" t="inlineStr">
      <is>
        <t>нд</t>
      </is>
    </nc>
  </rcc>
  <rcc rId="44467" sId="1">
    <nc r="AQ1276" t="inlineStr">
      <is>
        <t>нд</t>
      </is>
    </nc>
  </rcc>
  <rcc rId="44468" sId="1">
    <nc r="AQ1277" t="inlineStr">
      <is>
        <t>нд</t>
      </is>
    </nc>
  </rcc>
  <rcc rId="44469" sId="1">
    <nc r="AQ1278" t="inlineStr">
      <is>
        <t>нд</t>
      </is>
    </nc>
  </rcc>
  <rcc rId="44470" sId="1">
    <nc r="AQ1279" t="inlineStr">
      <is>
        <t>нд</t>
      </is>
    </nc>
  </rcc>
  <rcc rId="44471" sId="1">
    <nc r="AQ1280" t="inlineStr">
      <is>
        <t>нд</t>
      </is>
    </nc>
  </rcc>
  <rcc rId="44472" sId="1">
    <nc r="AQ1281" t="inlineStr">
      <is>
        <t>нд</t>
      </is>
    </nc>
  </rcc>
  <rcc rId="44473" sId="1">
    <nc r="AQ1282" t="inlineStr">
      <is>
        <t>нд</t>
      </is>
    </nc>
  </rcc>
  <rcc rId="44474" sId="1">
    <nc r="AQ1283" t="inlineStr">
      <is>
        <t>нд</t>
      </is>
    </nc>
  </rcc>
  <rcc rId="44475" sId="1">
    <nc r="AQ1284">
      <v>2021</v>
    </nc>
  </rcc>
  <rcc rId="44476" sId="1">
    <nc r="AQ1285">
      <v>2021</v>
    </nc>
  </rcc>
  <rcc rId="44477" sId="1">
    <nc r="AQ1286">
      <v>2021</v>
    </nc>
  </rcc>
  <rcc rId="44478" sId="1">
    <nc r="AQ1287" t="inlineStr">
      <is>
        <t>нд</t>
      </is>
    </nc>
  </rcc>
  <rcc rId="44479" sId="1">
    <nc r="AQ1288" t="inlineStr">
      <is>
        <t>нд</t>
      </is>
    </nc>
  </rcc>
  <rcc rId="44480" sId="1">
    <nc r="AQ1289" t="inlineStr">
      <is>
        <t>нд</t>
      </is>
    </nc>
  </rcc>
  <rcc rId="44481" sId="1">
    <nc r="AQ1290">
      <v>2021</v>
    </nc>
  </rcc>
  <rcc rId="44482" sId="1">
    <nc r="AQ1291">
      <v>2021</v>
    </nc>
  </rcc>
  <rcc rId="44483" sId="1">
    <nc r="AQ1292">
      <v>2021</v>
    </nc>
  </rcc>
  <rcc rId="44484" sId="1">
    <nc r="AQ1293">
      <v>2022</v>
    </nc>
  </rcc>
  <rcc rId="44485" sId="1">
    <nc r="AQ1294">
      <v>2020</v>
    </nc>
  </rcc>
  <rcc rId="44486" sId="1">
    <nc r="AQ1295">
      <v>2021</v>
    </nc>
  </rcc>
  <rcc rId="44487" sId="1">
    <nc r="AQ1296">
      <v>2020</v>
    </nc>
  </rcc>
  <rcc rId="44488" sId="1">
    <nc r="AQ1297">
      <v>2023</v>
    </nc>
  </rcc>
  <rcc rId="44489" sId="1">
    <nc r="AQ1298">
      <v>2025</v>
    </nc>
  </rcc>
  <rcc rId="44490" sId="1">
    <nc r="AQ1299">
      <v>2026</v>
    </nc>
  </rcc>
  <rcc rId="44491" sId="1">
    <nc r="AQ1300" t="inlineStr">
      <is>
        <t>нд</t>
      </is>
    </nc>
  </rcc>
  <rcc rId="44492" sId="1">
    <nc r="AQ1301">
      <v>2021</v>
    </nc>
  </rcc>
  <rcc rId="44493" sId="1">
    <nc r="AQ1302" t="inlineStr">
      <is>
        <t>нд</t>
      </is>
    </nc>
  </rcc>
  <rcc rId="44494" sId="1">
    <nc r="AQ1303">
      <v>2027</v>
    </nc>
  </rcc>
  <rcc rId="44495" sId="1">
    <nc r="AQ1304" t="inlineStr">
      <is>
        <t>нд</t>
      </is>
    </nc>
  </rcc>
  <rcc rId="44496" sId="1">
    <nc r="AQ1305">
      <v>2028</v>
    </nc>
  </rcc>
  <rcc rId="44497" sId="1">
    <nc r="AQ1306">
      <v>2021</v>
    </nc>
  </rcc>
  <rcc rId="44498" sId="1">
    <nc r="AQ1307">
      <v>2030</v>
    </nc>
  </rcc>
  <rcc rId="44499" sId="1">
    <nc r="AQ1308">
      <v>2022</v>
    </nc>
  </rcc>
  <rcc rId="44500" sId="1">
    <nc r="AQ1309" t="inlineStr">
      <is>
        <t>нд</t>
      </is>
    </nc>
  </rcc>
  <rcc rId="44501" sId="1">
    <nc r="AQ1310" t="inlineStr">
      <is>
        <t>нд</t>
      </is>
    </nc>
  </rcc>
  <rcc rId="44502" sId="1">
    <nc r="AQ1311">
      <v>2022</v>
    </nc>
  </rcc>
  <rcc rId="44503" sId="1">
    <nc r="AQ1312">
      <v>2021</v>
    </nc>
  </rcc>
  <rcc rId="44504" sId="1">
    <nc r="AQ1313">
      <v>2022</v>
    </nc>
  </rcc>
  <rcc rId="44505" sId="1">
    <nc r="AQ1314">
      <v>2022</v>
    </nc>
  </rcc>
  <rcc rId="44506" sId="1">
    <nc r="AQ1315">
      <v>2023</v>
    </nc>
  </rcc>
  <rcc rId="44507" sId="1">
    <nc r="AQ1316">
      <v>2024</v>
    </nc>
  </rcc>
  <rcc rId="44508" sId="1">
    <nc r="AQ1317">
      <v>2024</v>
    </nc>
  </rcc>
  <rcc rId="44509" sId="1">
    <nc r="AQ1318">
      <v>2022</v>
    </nc>
  </rcc>
  <rcc rId="44510" sId="1">
    <nc r="AQ1319" t="inlineStr">
      <is>
        <t>нд</t>
      </is>
    </nc>
  </rcc>
  <rcc rId="44511" sId="1">
    <nc r="AQ1320" t="inlineStr">
      <is>
        <t>нд</t>
      </is>
    </nc>
  </rcc>
  <rcc rId="44512" sId="1">
    <nc r="AQ1321">
      <v>2023</v>
    </nc>
  </rcc>
  <rcc rId="44513" sId="1">
    <nc r="AQ1322" t="inlineStr">
      <is>
        <t>нд</t>
      </is>
    </nc>
  </rcc>
  <rcc rId="44514" sId="1">
    <nc r="AQ1323">
      <v>2027</v>
    </nc>
  </rcc>
  <rcc rId="44515" sId="1">
    <nc r="AQ1324">
      <v>2027</v>
    </nc>
  </rcc>
  <rcc rId="44516" sId="1">
    <nc r="AQ1325">
      <v>2027</v>
    </nc>
  </rcc>
  <rcc rId="44517" sId="1">
    <nc r="AQ1326">
      <v>2021</v>
    </nc>
  </rcc>
  <rcc rId="44518" sId="1">
    <nc r="AQ1327">
      <v>2024</v>
    </nc>
  </rcc>
  <rcc rId="44519" sId="1">
    <nc r="AQ1328">
      <v>2022</v>
    </nc>
  </rcc>
  <rcc rId="44520" sId="1">
    <nc r="AQ1329">
      <v>2027</v>
    </nc>
  </rcc>
  <rcc rId="44521" sId="1">
    <nc r="AQ1330">
      <v>2021</v>
    </nc>
  </rcc>
  <rcc rId="44522" sId="1">
    <nc r="AQ1331">
      <v>2022</v>
    </nc>
  </rcc>
  <rcc rId="44523" sId="1">
    <nc r="AQ1332">
      <v>2021</v>
    </nc>
  </rcc>
  <rcc rId="44524" sId="1">
    <nc r="AQ1333">
      <v>2021</v>
    </nc>
  </rcc>
  <rcc rId="44525" sId="1">
    <nc r="AQ1334">
      <v>2021</v>
    </nc>
  </rcc>
  <rcc rId="44526" sId="1">
    <nc r="AQ1335">
      <v>2022</v>
    </nc>
  </rcc>
  <rcc rId="44527" sId="1">
    <nc r="AQ1336">
      <v>2022</v>
    </nc>
  </rcc>
  <rcc rId="44528" sId="1">
    <nc r="AQ1337">
      <v>2022</v>
    </nc>
  </rcc>
  <rcc rId="44529" sId="1">
    <nc r="AQ1338">
      <v>2023</v>
    </nc>
  </rcc>
  <rcc rId="44530" sId="1">
    <nc r="AQ1339">
      <v>2021</v>
    </nc>
  </rcc>
  <rcc rId="44531" sId="1">
    <nc r="AQ1340">
      <v>2021</v>
    </nc>
  </rcc>
  <rcc rId="44532" sId="1">
    <nc r="AQ1341">
      <v>2021</v>
    </nc>
  </rcc>
  <rcc rId="44533" sId="1">
    <nc r="AQ1342">
      <v>2023</v>
    </nc>
  </rcc>
  <rcc rId="44534" sId="1">
    <nc r="AQ1343">
      <v>2021</v>
    </nc>
  </rcc>
  <rcc rId="44535" sId="1">
    <nc r="AQ1344">
      <v>2023</v>
    </nc>
  </rcc>
  <rcc rId="44536" sId="1">
    <nc r="AQ1345">
      <v>2023</v>
    </nc>
  </rcc>
  <rcc rId="44537" sId="1">
    <nc r="AQ1346">
      <v>2023</v>
    </nc>
  </rcc>
  <rcc rId="44538" sId="1">
    <nc r="AQ1347">
      <v>2024</v>
    </nc>
  </rcc>
  <rcc rId="44539" sId="1">
    <nc r="AQ1348">
      <v>2028</v>
    </nc>
  </rcc>
  <rcc rId="44540" sId="1">
    <nc r="AQ1349">
      <v>2021</v>
    </nc>
  </rcc>
  <rcc rId="44541" sId="1">
    <nc r="AQ1350">
      <v>2027</v>
    </nc>
  </rcc>
  <rcc rId="44542" sId="1">
    <nc r="AQ1351" t="inlineStr">
      <is>
        <t>нд</t>
      </is>
    </nc>
  </rcc>
  <rcc rId="44543" sId="1">
    <nc r="AQ1352" t="inlineStr">
      <is>
        <t>нд</t>
      </is>
    </nc>
  </rcc>
  <rcc rId="44544" sId="1">
    <nc r="AQ1353" t="inlineStr">
      <is>
        <t>нд</t>
      </is>
    </nc>
  </rcc>
  <rcc rId="44545" sId="1">
    <nc r="AQ1354" t="inlineStr">
      <is>
        <t>нд</t>
      </is>
    </nc>
  </rcc>
  <rcc rId="44546" sId="1">
    <nc r="AQ1355" t="inlineStr">
      <is>
        <t>нд</t>
      </is>
    </nc>
  </rcc>
  <rcc rId="44547" sId="1">
    <nc r="AQ1356" t="inlineStr">
      <is>
        <t>нд</t>
      </is>
    </nc>
  </rcc>
  <rcc rId="44548" sId="1">
    <nc r="AQ1357" t="inlineStr">
      <is>
        <t>нд</t>
      </is>
    </nc>
  </rcc>
  <rcc rId="44549" sId="1">
    <nc r="AQ1358" t="inlineStr">
      <is>
        <t>нд</t>
      </is>
    </nc>
  </rcc>
  <rcc rId="44550" sId="1">
    <nc r="AQ1359" t="inlineStr">
      <is>
        <t>нд</t>
      </is>
    </nc>
  </rcc>
  <rcc rId="44551" sId="1">
    <nc r="AQ1360" t="inlineStr">
      <is>
        <t>нд</t>
      </is>
    </nc>
  </rcc>
  <rcc rId="44552" sId="1">
    <nc r="AQ1361" t="inlineStr">
      <is>
        <t>нд</t>
      </is>
    </nc>
  </rcc>
  <rcc rId="44553" sId="1">
    <nc r="AQ1362" t="inlineStr">
      <is>
        <t>нд</t>
      </is>
    </nc>
  </rcc>
  <rcc rId="44554" sId="1">
    <nc r="AQ1363" t="inlineStr">
      <is>
        <t>нд</t>
      </is>
    </nc>
  </rcc>
  <rcc rId="44555" sId="1">
    <nc r="AQ1364">
      <v>2026</v>
    </nc>
  </rcc>
  <rcc rId="44556" sId="1">
    <nc r="AQ1365" t="inlineStr">
      <is>
        <t>нд</t>
      </is>
    </nc>
  </rcc>
  <rcc rId="44557" sId="1">
    <nc r="AQ1366" t="inlineStr">
      <is>
        <t>нд</t>
      </is>
    </nc>
  </rcc>
  <rcc rId="44558" sId="1">
    <nc r="AQ1367">
      <v>2031</v>
    </nc>
  </rcc>
  <rcc rId="44559" sId="1">
    <nc r="AQ1368">
      <v>2031</v>
    </nc>
  </rcc>
  <rcc rId="44560" sId="1">
    <nc r="AQ1369">
      <v>2025</v>
    </nc>
  </rcc>
  <rcc rId="44561" sId="1">
    <nc r="AQ1370">
      <v>2023</v>
    </nc>
  </rcc>
  <rcc rId="44562" sId="1">
    <nc r="AQ1371">
      <v>2023</v>
    </nc>
  </rcc>
  <rcc rId="44563" sId="1">
    <nc r="AQ1372">
      <v>2023</v>
    </nc>
  </rcc>
  <rcc rId="44564" sId="1">
    <nc r="AQ1373">
      <v>2023</v>
    </nc>
  </rcc>
  <rcc rId="44565" sId="1">
    <nc r="AQ1374">
      <v>2023</v>
    </nc>
  </rcc>
  <rcc rId="44566" sId="1">
    <nc r="AQ1375">
      <v>2023</v>
    </nc>
  </rcc>
  <rcc rId="44567" sId="1">
    <nc r="AQ1376">
      <v>2023</v>
    </nc>
  </rcc>
  <rcc rId="44568" sId="1">
    <nc r="AQ1377">
      <v>2023</v>
    </nc>
  </rcc>
  <rcc rId="44569" sId="1">
    <nc r="AQ1378">
      <v>2023</v>
    </nc>
  </rcc>
  <rcc rId="44570" sId="1">
    <nc r="AQ1379">
      <v>2022</v>
    </nc>
  </rcc>
  <rcc rId="44571" sId="1">
    <nc r="AQ1380">
      <v>2022</v>
    </nc>
  </rcc>
  <rcc rId="44572" sId="1">
    <nc r="AQ1381">
      <v>2021</v>
    </nc>
  </rcc>
  <rcc rId="44573" sId="1">
    <nc r="AQ1382">
      <v>2020</v>
    </nc>
  </rcc>
  <rcc rId="44574" sId="1">
    <nc r="AQ1383">
      <v>2023</v>
    </nc>
  </rcc>
  <rcc rId="44575" sId="1">
    <nc r="AQ1384">
      <v>2023</v>
    </nc>
  </rcc>
  <rcc rId="44576" sId="1">
    <nc r="AQ1385">
      <v>2024</v>
    </nc>
  </rcc>
  <rcc rId="44577" sId="1">
    <nc r="AQ1386">
      <v>2020</v>
    </nc>
  </rcc>
  <rcc rId="44578" sId="1">
    <nc r="AQ1387">
      <v>2023</v>
    </nc>
  </rcc>
  <rcc rId="44579" sId="1">
    <nc r="AQ1388">
      <v>2023</v>
    </nc>
  </rcc>
  <rcc rId="44580" sId="1">
    <nc r="AQ1389">
      <v>2023</v>
    </nc>
  </rcc>
  <rcc rId="44581" sId="1">
    <nc r="AQ1390">
      <v>2023</v>
    </nc>
  </rcc>
  <rcc rId="44582" sId="1">
    <nc r="AQ1391">
      <v>2023</v>
    </nc>
  </rcc>
  <rcc rId="44583" sId="1">
    <nc r="AQ1392">
      <v>2023</v>
    </nc>
  </rcc>
  <rcc rId="44584" sId="1">
    <nc r="AQ1393">
      <v>2023</v>
    </nc>
  </rcc>
  <rcc rId="44585" sId="1">
    <nc r="AQ1394">
      <v>2023</v>
    </nc>
  </rcc>
  <rcc rId="44586" sId="1">
    <nc r="AQ1395">
      <v>2020</v>
    </nc>
  </rcc>
  <rcc rId="44587" sId="1">
    <nc r="AQ1396">
      <v>2020</v>
    </nc>
  </rcc>
  <rcc rId="44588" sId="1">
    <nc r="AQ1397">
      <v>2020</v>
    </nc>
  </rcc>
  <rcc rId="44589" sId="1">
    <nc r="AQ1398">
      <v>2020</v>
    </nc>
  </rcc>
  <rcc rId="44590" sId="1">
    <nc r="AQ1399">
      <v>2021</v>
    </nc>
  </rcc>
  <rcc rId="44591" sId="1">
    <nc r="AQ1400">
      <v>2020</v>
    </nc>
  </rcc>
  <rcc rId="44592" sId="1">
    <nc r="AQ1401">
      <v>2020</v>
    </nc>
  </rcc>
  <rcc rId="44593" sId="1">
    <nc r="AQ1402">
      <v>2021</v>
    </nc>
  </rcc>
  <rcc rId="44594" sId="1">
    <nc r="AQ1403">
      <v>2021</v>
    </nc>
  </rcc>
  <rcc rId="44595" sId="1">
    <nc r="AQ1404">
      <v>2020</v>
    </nc>
  </rcc>
  <rcc rId="44596" sId="1">
    <nc r="AQ1405">
      <v>2021</v>
    </nc>
  </rcc>
  <rcc rId="44597" sId="1">
    <nc r="AQ1406">
      <v>2022</v>
    </nc>
  </rcc>
  <rcc rId="44598" sId="1">
    <nc r="AQ1407">
      <v>2020</v>
    </nc>
  </rcc>
  <rcc rId="44599" sId="1">
    <nc r="AQ1408">
      <v>2023</v>
    </nc>
  </rcc>
  <rcc rId="44600" sId="1">
    <nc r="AQ1409" t="inlineStr">
      <is>
        <t>нд</t>
      </is>
    </nc>
  </rcc>
  <rcc rId="44601" sId="1">
    <nc r="AQ1410" t="inlineStr">
      <is>
        <t>нд</t>
      </is>
    </nc>
  </rcc>
  <rcc rId="44602" sId="1">
    <nc r="AQ1411" t="inlineStr">
      <is>
        <t>нд</t>
      </is>
    </nc>
  </rcc>
  <rcc rId="44603" sId="1">
    <nc r="AQ1412" t="inlineStr">
      <is>
        <t>нд</t>
      </is>
    </nc>
  </rcc>
  <rcc rId="44604" sId="1">
    <nc r="AQ1413" t="inlineStr">
      <is>
        <t>нд</t>
      </is>
    </nc>
  </rcc>
  <rcc rId="44605" sId="1">
    <nc r="AQ1414" t="inlineStr">
      <is>
        <t>нд</t>
      </is>
    </nc>
  </rcc>
  <rcc rId="44606" sId="1">
    <nc r="AQ1415" t="inlineStr">
      <is>
        <t>нд</t>
      </is>
    </nc>
  </rcc>
  <rcc rId="44607" sId="1">
    <nc r="AQ1416" t="inlineStr">
      <is>
        <t>нд</t>
      </is>
    </nc>
  </rcc>
  <rcc rId="44608" sId="1">
    <nc r="AQ1417" t="inlineStr">
      <is>
        <t>нд</t>
      </is>
    </nc>
  </rcc>
  <rcc rId="44609" sId="1">
    <nc r="AQ1418" t="inlineStr">
      <is>
        <t>нд</t>
      </is>
    </nc>
  </rcc>
  <rcc rId="44610" sId="1">
    <nc r="AQ1419" t="inlineStr">
      <is>
        <t>нд</t>
      </is>
    </nc>
  </rcc>
  <rcc rId="44611" sId="1">
    <nc r="AQ1420" t="inlineStr">
      <is>
        <t>нд</t>
      </is>
    </nc>
  </rcc>
  <rcc rId="44612" sId="1">
    <nc r="AQ1421" t="inlineStr">
      <is>
        <t>нд</t>
      </is>
    </nc>
  </rcc>
  <rcc rId="44613" sId="1">
    <nc r="AQ1422" t="inlineStr">
      <is>
        <t>нд</t>
      </is>
    </nc>
  </rcc>
  <rcc rId="44614" sId="1">
    <nc r="AQ1423">
      <v>2030</v>
    </nc>
  </rcc>
  <rcc rId="44615" sId="1">
    <nc r="AQ1424" t="inlineStr">
      <is>
        <t>нд</t>
      </is>
    </nc>
  </rcc>
  <rcc rId="44616" sId="1">
    <nc r="AQ1425" t="inlineStr">
      <is>
        <t>нд</t>
      </is>
    </nc>
  </rcc>
  <rcc rId="44617" sId="1">
    <nc r="AQ1426" t="inlineStr">
      <is>
        <t>нд</t>
      </is>
    </nc>
  </rcc>
  <rcc rId="44618" sId="1">
    <nc r="AQ1427" t="inlineStr">
      <is>
        <t>нд</t>
      </is>
    </nc>
  </rcc>
  <rcc rId="44619" sId="1">
    <nc r="AQ1428">
      <v>2031</v>
    </nc>
  </rcc>
  <rcc rId="44620" sId="1">
    <nc r="AQ1429" t="inlineStr">
      <is>
        <t>нд</t>
      </is>
    </nc>
  </rcc>
  <rcc rId="44621" sId="1">
    <nc r="AQ1430" t="inlineStr">
      <is>
        <t>нд</t>
      </is>
    </nc>
  </rcc>
  <rcc rId="44622" sId="1">
    <nc r="AQ1431">
      <v>2020</v>
    </nc>
  </rcc>
  <rcc rId="44623" sId="1">
    <nc r="AQ1432">
      <v>2028</v>
    </nc>
  </rcc>
  <rcc rId="44624" sId="1">
    <nc r="AQ1433">
      <v>2031</v>
    </nc>
  </rcc>
  <rcc rId="44625" sId="1">
    <nc r="AQ1434" t="inlineStr">
      <is>
        <t>нд</t>
      </is>
    </nc>
  </rcc>
  <rcc rId="44626" sId="1">
    <nc r="AQ1435" t="inlineStr">
      <is>
        <t>нд</t>
      </is>
    </nc>
  </rcc>
  <rcc rId="44627" sId="1">
    <nc r="AQ1436" t="inlineStr">
      <is>
        <t>нд</t>
      </is>
    </nc>
  </rcc>
  <rcc rId="44628" sId="1">
    <nc r="AQ1437" t="inlineStr">
      <is>
        <t>нд</t>
      </is>
    </nc>
  </rcc>
  <rcc rId="44629" sId="1">
    <nc r="AQ1438" t="inlineStr">
      <is>
        <t>нд</t>
      </is>
    </nc>
  </rcc>
  <rcc rId="44630" sId="1">
    <nc r="AQ1439">
      <v>2027</v>
    </nc>
  </rcc>
  <rcc rId="44631" sId="1">
    <nc r="AQ1440">
      <v>2026</v>
    </nc>
  </rcc>
  <rcc rId="44632" sId="1">
    <nc r="AQ1441">
      <v>2027</v>
    </nc>
  </rcc>
  <rcc rId="44633" sId="1">
    <nc r="AQ1442">
      <v>2022</v>
    </nc>
  </rcc>
  <rcc rId="44634" sId="1">
    <nc r="AQ1443" t="inlineStr">
      <is>
        <t>нд</t>
      </is>
    </nc>
  </rcc>
  <rcc rId="44635" sId="1">
    <nc r="AQ1444">
      <v>2027</v>
    </nc>
  </rcc>
  <rcc rId="44636" sId="1">
    <nc r="AQ1445" t="inlineStr">
      <is>
        <t>нд</t>
      </is>
    </nc>
  </rcc>
  <rcc rId="44637" sId="1">
    <nc r="AQ1446" t="inlineStr">
      <is>
        <t>нд</t>
      </is>
    </nc>
  </rcc>
  <rcc rId="44638" sId="1">
    <nc r="AQ1447" t="inlineStr">
      <is>
        <t>нд</t>
      </is>
    </nc>
  </rcc>
  <rcc rId="44639" sId="1">
    <nc r="AQ1448" t="inlineStr">
      <is>
        <t>нд</t>
      </is>
    </nc>
  </rcc>
  <rcc rId="44640" sId="1">
    <nc r="AQ1449" t="inlineStr">
      <is>
        <t>нд</t>
      </is>
    </nc>
  </rcc>
  <rcc rId="44641" sId="1">
    <nc r="AQ1450" t="inlineStr">
      <is>
        <t>нд</t>
      </is>
    </nc>
  </rcc>
  <rcc rId="44642" sId="1">
    <nc r="AQ1451" t="inlineStr">
      <is>
        <t>нд</t>
      </is>
    </nc>
  </rcc>
  <rcc rId="44643" sId="1">
    <nc r="AQ1452" t="inlineStr">
      <is>
        <t>нд</t>
      </is>
    </nc>
  </rcc>
  <rcc rId="44644" sId="1">
    <nc r="AQ1453" t="inlineStr">
      <is>
        <t>нд</t>
      </is>
    </nc>
  </rcc>
  <rcc rId="44645" sId="1">
    <nc r="AQ1454" t="inlineStr">
      <is>
        <t>нд</t>
      </is>
    </nc>
  </rcc>
  <rcc rId="44646" sId="1">
    <nc r="AQ1455" t="inlineStr">
      <is>
        <t>нд</t>
      </is>
    </nc>
  </rcc>
  <rcc rId="44647" sId="1">
    <nc r="AQ1456" t="inlineStr">
      <is>
        <t>нд</t>
      </is>
    </nc>
  </rcc>
  <rcc rId="44648" sId="1">
    <nc r="AQ1457">
      <v>2027</v>
    </nc>
  </rcc>
  <rcc rId="44649" sId="1">
    <nc r="AQ1458">
      <v>2029</v>
    </nc>
  </rcc>
  <rcc rId="44650" sId="1">
    <nc r="AQ1459" t="inlineStr">
      <is>
        <t>нд</t>
      </is>
    </nc>
  </rcc>
  <rcc rId="44651" sId="1">
    <nc r="AQ1460" t="inlineStr">
      <is>
        <t>нд</t>
      </is>
    </nc>
  </rcc>
  <rcc rId="44652" sId="1">
    <nc r="AQ1461">
      <v>2022</v>
    </nc>
  </rcc>
  <rcc rId="44653" sId="1">
    <nc r="AQ1462" t="inlineStr">
      <is>
        <t>нд</t>
      </is>
    </nc>
  </rcc>
  <rcc rId="44654" sId="1">
    <nc r="AQ1463">
      <v>2020</v>
    </nc>
  </rcc>
  <rcc rId="44655" sId="1">
    <nc r="AQ1464">
      <v>2022</v>
    </nc>
  </rcc>
  <rcc rId="44656" sId="1">
    <nc r="AQ1465" t="inlineStr">
      <is>
        <t>нд</t>
      </is>
    </nc>
  </rcc>
  <rcc rId="44657" sId="1">
    <nc r="AQ1466">
      <v>2023</v>
    </nc>
  </rcc>
  <rcc rId="44658" sId="1">
    <nc r="AQ1467">
      <v>2020</v>
    </nc>
  </rcc>
  <rcc rId="44659" sId="1">
    <nc r="AQ1468" t="inlineStr">
      <is>
        <t>нд</t>
      </is>
    </nc>
  </rcc>
  <rcc rId="44660" sId="1">
    <nc r="AQ1469">
      <v>2020</v>
    </nc>
  </rcc>
  <rcc rId="44661" sId="1">
    <nc r="AQ1470">
      <v>2023</v>
    </nc>
  </rcc>
  <rcc rId="44662" sId="1">
    <nc r="AQ1471">
      <v>2022</v>
    </nc>
  </rcc>
  <rcc rId="44663" sId="1">
    <nc r="AQ1472">
      <v>2022</v>
    </nc>
  </rcc>
  <rcc rId="44664" sId="1">
    <nc r="AR21">
      <f>AP21=D21</f>
    </nc>
  </rcc>
  <rcc rId="44665" sId="1">
    <nc r="AS21">
      <f>AQ21=G21</f>
    </nc>
  </rcc>
  <rcc rId="44666" sId="1">
    <nc r="AR22">
      <f>AP22=D22</f>
    </nc>
  </rcc>
  <rcc rId="44667" sId="1">
    <nc r="AS22">
      <f>AQ22=G22</f>
    </nc>
  </rcc>
  <rcc rId="44668" sId="1">
    <nc r="AR23">
      <f>AP23=D23</f>
    </nc>
  </rcc>
  <rcc rId="44669" sId="1">
    <nc r="AS23">
      <f>AQ23=G23</f>
    </nc>
  </rcc>
  <rcc rId="44670" sId="1">
    <nc r="AR24">
      <f>AP24=D24</f>
    </nc>
  </rcc>
  <rcc rId="44671" sId="1">
    <nc r="AS24">
      <f>AQ24=G24</f>
    </nc>
  </rcc>
  <rcc rId="44672" sId="1">
    <nc r="AR25">
      <f>AP25=D25</f>
    </nc>
  </rcc>
  <rcc rId="44673" sId="1">
    <nc r="AS25">
      <f>AQ25=G25</f>
    </nc>
  </rcc>
  <rcc rId="44674" sId="1">
    <nc r="AR26">
      <f>AP26=D26</f>
    </nc>
  </rcc>
  <rcc rId="44675" sId="1">
    <nc r="AS26">
      <f>AQ26=G26</f>
    </nc>
  </rcc>
  <rcc rId="44676" sId="1">
    <nc r="AR27">
      <f>AP27=D27</f>
    </nc>
  </rcc>
  <rcc rId="44677" sId="1">
    <nc r="AS27">
      <f>AQ27=G27</f>
    </nc>
  </rcc>
  <rcc rId="44678" sId="1">
    <nc r="AR28">
      <f>AP28=D28</f>
    </nc>
  </rcc>
  <rcc rId="44679" sId="1">
    <nc r="AS28">
      <f>AQ28=G28</f>
    </nc>
  </rcc>
  <rcc rId="44680" sId="1">
    <nc r="AR29">
      <f>AP29=D29</f>
    </nc>
  </rcc>
  <rcc rId="44681" sId="1">
    <nc r="AS29">
      <f>AQ29=G29</f>
    </nc>
  </rcc>
  <rcc rId="44682" sId="1">
    <nc r="AR30">
      <f>AP30=D30</f>
    </nc>
  </rcc>
  <rcc rId="44683" sId="1">
    <nc r="AS30">
      <f>AQ30=G30</f>
    </nc>
  </rcc>
  <rcc rId="44684" sId="1">
    <nc r="AR31">
      <f>AP31=D31</f>
    </nc>
  </rcc>
  <rcc rId="44685" sId="1">
    <nc r="AS31">
      <f>AQ31=G31</f>
    </nc>
  </rcc>
  <rcc rId="44686" sId="1">
    <nc r="AR32">
      <f>AP32=D32</f>
    </nc>
  </rcc>
  <rcc rId="44687" sId="1">
    <nc r="AS32">
      <f>AQ32=G32</f>
    </nc>
  </rcc>
  <rcc rId="44688" sId="1">
    <nc r="AR33">
      <f>AP33=D33</f>
    </nc>
  </rcc>
  <rcc rId="44689" sId="1">
    <nc r="AS33">
      <f>AQ33=G33</f>
    </nc>
  </rcc>
  <rcc rId="44690" sId="1">
    <nc r="AR34">
      <f>AP34=D34</f>
    </nc>
  </rcc>
  <rcc rId="44691" sId="1">
    <nc r="AS34">
      <f>AQ34=G34</f>
    </nc>
  </rcc>
  <rcc rId="44692" sId="1">
    <nc r="AR35">
      <f>AP35=D35</f>
    </nc>
  </rcc>
  <rcc rId="44693" sId="1">
    <nc r="AS35">
      <f>AQ35=G35</f>
    </nc>
  </rcc>
  <rcc rId="44694" sId="1">
    <nc r="AR36">
      <f>AP36=D36</f>
    </nc>
  </rcc>
  <rcc rId="44695" sId="1">
    <nc r="AS36">
      <f>AQ36=G36</f>
    </nc>
  </rcc>
  <rcc rId="44696" sId="1">
    <nc r="AR37">
      <f>AP37=D37</f>
    </nc>
  </rcc>
  <rcc rId="44697" sId="1">
    <nc r="AS37">
      <f>AQ37=G37</f>
    </nc>
  </rcc>
  <rcc rId="44698" sId="1">
    <nc r="AR38">
      <f>AP38=D38</f>
    </nc>
  </rcc>
  <rcc rId="44699" sId="1">
    <nc r="AS38">
      <f>AQ38=G38</f>
    </nc>
  </rcc>
  <rcc rId="44700" sId="1">
    <nc r="AR39">
      <f>AP39=D39</f>
    </nc>
  </rcc>
  <rcc rId="44701" sId="1">
    <nc r="AS39">
      <f>AQ39=G39</f>
    </nc>
  </rcc>
  <rcc rId="44702" sId="1">
    <nc r="AR40">
      <f>AP40=D40</f>
    </nc>
  </rcc>
  <rcc rId="44703" sId="1">
    <nc r="AS40">
      <f>AQ40=G40</f>
    </nc>
  </rcc>
  <rcc rId="44704" sId="1">
    <nc r="AR41">
      <f>AP41=D41</f>
    </nc>
  </rcc>
  <rcc rId="44705" sId="1">
    <nc r="AS41">
      <f>AQ41=G41</f>
    </nc>
  </rcc>
  <rcc rId="44706" sId="1">
    <nc r="AR42">
      <f>AP42=D42</f>
    </nc>
  </rcc>
  <rcc rId="44707" sId="1">
    <nc r="AS42">
      <f>AQ42=G42</f>
    </nc>
  </rcc>
  <rcc rId="44708" sId="1">
    <nc r="AR43">
      <f>AP43=D43</f>
    </nc>
  </rcc>
  <rcc rId="44709" sId="1">
    <nc r="AS43">
      <f>AQ43=G43</f>
    </nc>
  </rcc>
  <rcc rId="44710" sId="1">
    <nc r="AR44">
      <f>AP44=D44</f>
    </nc>
  </rcc>
  <rcc rId="44711" sId="1">
    <nc r="AS44">
      <f>AQ44=G44</f>
    </nc>
  </rcc>
  <rcc rId="44712" sId="1">
    <nc r="AR45">
      <f>AP45=D45</f>
    </nc>
  </rcc>
  <rcc rId="44713" sId="1">
    <nc r="AS45">
      <f>AQ45=G45</f>
    </nc>
  </rcc>
  <rcc rId="44714" sId="1">
    <nc r="AR46">
      <f>AP46=D46</f>
    </nc>
  </rcc>
  <rcc rId="44715" sId="1">
    <nc r="AS46">
      <f>AQ46=G46</f>
    </nc>
  </rcc>
  <rcc rId="44716" sId="1">
    <nc r="AR47">
      <f>AP47=D47</f>
    </nc>
  </rcc>
  <rcc rId="44717" sId="1">
    <nc r="AS47">
      <f>AQ47=G47</f>
    </nc>
  </rcc>
  <rcc rId="44718" sId="1">
    <nc r="AR48">
      <f>AP48=D48</f>
    </nc>
  </rcc>
  <rcc rId="44719" sId="1">
    <nc r="AS48">
      <f>AQ48=G48</f>
    </nc>
  </rcc>
  <rcc rId="44720" sId="1">
    <nc r="AR49">
      <f>AP49=D49</f>
    </nc>
  </rcc>
  <rcc rId="44721" sId="1">
    <nc r="AS49">
      <f>AQ49=G49</f>
    </nc>
  </rcc>
  <rcc rId="44722" sId="1">
    <nc r="AR50">
      <f>AP50=D50</f>
    </nc>
  </rcc>
  <rcc rId="44723" sId="1">
    <nc r="AS50">
      <f>AQ50=G50</f>
    </nc>
  </rcc>
  <rcc rId="44724" sId="1">
    <nc r="AR51">
      <f>AP51=D51</f>
    </nc>
  </rcc>
  <rcc rId="44725" sId="1">
    <nc r="AS51">
      <f>AQ51=G51</f>
    </nc>
  </rcc>
  <rcc rId="44726" sId="1">
    <nc r="AR52">
      <f>AP52=D52</f>
    </nc>
  </rcc>
  <rcc rId="44727" sId="1">
    <nc r="AS52">
      <f>AQ52=G52</f>
    </nc>
  </rcc>
  <rcc rId="44728" sId="1">
    <nc r="AR53">
      <f>AP53=D53</f>
    </nc>
  </rcc>
  <rcc rId="44729" sId="1">
    <nc r="AS53">
      <f>AQ53=G53</f>
    </nc>
  </rcc>
  <rcc rId="44730" sId="1">
    <nc r="AR54">
      <f>AP54=D54</f>
    </nc>
  </rcc>
  <rcc rId="44731" sId="1">
    <nc r="AS54">
      <f>AQ54=G54</f>
    </nc>
  </rcc>
  <rcc rId="44732" sId="1">
    <nc r="AR55">
      <f>AP55=D55</f>
    </nc>
  </rcc>
  <rcc rId="44733" sId="1">
    <nc r="AS55">
      <f>AQ55=G55</f>
    </nc>
  </rcc>
  <rcc rId="44734" sId="1">
    <nc r="AR56">
      <f>AP56=D56</f>
    </nc>
  </rcc>
  <rcc rId="44735" sId="1">
    <nc r="AS56">
      <f>AQ56=G56</f>
    </nc>
  </rcc>
  <rcc rId="44736" sId="1">
    <nc r="AR57">
      <f>AP57=D57</f>
    </nc>
  </rcc>
  <rcc rId="44737" sId="1">
    <nc r="AS57">
      <f>AQ57=G57</f>
    </nc>
  </rcc>
  <rcc rId="44738" sId="1">
    <nc r="AR58">
      <f>AP58=D58</f>
    </nc>
  </rcc>
  <rcc rId="44739" sId="1">
    <nc r="AS58">
      <f>AQ58=G58</f>
    </nc>
  </rcc>
  <rcc rId="44740" sId="1">
    <nc r="AR59">
      <f>AP59=D59</f>
    </nc>
  </rcc>
  <rcc rId="44741" sId="1">
    <nc r="AS59">
      <f>AQ59=G59</f>
    </nc>
  </rcc>
  <rcc rId="44742" sId="1">
    <nc r="AR60">
      <f>AP60=D60</f>
    </nc>
  </rcc>
  <rcc rId="44743" sId="1">
    <nc r="AS60">
      <f>AQ60=G60</f>
    </nc>
  </rcc>
  <rcc rId="44744" sId="1">
    <nc r="AR61">
      <f>AP61=D61</f>
    </nc>
  </rcc>
  <rcc rId="44745" sId="1">
    <nc r="AS61">
      <f>AQ61=G61</f>
    </nc>
  </rcc>
  <rcc rId="44746" sId="1">
    <nc r="AR62">
      <f>AP62=D62</f>
    </nc>
  </rcc>
  <rcc rId="44747" sId="1">
    <nc r="AS62">
      <f>AQ62=G62</f>
    </nc>
  </rcc>
  <rcc rId="44748" sId="1">
    <nc r="AR63">
      <f>AP63=D63</f>
    </nc>
  </rcc>
  <rcc rId="44749" sId="1">
    <nc r="AS63">
      <f>AQ63=G63</f>
    </nc>
  </rcc>
  <rcc rId="44750" sId="1">
    <nc r="AR64">
      <f>AP64=D64</f>
    </nc>
  </rcc>
  <rcc rId="44751" sId="1">
    <nc r="AS64">
      <f>AQ64=G64</f>
    </nc>
  </rcc>
  <rcc rId="44752" sId="1">
    <nc r="AR65">
      <f>AP65=D65</f>
    </nc>
  </rcc>
  <rcc rId="44753" sId="1">
    <nc r="AS65">
      <f>AQ65=G65</f>
    </nc>
  </rcc>
  <rcc rId="44754" sId="1">
    <nc r="AR66">
      <f>AP66=D66</f>
    </nc>
  </rcc>
  <rcc rId="44755" sId="1">
    <nc r="AS66">
      <f>AQ66=G66</f>
    </nc>
  </rcc>
  <rcc rId="44756" sId="1">
    <nc r="AR67">
      <f>AP67=D67</f>
    </nc>
  </rcc>
  <rcc rId="44757" sId="1">
    <nc r="AS67">
      <f>AQ67=G67</f>
    </nc>
  </rcc>
  <rcc rId="44758" sId="1">
    <nc r="AR68">
      <f>AP68=D68</f>
    </nc>
  </rcc>
  <rcc rId="44759" sId="1">
    <nc r="AS68">
      <f>AQ68=G68</f>
    </nc>
  </rcc>
  <rcc rId="44760" sId="1">
    <nc r="AR69">
      <f>AP69=D69</f>
    </nc>
  </rcc>
  <rcc rId="44761" sId="1">
    <nc r="AS69">
      <f>AQ69=G69</f>
    </nc>
  </rcc>
  <rcc rId="44762" sId="1">
    <nc r="AR70">
      <f>AP70=D70</f>
    </nc>
  </rcc>
  <rcc rId="44763" sId="1">
    <nc r="AS70">
      <f>AQ70=G70</f>
    </nc>
  </rcc>
  <rcc rId="44764" sId="1">
    <nc r="AR71">
      <f>AP71=D71</f>
    </nc>
  </rcc>
  <rcc rId="44765" sId="1">
    <nc r="AS71">
      <f>AQ71=G71</f>
    </nc>
  </rcc>
  <rcc rId="44766" sId="1">
    <nc r="AR72">
      <f>AP72=D72</f>
    </nc>
  </rcc>
  <rcc rId="44767" sId="1">
    <nc r="AS72">
      <f>AQ72=G72</f>
    </nc>
  </rcc>
  <rcc rId="44768" sId="1">
    <nc r="AR73">
      <f>AP73=D73</f>
    </nc>
  </rcc>
  <rcc rId="44769" sId="1">
    <nc r="AS73">
      <f>AQ73=G73</f>
    </nc>
  </rcc>
  <rcc rId="44770" sId="1">
    <nc r="AR74">
      <f>AP74=D74</f>
    </nc>
  </rcc>
  <rcc rId="44771" sId="1">
    <nc r="AS74">
      <f>AQ74=G74</f>
    </nc>
  </rcc>
  <rcc rId="44772" sId="1">
    <nc r="AR75">
      <f>AP75=D75</f>
    </nc>
  </rcc>
  <rcc rId="44773" sId="1">
    <nc r="AS75">
      <f>AQ75=G75</f>
    </nc>
  </rcc>
  <rcc rId="44774" sId="1">
    <nc r="AR76">
      <f>AP76=D76</f>
    </nc>
  </rcc>
  <rcc rId="44775" sId="1">
    <nc r="AS76">
      <f>AQ76=G76</f>
    </nc>
  </rcc>
  <rcc rId="44776" sId="1">
    <nc r="AR77">
      <f>AP77=D77</f>
    </nc>
  </rcc>
  <rcc rId="44777" sId="1">
    <nc r="AS77">
      <f>AQ77=G77</f>
    </nc>
  </rcc>
  <rcc rId="44778" sId="1">
    <nc r="AR78">
      <f>AP78=D78</f>
    </nc>
  </rcc>
  <rcc rId="44779" sId="1">
    <nc r="AS78">
      <f>AQ78=G78</f>
    </nc>
  </rcc>
  <rcc rId="44780" sId="1">
    <nc r="AR79">
      <f>AP79=D79</f>
    </nc>
  </rcc>
  <rcc rId="44781" sId="1">
    <nc r="AS79">
      <f>AQ79=G79</f>
    </nc>
  </rcc>
  <rcc rId="44782" sId="1">
    <nc r="AR80">
      <f>AP80=D80</f>
    </nc>
  </rcc>
  <rcc rId="44783" sId="1">
    <nc r="AS80">
      <f>AQ80=G80</f>
    </nc>
  </rcc>
  <rcc rId="44784" sId="1">
    <nc r="AR81">
      <f>AP81=D81</f>
    </nc>
  </rcc>
  <rcc rId="44785" sId="1">
    <nc r="AS81">
      <f>AQ81=G81</f>
    </nc>
  </rcc>
  <rcc rId="44786" sId="1">
    <nc r="AR82">
      <f>AP82=D82</f>
    </nc>
  </rcc>
  <rcc rId="44787" sId="1">
    <nc r="AS82">
      <f>AQ82=G82</f>
    </nc>
  </rcc>
  <rcc rId="44788" sId="1">
    <nc r="AR83">
      <f>AP83=D83</f>
    </nc>
  </rcc>
  <rcc rId="44789" sId="1">
    <nc r="AS83">
      <f>AQ83=G83</f>
    </nc>
  </rcc>
  <rcc rId="44790" sId="1">
    <nc r="AR84">
      <f>AP84=D84</f>
    </nc>
  </rcc>
  <rcc rId="44791" sId="1">
    <nc r="AS84">
      <f>AQ84=G84</f>
    </nc>
  </rcc>
  <rcc rId="44792" sId="1">
    <nc r="AR85">
      <f>AP85=D85</f>
    </nc>
  </rcc>
  <rcc rId="44793" sId="1">
    <nc r="AS85">
      <f>AQ85=G85</f>
    </nc>
  </rcc>
  <rcc rId="44794" sId="1">
    <nc r="AR86">
      <f>AP86=D86</f>
    </nc>
  </rcc>
  <rcc rId="44795" sId="1">
    <nc r="AS86">
      <f>AQ86=G86</f>
    </nc>
  </rcc>
  <rcc rId="44796" sId="1">
    <nc r="AR87">
      <f>AP87=D87</f>
    </nc>
  </rcc>
  <rcc rId="44797" sId="1">
    <nc r="AS87">
      <f>AQ87=G87</f>
    </nc>
  </rcc>
  <rcc rId="44798" sId="1">
    <nc r="AR88">
      <f>AP88=D88</f>
    </nc>
  </rcc>
  <rcc rId="44799" sId="1">
    <nc r="AS88">
      <f>AQ88=G88</f>
    </nc>
  </rcc>
  <rcc rId="44800" sId="1">
    <nc r="AR89">
      <f>AP89=D89</f>
    </nc>
  </rcc>
  <rcc rId="44801" sId="1">
    <nc r="AS89">
      <f>AQ89=G89</f>
    </nc>
  </rcc>
  <rcc rId="44802" sId="1">
    <nc r="AR90">
      <f>AP90=D90</f>
    </nc>
  </rcc>
  <rcc rId="44803" sId="1">
    <nc r="AS90">
      <f>AQ90=G90</f>
    </nc>
  </rcc>
  <rcc rId="44804" sId="1">
    <nc r="AR91">
      <f>AP91=D91</f>
    </nc>
  </rcc>
  <rcc rId="44805" sId="1">
    <nc r="AS91">
      <f>AQ91=G91</f>
    </nc>
  </rcc>
  <rcc rId="44806" sId="1">
    <nc r="AR92">
      <f>AP92=D92</f>
    </nc>
  </rcc>
  <rcc rId="44807" sId="1">
    <nc r="AS92">
      <f>AQ92=G92</f>
    </nc>
  </rcc>
  <rcc rId="44808" sId="1">
    <nc r="AR93">
      <f>AP93=D93</f>
    </nc>
  </rcc>
  <rcc rId="44809" sId="1">
    <nc r="AS93">
      <f>AQ93=G93</f>
    </nc>
  </rcc>
  <rcc rId="44810" sId="1">
    <nc r="AR94">
      <f>AP94=D94</f>
    </nc>
  </rcc>
  <rcc rId="44811" sId="1">
    <nc r="AS94">
      <f>AQ94=G94</f>
    </nc>
  </rcc>
  <rcc rId="44812" sId="1">
    <nc r="AR95">
      <f>AP95=D95</f>
    </nc>
  </rcc>
  <rcc rId="44813" sId="1">
    <nc r="AS95">
      <f>AQ95=G95</f>
    </nc>
  </rcc>
  <rcc rId="44814" sId="1">
    <nc r="AR96">
      <f>AP96=D96</f>
    </nc>
  </rcc>
  <rcc rId="44815" sId="1">
    <nc r="AS96">
      <f>AQ96=G96</f>
    </nc>
  </rcc>
  <rcc rId="44816" sId="1">
    <nc r="AR97">
      <f>AP97=D97</f>
    </nc>
  </rcc>
  <rcc rId="44817" sId="1">
    <nc r="AS97">
      <f>AQ97=G97</f>
    </nc>
  </rcc>
  <rcc rId="44818" sId="1">
    <nc r="AR98">
      <f>AP98=D98</f>
    </nc>
  </rcc>
  <rcc rId="44819" sId="1">
    <nc r="AS98">
      <f>AQ98=G98</f>
    </nc>
  </rcc>
  <rcc rId="44820" sId="1">
    <nc r="AR99">
      <f>AP99=D99</f>
    </nc>
  </rcc>
  <rcc rId="44821" sId="1">
    <nc r="AS99">
      <f>AQ99=G99</f>
    </nc>
  </rcc>
  <rcc rId="44822" sId="1">
    <nc r="AR100">
      <f>AP100=D100</f>
    </nc>
  </rcc>
  <rcc rId="44823" sId="1">
    <nc r="AS100">
      <f>AQ100=G100</f>
    </nc>
  </rcc>
  <rcc rId="44824" sId="1">
    <nc r="AR101">
      <f>AP101=D101</f>
    </nc>
  </rcc>
  <rcc rId="44825" sId="1">
    <nc r="AS101">
      <f>AQ101=G101</f>
    </nc>
  </rcc>
  <rcc rId="44826" sId="1">
    <nc r="AR102">
      <f>AP102=D102</f>
    </nc>
  </rcc>
  <rcc rId="44827" sId="1">
    <nc r="AS102">
      <f>AQ102=G102</f>
    </nc>
  </rcc>
  <rcc rId="44828" sId="1">
    <nc r="AR103">
      <f>AP103=D103</f>
    </nc>
  </rcc>
  <rcc rId="44829" sId="1">
    <nc r="AS103">
      <f>AQ103=G103</f>
    </nc>
  </rcc>
  <rcc rId="44830" sId="1">
    <nc r="AR104">
      <f>AP104=D104</f>
    </nc>
  </rcc>
  <rcc rId="44831" sId="1">
    <nc r="AS104">
      <f>AQ104=G104</f>
    </nc>
  </rcc>
  <rcc rId="44832" sId="1">
    <nc r="AR105">
      <f>AP105=D105</f>
    </nc>
  </rcc>
  <rcc rId="44833" sId="1">
    <nc r="AS105">
      <f>AQ105=G105</f>
    </nc>
  </rcc>
  <rcc rId="44834" sId="1">
    <nc r="AR106">
      <f>AP106=D106</f>
    </nc>
  </rcc>
  <rcc rId="44835" sId="1">
    <nc r="AS106">
      <f>AQ106=G106</f>
    </nc>
  </rcc>
  <rcc rId="44836" sId="1">
    <nc r="AR107">
      <f>AP107=D107</f>
    </nc>
  </rcc>
  <rcc rId="44837" sId="1">
    <nc r="AS107">
      <f>AQ107=G107</f>
    </nc>
  </rcc>
  <rcc rId="44838" sId="1">
    <nc r="AR108">
      <f>AP108=D108</f>
    </nc>
  </rcc>
  <rcc rId="44839" sId="1">
    <nc r="AS108">
      <f>AQ108=G108</f>
    </nc>
  </rcc>
  <rcc rId="44840" sId="1">
    <nc r="AR109">
      <f>AP109=D109</f>
    </nc>
  </rcc>
  <rcc rId="44841" sId="1">
    <nc r="AS109">
      <f>AQ109=G109</f>
    </nc>
  </rcc>
  <rcc rId="44842" sId="1">
    <nc r="AR110">
      <f>AP110=D110</f>
    </nc>
  </rcc>
  <rcc rId="44843" sId="1">
    <nc r="AS110">
      <f>AQ110=G110</f>
    </nc>
  </rcc>
  <rcc rId="44844" sId="1">
    <nc r="AR111">
      <f>AP111=D111</f>
    </nc>
  </rcc>
  <rcc rId="44845" sId="1">
    <nc r="AS111">
      <f>AQ111=G111</f>
    </nc>
  </rcc>
  <rcc rId="44846" sId="1">
    <nc r="AR112">
      <f>AP112=D112</f>
    </nc>
  </rcc>
  <rcc rId="44847" sId="1">
    <nc r="AS112">
      <f>AQ112=G112</f>
    </nc>
  </rcc>
  <rcc rId="44848" sId="1">
    <nc r="AR113">
      <f>AP113=D113</f>
    </nc>
  </rcc>
  <rcc rId="44849" sId="1">
    <nc r="AS113">
      <f>AQ113=G113</f>
    </nc>
  </rcc>
  <rcc rId="44850" sId="1">
    <nc r="AR114">
      <f>AP114=D114</f>
    </nc>
  </rcc>
  <rcc rId="44851" sId="1">
    <nc r="AS114">
      <f>AQ114=G114</f>
    </nc>
  </rcc>
  <rcc rId="44852" sId="1">
    <nc r="AR115">
      <f>AP115=D115</f>
    </nc>
  </rcc>
  <rcc rId="44853" sId="1">
    <nc r="AS115">
      <f>AQ115=G115</f>
    </nc>
  </rcc>
  <rcc rId="44854" sId="1">
    <nc r="AR116">
      <f>AP116=D116</f>
    </nc>
  </rcc>
  <rcc rId="44855" sId="1">
    <nc r="AS116">
      <f>AQ116=G116</f>
    </nc>
  </rcc>
  <rcc rId="44856" sId="1">
    <nc r="AR117">
      <f>AP117=D117</f>
    </nc>
  </rcc>
  <rcc rId="44857" sId="1">
    <nc r="AS117">
      <f>AQ117=G117</f>
    </nc>
  </rcc>
  <rcc rId="44858" sId="1">
    <nc r="AR118">
      <f>AP118=D118</f>
    </nc>
  </rcc>
  <rcc rId="44859" sId="1">
    <nc r="AS118">
      <f>AQ118=G118</f>
    </nc>
  </rcc>
  <rcc rId="44860" sId="1">
    <nc r="AR119">
      <f>AP119=D119</f>
    </nc>
  </rcc>
  <rcc rId="44861" sId="1">
    <nc r="AS119">
      <f>AQ119=G119</f>
    </nc>
  </rcc>
  <rcc rId="44862" sId="1">
    <nc r="AR120">
      <f>AP120=D120</f>
    </nc>
  </rcc>
  <rcc rId="44863" sId="1">
    <nc r="AS120">
      <f>AQ120=G120</f>
    </nc>
  </rcc>
  <rcc rId="44864" sId="1">
    <nc r="AR121">
      <f>AP121=D121</f>
    </nc>
  </rcc>
  <rcc rId="44865" sId="1">
    <nc r="AS121">
      <f>AQ121=G121</f>
    </nc>
  </rcc>
  <rcc rId="44866" sId="1">
    <nc r="AR122">
      <f>AP122=D122</f>
    </nc>
  </rcc>
  <rcc rId="44867" sId="1">
    <nc r="AS122">
      <f>AQ122=G122</f>
    </nc>
  </rcc>
  <rcc rId="44868" sId="1">
    <nc r="AR123">
      <f>AP123=D123</f>
    </nc>
  </rcc>
  <rcc rId="44869" sId="1">
    <nc r="AS123">
      <f>AQ123=G123</f>
    </nc>
  </rcc>
  <rcc rId="44870" sId="1">
    <nc r="AR124">
      <f>AP124=D124</f>
    </nc>
  </rcc>
  <rcc rId="44871" sId="1">
    <nc r="AS124">
      <f>AQ124=G124</f>
    </nc>
  </rcc>
  <rcc rId="44872" sId="1">
    <nc r="AR125">
      <f>AP125=D125</f>
    </nc>
  </rcc>
  <rcc rId="44873" sId="1">
    <nc r="AS125">
      <f>AQ125=G125</f>
    </nc>
  </rcc>
  <rcc rId="44874" sId="1">
    <nc r="AR126">
      <f>AP126=D126</f>
    </nc>
  </rcc>
  <rcc rId="44875" sId="1">
    <nc r="AS126">
      <f>AQ126=G126</f>
    </nc>
  </rcc>
  <rcc rId="44876" sId="1">
    <nc r="AR127">
      <f>AP127=D127</f>
    </nc>
  </rcc>
  <rcc rId="44877" sId="1">
    <nc r="AS127">
      <f>AQ127=G127</f>
    </nc>
  </rcc>
  <rcc rId="44878" sId="1">
    <nc r="AR128">
      <f>AP128=D128</f>
    </nc>
  </rcc>
  <rcc rId="44879" sId="1">
    <nc r="AS128">
      <f>AQ128=G128</f>
    </nc>
  </rcc>
  <rcc rId="44880" sId="1">
    <nc r="AR129">
      <f>AP129=D129</f>
    </nc>
  </rcc>
  <rcc rId="44881" sId="1">
    <nc r="AS129">
      <f>AQ129=G129</f>
    </nc>
  </rcc>
  <rcc rId="44882" sId="1">
    <nc r="AR130">
      <f>AP130=D130</f>
    </nc>
  </rcc>
  <rcc rId="44883" sId="1">
    <nc r="AS130">
      <f>AQ130=G130</f>
    </nc>
  </rcc>
  <rcc rId="44884" sId="1">
    <nc r="AR131">
      <f>AP131=D131</f>
    </nc>
  </rcc>
  <rcc rId="44885" sId="1">
    <nc r="AS131">
      <f>AQ131=G131</f>
    </nc>
  </rcc>
  <rcc rId="44886" sId="1">
    <nc r="AR132">
      <f>AP132=D132</f>
    </nc>
  </rcc>
  <rcc rId="44887" sId="1">
    <nc r="AS132">
      <f>AQ132=G132</f>
    </nc>
  </rcc>
  <rcc rId="44888" sId="1">
    <nc r="AR133">
      <f>AP133=D133</f>
    </nc>
  </rcc>
  <rcc rId="44889" sId="1">
    <nc r="AS133">
      <f>AQ133=G133</f>
    </nc>
  </rcc>
  <rcc rId="44890" sId="1">
    <nc r="AR134">
      <f>AP134=D134</f>
    </nc>
  </rcc>
  <rcc rId="44891" sId="1">
    <nc r="AS134">
      <f>AQ134=G134</f>
    </nc>
  </rcc>
  <rcc rId="44892" sId="1">
    <nc r="AR135">
      <f>AP135=D135</f>
    </nc>
  </rcc>
  <rcc rId="44893" sId="1">
    <nc r="AS135">
      <f>AQ135=G135</f>
    </nc>
  </rcc>
  <rcc rId="44894" sId="1">
    <nc r="AR136">
      <f>AP136=D136</f>
    </nc>
  </rcc>
  <rcc rId="44895" sId="1">
    <nc r="AS136">
      <f>AQ136=G136</f>
    </nc>
  </rcc>
  <rcc rId="44896" sId="1">
    <nc r="AR137">
      <f>AP137=D137</f>
    </nc>
  </rcc>
  <rcc rId="44897" sId="1">
    <nc r="AS137">
      <f>AQ137=G137</f>
    </nc>
  </rcc>
  <rcc rId="44898" sId="1">
    <nc r="AR138">
      <f>AP138=D138</f>
    </nc>
  </rcc>
  <rcc rId="44899" sId="1">
    <nc r="AS138">
      <f>AQ138=G138</f>
    </nc>
  </rcc>
  <rcc rId="44900" sId="1">
    <nc r="AR139">
      <f>AP139=D139</f>
    </nc>
  </rcc>
  <rcc rId="44901" sId="1">
    <nc r="AS139">
      <f>AQ139=G139</f>
    </nc>
  </rcc>
  <rcc rId="44902" sId="1">
    <nc r="AR140">
      <f>AP140=D140</f>
    </nc>
  </rcc>
  <rcc rId="44903" sId="1">
    <nc r="AS140">
      <f>AQ140=G140</f>
    </nc>
  </rcc>
  <rcc rId="44904" sId="1">
    <nc r="AR141">
      <f>AP141=D141</f>
    </nc>
  </rcc>
  <rcc rId="44905" sId="1">
    <nc r="AS141">
      <f>AQ141=G141</f>
    </nc>
  </rcc>
  <rcc rId="44906" sId="1">
    <nc r="AR142">
      <f>AP142=D142</f>
    </nc>
  </rcc>
  <rcc rId="44907" sId="1">
    <nc r="AS142">
      <f>AQ142=G142</f>
    </nc>
  </rcc>
  <rcc rId="44908" sId="1">
    <nc r="AR143">
      <f>AP143=D143</f>
    </nc>
  </rcc>
  <rcc rId="44909" sId="1">
    <nc r="AS143">
      <f>AQ143=G143</f>
    </nc>
  </rcc>
  <rcc rId="44910" sId="1">
    <nc r="AR144">
      <f>AP144=D144</f>
    </nc>
  </rcc>
  <rcc rId="44911" sId="1">
    <nc r="AS144">
      <f>AQ144=G144</f>
    </nc>
  </rcc>
  <rcc rId="44912" sId="1">
    <nc r="AR145">
      <f>AP145=D145</f>
    </nc>
  </rcc>
  <rcc rId="44913" sId="1">
    <nc r="AS145">
      <f>AQ145=G145</f>
    </nc>
  </rcc>
  <rcc rId="44914" sId="1">
    <nc r="AR146">
      <f>AP146=D146</f>
    </nc>
  </rcc>
  <rcc rId="44915" sId="1">
    <nc r="AS146">
      <f>AQ146=G146</f>
    </nc>
  </rcc>
  <rcc rId="44916" sId="1">
    <nc r="AR147">
      <f>AP147=D147</f>
    </nc>
  </rcc>
  <rcc rId="44917" sId="1">
    <nc r="AS147">
      <f>AQ147=G147</f>
    </nc>
  </rcc>
  <rcc rId="44918" sId="1">
    <nc r="AR148">
      <f>AP148=D148</f>
    </nc>
  </rcc>
  <rcc rId="44919" sId="1">
    <nc r="AS148">
      <f>AQ148=G148</f>
    </nc>
  </rcc>
  <rcc rId="44920" sId="1">
    <nc r="AR149">
      <f>AP149=D149</f>
    </nc>
  </rcc>
  <rcc rId="44921" sId="1">
    <nc r="AS149">
      <f>AQ149=G149</f>
    </nc>
  </rcc>
  <rcc rId="44922" sId="1">
    <nc r="AR150">
      <f>AP150=D150</f>
    </nc>
  </rcc>
  <rcc rId="44923" sId="1">
    <nc r="AS150">
      <f>AQ150=G150</f>
    </nc>
  </rcc>
  <rcc rId="44924" sId="1">
    <nc r="AR151">
      <f>AP151=D151</f>
    </nc>
  </rcc>
  <rcc rId="44925" sId="1">
    <nc r="AS151">
      <f>AQ151=G151</f>
    </nc>
  </rcc>
  <rcc rId="44926" sId="1">
    <nc r="AR152">
      <f>AP152=D152</f>
    </nc>
  </rcc>
  <rcc rId="44927" sId="1">
    <nc r="AS152">
      <f>AQ152=G152</f>
    </nc>
  </rcc>
  <rcc rId="44928" sId="1">
    <nc r="AR153">
      <f>AP153=D153</f>
    </nc>
  </rcc>
  <rcc rId="44929" sId="1">
    <nc r="AS153">
      <f>AQ153=G153</f>
    </nc>
  </rcc>
  <rcc rId="44930" sId="1">
    <nc r="AR154">
      <f>AP154=D154</f>
    </nc>
  </rcc>
  <rcc rId="44931" sId="1">
    <nc r="AS154">
      <f>AQ154=G154</f>
    </nc>
  </rcc>
  <rcc rId="44932" sId="1">
    <nc r="AR155">
      <f>AP155=D155</f>
    </nc>
  </rcc>
  <rcc rId="44933" sId="1">
    <nc r="AS155">
      <f>AQ155=G155</f>
    </nc>
  </rcc>
  <rcc rId="44934" sId="1">
    <nc r="AR156">
      <f>AP156=D156</f>
    </nc>
  </rcc>
  <rcc rId="44935" sId="1">
    <nc r="AS156">
      <f>AQ156=G156</f>
    </nc>
  </rcc>
  <rcc rId="44936" sId="1">
    <nc r="AR157">
      <f>AP157=D157</f>
    </nc>
  </rcc>
  <rcc rId="44937" sId="1">
    <nc r="AS157">
      <f>AQ157=G157</f>
    </nc>
  </rcc>
  <rcc rId="44938" sId="1">
    <nc r="AR158">
      <f>AP158=D158</f>
    </nc>
  </rcc>
  <rcc rId="44939" sId="1">
    <nc r="AS158">
      <f>AQ158=G158</f>
    </nc>
  </rcc>
  <rcc rId="44940" sId="1">
    <nc r="AR159">
      <f>AP159=D159</f>
    </nc>
  </rcc>
  <rcc rId="44941" sId="1">
    <nc r="AS159">
      <f>AQ159=G159</f>
    </nc>
  </rcc>
  <rcc rId="44942" sId="1">
    <nc r="AR160">
      <f>AP160=D160</f>
    </nc>
  </rcc>
  <rcc rId="44943" sId="1">
    <nc r="AS160">
      <f>AQ160=G160</f>
    </nc>
  </rcc>
  <rcc rId="44944" sId="1">
    <nc r="AR161">
      <f>AP161=D161</f>
    </nc>
  </rcc>
  <rcc rId="44945" sId="1">
    <nc r="AS161">
      <f>AQ161=G161</f>
    </nc>
  </rcc>
  <rcc rId="44946" sId="1">
    <nc r="AR162">
      <f>AP162=D162</f>
    </nc>
  </rcc>
  <rcc rId="44947" sId="1">
    <nc r="AS162">
      <f>AQ162=G162</f>
    </nc>
  </rcc>
  <rcc rId="44948" sId="1">
    <nc r="AR163">
      <f>AP163=D163</f>
    </nc>
  </rcc>
  <rcc rId="44949" sId="1">
    <nc r="AS163">
      <f>AQ163=G163</f>
    </nc>
  </rcc>
  <rcc rId="44950" sId="1">
    <nc r="AR164">
      <f>AP164=D164</f>
    </nc>
  </rcc>
  <rcc rId="44951" sId="1">
    <nc r="AS164">
      <f>AQ164=G164</f>
    </nc>
  </rcc>
  <rcc rId="44952" sId="1">
    <nc r="AR165">
      <f>AP165=D165</f>
    </nc>
  </rcc>
  <rcc rId="44953" sId="1">
    <nc r="AS165">
      <f>AQ165=G165</f>
    </nc>
  </rcc>
  <rcc rId="44954" sId="1">
    <nc r="AR166">
      <f>AP166=D166</f>
    </nc>
  </rcc>
  <rcc rId="44955" sId="1">
    <nc r="AS166">
      <f>AQ166=G166</f>
    </nc>
  </rcc>
  <rcc rId="44956" sId="1">
    <nc r="AR167">
      <f>AP167=D167</f>
    </nc>
  </rcc>
  <rcc rId="44957" sId="1">
    <nc r="AS167">
      <f>AQ167=G167</f>
    </nc>
  </rcc>
  <rcc rId="44958" sId="1">
    <nc r="AR168">
      <f>AP168=D168</f>
    </nc>
  </rcc>
  <rcc rId="44959" sId="1">
    <nc r="AS168">
      <f>AQ168=G168</f>
    </nc>
  </rcc>
  <rcc rId="44960" sId="1">
    <nc r="AR169">
      <f>AP169=D169</f>
    </nc>
  </rcc>
  <rcc rId="44961" sId="1">
    <nc r="AS169">
      <f>AQ169=G169</f>
    </nc>
  </rcc>
  <rcc rId="44962" sId="1">
    <nc r="AR170">
      <f>AP170=D170</f>
    </nc>
  </rcc>
  <rcc rId="44963" sId="1">
    <nc r="AS170">
      <f>AQ170=G170</f>
    </nc>
  </rcc>
  <rcc rId="44964" sId="1">
    <nc r="AR171">
      <f>AP171=D171</f>
    </nc>
  </rcc>
  <rcc rId="44965" sId="1">
    <nc r="AS171">
      <f>AQ171=G171</f>
    </nc>
  </rcc>
  <rcc rId="44966" sId="1">
    <nc r="AR172">
      <f>AP172=D172</f>
    </nc>
  </rcc>
  <rcc rId="44967" sId="1">
    <nc r="AS172">
      <f>AQ172=G172</f>
    </nc>
  </rcc>
  <rcc rId="44968" sId="1">
    <nc r="AR173">
      <f>AP173=D173</f>
    </nc>
  </rcc>
  <rcc rId="44969" sId="1">
    <nc r="AS173">
      <f>AQ173=G173</f>
    </nc>
  </rcc>
  <rcc rId="44970" sId="1">
    <nc r="AR174">
      <f>AP174=D174</f>
    </nc>
  </rcc>
  <rcc rId="44971" sId="1">
    <nc r="AS174">
      <f>AQ174=G174</f>
    </nc>
  </rcc>
  <rcc rId="44972" sId="1">
    <nc r="AR175">
      <f>AP175=D175</f>
    </nc>
  </rcc>
  <rcc rId="44973" sId="1">
    <nc r="AS175">
      <f>AQ175=G175</f>
    </nc>
  </rcc>
  <rcc rId="44974" sId="1">
    <nc r="AR176">
      <f>AP176=D176</f>
    </nc>
  </rcc>
  <rcc rId="44975" sId="1">
    <nc r="AS176">
      <f>AQ176=G176</f>
    </nc>
  </rcc>
  <rcc rId="44976" sId="1">
    <nc r="AR177">
      <f>AP177=D177</f>
    </nc>
  </rcc>
  <rcc rId="44977" sId="1">
    <nc r="AS177">
      <f>AQ177=G177</f>
    </nc>
  </rcc>
  <rcc rId="44978" sId="1">
    <nc r="AR178">
      <f>AP178=D178</f>
    </nc>
  </rcc>
  <rcc rId="44979" sId="1">
    <nc r="AS178">
      <f>AQ178=G178</f>
    </nc>
  </rcc>
  <rcc rId="44980" sId="1">
    <nc r="AR179">
      <f>AP179=D179</f>
    </nc>
  </rcc>
  <rcc rId="44981" sId="1">
    <nc r="AS179">
      <f>AQ179=G179</f>
    </nc>
  </rcc>
  <rcc rId="44982" sId="1">
    <nc r="AR180">
      <f>AP180=D180</f>
    </nc>
  </rcc>
  <rcc rId="44983" sId="1">
    <nc r="AS180">
      <f>AQ180=G180</f>
    </nc>
  </rcc>
  <rcc rId="44984" sId="1">
    <nc r="AR181">
      <f>AP181=D181</f>
    </nc>
  </rcc>
  <rcc rId="44985" sId="1">
    <nc r="AS181">
      <f>AQ181=G181</f>
    </nc>
  </rcc>
  <rcc rId="44986" sId="1">
    <nc r="AR182">
      <f>AP182=D182</f>
    </nc>
  </rcc>
  <rcc rId="44987" sId="1">
    <nc r="AS182">
      <f>AQ182=G182</f>
    </nc>
  </rcc>
  <rcc rId="44988" sId="1">
    <nc r="AR183">
      <f>AP183=D183</f>
    </nc>
  </rcc>
  <rcc rId="44989" sId="1">
    <nc r="AS183">
      <f>AQ183=G183</f>
    </nc>
  </rcc>
  <rcc rId="44990" sId="1">
    <nc r="AR184">
      <f>AP184=D184</f>
    </nc>
  </rcc>
  <rcc rId="44991" sId="1">
    <nc r="AS184">
      <f>AQ184=G184</f>
    </nc>
  </rcc>
  <rcc rId="44992" sId="1">
    <nc r="AR185">
      <f>AP185=D185</f>
    </nc>
  </rcc>
  <rcc rId="44993" sId="1">
    <nc r="AS185">
      <f>AQ185=G185</f>
    </nc>
  </rcc>
  <rcc rId="44994" sId="1">
    <nc r="AR186">
      <f>AP186=D186</f>
    </nc>
  </rcc>
  <rcc rId="44995" sId="1">
    <nc r="AS186">
      <f>AQ186=G186</f>
    </nc>
  </rcc>
  <rcc rId="44996" sId="1">
    <nc r="AR187">
      <f>AP187=D187</f>
    </nc>
  </rcc>
  <rcc rId="44997" sId="1">
    <nc r="AS187">
      <f>AQ187=G187</f>
    </nc>
  </rcc>
  <rcc rId="44998" sId="1">
    <nc r="AR188">
      <f>AP188=D188</f>
    </nc>
  </rcc>
  <rcc rId="44999" sId="1">
    <nc r="AS188">
      <f>AQ188=G188</f>
    </nc>
  </rcc>
  <rcc rId="45000" sId="1">
    <nc r="AR189">
      <f>AP189=D189</f>
    </nc>
  </rcc>
  <rcc rId="45001" sId="1">
    <nc r="AS189">
      <f>AQ189=G189</f>
    </nc>
  </rcc>
  <rcc rId="45002" sId="1">
    <nc r="AR190">
      <f>AP190=D190</f>
    </nc>
  </rcc>
  <rcc rId="45003" sId="1">
    <nc r="AS190">
      <f>AQ190=G190</f>
    </nc>
  </rcc>
  <rcc rId="45004" sId="1">
    <nc r="AR191">
      <f>AP191=D191</f>
    </nc>
  </rcc>
  <rcc rId="45005" sId="1">
    <nc r="AS191">
      <f>AQ191=G191</f>
    </nc>
  </rcc>
  <rcc rId="45006" sId="1">
    <nc r="AR192">
      <f>AP192=D192</f>
    </nc>
  </rcc>
  <rcc rId="45007" sId="1">
    <nc r="AS192">
      <f>AQ192=G192</f>
    </nc>
  </rcc>
  <rcc rId="45008" sId="1">
    <nc r="AR193">
      <f>AP193=D193</f>
    </nc>
  </rcc>
  <rcc rId="45009" sId="1">
    <nc r="AS193">
      <f>AQ193=G193</f>
    </nc>
  </rcc>
  <rcc rId="45010" sId="1">
    <nc r="AR194">
      <f>AP194=D194</f>
    </nc>
  </rcc>
  <rcc rId="45011" sId="1">
    <nc r="AS194">
      <f>AQ194=G194</f>
    </nc>
  </rcc>
  <rcc rId="45012" sId="1">
    <nc r="AR195">
      <f>AP195=D195</f>
    </nc>
  </rcc>
  <rcc rId="45013" sId="1">
    <nc r="AS195">
      <f>AQ195=G195</f>
    </nc>
  </rcc>
  <rcc rId="45014" sId="1">
    <nc r="AR196">
      <f>AP196=D196</f>
    </nc>
  </rcc>
  <rcc rId="45015" sId="1">
    <nc r="AS196">
      <f>AQ196=G196</f>
    </nc>
  </rcc>
  <rcc rId="45016" sId="1">
    <nc r="AR197">
      <f>AP197=D197</f>
    </nc>
  </rcc>
  <rcc rId="45017" sId="1">
    <nc r="AS197">
      <f>AQ197=G197</f>
    </nc>
  </rcc>
  <rcc rId="45018" sId="1">
    <nc r="AR198">
      <f>AP198=D198</f>
    </nc>
  </rcc>
  <rcc rId="45019" sId="1">
    <nc r="AS198">
      <f>AQ198=G198</f>
    </nc>
  </rcc>
  <rcc rId="45020" sId="1">
    <nc r="AR199">
      <f>AP199=D199</f>
    </nc>
  </rcc>
  <rcc rId="45021" sId="1">
    <nc r="AS199">
      <f>AQ199=G199</f>
    </nc>
  </rcc>
  <rcc rId="45022" sId="1">
    <nc r="AR200">
      <f>AP200=D200</f>
    </nc>
  </rcc>
  <rcc rId="45023" sId="1">
    <nc r="AS200">
      <f>AQ200=G200</f>
    </nc>
  </rcc>
  <rcc rId="45024" sId="1">
    <nc r="AR201">
      <f>AP201=D201</f>
    </nc>
  </rcc>
  <rcc rId="45025" sId="1">
    <nc r="AS201">
      <f>AQ201=G201</f>
    </nc>
  </rcc>
  <rcc rId="45026" sId="1">
    <nc r="AR202">
      <f>AP202=D202</f>
    </nc>
  </rcc>
  <rcc rId="45027" sId="1">
    <nc r="AS202">
      <f>AQ202=G202</f>
    </nc>
  </rcc>
  <rcc rId="45028" sId="1">
    <nc r="AR203">
      <f>AP203=D203</f>
    </nc>
  </rcc>
  <rcc rId="45029" sId="1">
    <nc r="AS203">
      <f>AQ203=G203</f>
    </nc>
  </rcc>
  <rcc rId="45030" sId="1">
    <nc r="AR204">
      <f>AP204=D204</f>
    </nc>
  </rcc>
  <rcc rId="45031" sId="1">
    <nc r="AS204">
      <f>AQ204=G204</f>
    </nc>
  </rcc>
  <rcc rId="45032" sId="1">
    <nc r="AR205">
      <f>AP205=D205</f>
    </nc>
  </rcc>
  <rcc rId="45033" sId="1">
    <nc r="AS205">
      <f>AQ205=G205</f>
    </nc>
  </rcc>
  <rcc rId="45034" sId="1">
    <nc r="AR206">
      <f>AP206=D206</f>
    </nc>
  </rcc>
  <rcc rId="45035" sId="1">
    <nc r="AS206">
      <f>AQ206=G206</f>
    </nc>
  </rcc>
  <rcc rId="45036" sId="1">
    <nc r="AR207">
      <f>AP207=D207</f>
    </nc>
  </rcc>
  <rcc rId="45037" sId="1">
    <nc r="AS207">
      <f>AQ207=G207</f>
    </nc>
  </rcc>
  <rcc rId="45038" sId="1">
    <nc r="AR208">
      <f>AP208=D208</f>
    </nc>
  </rcc>
  <rcc rId="45039" sId="1">
    <nc r="AS208">
      <f>AQ208=G208</f>
    </nc>
  </rcc>
  <rcc rId="45040" sId="1">
    <nc r="AR209">
      <f>AP209=D209</f>
    </nc>
  </rcc>
  <rcc rId="45041" sId="1">
    <nc r="AS209">
      <f>AQ209=G209</f>
    </nc>
  </rcc>
  <rcc rId="45042" sId="1">
    <nc r="AR210">
      <f>AP210=D210</f>
    </nc>
  </rcc>
  <rcc rId="45043" sId="1">
    <nc r="AS210">
      <f>AQ210=G210</f>
    </nc>
  </rcc>
  <rcc rId="45044" sId="1">
    <nc r="AR211">
      <f>AP211=D211</f>
    </nc>
  </rcc>
  <rcc rId="45045" sId="1">
    <nc r="AS211">
      <f>AQ211=G211</f>
    </nc>
  </rcc>
  <rcc rId="45046" sId="1">
    <nc r="AR212">
      <f>AP212=D212</f>
    </nc>
  </rcc>
  <rcc rId="45047" sId="1">
    <nc r="AS212">
      <f>AQ212=G212</f>
    </nc>
  </rcc>
  <rcc rId="45048" sId="1">
    <nc r="AR213">
      <f>AP213=D213</f>
    </nc>
  </rcc>
  <rcc rId="45049" sId="1">
    <nc r="AS213">
      <f>AQ213=G213</f>
    </nc>
  </rcc>
  <rcc rId="45050" sId="1">
    <nc r="AR214">
      <f>AP214=D214</f>
    </nc>
  </rcc>
  <rcc rId="45051" sId="1">
    <nc r="AS214">
      <f>AQ214=G214</f>
    </nc>
  </rcc>
  <rcc rId="45052" sId="1">
    <nc r="AR215">
      <f>AP215=D215</f>
    </nc>
  </rcc>
  <rcc rId="45053" sId="1">
    <nc r="AS215">
      <f>AQ215=G215</f>
    </nc>
  </rcc>
  <rcc rId="45054" sId="1">
    <nc r="AR216">
      <f>AP216=D216</f>
    </nc>
  </rcc>
  <rcc rId="45055" sId="1">
    <nc r="AS216">
      <f>AQ216=G216</f>
    </nc>
  </rcc>
  <rcc rId="45056" sId="1">
    <nc r="AR217">
      <f>AP217=D217</f>
    </nc>
  </rcc>
  <rcc rId="45057" sId="1">
    <nc r="AS217">
      <f>AQ217=G217</f>
    </nc>
  </rcc>
  <rcc rId="45058" sId="1">
    <nc r="AR218">
      <f>AP218=D218</f>
    </nc>
  </rcc>
  <rcc rId="45059" sId="1">
    <nc r="AS218">
      <f>AQ218=G218</f>
    </nc>
  </rcc>
  <rcc rId="45060" sId="1">
    <nc r="AR219">
      <f>AP219=D219</f>
    </nc>
  </rcc>
  <rcc rId="45061" sId="1">
    <nc r="AS219">
      <f>AQ219=G219</f>
    </nc>
  </rcc>
  <rcc rId="45062" sId="1">
    <nc r="AR220">
      <f>AP220=D220</f>
    </nc>
  </rcc>
  <rcc rId="45063" sId="1">
    <nc r="AS220">
      <f>AQ220=G220</f>
    </nc>
  </rcc>
  <rcc rId="45064" sId="1">
    <nc r="AR221">
      <f>AP221=D221</f>
    </nc>
  </rcc>
  <rcc rId="45065" sId="1">
    <nc r="AS221">
      <f>AQ221=G221</f>
    </nc>
  </rcc>
  <rcc rId="45066" sId="1">
    <nc r="AR222">
      <f>AP222=D222</f>
    </nc>
  </rcc>
  <rcc rId="45067" sId="1">
    <nc r="AS222">
      <f>AQ222=G222</f>
    </nc>
  </rcc>
  <rcc rId="45068" sId="1">
    <nc r="AR223">
      <f>AP223=D223</f>
    </nc>
  </rcc>
  <rcc rId="45069" sId="1">
    <nc r="AS223">
      <f>AQ223=G223</f>
    </nc>
  </rcc>
  <rcc rId="45070" sId="1">
    <nc r="AR224">
      <f>AP224=D224</f>
    </nc>
  </rcc>
  <rcc rId="45071" sId="1">
    <nc r="AS224">
      <f>AQ224=G224</f>
    </nc>
  </rcc>
  <rcc rId="45072" sId="1">
    <nc r="AR225">
      <f>AP225=D225</f>
    </nc>
  </rcc>
  <rcc rId="45073" sId="1">
    <nc r="AS225">
      <f>AQ225=G225</f>
    </nc>
  </rcc>
  <rcc rId="45074" sId="1">
    <nc r="AR226">
      <f>AP226=D226</f>
    </nc>
  </rcc>
  <rcc rId="45075" sId="1">
    <nc r="AS226">
      <f>AQ226=G226</f>
    </nc>
  </rcc>
  <rcc rId="45076" sId="1">
    <nc r="AR227">
      <f>AP227=D227</f>
    </nc>
  </rcc>
  <rcc rId="45077" sId="1">
    <nc r="AS227">
      <f>AQ227=G227</f>
    </nc>
  </rcc>
  <rcc rId="45078" sId="1">
    <nc r="AR228">
      <f>AP228=D228</f>
    </nc>
  </rcc>
  <rcc rId="45079" sId="1">
    <nc r="AS228">
      <f>AQ228=G228</f>
    </nc>
  </rcc>
  <rcc rId="45080" sId="1">
    <nc r="AR229">
      <f>AP229=D229</f>
    </nc>
  </rcc>
  <rcc rId="45081" sId="1">
    <nc r="AS229">
      <f>AQ229=G229</f>
    </nc>
  </rcc>
  <rcc rId="45082" sId="1">
    <nc r="AR230">
      <f>AP230=D230</f>
    </nc>
  </rcc>
  <rcc rId="45083" sId="1">
    <nc r="AS230">
      <f>AQ230=G230</f>
    </nc>
  </rcc>
  <rcc rId="45084" sId="1">
    <nc r="AR231">
      <f>AP231=D231</f>
    </nc>
  </rcc>
  <rcc rId="45085" sId="1">
    <nc r="AS231">
      <f>AQ231=G231</f>
    </nc>
  </rcc>
  <rcc rId="45086" sId="1">
    <nc r="AR232">
      <f>AP232=D232</f>
    </nc>
  </rcc>
  <rcc rId="45087" sId="1">
    <nc r="AS232">
      <f>AQ232=G232</f>
    </nc>
  </rcc>
  <rcc rId="45088" sId="1">
    <nc r="AR233">
      <f>AP233=D233</f>
    </nc>
  </rcc>
  <rcc rId="45089" sId="1">
    <nc r="AS233">
      <f>AQ233=G233</f>
    </nc>
  </rcc>
  <rcc rId="45090" sId="1">
    <nc r="AR234">
      <f>AP234=D234</f>
    </nc>
  </rcc>
  <rcc rId="45091" sId="1">
    <nc r="AS234">
      <f>AQ234=G234</f>
    </nc>
  </rcc>
  <rcc rId="45092" sId="1">
    <nc r="AR235">
      <f>AP235=D235</f>
    </nc>
  </rcc>
  <rcc rId="45093" sId="1">
    <nc r="AS235">
      <f>AQ235=G235</f>
    </nc>
  </rcc>
  <rcc rId="45094" sId="1">
    <nc r="AR236">
      <f>AP236=D236</f>
    </nc>
  </rcc>
  <rcc rId="45095" sId="1">
    <nc r="AS236">
      <f>AQ236=G236</f>
    </nc>
  </rcc>
  <rcc rId="45096" sId="1">
    <nc r="AR237">
      <f>AP237=D237</f>
    </nc>
  </rcc>
  <rcc rId="45097" sId="1">
    <nc r="AS237">
      <f>AQ237=G237</f>
    </nc>
  </rcc>
  <rcc rId="45098" sId="1">
    <nc r="AR238">
      <f>AP238=D238</f>
    </nc>
  </rcc>
  <rcc rId="45099" sId="1">
    <nc r="AS238">
      <f>AQ238=G238</f>
    </nc>
  </rcc>
  <rcc rId="45100" sId="1">
    <nc r="AR239">
      <f>AP239=D239</f>
    </nc>
  </rcc>
  <rcc rId="45101" sId="1">
    <nc r="AS239">
      <f>AQ239=G239</f>
    </nc>
  </rcc>
  <rcc rId="45102" sId="1">
    <nc r="AR240">
      <f>AP240=D240</f>
    </nc>
  </rcc>
  <rcc rId="45103" sId="1">
    <nc r="AS240">
      <f>AQ240=G240</f>
    </nc>
  </rcc>
  <rcc rId="45104" sId="1">
    <nc r="AR241">
      <f>AP241=D241</f>
    </nc>
  </rcc>
  <rcc rId="45105" sId="1">
    <nc r="AS241">
      <f>AQ241=G241</f>
    </nc>
  </rcc>
  <rcc rId="45106" sId="1">
    <nc r="AR242">
      <f>AP242=D242</f>
    </nc>
  </rcc>
  <rcc rId="45107" sId="1">
    <nc r="AS242">
      <f>AQ242=G242</f>
    </nc>
  </rcc>
  <rcc rId="45108" sId="1">
    <nc r="AR243">
      <f>AP243=D243</f>
    </nc>
  </rcc>
  <rcc rId="45109" sId="1">
    <nc r="AS243">
      <f>AQ243=G243</f>
    </nc>
  </rcc>
  <rcc rId="45110" sId="1">
    <nc r="AR244">
      <f>AP244=D244</f>
    </nc>
  </rcc>
  <rcc rId="45111" sId="1">
    <nc r="AS244">
      <f>AQ244=G244</f>
    </nc>
  </rcc>
  <rcc rId="45112" sId="1">
    <nc r="AR245">
      <f>AP245=D245</f>
    </nc>
  </rcc>
  <rcc rId="45113" sId="1">
    <nc r="AS245">
      <f>AQ245=G245</f>
    </nc>
  </rcc>
  <rcc rId="45114" sId="1">
    <nc r="AR246">
      <f>AP246=D246</f>
    </nc>
  </rcc>
  <rcc rId="45115" sId="1">
    <nc r="AS246">
      <f>AQ246=G246</f>
    </nc>
  </rcc>
  <rcc rId="45116" sId="1">
    <nc r="AR247">
      <f>AP247=D247</f>
    </nc>
  </rcc>
  <rcc rId="45117" sId="1">
    <nc r="AS247">
      <f>AQ247=G247</f>
    </nc>
  </rcc>
  <rcc rId="45118" sId="1">
    <nc r="AR248">
      <f>AP248=D248</f>
    </nc>
  </rcc>
  <rcc rId="45119" sId="1">
    <nc r="AS248">
      <f>AQ248=G248</f>
    </nc>
  </rcc>
  <rcc rId="45120" sId="1">
    <nc r="AR249">
      <f>AP249=D249</f>
    </nc>
  </rcc>
  <rcc rId="45121" sId="1">
    <nc r="AS249">
      <f>AQ249=G249</f>
    </nc>
  </rcc>
  <rcc rId="45122" sId="1">
    <nc r="AR250">
      <f>AP250=D250</f>
    </nc>
  </rcc>
  <rcc rId="45123" sId="1">
    <nc r="AS250">
      <f>AQ250=G250</f>
    </nc>
  </rcc>
  <rcc rId="45124" sId="1">
    <nc r="AR251">
      <f>AP251=D251</f>
    </nc>
  </rcc>
  <rcc rId="45125" sId="1">
    <nc r="AS251">
      <f>AQ251=G251</f>
    </nc>
  </rcc>
  <rcc rId="45126" sId="1">
    <nc r="AR252">
      <f>AP252=D252</f>
    </nc>
  </rcc>
  <rcc rId="45127" sId="1">
    <nc r="AS252">
      <f>AQ252=G252</f>
    </nc>
  </rcc>
  <rcc rId="45128" sId="1">
    <nc r="AR253">
      <f>AP253=D253</f>
    </nc>
  </rcc>
  <rcc rId="45129" sId="1">
    <nc r="AS253">
      <f>AQ253=G253</f>
    </nc>
  </rcc>
  <rcc rId="45130" sId="1">
    <nc r="AR254">
      <f>AP254=D254</f>
    </nc>
  </rcc>
  <rcc rId="45131" sId="1">
    <nc r="AS254">
      <f>AQ254=G254</f>
    </nc>
  </rcc>
  <rcc rId="45132" sId="1">
    <nc r="AR255">
      <f>AP255=D255</f>
    </nc>
  </rcc>
  <rcc rId="45133" sId="1">
    <nc r="AS255">
      <f>AQ255=G255</f>
    </nc>
  </rcc>
  <rcc rId="45134" sId="1">
    <nc r="AR256">
      <f>AP256=D256</f>
    </nc>
  </rcc>
  <rcc rId="45135" sId="1">
    <nc r="AS256">
      <f>AQ256=G256</f>
    </nc>
  </rcc>
  <rcc rId="45136" sId="1">
    <nc r="AR257">
      <f>AP257=D257</f>
    </nc>
  </rcc>
  <rcc rId="45137" sId="1">
    <nc r="AS257">
      <f>AQ257=G257</f>
    </nc>
  </rcc>
  <rcc rId="45138" sId="1">
    <nc r="AR258">
      <f>AP258=D258</f>
    </nc>
  </rcc>
  <rcc rId="45139" sId="1">
    <nc r="AS258">
      <f>AQ258=G258</f>
    </nc>
  </rcc>
  <rcc rId="45140" sId="1">
    <nc r="AR259">
      <f>AP259=D259</f>
    </nc>
  </rcc>
  <rcc rId="45141" sId="1">
    <nc r="AS259">
      <f>AQ259=G259</f>
    </nc>
  </rcc>
  <rcc rId="45142" sId="1">
    <nc r="AR260">
      <f>AP260=D260</f>
    </nc>
  </rcc>
  <rcc rId="45143" sId="1">
    <nc r="AS260">
      <f>AQ260=G260</f>
    </nc>
  </rcc>
  <rcc rId="45144" sId="1">
    <nc r="AR261">
      <f>AP261=D261</f>
    </nc>
  </rcc>
  <rcc rId="45145" sId="1">
    <nc r="AS261">
      <f>AQ261=G261</f>
    </nc>
  </rcc>
  <rcc rId="45146" sId="1">
    <nc r="AR262">
      <f>AP262=D262</f>
    </nc>
  </rcc>
  <rcc rId="45147" sId="1">
    <nc r="AS262">
      <f>AQ262=G262</f>
    </nc>
  </rcc>
  <rcc rId="45148" sId="1">
    <nc r="AR263">
      <f>AP263=D263</f>
    </nc>
  </rcc>
  <rcc rId="45149" sId="1">
    <nc r="AS263">
      <f>AQ263=G263</f>
    </nc>
  </rcc>
  <rcc rId="45150" sId="1">
    <nc r="AR264">
      <f>AP264=D264</f>
    </nc>
  </rcc>
  <rcc rId="45151" sId="1">
    <nc r="AS264">
      <f>AQ264=G264</f>
    </nc>
  </rcc>
  <rcc rId="45152" sId="1">
    <nc r="AR265">
      <f>AP265=D265</f>
    </nc>
  </rcc>
  <rcc rId="45153" sId="1">
    <nc r="AS265">
      <f>AQ265=G265</f>
    </nc>
  </rcc>
  <rcc rId="45154" sId="1">
    <nc r="AR266">
      <f>AP266=D266</f>
    </nc>
  </rcc>
  <rcc rId="45155" sId="1">
    <nc r="AS266">
      <f>AQ266=G266</f>
    </nc>
  </rcc>
  <rcc rId="45156" sId="1">
    <nc r="AR267">
      <f>AP267=D267</f>
    </nc>
  </rcc>
  <rcc rId="45157" sId="1">
    <nc r="AS267">
      <f>AQ267=G267</f>
    </nc>
  </rcc>
  <rcc rId="45158" sId="1">
    <nc r="AR268">
      <f>AP268=D268</f>
    </nc>
  </rcc>
  <rcc rId="45159" sId="1">
    <nc r="AS268">
      <f>AQ268=G268</f>
    </nc>
  </rcc>
  <rcc rId="45160" sId="1">
    <nc r="AR269">
      <f>AP269=D269</f>
    </nc>
  </rcc>
  <rcc rId="45161" sId="1">
    <nc r="AS269">
      <f>AQ269=G269</f>
    </nc>
  </rcc>
  <rcc rId="45162" sId="1">
    <nc r="AR270">
      <f>AP270=D270</f>
    </nc>
  </rcc>
  <rcc rId="45163" sId="1">
    <nc r="AS270">
      <f>AQ270=G270</f>
    </nc>
  </rcc>
  <rcc rId="45164" sId="1">
    <nc r="AR271">
      <f>AP271=D271</f>
    </nc>
  </rcc>
  <rcc rId="45165" sId="1">
    <nc r="AS271">
      <f>AQ271=G271</f>
    </nc>
  </rcc>
  <rcc rId="45166" sId="1">
    <nc r="AR272">
      <f>AP272=D272</f>
    </nc>
  </rcc>
  <rcc rId="45167" sId="1">
    <nc r="AS272">
      <f>AQ272=G272</f>
    </nc>
  </rcc>
  <rcc rId="45168" sId="1">
    <nc r="AR273">
      <f>AP273=D273</f>
    </nc>
  </rcc>
  <rcc rId="45169" sId="1">
    <nc r="AS273">
      <f>AQ273=G273</f>
    </nc>
  </rcc>
  <rcc rId="45170" sId="1">
    <nc r="AR274">
      <f>AP274=D274</f>
    </nc>
  </rcc>
  <rcc rId="45171" sId="1">
    <nc r="AS274">
      <f>AQ274=G274</f>
    </nc>
  </rcc>
  <rcc rId="45172" sId="1">
    <nc r="AR275">
      <f>AP275=D275</f>
    </nc>
  </rcc>
  <rcc rId="45173" sId="1">
    <nc r="AS275">
      <f>AQ275=G275</f>
    </nc>
  </rcc>
  <rcc rId="45174" sId="1">
    <nc r="AR276">
      <f>AP276=D276</f>
    </nc>
  </rcc>
  <rcc rId="45175" sId="1">
    <nc r="AS276">
      <f>AQ276=G276</f>
    </nc>
  </rcc>
  <rcc rId="45176" sId="1">
    <nc r="AR277">
      <f>AP277=D277</f>
    </nc>
  </rcc>
  <rcc rId="45177" sId="1">
    <nc r="AS277">
      <f>AQ277=G277</f>
    </nc>
  </rcc>
  <rcc rId="45178" sId="1">
    <nc r="AR278">
      <f>AP278=D278</f>
    </nc>
  </rcc>
  <rcc rId="45179" sId="1">
    <nc r="AS278">
      <f>AQ278=G278</f>
    </nc>
  </rcc>
  <rcc rId="45180" sId="1">
    <nc r="AR279">
      <f>AP279=D279</f>
    </nc>
  </rcc>
  <rcc rId="45181" sId="1">
    <nc r="AS279">
      <f>AQ279=G279</f>
    </nc>
  </rcc>
  <rcc rId="45182" sId="1">
    <nc r="AR280">
      <f>AP280=D280</f>
    </nc>
  </rcc>
  <rcc rId="45183" sId="1">
    <nc r="AS280">
      <f>AQ280=G280</f>
    </nc>
  </rcc>
  <rcc rId="45184" sId="1">
    <nc r="AR281">
      <f>AP281=D281</f>
    </nc>
  </rcc>
  <rcc rId="45185" sId="1">
    <nc r="AS281">
      <f>AQ281=G281</f>
    </nc>
  </rcc>
  <rcc rId="45186" sId="1">
    <nc r="AR282">
      <f>AP282=D282</f>
    </nc>
  </rcc>
  <rcc rId="45187" sId="1">
    <nc r="AS282">
      <f>AQ282=G282</f>
    </nc>
  </rcc>
  <rcc rId="45188" sId="1">
    <nc r="AR283">
      <f>AP283=D283</f>
    </nc>
  </rcc>
  <rcc rId="45189" sId="1">
    <nc r="AS283">
      <f>AQ283=G283</f>
    </nc>
  </rcc>
  <rcc rId="45190" sId="1">
    <nc r="AR284">
      <f>AP284=D284</f>
    </nc>
  </rcc>
  <rcc rId="45191" sId="1">
    <nc r="AS284">
      <f>AQ284=G284</f>
    </nc>
  </rcc>
  <rcc rId="45192" sId="1">
    <nc r="AR285">
      <f>AP285=D285</f>
    </nc>
  </rcc>
  <rcc rId="45193" sId="1">
    <nc r="AS285">
      <f>AQ285=G285</f>
    </nc>
  </rcc>
  <rcc rId="45194" sId="1">
    <nc r="AR286">
      <f>AP286=D286</f>
    </nc>
  </rcc>
  <rcc rId="45195" sId="1">
    <nc r="AS286">
      <f>AQ286=G286</f>
    </nc>
  </rcc>
  <rcc rId="45196" sId="1">
    <nc r="AR287">
      <f>AP287=D287</f>
    </nc>
  </rcc>
  <rcc rId="45197" sId="1">
    <nc r="AS287">
      <f>AQ287=G287</f>
    </nc>
  </rcc>
  <rcc rId="45198" sId="1">
    <nc r="AR288">
      <f>AP288=D288</f>
    </nc>
  </rcc>
  <rcc rId="45199" sId="1">
    <nc r="AS288">
      <f>AQ288=G288</f>
    </nc>
  </rcc>
  <rcc rId="45200" sId="1">
    <nc r="AR289">
      <f>AP289=D289</f>
    </nc>
  </rcc>
  <rcc rId="45201" sId="1">
    <nc r="AS289">
      <f>AQ289=G289</f>
    </nc>
  </rcc>
  <rcc rId="45202" sId="1">
    <nc r="AR290">
      <f>AP290=D290</f>
    </nc>
  </rcc>
  <rcc rId="45203" sId="1">
    <nc r="AS290">
      <f>AQ290=G290</f>
    </nc>
  </rcc>
  <rcc rId="45204" sId="1">
    <nc r="AR291">
      <f>AP291=D291</f>
    </nc>
  </rcc>
  <rcc rId="45205" sId="1">
    <nc r="AS291">
      <f>AQ291=G291</f>
    </nc>
  </rcc>
  <rcc rId="45206" sId="1">
    <nc r="AR292">
      <f>AP292=D292</f>
    </nc>
  </rcc>
  <rcc rId="45207" sId="1">
    <nc r="AS292">
      <f>AQ292=G292</f>
    </nc>
  </rcc>
  <rcc rId="45208" sId="1">
    <nc r="AR293">
      <f>AP293=D293</f>
    </nc>
  </rcc>
  <rcc rId="45209" sId="1">
    <nc r="AS293">
      <f>AQ293=G293</f>
    </nc>
  </rcc>
  <rcc rId="45210" sId="1">
    <nc r="AR294">
      <f>AP294=D294</f>
    </nc>
  </rcc>
  <rcc rId="45211" sId="1">
    <nc r="AS294">
      <f>AQ294=G294</f>
    </nc>
  </rcc>
  <rcc rId="45212" sId="1">
    <nc r="AR295">
      <f>AP295=D295</f>
    </nc>
  </rcc>
  <rcc rId="45213" sId="1">
    <nc r="AS295">
      <f>AQ295=G295</f>
    </nc>
  </rcc>
  <rcc rId="45214" sId="1">
    <nc r="AR296">
      <f>AP296=D296</f>
    </nc>
  </rcc>
  <rcc rId="45215" sId="1">
    <nc r="AS296">
      <f>AQ296=G296</f>
    </nc>
  </rcc>
  <rcc rId="45216" sId="1">
    <nc r="AR297">
      <f>AP297=D297</f>
    </nc>
  </rcc>
  <rcc rId="45217" sId="1">
    <nc r="AS297">
      <f>AQ297=G297</f>
    </nc>
  </rcc>
  <rcc rId="45218" sId="1">
    <nc r="AR298">
      <f>AP298=D298</f>
    </nc>
  </rcc>
  <rcc rId="45219" sId="1">
    <nc r="AS298">
      <f>AQ298=G298</f>
    </nc>
  </rcc>
  <rcc rId="45220" sId="1">
    <nc r="AR299">
      <f>AP299=D299</f>
    </nc>
  </rcc>
  <rcc rId="45221" sId="1">
    <nc r="AS299">
      <f>AQ299=G299</f>
    </nc>
  </rcc>
  <rcc rId="45222" sId="1">
    <nc r="AR300">
      <f>AP300=D300</f>
    </nc>
  </rcc>
  <rcc rId="45223" sId="1">
    <nc r="AS300">
      <f>AQ300=G300</f>
    </nc>
  </rcc>
  <rcc rId="45224" sId="1">
    <nc r="AR301">
      <f>AP301=D301</f>
    </nc>
  </rcc>
  <rcc rId="45225" sId="1">
    <nc r="AS301">
      <f>AQ301=G301</f>
    </nc>
  </rcc>
  <rcc rId="45226" sId="1">
    <nc r="AR302">
      <f>AP302=D302</f>
    </nc>
  </rcc>
  <rcc rId="45227" sId="1">
    <nc r="AS302">
      <f>AQ302=G302</f>
    </nc>
  </rcc>
  <rcc rId="45228" sId="1">
    <nc r="AR303">
      <f>AP303=D303</f>
    </nc>
  </rcc>
  <rcc rId="45229" sId="1">
    <nc r="AS303">
      <f>AQ303=G303</f>
    </nc>
  </rcc>
  <rcc rId="45230" sId="1">
    <nc r="AR304">
      <f>AP304=D304</f>
    </nc>
  </rcc>
  <rcc rId="45231" sId="1">
    <nc r="AS304">
      <f>AQ304=G304</f>
    </nc>
  </rcc>
  <rcc rId="45232" sId="1">
    <nc r="AR305">
      <f>AP305=D305</f>
    </nc>
  </rcc>
  <rcc rId="45233" sId="1">
    <nc r="AS305">
      <f>AQ305=G305</f>
    </nc>
  </rcc>
  <rcc rId="45234" sId="1">
    <nc r="AR306">
      <f>AP306=D306</f>
    </nc>
  </rcc>
  <rcc rId="45235" sId="1">
    <nc r="AS306">
      <f>AQ306=G306</f>
    </nc>
  </rcc>
  <rcc rId="45236" sId="1">
    <nc r="AR307">
      <f>AP307=D307</f>
    </nc>
  </rcc>
  <rcc rId="45237" sId="1">
    <nc r="AS307">
      <f>AQ307=G307</f>
    </nc>
  </rcc>
  <rcc rId="45238" sId="1">
    <nc r="AR308">
      <f>AP308=D308</f>
    </nc>
  </rcc>
  <rcc rId="45239" sId="1">
    <nc r="AS308">
      <f>AQ308=G308</f>
    </nc>
  </rcc>
  <rcc rId="45240" sId="1">
    <nc r="AR309">
      <f>AP309=D309</f>
    </nc>
  </rcc>
  <rcc rId="45241" sId="1">
    <nc r="AS309">
      <f>AQ309=G309</f>
    </nc>
  </rcc>
  <rcc rId="45242" sId="1">
    <nc r="AR310">
      <f>AP310=D310</f>
    </nc>
  </rcc>
  <rcc rId="45243" sId="1">
    <nc r="AS310">
      <f>AQ310=G310</f>
    </nc>
  </rcc>
  <rcc rId="45244" sId="1">
    <nc r="AR311">
      <f>AP311=D311</f>
    </nc>
  </rcc>
  <rcc rId="45245" sId="1">
    <nc r="AS311">
      <f>AQ311=G311</f>
    </nc>
  </rcc>
  <rcc rId="45246" sId="1">
    <nc r="AR312">
      <f>AP312=D312</f>
    </nc>
  </rcc>
  <rcc rId="45247" sId="1">
    <nc r="AS312">
      <f>AQ312=G312</f>
    </nc>
  </rcc>
  <rcc rId="45248" sId="1">
    <nc r="AR313">
      <f>AP313=D313</f>
    </nc>
  </rcc>
  <rcc rId="45249" sId="1">
    <nc r="AS313">
      <f>AQ313=G313</f>
    </nc>
  </rcc>
  <rcc rId="45250" sId="1">
    <nc r="AR314">
      <f>AP314=D314</f>
    </nc>
  </rcc>
  <rcc rId="45251" sId="1">
    <nc r="AS314">
      <f>AQ314=G314</f>
    </nc>
  </rcc>
  <rcc rId="45252" sId="1">
    <nc r="AR315">
      <f>AP315=D315</f>
    </nc>
  </rcc>
  <rcc rId="45253" sId="1">
    <nc r="AS315">
      <f>AQ315=G315</f>
    </nc>
  </rcc>
  <rcc rId="45254" sId="1">
    <nc r="AR316">
      <f>AP316=D316</f>
    </nc>
  </rcc>
  <rcc rId="45255" sId="1">
    <nc r="AS316">
      <f>AQ316=G316</f>
    </nc>
  </rcc>
  <rcc rId="45256" sId="1">
    <nc r="AR317">
      <f>AP317=D317</f>
    </nc>
  </rcc>
  <rcc rId="45257" sId="1">
    <nc r="AS317">
      <f>AQ317=G317</f>
    </nc>
  </rcc>
  <rcc rId="45258" sId="1">
    <nc r="AR318">
      <f>AP318=D318</f>
    </nc>
  </rcc>
  <rcc rId="45259" sId="1">
    <nc r="AS318">
      <f>AQ318=G318</f>
    </nc>
  </rcc>
  <rcc rId="45260" sId="1">
    <nc r="AR319">
      <f>AP319=D319</f>
    </nc>
  </rcc>
  <rcc rId="45261" sId="1">
    <nc r="AS319">
      <f>AQ319=G319</f>
    </nc>
  </rcc>
  <rcc rId="45262" sId="1">
    <nc r="AR320">
      <f>AP320=D320</f>
    </nc>
  </rcc>
  <rcc rId="45263" sId="1">
    <nc r="AS320">
      <f>AQ320=G320</f>
    </nc>
  </rcc>
  <rcc rId="45264" sId="1">
    <nc r="AR321">
      <f>AP321=D321</f>
    </nc>
  </rcc>
  <rcc rId="45265" sId="1">
    <nc r="AS321">
      <f>AQ321=G321</f>
    </nc>
  </rcc>
  <rcc rId="45266" sId="1">
    <nc r="AR322">
      <f>AP322=D322</f>
    </nc>
  </rcc>
  <rcc rId="45267" sId="1">
    <nc r="AS322">
      <f>AQ322=G322</f>
    </nc>
  </rcc>
  <rcc rId="45268" sId="1">
    <nc r="AR323">
      <f>AP323=D323</f>
    </nc>
  </rcc>
  <rcc rId="45269" sId="1">
    <nc r="AS323">
      <f>AQ323=G323</f>
    </nc>
  </rcc>
  <rcc rId="45270" sId="1">
    <nc r="AR324">
      <f>AP324=D324</f>
    </nc>
  </rcc>
  <rcc rId="45271" sId="1">
    <nc r="AS324">
      <f>AQ324=G324</f>
    </nc>
  </rcc>
  <rcc rId="45272" sId="1">
    <nc r="AR325">
      <f>AP325=D325</f>
    </nc>
  </rcc>
  <rcc rId="45273" sId="1">
    <nc r="AS325">
      <f>AQ325=G325</f>
    </nc>
  </rcc>
  <rcc rId="45274" sId="1">
    <nc r="AR326">
      <f>AP326=D326</f>
    </nc>
  </rcc>
  <rcc rId="45275" sId="1">
    <nc r="AS326">
      <f>AQ326=G326</f>
    </nc>
  </rcc>
  <rcc rId="45276" sId="1">
    <nc r="AR327">
      <f>AP327=D327</f>
    </nc>
  </rcc>
  <rcc rId="45277" sId="1">
    <nc r="AS327">
      <f>AQ327=G327</f>
    </nc>
  </rcc>
  <rcc rId="45278" sId="1">
    <nc r="AR328">
      <f>AP328=D328</f>
    </nc>
  </rcc>
  <rcc rId="45279" sId="1">
    <nc r="AS328">
      <f>AQ328=G328</f>
    </nc>
  </rcc>
  <rcc rId="45280" sId="1">
    <nc r="AR329">
      <f>AP329=D329</f>
    </nc>
  </rcc>
  <rcc rId="45281" sId="1">
    <nc r="AS329">
      <f>AQ329=G329</f>
    </nc>
  </rcc>
  <rcc rId="45282" sId="1">
    <nc r="AR330">
      <f>AP330=D330</f>
    </nc>
  </rcc>
  <rcc rId="45283" sId="1">
    <nc r="AS330">
      <f>AQ330=G330</f>
    </nc>
  </rcc>
  <rcc rId="45284" sId="1">
    <nc r="AR331">
      <f>AP331=D331</f>
    </nc>
  </rcc>
  <rcc rId="45285" sId="1">
    <nc r="AS331">
      <f>AQ331=G331</f>
    </nc>
  </rcc>
  <rcc rId="45286" sId="1">
    <nc r="AR332">
      <f>AP332=D332</f>
    </nc>
  </rcc>
  <rcc rId="45287" sId="1">
    <nc r="AS332">
      <f>AQ332=G332</f>
    </nc>
  </rcc>
  <rcc rId="45288" sId="1">
    <nc r="AR333">
      <f>AP333=D333</f>
    </nc>
  </rcc>
  <rcc rId="45289" sId="1">
    <nc r="AS333">
      <f>AQ333=G333</f>
    </nc>
  </rcc>
  <rcc rId="45290" sId="1">
    <nc r="AR334">
      <f>AP334=D334</f>
    </nc>
  </rcc>
  <rcc rId="45291" sId="1">
    <nc r="AS334">
      <f>AQ334=G334</f>
    </nc>
  </rcc>
  <rcc rId="45292" sId="1">
    <nc r="AR335">
      <f>AP335=D335</f>
    </nc>
  </rcc>
  <rcc rId="45293" sId="1">
    <nc r="AS335">
      <f>AQ335=G335</f>
    </nc>
  </rcc>
  <rcc rId="45294" sId="1">
    <nc r="AR336">
      <f>AP336=D336</f>
    </nc>
  </rcc>
  <rcc rId="45295" sId="1">
    <nc r="AS336">
      <f>AQ336=G336</f>
    </nc>
  </rcc>
  <rcc rId="45296" sId="1">
    <nc r="AR337">
      <f>AP337=D337</f>
    </nc>
  </rcc>
  <rcc rId="45297" sId="1">
    <nc r="AS337">
      <f>AQ337=G337</f>
    </nc>
  </rcc>
  <rcc rId="45298" sId="1">
    <nc r="AR338">
      <f>AP338=D338</f>
    </nc>
  </rcc>
  <rcc rId="45299" sId="1">
    <nc r="AS338">
      <f>AQ338=G338</f>
    </nc>
  </rcc>
  <rcc rId="45300" sId="1">
    <nc r="AR339">
      <f>AP339=D339</f>
    </nc>
  </rcc>
  <rcc rId="45301" sId="1">
    <nc r="AS339">
      <f>AQ339=G339</f>
    </nc>
  </rcc>
  <rcc rId="45302" sId="1">
    <nc r="AR340">
      <f>AP340=D340</f>
    </nc>
  </rcc>
  <rcc rId="45303" sId="1">
    <nc r="AS340">
      <f>AQ340=G340</f>
    </nc>
  </rcc>
  <rcc rId="45304" sId="1">
    <nc r="AR341">
      <f>AP341=D341</f>
    </nc>
  </rcc>
  <rcc rId="45305" sId="1">
    <nc r="AS341">
      <f>AQ341=G341</f>
    </nc>
  </rcc>
  <rcc rId="45306" sId="1">
    <nc r="AR342">
      <f>AP342=D342</f>
    </nc>
  </rcc>
  <rcc rId="45307" sId="1">
    <nc r="AS342">
      <f>AQ342=G342</f>
    </nc>
  </rcc>
  <rcc rId="45308" sId="1">
    <nc r="AR343">
      <f>AP343=D343</f>
    </nc>
  </rcc>
  <rcc rId="45309" sId="1">
    <nc r="AS343">
      <f>AQ343=G343</f>
    </nc>
  </rcc>
  <rcc rId="45310" sId="1">
    <nc r="AR344">
      <f>AP344=D344</f>
    </nc>
  </rcc>
  <rcc rId="45311" sId="1">
    <nc r="AS344">
      <f>AQ344=G344</f>
    </nc>
  </rcc>
  <rcc rId="45312" sId="1">
    <nc r="AR345">
      <f>AP345=D345</f>
    </nc>
  </rcc>
  <rcc rId="45313" sId="1">
    <nc r="AS345">
      <f>AQ345=G345</f>
    </nc>
  </rcc>
  <rcc rId="45314" sId="1">
    <nc r="AR346">
      <f>AP346=D346</f>
    </nc>
  </rcc>
  <rcc rId="45315" sId="1">
    <nc r="AS346">
      <f>AQ346=G346</f>
    </nc>
  </rcc>
  <rcc rId="45316" sId="1">
    <nc r="AR347">
      <f>AP347=D347</f>
    </nc>
  </rcc>
  <rcc rId="45317" sId="1">
    <nc r="AS347">
      <f>AQ347=G347</f>
    </nc>
  </rcc>
  <rcc rId="45318" sId="1">
    <nc r="AR348">
      <f>AP348=D348</f>
    </nc>
  </rcc>
  <rcc rId="45319" sId="1">
    <nc r="AS348">
      <f>AQ348=G348</f>
    </nc>
  </rcc>
  <rcc rId="45320" sId="1">
    <nc r="AR349">
      <f>AP349=D349</f>
    </nc>
  </rcc>
  <rcc rId="45321" sId="1">
    <nc r="AS349">
      <f>AQ349=G349</f>
    </nc>
  </rcc>
  <rcc rId="45322" sId="1">
    <nc r="AR350">
      <f>AP350=D350</f>
    </nc>
  </rcc>
  <rcc rId="45323" sId="1">
    <nc r="AS350">
      <f>AQ350=G350</f>
    </nc>
  </rcc>
  <rcc rId="45324" sId="1">
    <nc r="AR351">
      <f>AP351=D351</f>
    </nc>
  </rcc>
  <rcc rId="45325" sId="1">
    <nc r="AS351">
      <f>AQ351=G351</f>
    </nc>
  </rcc>
  <rcc rId="45326" sId="1">
    <nc r="AR352">
      <f>AP352=D352</f>
    </nc>
  </rcc>
  <rcc rId="45327" sId="1">
    <nc r="AS352">
      <f>AQ352=G352</f>
    </nc>
  </rcc>
  <rcc rId="45328" sId="1">
    <nc r="AR353">
      <f>AP353=D353</f>
    </nc>
  </rcc>
  <rcc rId="45329" sId="1">
    <nc r="AS353">
      <f>AQ353=G353</f>
    </nc>
  </rcc>
  <rcc rId="45330" sId="1">
    <nc r="AR354">
      <f>AP354=D354</f>
    </nc>
  </rcc>
  <rcc rId="45331" sId="1">
    <nc r="AS354">
      <f>AQ354=G354</f>
    </nc>
  </rcc>
  <rcc rId="45332" sId="1">
    <nc r="AR355">
      <f>AP355=D355</f>
    </nc>
  </rcc>
  <rcc rId="45333" sId="1">
    <nc r="AS355">
      <f>AQ355=G355</f>
    </nc>
  </rcc>
  <rcc rId="45334" sId="1">
    <nc r="AR356">
      <f>AP356=D356</f>
    </nc>
  </rcc>
  <rcc rId="45335" sId="1">
    <nc r="AS356">
      <f>AQ356=G356</f>
    </nc>
  </rcc>
  <rcc rId="45336" sId="1">
    <nc r="AR357">
      <f>AP357=D357</f>
    </nc>
  </rcc>
  <rcc rId="45337" sId="1">
    <nc r="AS357">
      <f>AQ357=G357</f>
    </nc>
  </rcc>
  <rcc rId="45338" sId="1">
    <nc r="AR358">
      <f>AP358=D358</f>
    </nc>
  </rcc>
  <rcc rId="45339" sId="1">
    <nc r="AS358">
      <f>AQ358=G358</f>
    </nc>
  </rcc>
  <rcc rId="45340" sId="1">
    <nc r="AR359">
      <f>AP359=D359</f>
    </nc>
  </rcc>
  <rcc rId="45341" sId="1">
    <nc r="AS359">
      <f>AQ359=G359</f>
    </nc>
  </rcc>
  <rcc rId="45342" sId="1">
    <nc r="AR360">
      <f>AP360=D360</f>
    </nc>
  </rcc>
  <rcc rId="45343" sId="1">
    <nc r="AS360">
      <f>AQ360=G360</f>
    </nc>
  </rcc>
  <rcc rId="45344" sId="1">
    <nc r="AR361">
      <f>AP361=D361</f>
    </nc>
  </rcc>
  <rcc rId="45345" sId="1">
    <nc r="AS361">
      <f>AQ361=G361</f>
    </nc>
  </rcc>
  <rcc rId="45346" sId="1">
    <nc r="AR362">
      <f>AP362=D362</f>
    </nc>
  </rcc>
  <rcc rId="45347" sId="1">
    <nc r="AS362">
      <f>AQ362=G362</f>
    </nc>
  </rcc>
  <rcc rId="45348" sId="1">
    <nc r="AR363">
      <f>AP363=D363</f>
    </nc>
  </rcc>
  <rcc rId="45349" sId="1">
    <nc r="AS363">
      <f>AQ363=G363</f>
    </nc>
  </rcc>
  <rcc rId="45350" sId="1">
    <nc r="AR364">
      <f>AP364=D364</f>
    </nc>
  </rcc>
  <rcc rId="45351" sId="1">
    <nc r="AS364">
      <f>AQ364=G364</f>
    </nc>
  </rcc>
  <rcc rId="45352" sId="1">
    <nc r="AR365">
      <f>AP365=D365</f>
    </nc>
  </rcc>
  <rcc rId="45353" sId="1">
    <nc r="AS365">
      <f>AQ365=G365</f>
    </nc>
  </rcc>
  <rcc rId="45354" sId="1">
    <nc r="AR366">
      <f>AP366=D366</f>
    </nc>
  </rcc>
  <rcc rId="45355" sId="1">
    <nc r="AS366">
      <f>AQ366=G366</f>
    </nc>
  </rcc>
  <rcc rId="45356" sId="1">
    <nc r="AR367">
      <f>AP367=D367</f>
    </nc>
  </rcc>
  <rcc rId="45357" sId="1">
    <nc r="AS367">
      <f>AQ367=G367</f>
    </nc>
  </rcc>
  <rcc rId="45358" sId="1">
    <nc r="AR368">
      <f>AP368=D368</f>
    </nc>
  </rcc>
  <rcc rId="45359" sId="1">
    <nc r="AS368">
      <f>AQ368=G368</f>
    </nc>
  </rcc>
  <rcc rId="45360" sId="1">
    <nc r="AR369">
      <f>AP369=D369</f>
    </nc>
  </rcc>
  <rcc rId="45361" sId="1">
    <nc r="AS369">
      <f>AQ369=G369</f>
    </nc>
  </rcc>
  <rcc rId="45362" sId="1">
    <nc r="AR370">
      <f>AP370=D370</f>
    </nc>
  </rcc>
  <rcc rId="45363" sId="1">
    <nc r="AS370">
      <f>AQ370=G370</f>
    </nc>
  </rcc>
  <rcc rId="45364" sId="1">
    <nc r="AR371">
      <f>AP371=D371</f>
    </nc>
  </rcc>
  <rcc rId="45365" sId="1">
    <nc r="AS371">
      <f>AQ371=G371</f>
    </nc>
  </rcc>
  <rcc rId="45366" sId="1">
    <nc r="AR372">
      <f>AP372=D372</f>
    </nc>
  </rcc>
  <rcc rId="45367" sId="1">
    <nc r="AS372">
      <f>AQ372=G372</f>
    </nc>
  </rcc>
  <rcc rId="45368" sId="1">
    <nc r="AR373">
      <f>AP373=D373</f>
    </nc>
  </rcc>
  <rcc rId="45369" sId="1">
    <nc r="AS373">
      <f>AQ373=G373</f>
    </nc>
  </rcc>
  <rcc rId="45370" sId="1">
    <nc r="AR374">
      <f>AP374=D374</f>
    </nc>
  </rcc>
  <rcc rId="45371" sId="1">
    <nc r="AS374">
      <f>AQ374=G374</f>
    </nc>
  </rcc>
  <rcc rId="45372" sId="1">
    <nc r="AR375">
      <f>AP375=D375</f>
    </nc>
  </rcc>
  <rcc rId="45373" sId="1">
    <nc r="AS375">
      <f>AQ375=G375</f>
    </nc>
  </rcc>
  <rcc rId="45374" sId="1">
    <nc r="AR376">
      <f>AP376=D376</f>
    </nc>
  </rcc>
  <rcc rId="45375" sId="1">
    <nc r="AS376">
      <f>AQ376=G376</f>
    </nc>
  </rcc>
  <rcc rId="45376" sId="1">
    <nc r="AR377">
      <f>AP377=D377</f>
    </nc>
  </rcc>
  <rcc rId="45377" sId="1">
    <nc r="AS377">
      <f>AQ377=G377</f>
    </nc>
  </rcc>
  <rcc rId="45378" sId="1">
    <nc r="AR378">
      <f>AP378=D378</f>
    </nc>
  </rcc>
  <rcc rId="45379" sId="1">
    <nc r="AS378">
      <f>AQ378=G378</f>
    </nc>
  </rcc>
  <rcc rId="45380" sId="1">
    <nc r="AR379">
      <f>AP379=D379</f>
    </nc>
  </rcc>
  <rcc rId="45381" sId="1">
    <nc r="AS379">
      <f>AQ379=G379</f>
    </nc>
  </rcc>
  <rcc rId="45382" sId="1">
    <nc r="AR380">
      <f>AP380=D380</f>
    </nc>
  </rcc>
  <rcc rId="45383" sId="1">
    <nc r="AS380">
      <f>AQ380=G380</f>
    </nc>
  </rcc>
  <rcc rId="45384" sId="1">
    <nc r="AR381">
      <f>AP381=D381</f>
    </nc>
  </rcc>
  <rcc rId="45385" sId="1">
    <nc r="AS381">
      <f>AQ381=G381</f>
    </nc>
  </rcc>
  <rcc rId="45386" sId="1">
    <nc r="AR382">
      <f>AP382=D382</f>
    </nc>
  </rcc>
  <rcc rId="45387" sId="1">
    <nc r="AS382">
      <f>AQ382=G382</f>
    </nc>
  </rcc>
  <rcc rId="45388" sId="1">
    <nc r="AR383">
      <f>AP383=D383</f>
    </nc>
  </rcc>
  <rcc rId="45389" sId="1">
    <nc r="AS383">
      <f>AQ383=G383</f>
    </nc>
  </rcc>
  <rcc rId="45390" sId="1">
    <nc r="AR384">
      <f>AP384=D384</f>
    </nc>
  </rcc>
  <rcc rId="45391" sId="1">
    <nc r="AS384">
      <f>AQ384=G384</f>
    </nc>
  </rcc>
  <rcc rId="45392" sId="1">
    <nc r="AR385">
      <f>AP385=D385</f>
    </nc>
  </rcc>
  <rcc rId="45393" sId="1">
    <nc r="AS385">
      <f>AQ385=G385</f>
    </nc>
  </rcc>
  <rcc rId="45394" sId="1">
    <nc r="AR386">
      <f>AP386=D386</f>
    </nc>
  </rcc>
  <rcc rId="45395" sId="1">
    <nc r="AS386">
      <f>AQ386=G386</f>
    </nc>
  </rcc>
  <rcc rId="45396" sId="1">
    <nc r="AR387">
      <f>AP387=D387</f>
    </nc>
  </rcc>
  <rcc rId="45397" sId="1">
    <nc r="AS387">
      <f>AQ387=G387</f>
    </nc>
  </rcc>
  <rcc rId="45398" sId="1">
    <nc r="AR388">
      <f>AP388=D388</f>
    </nc>
  </rcc>
  <rcc rId="45399" sId="1">
    <nc r="AS388">
      <f>AQ388=G388</f>
    </nc>
  </rcc>
  <rcc rId="45400" sId="1">
    <nc r="AR389">
      <f>AP389=D389</f>
    </nc>
  </rcc>
  <rcc rId="45401" sId="1">
    <nc r="AS389">
      <f>AQ389=G389</f>
    </nc>
  </rcc>
  <rcc rId="45402" sId="1">
    <nc r="AR390">
      <f>AP390=D390</f>
    </nc>
  </rcc>
  <rcc rId="45403" sId="1">
    <nc r="AS390">
      <f>AQ390=G390</f>
    </nc>
  </rcc>
  <rcc rId="45404" sId="1">
    <nc r="AR391">
      <f>AP391=D391</f>
    </nc>
  </rcc>
  <rcc rId="45405" sId="1">
    <nc r="AS391">
      <f>AQ391=G391</f>
    </nc>
  </rcc>
  <rcc rId="45406" sId="1">
    <nc r="AR392">
      <f>AP392=D392</f>
    </nc>
  </rcc>
  <rcc rId="45407" sId="1">
    <nc r="AS392">
      <f>AQ392=G392</f>
    </nc>
  </rcc>
  <rcc rId="45408" sId="1">
    <nc r="AR393">
      <f>AP393=D393</f>
    </nc>
  </rcc>
  <rcc rId="45409" sId="1">
    <nc r="AS393">
      <f>AQ393=G393</f>
    </nc>
  </rcc>
  <rcc rId="45410" sId="1">
    <nc r="AR394">
      <f>AP394=D394</f>
    </nc>
  </rcc>
  <rcc rId="45411" sId="1">
    <nc r="AS394">
      <f>AQ394=G394</f>
    </nc>
  </rcc>
  <rcc rId="45412" sId="1">
    <nc r="AR395">
      <f>AP395=D395</f>
    </nc>
  </rcc>
  <rcc rId="45413" sId="1">
    <nc r="AS395">
      <f>AQ395=G395</f>
    </nc>
  </rcc>
  <rcc rId="45414" sId="1">
    <nc r="AR396">
      <f>AP396=D396</f>
    </nc>
  </rcc>
  <rcc rId="45415" sId="1">
    <nc r="AS396">
      <f>AQ396=G396</f>
    </nc>
  </rcc>
  <rcc rId="45416" sId="1">
    <nc r="AR397">
      <f>AP397=D397</f>
    </nc>
  </rcc>
  <rcc rId="45417" sId="1">
    <nc r="AS397">
      <f>AQ397=G397</f>
    </nc>
  </rcc>
  <rcc rId="45418" sId="1">
    <nc r="AR398">
      <f>AP398=D398</f>
    </nc>
  </rcc>
  <rcc rId="45419" sId="1">
    <nc r="AS398">
      <f>AQ398=G398</f>
    </nc>
  </rcc>
  <rcc rId="45420" sId="1">
    <nc r="AR399">
      <f>AP399=D399</f>
    </nc>
  </rcc>
  <rcc rId="45421" sId="1">
    <nc r="AS399">
      <f>AQ399=G399</f>
    </nc>
  </rcc>
  <rcc rId="45422" sId="1">
    <nc r="AR400">
      <f>AP400=D400</f>
    </nc>
  </rcc>
  <rcc rId="45423" sId="1">
    <nc r="AS400">
      <f>AQ400=G400</f>
    </nc>
  </rcc>
  <rcc rId="45424" sId="1">
    <nc r="AR401">
      <f>AP401=D401</f>
    </nc>
  </rcc>
  <rcc rId="45425" sId="1">
    <nc r="AS401">
      <f>AQ401=G401</f>
    </nc>
  </rcc>
  <rcc rId="45426" sId="1">
    <nc r="AR402">
      <f>AP402=D402</f>
    </nc>
  </rcc>
  <rcc rId="45427" sId="1">
    <nc r="AS402">
      <f>AQ402=G402</f>
    </nc>
  </rcc>
  <rcc rId="45428" sId="1">
    <nc r="AR403">
      <f>AP403=D403</f>
    </nc>
  </rcc>
  <rcc rId="45429" sId="1">
    <nc r="AS403">
      <f>AQ403=G403</f>
    </nc>
  </rcc>
  <rcc rId="45430" sId="1">
    <nc r="AR404">
      <f>AP404=D404</f>
    </nc>
  </rcc>
  <rcc rId="45431" sId="1">
    <nc r="AS404">
      <f>AQ404=G404</f>
    </nc>
  </rcc>
  <rcc rId="45432" sId="1">
    <nc r="AR405">
      <f>AP405=D405</f>
    </nc>
  </rcc>
  <rcc rId="45433" sId="1">
    <nc r="AS405">
      <f>AQ405=G405</f>
    </nc>
  </rcc>
  <rcc rId="45434" sId="1">
    <nc r="AR406">
      <f>AP406=D406</f>
    </nc>
  </rcc>
  <rcc rId="45435" sId="1">
    <nc r="AS406">
      <f>AQ406=G406</f>
    </nc>
  </rcc>
  <rcc rId="45436" sId="1">
    <nc r="AR407">
      <f>AP407=D407</f>
    </nc>
  </rcc>
  <rcc rId="45437" sId="1">
    <nc r="AS407">
      <f>AQ407=G407</f>
    </nc>
  </rcc>
  <rcc rId="45438" sId="1">
    <nc r="AR408">
      <f>AP408=D408</f>
    </nc>
  </rcc>
  <rcc rId="45439" sId="1">
    <nc r="AS408">
      <f>AQ408=G408</f>
    </nc>
  </rcc>
  <rcc rId="45440" sId="1">
    <nc r="AR409">
      <f>AP409=D409</f>
    </nc>
  </rcc>
  <rcc rId="45441" sId="1">
    <nc r="AS409">
      <f>AQ409=G409</f>
    </nc>
  </rcc>
  <rcc rId="45442" sId="1">
    <nc r="AR410">
      <f>AP410=D410</f>
    </nc>
  </rcc>
  <rcc rId="45443" sId="1">
    <nc r="AS410">
      <f>AQ410=G410</f>
    </nc>
  </rcc>
  <rcc rId="45444" sId="1">
    <nc r="AR411">
      <f>AP411=D411</f>
    </nc>
  </rcc>
  <rcc rId="45445" sId="1">
    <nc r="AS411">
      <f>AQ411=G411</f>
    </nc>
  </rcc>
  <rcc rId="45446" sId="1">
    <nc r="AR412">
      <f>AP412=D412</f>
    </nc>
  </rcc>
  <rcc rId="45447" sId="1">
    <nc r="AS412">
      <f>AQ412=G412</f>
    </nc>
  </rcc>
  <rcc rId="45448" sId="1">
    <nc r="AR413">
      <f>AP413=D413</f>
    </nc>
  </rcc>
  <rcc rId="45449" sId="1">
    <nc r="AS413">
      <f>AQ413=G413</f>
    </nc>
  </rcc>
  <rcc rId="45450" sId="1">
    <nc r="AR414">
      <f>AP414=D414</f>
    </nc>
  </rcc>
  <rcc rId="45451" sId="1">
    <nc r="AS414">
      <f>AQ414=G414</f>
    </nc>
  </rcc>
  <rcc rId="45452" sId="1">
    <nc r="AR415">
      <f>AP415=D415</f>
    </nc>
  </rcc>
  <rcc rId="45453" sId="1">
    <nc r="AS415">
      <f>AQ415=G415</f>
    </nc>
  </rcc>
  <rcc rId="45454" sId="1">
    <nc r="AR416">
      <f>AP416=D416</f>
    </nc>
  </rcc>
  <rcc rId="45455" sId="1">
    <nc r="AS416">
      <f>AQ416=G416</f>
    </nc>
  </rcc>
  <rcc rId="45456" sId="1">
    <nc r="AR417">
      <f>AP417=D417</f>
    </nc>
  </rcc>
  <rcc rId="45457" sId="1">
    <nc r="AS417">
      <f>AQ417=G417</f>
    </nc>
  </rcc>
  <rcc rId="45458" sId="1">
    <nc r="AR418">
      <f>AP418=D418</f>
    </nc>
  </rcc>
  <rcc rId="45459" sId="1">
    <nc r="AS418">
      <f>AQ418=G418</f>
    </nc>
  </rcc>
  <rcc rId="45460" sId="1">
    <nc r="AR419">
      <f>AP419=D419</f>
    </nc>
  </rcc>
  <rcc rId="45461" sId="1">
    <nc r="AS419">
      <f>AQ419=G419</f>
    </nc>
  </rcc>
  <rcc rId="45462" sId="1">
    <nc r="AR420">
      <f>AP420=D420</f>
    </nc>
  </rcc>
  <rcc rId="45463" sId="1">
    <nc r="AS420">
      <f>AQ420=G420</f>
    </nc>
  </rcc>
  <rcc rId="45464" sId="1">
    <nc r="AR421">
      <f>AP421=D421</f>
    </nc>
  </rcc>
  <rcc rId="45465" sId="1">
    <nc r="AS421">
      <f>AQ421=G421</f>
    </nc>
  </rcc>
  <rcc rId="45466" sId="1">
    <nc r="AR422">
      <f>AP422=D422</f>
    </nc>
  </rcc>
  <rcc rId="45467" sId="1">
    <nc r="AS422">
      <f>AQ422=G422</f>
    </nc>
  </rcc>
  <rcc rId="45468" sId="1">
    <nc r="AR423">
      <f>AP423=D423</f>
    </nc>
  </rcc>
  <rcc rId="45469" sId="1">
    <nc r="AS423">
      <f>AQ423=G423</f>
    </nc>
  </rcc>
  <rcc rId="45470" sId="1">
    <nc r="AR424">
      <f>AP424=D424</f>
    </nc>
  </rcc>
  <rcc rId="45471" sId="1">
    <nc r="AS424">
      <f>AQ424=G424</f>
    </nc>
  </rcc>
  <rcc rId="45472" sId="1">
    <nc r="AR425">
      <f>AP425=D425</f>
    </nc>
  </rcc>
  <rcc rId="45473" sId="1">
    <nc r="AS425">
      <f>AQ425=G425</f>
    </nc>
  </rcc>
  <rcc rId="45474" sId="1">
    <nc r="AR426">
      <f>AP426=D426</f>
    </nc>
  </rcc>
  <rcc rId="45475" sId="1">
    <nc r="AS426">
      <f>AQ426=G426</f>
    </nc>
  </rcc>
  <rcc rId="45476" sId="1">
    <nc r="AR427">
      <f>AP427=D427</f>
    </nc>
  </rcc>
  <rcc rId="45477" sId="1">
    <nc r="AS427">
      <f>AQ427=G427</f>
    </nc>
  </rcc>
  <rcc rId="45478" sId="1">
    <nc r="AR428">
      <f>AP428=D428</f>
    </nc>
  </rcc>
  <rcc rId="45479" sId="1">
    <nc r="AS428">
      <f>AQ428=G428</f>
    </nc>
  </rcc>
  <rcc rId="45480" sId="1">
    <nc r="AR429">
      <f>AP429=D429</f>
    </nc>
  </rcc>
  <rcc rId="45481" sId="1">
    <nc r="AS429">
      <f>AQ429=G429</f>
    </nc>
  </rcc>
  <rcc rId="45482" sId="1">
    <nc r="AR430">
      <f>AP430=D430</f>
    </nc>
  </rcc>
  <rcc rId="45483" sId="1">
    <nc r="AS430">
      <f>AQ430=G430</f>
    </nc>
  </rcc>
  <rcc rId="45484" sId="1">
    <nc r="AR431">
      <f>AP431=D431</f>
    </nc>
  </rcc>
  <rcc rId="45485" sId="1">
    <nc r="AS431">
      <f>AQ431=G431</f>
    </nc>
  </rcc>
  <rcc rId="45486" sId="1">
    <nc r="AR432">
      <f>AP432=D432</f>
    </nc>
  </rcc>
  <rcc rId="45487" sId="1">
    <nc r="AS432">
      <f>AQ432=G432</f>
    </nc>
  </rcc>
  <rcc rId="45488" sId="1">
    <nc r="AR433">
      <f>AP433=D433</f>
    </nc>
  </rcc>
  <rcc rId="45489" sId="1">
    <nc r="AS433">
      <f>AQ433=G433</f>
    </nc>
  </rcc>
  <rcc rId="45490" sId="1">
    <nc r="AR434">
      <f>AP434=D434</f>
    </nc>
  </rcc>
  <rcc rId="45491" sId="1">
    <nc r="AS434">
      <f>AQ434=G434</f>
    </nc>
  </rcc>
  <rcc rId="45492" sId="1">
    <nc r="AR435">
      <f>AP435=D435</f>
    </nc>
  </rcc>
  <rcc rId="45493" sId="1">
    <nc r="AS435">
      <f>AQ435=G435</f>
    </nc>
  </rcc>
  <rcc rId="45494" sId="1">
    <nc r="AR436">
      <f>AP436=D436</f>
    </nc>
  </rcc>
  <rcc rId="45495" sId="1">
    <nc r="AS436">
      <f>AQ436=G436</f>
    </nc>
  </rcc>
  <rcc rId="45496" sId="1">
    <nc r="AR437">
      <f>AP437=D437</f>
    </nc>
  </rcc>
  <rcc rId="45497" sId="1">
    <nc r="AS437">
      <f>AQ437=G437</f>
    </nc>
  </rcc>
  <rcc rId="45498" sId="1">
    <nc r="AR438">
      <f>AP438=D438</f>
    </nc>
  </rcc>
  <rcc rId="45499" sId="1">
    <nc r="AS438">
      <f>AQ438=G438</f>
    </nc>
  </rcc>
  <rcc rId="45500" sId="1">
    <nc r="AR439">
      <f>AP439=D439</f>
    </nc>
  </rcc>
  <rcc rId="45501" sId="1">
    <nc r="AS439">
      <f>AQ439=G439</f>
    </nc>
  </rcc>
  <rcc rId="45502" sId="1">
    <nc r="AR440">
      <f>AP440=D440</f>
    </nc>
  </rcc>
  <rcc rId="45503" sId="1">
    <nc r="AS440">
      <f>AQ440=G440</f>
    </nc>
  </rcc>
  <rcc rId="45504" sId="1">
    <nc r="AR441">
      <f>AP441=D441</f>
    </nc>
  </rcc>
  <rcc rId="45505" sId="1">
    <nc r="AS441">
      <f>AQ441=G441</f>
    </nc>
  </rcc>
  <rcc rId="45506" sId="1">
    <nc r="AR442">
      <f>AP442=D442</f>
    </nc>
  </rcc>
  <rcc rId="45507" sId="1">
    <nc r="AS442">
      <f>AQ442=G442</f>
    </nc>
  </rcc>
  <rcc rId="45508" sId="1">
    <nc r="AR443">
      <f>AP443=D443</f>
    </nc>
  </rcc>
  <rcc rId="45509" sId="1">
    <nc r="AS443">
      <f>AQ443=G443</f>
    </nc>
  </rcc>
  <rcc rId="45510" sId="1">
    <nc r="AR444">
      <f>AP444=D444</f>
    </nc>
  </rcc>
  <rcc rId="45511" sId="1">
    <nc r="AS444">
      <f>AQ444=G444</f>
    </nc>
  </rcc>
  <rcc rId="45512" sId="1">
    <nc r="AR445">
      <f>AP445=D445</f>
    </nc>
  </rcc>
  <rcc rId="45513" sId="1">
    <nc r="AS445">
      <f>AQ445=G445</f>
    </nc>
  </rcc>
  <rcc rId="45514" sId="1">
    <nc r="AR446">
      <f>AP446=D446</f>
    </nc>
  </rcc>
  <rcc rId="45515" sId="1">
    <nc r="AS446">
      <f>AQ446=G446</f>
    </nc>
  </rcc>
  <rcc rId="45516" sId="1">
    <nc r="AR447">
      <f>AP447=D447</f>
    </nc>
  </rcc>
  <rcc rId="45517" sId="1">
    <nc r="AS447">
      <f>AQ447=G447</f>
    </nc>
  </rcc>
  <rcc rId="45518" sId="1">
    <nc r="AR448">
      <f>AP448=D448</f>
    </nc>
  </rcc>
  <rcc rId="45519" sId="1">
    <nc r="AS448">
      <f>AQ448=G448</f>
    </nc>
  </rcc>
  <rcc rId="45520" sId="1">
    <nc r="AR449">
      <f>AP449=D449</f>
    </nc>
  </rcc>
  <rcc rId="45521" sId="1">
    <nc r="AS449">
      <f>AQ449=G449</f>
    </nc>
  </rcc>
  <rcc rId="45522" sId="1">
    <nc r="AR450">
      <f>AP450=D450</f>
    </nc>
  </rcc>
  <rcc rId="45523" sId="1">
    <nc r="AS450">
      <f>AQ450=G450</f>
    </nc>
  </rcc>
  <rcc rId="45524" sId="1">
    <nc r="AR451">
      <f>AP451=D451</f>
    </nc>
  </rcc>
  <rcc rId="45525" sId="1">
    <nc r="AS451">
      <f>AQ451=G451</f>
    </nc>
  </rcc>
  <rcc rId="45526" sId="1">
    <nc r="AR452">
      <f>AP452=D452</f>
    </nc>
  </rcc>
  <rcc rId="45527" sId="1">
    <nc r="AS452">
      <f>AQ452=G452</f>
    </nc>
  </rcc>
  <rcc rId="45528" sId="1">
    <nc r="AR453">
      <f>AP453=D453</f>
    </nc>
  </rcc>
  <rcc rId="45529" sId="1">
    <nc r="AS453">
      <f>AQ453=G453</f>
    </nc>
  </rcc>
  <rcc rId="45530" sId="1">
    <nc r="AR454">
      <f>AP454=D454</f>
    </nc>
  </rcc>
  <rcc rId="45531" sId="1">
    <nc r="AS454">
      <f>AQ454=G454</f>
    </nc>
  </rcc>
  <rcc rId="45532" sId="1">
    <nc r="AR455">
      <f>AP455=D455</f>
    </nc>
  </rcc>
  <rcc rId="45533" sId="1">
    <nc r="AS455">
      <f>AQ455=G455</f>
    </nc>
  </rcc>
  <rcc rId="45534" sId="1">
    <nc r="AR456">
      <f>AP456=D456</f>
    </nc>
  </rcc>
  <rcc rId="45535" sId="1">
    <nc r="AS456">
      <f>AQ456=G456</f>
    </nc>
  </rcc>
  <rcc rId="45536" sId="1">
    <nc r="AR457">
      <f>AP457=D457</f>
    </nc>
  </rcc>
  <rcc rId="45537" sId="1">
    <nc r="AS457">
      <f>AQ457=G457</f>
    </nc>
  </rcc>
  <rcc rId="45538" sId="1">
    <nc r="AR458">
      <f>AP458=D458</f>
    </nc>
  </rcc>
  <rcc rId="45539" sId="1">
    <nc r="AS458">
      <f>AQ458=G458</f>
    </nc>
  </rcc>
  <rcc rId="45540" sId="1">
    <nc r="AR459">
      <f>AP459=D459</f>
    </nc>
  </rcc>
  <rcc rId="45541" sId="1">
    <nc r="AS459">
      <f>AQ459=G459</f>
    </nc>
  </rcc>
  <rcc rId="45542" sId="1">
    <nc r="AR460">
      <f>AP460=D460</f>
    </nc>
  </rcc>
  <rcc rId="45543" sId="1">
    <nc r="AS460">
      <f>AQ460=G460</f>
    </nc>
  </rcc>
  <rcc rId="45544" sId="1">
    <nc r="AR461">
      <f>AP461=D461</f>
    </nc>
  </rcc>
  <rcc rId="45545" sId="1">
    <nc r="AS461">
      <f>AQ461=G461</f>
    </nc>
  </rcc>
  <rcc rId="45546" sId="1">
    <nc r="AR462">
      <f>AP462=D462</f>
    </nc>
  </rcc>
  <rcc rId="45547" sId="1">
    <nc r="AS462">
      <f>AQ462=G462</f>
    </nc>
  </rcc>
  <rcc rId="45548" sId="1">
    <nc r="AR463">
      <f>AP463=D463</f>
    </nc>
  </rcc>
  <rcc rId="45549" sId="1">
    <nc r="AS463">
      <f>AQ463=G463</f>
    </nc>
  </rcc>
  <rcc rId="45550" sId="1">
    <nc r="AR464">
      <f>AP464=D464</f>
    </nc>
  </rcc>
  <rcc rId="45551" sId="1">
    <nc r="AS464">
      <f>AQ464=G464</f>
    </nc>
  </rcc>
  <rcc rId="45552" sId="1">
    <nc r="AR465">
      <f>AP465=D465</f>
    </nc>
  </rcc>
  <rcc rId="45553" sId="1">
    <nc r="AS465">
      <f>AQ465=G465</f>
    </nc>
  </rcc>
  <rcc rId="45554" sId="1">
    <nc r="AR466">
      <f>AP466=D466</f>
    </nc>
  </rcc>
  <rcc rId="45555" sId="1">
    <nc r="AS466">
      <f>AQ466=G466</f>
    </nc>
  </rcc>
  <rcc rId="45556" sId="1">
    <nc r="AR467">
      <f>AP467=D467</f>
    </nc>
  </rcc>
  <rcc rId="45557" sId="1">
    <nc r="AS467">
      <f>AQ467=G467</f>
    </nc>
  </rcc>
  <rcc rId="45558" sId="1">
    <nc r="AR468">
      <f>AP468=D468</f>
    </nc>
  </rcc>
  <rcc rId="45559" sId="1">
    <nc r="AS468">
      <f>AQ468=G468</f>
    </nc>
  </rcc>
  <rcc rId="45560" sId="1">
    <nc r="AR469">
      <f>AP469=D469</f>
    </nc>
  </rcc>
  <rcc rId="45561" sId="1">
    <nc r="AS469">
      <f>AQ469=G469</f>
    </nc>
  </rcc>
  <rcc rId="45562" sId="1">
    <nc r="AR470">
      <f>AP470=D470</f>
    </nc>
  </rcc>
  <rcc rId="45563" sId="1">
    <nc r="AS470">
      <f>AQ470=G470</f>
    </nc>
  </rcc>
  <rcc rId="45564" sId="1">
    <nc r="AR471">
      <f>AP471=D471</f>
    </nc>
  </rcc>
  <rcc rId="45565" sId="1">
    <nc r="AS471">
      <f>AQ471=G471</f>
    </nc>
  </rcc>
  <rcc rId="45566" sId="1">
    <nc r="AR472">
      <f>AP472=D472</f>
    </nc>
  </rcc>
  <rcc rId="45567" sId="1">
    <nc r="AS472">
      <f>AQ472=G472</f>
    </nc>
  </rcc>
  <rcc rId="45568" sId="1">
    <nc r="AR473">
      <f>AP473=D473</f>
    </nc>
  </rcc>
  <rcc rId="45569" sId="1">
    <nc r="AS473">
      <f>AQ473=G473</f>
    </nc>
  </rcc>
  <rcc rId="45570" sId="1">
    <nc r="AR474">
      <f>AP474=D474</f>
    </nc>
  </rcc>
  <rcc rId="45571" sId="1">
    <nc r="AS474">
      <f>AQ474=G474</f>
    </nc>
  </rcc>
  <rcc rId="45572" sId="1">
    <nc r="AR475">
      <f>AP475=D475</f>
    </nc>
  </rcc>
  <rcc rId="45573" sId="1">
    <nc r="AS475">
      <f>AQ475=G475</f>
    </nc>
  </rcc>
  <rcc rId="45574" sId="1">
    <nc r="AR476">
      <f>AP476=D476</f>
    </nc>
  </rcc>
  <rcc rId="45575" sId="1">
    <nc r="AS476">
      <f>AQ476=G476</f>
    </nc>
  </rcc>
  <rcc rId="45576" sId="1">
    <nc r="AR477">
      <f>AP477=D477</f>
    </nc>
  </rcc>
  <rcc rId="45577" sId="1">
    <nc r="AS477">
      <f>AQ477=G477</f>
    </nc>
  </rcc>
  <rcc rId="45578" sId="1">
    <nc r="AR478">
      <f>AP478=D478</f>
    </nc>
  </rcc>
  <rcc rId="45579" sId="1">
    <nc r="AS478">
      <f>AQ478=G478</f>
    </nc>
  </rcc>
  <rcc rId="45580" sId="1">
    <nc r="AR479">
      <f>AP479=D479</f>
    </nc>
  </rcc>
  <rcc rId="45581" sId="1">
    <nc r="AS479">
      <f>AQ479=G479</f>
    </nc>
  </rcc>
  <rcc rId="45582" sId="1">
    <nc r="AR480">
      <f>AP480=D480</f>
    </nc>
  </rcc>
  <rcc rId="45583" sId="1">
    <nc r="AS480">
      <f>AQ480=G480</f>
    </nc>
  </rcc>
  <rcc rId="45584" sId="1">
    <nc r="AR481">
      <f>AP481=D481</f>
    </nc>
  </rcc>
  <rcc rId="45585" sId="1">
    <nc r="AS481">
      <f>AQ481=G481</f>
    </nc>
  </rcc>
  <rcc rId="45586" sId="1">
    <nc r="AR482">
      <f>AP482=D482</f>
    </nc>
  </rcc>
  <rcc rId="45587" sId="1">
    <nc r="AS482">
      <f>AQ482=G482</f>
    </nc>
  </rcc>
  <rcc rId="45588" sId="1">
    <nc r="AR483">
      <f>AP483=D483</f>
    </nc>
  </rcc>
  <rcc rId="45589" sId="1">
    <nc r="AS483">
      <f>AQ483=G483</f>
    </nc>
  </rcc>
  <rcc rId="45590" sId="1">
    <nc r="AR484">
      <f>AP484=D484</f>
    </nc>
  </rcc>
  <rcc rId="45591" sId="1">
    <nc r="AS484">
      <f>AQ484=G484</f>
    </nc>
  </rcc>
  <rcc rId="45592" sId="1">
    <nc r="AR485">
      <f>AP485=D485</f>
    </nc>
  </rcc>
  <rcc rId="45593" sId="1">
    <nc r="AS485">
      <f>AQ485=G485</f>
    </nc>
  </rcc>
  <rcc rId="45594" sId="1">
    <nc r="AR486">
      <f>AP486=D486</f>
    </nc>
  </rcc>
  <rcc rId="45595" sId="1">
    <nc r="AS486">
      <f>AQ486=G486</f>
    </nc>
  </rcc>
  <rcc rId="45596" sId="1">
    <nc r="AR487">
      <f>AP487=D487</f>
    </nc>
  </rcc>
  <rcc rId="45597" sId="1">
    <nc r="AS487">
      <f>AQ487=G487</f>
    </nc>
  </rcc>
  <rcc rId="45598" sId="1">
    <nc r="AR488">
      <f>AP488=D488</f>
    </nc>
  </rcc>
  <rcc rId="45599" sId="1">
    <nc r="AS488">
      <f>AQ488=G488</f>
    </nc>
  </rcc>
  <rcc rId="45600" sId="1">
    <nc r="AR489">
      <f>AP489=D489</f>
    </nc>
  </rcc>
  <rcc rId="45601" sId="1">
    <nc r="AS489">
      <f>AQ489=G489</f>
    </nc>
  </rcc>
  <rcc rId="45602" sId="1">
    <nc r="AR490">
      <f>AP490=D490</f>
    </nc>
  </rcc>
  <rcc rId="45603" sId="1">
    <nc r="AS490">
      <f>AQ490=G490</f>
    </nc>
  </rcc>
  <rcc rId="45604" sId="1">
    <nc r="AR491">
      <f>AP491=D491</f>
    </nc>
  </rcc>
  <rcc rId="45605" sId="1">
    <nc r="AS491">
      <f>AQ491=G491</f>
    </nc>
  </rcc>
  <rcc rId="45606" sId="1">
    <nc r="AR492">
      <f>AP492=D492</f>
    </nc>
  </rcc>
  <rcc rId="45607" sId="1">
    <nc r="AS492">
      <f>AQ492=G492</f>
    </nc>
  </rcc>
  <rcc rId="45608" sId="1">
    <nc r="AR493">
      <f>AP493=D493</f>
    </nc>
  </rcc>
  <rcc rId="45609" sId="1">
    <nc r="AS493">
      <f>AQ493=G493</f>
    </nc>
  </rcc>
  <rcc rId="45610" sId="1">
    <nc r="AR494">
      <f>AP494=D494</f>
    </nc>
  </rcc>
  <rcc rId="45611" sId="1">
    <nc r="AS494">
      <f>AQ494=G494</f>
    </nc>
  </rcc>
  <rcc rId="45612" sId="1">
    <nc r="AR495">
      <f>AP495=D495</f>
    </nc>
  </rcc>
  <rcc rId="45613" sId="1">
    <nc r="AS495">
      <f>AQ495=G495</f>
    </nc>
  </rcc>
  <rcc rId="45614" sId="1">
    <nc r="AR496">
      <f>AP496=D496</f>
    </nc>
  </rcc>
  <rcc rId="45615" sId="1">
    <nc r="AS496">
      <f>AQ496=G496</f>
    </nc>
  </rcc>
  <rcc rId="45616" sId="1">
    <nc r="AR497">
      <f>AP497=D497</f>
    </nc>
  </rcc>
  <rcc rId="45617" sId="1">
    <nc r="AS497">
      <f>AQ497=G497</f>
    </nc>
  </rcc>
  <rcc rId="45618" sId="1">
    <nc r="AR498">
      <f>AP498=D498</f>
    </nc>
  </rcc>
  <rcc rId="45619" sId="1">
    <nc r="AS498">
      <f>AQ498=G498</f>
    </nc>
  </rcc>
  <rcc rId="45620" sId="1">
    <nc r="AR499">
      <f>AP499=D499</f>
    </nc>
  </rcc>
  <rcc rId="45621" sId="1">
    <nc r="AS499">
      <f>AQ499=G499</f>
    </nc>
  </rcc>
  <rcc rId="45622" sId="1">
    <nc r="AR500">
      <f>AP500=D500</f>
    </nc>
  </rcc>
  <rcc rId="45623" sId="1">
    <nc r="AS500">
      <f>AQ500=G500</f>
    </nc>
  </rcc>
  <rcc rId="45624" sId="1">
    <nc r="AR501">
      <f>AP501=D501</f>
    </nc>
  </rcc>
  <rcc rId="45625" sId="1">
    <nc r="AS501">
      <f>AQ501=G501</f>
    </nc>
  </rcc>
  <rcc rId="45626" sId="1">
    <nc r="AR502">
      <f>AP502=D502</f>
    </nc>
  </rcc>
  <rcc rId="45627" sId="1">
    <nc r="AS502">
      <f>AQ502=G502</f>
    </nc>
  </rcc>
  <rcc rId="45628" sId="1">
    <nc r="AR503">
      <f>AP503=D503</f>
    </nc>
  </rcc>
  <rcc rId="45629" sId="1">
    <nc r="AS503">
      <f>AQ503=G503</f>
    </nc>
  </rcc>
  <rcc rId="45630" sId="1">
    <nc r="AR504">
      <f>AP504=D504</f>
    </nc>
  </rcc>
  <rcc rId="45631" sId="1">
    <nc r="AS504">
      <f>AQ504=G504</f>
    </nc>
  </rcc>
  <rcc rId="45632" sId="1">
    <nc r="AR505">
      <f>AP505=D505</f>
    </nc>
  </rcc>
  <rcc rId="45633" sId="1">
    <nc r="AS505">
      <f>AQ505=G505</f>
    </nc>
  </rcc>
  <rcc rId="45634" sId="1">
    <nc r="AR506">
      <f>AP506=D506</f>
    </nc>
  </rcc>
  <rcc rId="45635" sId="1">
    <nc r="AS506">
      <f>AQ506=G506</f>
    </nc>
  </rcc>
  <rcc rId="45636" sId="1">
    <nc r="AR507">
      <f>AP507=D507</f>
    </nc>
  </rcc>
  <rcc rId="45637" sId="1">
    <nc r="AS507">
      <f>AQ507=G507</f>
    </nc>
  </rcc>
  <rcc rId="45638" sId="1">
    <nc r="AR508">
      <f>AP508=D508</f>
    </nc>
  </rcc>
  <rcc rId="45639" sId="1">
    <nc r="AS508">
      <f>AQ508=G508</f>
    </nc>
  </rcc>
  <rcc rId="45640" sId="1">
    <nc r="AR509">
      <f>AP509=D509</f>
    </nc>
  </rcc>
  <rcc rId="45641" sId="1">
    <nc r="AS509">
      <f>AQ509=G509</f>
    </nc>
  </rcc>
  <rcc rId="45642" sId="1">
    <nc r="AR510">
      <f>AP510=D510</f>
    </nc>
  </rcc>
  <rcc rId="45643" sId="1">
    <nc r="AS510">
      <f>AQ510=G510</f>
    </nc>
  </rcc>
  <rcc rId="45644" sId="1">
    <nc r="AR511">
      <f>AP511=D511</f>
    </nc>
  </rcc>
  <rcc rId="45645" sId="1">
    <nc r="AS511">
      <f>AQ511=G511</f>
    </nc>
  </rcc>
  <rcc rId="45646" sId="1">
    <nc r="AR512">
      <f>AP512=D512</f>
    </nc>
  </rcc>
  <rcc rId="45647" sId="1">
    <nc r="AS512">
      <f>AQ512=G512</f>
    </nc>
  </rcc>
  <rcc rId="45648" sId="1">
    <nc r="AR513">
      <f>AP513=D513</f>
    </nc>
  </rcc>
  <rcc rId="45649" sId="1">
    <nc r="AS513">
      <f>AQ513=G513</f>
    </nc>
  </rcc>
  <rcc rId="45650" sId="1">
    <nc r="AR514">
      <f>AP514=D514</f>
    </nc>
  </rcc>
  <rcc rId="45651" sId="1">
    <nc r="AS514">
      <f>AQ514=G514</f>
    </nc>
  </rcc>
  <rcc rId="45652" sId="1">
    <nc r="AR515">
      <f>AP515=D515</f>
    </nc>
  </rcc>
  <rcc rId="45653" sId="1">
    <nc r="AS515">
      <f>AQ515=G515</f>
    </nc>
  </rcc>
  <rcc rId="45654" sId="1">
    <nc r="AR516">
      <f>AP516=D516</f>
    </nc>
  </rcc>
  <rcc rId="45655" sId="1">
    <nc r="AS516">
      <f>AQ516=G516</f>
    </nc>
  </rcc>
  <rcc rId="45656" sId="1">
    <nc r="AR517">
      <f>AP517=D517</f>
    </nc>
  </rcc>
  <rcc rId="45657" sId="1">
    <nc r="AS517">
      <f>AQ517=G517</f>
    </nc>
  </rcc>
  <rcc rId="45658" sId="1">
    <nc r="AR518">
      <f>AP518=D518</f>
    </nc>
  </rcc>
  <rcc rId="45659" sId="1">
    <nc r="AS518">
      <f>AQ518=G518</f>
    </nc>
  </rcc>
  <rcc rId="45660" sId="1">
    <nc r="AR519">
      <f>AP519=D519</f>
    </nc>
  </rcc>
  <rcc rId="45661" sId="1">
    <nc r="AS519">
      <f>AQ519=G519</f>
    </nc>
  </rcc>
  <rcc rId="45662" sId="1">
    <nc r="AR520">
      <f>AP520=D520</f>
    </nc>
  </rcc>
  <rcc rId="45663" sId="1">
    <nc r="AS520">
      <f>AQ520=G520</f>
    </nc>
  </rcc>
  <rcc rId="45664" sId="1">
    <nc r="AR521">
      <f>AP521=D521</f>
    </nc>
  </rcc>
  <rcc rId="45665" sId="1">
    <nc r="AS521">
      <f>AQ521=G521</f>
    </nc>
  </rcc>
  <rcc rId="45666" sId="1">
    <nc r="AR522">
      <f>AP522=D522</f>
    </nc>
  </rcc>
  <rcc rId="45667" sId="1">
    <nc r="AS522">
      <f>AQ522=G522</f>
    </nc>
  </rcc>
  <rcc rId="45668" sId="1">
    <nc r="AR523">
      <f>AP523=D523</f>
    </nc>
  </rcc>
  <rcc rId="45669" sId="1">
    <nc r="AS523">
      <f>AQ523=G523</f>
    </nc>
  </rcc>
  <rcc rId="45670" sId="1">
    <nc r="AR524">
      <f>AP524=D524</f>
    </nc>
  </rcc>
  <rcc rId="45671" sId="1">
    <nc r="AS524">
      <f>AQ524=G524</f>
    </nc>
  </rcc>
  <rcc rId="45672" sId="1">
    <nc r="AR525">
      <f>AP525=D525</f>
    </nc>
  </rcc>
  <rcc rId="45673" sId="1">
    <nc r="AS525">
      <f>AQ525=G525</f>
    </nc>
  </rcc>
  <rcc rId="45674" sId="1">
    <nc r="AR526">
      <f>AP526=D526</f>
    </nc>
  </rcc>
  <rcc rId="45675" sId="1">
    <nc r="AS526">
      <f>AQ526=G526</f>
    </nc>
  </rcc>
  <rcc rId="45676" sId="1">
    <nc r="AR527">
      <f>AP527=D527</f>
    </nc>
  </rcc>
  <rcc rId="45677" sId="1">
    <nc r="AS527">
      <f>AQ527=G527</f>
    </nc>
  </rcc>
  <rcc rId="45678" sId="1">
    <nc r="AR528">
      <f>AP528=D528</f>
    </nc>
  </rcc>
  <rcc rId="45679" sId="1">
    <nc r="AS528">
      <f>AQ528=G528</f>
    </nc>
  </rcc>
  <rcc rId="45680" sId="1">
    <nc r="AR529">
      <f>AP529=D529</f>
    </nc>
  </rcc>
  <rcc rId="45681" sId="1">
    <nc r="AS529">
      <f>AQ529=G529</f>
    </nc>
  </rcc>
  <rcc rId="45682" sId="1">
    <nc r="AR530">
      <f>AP530=D530</f>
    </nc>
  </rcc>
  <rcc rId="45683" sId="1">
    <nc r="AS530">
      <f>AQ530=G530</f>
    </nc>
  </rcc>
  <rcc rId="45684" sId="1">
    <nc r="AR531">
      <f>AP531=D531</f>
    </nc>
  </rcc>
  <rcc rId="45685" sId="1">
    <nc r="AS531">
      <f>AQ531=G531</f>
    </nc>
  </rcc>
  <rcc rId="45686" sId="1">
    <nc r="AR532">
      <f>AP532=D532</f>
    </nc>
  </rcc>
  <rcc rId="45687" sId="1">
    <nc r="AS532">
      <f>AQ532=G532</f>
    </nc>
  </rcc>
  <rcc rId="45688" sId="1">
    <nc r="AR533">
      <f>AP533=D533</f>
    </nc>
  </rcc>
  <rcc rId="45689" sId="1">
    <nc r="AS533">
      <f>AQ533=G533</f>
    </nc>
  </rcc>
  <rcc rId="45690" sId="1">
    <nc r="AR534">
      <f>AP534=D534</f>
    </nc>
  </rcc>
  <rcc rId="45691" sId="1">
    <nc r="AS534">
      <f>AQ534=G534</f>
    </nc>
  </rcc>
  <rcc rId="45692" sId="1">
    <nc r="AR535">
      <f>AP535=D535</f>
    </nc>
  </rcc>
  <rcc rId="45693" sId="1">
    <nc r="AS535">
      <f>AQ535=G535</f>
    </nc>
  </rcc>
  <rcc rId="45694" sId="1">
    <nc r="AR536">
      <f>AP536=D536</f>
    </nc>
  </rcc>
  <rcc rId="45695" sId="1">
    <nc r="AS536">
      <f>AQ536=G536</f>
    </nc>
  </rcc>
  <rcc rId="45696" sId="1">
    <nc r="AR537">
      <f>AP537=D537</f>
    </nc>
  </rcc>
  <rcc rId="45697" sId="1">
    <nc r="AS537">
      <f>AQ537=G537</f>
    </nc>
  </rcc>
  <rcc rId="45698" sId="1">
    <nc r="AR538">
      <f>AP538=D538</f>
    </nc>
  </rcc>
  <rcc rId="45699" sId="1">
    <nc r="AS538">
      <f>AQ538=G538</f>
    </nc>
  </rcc>
  <rcc rId="45700" sId="1">
    <nc r="AR539">
      <f>AP539=D539</f>
    </nc>
  </rcc>
  <rcc rId="45701" sId="1">
    <nc r="AS539">
      <f>AQ539=G539</f>
    </nc>
  </rcc>
  <rcc rId="45702" sId="1">
    <nc r="AR540">
      <f>AP540=D540</f>
    </nc>
  </rcc>
  <rcc rId="45703" sId="1">
    <nc r="AS540">
      <f>AQ540=G540</f>
    </nc>
  </rcc>
  <rcc rId="45704" sId="1">
    <nc r="AR541">
      <f>AP541=D541</f>
    </nc>
  </rcc>
  <rcc rId="45705" sId="1">
    <nc r="AS541">
      <f>AQ541=G541</f>
    </nc>
  </rcc>
  <rcc rId="45706" sId="1">
    <nc r="AR542">
      <f>AP542=D542</f>
    </nc>
  </rcc>
  <rcc rId="45707" sId="1">
    <nc r="AS542">
      <f>AQ542=G542</f>
    </nc>
  </rcc>
  <rcc rId="45708" sId="1">
    <nc r="AR543">
      <f>AP543=D543</f>
    </nc>
  </rcc>
  <rcc rId="45709" sId="1">
    <nc r="AS543">
      <f>AQ543=G543</f>
    </nc>
  </rcc>
  <rcc rId="45710" sId="1">
    <nc r="AR544">
      <f>AP544=D544</f>
    </nc>
  </rcc>
  <rcc rId="45711" sId="1">
    <nc r="AS544">
      <f>AQ544=G544</f>
    </nc>
  </rcc>
  <rcc rId="45712" sId="1">
    <nc r="AR545">
      <f>AP545=D545</f>
    </nc>
  </rcc>
  <rcc rId="45713" sId="1">
    <nc r="AS545">
      <f>AQ545=G545</f>
    </nc>
  </rcc>
  <rcc rId="45714" sId="1">
    <nc r="AR546">
      <f>AP546=D546</f>
    </nc>
  </rcc>
  <rcc rId="45715" sId="1">
    <nc r="AS546">
      <f>AQ546=G546</f>
    </nc>
  </rcc>
  <rcc rId="45716" sId="1">
    <nc r="AR547">
      <f>AP547=D547</f>
    </nc>
  </rcc>
  <rcc rId="45717" sId="1">
    <nc r="AS547">
      <f>AQ547=G547</f>
    </nc>
  </rcc>
  <rcc rId="45718" sId="1">
    <nc r="AR548">
      <f>AP548=D548</f>
    </nc>
  </rcc>
  <rcc rId="45719" sId="1">
    <nc r="AS548">
      <f>AQ548=G548</f>
    </nc>
  </rcc>
  <rcc rId="45720" sId="1">
    <nc r="AR549">
      <f>AP549=D549</f>
    </nc>
  </rcc>
  <rcc rId="45721" sId="1">
    <nc r="AS549">
      <f>AQ549=G549</f>
    </nc>
  </rcc>
  <rcc rId="45722" sId="1">
    <nc r="AR550">
      <f>AP550=D550</f>
    </nc>
  </rcc>
  <rcc rId="45723" sId="1">
    <nc r="AS550">
      <f>AQ550=G550</f>
    </nc>
  </rcc>
  <rcc rId="45724" sId="1">
    <nc r="AR551">
      <f>AP551=D551</f>
    </nc>
  </rcc>
  <rcc rId="45725" sId="1">
    <nc r="AS551">
      <f>AQ551=G551</f>
    </nc>
  </rcc>
  <rcc rId="45726" sId="1">
    <nc r="AR552">
      <f>AP552=D552</f>
    </nc>
  </rcc>
  <rcc rId="45727" sId="1">
    <nc r="AS552">
      <f>AQ552=G552</f>
    </nc>
  </rcc>
  <rcc rId="45728" sId="1">
    <nc r="AR553">
      <f>AP553=D553</f>
    </nc>
  </rcc>
  <rcc rId="45729" sId="1">
    <nc r="AS553">
      <f>AQ553=G553</f>
    </nc>
  </rcc>
  <rcc rId="45730" sId="1">
    <nc r="AR554">
      <f>AP554=D554</f>
    </nc>
  </rcc>
  <rcc rId="45731" sId="1">
    <nc r="AS554">
      <f>AQ554=G554</f>
    </nc>
  </rcc>
  <rcc rId="45732" sId="1">
    <nc r="AR555">
      <f>AP555=D555</f>
    </nc>
  </rcc>
  <rcc rId="45733" sId="1">
    <nc r="AS555">
      <f>AQ555=G555</f>
    </nc>
  </rcc>
  <rcc rId="45734" sId="1">
    <nc r="AR556">
      <f>AP556=D556</f>
    </nc>
  </rcc>
  <rcc rId="45735" sId="1">
    <nc r="AS556">
      <f>AQ556=G556</f>
    </nc>
  </rcc>
  <rcc rId="45736" sId="1">
    <nc r="AR557">
      <f>AP557=D557</f>
    </nc>
  </rcc>
  <rcc rId="45737" sId="1">
    <nc r="AS557">
      <f>AQ557=G557</f>
    </nc>
  </rcc>
  <rcc rId="45738" sId="1">
    <nc r="AR558">
      <f>AP558=D558</f>
    </nc>
  </rcc>
  <rcc rId="45739" sId="1">
    <nc r="AS558">
      <f>AQ558=G558</f>
    </nc>
  </rcc>
  <rcc rId="45740" sId="1">
    <nc r="AR559">
      <f>AP559=D559</f>
    </nc>
  </rcc>
  <rcc rId="45741" sId="1">
    <nc r="AS559">
      <f>AQ559=G559</f>
    </nc>
  </rcc>
  <rcc rId="45742" sId="1">
    <nc r="AR560">
      <f>AP560=D560</f>
    </nc>
  </rcc>
  <rcc rId="45743" sId="1">
    <nc r="AS560">
      <f>AQ560=G560</f>
    </nc>
  </rcc>
  <rcc rId="45744" sId="1">
    <nc r="AR561">
      <f>AP561=D561</f>
    </nc>
  </rcc>
  <rcc rId="45745" sId="1">
    <nc r="AS561">
      <f>AQ561=G561</f>
    </nc>
  </rcc>
  <rcc rId="45746" sId="1">
    <nc r="AR562">
      <f>AP562=D562</f>
    </nc>
  </rcc>
  <rcc rId="45747" sId="1">
    <nc r="AS562">
      <f>AQ562=G562</f>
    </nc>
  </rcc>
  <rcc rId="45748" sId="1">
    <nc r="AR563">
      <f>AP563=D563</f>
    </nc>
  </rcc>
  <rcc rId="45749" sId="1">
    <nc r="AS563">
      <f>AQ563=G563</f>
    </nc>
  </rcc>
  <rcc rId="45750" sId="1">
    <nc r="AR564">
      <f>AP564=D564</f>
    </nc>
  </rcc>
  <rcc rId="45751" sId="1">
    <nc r="AS564">
      <f>AQ564=G564</f>
    </nc>
  </rcc>
  <rcc rId="45752" sId="1">
    <nc r="AR565">
      <f>AP565=D565</f>
    </nc>
  </rcc>
  <rcc rId="45753" sId="1">
    <nc r="AS565">
      <f>AQ565=G565</f>
    </nc>
  </rcc>
  <rcc rId="45754" sId="1">
    <nc r="AR566">
      <f>AP566=D566</f>
    </nc>
  </rcc>
  <rcc rId="45755" sId="1">
    <nc r="AS566">
      <f>AQ566=G566</f>
    </nc>
  </rcc>
  <rcc rId="45756" sId="1">
    <nc r="AR567">
      <f>AP567=D567</f>
    </nc>
  </rcc>
  <rcc rId="45757" sId="1">
    <nc r="AS567">
      <f>AQ567=G567</f>
    </nc>
  </rcc>
  <rcc rId="45758" sId="1">
    <nc r="AR568">
      <f>AP568=D568</f>
    </nc>
  </rcc>
  <rcc rId="45759" sId="1">
    <nc r="AS568">
      <f>AQ568=G568</f>
    </nc>
  </rcc>
  <rcc rId="45760" sId="1">
    <nc r="AR569">
      <f>AP569=D569</f>
    </nc>
  </rcc>
  <rcc rId="45761" sId="1">
    <nc r="AS569">
      <f>AQ569=G569</f>
    </nc>
  </rcc>
  <rcc rId="45762" sId="1">
    <nc r="AR570">
      <f>AP570=D570</f>
    </nc>
  </rcc>
  <rcc rId="45763" sId="1">
    <nc r="AS570">
      <f>AQ570=G570</f>
    </nc>
  </rcc>
  <rcc rId="45764" sId="1">
    <nc r="AR571">
      <f>AP571=D571</f>
    </nc>
  </rcc>
  <rcc rId="45765" sId="1">
    <nc r="AS571">
      <f>AQ571=G571</f>
    </nc>
  </rcc>
  <rcc rId="45766" sId="1">
    <nc r="AR572">
      <f>AP572=D572</f>
    </nc>
  </rcc>
  <rcc rId="45767" sId="1">
    <nc r="AS572">
      <f>AQ572=G572</f>
    </nc>
  </rcc>
  <rcc rId="45768" sId="1">
    <nc r="AR573">
      <f>AP573=D573</f>
    </nc>
  </rcc>
  <rcc rId="45769" sId="1">
    <nc r="AS573">
      <f>AQ573=G573</f>
    </nc>
  </rcc>
  <rcc rId="45770" sId="1">
    <nc r="AR574">
      <f>AP574=D574</f>
    </nc>
  </rcc>
  <rcc rId="45771" sId="1">
    <nc r="AS574">
      <f>AQ574=G574</f>
    </nc>
  </rcc>
  <rcc rId="45772" sId="1">
    <nc r="AR575">
      <f>AP575=D575</f>
    </nc>
  </rcc>
  <rcc rId="45773" sId="1">
    <nc r="AS575">
      <f>AQ575=G575</f>
    </nc>
  </rcc>
  <rcc rId="45774" sId="1">
    <nc r="AR576">
      <f>AP576=D576</f>
    </nc>
  </rcc>
  <rcc rId="45775" sId="1">
    <nc r="AS576">
      <f>AQ576=G576</f>
    </nc>
  </rcc>
  <rcc rId="45776" sId="1">
    <nc r="AR577">
      <f>AP577=D577</f>
    </nc>
  </rcc>
  <rcc rId="45777" sId="1">
    <nc r="AS577">
      <f>AQ577=G577</f>
    </nc>
  </rcc>
  <rcc rId="45778" sId="1">
    <nc r="AR578">
      <f>AP578=D578</f>
    </nc>
  </rcc>
  <rcc rId="45779" sId="1">
    <nc r="AS578">
      <f>AQ578=G578</f>
    </nc>
  </rcc>
  <rcc rId="45780" sId="1">
    <nc r="AR579">
      <f>AP579=D579</f>
    </nc>
  </rcc>
  <rcc rId="45781" sId="1">
    <nc r="AS579">
      <f>AQ579=G579</f>
    </nc>
  </rcc>
  <rcc rId="45782" sId="1">
    <nc r="AR580">
      <f>AP580=D580</f>
    </nc>
  </rcc>
  <rcc rId="45783" sId="1">
    <nc r="AS580">
      <f>AQ580=G580</f>
    </nc>
  </rcc>
  <rcc rId="45784" sId="1">
    <nc r="AR581">
      <f>AP581=D581</f>
    </nc>
  </rcc>
  <rcc rId="45785" sId="1">
    <nc r="AS581">
      <f>AQ581=G581</f>
    </nc>
  </rcc>
  <rcc rId="45786" sId="1">
    <nc r="AR582">
      <f>AP582=D582</f>
    </nc>
  </rcc>
  <rcc rId="45787" sId="1">
    <nc r="AS582">
      <f>AQ582=G582</f>
    </nc>
  </rcc>
  <rcc rId="45788" sId="1">
    <nc r="AR583">
      <f>AP583=D583</f>
    </nc>
  </rcc>
  <rcc rId="45789" sId="1">
    <nc r="AS583">
      <f>AQ583=G583</f>
    </nc>
  </rcc>
  <rcc rId="45790" sId="1">
    <nc r="AR584">
      <f>AP584=D584</f>
    </nc>
  </rcc>
  <rcc rId="45791" sId="1">
    <nc r="AS584">
      <f>AQ584=G584</f>
    </nc>
  </rcc>
  <rcc rId="45792" sId="1">
    <nc r="AR585">
      <f>AP585=D585</f>
    </nc>
  </rcc>
  <rcc rId="45793" sId="1">
    <nc r="AS585">
      <f>AQ585=G585</f>
    </nc>
  </rcc>
  <rcc rId="45794" sId="1">
    <nc r="AR586">
      <f>AP586=D586</f>
    </nc>
  </rcc>
  <rcc rId="45795" sId="1">
    <nc r="AS586">
      <f>AQ586=G586</f>
    </nc>
  </rcc>
  <rcc rId="45796" sId="1">
    <nc r="AR587">
      <f>AP587=D587</f>
    </nc>
  </rcc>
  <rcc rId="45797" sId="1">
    <nc r="AS587">
      <f>AQ587=G587</f>
    </nc>
  </rcc>
  <rcc rId="45798" sId="1">
    <nc r="AR588">
      <f>AP588=D588</f>
    </nc>
  </rcc>
  <rcc rId="45799" sId="1">
    <nc r="AS588">
      <f>AQ588=G588</f>
    </nc>
  </rcc>
  <rcc rId="45800" sId="1">
    <nc r="AR589">
      <f>AP589=D589</f>
    </nc>
  </rcc>
  <rcc rId="45801" sId="1">
    <nc r="AS589">
      <f>AQ589=G589</f>
    </nc>
  </rcc>
  <rcc rId="45802" sId="1">
    <nc r="AR590">
      <f>AP590=D590</f>
    </nc>
  </rcc>
  <rcc rId="45803" sId="1">
    <nc r="AS590">
      <f>AQ590=G590</f>
    </nc>
  </rcc>
  <rcc rId="45804" sId="1">
    <nc r="AR591">
      <f>AP591=D591</f>
    </nc>
  </rcc>
  <rcc rId="45805" sId="1">
    <nc r="AS591">
      <f>AQ591=G591</f>
    </nc>
  </rcc>
  <rcc rId="45806" sId="1">
    <nc r="AR592">
      <f>AP592=D592</f>
    </nc>
  </rcc>
  <rcc rId="45807" sId="1">
    <nc r="AS592">
      <f>AQ592=G592</f>
    </nc>
  </rcc>
  <rcc rId="45808" sId="1">
    <nc r="AR593">
      <f>AP593=D593</f>
    </nc>
  </rcc>
  <rcc rId="45809" sId="1">
    <nc r="AS593">
      <f>AQ593=G593</f>
    </nc>
  </rcc>
  <rcc rId="45810" sId="1">
    <nc r="AR594">
      <f>AP594=D594</f>
    </nc>
  </rcc>
  <rcc rId="45811" sId="1">
    <nc r="AS594">
      <f>AQ594=G594</f>
    </nc>
  </rcc>
  <rcc rId="45812" sId="1">
    <nc r="AR595">
      <f>AP595=D595</f>
    </nc>
  </rcc>
  <rcc rId="45813" sId="1">
    <nc r="AS595">
      <f>AQ595=G595</f>
    </nc>
  </rcc>
  <rcc rId="45814" sId="1">
    <nc r="AR596">
      <f>AP596=D596</f>
    </nc>
  </rcc>
  <rcc rId="45815" sId="1">
    <nc r="AS596">
      <f>AQ596=G596</f>
    </nc>
  </rcc>
  <rcc rId="45816" sId="1">
    <nc r="AR597">
      <f>AP597=D597</f>
    </nc>
  </rcc>
  <rcc rId="45817" sId="1">
    <nc r="AS597">
      <f>AQ597=G597</f>
    </nc>
  </rcc>
  <rcc rId="45818" sId="1">
    <nc r="AR598">
      <f>AP598=D598</f>
    </nc>
  </rcc>
  <rcc rId="45819" sId="1">
    <nc r="AS598">
      <f>AQ598=G598</f>
    </nc>
  </rcc>
  <rcc rId="45820" sId="1">
    <nc r="AR599">
      <f>AP599=D599</f>
    </nc>
  </rcc>
  <rcc rId="45821" sId="1">
    <nc r="AS599">
      <f>AQ599=G599</f>
    </nc>
  </rcc>
  <rcc rId="45822" sId="1">
    <nc r="AR600">
      <f>AP600=D600</f>
    </nc>
  </rcc>
  <rcc rId="45823" sId="1">
    <nc r="AS600">
      <f>AQ600=G600</f>
    </nc>
  </rcc>
  <rcc rId="45824" sId="1">
    <nc r="AR601">
      <f>AP601=D601</f>
    </nc>
  </rcc>
  <rcc rId="45825" sId="1">
    <nc r="AS601">
      <f>AQ601=G601</f>
    </nc>
  </rcc>
  <rcc rId="45826" sId="1">
    <nc r="AR602">
      <f>AP602=D602</f>
    </nc>
  </rcc>
  <rcc rId="45827" sId="1">
    <nc r="AS602">
      <f>AQ602=G602</f>
    </nc>
  </rcc>
  <rcc rId="45828" sId="1">
    <nc r="AR603">
      <f>AP603=D603</f>
    </nc>
  </rcc>
  <rcc rId="45829" sId="1">
    <nc r="AS603">
      <f>AQ603=G603</f>
    </nc>
  </rcc>
  <rcc rId="45830" sId="1">
    <nc r="AR604">
      <f>AP604=D604</f>
    </nc>
  </rcc>
  <rcc rId="45831" sId="1">
    <nc r="AS604">
      <f>AQ604=G604</f>
    </nc>
  </rcc>
  <rcc rId="45832" sId="1">
    <nc r="AR605">
      <f>AP605=D605</f>
    </nc>
  </rcc>
  <rcc rId="45833" sId="1">
    <nc r="AS605">
      <f>AQ605=G605</f>
    </nc>
  </rcc>
  <rcc rId="45834" sId="1">
    <nc r="AR606">
      <f>AP606=D606</f>
    </nc>
  </rcc>
  <rcc rId="45835" sId="1">
    <nc r="AS606">
      <f>AQ606=G606</f>
    </nc>
  </rcc>
  <rcc rId="45836" sId="1">
    <nc r="AR607">
      <f>AP607=D607</f>
    </nc>
  </rcc>
  <rcc rId="45837" sId="1">
    <nc r="AS607">
      <f>AQ607=G607</f>
    </nc>
  </rcc>
  <rcc rId="45838" sId="1">
    <nc r="AR608">
      <f>AP608=D608</f>
    </nc>
  </rcc>
  <rcc rId="45839" sId="1">
    <nc r="AS608">
      <f>AQ608=G608</f>
    </nc>
  </rcc>
  <rcc rId="45840" sId="1">
    <nc r="AR609">
      <f>AP609=D609</f>
    </nc>
  </rcc>
  <rcc rId="45841" sId="1">
    <nc r="AS609">
      <f>AQ609=G609</f>
    </nc>
  </rcc>
  <rcc rId="45842" sId="1">
    <nc r="AR610">
      <f>AP610=D610</f>
    </nc>
  </rcc>
  <rcc rId="45843" sId="1">
    <nc r="AS610">
      <f>AQ610=G610</f>
    </nc>
  </rcc>
  <rcc rId="45844" sId="1">
    <nc r="AR611">
      <f>AP611=D611</f>
    </nc>
  </rcc>
  <rcc rId="45845" sId="1">
    <nc r="AS611">
      <f>AQ611=G611</f>
    </nc>
  </rcc>
  <rcc rId="45846" sId="1">
    <nc r="AR612">
      <f>AP612=D612</f>
    </nc>
  </rcc>
  <rcc rId="45847" sId="1">
    <nc r="AS612">
      <f>AQ612=G612</f>
    </nc>
  </rcc>
  <rcc rId="45848" sId="1">
    <nc r="AR613">
      <f>AP613=D613</f>
    </nc>
  </rcc>
  <rcc rId="45849" sId="1">
    <nc r="AS613">
      <f>AQ613=G613</f>
    </nc>
  </rcc>
  <rcc rId="45850" sId="1">
    <nc r="AR614">
      <f>AP614=D614</f>
    </nc>
  </rcc>
  <rcc rId="45851" sId="1">
    <nc r="AS614">
      <f>AQ614=G614</f>
    </nc>
  </rcc>
  <rcc rId="45852" sId="1">
    <nc r="AR615">
      <f>AP615=D615</f>
    </nc>
  </rcc>
  <rcc rId="45853" sId="1">
    <nc r="AS615">
      <f>AQ615=G615</f>
    </nc>
  </rcc>
  <rcc rId="45854" sId="1">
    <nc r="AR616">
      <f>AP616=D616</f>
    </nc>
  </rcc>
  <rcc rId="45855" sId="1">
    <nc r="AS616">
      <f>AQ616=G616</f>
    </nc>
  </rcc>
  <rcc rId="45856" sId="1">
    <nc r="AR617">
      <f>AP617=D617</f>
    </nc>
  </rcc>
  <rcc rId="45857" sId="1">
    <nc r="AS617">
      <f>AQ617=G617</f>
    </nc>
  </rcc>
  <rcc rId="45858" sId="1">
    <nc r="AR618">
      <f>AP618=D618</f>
    </nc>
  </rcc>
  <rcc rId="45859" sId="1">
    <nc r="AS618">
      <f>AQ618=G618</f>
    </nc>
  </rcc>
  <rcc rId="45860" sId="1">
    <nc r="AR619">
      <f>AP619=D619</f>
    </nc>
  </rcc>
  <rcc rId="45861" sId="1">
    <nc r="AS619">
      <f>AQ619=G619</f>
    </nc>
  </rcc>
  <rcc rId="45862" sId="1">
    <nc r="AR620">
      <f>AP620=D620</f>
    </nc>
  </rcc>
  <rcc rId="45863" sId="1">
    <nc r="AS620">
      <f>AQ620=G620</f>
    </nc>
  </rcc>
  <rcc rId="45864" sId="1">
    <nc r="AR621">
      <f>AP621=D621</f>
    </nc>
  </rcc>
  <rcc rId="45865" sId="1">
    <nc r="AS621">
      <f>AQ621=G621</f>
    </nc>
  </rcc>
  <rcc rId="45866" sId="1">
    <nc r="AR622">
      <f>AP622=D622</f>
    </nc>
  </rcc>
  <rcc rId="45867" sId="1">
    <nc r="AS622">
      <f>AQ622=G622</f>
    </nc>
  </rcc>
  <rcc rId="45868" sId="1">
    <nc r="AR623">
      <f>AP623=D623</f>
    </nc>
  </rcc>
  <rcc rId="45869" sId="1">
    <nc r="AS623">
      <f>AQ623=G623</f>
    </nc>
  </rcc>
  <rcc rId="45870" sId="1">
    <nc r="AR624">
      <f>AP624=D624</f>
    </nc>
  </rcc>
  <rcc rId="45871" sId="1">
    <nc r="AS624">
      <f>AQ624=G624</f>
    </nc>
  </rcc>
  <rcc rId="45872" sId="1">
    <nc r="AR625">
      <f>AP625=D625</f>
    </nc>
  </rcc>
  <rcc rId="45873" sId="1">
    <nc r="AS625">
      <f>AQ625=G625</f>
    </nc>
  </rcc>
  <rcc rId="45874" sId="1">
    <nc r="AR626">
      <f>AP626=D626</f>
    </nc>
  </rcc>
  <rcc rId="45875" sId="1">
    <nc r="AS626">
      <f>AQ626=G626</f>
    </nc>
  </rcc>
  <rcc rId="45876" sId="1">
    <nc r="AR627">
      <f>AP627=D627</f>
    </nc>
  </rcc>
  <rcc rId="45877" sId="1">
    <nc r="AS627">
      <f>AQ627=G627</f>
    </nc>
  </rcc>
  <rcc rId="45878" sId="1">
    <nc r="AR628">
      <f>AP628=D628</f>
    </nc>
  </rcc>
  <rcc rId="45879" sId="1">
    <nc r="AS628">
      <f>AQ628=G628</f>
    </nc>
  </rcc>
  <rcc rId="45880" sId="1">
    <nc r="AR629">
      <f>AP629=D629</f>
    </nc>
  </rcc>
  <rcc rId="45881" sId="1">
    <nc r="AS629">
      <f>AQ629=G629</f>
    </nc>
  </rcc>
  <rcc rId="45882" sId="1">
    <nc r="AR630">
      <f>AP630=D630</f>
    </nc>
  </rcc>
  <rcc rId="45883" sId="1">
    <nc r="AS630">
      <f>AQ630=G630</f>
    </nc>
  </rcc>
  <rcc rId="45884" sId="1">
    <nc r="AR631">
      <f>AP631=D631</f>
    </nc>
  </rcc>
  <rcc rId="45885" sId="1">
    <nc r="AS631">
      <f>AQ631=G631</f>
    </nc>
  </rcc>
  <rcc rId="45886" sId="1">
    <nc r="AR632">
      <f>AP632=D632</f>
    </nc>
  </rcc>
  <rcc rId="45887" sId="1">
    <nc r="AS632">
      <f>AQ632=G632</f>
    </nc>
  </rcc>
  <rcc rId="45888" sId="1">
    <nc r="AR633">
      <f>AP633=D633</f>
    </nc>
  </rcc>
  <rcc rId="45889" sId="1">
    <nc r="AS633">
      <f>AQ633=G633</f>
    </nc>
  </rcc>
  <rcc rId="45890" sId="1">
    <nc r="AR634">
      <f>AP634=D634</f>
    </nc>
  </rcc>
  <rcc rId="45891" sId="1">
    <nc r="AS634">
      <f>AQ634=G634</f>
    </nc>
  </rcc>
  <rcc rId="45892" sId="1">
    <nc r="AR635">
      <f>AP635=D635</f>
    </nc>
  </rcc>
  <rcc rId="45893" sId="1">
    <nc r="AS635">
      <f>AQ635=G635</f>
    </nc>
  </rcc>
  <rcc rId="45894" sId="1">
    <nc r="AR636">
      <f>AP636=D636</f>
    </nc>
  </rcc>
  <rcc rId="45895" sId="1">
    <nc r="AS636">
      <f>AQ636=G636</f>
    </nc>
  </rcc>
  <rcc rId="45896" sId="1">
    <nc r="AR637">
      <f>AP637=D637</f>
    </nc>
  </rcc>
  <rcc rId="45897" sId="1">
    <nc r="AS637">
      <f>AQ637=G637</f>
    </nc>
  </rcc>
  <rcc rId="45898" sId="1">
    <nc r="AR638">
      <f>AP638=D638</f>
    </nc>
  </rcc>
  <rcc rId="45899" sId="1">
    <nc r="AS638">
      <f>AQ638=G638</f>
    </nc>
  </rcc>
  <rcc rId="45900" sId="1">
    <nc r="AR639">
      <f>AP639=D639</f>
    </nc>
  </rcc>
  <rcc rId="45901" sId="1">
    <nc r="AS639">
      <f>AQ639=G639</f>
    </nc>
  </rcc>
  <rcc rId="45902" sId="1">
    <nc r="AR640">
      <f>AP640=D640</f>
    </nc>
  </rcc>
  <rcc rId="45903" sId="1">
    <nc r="AS640">
      <f>AQ640=G640</f>
    </nc>
  </rcc>
  <rcc rId="45904" sId="1">
    <nc r="AR641">
      <f>AP641=D641</f>
    </nc>
  </rcc>
  <rcc rId="45905" sId="1">
    <nc r="AS641">
      <f>AQ641=G641</f>
    </nc>
  </rcc>
  <rcc rId="45906" sId="1">
    <nc r="AR642">
      <f>AP642=D642</f>
    </nc>
  </rcc>
  <rcc rId="45907" sId="1">
    <nc r="AS642">
      <f>AQ642=G642</f>
    </nc>
  </rcc>
  <rcc rId="45908" sId="1">
    <nc r="AR643">
      <f>AP643=D643</f>
    </nc>
  </rcc>
  <rcc rId="45909" sId="1">
    <nc r="AS643">
      <f>AQ643=G643</f>
    </nc>
  </rcc>
  <rcc rId="45910" sId="1">
    <nc r="AR644">
      <f>AP644=D644</f>
    </nc>
  </rcc>
  <rcc rId="45911" sId="1">
    <nc r="AS644">
      <f>AQ644=G644</f>
    </nc>
  </rcc>
  <rcc rId="45912" sId="1">
    <nc r="AR645">
      <f>AP645=D645</f>
    </nc>
  </rcc>
  <rcc rId="45913" sId="1">
    <nc r="AS645">
      <f>AQ645=G645</f>
    </nc>
  </rcc>
  <rcc rId="45914" sId="1">
    <nc r="AR646">
      <f>AP646=D646</f>
    </nc>
  </rcc>
  <rcc rId="45915" sId="1">
    <nc r="AS646">
      <f>AQ646=G646</f>
    </nc>
  </rcc>
  <rcc rId="45916" sId="1">
    <nc r="AR647">
      <f>AP647=D647</f>
    </nc>
  </rcc>
  <rcc rId="45917" sId="1">
    <nc r="AS647">
      <f>AQ647=G647</f>
    </nc>
  </rcc>
  <rcc rId="45918" sId="1">
    <nc r="AR648">
      <f>AP648=D648</f>
    </nc>
  </rcc>
  <rcc rId="45919" sId="1">
    <nc r="AS648">
      <f>AQ648=G648</f>
    </nc>
  </rcc>
  <rcc rId="45920" sId="1">
    <nc r="AR649">
      <f>AP649=D649</f>
    </nc>
  </rcc>
  <rcc rId="45921" sId="1">
    <nc r="AS649">
      <f>AQ649=G649</f>
    </nc>
  </rcc>
  <rcc rId="45922" sId="1">
    <nc r="AR650">
      <f>AP650=D650</f>
    </nc>
  </rcc>
  <rcc rId="45923" sId="1">
    <nc r="AS650">
      <f>AQ650=G650</f>
    </nc>
  </rcc>
  <rcc rId="45924" sId="1">
    <nc r="AR651">
      <f>AP651=D651</f>
    </nc>
  </rcc>
  <rcc rId="45925" sId="1">
    <nc r="AS651">
      <f>AQ651=G651</f>
    </nc>
  </rcc>
  <rcc rId="45926" sId="1">
    <nc r="AR652">
      <f>AP652=D652</f>
    </nc>
  </rcc>
  <rcc rId="45927" sId="1">
    <nc r="AS652">
      <f>AQ652=G652</f>
    </nc>
  </rcc>
  <rcc rId="45928" sId="1">
    <nc r="AR653">
      <f>AP653=D653</f>
    </nc>
  </rcc>
  <rcc rId="45929" sId="1">
    <nc r="AS653">
      <f>AQ653=G653</f>
    </nc>
  </rcc>
  <rcc rId="45930" sId="1">
    <nc r="AR654">
      <f>AP654=D654</f>
    </nc>
  </rcc>
  <rcc rId="45931" sId="1">
    <nc r="AS654">
      <f>AQ654=G654</f>
    </nc>
  </rcc>
  <rcc rId="45932" sId="1">
    <nc r="AR655">
      <f>AP655=D655</f>
    </nc>
  </rcc>
  <rcc rId="45933" sId="1">
    <nc r="AS655">
      <f>AQ655=G655</f>
    </nc>
  </rcc>
  <rcc rId="45934" sId="1">
    <nc r="AR656">
      <f>AP656=D656</f>
    </nc>
  </rcc>
  <rcc rId="45935" sId="1">
    <nc r="AS656">
      <f>AQ656=G656</f>
    </nc>
  </rcc>
  <rcc rId="45936" sId="1">
    <nc r="AR657">
      <f>AP657=D657</f>
    </nc>
  </rcc>
  <rcc rId="45937" sId="1">
    <nc r="AS657">
      <f>AQ657=G657</f>
    </nc>
  </rcc>
  <rcc rId="45938" sId="1">
    <nc r="AR658">
      <f>AP658=D658</f>
    </nc>
  </rcc>
  <rcc rId="45939" sId="1">
    <nc r="AS658">
      <f>AQ658=G658</f>
    </nc>
  </rcc>
  <rcc rId="45940" sId="1">
    <nc r="AR659">
      <f>AP659=D659</f>
    </nc>
  </rcc>
  <rcc rId="45941" sId="1">
    <nc r="AS659">
      <f>AQ659=G659</f>
    </nc>
  </rcc>
  <rcc rId="45942" sId="1">
    <nc r="AR660">
      <f>AP660=D660</f>
    </nc>
  </rcc>
  <rcc rId="45943" sId="1">
    <nc r="AS660">
      <f>AQ660=G660</f>
    </nc>
  </rcc>
  <rcc rId="45944" sId="1">
    <nc r="AR661">
      <f>AP661=D661</f>
    </nc>
  </rcc>
  <rcc rId="45945" sId="1">
    <nc r="AS661">
      <f>AQ661=G661</f>
    </nc>
  </rcc>
  <rcc rId="45946" sId="1">
    <nc r="AR662">
      <f>AP662=D662</f>
    </nc>
  </rcc>
  <rcc rId="45947" sId="1">
    <nc r="AS662">
      <f>AQ662=G662</f>
    </nc>
  </rcc>
  <rcc rId="45948" sId="1">
    <nc r="AR663">
      <f>AP663=D663</f>
    </nc>
  </rcc>
  <rcc rId="45949" sId="1">
    <nc r="AS663">
      <f>AQ663=G663</f>
    </nc>
  </rcc>
  <rcc rId="45950" sId="1">
    <nc r="AR664">
      <f>AP664=D664</f>
    </nc>
  </rcc>
  <rcc rId="45951" sId="1">
    <nc r="AS664">
      <f>AQ664=G664</f>
    </nc>
  </rcc>
  <rcc rId="45952" sId="1">
    <nc r="AR665">
      <f>AP665=D665</f>
    </nc>
  </rcc>
  <rcc rId="45953" sId="1">
    <nc r="AS665">
      <f>AQ665=G665</f>
    </nc>
  </rcc>
  <rcc rId="45954" sId="1">
    <nc r="AR666">
      <f>AP666=D666</f>
    </nc>
  </rcc>
  <rcc rId="45955" sId="1">
    <nc r="AS666">
      <f>AQ666=G666</f>
    </nc>
  </rcc>
  <rcc rId="45956" sId="1">
    <nc r="AR667">
      <f>AP667=D667</f>
    </nc>
  </rcc>
  <rcc rId="45957" sId="1">
    <nc r="AS667">
      <f>AQ667=G667</f>
    </nc>
  </rcc>
  <rcc rId="45958" sId="1">
    <nc r="AR668">
      <f>AP668=D668</f>
    </nc>
  </rcc>
  <rcc rId="45959" sId="1">
    <nc r="AS668">
      <f>AQ668=G668</f>
    </nc>
  </rcc>
  <rcc rId="45960" sId="1">
    <nc r="AR669">
      <f>AP669=D669</f>
    </nc>
  </rcc>
  <rcc rId="45961" sId="1">
    <nc r="AS669">
      <f>AQ669=G669</f>
    </nc>
  </rcc>
  <rcc rId="45962" sId="1">
    <nc r="AR670">
      <f>AP670=D670</f>
    </nc>
  </rcc>
  <rcc rId="45963" sId="1">
    <nc r="AS670">
      <f>AQ670=G670</f>
    </nc>
  </rcc>
  <rcc rId="45964" sId="1">
    <nc r="AR671">
      <f>AP671=D671</f>
    </nc>
  </rcc>
  <rcc rId="45965" sId="1">
    <nc r="AS671">
      <f>AQ671=G671</f>
    </nc>
  </rcc>
  <rcc rId="45966" sId="1">
    <nc r="AR672">
      <f>AP672=D672</f>
    </nc>
  </rcc>
  <rcc rId="45967" sId="1">
    <nc r="AS672">
      <f>AQ672=G672</f>
    </nc>
  </rcc>
  <rcc rId="45968" sId="1">
    <nc r="AR673">
      <f>AP673=D673</f>
    </nc>
  </rcc>
  <rcc rId="45969" sId="1">
    <nc r="AS673">
      <f>AQ673=G673</f>
    </nc>
  </rcc>
  <rcc rId="45970" sId="1">
    <nc r="AR674">
      <f>AP674=D674</f>
    </nc>
  </rcc>
  <rcc rId="45971" sId="1">
    <nc r="AS674">
      <f>AQ674=G674</f>
    </nc>
  </rcc>
  <rcc rId="45972" sId="1">
    <nc r="AR675">
      <f>AP675=D675</f>
    </nc>
  </rcc>
  <rcc rId="45973" sId="1">
    <nc r="AS675">
      <f>AQ675=G675</f>
    </nc>
  </rcc>
  <rcc rId="45974" sId="1">
    <nc r="AR676">
      <f>AP676=D676</f>
    </nc>
  </rcc>
  <rcc rId="45975" sId="1">
    <nc r="AS676">
      <f>AQ676=G676</f>
    </nc>
  </rcc>
  <rcc rId="45976" sId="1">
    <nc r="AR677">
      <f>AP677=D677</f>
    </nc>
  </rcc>
  <rcc rId="45977" sId="1">
    <nc r="AS677">
      <f>AQ677=G677</f>
    </nc>
  </rcc>
  <rcc rId="45978" sId="1">
    <nc r="AR678">
      <f>AP678=D678</f>
    </nc>
  </rcc>
  <rcc rId="45979" sId="1">
    <nc r="AS678">
      <f>AQ678=G678</f>
    </nc>
  </rcc>
  <rcc rId="45980" sId="1">
    <nc r="AR679">
      <f>AP679=D679</f>
    </nc>
  </rcc>
  <rcc rId="45981" sId="1">
    <nc r="AS679">
      <f>AQ679=G679</f>
    </nc>
  </rcc>
  <rcc rId="45982" sId="1">
    <nc r="AR680">
      <f>AP680=D680</f>
    </nc>
  </rcc>
  <rcc rId="45983" sId="1">
    <nc r="AS680">
      <f>AQ680=G680</f>
    </nc>
  </rcc>
  <rcc rId="45984" sId="1">
    <nc r="AR681">
      <f>AP681=D681</f>
    </nc>
  </rcc>
  <rcc rId="45985" sId="1">
    <nc r="AS681">
      <f>AQ681=G681</f>
    </nc>
  </rcc>
  <rcc rId="45986" sId="1">
    <nc r="AR682">
      <f>AP682=D682</f>
    </nc>
  </rcc>
  <rcc rId="45987" sId="1">
    <nc r="AS682">
      <f>AQ682=G682</f>
    </nc>
  </rcc>
  <rcc rId="45988" sId="1">
    <nc r="AR683">
      <f>AP683=D683</f>
    </nc>
  </rcc>
  <rcc rId="45989" sId="1">
    <nc r="AS683">
      <f>AQ683=G683</f>
    </nc>
  </rcc>
  <rcc rId="45990" sId="1">
    <nc r="AR684">
      <f>AP684=D684</f>
    </nc>
  </rcc>
  <rcc rId="45991" sId="1">
    <nc r="AS684">
      <f>AQ684=G684</f>
    </nc>
  </rcc>
  <rcc rId="45992" sId="1">
    <nc r="AR685">
      <f>AP685=D685</f>
    </nc>
  </rcc>
  <rcc rId="45993" sId="1">
    <nc r="AS685">
      <f>AQ685=G685</f>
    </nc>
  </rcc>
  <rcc rId="45994" sId="1">
    <nc r="AR686">
      <f>AP686=D686</f>
    </nc>
  </rcc>
  <rcc rId="45995" sId="1">
    <nc r="AS686">
      <f>AQ686=G686</f>
    </nc>
  </rcc>
  <rcc rId="45996" sId="1">
    <nc r="AR687">
      <f>AP687=D687</f>
    </nc>
  </rcc>
  <rcc rId="45997" sId="1">
    <nc r="AS687">
      <f>AQ687=G687</f>
    </nc>
  </rcc>
  <rcc rId="45998" sId="1">
    <nc r="AR688">
      <f>AP688=D688</f>
    </nc>
  </rcc>
  <rcc rId="45999" sId="1">
    <nc r="AS688">
      <f>AQ688=G688</f>
    </nc>
  </rcc>
  <rcc rId="46000" sId="1">
    <nc r="AR689">
      <f>AP689=D689</f>
    </nc>
  </rcc>
  <rcc rId="46001" sId="1">
    <nc r="AS689">
      <f>AQ689=G689</f>
    </nc>
  </rcc>
  <rcc rId="46002" sId="1">
    <nc r="AR690">
      <f>AP690=D690</f>
    </nc>
  </rcc>
  <rcc rId="46003" sId="1">
    <nc r="AS690">
      <f>AQ690=G690</f>
    </nc>
  </rcc>
  <rcc rId="46004" sId="1">
    <nc r="AR691">
      <f>AP691=D691</f>
    </nc>
  </rcc>
  <rcc rId="46005" sId="1">
    <nc r="AS691">
      <f>AQ691=G691</f>
    </nc>
  </rcc>
  <rcc rId="46006" sId="1">
    <nc r="AR692">
      <f>AP692=D692</f>
    </nc>
  </rcc>
  <rcc rId="46007" sId="1">
    <nc r="AS692">
      <f>AQ692=G692</f>
    </nc>
  </rcc>
  <rcc rId="46008" sId="1">
    <nc r="AR693">
      <f>AP693=D693</f>
    </nc>
  </rcc>
  <rcc rId="46009" sId="1">
    <nc r="AS693">
      <f>AQ693=G693</f>
    </nc>
  </rcc>
  <rcc rId="46010" sId="1">
    <nc r="AR694">
      <f>AP694=D694</f>
    </nc>
  </rcc>
  <rcc rId="46011" sId="1">
    <nc r="AS694">
      <f>AQ694=G694</f>
    </nc>
  </rcc>
  <rcc rId="46012" sId="1">
    <nc r="AR695">
      <f>AP695=D695</f>
    </nc>
  </rcc>
  <rcc rId="46013" sId="1">
    <nc r="AS695">
      <f>AQ695=G695</f>
    </nc>
  </rcc>
  <rcc rId="46014" sId="1">
    <nc r="AR696">
      <f>AP696=D696</f>
    </nc>
  </rcc>
  <rcc rId="46015" sId="1">
    <nc r="AS696">
      <f>AQ696=G696</f>
    </nc>
  </rcc>
  <rcc rId="46016" sId="1">
    <nc r="AR697">
      <f>AP697=D697</f>
    </nc>
  </rcc>
  <rcc rId="46017" sId="1">
    <nc r="AS697">
      <f>AQ697=G697</f>
    </nc>
  </rcc>
  <rcc rId="46018" sId="1">
    <nc r="AR698">
      <f>AP698=D698</f>
    </nc>
  </rcc>
  <rcc rId="46019" sId="1">
    <nc r="AS698">
      <f>AQ698=G698</f>
    </nc>
  </rcc>
  <rcc rId="46020" sId="1">
    <nc r="AR699">
      <f>AP699=D699</f>
    </nc>
  </rcc>
  <rcc rId="46021" sId="1">
    <nc r="AS699">
      <f>AQ699=G699</f>
    </nc>
  </rcc>
  <rcc rId="46022" sId="1">
    <nc r="AR700">
      <f>AP700=D700</f>
    </nc>
  </rcc>
  <rcc rId="46023" sId="1">
    <nc r="AS700">
      <f>AQ700=G700</f>
    </nc>
  </rcc>
  <rcc rId="46024" sId="1">
    <nc r="AR701">
      <f>AP701=D701</f>
    </nc>
  </rcc>
  <rcc rId="46025" sId="1">
    <nc r="AS701">
      <f>AQ701=G701</f>
    </nc>
  </rcc>
  <rcc rId="46026" sId="1">
    <nc r="AR702">
      <f>AP702=D702</f>
    </nc>
  </rcc>
  <rcc rId="46027" sId="1">
    <nc r="AS702">
      <f>AQ702=G702</f>
    </nc>
  </rcc>
  <rcc rId="46028" sId="1">
    <nc r="AR703">
      <f>AP703=D703</f>
    </nc>
  </rcc>
  <rcc rId="46029" sId="1">
    <nc r="AS703">
      <f>AQ703=G703</f>
    </nc>
  </rcc>
  <rcc rId="46030" sId="1">
    <nc r="AR704">
      <f>AP704=D704</f>
    </nc>
  </rcc>
  <rcc rId="46031" sId="1">
    <nc r="AS704">
      <f>AQ704=G704</f>
    </nc>
  </rcc>
  <rcc rId="46032" sId="1">
    <nc r="AR705">
      <f>AP705=D705</f>
    </nc>
  </rcc>
  <rcc rId="46033" sId="1">
    <nc r="AS705">
      <f>AQ705=G705</f>
    </nc>
  </rcc>
  <rcc rId="46034" sId="1">
    <nc r="AR706">
      <f>AP706=D706</f>
    </nc>
  </rcc>
  <rcc rId="46035" sId="1">
    <nc r="AS706">
      <f>AQ706=G706</f>
    </nc>
  </rcc>
  <rcc rId="46036" sId="1">
    <nc r="AR707">
      <f>AP707=D707</f>
    </nc>
  </rcc>
  <rcc rId="46037" sId="1">
    <nc r="AS707">
      <f>AQ707=G707</f>
    </nc>
  </rcc>
  <rcc rId="46038" sId="1">
    <nc r="AR708">
      <f>AP708=D708</f>
    </nc>
  </rcc>
  <rcc rId="46039" sId="1">
    <nc r="AS708">
      <f>AQ708=G708</f>
    </nc>
  </rcc>
  <rcc rId="46040" sId="1">
    <nc r="AR709">
      <f>AP709=D709</f>
    </nc>
  </rcc>
  <rcc rId="46041" sId="1">
    <nc r="AS709">
      <f>AQ709=G709</f>
    </nc>
  </rcc>
  <rcc rId="46042" sId="1">
    <nc r="AR710">
      <f>AP710=D710</f>
    </nc>
  </rcc>
  <rcc rId="46043" sId="1">
    <nc r="AS710">
      <f>AQ710=G710</f>
    </nc>
  </rcc>
  <rcc rId="46044" sId="1">
    <nc r="AR711">
      <f>AP711=D711</f>
    </nc>
  </rcc>
  <rcc rId="46045" sId="1">
    <nc r="AS711">
      <f>AQ711=G711</f>
    </nc>
  </rcc>
  <rcc rId="46046" sId="1">
    <nc r="AR712">
      <f>AP712=D712</f>
    </nc>
  </rcc>
  <rcc rId="46047" sId="1">
    <nc r="AS712">
      <f>AQ712=G712</f>
    </nc>
  </rcc>
  <rcc rId="46048" sId="1">
    <nc r="AR713">
      <f>AP713=D713</f>
    </nc>
  </rcc>
  <rcc rId="46049" sId="1">
    <nc r="AS713">
      <f>AQ713=G713</f>
    </nc>
  </rcc>
  <rcc rId="46050" sId="1">
    <nc r="AR714">
      <f>AP714=D714</f>
    </nc>
  </rcc>
  <rcc rId="46051" sId="1">
    <nc r="AS714">
      <f>AQ714=G714</f>
    </nc>
  </rcc>
  <rcc rId="46052" sId="1">
    <nc r="AR715">
      <f>AP715=D715</f>
    </nc>
  </rcc>
  <rcc rId="46053" sId="1">
    <nc r="AS715">
      <f>AQ715=G715</f>
    </nc>
  </rcc>
  <rcc rId="46054" sId="1">
    <nc r="AR716">
      <f>AP716=D716</f>
    </nc>
  </rcc>
  <rcc rId="46055" sId="1">
    <nc r="AS716">
      <f>AQ716=G716</f>
    </nc>
  </rcc>
  <rcc rId="46056" sId="1">
    <nc r="AR717">
      <f>AP717=D717</f>
    </nc>
  </rcc>
  <rcc rId="46057" sId="1">
    <nc r="AS717">
      <f>AQ717=G717</f>
    </nc>
  </rcc>
  <rcc rId="46058" sId="1">
    <nc r="AR718">
      <f>AP718=D718</f>
    </nc>
  </rcc>
  <rcc rId="46059" sId="1">
    <nc r="AS718">
      <f>AQ718=G718</f>
    </nc>
  </rcc>
  <rcc rId="46060" sId="1">
    <nc r="AR719">
      <f>AP719=D719</f>
    </nc>
  </rcc>
  <rcc rId="46061" sId="1">
    <nc r="AS719">
      <f>AQ719=G719</f>
    </nc>
  </rcc>
  <rcc rId="46062" sId="1">
    <nc r="AR720">
      <f>AP720=D720</f>
    </nc>
  </rcc>
  <rcc rId="46063" sId="1">
    <nc r="AS720">
      <f>AQ720=G720</f>
    </nc>
  </rcc>
  <rcc rId="46064" sId="1">
    <nc r="AR721">
      <f>AP721=D721</f>
    </nc>
  </rcc>
  <rcc rId="46065" sId="1">
    <nc r="AS721">
      <f>AQ721=G721</f>
    </nc>
  </rcc>
  <rcc rId="46066" sId="1">
    <nc r="AR722">
      <f>AP722=D722</f>
    </nc>
  </rcc>
  <rcc rId="46067" sId="1">
    <nc r="AS722">
      <f>AQ722=G722</f>
    </nc>
  </rcc>
  <rcc rId="46068" sId="1">
    <nc r="AR723">
      <f>AP723=D723</f>
    </nc>
  </rcc>
  <rcc rId="46069" sId="1">
    <nc r="AS723">
      <f>AQ723=G723</f>
    </nc>
  </rcc>
  <rcc rId="46070" sId="1">
    <nc r="AR724">
      <f>AP724=D724</f>
    </nc>
  </rcc>
  <rcc rId="46071" sId="1">
    <nc r="AS724">
      <f>AQ724=G724</f>
    </nc>
  </rcc>
  <rcc rId="46072" sId="1">
    <nc r="AR725">
      <f>AP725=D725</f>
    </nc>
  </rcc>
  <rcc rId="46073" sId="1">
    <nc r="AS725">
      <f>AQ725=G725</f>
    </nc>
  </rcc>
  <rcc rId="46074" sId="1">
    <nc r="AR726">
      <f>AP726=D726</f>
    </nc>
  </rcc>
  <rcc rId="46075" sId="1">
    <nc r="AS726">
      <f>AQ726=G726</f>
    </nc>
  </rcc>
  <rcc rId="46076" sId="1">
    <nc r="AR727">
      <f>AP727=D727</f>
    </nc>
  </rcc>
  <rcc rId="46077" sId="1">
    <nc r="AS727">
      <f>AQ727=G727</f>
    </nc>
  </rcc>
  <rcc rId="46078" sId="1">
    <nc r="AR728">
      <f>AP728=D728</f>
    </nc>
  </rcc>
  <rcc rId="46079" sId="1">
    <nc r="AS728">
      <f>AQ728=G728</f>
    </nc>
  </rcc>
  <rcc rId="46080" sId="1">
    <nc r="AR729">
      <f>AP729=D729</f>
    </nc>
  </rcc>
  <rcc rId="46081" sId="1">
    <nc r="AS729">
      <f>AQ729=G729</f>
    </nc>
  </rcc>
  <rcc rId="46082" sId="1">
    <nc r="AR730">
      <f>AP730=D730</f>
    </nc>
  </rcc>
  <rcc rId="46083" sId="1">
    <nc r="AS730">
      <f>AQ730=G730</f>
    </nc>
  </rcc>
  <rcc rId="46084" sId="1">
    <nc r="AR731">
      <f>AP731=D731</f>
    </nc>
  </rcc>
  <rcc rId="46085" sId="1">
    <nc r="AS731">
      <f>AQ731=G731</f>
    </nc>
  </rcc>
  <rcc rId="46086" sId="1">
    <nc r="AR732">
      <f>AP732=D732</f>
    </nc>
  </rcc>
  <rcc rId="46087" sId="1">
    <nc r="AS732">
      <f>AQ732=G732</f>
    </nc>
  </rcc>
  <rcc rId="46088" sId="1">
    <nc r="AR733">
      <f>AP733=D733</f>
    </nc>
  </rcc>
  <rcc rId="46089" sId="1">
    <nc r="AS733">
      <f>AQ733=G733</f>
    </nc>
  </rcc>
  <rcc rId="46090" sId="1">
    <nc r="AR734">
      <f>AP734=D734</f>
    </nc>
  </rcc>
  <rcc rId="46091" sId="1">
    <nc r="AS734">
      <f>AQ734=G734</f>
    </nc>
  </rcc>
  <rcc rId="46092" sId="1">
    <nc r="AR735">
      <f>AP735=D735</f>
    </nc>
  </rcc>
  <rcc rId="46093" sId="1">
    <nc r="AS735">
      <f>AQ735=G735</f>
    </nc>
  </rcc>
  <rcc rId="46094" sId="1">
    <nc r="AR736">
      <f>AP736=D736</f>
    </nc>
  </rcc>
  <rcc rId="46095" sId="1">
    <nc r="AS736">
      <f>AQ736=G736</f>
    </nc>
  </rcc>
  <rcc rId="46096" sId="1">
    <nc r="AR737">
      <f>AP737=D737</f>
    </nc>
  </rcc>
  <rcc rId="46097" sId="1">
    <nc r="AS737">
      <f>AQ737=G737</f>
    </nc>
  </rcc>
  <rcc rId="46098" sId="1">
    <nc r="AR738">
      <f>AP738=D738</f>
    </nc>
  </rcc>
  <rcc rId="46099" sId="1">
    <nc r="AS738">
      <f>AQ738=G738</f>
    </nc>
  </rcc>
  <rcc rId="46100" sId="1">
    <nc r="AR739">
      <f>AP739=D739</f>
    </nc>
  </rcc>
  <rcc rId="46101" sId="1">
    <nc r="AS739">
      <f>AQ739=G739</f>
    </nc>
  </rcc>
  <rcc rId="46102" sId="1">
    <nc r="AR740">
      <f>AP740=D740</f>
    </nc>
  </rcc>
  <rcc rId="46103" sId="1">
    <nc r="AS740">
      <f>AQ740=G740</f>
    </nc>
  </rcc>
  <rcc rId="46104" sId="1">
    <nc r="AR741">
      <f>AP741=D741</f>
    </nc>
  </rcc>
  <rcc rId="46105" sId="1">
    <nc r="AS741">
      <f>AQ741=G741</f>
    </nc>
  </rcc>
  <rcc rId="46106" sId="1">
    <nc r="AR742">
      <f>AP742=D742</f>
    </nc>
  </rcc>
  <rcc rId="46107" sId="1">
    <nc r="AS742">
      <f>AQ742=G742</f>
    </nc>
  </rcc>
  <rcc rId="46108" sId="1">
    <nc r="AR743">
      <f>AP743=D743</f>
    </nc>
  </rcc>
  <rcc rId="46109" sId="1">
    <nc r="AS743">
      <f>AQ743=G743</f>
    </nc>
  </rcc>
  <rcc rId="46110" sId="1">
    <nc r="AR744">
      <f>AP744=D744</f>
    </nc>
  </rcc>
  <rcc rId="46111" sId="1">
    <nc r="AS744">
      <f>AQ744=G744</f>
    </nc>
  </rcc>
  <rcc rId="46112" sId="1">
    <nc r="AR745">
      <f>AP745=D745</f>
    </nc>
  </rcc>
  <rcc rId="46113" sId="1">
    <nc r="AS745">
      <f>AQ745=G745</f>
    </nc>
  </rcc>
  <rcc rId="46114" sId="1">
    <nc r="AR746">
      <f>AP746=D746</f>
    </nc>
  </rcc>
  <rcc rId="46115" sId="1">
    <nc r="AS746">
      <f>AQ746=G746</f>
    </nc>
  </rcc>
  <rcc rId="46116" sId="1">
    <nc r="AR747">
      <f>AP747=D747</f>
    </nc>
  </rcc>
  <rcc rId="46117" sId="1">
    <nc r="AS747">
      <f>AQ747=G747</f>
    </nc>
  </rcc>
  <rcc rId="46118" sId="1">
    <nc r="AR748">
      <f>AP748=D748</f>
    </nc>
  </rcc>
  <rcc rId="46119" sId="1">
    <nc r="AS748">
      <f>AQ748=G748</f>
    </nc>
  </rcc>
  <rcc rId="46120" sId="1">
    <nc r="AR749">
      <f>AP749=D749</f>
    </nc>
  </rcc>
  <rcc rId="46121" sId="1">
    <nc r="AS749">
      <f>AQ749=G749</f>
    </nc>
  </rcc>
  <rcc rId="46122" sId="1">
    <nc r="AR750">
      <f>AP750=D750</f>
    </nc>
  </rcc>
  <rcc rId="46123" sId="1">
    <nc r="AS750">
      <f>AQ750=G750</f>
    </nc>
  </rcc>
  <rcc rId="46124" sId="1">
    <nc r="AR751">
      <f>AP751=D751</f>
    </nc>
  </rcc>
  <rcc rId="46125" sId="1">
    <nc r="AS751">
      <f>AQ751=G751</f>
    </nc>
  </rcc>
  <rcc rId="46126" sId="1">
    <nc r="AR752">
      <f>AP752=D752</f>
    </nc>
  </rcc>
  <rcc rId="46127" sId="1">
    <nc r="AS752">
      <f>AQ752=G752</f>
    </nc>
  </rcc>
  <rcc rId="46128" sId="1">
    <nc r="AR753">
      <f>AP753=D753</f>
    </nc>
  </rcc>
  <rcc rId="46129" sId="1">
    <nc r="AS753">
      <f>AQ753=G753</f>
    </nc>
  </rcc>
  <rcc rId="46130" sId="1">
    <nc r="AR754">
      <f>AP754=D754</f>
    </nc>
  </rcc>
  <rcc rId="46131" sId="1">
    <nc r="AS754">
      <f>AQ754=G754</f>
    </nc>
  </rcc>
  <rcc rId="46132" sId="1">
    <nc r="AR755">
      <f>AP755=D755</f>
    </nc>
  </rcc>
  <rcc rId="46133" sId="1">
    <nc r="AS755">
      <f>AQ755=G755</f>
    </nc>
  </rcc>
  <rcc rId="46134" sId="1">
    <nc r="AR756">
      <f>AP756=D756</f>
    </nc>
  </rcc>
  <rcc rId="46135" sId="1">
    <nc r="AS756">
      <f>AQ756=G756</f>
    </nc>
  </rcc>
  <rcc rId="46136" sId="1">
    <nc r="AR757">
      <f>AP757=D757</f>
    </nc>
  </rcc>
  <rcc rId="46137" sId="1">
    <nc r="AS757">
      <f>AQ757=G757</f>
    </nc>
  </rcc>
  <rcc rId="46138" sId="1">
    <nc r="AR758">
      <f>AP758=D758</f>
    </nc>
  </rcc>
  <rcc rId="46139" sId="1">
    <nc r="AS758">
      <f>AQ758=G758</f>
    </nc>
  </rcc>
  <rcc rId="46140" sId="1">
    <nc r="AR759">
      <f>AP759=D759</f>
    </nc>
  </rcc>
  <rcc rId="46141" sId="1">
    <nc r="AS759">
      <f>AQ759=G759</f>
    </nc>
  </rcc>
  <rcc rId="46142" sId="1">
    <nc r="AR760">
      <f>AP760=D760</f>
    </nc>
  </rcc>
  <rcc rId="46143" sId="1">
    <nc r="AS760">
      <f>AQ760=G760</f>
    </nc>
  </rcc>
  <rcc rId="46144" sId="1">
    <nc r="AR761">
      <f>AP761=D761</f>
    </nc>
  </rcc>
  <rcc rId="46145" sId="1">
    <nc r="AS761">
      <f>AQ761=G761</f>
    </nc>
  </rcc>
  <rcc rId="46146" sId="1">
    <nc r="AR762">
      <f>AP762=D762</f>
    </nc>
  </rcc>
  <rcc rId="46147" sId="1">
    <nc r="AS762">
      <f>AQ762=G762</f>
    </nc>
  </rcc>
  <rcc rId="46148" sId="1">
    <nc r="AR763">
      <f>AP763=D763</f>
    </nc>
  </rcc>
  <rcc rId="46149" sId="1">
    <nc r="AS763">
      <f>AQ763=G763</f>
    </nc>
  </rcc>
  <rcc rId="46150" sId="1">
    <nc r="AR764">
      <f>AP764=D764</f>
    </nc>
  </rcc>
  <rcc rId="46151" sId="1">
    <nc r="AS764">
      <f>AQ764=G764</f>
    </nc>
  </rcc>
  <rcc rId="46152" sId="1">
    <nc r="AR765">
      <f>AP765=D765</f>
    </nc>
  </rcc>
  <rcc rId="46153" sId="1">
    <nc r="AS765">
      <f>AQ765=G765</f>
    </nc>
  </rcc>
  <rcc rId="46154" sId="1">
    <nc r="AR766">
      <f>AP766=D766</f>
    </nc>
  </rcc>
  <rcc rId="46155" sId="1">
    <nc r="AS766">
      <f>AQ766=G766</f>
    </nc>
  </rcc>
  <rcc rId="46156" sId="1">
    <nc r="AR767">
      <f>AP767=D767</f>
    </nc>
  </rcc>
  <rcc rId="46157" sId="1">
    <nc r="AS767">
      <f>AQ767=G767</f>
    </nc>
  </rcc>
  <rcc rId="46158" sId="1">
    <nc r="AR768">
      <f>AP768=D768</f>
    </nc>
  </rcc>
  <rcc rId="46159" sId="1">
    <nc r="AS768">
      <f>AQ768=G768</f>
    </nc>
  </rcc>
  <rcc rId="46160" sId="1">
    <nc r="AR769">
      <f>AP769=D769</f>
    </nc>
  </rcc>
  <rcc rId="46161" sId="1">
    <nc r="AS769">
      <f>AQ769=G769</f>
    </nc>
  </rcc>
  <rcc rId="46162" sId="1">
    <nc r="AR770">
      <f>AP770=D770</f>
    </nc>
  </rcc>
  <rcc rId="46163" sId="1">
    <nc r="AS770">
      <f>AQ770=G770</f>
    </nc>
  </rcc>
  <rcc rId="46164" sId="1">
    <nc r="AR771">
      <f>AP771=D771</f>
    </nc>
  </rcc>
  <rcc rId="46165" sId="1">
    <nc r="AS771">
      <f>AQ771=G771</f>
    </nc>
  </rcc>
  <rcc rId="46166" sId="1">
    <nc r="AR772">
      <f>AP772=D772</f>
    </nc>
  </rcc>
  <rcc rId="46167" sId="1">
    <nc r="AS772">
      <f>AQ772=G772</f>
    </nc>
  </rcc>
  <rcc rId="46168" sId="1">
    <nc r="AR773">
      <f>AP773=D773</f>
    </nc>
  </rcc>
  <rcc rId="46169" sId="1">
    <nc r="AS773">
      <f>AQ773=G773</f>
    </nc>
  </rcc>
  <rcc rId="46170" sId="1">
    <nc r="AR774">
      <f>AP774=D774</f>
    </nc>
  </rcc>
  <rcc rId="46171" sId="1">
    <nc r="AS774">
      <f>AQ774=G774</f>
    </nc>
  </rcc>
  <rcc rId="46172" sId="1">
    <nc r="AR775">
      <f>AP775=D775</f>
    </nc>
  </rcc>
  <rcc rId="46173" sId="1">
    <nc r="AS775">
      <f>AQ775=G775</f>
    </nc>
  </rcc>
  <rcc rId="46174" sId="1">
    <nc r="AR776">
      <f>AP776=D776</f>
    </nc>
  </rcc>
  <rcc rId="46175" sId="1">
    <nc r="AS776">
      <f>AQ776=G776</f>
    </nc>
  </rcc>
  <rcc rId="46176" sId="1">
    <nc r="AR777">
      <f>AP777=D777</f>
    </nc>
  </rcc>
  <rcc rId="46177" sId="1">
    <nc r="AS777">
      <f>AQ777=G777</f>
    </nc>
  </rcc>
  <rcc rId="46178" sId="1">
    <nc r="AR778">
      <f>AP778=D778</f>
    </nc>
  </rcc>
  <rcc rId="46179" sId="1">
    <nc r="AS778">
      <f>AQ778=G778</f>
    </nc>
  </rcc>
  <rcc rId="46180" sId="1">
    <nc r="AR779">
      <f>AP779=D779</f>
    </nc>
  </rcc>
  <rcc rId="46181" sId="1">
    <nc r="AS779">
      <f>AQ779=G779</f>
    </nc>
  </rcc>
  <rcc rId="46182" sId="1">
    <nc r="AR780">
      <f>AP780=D780</f>
    </nc>
  </rcc>
  <rcc rId="46183" sId="1">
    <nc r="AS780">
      <f>AQ780=G780</f>
    </nc>
  </rcc>
  <rcc rId="46184" sId="1">
    <nc r="AR781">
      <f>AP781=D781</f>
    </nc>
  </rcc>
  <rcc rId="46185" sId="1">
    <nc r="AS781">
      <f>AQ781=G781</f>
    </nc>
  </rcc>
  <rcc rId="46186" sId="1">
    <nc r="AR782">
      <f>AP782=D782</f>
    </nc>
  </rcc>
  <rcc rId="46187" sId="1">
    <nc r="AS782">
      <f>AQ782=G782</f>
    </nc>
  </rcc>
  <rcc rId="46188" sId="1">
    <nc r="AR783">
      <f>AP783=D783</f>
    </nc>
  </rcc>
  <rcc rId="46189" sId="1">
    <nc r="AS783">
      <f>AQ783=G783</f>
    </nc>
  </rcc>
  <rcc rId="46190" sId="1">
    <nc r="AR784">
      <f>AP784=D784</f>
    </nc>
  </rcc>
  <rcc rId="46191" sId="1">
    <nc r="AS784">
      <f>AQ784=G784</f>
    </nc>
  </rcc>
  <rcc rId="46192" sId="1">
    <nc r="AR785">
      <f>AP785=D785</f>
    </nc>
  </rcc>
  <rcc rId="46193" sId="1">
    <nc r="AS785">
      <f>AQ785=G785</f>
    </nc>
  </rcc>
  <rcc rId="46194" sId="1">
    <nc r="AR786">
      <f>AP786=D786</f>
    </nc>
  </rcc>
  <rcc rId="46195" sId="1">
    <nc r="AS786">
      <f>AQ786=G786</f>
    </nc>
  </rcc>
  <rcc rId="46196" sId="1">
    <nc r="AR787">
      <f>AP787=D787</f>
    </nc>
  </rcc>
  <rcc rId="46197" sId="1">
    <nc r="AS787">
      <f>AQ787=G787</f>
    </nc>
  </rcc>
  <rcc rId="46198" sId="1">
    <nc r="AR788">
      <f>AP788=D788</f>
    </nc>
  </rcc>
  <rcc rId="46199" sId="1">
    <nc r="AS788">
      <f>AQ788=G788</f>
    </nc>
  </rcc>
  <rcc rId="46200" sId="1">
    <nc r="AR789">
      <f>AP789=D789</f>
    </nc>
  </rcc>
  <rcc rId="46201" sId="1">
    <nc r="AS789">
      <f>AQ789=G789</f>
    </nc>
  </rcc>
  <rcc rId="46202" sId="1">
    <nc r="AR790">
      <f>AP790=D790</f>
    </nc>
  </rcc>
  <rcc rId="46203" sId="1">
    <nc r="AS790">
      <f>AQ790=G790</f>
    </nc>
  </rcc>
  <rcc rId="46204" sId="1">
    <nc r="AR791">
      <f>AP791=D791</f>
    </nc>
  </rcc>
  <rcc rId="46205" sId="1">
    <nc r="AS791">
      <f>AQ791=G791</f>
    </nc>
  </rcc>
  <rcc rId="46206" sId="1">
    <nc r="AR792">
      <f>AP792=D792</f>
    </nc>
  </rcc>
  <rcc rId="46207" sId="1">
    <nc r="AS792">
      <f>AQ792=G792</f>
    </nc>
  </rcc>
  <rcc rId="46208" sId="1">
    <nc r="AR793">
      <f>AP793=D793</f>
    </nc>
  </rcc>
  <rcc rId="46209" sId="1">
    <nc r="AS793">
      <f>AQ793=G793</f>
    </nc>
  </rcc>
  <rcc rId="46210" sId="1">
    <nc r="AR794">
      <f>AP794=D794</f>
    </nc>
  </rcc>
  <rcc rId="46211" sId="1">
    <nc r="AS794">
      <f>AQ794=G794</f>
    </nc>
  </rcc>
  <rcc rId="46212" sId="1">
    <nc r="AR795">
      <f>AP795=D795</f>
    </nc>
  </rcc>
  <rcc rId="46213" sId="1">
    <nc r="AS795">
      <f>AQ795=G795</f>
    </nc>
  </rcc>
  <rcc rId="46214" sId="1">
    <nc r="AR796">
      <f>AP796=D796</f>
    </nc>
  </rcc>
  <rcc rId="46215" sId="1">
    <nc r="AS796">
      <f>AQ796=G796</f>
    </nc>
  </rcc>
  <rcc rId="46216" sId="1">
    <nc r="AR797">
      <f>AP797=D797</f>
    </nc>
  </rcc>
  <rcc rId="46217" sId="1">
    <nc r="AS797">
      <f>AQ797=G797</f>
    </nc>
  </rcc>
  <rcc rId="46218" sId="1">
    <nc r="AR798">
      <f>AP798=D798</f>
    </nc>
  </rcc>
  <rcc rId="46219" sId="1">
    <nc r="AS798">
      <f>AQ798=G798</f>
    </nc>
  </rcc>
  <rcc rId="46220" sId="1">
    <nc r="AR799">
      <f>AP799=D799</f>
    </nc>
  </rcc>
  <rcc rId="46221" sId="1">
    <nc r="AS799">
      <f>AQ799=G799</f>
    </nc>
  </rcc>
  <rcc rId="46222" sId="1">
    <nc r="AR800">
      <f>AP800=D800</f>
    </nc>
  </rcc>
  <rcc rId="46223" sId="1">
    <nc r="AS800">
      <f>AQ800=G800</f>
    </nc>
  </rcc>
  <rcc rId="46224" sId="1">
    <nc r="AR801">
      <f>AP801=D801</f>
    </nc>
  </rcc>
  <rcc rId="46225" sId="1">
    <nc r="AS801">
      <f>AQ801=G801</f>
    </nc>
  </rcc>
  <rcc rId="46226" sId="1">
    <nc r="AR802">
      <f>AP802=D802</f>
    </nc>
  </rcc>
  <rcc rId="46227" sId="1">
    <nc r="AS802">
      <f>AQ802=G802</f>
    </nc>
  </rcc>
  <rcc rId="46228" sId="1">
    <nc r="AR803">
      <f>AP803=D803</f>
    </nc>
  </rcc>
  <rcc rId="46229" sId="1">
    <nc r="AS803">
      <f>AQ803=G803</f>
    </nc>
  </rcc>
  <rcc rId="46230" sId="1">
    <nc r="AR804">
      <f>AP804=D804</f>
    </nc>
  </rcc>
  <rcc rId="46231" sId="1">
    <nc r="AS804">
      <f>AQ804=G804</f>
    </nc>
  </rcc>
  <rcc rId="46232" sId="1">
    <nc r="AR805">
      <f>AP805=D805</f>
    </nc>
  </rcc>
  <rcc rId="46233" sId="1">
    <nc r="AS805">
      <f>AQ805=G805</f>
    </nc>
  </rcc>
  <rcc rId="46234" sId="1">
    <nc r="AR806">
      <f>AP806=D806</f>
    </nc>
  </rcc>
  <rcc rId="46235" sId="1">
    <nc r="AS806">
      <f>AQ806=G806</f>
    </nc>
  </rcc>
  <rcc rId="46236" sId="1">
    <nc r="AR807">
      <f>AP807=D807</f>
    </nc>
  </rcc>
  <rcc rId="46237" sId="1">
    <nc r="AS807">
      <f>AQ807=G807</f>
    </nc>
  </rcc>
  <rcc rId="46238" sId="1">
    <nc r="AR808">
      <f>AP808=D808</f>
    </nc>
  </rcc>
  <rcc rId="46239" sId="1">
    <nc r="AS808">
      <f>AQ808=G808</f>
    </nc>
  </rcc>
  <rcc rId="46240" sId="1">
    <nc r="AR809">
      <f>AP809=D809</f>
    </nc>
  </rcc>
  <rcc rId="46241" sId="1">
    <nc r="AS809">
      <f>AQ809=G809</f>
    </nc>
  </rcc>
  <rcc rId="46242" sId="1">
    <nc r="AR810">
      <f>AP810=D810</f>
    </nc>
  </rcc>
  <rcc rId="46243" sId="1">
    <nc r="AS810">
      <f>AQ810=G810</f>
    </nc>
  </rcc>
  <rcc rId="46244" sId="1">
    <nc r="AR811">
      <f>AP811=D811</f>
    </nc>
  </rcc>
  <rcc rId="46245" sId="1">
    <nc r="AS811">
      <f>AQ811=G811</f>
    </nc>
  </rcc>
  <rcc rId="46246" sId="1">
    <nc r="AR812">
      <f>AP812=D812</f>
    </nc>
  </rcc>
  <rcc rId="46247" sId="1">
    <nc r="AS812">
      <f>AQ812=G812</f>
    </nc>
  </rcc>
  <rcc rId="46248" sId="1">
    <nc r="AR813">
      <f>AP813=D813</f>
    </nc>
  </rcc>
  <rcc rId="46249" sId="1">
    <nc r="AS813">
      <f>AQ813=G813</f>
    </nc>
  </rcc>
  <rcc rId="46250" sId="1">
    <nc r="AR814">
      <f>AP814=D814</f>
    </nc>
  </rcc>
  <rcc rId="46251" sId="1">
    <nc r="AS814">
      <f>AQ814=G814</f>
    </nc>
  </rcc>
  <rcc rId="46252" sId="1">
    <nc r="AR815">
      <f>AP815=D815</f>
    </nc>
  </rcc>
  <rcc rId="46253" sId="1">
    <nc r="AS815">
      <f>AQ815=G815</f>
    </nc>
  </rcc>
  <rcc rId="46254" sId="1">
    <nc r="AR816">
      <f>AP816=D816</f>
    </nc>
  </rcc>
  <rcc rId="46255" sId="1">
    <nc r="AS816">
      <f>AQ816=G816</f>
    </nc>
  </rcc>
  <rcc rId="46256" sId="1">
    <nc r="AR817">
      <f>AP817=D817</f>
    </nc>
  </rcc>
  <rcc rId="46257" sId="1">
    <nc r="AS817">
      <f>AQ817=G817</f>
    </nc>
  </rcc>
  <rcc rId="46258" sId="1">
    <nc r="AR818">
      <f>AP818=D818</f>
    </nc>
  </rcc>
  <rcc rId="46259" sId="1">
    <nc r="AS818">
      <f>AQ818=G818</f>
    </nc>
  </rcc>
  <rcc rId="46260" sId="1">
    <nc r="AR819">
      <f>AP819=D819</f>
    </nc>
  </rcc>
  <rcc rId="46261" sId="1">
    <nc r="AS819">
      <f>AQ819=G819</f>
    </nc>
  </rcc>
  <rcc rId="46262" sId="1">
    <nc r="AR820">
      <f>AP820=D820</f>
    </nc>
  </rcc>
  <rcc rId="46263" sId="1">
    <nc r="AS820">
      <f>AQ820=G820</f>
    </nc>
  </rcc>
  <rcc rId="46264" sId="1">
    <nc r="AR821">
      <f>AP821=D821</f>
    </nc>
  </rcc>
  <rcc rId="46265" sId="1">
    <nc r="AS821">
      <f>AQ821=G821</f>
    </nc>
  </rcc>
  <rcc rId="46266" sId="1">
    <nc r="AR822">
      <f>AP822=D822</f>
    </nc>
  </rcc>
  <rcc rId="46267" sId="1">
    <nc r="AS822">
      <f>AQ822=G822</f>
    </nc>
  </rcc>
  <rcc rId="46268" sId="1">
    <nc r="AR823">
      <f>AP823=D823</f>
    </nc>
  </rcc>
  <rcc rId="46269" sId="1">
    <nc r="AS823">
      <f>AQ823=G823</f>
    </nc>
  </rcc>
  <rcc rId="46270" sId="1">
    <nc r="AR824">
      <f>AP824=D824</f>
    </nc>
  </rcc>
  <rcc rId="46271" sId="1">
    <nc r="AS824">
      <f>AQ824=G824</f>
    </nc>
  </rcc>
  <rcc rId="46272" sId="1">
    <nc r="AR825">
      <f>AP825=D825</f>
    </nc>
  </rcc>
  <rcc rId="46273" sId="1">
    <nc r="AS825">
      <f>AQ825=G825</f>
    </nc>
  </rcc>
  <rcc rId="46274" sId="1">
    <nc r="AR826">
      <f>AP826=D826</f>
    </nc>
  </rcc>
  <rcc rId="46275" sId="1">
    <nc r="AS826">
      <f>AQ826=G826</f>
    </nc>
  </rcc>
  <rcc rId="46276" sId="1">
    <nc r="AR827">
      <f>AP827=D827</f>
    </nc>
  </rcc>
  <rcc rId="46277" sId="1">
    <nc r="AS827">
      <f>AQ827=G827</f>
    </nc>
  </rcc>
  <rcc rId="46278" sId="1">
    <nc r="AR828">
      <f>AP828=D828</f>
    </nc>
  </rcc>
  <rcc rId="46279" sId="1">
    <nc r="AS828">
      <f>AQ828=G828</f>
    </nc>
  </rcc>
  <rcc rId="46280" sId="1">
    <nc r="AR829">
      <f>AP829=D829</f>
    </nc>
  </rcc>
  <rcc rId="46281" sId="1">
    <nc r="AS829">
      <f>AQ829=G829</f>
    </nc>
  </rcc>
  <rcc rId="46282" sId="1">
    <nc r="AR830">
      <f>AP830=D830</f>
    </nc>
  </rcc>
  <rcc rId="46283" sId="1">
    <nc r="AS830">
      <f>AQ830=G830</f>
    </nc>
  </rcc>
  <rcc rId="46284" sId="1">
    <nc r="AR831">
      <f>AP831=D831</f>
    </nc>
  </rcc>
  <rcc rId="46285" sId="1">
    <nc r="AS831">
      <f>AQ831=G831</f>
    </nc>
  </rcc>
  <rcc rId="46286" sId="1">
    <nc r="AR832">
      <f>AP832=D832</f>
    </nc>
  </rcc>
  <rcc rId="46287" sId="1">
    <nc r="AS832">
      <f>AQ832=G832</f>
    </nc>
  </rcc>
  <rcc rId="46288" sId="1">
    <nc r="AR833">
      <f>AP833=D833</f>
    </nc>
  </rcc>
  <rcc rId="46289" sId="1">
    <nc r="AS833">
      <f>AQ833=G833</f>
    </nc>
  </rcc>
  <rcc rId="46290" sId="1">
    <nc r="AR834">
      <f>AP834=D834</f>
    </nc>
  </rcc>
  <rcc rId="46291" sId="1">
    <nc r="AS834">
      <f>AQ834=G834</f>
    </nc>
  </rcc>
  <rcc rId="46292" sId="1">
    <nc r="AR835">
      <f>AP835=D835</f>
    </nc>
  </rcc>
  <rcc rId="46293" sId="1">
    <nc r="AS835">
      <f>AQ835=G835</f>
    </nc>
  </rcc>
  <rcc rId="46294" sId="1">
    <nc r="AR836">
      <f>AP836=D836</f>
    </nc>
  </rcc>
  <rcc rId="46295" sId="1">
    <nc r="AS836">
      <f>AQ836=G836</f>
    </nc>
  </rcc>
  <rcc rId="46296" sId="1">
    <nc r="AR837">
      <f>AP837=D837</f>
    </nc>
  </rcc>
  <rcc rId="46297" sId="1">
    <nc r="AS837">
      <f>AQ837=G837</f>
    </nc>
  </rcc>
  <rcc rId="46298" sId="1">
    <nc r="AR838">
      <f>AP838=D838</f>
    </nc>
  </rcc>
  <rcc rId="46299" sId="1">
    <nc r="AS838">
      <f>AQ838=G838</f>
    </nc>
  </rcc>
  <rcc rId="46300" sId="1">
    <nc r="AR839">
      <f>AP839=D839</f>
    </nc>
  </rcc>
  <rcc rId="46301" sId="1">
    <nc r="AS839">
      <f>AQ839=G839</f>
    </nc>
  </rcc>
  <rcc rId="46302" sId="1">
    <nc r="AR840">
      <f>AP840=D840</f>
    </nc>
  </rcc>
  <rcc rId="46303" sId="1">
    <nc r="AS840">
      <f>AQ840=G840</f>
    </nc>
  </rcc>
  <rcc rId="46304" sId="1">
    <nc r="AR841">
      <f>AP841=D841</f>
    </nc>
  </rcc>
  <rcc rId="46305" sId="1">
    <nc r="AS841">
      <f>AQ841=G841</f>
    </nc>
  </rcc>
  <rcc rId="46306" sId="1">
    <nc r="AR842">
      <f>AP842=D842</f>
    </nc>
  </rcc>
  <rcc rId="46307" sId="1">
    <nc r="AS842">
      <f>AQ842=G842</f>
    </nc>
  </rcc>
  <rcc rId="46308" sId="1">
    <nc r="AR843">
      <f>AP843=D843</f>
    </nc>
  </rcc>
  <rcc rId="46309" sId="1">
    <nc r="AS843">
      <f>AQ843=G843</f>
    </nc>
  </rcc>
  <rcc rId="46310" sId="1">
    <nc r="AR844">
      <f>AP844=D844</f>
    </nc>
  </rcc>
  <rcc rId="46311" sId="1">
    <nc r="AS844">
      <f>AQ844=G844</f>
    </nc>
  </rcc>
  <rcc rId="46312" sId="1">
    <nc r="AR845">
      <f>AP845=D845</f>
    </nc>
  </rcc>
  <rcc rId="46313" sId="1">
    <nc r="AS845">
      <f>AQ845=G845</f>
    </nc>
  </rcc>
  <rcc rId="46314" sId="1">
    <nc r="AR846">
      <f>AP846=D846</f>
    </nc>
  </rcc>
  <rcc rId="46315" sId="1">
    <nc r="AS846">
      <f>AQ846=G846</f>
    </nc>
  </rcc>
  <rcc rId="46316" sId="1">
    <nc r="AR847">
      <f>AP847=D847</f>
    </nc>
  </rcc>
  <rcc rId="46317" sId="1">
    <nc r="AS847">
      <f>AQ847=G847</f>
    </nc>
  </rcc>
  <rcc rId="46318" sId="1">
    <nc r="AR848">
      <f>AP848=D848</f>
    </nc>
  </rcc>
  <rcc rId="46319" sId="1">
    <nc r="AS848">
      <f>AQ848=G848</f>
    </nc>
  </rcc>
  <rcc rId="46320" sId="1">
    <nc r="AR849">
      <f>AP849=D849</f>
    </nc>
  </rcc>
  <rcc rId="46321" sId="1">
    <nc r="AS849">
      <f>AQ849=G849</f>
    </nc>
  </rcc>
  <rcc rId="46322" sId="1">
    <nc r="AR850">
      <f>AP850=D850</f>
    </nc>
  </rcc>
  <rcc rId="46323" sId="1">
    <nc r="AS850">
      <f>AQ850=G850</f>
    </nc>
  </rcc>
  <rcc rId="46324" sId="1">
    <nc r="AR851">
      <f>AP851=D851</f>
    </nc>
  </rcc>
  <rcc rId="46325" sId="1">
    <nc r="AS851">
      <f>AQ851=G851</f>
    </nc>
  </rcc>
  <rcc rId="46326" sId="1">
    <nc r="AR852">
      <f>AP852=D852</f>
    </nc>
  </rcc>
  <rcc rId="46327" sId="1">
    <nc r="AS852">
      <f>AQ852=G852</f>
    </nc>
  </rcc>
  <rcc rId="46328" sId="1">
    <nc r="AR853">
      <f>AP853=D853</f>
    </nc>
  </rcc>
  <rcc rId="46329" sId="1">
    <nc r="AS853">
      <f>AQ853=G853</f>
    </nc>
  </rcc>
  <rcc rId="46330" sId="1">
    <nc r="AR854">
      <f>AP854=D854</f>
    </nc>
  </rcc>
  <rcc rId="46331" sId="1">
    <nc r="AS854">
      <f>AQ854=G854</f>
    </nc>
  </rcc>
  <rcc rId="46332" sId="1">
    <nc r="AR855">
      <f>AP855=D855</f>
    </nc>
  </rcc>
  <rcc rId="46333" sId="1">
    <nc r="AS855">
      <f>AQ855=G855</f>
    </nc>
  </rcc>
  <rcc rId="46334" sId="1">
    <nc r="AR856">
      <f>AP856=D856</f>
    </nc>
  </rcc>
  <rcc rId="46335" sId="1">
    <nc r="AS856">
      <f>AQ856=G856</f>
    </nc>
  </rcc>
  <rcc rId="46336" sId="1">
    <nc r="AR857">
      <f>AP857=D857</f>
    </nc>
  </rcc>
  <rcc rId="46337" sId="1">
    <nc r="AS857">
      <f>AQ857=G857</f>
    </nc>
  </rcc>
  <rcc rId="46338" sId="1">
    <nc r="AR858">
      <f>AP858=D858</f>
    </nc>
  </rcc>
  <rcc rId="46339" sId="1">
    <nc r="AS858">
      <f>AQ858=G858</f>
    </nc>
  </rcc>
  <rcc rId="46340" sId="1">
    <nc r="AR859">
      <f>AP859=D859</f>
    </nc>
  </rcc>
  <rcc rId="46341" sId="1">
    <nc r="AS859">
      <f>AQ859=G859</f>
    </nc>
  </rcc>
  <rcc rId="46342" sId="1">
    <nc r="AR860">
      <f>AP860=D860</f>
    </nc>
  </rcc>
  <rcc rId="46343" sId="1">
    <nc r="AS860">
      <f>AQ860=G860</f>
    </nc>
  </rcc>
  <rcc rId="46344" sId="1">
    <nc r="AR861">
      <f>AP861=D861</f>
    </nc>
  </rcc>
  <rcc rId="46345" sId="1">
    <nc r="AS861">
      <f>AQ861=G861</f>
    </nc>
  </rcc>
  <rcc rId="46346" sId="1">
    <nc r="AR862">
      <f>AP862=D862</f>
    </nc>
  </rcc>
  <rcc rId="46347" sId="1">
    <nc r="AS862">
      <f>AQ862=G862</f>
    </nc>
  </rcc>
  <rcc rId="46348" sId="1">
    <nc r="AR863">
      <f>AP863=D863</f>
    </nc>
  </rcc>
  <rcc rId="46349" sId="1">
    <nc r="AS863">
      <f>AQ863=G863</f>
    </nc>
  </rcc>
  <rcc rId="46350" sId="1">
    <nc r="AR864">
      <f>AP864=D864</f>
    </nc>
  </rcc>
  <rcc rId="46351" sId="1">
    <nc r="AS864">
      <f>AQ864=G864</f>
    </nc>
  </rcc>
  <rcc rId="46352" sId="1">
    <nc r="AR865">
      <f>AP865=D865</f>
    </nc>
  </rcc>
  <rcc rId="46353" sId="1">
    <nc r="AS865">
      <f>AQ865=G865</f>
    </nc>
  </rcc>
  <rcc rId="46354" sId="1">
    <nc r="AR866">
      <f>AP866=D866</f>
    </nc>
  </rcc>
  <rcc rId="46355" sId="1">
    <nc r="AS866">
      <f>AQ866=G866</f>
    </nc>
  </rcc>
  <rcc rId="46356" sId="1">
    <nc r="AR867">
      <f>AP867=D867</f>
    </nc>
  </rcc>
  <rcc rId="46357" sId="1">
    <nc r="AS867">
      <f>AQ867=G867</f>
    </nc>
  </rcc>
  <rcc rId="46358" sId="1">
    <nc r="AR868">
      <f>AP868=D868</f>
    </nc>
  </rcc>
  <rcc rId="46359" sId="1">
    <nc r="AS868">
      <f>AQ868=G868</f>
    </nc>
  </rcc>
  <rcc rId="46360" sId="1">
    <nc r="AR869">
      <f>AP869=D869</f>
    </nc>
  </rcc>
  <rcc rId="46361" sId="1">
    <nc r="AS869">
      <f>AQ869=G869</f>
    </nc>
  </rcc>
  <rcc rId="46362" sId="1">
    <nc r="AR870">
      <f>AP870=D870</f>
    </nc>
  </rcc>
  <rcc rId="46363" sId="1">
    <nc r="AS870">
      <f>AQ870=G870</f>
    </nc>
  </rcc>
  <rcc rId="46364" sId="1">
    <nc r="AR871">
      <f>AP871=D871</f>
    </nc>
  </rcc>
  <rcc rId="46365" sId="1">
    <nc r="AS871">
      <f>AQ871=G871</f>
    </nc>
  </rcc>
  <rcc rId="46366" sId="1">
    <nc r="AR872">
      <f>AP872=D872</f>
    </nc>
  </rcc>
  <rcc rId="46367" sId="1">
    <nc r="AS872">
      <f>AQ872=G872</f>
    </nc>
  </rcc>
  <rcc rId="46368" sId="1">
    <nc r="AR873">
      <f>AP873=D873</f>
    </nc>
  </rcc>
  <rcc rId="46369" sId="1">
    <nc r="AS873">
      <f>AQ873=G873</f>
    </nc>
  </rcc>
  <rcc rId="46370" sId="1">
    <nc r="AR874">
      <f>AP874=D874</f>
    </nc>
  </rcc>
  <rcc rId="46371" sId="1">
    <nc r="AS874">
      <f>AQ874=G874</f>
    </nc>
  </rcc>
  <rcc rId="46372" sId="1">
    <nc r="AR875">
      <f>AP875=D875</f>
    </nc>
  </rcc>
  <rcc rId="46373" sId="1">
    <nc r="AS875">
      <f>AQ875=G875</f>
    </nc>
  </rcc>
  <rcc rId="46374" sId="1">
    <nc r="AR876">
      <f>AP876=D876</f>
    </nc>
  </rcc>
  <rcc rId="46375" sId="1">
    <nc r="AS876">
      <f>AQ876=G876</f>
    </nc>
  </rcc>
  <rcc rId="46376" sId="1">
    <nc r="AR877">
      <f>AP877=D877</f>
    </nc>
  </rcc>
  <rcc rId="46377" sId="1">
    <nc r="AS877">
      <f>AQ877=G877</f>
    </nc>
  </rcc>
  <rcc rId="46378" sId="1">
    <nc r="AR878">
      <f>AP878=D878</f>
    </nc>
  </rcc>
  <rcc rId="46379" sId="1">
    <nc r="AS878">
      <f>AQ878=G878</f>
    </nc>
  </rcc>
  <rcc rId="46380" sId="1">
    <nc r="AR879">
      <f>AP879=D879</f>
    </nc>
  </rcc>
  <rcc rId="46381" sId="1">
    <nc r="AS879">
      <f>AQ879=G879</f>
    </nc>
  </rcc>
  <rcc rId="46382" sId="1">
    <nc r="AR880">
      <f>AP880=D880</f>
    </nc>
  </rcc>
  <rcc rId="46383" sId="1">
    <nc r="AS880">
      <f>AQ880=G880</f>
    </nc>
  </rcc>
  <rcc rId="46384" sId="1">
    <nc r="AR881">
      <f>AP881=D881</f>
    </nc>
  </rcc>
  <rcc rId="46385" sId="1">
    <nc r="AS881">
      <f>AQ881=G881</f>
    </nc>
  </rcc>
  <rcc rId="46386" sId="1">
    <nc r="AR882">
      <f>AP882=D882</f>
    </nc>
  </rcc>
  <rcc rId="46387" sId="1">
    <nc r="AS882">
      <f>AQ882=G882</f>
    </nc>
  </rcc>
  <rcc rId="46388" sId="1">
    <nc r="AR883">
      <f>AP883=D883</f>
    </nc>
  </rcc>
  <rcc rId="46389" sId="1">
    <nc r="AS883">
      <f>AQ883=G883</f>
    </nc>
  </rcc>
  <rcc rId="46390" sId="1">
    <nc r="AR884">
      <f>AP884=D884</f>
    </nc>
  </rcc>
  <rcc rId="46391" sId="1">
    <nc r="AS884">
      <f>AQ884=G884</f>
    </nc>
  </rcc>
  <rcc rId="46392" sId="1">
    <nc r="AR885">
      <f>AP885=D885</f>
    </nc>
  </rcc>
  <rcc rId="46393" sId="1">
    <nc r="AS885">
      <f>AQ885=G885</f>
    </nc>
  </rcc>
  <rcc rId="46394" sId="1">
    <nc r="AR886">
      <f>AP886=D886</f>
    </nc>
  </rcc>
  <rcc rId="46395" sId="1">
    <nc r="AS886">
      <f>AQ886=G886</f>
    </nc>
  </rcc>
  <rcc rId="46396" sId="1">
    <nc r="AR887">
      <f>AP887=D887</f>
    </nc>
  </rcc>
  <rcc rId="46397" sId="1">
    <nc r="AS887">
      <f>AQ887=G887</f>
    </nc>
  </rcc>
  <rcc rId="46398" sId="1">
    <nc r="AR888">
      <f>AP888=D888</f>
    </nc>
  </rcc>
  <rcc rId="46399" sId="1">
    <nc r="AS888">
      <f>AQ888=G888</f>
    </nc>
  </rcc>
  <rcc rId="46400" sId="1">
    <nc r="AR889">
      <f>AP889=D889</f>
    </nc>
  </rcc>
  <rcc rId="46401" sId="1">
    <nc r="AS889">
      <f>AQ889=G889</f>
    </nc>
  </rcc>
  <rcc rId="46402" sId="1">
    <nc r="AR890">
      <f>AP890=D890</f>
    </nc>
  </rcc>
  <rcc rId="46403" sId="1">
    <nc r="AS890">
      <f>AQ890=G890</f>
    </nc>
  </rcc>
  <rcc rId="46404" sId="1">
    <nc r="AR891">
      <f>AP891=D891</f>
    </nc>
  </rcc>
  <rcc rId="46405" sId="1">
    <nc r="AS891">
      <f>AQ891=G891</f>
    </nc>
  </rcc>
  <rcc rId="46406" sId="1">
    <nc r="AR892">
      <f>AP892=D892</f>
    </nc>
  </rcc>
  <rcc rId="46407" sId="1">
    <nc r="AS892">
      <f>AQ892=G892</f>
    </nc>
  </rcc>
  <rcc rId="46408" sId="1">
    <nc r="AR893">
      <f>AP893=D893</f>
    </nc>
  </rcc>
  <rcc rId="46409" sId="1">
    <nc r="AS893">
      <f>AQ893=G893</f>
    </nc>
  </rcc>
  <rcc rId="46410" sId="1">
    <nc r="AR894">
      <f>AP894=D894</f>
    </nc>
  </rcc>
  <rcc rId="46411" sId="1">
    <nc r="AS894">
      <f>AQ894=G894</f>
    </nc>
  </rcc>
  <rcc rId="46412" sId="1">
    <nc r="AR895">
      <f>AP895=D895</f>
    </nc>
  </rcc>
  <rcc rId="46413" sId="1">
    <nc r="AS895">
      <f>AQ895=G895</f>
    </nc>
  </rcc>
  <rcc rId="46414" sId="1">
    <nc r="AR896">
      <f>AP896=D896</f>
    </nc>
  </rcc>
  <rcc rId="46415" sId="1">
    <nc r="AS896">
      <f>AQ896=G896</f>
    </nc>
  </rcc>
  <rcc rId="46416" sId="1">
    <nc r="AR897">
      <f>AP897=D897</f>
    </nc>
  </rcc>
  <rcc rId="46417" sId="1">
    <nc r="AS897">
      <f>AQ897=G897</f>
    </nc>
  </rcc>
  <rcc rId="46418" sId="1">
    <nc r="AR898">
      <f>AP898=D898</f>
    </nc>
  </rcc>
  <rcc rId="46419" sId="1">
    <nc r="AS898">
      <f>AQ898=G898</f>
    </nc>
  </rcc>
  <rcc rId="46420" sId="1">
    <nc r="AR899">
      <f>AP899=D899</f>
    </nc>
  </rcc>
  <rcc rId="46421" sId="1">
    <nc r="AS899">
      <f>AQ899=G899</f>
    </nc>
  </rcc>
  <rcc rId="46422" sId="1">
    <nc r="AR900">
      <f>AP900=D900</f>
    </nc>
  </rcc>
  <rcc rId="46423" sId="1">
    <nc r="AS900">
      <f>AQ900=G900</f>
    </nc>
  </rcc>
  <rcc rId="46424" sId="1">
    <nc r="AR901">
      <f>AP901=D901</f>
    </nc>
  </rcc>
  <rcc rId="46425" sId="1">
    <nc r="AS901">
      <f>AQ901=G901</f>
    </nc>
  </rcc>
  <rcc rId="46426" sId="1">
    <nc r="AR902">
      <f>AP902=D902</f>
    </nc>
  </rcc>
  <rcc rId="46427" sId="1">
    <nc r="AS902">
      <f>AQ902=G902</f>
    </nc>
  </rcc>
  <rcc rId="46428" sId="1">
    <nc r="AR903">
      <f>AP903=D903</f>
    </nc>
  </rcc>
  <rcc rId="46429" sId="1">
    <nc r="AS903">
      <f>AQ903=G903</f>
    </nc>
  </rcc>
  <rcc rId="46430" sId="1">
    <nc r="AR904">
      <f>AP904=D904</f>
    </nc>
  </rcc>
  <rcc rId="46431" sId="1">
    <nc r="AS904">
      <f>AQ904=G904</f>
    </nc>
  </rcc>
  <rcc rId="46432" sId="1">
    <nc r="AR905">
      <f>AP905=D905</f>
    </nc>
  </rcc>
  <rcc rId="46433" sId="1">
    <nc r="AS905">
      <f>AQ905=G905</f>
    </nc>
  </rcc>
  <rcc rId="46434" sId="1">
    <nc r="AR906">
      <f>AP906=D906</f>
    </nc>
  </rcc>
  <rcc rId="46435" sId="1">
    <nc r="AS906">
      <f>AQ906=G906</f>
    </nc>
  </rcc>
  <rcc rId="46436" sId="1">
    <nc r="AR907">
      <f>AP907=D907</f>
    </nc>
  </rcc>
  <rcc rId="46437" sId="1">
    <nc r="AS907">
      <f>AQ907=G907</f>
    </nc>
  </rcc>
  <rcc rId="46438" sId="1">
    <nc r="AR908">
      <f>AP908=D908</f>
    </nc>
  </rcc>
  <rcc rId="46439" sId="1">
    <nc r="AS908">
      <f>AQ908=G908</f>
    </nc>
  </rcc>
  <rcc rId="46440" sId="1">
    <nc r="AR909">
      <f>AP909=D909</f>
    </nc>
  </rcc>
  <rcc rId="46441" sId="1">
    <nc r="AS909">
      <f>AQ909=G909</f>
    </nc>
  </rcc>
  <rcc rId="46442" sId="1">
    <nc r="AR910">
      <f>AP910=D910</f>
    </nc>
  </rcc>
  <rcc rId="46443" sId="1">
    <nc r="AS910">
      <f>AQ910=G910</f>
    </nc>
  </rcc>
  <rcc rId="46444" sId="1">
    <nc r="AR911">
      <f>AP911=D911</f>
    </nc>
  </rcc>
  <rcc rId="46445" sId="1">
    <nc r="AS911">
      <f>AQ911=G911</f>
    </nc>
  </rcc>
  <rcc rId="46446" sId="1">
    <nc r="AR912">
      <f>AP912=D912</f>
    </nc>
  </rcc>
  <rcc rId="46447" sId="1">
    <nc r="AS912">
      <f>AQ912=G912</f>
    </nc>
  </rcc>
  <rcc rId="46448" sId="1">
    <nc r="AR913">
      <f>AP913=D913</f>
    </nc>
  </rcc>
  <rcc rId="46449" sId="1">
    <nc r="AS913">
      <f>AQ913=G913</f>
    </nc>
  </rcc>
  <rcc rId="46450" sId="1">
    <nc r="AR914">
      <f>AP914=D914</f>
    </nc>
  </rcc>
  <rcc rId="46451" sId="1">
    <nc r="AS914">
      <f>AQ914=G914</f>
    </nc>
  </rcc>
  <rcc rId="46452" sId="1">
    <nc r="AR915">
      <f>AP915=D915</f>
    </nc>
  </rcc>
  <rcc rId="46453" sId="1">
    <nc r="AS915">
      <f>AQ915=G915</f>
    </nc>
  </rcc>
  <rcc rId="46454" sId="1">
    <nc r="AR916">
      <f>AP916=D916</f>
    </nc>
  </rcc>
  <rcc rId="46455" sId="1">
    <nc r="AS916">
      <f>AQ916=G916</f>
    </nc>
  </rcc>
  <rcc rId="46456" sId="1">
    <nc r="AR917">
      <f>AP917=D917</f>
    </nc>
  </rcc>
  <rcc rId="46457" sId="1">
    <nc r="AS917">
      <f>AQ917=G917</f>
    </nc>
  </rcc>
  <rcc rId="46458" sId="1">
    <nc r="AR918">
      <f>AP918=D918</f>
    </nc>
  </rcc>
  <rcc rId="46459" sId="1">
    <nc r="AS918">
      <f>AQ918=G918</f>
    </nc>
  </rcc>
  <rcc rId="46460" sId="1">
    <nc r="AR919">
      <f>AP919=D919</f>
    </nc>
  </rcc>
  <rcc rId="46461" sId="1">
    <nc r="AS919">
      <f>AQ919=G919</f>
    </nc>
  </rcc>
  <rcc rId="46462" sId="1">
    <nc r="AR920">
      <f>AP920=D920</f>
    </nc>
  </rcc>
  <rcc rId="46463" sId="1">
    <nc r="AS920">
      <f>AQ920=G920</f>
    </nc>
  </rcc>
  <rcc rId="46464" sId="1">
    <nc r="AR921">
      <f>AP921=D921</f>
    </nc>
  </rcc>
  <rcc rId="46465" sId="1">
    <nc r="AS921">
      <f>AQ921=G921</f>
    </nc>
  </rcc>
  <rcc rId="46466" sId="1">
    <nc r="AR922">
      <f>AP922=D922</f>
    </nc>
  </rcc>
  <rcc rId="46467" sId="1">
    <nc r="AS922">
      <f>AQ922=G922</f>
    </nc>
  </rcc>
  <rcc rId="46468" sId="1">
    <nc r="AR923">
      <f>AP923=D923</f>
    </nc>
  </rcc>
  <rcc rId="46469" sId="1">
    <nc r="AS923">
      <f>AQ923=G923</f>
    </nc>
  </rcc>
  <rcc rId="46470" sId="1">
    <nc r="AR924">
      <f>AP924=D924</f>
    </nc>
  </rcc>
  <rcc rId="46471" sId="1">
    <nc r="AS924">
      <f>AQ924=G924</f>
    </nc>
  </rcc>
  <rcc rId="46472" sId="1">
    <nc r="AR925">
      <f>AP925=D925</f>
    </nc>
  </rcc>
  <rcc rId="46473" sId="1">
    <nc r="AS925">
      <f>AQ925=G925</f>
    </nc>
  </rcc>
  <rcc rId="46474" sId="1">
    <nc r="AR926">
      <f>AP926=D926</f>
    </nc>
  </rcc>
  <rcc rId="46475" sId="1">
    <nc r="AS926">
      <f>AQ926=G926</f>
    </nc>
  </rcc>
  <rcc rId="46476" sId="1">
    <nc r="AR927">
      <f>AP927=D927</f>
    </nc>
  </rcc>
  <rcc rId="46477" sId="1">
    <nc r="AS927">
      <f>AQ927=G927</f>
    </nc>
  </rcc>
  <rcc rId="46478" sId="1">
    <nc r="AR928">
      <f>AP928=D928</f>
    </nc>
  </rcc>
  <rcc rId="46479" sId="1">
    <nc r="AS928">
      <f>AQ928=G928</f>
    </nc>
  </rcc>
  <rcc rId="46480" sId="1">
    <nc r="AR929">
      <f>AP929=D929</f>
    </nc>
  </rcc>
  <rcc rId="46481" sId="1">
    <nc r="AS929">
      <f>AQ929=G929</f>
    </nc>
  </rcc>
  <rcc rId="46482" sId="1">
    <nc r="AR930">
      <f>AP930=D930</f>
    </nc>
  </rcc>
  <rcc rId="46483" sId="1">
    <nc r="AS930">
      <f>AQ930=G930</f>
    </nc>
  </rcc>
  <rcc rId="46484" sId="1">
    <nc r="AR931">
      <f>AP931=D931</f>
    </nc>
  </rcc>
  <rcc rId="46485" sId="1">
    <nc r="AS931">
      <f>AQ931=G931</f>
    </nc>
  </rcc>
  <rcc rId="46486" sId="1">
    <nc r="AR932">
      <f>AP932=D932</f>
    </nc>
  </rcc>
  <rcc rId="46487" sId="1">
    <nc r="AS932">
      <f>AQ932=G932</f>
    </nc>
  </rcc>
  <rcc rId="46488" sId="1">
    <nc r="AR933">
      <f>AP933=D933</f>
    </nc>
  </rcc>
  <rcc rId="46489" sId="1">
    <nc r="AS933">
      <f>AQ933=G933</f>
    </nc>
  </rcc>
  <rcc rId="46490" sId="1">
    <nc r="AR934">
      <f>AP934=D934</f>
    </nc>
  </rcc>
  <rcc rId="46491" sId="1">
    <nc r="AS934">
      <f>AQ934=G934</f>
    </nc>
  </rcc>
  <rcc rId="46492" sId="1">
    <nc r="AR935">
      <f>AP935=D935</f>
    </nc>
  </rcc>
  <rcc rId="46493" sId="1">
    <nc r="AS935">
      <f>AQ935=G935</f>
    </nc>
  </rcc>
  <rcc rId="46494" sId="1">
    <nc r="AR936">
      <f>AP936=D936</f>
    </nc>
  </rcc>
  <rcc rId="46495" sId="1">
    <nc r="AS936">
      <f>AQ936=G936</f>
    </nc>
  </rcc>
  <rcc rId="46496" sId="1">
    <nc r="AR937">
      <f>AP937=D937</f>
    </nc>
  </rcc>
  <rcc rId="46497" sId="1">
    <nc r="AS937">
      <f>AQ937=G937</f>
    </nc>
  </rcc>
  <rcc rId="46498" sId="1">
    <nc r="AR938">
      <f>AP938=D938</f>
    </nc>
  </rcc>
  <rcc rId="46499" sId="1">
    <nc r="AS938">
      <f>AQ938=G938</f>
    </nc>
  </rcc>
  <rcc rId="46500" sId="1">
    <nc r="AR939">
      <f>AP939=D939</f>
    </nc>
  </rcc>
  <rcc rId="46501" sId="1">
    <nc r="AS939">
      <f>AQ939=G939</f>
    </nc>
  </rcc>
  <rcc rId="46502" sId="1">
    <nc r="AR940">
      <f>AP940=D940</f>
    </nc>
  </rcc>
  <rcc rId="46503" sId="1">
    <nc r="AS940">
      <f>AQ940=G940</f>
    </nc>
  </rcc>
  <rcc rId="46504" sId="1">
    <nc r="AR941">
      <f>AP941=D941</f>
    </nc>
  </rcc>
  <rcc rId="46505" sId="1">
    <nc r="AS941">
      <f>AQ941=G941</f>
    </nc>
  </rcc>
  <rcc rId="46506" sId="1">
    <nc r="AR942">
      <f>AP942=D942</f>
    </nc>
  </rcc>
  <rcc rId="46507" sId="1">
    <nc r="AS942">
      <f>AQ942=G942</f>
    </nc>
  </rcc>
  <rcc rId="46508" sId="1">
    <nc r="AR943">
      <f>AP943=D943</f>
    </nc>
  </rcc>
  <rcc rId="46509" sId="1">
    <nc r="AS943">
      <f>AQ943=G943</f>
    </nc>
  </rcc>
  <rcc rId="46510" sId="1">
    <nc r="AR944">
      <f>AP944=D944</f>
    </nc>
  </rcc>
  <rcc rId="46511" sId="1">
    <nc r="AS944">
      <f>AQ944=G944</f>
    </nc>
  </rcc>
  <rcc rId="46512" sId="1">
    <nc r="AR945">
      <f>AP945=D945</f>
    </nc>
  </rcc>
  <rcc rId="46513" sId="1">
    <nc r="AS945">
      <f>AQ945=G945</f>
    </nc>
  </rcc>
  <rcc rId="46514" sId="1">
    <nc r="AR946">
      <f>AP946=D946</f>
    </nc>
  </rcc>
  <rcc rId="46515" sId="1">
    <nc r="AS946">
      <f>AQ946=G946</f>
    </nc>
  </rcc>
  <rcc rId="46516" sId="1">
    <nc r="AR947">
      <f>AP947=D947</f>
    </nc>
  </rcc>
  <rcc rId="46517" sId="1">
    <nc r="AS947">
      <f>AQ947=G947</f>
    </nc>
  </rcc>
  <rcc rId="46518" sId="1">
    <nc r="AR948">
      <f>AP948=D948</f>
    </nc>
  </rcc>
  <rcc rId="46519" sId="1">
    <nc r="AS948">
      <f>AQ948=G948</f>
    </nc>
  </rcc>
  <rcc rId="46520" sId="1">
    <nc r="AR949">
      <f>AP949=D949</f>
    </nc>
  </rcc>
  <rcc rId="46521" sId="1">
    <nc r="AS949">
      <f>AQ949=G949</f>
    </nc>
  </rcc>
  <rcc rId="46522" sId="1">
    <nc r="AR950">
      <f>AP950=D950</f>
    </nc>
  </rcc>
  <rcc rId="46523" sId="1">
    <nc r="AS950">
      <f>AQ950=G950</f>
    </nc>
  </rcc>
  <rcc rId="46524" sId="1">
    <nc r="AR951">
      <f>AP951=D951</f>
    </nc>
  </rcc>
  <rcc rId="46525" sId="1">
    <nc r="AS951">
      <f>AQ951=G951</f>
    </nc>
  </rcc>
  <rcc rId="46526" sId="1">
    <nc r="AR952">
      <f>AP952=D952</f>
    </nc>
  </rcc>
  <rcc rId="46527" sId="1">
    <nc r="AS952">
      <f>AQ952=G952</f>
    </nc>
  </rcc>
  <rcc rId="46528" sId="1">
    <nc r="AR953">
      <f>AP953=D953</f>
    </nc>
  </rcc>
  <rcc rId="46529" sId="1">
    <nc r="AS953">
      <f>AQ953=G953</f>
    </nc>
  </rcc>
  <rcc rId="46530" sId="1">
    <nc r="AR954">
      <f>AP954=D954</f>
    </nc>
  </rcc>
  <rcc rId="46531" sId="1">
    <nc r="AS954">
      <f>AQ954=G954</f>
    </nc>
  </rcc>
  <rcc rId="46532" sId="1">
    <nc r="AR955">
      <f>AP955=D955</f>
    </nc>
  </rcc>
  <rcc rId="46533" sId="1">
    <nc r="AS955">
      <f>AQ955=G955</f>
    </nc>
  </rcc>
  <rcc rId="46534" sId="1">
    <nc r="AR956">
      <f>AP956=D956</f>
    </nc>
  </rcc>
  <rcc rId="46535" sId="1">
    <nc r="AS956">
      <f>AQ956=G956</f>
    </nc>
  </rcc>
  <rcc rId="46536" sId="1">
    <nc r="AR957">
      <f>AP957=D957</f>
    </nc>
  </rcc>
  <rcc rId="46537" sId="1">
    <nc r="AS957">
      <f>AQ957=G957</f>
    </nc>
  </rcc>
  <rcc rId="46538" sId="1">
    <nc r="AR958">
      <f>AP958=D958</f>
    </nc>
  </rcc>
  <rcc rId="46539" sId="1">
    <nc r="AS958">
      <f>AQ958=G958</f>
    </nc>
  </rcc>
  <rcc rId="46540" sId="1">
    <nc r="AR959">
      <f>AP959=D959</f>
    </nc>
  </rcc>
  <rcc rId="46541" sId="1">
    <nc r="AS959">
      <f>AQ959=G959</f>
    </nc>
  </rcc>
  <rcc rId="46542" sId="1">
    <nc r="AR960">
      <f>AP960=D960</f>
    </nc>
  </rcc>
  <rcc rId="46543" sId="1">
    <nc r="AS960">
      <f>AQ960=G960</f>
    </nc>
  </rcc>
  <rcc rId="46544" sId="1">
    <nc r="AR961">
      <f>AP961=D961</f>
    </nc>
  </rcc>
  <rcc rId="46545" sId="1">
    <nc r="AS961">
      <f>AQ961=G961</f>
    </nc>
  </rcc>
  <rcc rId="46546" sId="1">
    <nc r="AR962">
      <f>AP962=D962</f>
    </nc>
  </rcc>
  <rcc rId="46547" sId="1">
    <nc r="AS962">
      <f>AQ962=G962</f>
    </nc>
  </rcc>
  <rcc rId="46548" sId="1">
    <nc r="AR963">
      <f>AP963=D963</f>
    </nc>
  </rcc>
  <rcc rId="46549" sId="1">
    <nc r="AS963">
      <f>AQ963=G963</f>
    </nc>
  </rcc>
  <rcc rId="46550" sId="1">
    <nc r="AR964">
      <f>AP964=D964</f>
    </nc>
  </rcc>
  <rcc rId="46551" sId="1">
    <nc r="AS964">
      <f>AQ964=G964</f>
    </nc>
  </rcc>
  <rcc rId="46552" sId="1">
    <nc r="AR965">
      <f>AP965=D965</f>
    </nc>
  </rcc>
  <rcc rId="46553" sId="1">
    <nc r="AS965">
      <f>AQ965=G965</f>
    </nc>
  </rcc>
  <rcc rId="46554" sId="1">
    <nc r="AR966">
      <f>AP966=D966</f>
    </nc>
  </rcc>
  <rcc rId="46555" sId="1">
    <nc r="AS966">
      <f>AQ966=G966</f>
    </nc>
  </rcc>
  <rcc rId="46556" sId="1">
    <nc r="AR967">
      <f>AP967=D967</f>
    </nc>
  </rcc>
  <rcc rId="46557" sId="1">
    <nc r="AS967">
      <f>AQ967=G967</f>
    </nc>
  </rcc>
  <rcc rId="46558" sId="1">
    <nc r="AR968">
      <f>AP968=D968</f>
    </nc>
  </rcc>
  <rcc rId="46559" sId="1">
    <nc r="AS968">
      <f>AQ968=G968</f>
    </nc>
  </rcc>
  <rcc rId="46560" sId="1">
    <nc r="AR969">
      <f>AP969=D969</f>
    </nc>
  </rcc>
  <rcc rId="46561" sId="1">
    <nc r="AS969">
      <f>AQ969=G969</f>
    </nc>
  </rcc>
  <rcc rId="46562" sId="1">
    <nc r="AR970">
      <f>AP970=D970</f>
    </nc>
  </rcc>
  <rcc rId="46563" sId="1">
    <nc r="AS970">
      <f>AQ970=G970</f>
    </nc>
  </rcc>
  <rcc rId="46564" sId="1">
    <nc r="AR971">
      <f>AP971=D971</f>
    </nc>
  </rcc>
  <rcc rId="46565" sId="1">
    <nc r="AS971">
      <f>AQ971=G971</f>
    </nc>
  </rcc>
  <rcc rId="46566" sId="1">
    <nc r="AR972">
      <f>AP972=D972</f>
    </nc>
  </rcc>
  <rcc rId="46567" sId="1">
    <nc r="AS972">
      <f>AQ972=G972</f>
    </nc>
  </rcc>
  <rcc rId="46568" sId="1">
    <nc r="AR973">
      <f>AP973=D973</f>
    </nc>
  </rcc>
  <rcc rId="46569" sId="1">
    <nc r="AS973">
      <f>AQ973=G973</f>
    </nc>
  </rcc>
  <rcc rId="46570" sId="1">
    <nc r="AR974">
      <f>AP974=D974</f>
    </nc>
  </rcc>
  <rcc rId="46571" sId="1">
    <nc r="AS974">
      <f>AQ974=G974</f>
    </nc>
  </rcc>
  <rcc rId="46572" sId="1">
    <nc r="AR975">
      <f>AP975=D975</f>
    </nc>
  </rcc>
  <rcc rId="46573" sId="1">
    <nc r="AS975">
      <f>AQ975=G975</f>
    </nc>
  </rcc>
  <rcc rId="46574" sId="1">
    <nc r="AR976">
      <f>AP976=D976</f>
    </nc>
  </rcc>
  <rcc rId="46575" sId="1">
    <nc r="AS976">
      <f>AQ976=G976</f>
    </nc>
  </rcc>
  <rcc rId="46576" sId="1">
    <nc r="AR977">
      <f>AP977=D977</f>
    </nc>
  </rcc>
  <rcc rId="46577" sId="1">
    <nc r="AS977">
      <f>AQ977=G977</f>
    </nc>
  </rcc>
  <rcc rId="46578" sId="1">
    <nc r="AR978">
      <f>AP978=D978</f>
    </nc>
  </rcc>
  <rcc rId="46579" sId="1">
    <nc r="AS978">
      <f>AQ978=G978</f>
    </nc>
  </rcc>
  <rcc rId="46580" sId="1">
    <nc r="AR979">
      <f>AP979=D979</f>
    </nc>
  </rcc>
  <rcc rId="46581" sId="1">
    <nc r="AS979">
      <f>AQ979=G979</f>
    </nc>
  </rcc>
  <rcc rId="46582" sId="1">
    <nc r="AR980">
      <f>AP980=D980</f>
    </nc>
  </rcc>
  <rcc rId="46583" sId="1">
    <nc r="AS980">
      <f>AQ980=G980</f>
    </nc>
  </rcc>
  <rcc rId="46584" sId="1">
    <nc r="AR981">
      <f>AP981=D981</f>
    </nc>
  </rcc>
  <rcc rId="46585" sId="1">
    <nc r="AS981">
      <f>AQ981=G981</f>
    </nc>
  </rcc>
  <rcc rId="46586" sId="1">
    <nc r="AR982">
      <f>AP982=D982</f>
    </nc>
  </rcc>
  <rcc rId="46587" sId="1">
    <nc r="AS982">
      <f>AQ982=G982</f>
    </nc>
  </rcc>
  <rcc rId="46588" sId="1">
    <nc r="AR983">
      <f>AP983=D983</f>
    </nc>
  </rcc>
  <rcc rId="46589" sId="1">
    <nc r="AS983">
      <f>AQ983=G983</f>
    </nc>
  </rcc>
  <rcc rId="46590" sId="1">
    <nc r="AR984">
      <f>AP984=D984</f>
    </nc>
  </rcc>
  <rcc rId="46591" sId="1">
    <nc r="AS984">
      <f>AQ984=G984</f>
    </nc>
  </rcc>
  <rcc rId="46592" sId="1">
    <nc r="AR985">
      <f>AP985=D985</f>
    </nc>
  </rcc>
  <rcc rId="46593" sId="1">
    <nc r="AS985">
      <f>AQ985=G985</f>
    </nc>
  </rcc>
  <rcc rId="46594" sId="1">
    <nc r="AR986">
      <f>AP986=D986</f>
    </nc>
  </rcc>
  <rcc rId="46595" sId="1">
    <nc r="AS986">
      <f>AQ986=G986</f>
    </nc>
  </rcc>
  <rcc rId="46596" sId="1">
    <nc r="AR987">
      <f>AP987=D987</f>
    </nc>
  </rcc>
  <rcc rId="46597" sId="1">
    <nc r="AS987">
      <f>AQ987=G987</f>
    </nc>
  </rcc>
  <rcc rId="46598" sId="1">
    <nc r="AR988">
      <f>AP988=D988</f>
    </nc>
  </rcc>
  <rcc rId="46599" sId="1">
    <nc r="AS988">
      <f>AQ988=G988</f>
    </nc>
  </rcc>
  <rcc rId="46600" sId="1">
    <nc r="AR989">
      <f>AP989=D989</f>
    </nc>
  </rcc>
  <rcc rId="46601" sId="1">
    <nc r="AS989">
      <f>AQ989=G989</f>
    </nc>
  </rcc>
  <rcc rId="46602" sId="1">
    <nc r="AR990">
      <f>AP990=D990</f>
    </nc>
  </rcc>
  <rcc rId="46603" sId="1">
    <nc r="AS990">
      <f>AQ990=G990</f>
    </nc>
  </rcc>
  <rcc rId="46604" sId="1">
    <nc r="AR991">
      <f>AP991=D991</f>
    </nc>
  </rcc>
  <rcc rId="46605" sId="1">
    <nc r="AS991">
      <f>AQ991=G991</f>
    </nc>
  </rcc>
  <rcc rId="46606" sId="1">
    <nc r="AR992">
      <f>AP992=D992</f>
    </nc>
  </rcc>
  <rcc rId="46607" sId="1">
    <nc r="AS992">
      <f>AQ992=G992</f>
    </nc>
  </rcc>
  <rcc rId="46608" sId="1">
    <nc r="AR993">
      <f>AP993=D993</f>
    </nc>
  </rcc>
  <rcc rId="46609" sId="1">
    <nc r="AS993">
      <f>AQ993=G993</f>
    </nc>
  </rcc>
  <rcc rId="46610" sId="1">
    <nc r="AR994">
      <f>AP994=D994</f>
    </nc>
  </rcc>
  <rcc rId="46611" sId="1">
    <nc r="AS994">
      <f>AQ994=G994</f>
    </nc>
  </rcc>
  <rcc rId="46612" sId="1">
    <nc r="AR995">
      <f>AP995=D995</f>
    </nc>
  </rcc>
  <rcc rId="46613" sId="1">
    <nc r="AS995">
      <f>AQ995=G995</f>
    </nc>
  </rcc>
  <rcc rId="46614" sId="1">
    <nc r="AR996">
      <f>AP996=D996</f>
    </nc>
  </rcc>
  <rcc rId="46615" sId="1">
    <nc r="AS996">
      <f>AQ996=G996</f>
    </nc>
  </rcc>
  <rcc rId="46616" sId="1">
    <nc r="AR997">
      <f>AP997=D997</f>
    </nc>
  </rcc>
  <rcc rId="46617" sId="1">
    <nc r="AS997">
      <f>AQ997=G997</f>
    </nc>
  </rcc>
  <rcc rId="46618" sId="1">
    <nc r="AR998">
      <f>AP998=D998</f>
    </nc>
  </rcc>
  <rcc rId="46619" sId="1">
    <nc r="AS998">
      <f>AQ998=G998</f>
    </nc>
  </rcc>
  <rcc rId="46620" sId="1">
    <nc r="AR999">
      <f>AP999=D999</f>
    </nc>
  </rcc>
  <rcc rId="46621" sId="1">
    <nc r="AS999">
      <f>AQ999=G999</f>
    </nc>
  </rcc>
  <rcc rId="46622" sId="1">
    <nc r="AR1000">
      <f>AP1000=D1000</f>
    </nc>
  </rcc>
  <rcc rId="46623" sId="1">
    <nc r="AS1000">
      <f>AQ1000=G1000</f>
    </nc>
  </rcc>
  <rcc rId="46624" sId="1">
    <nc r="AR1001">
      <f>AP1001=D1001</f>
    </nc>
  </rcc>
  <rcc rId="46625" sId="1">
    <nc r="AS1001">
      <f>AQ1001=G1001</f>
    </nc>
  </rcc>
  <rcc rId="46626" sId="1">
    <nc r="AR1002">
      <f>AP1002=D1002</f>
    </nc>
  </rcc>
  <rcc rId="46627" sId="1">
    <nc r="AS1002">
      <f>AQ1002=G1002</f>
    </nc>
  </rcc>
  <rcc rId="46628" sId="1">
    <nc r="AR1003">
      <f>AP1003=D1003</f>
    </nc>
  </rcc>
  <rcc rId="46629" sId="1">
    <nc r="AS1003">
      <f>AQ1003=G1003</f>
    </nc>
  </rcc>
  <rcc rId="46630" sId="1">
    <nc r="AR1004">
      <f>AP1004=D1004</f>
    </nc>
  </rcc>
  <rcc rId="46631" sId="1">
    <nc r="AS1004">
      <f>AQ1004=G1004</f>
    </nc>
  </rcc>
  <rcc rId="46632" sId="1">
    <nc r="AR1005">
      <f>AP1005=D1005</f>
    </nc>
  </rcc>
  <rcc rId="46633" sId="1">
    <nc r="AS1005">
      <f>AQ1005=G1005</f>
    </nc>
  </rcc>
  <rcc rId="46634" sId="1">
    <nc r="AR1006">
      <f>AP1006=D1006</f>
    </nc>
  </rcc>
  <rcc rId="46635" sId="1">
    <nc r="AS1006">
      <f>AQ1006=G1006</f>
    </nc>
  </rcc>
  <rcc rId="46636" sId="1">
    <nc r="AR1007">
      <f>AP1007=D1007</f>
    </nc>
  </rcc>
  <rcc rId="46637" sId="1">
    <nc r="AS1007">
      <f>AQ1007=G1007</f>
    </nc>
  </rcc>
  <rcc rId="46638" sId="1">
    <nc r="AR1008">
      <f>AP1008=D1008</f>
    </nc>
  </rcc>
  <rcc rId="46639" sId="1">
    <nc r="AS1008">
      <f>AQ1008=G1008</f>
    </nc>
  </rcc>
  <rcc rId="46640" sId="1">
    <nc r="AR1009">
      <f>AP1009=D1009</f>
    </nc>
  </rcc>
  <rcc rId="46641" sId="1">
    <nc r="AS1009">
      <f>AQ1009=G1009</f>
    </nc>
  </rcc>
  <rcc rId="46642" sId="1">
    <nc r="AR1010">
      <f>AP1010=D1010</f>
    </nc>
  </rcc>
  <rcc rId="46643" sId="1">
    <nc r="AS1010">
      <f>AQ1010=G1010</f>
    </nc>
  </rcc>
  <rcc rId="46644" sId="1">
    <nc r="AR1011">
      <f>AP1011=D1011</f>
    </nc>
  </rcc>
  <rcc rId="46645" sId="1">
    <nc r="AS1011">
      <f>AQ1011=G1011</f>
    </nc>
  </rcc>
  <rcc rId="46646" sId="1">
    <nc r="AR1012">
      <f>AP1012=D1012</f>
    </nc>
  </rcc>
  <rcc rId="46647" sId="1">
    <nc r="AS1012">
      <f>AQ1012=G1012</f>
    </nc>
  </rcc>
  <rcc rId="46648" sId="1">
    <nc r="AR1013">
      <f>AP1013=D1013</f>
    </nc>
  </rcc>
  <rcc rId="46649" sId="1">
    <nc r="AS1013">
      <f>AQ1013=G1013</f>
    </nc>
  </rcc>
  <rcc rId="46650" sId="1">
    <nc r="AR1014">
      <f>AP1014=D1014</f>
    </nc>
  </rcc>
  <rcc rId="46651" sId="1">
    <nc r="AS1014">
      <f>AQ1014=G1014</f>
    </nc>
  </rcc>
  <rcc rId="46652" sId="1">
    <nc r="AR1015">
      <f>AP1015=D1015</f>
    </nc>
  </rcc>
  <rcc rId="46653" sId="1">
    <nc r="AS1015">
      <f>AQ1015=G1015</f>
    </nc>
  </rcc>
  <rcc rId="46654" sId="1">
    <nc r="AR1016">
      <f>AP1016=D1016</f>
    </nc>
  </rcc>
  <rcc rId="46655" sId="1">
    <nc r="AS1016">
      <f>AQ1016=G1016</f>
    </nc>
  </rcc>
  <rcc rId="46656" sId="1">
    <nc r="AR1017">
      <f>AP1017=D1017</f>
    </nc>
  </rcc>
  <rcc rId="46657" sId="1">
    <nc r="AS1017">
      <f>AQ1017=G1017</f>
    </nc>
  </rcc>
  <rcc rId="46658" sId="1">
    <nc r="AR1018">
      <f>AP1018=D1018</f>
    </nc>
  </rcc>
  <rcc rId="46659" sId="1">
    <nc r="AS1018">
      <f>AQ1018=G1018</f>
    </nc>
  </rcc>
  <rcc rId="46660" sId="1">
    <nc r="AR1019">
      <f>AP1019=D1019</f>
    </nc>
  </rcc>
  <rcc rId="46661" sId="1">
    <nc r="AS1019">
      <f>AQ1019=G1019</f>
    </nc>
  </rcc>
  <rcc rId="46662" sId="1">
    <nc r="AR1020">
      <f>AP1020=D1020</f>
    </nc>
  </rcc>
  <rcc rId="46663" sId="1">
    <nc r="AS1020">
      <f>AQ1020=G1020</f>
    </nc>
  </rcc>
  <rcc rId="46664" sId="1">
    <nc r="AR1021">
      <f>AP1021=D1021</f>
    </nc>
  </rcc>
  <rcc rId="46665" sId="1">
    <nc r="AS1021">
      <f>AQ1021=G1021</f>
    </nc>
  </rcc>
  <rcc rId="46666" sId="1">
    <nc r="AR1022">
      <f>AP1022=D1022</f>
    </nc>
  </rcc>
  <rcc rId="46667" sId="1">
    <nc r="AS1022">
      <f>AQ1022=G1022</f>
    </nc>
  </rcc>
  <rcc rId="46668" sId="1">
    <nc r="AR1023">
      <f>AP1023=D1023</f>
    </nc>
  </rcc>
  <rcc rId="46669" sId="1">
    <nc r="AS1023">
      <f>AQ1023=G1023</f>
    </nc>
  </rcc>
  <rcc rId="46670" sId="1">
    <nc r="AR1024">
      <f>AP1024=D1024</f>
    </nc>
  </rcc>
  <rcc rId="46671" sId="1">
    <nc r="AS1024">
      <f>AQ1024=G1024</f>
    </nc>
  </rcc>
  <rcc rId="46672" sId="1">
    <nc r="AR1025">
      <f>AP1025=D1025</f>
    </nc>
  </rcc>
  <rcc rId="46673" sId="1">
    <nc r="AS1025">
      <f>AQ1025=G1025</f>
    </nc>
  </rcc>
  <rcc rId="46674" sId="1">
    <nc r="AR1026">
      <f>AP1026=D1026</f>
    </nc>
  </rcc>
  <rcc rId="46675" sId="1">
    <nc r="AS1026">
      <f>AQ1026=G1026</f>
    </nc>
  </rcc>
  <rcc rId="46676" sId="1">
    <nc r="AR1027">
      <f>AP1027=D1027</f>
    </nc>
  </rcc>
  <rcc rId="46677" sId="1">
    <nc r="AS1027">
      <f>AQ1027=G1027</f>
    </nc>
  </rcc>
  <rcc rId="46678" sId="1">
    <nc r="AR1028">
      <f>AP1028=D1028</f>
    </nc>
  </rcc>
  <rcc rId="46679" sId="1">
    <nc r="AS1028">
      <f>AQ1028=G1028</f>
    </nc>
  </rcc>
  <rcc rId="46680" sId="1">
    <nc r="AR1029">
      <f>AP1029=D1029</f>
    </nc>
  </rcc>
  <rcc rId="46681" sId="1">
    <nc r="AS1029">
      <f>AQ1029=G1029</f>
    </nc>
  </rcc>
  <rcc rId="46682" sId="1">
    <nc r="AR1030">
      <f>AP1030=D1030</f>
    </nc>
  </rcc>
  <rcc rId="46683" sId="1">
    <nc r="AS1030">
      <f>AQ1030=G1030</f>
    </nc>
  </rcc>
  <rcc rId="46684" sId="1">
    <nc r="AR1031">
      <f>AP1031=D1031</f>
    </nc>
  </rcc>
  <rcc rId="46685" sId="1">
    <nc r="AS1031">
      <f>AQ1031=G1031</f>
    </nc>
  </rcc>
  <rcc rId="46686" sId="1">
    <nc r="AR1032">
      <f>AP1032=D1032</f>
    </nc>
  </rcc>
  <rcc rId="46687" sId="1">
    <nc r="AS1032">
      <f>AQ1032=G1032</f>
    </nc>
  </rcc>
  <rcc rId="46688" sId="1">
    <nc r="AR1033">
      <f>AP1033=D1033</f>
    </nc>
  </rcc>
  <rcc rId="46689" sId="1">
    <nc r="AS1033">
      <f>AQ1033=G1033</f>
    </nc>
  </rcc>
  <rcc rId="46690" sId="1">
    <nc r="AR1034">
      <f>AP1034=D1034</f>
    </nc>
  </rcc>
  <rcc rId="46691" sId="1">
    <nc r="AS1034">
      <f>AQ1034=G1034</f>
    </nc>
  </rcc>
  <rcc rId="46692" sId="1">
    <nc r="AR1035">
      <f>AP1035=D1035</f>
    </nc>
  </rcc>
  <rcc rId="46693" sId="1">
    <nc r="AS1035">
      <f>AQ1035=G1035</f>
    </nc>
  </rcc>
  <rcc rId="46694" sId="1">
    <nc r="AR1036">
      <f>AP1036=D1036</f>
    </nc>
  </rcc>
  <rcc rId="46695" sId="1">
    <nc r="AS1036">
      <f>AQ1036=G1036</f>
    </nc>
  </rcc>
  <rcc rId="46696" sId="1">
    <nc r="AR1037">
      <f>AP1037=D1037</f>
    </nc>
  </rcc>
  <rcc rId="46697" sId="1">
    <nc r="AS1037">
      <f>AQ1037=G1037</f>
    </nc>
  </rcc>
  <rcc rId="46698" sId="1">
    <nc r="AR1038">
      <f>AP1038=D1038</f>
    </nc>
  </rcc>
  <rcc rId="46699" sId="1">
    <nc r="AS1038">
      <f>AQ1038=G1038</f>
    </nc>
  </rcc>
  <rcc rId="46700" sId="1">
    <nc r="AR1039">
      <f>AP1039=D1039</f>
    </nc>
  </rcc>
  <rcc rId="46701" sId="1">
    <nc r="AS1039">
      <f>AQ1039=G1039</f>
    </nc>
  </rcc>
  <rcc rId="46702" sId="1">
    <nc r="AR1040">
      <f>AP1040=D1040</f>
    </nc>
  </rcc>
  <rcc rId="46703" sId="1">
    <nc r="AS1040">
      <f>AQ1040=G1040</f>
    </nc>
  </rcc>
  <rcc rId="46704" sId="1">
    <nc r="AR1041">
      <f>AP1041=D1041</f>
    </nc>
  </rcc>
  <rcc rId="46705" sId="1">
    <nc r="AS1041">
      <f>AQ1041=G1041</f>
    </nc>
  </rcc>
  <rcc rId="46706" sId="1">
    <nc r="AR1042">
      <f>AP1042=D1042</f>
    </nc>
  </rcc>
  <rcc rId="46707" sId="1">
    <nc r="AS1042">
      <f>AQ1042=G1042</f>
    </nc>
  </rcc>
  <rcc rId="46708" sId="1">
    <nc r="AR1043">
      <f>AP1043=D1043</f>
    </nc>
  </rcc>
  <rcc rId="46709" sId="1">
    <nc r="AS1043">
      <f>AQ1043=G1043</f>
    </nc>
  </rcc>
  <rcc rId="46710" sId="1">
    <nc r="AR1044">
      <f>AP1044=D1044</f>
    </nc>
  </rcc>
  <rcc rId="46711" sId="1">
    <nc r="AS1044">
      <f>AQ1044=G1044</f>
    </nc>
  </rcc>
  <rcc rId="46712" sId="1">
    <nc r="AR1045">
      <f>AP1045=D1045</f>
    </nc>
  </rcc>
  <rcc rId="46713" sId="1">
    <nc r="AS1045">
      <f>AQ1045=G1045</f>
    </nc>
  </rcc>
  <rcc rId="46714" sId="1">
    <nc r="AR1046">
      <f>AP1046=D1046</f>
    </nc>
  </rcc>
  <rcc rId="46715" sId="1">
    <nc r="AS1046">
      <f>AQ1046=G1046</f>
    </nc>
  </rcc>
  <rcc rId="46716" sId="1">
    <nc r="AR1047">
      <f>AP1047=D1047</f>
    </nc>
  </rcc>
  <rcc rId="46717" sId="1">
    <nc r="AS1047">
      <f>AQ1047=G1047</f>
    </nc>
  </rcc>
  <rcc rId="46718" sId="1">
    <nc r="AR1048">
      <f>AP1048=D1048</f>
    </nc>
  </rcc>
  <rcc rId="46719" sId="1">
    <nc r="AS1048">
      <f>AQ1048=G1048</f>
    </nc>
  </rcc>
  <rcc rId="46720" sId="1">
    <nc r="AR1049">
      <f>AP1049=D1049</f>
    </nc>
  </rcc>
  <rcc rId="46721" sId="1">
    <nc r="AS1049">
      <f>AQ1049=G1049</f>
    </nc>
  </rcc>
  <rcc rId="46722" sId="1">
    <nc r="AR1050">
      <f>AP1050=D1050</f>
    </nc>
  </rcc>
  <rcc rId="46723" sId="1">
    <nc r="AS1050">
      <f>AQ1050=G1050</f>
    </nc>
  </rcc>
  <rcc rId="46724" sId="1">
    <nc r="AR1051">
      <f>AP1051=D1051</f>
    </nc>
  </rcc>
  <rcc rId="46725" sId="1">
    <nc r="AS1051">
      <f>AQ1051=G1051</f>
    </nc>
  </rcc>
  <rcc rId="46726" sId="1">
    <nc r="AR1052">
      <f>AP1052=D1052</f>
    </nc>
  </rcc>
  <rcc rId="46727" sId="1">
    <nc r="AS1052">
      <f>AQ1052=G1052</f>
    </nc>
  </rcc>
  <rcc rId="46728" sId="1">
    <nc r="AR1053">
      <f>AP1053=D1053</f>
    </nc>
  </rcc>
  <rcc rId="46729" sId="1">
    <nc r="AS1053">
      <f>AQ1053=G1053</f>
    </nc>
  </rcc>
  <rcc rId="46730" sId="1">
    <nc r="AR1054">
      <f>AP1054=D1054</f>
    </nc>
  </rcc>
  <rcc rId="46731" sId="1">
    <nc r="AS1054">
      <f>AQ1054=G1054</f>
    </nc>
  </rcc>
  <rcc rId="46732" sId="1">
    <nc r="AR1055">
      <f>AP1055=D1055</f>
    </nc>
  </rcc>
  <rcc rId="46733" sId="1">
    <nc r="AS1055">
      <f>AQ1055=G1055</f>
    </nc>
  </rcc>
  <rcc rId="46734" sId="1">
    <nc r="AR1056">
      <f>AP1056=D1056</f>
    </nc>
  </rcc>
  <rcc rId="46735" sId="1">
    <nc r="AS1056">
      <f>AQ1056=G1056</f>
    </nc>
  </rcc>
  <rcc rId="46736" sId="1">
    <nc r="AR1057">
      <f>AP1057=D1057</f>
    </nc>
  </rcc>
  <rcc rId="46737" sId="1">
    <nc r="AS1057">
      <f>AQ1057=G1057</f>
    </nc>
  </rcc>
  <rcc rId="46738" sId="1">
    <nc r="AR1058">
      <f>AP1058=D1058</f>
    </nc>
  </rcc>
  <rcc rId="46739" sId="1">
    <nc r="AS1058">
      <f>AQ1058=G1058</f>
    </nc>
  </rcc>
  <rcc rId="46740" sId="1">
    <nc r="AR1059">
      <f>AP1059=D1059</f>
    </nc>
  </rcc>
  <rcc rId="46741" sId="1">
    <nc r="AS1059">
      <f>AQ1059=G1059</f>
    </nc>
  </rcc>
  <rcc rId="46742" sId="1">
    <nc r="AR1060">
      <f>AP1060=D1060</f>
    </nc>
  </rcc>
  <rcc rId="46743" sId="1">
    <nc r="AS1060">
      <f>AQ1060=G1060</f>
    </nc>
  </rcc>
  <rcc rId="46744" sId="1">
    <nc r="AR1061">
      <f>AP1061=D1061</f>
    </nc>
  </rcc>
  <rcc rId="46745" sId="1">
    <nc r="AS1061">
      <f>AQ1061=G1061</f>
    </nc>
  </rcc>
  <rcc rId="46746" sId="1">
    <nc r="AR1062">
      <f>AP1062=D1062</f>
    </nc>
  </rcc>
  <rcc rId="46747" sId="1">
    <nc r="AS1062">
      <f>AQ1062=G1062</f>
    </nc>
  </rcc>
  <rcc rId="46748" sId="1">
    <nc r="AR1063">
      <f>AP1063=D1063</f>
    </nc>
  </rcc>
  <rcc rId="46749" sId="1">
    <nc r="AS1063">
      <f>AQ1063=G1063</f>
    </nc>
  </rcc>
  <rcc rId="46750" sId="1">
    <nc r="AR1064">
      <f>AP1064=D1064</f>
    </nc>
  </rcc>
  <rcc rId="46751" sId="1">
    <nc r="AS1064">
      <f>AQ1064=G1064</f>
    </nc>
  </rcc>
  <rcc rId="46752" sId="1">
    <nc r="AR1065">
      <f>AP1065=D1065</f>
    </nc>
  </rcc>
  <rcc rId="46753" sId="1">
    <nc r="AS1065">
      <f>AQ1065=G1065</f>
    </nc>
  </rcc>
  <rcc rId="46754" sId="1">
    <nc r="AR1066">
      <f>AP1066=D1066</f>
    </nc>
  </rcc>
  <rcc rId="46755" sId="1">
    <nc r="AS1066">
      <f>AQ1066=G1066</f>
    </nc>
  </rcc>
  <rcc rId="46756" sId="1">
    <nc r="AR1067">
      <f>AP1067=D1067</f>
    </nc>
  </rcc>
  <rcc rId="46757" sId="1">
    <nc r="AS1067">
      <f>AQ1067=G1067</f>
    </nc>
  </rcc>
  <rcc rId="46758" sId="1">
    <nc r="AR1068">
      <f>AP1068=D1068</f>
    </nc>
  </rcc>
  <rcc rId="46759" sId="1">
    <nc r="AS1068">
      <f>AQ1068=G1068</f>
    </nc>
  </rcc>
  <rcc rId="46760" sId="1">
    <nc r="AR1069">
      <f>AP1069=D1069</f>
    </nc>
  </rcc>
  <rcc rId="46761" sId="1">
    <nc r="AS1069">
      <f>AQ1069=G1069</f>
    </nc>
  </rcc>
  <rcc rId="46762" sId="1">
    <nc r="AR1070">
      <f>AP1070=D1070</f>
    </nc>
  </rcc>
  <rcc rId="46763" sId="1">
    <nc r="AS1070">
      <f>AQ1070=G1070</f>
    </nc>
  </rcc>
  <rcc rId="46764" sId="1">
    <nc r="AR1071">
      <f>AP1071=D1071</f>
    </nc>
  </rcc>
  <rcc rId="46765" sId="1">
    <nc r="AS1071">
      <f>AQ1071=G1071</f>
    </nc>
  </rcc>
  <rcc rId="46766" sId="1">
    <nc r="AR1072">
      <f>AP1072=D1072</f>
    </nc>
  </rcc>
  <rcc rId="46767" sId="1">
    <nc r="AS1072">
      <f>AQ1072=G1072</f>
    </nc>
  </rcc>
  <rcc rId="46768" sId="1">
    <nc r="AR1073">
      <f>AP1073=D1073</f>
    </nc>
  </rcc>
  <rcc rId="46769" sId="1">
    <nc r="AS1073">
      <f>AQ1073=G1073</f>
    </nc>
  </rcc>
  <rcc rId="46770" sId="1">
    <nc r="AR1074">
      <f>AP1074=D1074</f>
    </nc>
  </rcc>
  <rcc rId="46771" sId="1">
    <nc r="AS1074">
      <f>AQ1074=G1074</f>
    </nc>
  </rcc>
  <rcc rId="46772" sId="1">
    <nc r="AR1075">
      <f>AP1075=D1075</f>
    </nc>
  </rcc>
  <rcc rId="46773" sId="1">
    <nc r="AS1075">
      <f>AQ1075=G1075</f>
    </nc>
  </rcc>
  <rcc rId="46774" sId="1">
    <nc r="AR1076">
      <f>AP1076=D1076</f>
    </nc>
  </rcc>
  <rcc rId="46775" sId="1">
    <nc r="AS1076">
      <f>AQ1076=G1076</f>
    </nc>
  </rcc>
  <rcc rId="46776" sId="1">
    <nc r="AR1077">
      <f>AP1077=D1077</f>
    </nc>
  </rcc>
  <rcc rId="46777" sId="1">
    <nc r="AS1077">
      <f>AQ1077=G1077</f>
    </nc>
  </rcc>
  <rcc rId="46778" sId="1">
    <nc r="AR1078">
      <f>AP1078=D1078</f>
    </nc>
  </rcc>
  <rcc rId="46779" sId="1">
    <nc r="AS1078">
      <f>AQ1078=G1078</f>
    </nc>
  </rcc>
  <rcc rId="46780" sId="1">
    <nc r="AR1079">
      <f>AP1079=D1079</f>
    </nc>
  </rcc>
  <rcc rId="46781" sId="1">
    <nc r="AS1079">
      <f>AQ1079=G1079</f>
    </nc>
  </rcc>
  <rcc rId="46782" sId="1">
    <nc r="AR1080">
      <f>AP1080=D1080</f>
    </nc>
  </rcc>
  <rcc rId="46783" sId="1">
    <nc r="AS1080">
      <f>AQ1080=G1080</f>
    </nc>
  </rcc>
  <rcc rId="46784" sId="1">
    <nc r="AR1081">
      <f>AP1081=D1081</f>
    </nc>
  </rcc>
  <rcc rId="46785" sId="1">
    <nc r="AS1081">
      <f>AQ1081=G1081</f>
    </nc>
  </rcc>
  <rcc rId="46786" sId="1">
    <nc r="AR1082">
      <f>AP1082=D1082</f>
    </nc>
  </rcc>
  <rcc rId="46787" sId="1">
    <nc r="AS1082">
      <f>AQ1082=G1082</f>
    </nc>
  </rcc>
  <rcc rId="46788" sId="1">
    <nc r="AR1083">
      <f>AP1083=D1083</f>
    </nc>
  </rcc>
  <rcc rId="46789" sId="1">
    <nc r="AS1083">
      <f>AQ1083=G1083</f>
    </nc>
  </rcc>
  <rcc rId="46790" sId="1">
    <nc r="AR1084">
      <f>AP1084=D1084</f>
    </nc>
  </rcc>
  <rcc rId="46791" sId="1">
    <nc r="AS1084">
      <f>AQ1084=G1084</f>
    </nc>
  </rcc>
  <rcc rId="46792" sId="1">
    <nc r="AR1085">
      <f>AP1085=D1085</f>
    </nc>
  </rcc>
  <rcc rId="46793" sId="1">
    <nc r="AS1085">
      <f>AQ1085=G1085</f>
    </nc>
  </rcc>
  <rcc rId="46794" sId="1">
    <nc r="AR1086">
      <f>AP1086=D1086</f>
    </nc>
  </rcc>
  <rcc rId="46795" sId="1">
    <nc r="AS1086">
      <f>AQ1086=G1086</f>
    </nc>
  </rcc>
  <rcc rId="46796" sId="1">
    <nc r="AR1087">
      <f>AP1087=D1087</f>
    </nc>
  </rcc>
  <rcc rId="46797" sId="1">
    <nc r="AS1087">
      <f>AQ1087=G1087</f>
    </nc>
  </rcc>
  <rcc rId="46798" sId="1">
    <nc r="AR1088">
      <f>AP1088=D1088</f>
    </nc>
  </rcc>
  <rcc rId="46799" sId="1">
    <nc r="AS1088">
      <f>AQ1088=G1088</f>
    </nc>
  </rcc>
  <rcc rId="46800" sId="1">
    <nc r="AR1089">
      <f>AP1089=D1089</f>
    </nc>
  </rcc>
  <rcc rId="46801" sId="1">
    <nc r="AS1089">
      <f>AQ1089=G1089</f>
    </nc>
  </rcc>
  <rcc rId="46802" sId="1">
    <nc r="AR1090">
      <f>AP1090=D1090</f>
    </nc>
  </rcc>
  <rcc rId="46803" sId="1">
    <nc r="AS1090">
      <f>AQ1090=G1090</f>
    </nc>
  </rcc>
  <rcc rId="46804" sId="1">
    <nc r="AR1091">
      <f>AP1091=D1091</f>
    </nc>
  </rcc>
  <rcc rId="46805" sId="1">
    <nc r="AS1091">
      <f>AQ1091=G1091</f>
    </nc>
  </rcc>
  <rcc rId="46806" sId="1">
    <nc r="AR1092">
      <f>AP1092=D1092</f>
    </nc>
  </rcc>
  <rcc rId="46807" sId="1">
    <nc r="AS1092">
      <f>AQ1092=G1092</f>
    </nc>
  </rcc>
  <rcc rId="46808" sId="1">
    <nc r="AR1093">
      <f>AP1093=D1093</f>
    </nc>
  </rcc>
  <rcc rId="46809" sId="1">
    <nc r="AS1093">
      <f>AQ1093=G1093</f>
    </nc>
  </rcc>
  <rcc rId="46810" sId="1">
    <nc r="AR1094">
      <f>AP1094=D1094</f>
    </nc>
  </rcc>
  <rcc rId="46811" sId="1">
    <nc r="AS1094">
      <f>AQ1094=G1094</f>
    </nc>
  </rcc>
  <rcc rId="46812" sId="1">
    <nc r="AR1095">
      <f>AP1095=D1095</f>
    </nc>
  </rcc>
  <rcc rId="46813" sId="1">
    <nc r="AS1095">
      <f>AQ1095=G1095</f>
    </nc>
  </rcc>
  <rcc rId="46814" sId="1">
    <nc r="AR1096">
      <f>AP1096=D1096</f>
    </nc>
  </rcc>
  <rcc rId="46815" sId="1">
    <nc r="AS1096">
      <f>AQ1096=G1096</f>
    </nc>
  </rcc>
  <rcc rId="46816" sId="1">
    <nc r="AR1097">
      <f>AP1097=D1097</f>
    </nc>
  </rcc>
  <rcc rId="46817" sId="1">
    <nc r="AS1097">
      <f>AQ1097=G1097</f>
    </nc>
  </rcc>
  <rcc rId="46818" sId="1">
    <nc r="AR1098">
      <f>AP1098=D1098</f>
    </nc>
  </rcc>
  <rcc rId="46819" sId="1">
    <nc r="AS1098">
      <f>AQ1098=G1098</f>
    </nc>
  </rcc>
  <rcc rId="46820" sId="1">
    <nc r="AR1099">
      <f>AP1099=D1099</f>
    </nc>
  </rcc>
  <rcc rId="46821" sId="1">
    <nc r="AS1099">
      <f>AQ1099=G1099</f>
    </nc>
  </rcc>
  <rcc rId="46822" sId="1">
    <nc r="AR1100">
      <f>AP1100=D1100</f>
    </nc>
  </rcc>
  <rcc rId="46823" sId="1">
    <nc r="AS1100">
      <f>AQ1100=G1100</f>
    </nc>
  </rcc>
  <rcc rId="46824" sId="1">
    <nc r="AR1101">
      <f>AP1101=D1101</f>
    </nc>
  </rcc>
  <rcc rId="46825" sId="1">
    <nc r="AS1101">
      <f>AQ1101=G1101</f>
    </nc>
  </rcc>
  <rcc rId="46826" sId="1">
    <nc r="AR1102">
      <f>AP1102=D1102</f>
    </nc>
  </rcc>
  <rcc rId="46827" sId="1">
    <nc r="AS1102">
      <f>AQ1102=G1102</f>
    </nc>
  </rcc>
  <rcc rId="46828" sId="1">
    <nc r="AR1103">
      <f>AP1103=D1103</f>
    </nc>
  </rcc>
  <rcc rId="46829" sId="1">
    <nc r="AS1103">
      <f>AQ1103=G1103</f>
    </nc>
  </rcc>
  <rcc rId="46830" sId="1">
    <nc r="AR1104">
      <f>AP1104=D1104</f>
    </nc>
  </rcc>
  <rcc rId="46831" sId="1">
    <nc r="AS1104">
      <f>AQ1104=G1104</f>
    </nc>
  </rcc>
  <rcc rId="46832" sId="1">
    <nc r="AR1105">
      <f>AP1105=D1105</f>
    </nc>
  </rcc>
  <rcc rId="46833" sId="1">
    <nc r="AS1105">
      <f>AQ1105=G1105</f>
    </nc>
  </rcc>
  <rcc rId="46834" sId="1">
    <nc r="AR1106">
      <f>AP1106=D1106</f>
    </nc>
  </rcc>
  <rcc rId="46835" sId="1">
    <nc r="AS1106">
      <f>AQ1106=G1106</f>
    </nc>
  </rcc>
  <rcc rId="46836" sId="1">
    <nc r="AR1107">
      <f>AP1107=D1107</f>
    </nc>
  </rcc>
  <rcc rId="46837" sId="1">
    <nc r="AS1107">
      <f>AQ1107=G1107</f>
    </nc>
  </rcc>
  <rcc rId="46838" sId="1">
    <nc r="AR1108">
      <f>AP1108=D1108</f>
    </nc>
  </rcc>
  <rcc rId="46839" sId="1">
    <nc r="AS1108">
      <f>AQ1108=G1108</f>
    </nc>
  </rcc>
  <rcc rId="46840" sId="1">
    <nc r="AR1109">
      <f>AP1109=D1109</f>
    </nc>
  </rcc>
  <rcc rId="46841" sId="1">
    <nc r="AS1109">
      <f>AQ1109=G1109</f>
    </nc>
  </rcc>
  <rcc rId="46842" sId="1">
    <nc r="AR1110">
      <f>AP1110=D1110</f>
    </nc>
  </rcc>
  <rcc rId="46843" sId="1">
    <nc r="AS1110">
      <f>AQ1110=G1110</f>
    </nc>
  </rcc>
  <rcc rId="46844" sId="1">
    <nc r="AR1111">
      <f>AP1111=D1111</f>
    </nc>
  </rcc>
  <rcc rId="46845" sId="1">
    <nc r="AS1111">
      <f>AQ1111=G1111</f>
    </nc>
  </rcc>
  <rcc rId="46846" sId="1">
    <nc r="AR1112">
      <f>AP1112=D1112</f>
    </nc>
  </rcc>
  <rcc rId="46847" sId="1">
    <nc r="AS1112">
      <f>AQ1112=G1112</f>
    </nc>
  </rcc>
  <rcc rId="46848" sId="1">
    <nc r="AR1113">
      <f>AP1113=D1113</f>
    </nc>
  </rcc>
  <rcc rId="46849" sId="1">
    <nc r="AS1113">
      <f>AQ1113=G1113</f>
    </nc>
  </rcc>
  <rcc rId="46850" sId="1">
    <nc r="AR1114">
      <f>AP1114=D1114</f>
    </nc>
  </rcc>
  <rcc rId="46851" sId="1">
    <nc r="AS1114">
      <f>AQ1114=G1114</f>
    </nc>
  </rcc>
  <rcc rId="46852" sId="1">
    <nc r="AR1115">
      <f>AP1115=D1115</f>
    </nc>
  </rcc>
  <rcc rId="46853" sId="1">
    <nc r="AS1115">
      <f>AQ1115=G1115</f>
    </nc>
  </rcc>
  <rcc rId="46854" sId="1">
    <nc r="AR1116">
      <f>AP1116=D1116</f>
    </nc>
  </rcc>
  <rcc rId="46855" sId="1">
    <nc r="AS1116">
      <f>AQ1116=G1116</f>
    </nc>
  </rcc>
  <rcc rId="46856" sId="1">
    <nc r="AR1117">
      <f>AP1117=D1117</f>
    </nc>
  </rcc>
  <rcc rId="46857" sId="1">
    <nc r="AS1117">
      <f>AQ1117=G1117</f>
    </nc>
  </rcc>
  <rcc rId="46858" sId="1">
    <nc r="AR1118">
      <f>AP1118=D1118</f>
    </nc>
  </rcc>
  <rcc rId="46859" sId="1">
    <nc r="AS1118">
      <f>AQ1118=G1118</f>
    </nc>
  </rcc>
  <rcc rId="46860" sId="1">
    <nc r="AR1119">
      <f>AP1119=D1119</f>
    </nc>
  </rcc>
  <rcc rId="46861" sId="1">
    <nc r="AS1119">
      <f>AQ1119=G1119</f>
    </nc>
  </rcc>
  <rcc rId="46862" sId="1">
    <nc r="AR1120">
      <f>AP1120=D1120</f>
    </nc>
  </rcc>
  <rcc rId="46863" sId="1">
    <nc r="AS1120">
      <f>AQ1120=G1120</f>
    </nc>
  </rcc>
  <rcc rId="46864" sId="1">
    <nc r="AR1121">
      <f>AP1121=D1121</f>
    </nc>
  </rcc>
  <rcc rId="46865" sId="1">
    <nc r="AS1121">
      <f>AQ1121=G1121</f>
    </nc>
  </rcc>
  <rcc rId="46866" sId="1">
    <nc r="AR1122">
      <f>AP1122=D1122</f>
    </nc>
  </rcc>
  <rcc rId="46867" sId="1">
    <nc r="AS1122">
      <f>AQ1122=G1122</f>
    </nc>
  </rcc>
  <rcc rId="46868" sId="1">
    <nc r="AR1123">
      <f>AP1123=D1123</f>
    </nc>
  </rcc>
  <rcc rId="46869" sId="1">
    <nc r="AS1123">
      <f>AQ1123=G1123</f>
    </nc>
  </rcc>
  <rcc rId="46870" sId="1">
    <nc r="AR1124">
      <f>AP1124=D1124</f>
    </nc>
  </rcc>
  <rcc rId="46871" sId="1">
    <nc r="AS1124">
      <f>AQ1124=G1124</f>
    </nc>
  </rcc>
  <rcc rId="46872" sId="1">
    <nc r="AR1125">
      <f>AP1125=D1125</f>
    </nc>
  </rcc>
  <rcc rId="46873" sId="1">
    <nc r="AS1125">
      <f>AQ1125=G1125</f>
    </nc>
  </rcc>
  <rcc rId="46874" sId="1">
    <nc r="AR1126">
      <f>AP1126=D1126</f>
    </nc>
  </rcc>
  <rcc rId="46875" sId="1">
    <nc r="AS1126">
      <f>AQ1126=G1126</f>
    </nc>
  </rcc>
  <rcc rId="46876" sId="1">
    <nc r="AR1127">
      <f>AP1127=D1127</f>
    </nc>
  </rcc>
  <rcc rId="46877" sId="1">
    <nc r="AS1127">
      <f>AQ1127=G1127</f>
    </nc>
  </rcc>
  <rcc rId="46878" sId="1">
    <nc r="AR1128">
      <f>AP1128=D1128</f>
    </nc>
  </rcc>
  <rcc rId="46879" sId="1">
    <nc r="AS1128">
      <f>AQ1128=G1128</f>
    </nc>
  </rcc>
  <rcc rId="46880" sId="1">
    <nc r="AR1129">
      <f>AP1129=D1129</f>
    </nc>
  </rcc>
  <rcc rId="46881" sId="1">
    <nc r="AS1129">
      <f>AQ1129=G1129</f>
    </nc>
  </rcc>
  <rcc rId="46882" sId="1">
    <nc r="AR1130">
      <f>AP1130=D1130</f>
    </nc>
  </rcc>
  <rcc rId="46883" sId="1">
    <nc r="AS1130">
      <f>AQ1130=G1130</f>
    </nc>
  </rcc>
  <rcc rId="46884" sId="1">
    <nc r="AR1131">
      <f>AP1131=D1131</f>
    </nc>
  </rcc>
  <rcc rId="46885" sId="1">
    <nc r="AS1131">
      <f>AQ1131=G1131</f>
    </nc>
  </rcc>
  <rcc rId="46886" sId="1">
    <nc r="AR1132">
      <f>AP1132=D1132</f>
    </nc>
  </rcc>
  <rcc rId="46887" sId="1">
    <nc r="AS1132">
      <f>AQ1132=G1132</f>
    </nc>
  </rcc>
  <rcc rId="46888" sId="1">
    <nc r="AR1133">
      <f>AP1133=D1133</f>
    </nc>
  </rcc>
  <rcc rId="46889" sId="1">
    <nc r="AS1133">
      <f>AQ1133=G1133</f>
    </nc>
  </rcc>
  <rcc rId="46890" sId="1">
    <nc r="AR1134">
      <f>AP1134=D1134</f>
    </nc>
  </rcc>
  <rcc rId="46891" sId="1">
    <nc r="AS1134">
      <f>AQ1134=G1134</f>
    </nc>
  </rcc>
  <rcc rId="46892" sId="1">
    <nc r="AR1135">
      <f>AP1135=D1135</f>
    </nc>
  </rcc>
  <rcc rId="46893" sId="1">
    <nc r="AS1135">
      <f>AQ1135=G1135</f>
    </nc>
  </rcc>
  <rcc rId="46894" sId="1">
    <nc r="AR1136">
      <f>AP1136=D1136</f>
    </nc>
  </rcc>
  <rcc rId="46895" sId="1">
    <nc r="AS1136">
      <f>AQ1136=G1136</f>
    </nc>
  </rcc>
  <rcc rId="46896" sId="1">
    <nc r="AR1137">
      <f>AP1137=D1137</f>
    </nc>
  </rcc>
  <rcc rId="46897" sId="1">
    <nc r="AS1137">
      <f>AQ1137=G1137</f>
    </nc>
  </rcc>
  <rcc rId="46898" sId="1">
    <nc r="AR1138">
      <f>AP1138=D1138</f>
    </nc>
  </rcc>
  <rcc rId="46899" sId="1">
    <nc r="AS1138">
      <f>AQ1138=G1138</f>
    </nc>
  </rcc>
  <rcc rId="46900" sId="1">
    <nc r="AR1139">
      <f>AP1139=D1139</f>
    </nc>
  </rcc>
  <rcc rId="46901" sId="1">
    <nc r="AS1139">
      <f>AQ1139=G1139</f>
    </nc>
  </rcc>
  <rcc rId="46902" sId="1">
    <nc r="AR1140">
      <f>AP1140=D1140</f>
    </nc>
  </rcc>
  <rcc rId="46903" sId="1">
    <nc r="AS1140">
      <f>AQ1140=G1140</f>
    </nc>
  </rcc>
  <rcc rId="46904" sId="1">
    <nc r="AR1141">
      <f>AP1141=D1141</f>
    </nc>
  </rcc>
  <rcc rId="46905" sId="1">
    <nc r="AS1141">
      <f>AQ1141=G1141</f>
    </nc>
  </rcc>
  <rcc rId="46906" sId="1">
    <nc r="AR1142">
      <f>AP1142=D1142</f>
    </nc>
  </rcc>
  <rcc rId="46907" sId="1">
    <nc r="AS1142">
      <f>AQ1142=G1142</f>
    </nc>
  </rcc>
  <rcc rId="46908" sId="1">
    <nc r="AR1143">
      <f>AP1143=D1143</f>
    </nc>
  </rcc>
  <rcc rId="46909" sId="1">
    <nc r="AS1143">
      <f>AQ1143=G1143</f>
    </nc>
  </rcc>
  <rcc rId="46910" sId="1">
    <nc r="AR1144">
      <f>AP1144=D1144</f>
    </nc>
  </rcc>
  <rcc rId="46911" sId="1">
    <nc r="AS1144">
      <f>AQ1144=G1144</f>
    </nc>
  </rcc>
  <rcc rId="46912" sId="1">
    <nc r="AR1145">
      <f>AP1145=D1145</f>
    </nc>
  </rcc>
  <rcc rId="46913" sId="1">
    <nc r="AS1145">
      <f>AQ1145=G1145</f>
    </nc>
  </rcc>
  <rcc rId="46914" sId="1">
    <nc r="AR1146">
      <f>AP1146=D1146</f>
    </nc>
  </rcc>
  <rcc rId="46915" sId="1">
    <nc r="AS1146">
      <f>AQ1146=G1146</f>
    </nc>
  </rcc>
  <rcc rId="46916" sId="1">
    <nc r="AR1147">
      <f>AP1147=D1147</f>
    </nc>
  </rcc>
  <rcc rId="46917" sId="1">
    <nc r="AS1147">
      <f>AQ1147=G1147</f>
    </nc>
  </rcc>
  <rcc rId="46918" sId="1">
    <nc r="AR1148">
      <f>AP1148=D1148</f>
    </nc>
  </rcc>
  <rcc rId="46919" sId="1">
    <nc r="AS1148">
      <f>AQ1148=G1148</f>
    </nc>
  </rcc>
  <rcc rId="46920" sId="1">
    <nc r="AR1149">
      <f>AP1149=D1149</f>
    </nc>
  </rcc>
  <rcc rId="46921" sId="1">
    <nc r="AS1149">
      <f>AQ1149=G1149</f>
    </nc>
  </rcc>
  <rcc rId="46922" sId="1">
    <nc r="AR1150">
      <f>AP1150=D1150</f>
    </nc>
  </rcc>
  <rcc rId="46923" sId="1">
    <nc r="AS1150">
      <f>AQ1150=G1150</f>
    </nc>
  </rcc>
  <rcc rId="46924" sId="1">
    <nc r="AR1151">
      <f>AP1151=D1151</f>
    </nc>
  </rcc>
  <rcc rId="46925" sId="1">
    <nc r="AS1151">
      <f>AQ1151=G1151</f>
    </nc>
  </rcc>
  <rcc rId="46926" sId="1">
    <nc r="AR1152">
      <f>AP1152=D1152</f>
    </nc>
  </rcc>
  <rcc rId="46927" sId="1">
    <nc r="AS1152">
      <f>AQ1152=G1152</f>
    </nc>
  </rcc>
  <rcc rId="46928" sId="1">
    <nc r="AR1153">
      <f>AP1153=D1153</f>
    </nc>
  </rcc>
  <rcc rId="46929" sId="1">
    <nc r="AS1153">
      <f>AQ1153=G1153</f>
    </nc>
  </rcc>
  <rcc rId="46930" sId="1">
    <nc r="AR1154">
      <f>AP1154=D1154</f>
    </nc>
  </rcc>
  <rcc rId="46931" sId="1">
    <nc r="AS1154">
      <f>AQ1154=G1154</f>
    </nc>
  </rcc>
  <rcc rId="46932" sId="1">
    <nc r="AR1155">
      <f>AP1155=D1155</f>
    </nc>
  </rcc>
  <rcc rId="46933" sId="1">
    <nc r="AS1155">
      <f>AQ1155=G1155</f>
    </nc>
  </rcc>
  <rcc rId="46934" sId="1">
    <nc r="AR1156">
      <f>AP1156=D1156</f>
    </nc>
  </rcc>
  <rcc rId="46935" sId="1">
    <nc r="AS1156">
      <f>AQ1156=G1156</f>
    </nc>
  </rcc>
  <rcc rId="46936" sId="1">
    <nc r="AR1157">
      <f>AP1157=D1157</f>
    </nc>
  </rcc>
  <rcc rId="46937" sId="1">
    <nc r="AS1157">
      <f>AQ1157=G1157</f>
    </nc>
  </rcc>
  <rcc rId="46938" sId="1">
    <nc r="AR1158">
      <f>AP1158=D1158</f>
    </nc>
  </rcc>
  <rcc rId="46939" sId="1">
    <nc r="AS1158">
      <f>AQ1158=G1158</f>
    </nc>
  </rcc>
  <rcc rId="46940" sId="1">
    <nc r="AR1159">
      <f>AP1159=D1159</f>
    </nc>
  </rcc>
  <rcc rId="46941" sId="1">
    <nc r="AS1159">
      <f>AQ1159=G1159</f>
    </nc>
  </rcc>
  <rcc rId="46942" sId="1">
    <nc r="AR1160">
      <f>AP1160=D1160</f>
    </nc>
  </rcc>
  <rcc rId="46943" sId="1">
    <nc r="AS1160">
      <f>AQ1160=G1160</f>
    </nc>
  </rcc>
  <rcc rId="46944" sId="1">
    <nc r="AR1161">
      <f>AP1161=D1161</f>
    </nc>
  </rcc>
  <rcc rId="46945" sId="1">
    <nc r="AS1161">
      <f>AQ1161=G1161</f>
    </nc>
  </rcc>
  <rcc rId="46946" sId="1">
    <nc r="AR1162">
      <f>AP1162=D1162</f>
    </nc>
  </rcc>
  <rcc rId="46947" sId="1">
    <nc r="AS1162">
      <f>AQ1162=G1162</f>
    </nc>
  </rcc>
  <rcc rId="46948" sId="1">
    <nc r="AR1163">
      <f>AP1163=D1163</f>
    </nc>
  </rcc>
  <rcc rId="46949" sId="1">
    <nc r="AS1163">
      <f>AQ1163=G1163</f>
    </nc>
  </rcc>
  <rcc rId="46950" sId="1">
    <nc r="AR1164">
      <f>AP1164=D1164</f>
    </nc>
  </rcc>
  <rcc rId="46951" sId="1">
    <nc r="AS1164">
      <f>AQ1164=G1164</f>
    </nc>
  </rcc>
  <rcc rId="46952" sId="1">
    <nc r="AR1165">
      <f>AP1165=D1165</f>
    </nc>
  </rcc>
  <rcc rId="46953" sId="1">
    <nc r="AS1165">
      <f>AQ1165=G1165</f>
    </nc>
  </rcc>
  <rcc rId="46954" sId="1">
    <nc r="AR1166">
      <f>AP1166=D1166</f>
    </nc>
  </rcc>
  <rcc rId="46955" sId="1">
    <nc r="AS1166">
      <f>AQ1166=G1166</f>
    </nc>
  </rcc>
  <rcc rId="46956" sId="1">
    <nc r="AR1167">
      <f>AP1167=D1167</f>
    </nc>
  </rcc>
  <rcc rId="46957" sId="1">
    <nc r="AS1167">
      <f>AQ1167=G1167</f>
    </nc>
  </rcc>
  <rcc rId="46958" sId="1">
    <nc r="AR1168">
      <f>AP1168=D1168</f>
    </nc>
  </rcc>
  <rcc rId="46959" sId="1">
    <nc r="AS1168">
      <f>AQ1168=G1168</f>
    </nc>
  </rcc>
  <rcc rId="46960" sId="1">
    <nc r="AR1169">
      <f>AP1169=D1169</f>
    </nc>
  </rcc>
  <rcc rId="46961" sId="1">
    <nc r="AS1169">
      <f>AQ1169=G1169</f>
    </nc>
  </rcc>
  <rcc rId="46962" sId="1">
    <nc r="AR1170">
      <f>AP1170=D1170</f>
    </nc>
  </rcc>
  <rcc rId="46963" sId="1">
    <nc r="AS1170">
      <f>AQ1170=G1170</f>
    </nc>
  </rcc>
  <rcc rId="46964" sId="1">
    <nc r="AR1171">
      <f>AP1171=D1171</f>
    </nc>
  </rcc>
  <rcc rId="46965" sId="1">
    <nc r="AS1171">
      <f>AQ1171=G1171</f>
    </nc>
  </rcc>
  <rcc rId="46966" sId="1">
    <nc r="AR1172">
      <f>AP1172=D1172</f>
    </nc>
  </rcc>
  <rcc rId="46967" sId="1">
    <nc r="AS1172">
      <f>AQ1172=G1172</f>
    </nc>
  </rcc>
  <rcc rId="46968" sId="1">
    <nc r="AR1173">
      <f>AP1173=D1173</f>
    </nc>
  </rcc>
  <rcc rId="46969" sId="1">
    <nc r="AS1173">
      <f>AQ1173=G1173</f>
    </nc>
  </rcc>
  <rcc rId="46970" sId="1">
    <nc r="AR1174">
      <f>AP1174=D1174</f>
    </nc>
  </rcc>
  <rcc rId="46971" sId="1">
    <nc r="AS1174">
      <f>AQ1174=G1174</f>
    </nc>
  </rcc>
  <rcc rId="46972" sId="1">
    <nc r="AR1175">
      <f>AP1175=D1175</f>
    </nc>
  </rcc>
  <rcc rId="46973" sId="1">
    <nc r="AS1175">
      <f>AQ1175=G1175</f>
    </nc>
  </rcc>
  <rcc rId="46974" sId="1">
    <nc r="AR1176">
      <f>AP1176=D1176</f>
    </nc>
  </rcc>
  <rcc rId="46975" sId="1">
    <nc r="AS1176">
      <f>AQ1176=G1176</f>
    </nc>
  </rcc>
  <rcc rId="46976" sId="1">
    <nc r="AR1177">
      <f>AP1177=D1177</f>
    </nc>
  </rcc>
  <rcc rId="46977" sId="1">
    <nc r="AS1177">
      <f>AQ1177=G1177</f>
    </nc>
  </rcc>
  <rcc rId="46978" sId="1">
    <nc r="AR1178">
      <f>AP1178=D1178</f>
    </nc>
  </rcc>
  <rcc rId="46979" sId="1">
    <nc r="AS1178">
      <f>AQ1178=G1178</f>
    </nc>
  </rcc>
  <rcc rId="46980" sId="1">
    <nc r="AR1179">
      <f>AP1179=D1179</f>
    </nc>
  </rcc>
  <rcc rId="46981" sId="1">
    <nc r="AS1179">
      <f>AQ1179=G1179</f>
    </nc>
  </rcc>
  <rcc rId="46982" sId="1">
    <nc r="AR1180">
      <f>AP1180=D1180</f>
    </nc>
  </rcc>
  <rcc rId="46983" sId="1">
    <nc r="AS1180">
      <f>AQ1180=G1180</f>
    </nc>
  </rcc>
  <rcc rId="46984" sId="1">
    <nc r="AR1181">
      <f>AP1181=D1181</f>
    </nc>
  </rcc>
  <rcc rId="46985" sId="1">
    <nc r="AS1181">
      <f>AQ1181=G1181</f>
    </nc>
  </rcc>
  <rcc rId="46986" sId="1">
    <nc r="AR1182">
      <f>AP1182=D1182</f>
    </nc>
  </rcc>
  <rcc rId="46987" sId="1">
    <nc r="AS1182">
      <f>AQ1182=G1182</f>
    </nc>
  </rcc>
  <rcc rId="46988" sId="1">
    <nc r="AR1183">
      <f>AP1183=D1183</f>
    </nc>
  </rcc>
  <rcc rId="46989" sId="1">
    <nc r="AS1183">
      <f>AQ1183=G1183</f>
    </nc>
  </rcc>
  <rcc rId="46990" sId="1">
    <nc r="AR1184">
      <f>AP1184=D1184</f>
    </nc>
  </rcc>
  <rcc rId="46991" sId="1">
    <nc r="AS1184">
      <f>AQ1184=G1184</f>
    </nc>
  </rcc>
  <rcc rId="46992" sId="1">
    <nc r="AR1185">
      <f>AP1185=D1185</f>
    </nc>
  </rcc>
  <rcc rId="46993" sId="1">
    <nc r="AS1185">
      <f>AQ1185=G1185</f>
    </nc>
  </rcc>
  <rcc rId="46994" sId="1">
    <nc r="AR1186">
      <f>AP1186=D1186</f>
    </nc>
  </rcc>
  <rcc rId="46995" sId="1">
    <nc r="AS1186">
      <f>AQ1186=G1186</f>
    </nc>
  </rcc>
  <rcc rId="46996" sId="1">
    <nc r="AR1187">
      <f>AP1187=D1187</f>
    </nc>
  </rcc>
  <rcc rId="46997" sId="1">
    <nc r="AS1187">
      <f>AQ1187=G1187</f>
    </nc>
  </rcc>
  <rcc rId="46998" sId="1">
    <nc r="AR1188">
      <f>AP1188=D1188</f>
    </nc>
  </rcc>
  <rcc rId="46999" sId="1">
    <nc r="AS1188">
      <f>AQ1188=G1188</f>
    </nc>
  </rcc>
  <rcc rId="47000" sId="1">
    <nc r="AR1189">
      <f>AP1189=D1189</f>
    </nc>
  </rcc>
  <rcc rId="47001" sId="1">
    <nc r="AS1189">
      <f>AQ1189=G1189</f>
    </nc>
  </rcc>
  <rcc rId="47002" sId="1">
    <nc r="AR1190">
      <f>AP1190=D1190</f>
    </nc>
  </rcc>
  <rcc rId="47003" sId="1">
    <nc r="AS1190">
      <f>AQ1190=G1190</f>
    </nc>
  </rcc>
  <rcc rId="47004" sId="1">
    <nc r="AR1191">
      <f>AP1191=D1191</f>
    </nc>
  </rcc>
  <rcc rId="47005" sId="1">
    <nc r="AS1191">
      <f>AQ1191=G1191</f>
    </nc>
  </rcc>
  <rcc rId="47006" sId="1">
    <nc r="AR1192">
      <f>AP1192=D1192</f>
    </nc>
  </rcc>
  <rcc rId="47007" sId="1">
    <nc r="AS1192">
      <f>AQ1192=G1192</f>
    </nc>
  </rcc>
  <rcc rId="47008" sId="1">
    <nc r="AR1193">
      <f>AP1193=D1193</f>
    </nc>
  </rcc>
  <rcc rId="47009" sId="1">
    <nc r="AS1193">
      <f>AQ1193=G1193</f>
    </nc>
  </rcc>
  <rcc rId="47010" sId="1">
    <nc r="AR1194">
      <f>AP1194=D1194</f>
    </nc>
  </rcc>
  <rcc rId="47011" sId="1">
    <nc r="AS1194">
      <f>AQ1194=G1194</f>
    </nc>
  </rcc>
  <rcc rId="47012" sId="1">
    <nc r="AR1195">
      <f>AP1195=D1195</f>
    </nc>
  </rcc>
  <rcc rId="47013" sId="1">
    <nc r="AS1195">
      <f>AQ1195=G1195</f>
    </nc>
  </rcc>
  <rcc rId="47014" sId="1">
    <nc r="AR1196">
      <f>AP1196=D1196</f>
    </nc>
  </rcc>
  <rcc rId="47015" sId="1">
    <nc r="AS1196">
      <f>AQ1196=G1196</f>
    </nc>
  </rcc>
  <rcc rId="47016" sId="1">
    <nc r="AR1197">
      <f>AP1197=D1197</f>
    </nc>
  </rcc>
  <rcc rId="47017" sId="1">
    <nc r="AS1197">
      <f>AQ1197=G1197</f>
    </nc>
  </rcc>
  <rcc rId="47018" sId="1">
    <nc r="AR1198">
      <f>AP1198=D1198</f>
    </nc>
  </rcc>
  <rcc rId="47019" sId="1">
    <nc r="AS1198">
      <f>AQ1198=G1198</f>
    </nc>
  </rcc>
  <rcc rId="47020" sId="1">
    <nc r="AR1199">
      <f>AP1199=D1199</f>
    </nc>
  </rcc>
  <rcc rId="47021" sId="1">
    <nc r="AS1199">
      <f>AQ1199=G1199</f>
    </nc>
  </rcc>
  <rcc rId="47022" sId="1">
    <nc r="AR1200">
      <f>AP1200=D1200</f>
    </nc>
  </rcc>
  <rcc rId="47023" sId="1">
    <nc r="AS1200">
      <f>AQ1200=G1200</f>
    </nc>
  </rcc>
  <rcc rId="47024" sId="1">
    <nc r="AR1201">
      <f>AP1201=D1201</f>
    </nc>
  </rcc>
  <rcc rId="47025" sId="1">
    <nc r="AS1201">
      <f>AQ1201=G1201</f>
    </nc>
  </rcc>
  <rcc rId="47026" sId="1">
    <nc r="AR1202">
      <f>AP1202=D1202</f>
    </nc>
  </rcc>
  <rcc rId="47027" sId="1">
    <nc r="AS1202">
      <f>AQ1202=G1202</f>
    </nc>
  </rcc>
  <rcc rId="47028" sId="1">
    <nc r="AR1203">
      <f>AP1203=D1203</f>
    </nc>
  </rcc>
  <rcc rId="47029" sId="1">
    <nc r="AS1203">
      <f>AQ1203=G1203</f>
    </nc>
  </rcc>
  <rcc rId="47030" sId="1">
    <nc r="AR1204">
      <f>AP1204=D1204</f>
    </nc>
  </rcc>
  <rcc rId="47031" sId="1">
    <nc r="AS1204">
      <f>AQ1204=G1204</f>
    </nc>
  </rcc>
  <rcc rId="47032" sId="1">
    <nc r="AR1205">
      <f>AP1205=D1205</f>
    </nc>
  </rcc>
  <rcc rId="47033" sId="1">
    <nc r="AS1205">
      <f>AQ1205=G1205</f>
    </nc>
  </rcc>
  <rcc rId="47034" sId="1">
    <nc r="AR1206">
      <f>AP1206=D1206</f>
    </nc>
  </rcc>
  <rcc rId="47035" sId="1">
    <nc r="AS1206">
      <f>AQ1206=G1206</f>
    </nc>
  </rcc>
  <rcc rId="47036" sId="1">
    <nc r="AR1207">
      <f>AP1207=D1207</f>
    </nc>
  </rcc>
  <rcc rId="47037" sId="1">
    <nc r="AS1207">
      <f>AQ1207=G1207</f>
    </nc>
  </rcc>
  <rcc rId="47038" sId="1">
    <nc r="AR1208">
      <f>AP1208=D1208</f>
    </nc>
  </rcc>
  <rcc rId="47039" sId="1">
    <nc r="AS1208">
      <f>AQ1208=G1208</f>
    </nc>
  </rcc>
  <rcc rId="47040" sId="1">
    <nc r="AR1209">
      <f>AP1209=D1209</f>
    </nc>
  </rcc>
  <rcc rId="47041" sId="1">
    <nc r="AS1209">
      <f>AQ1209=G1209</f>
    </nc>
  </rcc>
  <rcc rId="47042" sId="1">
    <nc r="AR1210">
      <f>AP1210=D1210</f>
    </nc>
  </rcc>
  <rcc rId="47043" sId="1">
    <nc r="AS1210">
      <f>AQ1210=G1210</f>
    </nc>
  </rcc>
  <rcc rId="47044" sId="1">
    <nc r="AR1211">
      <f>AP1211=D1211</f>
    </nc>
  </rcc>
  <rcc rId="47045" sId="1">
    <nc r="AS1211">
      <f>AQ1211=G1211</f>
    </nc>
  </rcc>
  <rcc rId="47046" sId="1">
    <nc r="AR1212">
      <f>AP1212=D1212</f>
    </nc>
  </rcc>
  <rcc rId="47047" sId="1">
    <nc r="AS1212">
      <f>AQ1212=G1212</f>
    </nc>
  </rcc>
  <rcc rId="47048" sId="1">
    <nc r="AR1213">
      <f>AP1213=D1213</f>
    </nc>
  </rcc>
  <rcc rId="47049" sId="1">
    <nc r="AS1213">
      <f>AQ1213=G1213</f>
    </nc>
  </rcc>
  <rcc rId="47050" sId="1">
    <nc r="AR1214">
      <f>AP1214=D1214</f>
    </nc>
  </rcc>
  <rcc rId="47051" sId="1">
    <nc r="AS1214">
      <f>AQ1214=G1214</f>
    </nc>
  </rcc>
  <rcc rId="47052" sId="1">
    <nc r="AR1215">
      <f>AP1215=D1215</f>
    </nc>
  </rcc>
  <rcc rId="47053" sId="1">
    <nc r="AS1215">
      <f>AQ1215=G1215</f>
    </nc>
  </rcc>
  <rcc rId="47054" sId="1">
    <nc r="AR1216">
      <f>AP1216=D1216</f>
    </nc>
  </rcc>
  <rcc rId="47055" sId="1">
    <nc r="AS1216">
      <f>AQ1216=G1216</f>
    </nc>
  </rcc>
  <rcc rId="47056" sId="1">
    <nc r="AR1217">
      <f>AP1217=D1217</f>
    </nc>
  </rcc>
  <rcc rId="47057" sId="1">
    <nc r="AS1217">
      <f>AQ1217=G1217</f>
    </nc>
  </rcc>
  <rcc rId="47058" sId="1">
    <nc r="AR1218">
      <f>AP1218=D1218</f>
    </nc>
  </rcc>
  <rcc rId="47059" sId="1">
    <nc r="AS1218">
      <f>AQ1218=G1218</f>
    </nc>
  </rcc>
  <rcc rId="47060" sId="1">
    <nc r="AR1219">
      <f>AP1219=D1219</f>
    </nc>
  </rcc>
  <rcc rId="47061" sId="1">
    <nc r="AS1219">
      <f>AQ1219=G1219</f>
    </nc>
  </rcc>
  <rcc rId="47062" sId="1">
    <nc r="AR1220">
      <f>AP1220=D1220</f>
    </nc>
  </rcc>
  <rcc rId="47063" sId="1">
    <nc r="AS1220">
      <f>AQ1220=G1220</f>
    </nc>
  </rcc>
  <rcc rId="47064" sId="1">
    <nc r="AR1221">
      <f>AP1221=D1221</f>
    </nc>
  </rcc>
  <rcc rId="47065" sId="1">
    <nc r="AS1221">
      <f>AQ1221=G1221</f>
    </nc>
  </rcc>
  <rcc rId="47066" sId="1">
    <nc r="AR1222">
      <f>AP1222=D1222</f>
    </nc>
  </rcc>
  <rcc rId="47067" sId="1">
    <nc r="AS1222">
      <f>AQ1222=G1222</f>
    </nc>
  </rcc>
  <rcc rId="47068" sId="1">
    <nc r="AR1223">
      <f>AP1223=D1223</f>
    </nc>
  </rcc>
  <rcc rId="47069" sId="1">
    <nc r="AS1223">
      <f>AQ1223=G1223</f>
    </nc>
  </rcc>
  <rcc rId="47070" sId="1">
    <nc r="AR1224">
      <f>AP1224=D1224</f>
    </nc>
  </rcc>
  <rcc rId="47071" sId="1">
    <nc r="AS1224">
      <f>AQ1224=G1224</f>
    </nc>
  </rcc>
  <rcc rId="47072" sId="1">
    <nc r="AR1225">
      <f>AP1225=D1225</f>
    </nc>
  </rcc>
  <rcc rId="47073" sId="1">
    <nc r="AS1225">
      <f>AQ1225=G1225</f>
    </nc>
  </rcc>
  <rcc rId="47074" sId="1">
    <nc r="AR1226">
      <f>AP1226=D1226</f>
    </nc>
  </rcc>
  <rcc rId="47075" sId="1">
    <nc r="AS1226">
      <f>AQ1226=G1226</f>
    </nc>
  </rcc>
  <rcc rId="47076" sId="1">
    <nc r="AR1227">
      <f>AP1227=D1227</f>
    </nc>
  </rcc>
  <rcc rId="47077" sId="1">
    <nc r="AS1227">
      <f>AQ1227=G1227</f>
    </nc>
  </rcc>
  <rcc rId="47078" sId="1">
    <nc r="AR1228">
      <f>AP1228=D1228</f>
    </nc>
  </rcc>
  <rcc rId="47079" sId="1">
    <nc r="AS1228">
      <f>AQ1228=G1228</f>
    </nc>
  </rcc>
  <rcc rId="47080" sId="1">
    <nc r="AR1229">
      <f>AP1229=D1229</f>
    </nc>
  </rcc>
  <rcc rId="47081" sId="1">
    <nc r="AS1229">
      <f>AQ1229=G1229</f>
    </nc>
  </rcc>
  <rcc rId="47082" sId="1">
    <nc r="AR1230">
      <f>AP1230=D1230</f>
    </nc>
  </rcc>
  <rcc rId="47083" sId="1">
    <nc r="AS1230">
      <f>AQ1230=G1230</f>
    </nc>
  </rcc>
  <rcc rId="47084" sId="1">
    <nc r="AR1231">
      <f>AP1231=D1231</f>
    </nc>
  </rcc>
  <rcc rId="47085" sId="1">
    <nc r="AS1231">
      <f>AQ1231=G1231</f>
    </nc>
  </rcc>
  <rcc rId="47086" sId="1">
    <nc r="AR1232">
      <f>AP1232=D1232</f>
    </nc>
  </rcc>
  <rcc rId="47087" sId="1">
    <nc r="AS1232">
      <f>AQ1232=G1232</f>
    </nc>
  </rcc>
  <rcc rId="47088" sId="1">
    <nc r="AR1233">
      <f>AP1233=D1233</f>
    </nc>
  </rcc>
  <rcc rId="47089" sId="1">
    <nc r="AS1233">
      <f>AQ1233=G1233</f>
    </nc>
  </rcc>
  <rcc rId="47090" sId="1">
    <nc r="AR1234">
      <f>AP1234=D1234</f>
    </nc>
  </rcc>
  <rcc rId="47091" sId="1">
    <nc r="AS1234">
      <f>AQ1234=G1234</f>
    </nc>
  </rcc>
  <rcc rId="47092" sId="1">
    <nc r="AR1235">
      <f>AP1235=D1235</f>
    </nc>
  </rcc>
  <rcc rId="47093" sId="1">
    <nc r="AS1235">
      <f>AQ1235=G1235</f>
    </nc>
  </rcc>
  <rcc rId="47094" sId="1">
    <nc r="AR1236">
      <f>AP1236=D1236</f>
    </nc>
  </rcc>
  <rcc rId="47095" sId="1">
    <nc r="AS1236">
      <f>AQ1236=G1236</f>
    </nc>
  </rcc>
  <rcc rId="47096" sId="1">
    <nc r="AR1237">
      <f>AP1237=D1237</f>
    </nc>
  </rcc>
  <rcc rId="47097" sId="1">
    <nc r="AS1237">
      <f>AQ1237=G1237</f>
    </nc>
  </rcc>
  <rcc rId="47098" sId="1">
    <nc r="AR1238">
      <f>AP1238=D1238</f>
    </nc>
  </rcc>
  <rcc rId="47099" sId="1">
    <nc r="AS1238">
      <f>AQ1238=G1238</f>
    </nc>
  </rcc>
  <rcc rId="47100" sId="1">
    <nc r="AR1239">
      <f>AP1239=D1239</f>
    </nc>
  </rcc>
  <rcc rId="47101" sId="1">
    <nc r="AS1239">
      <f>AQ1239=G1239</f>
    </nc>
  </rcc>
  <rcc rId="47102" sId="1">
    <nc r="AR1240">
      <f>AP1240=D1240</f>
    </nc>
  </rcc>
  <rcc rId="47103" sId="1">
    <nc r="AS1240">
      <f>AQ1240=G1240</f>
    </nc>
  </rcc>
  <rcc rId="47104" sId="1">
    <nc r="AR1241">
      <f>AP1241=D1241</f>
    </nc>
  </rcc>
  <rcc rId="47105" sId="1">
    <nc r="AS1241">
      <f>AQ1241=G1241</f>
    </nc>
  </rcc>
  <rcc rId="47106" sId="1">
    <nc r="AR1242">
      <f>AP1242=D1242</f>
    </nc>
  </rcc>
  <rcc rId="47107" sId="1">
    <nc r="AS1242">
      <f>AQ1242=G1242</f>
    </nc>
  </rcc>
  <rcc rId="47108" sId="1">
    <nc r="AR1243">
      <f>AP1243=D1243</f>
    </nc>
  </rcc>
  <rcc rId="47109" sId="1">
    <nc r="AS1243">
      <f>AQ1243=G1243</f>
    </nc>
  </rcc>
  <rcc rId="47110" sId="1">
    <nc r="AR1244">
      <f>AP1244=D1244</f>
    </nc>
  </rcc>
  <rcc rId="47111" sId="1">
    <nc r="AS1244">
      <f>AQ1244=G1244</f>
    </nc>
  </rcc>
  <rcc rId="47112" sId="1">
    <nc r="AR1245">
      <f>AP1245=D1245</f>
    </nc>
  </rcc>
  <rcc rId="47113" sId="1">
    <nc r="AS1245">
      <f>AQ1245=G1245</f>
    </nc>
  </rcc>
  <rcc rId="47114" sId="1">
    <nc r="AR1246">
      <f>AP1246=D1246</f>
    </nc>
  </rcc>
  <rcc rId="47115" sId="1">
    <nc r="AS1246">
      <f>AQ1246=G1246</f>
    </nc>
  </rcc>
  <rcc rId="47116" sId="1">
    <nc r="AR1247">
      <f>AP1247=D1247</f>
    </nc>
  </rcc>
  <rcc rId="47117" sId="1">
    <nc r="AS1247">
      <f>AQ1247=G1247</f>
    </nc>
  </rcc>
  <rcc rId="47118" sId="1">
    <nc r="AR1248">
      <f>AP1248=D1248</f>
    </nc>
  </rcc>
  <rcc rId="47119" sId="1">
    <nc r="AS1248">
      <f>AQ1248=G1248</f>
    </nc>
  </rcc>
  <rcc rId="47120" sId="1">
    <nc r="AR1249">
      <f>AP1249=D1249</f>
    </nc>
  </rcc>
  <rcc rId="47121" sId="1">
    <nc r="AS1249">
      <f>AQ1249=G1249</f>
    </nc>
  </rcc>
  <rcc rId="47122" sId="1">
    <nc r="AR1250">
      <f>AP1250=D1250</f>
    </nc>
  </rcc>
  <rcc rId="47123" sId="1">
    <nc r="AS1250">
      <f>AQ1250=G1250</f>
    </nc>
  </rcc>
  <rcc rId="47124" sId="1">
    <nc r="AR1251">
      <f>AP1251=D1251</f>
    </nc>
  </rcc>
  <rcc rId="47125" sId="1">
    <nc r="AS1251">
      <f>AQ1251=G1251</f>
    </nc>
  </rcc>
  <rcc rId="47126" sId="1">
    <nc r="AR1252">
      <f>AP1252=D1252</f>
    </nc>
  </rcc>
  <rcc rId="47127" sId="1">
    <nc r="AS1252">
      <f>AQ1252=G1252</f>
    </nc>
  </rcc>
  <rcc rId="47128" sId="1">
    <nc r="AR1253">
      <f>AP1253=D1253</f>
    </nc>
  </rcc>
  <rcc rId="47129" sId="1">
    <nc r="AS1253">
      <f>AQ1253=G1253</f>
    </nc>
  </rcc>
  <rcc rId="47130" sId="1">
    <nc r="AR1254">
      <f>AP1254=D1254</f>
    </nc>
  </rcc>
  <rcc rId="47131" sId="1">
    <nc r="AS1254">
      <f>AQ1254=G1254</f>
    </nc>
  </rcc>
  <rcc rId="47132" sId="1">
    <nc r="AR1255">
      <f>AP1255=D1255</f>
    </nc>
  </rcc>
  <rcc rId="47133" sId="1">
    <nc r="AS1255">
      <f>AQ1255=G1255</f>
    </nc>
  </rcc>
  <rcc rId="47134" sId="1">
    <nc r="AR1256">
      <f>AP1256=D1256</f>
    </nc>
  </rcc>
  <rcc rId="47135" sId="1">
    <nc r="AS1256">
      <f>AQ1256=G1256</f>
    </nc>
  </rcc>
  <rcc rId="47136" sId="1">
    <nc r="AR1257">
      <f>AP1257=D1257</f>
    </nc>
  </rcc>
  <rcc rId="47137" sId="1">
    <nc r="AS1257">
      <f>AQ1257=G1257</f>
    </nc>
  </rcc>
  <rcc rId="47138" sId="1">
    <nc r="AR1258">
      <f>AP1258=D1258</f>
    </nc>
  </rcc>
  <rcc rId="47139" sId="1">
    <nc r="AS1258">
      <f>AQ1258=G1258</f>
    </nc>
  </rcc>
  <rcc rId="47140" sId="1">
    <nc r="AR1259">
      <f>AP1259=D1259</f>
    </nc>
  </rcc>
  <rcc rId="47141" sId="1">
    <nc r="AS1259">
      <f>AQ1259=G1259</f>
    </nc>
  </rcc>
  <rcc rId="47142" sId="1">
    <nc r="AR1260">
      <f>AP1260=D1260</f>
    </nc>
  </rcc>
  <rcc rId="47143" sId="1">
    <nc r="AS1260">
      <f>AQ1260=G1260</f>
    </nc>
  </rcc>
  <rcc rId="47144" sId="1">
    <nc r="AR1261">
      <f>AP1261=D1261</f>
    </nc>
  </rcc>
  <rcc rId="47145" sId="1">
    <nc r="AS1261">
      <f>AQ1261=G1261</f>
    </nc>
  </rcc>
  <rcc rId="47146" sId="1">
    <nc r="AR1262">
      <f>AP1262=D1262</f>
    </nc>
  </rcc>
  <rcc rId="47147" sId="1">
    <nc r="AS1262">
      <f>AQ1262=G1262</f>
    </nc>
  </rcc>
  <rcc rId="47148" sId="1">
    <nc r="AR1263">
      <f>AP1263=D1263</f>
    </nc>
  </rcc>
  <rcc rId="47149" sId="1">
    <nc r="AS1263">
      <f>AQ1263=G1263</f>
    </nc>
  </rcc>
  <rcc rId="47150" sId="1">
    <nc r="AR1264">
      <f>AP1264=D1264</f>
    </nc>
  </rcc>
  <rcc rId="47151" sId="1">
    <nc r="AS1264">
      <f>AQ1264=G1264</f>
    </nc>
  </rcc>
  <rcc rId="47152" sId="1">
    <nc r="AR1265">
      <f>AP1265=D1265</f>
    </nc>
  </rcc>
  <rcc rId="47153" sId="1">
    <nc r="AS1265">
      <f>AQ1265=G1265</f>
    </nc>
  </rcc>
  <rcc rId="47154" sId="1">
    <nc r="AR1266">
      <f>AP1266=D1266</f>
    </nc>
  </rcc>
  <rcc rId="47155" sId="1">
    <nc r="AS1266">
      <f>AQ1266=G1266</f>
    </nc>
  </rcc>
  <rcc rId="47156" sId="1">
    <nc r="AR1267">
      <f>AP1267=D1267</f>
    </nc>
  </rcc>
  <rcc rId="47157" sId="1">
    <nc r="AS1267">
      <f>AQ1267=G1267</f>
    </nc>
  </rcc>
  <rcc rId="47158" sId="1">
    <nc r="AR1268">
      <f>AP1268=D1268</f>
    </nc>
  </rcc>
  <rcc rId="47159" sId="1">
    <nc r="AS1268">
      <f>AQ1268=G1268</f>
    </nc>
  </rcc>
  <rcc rId="47160" sId="1">
    <nc r="AR1269">
      <f>AP1269=D1269</f>
    </nc>
  </rcc>
  <rcc rId="47161" sId="1">
    <nc r="AS1269">
      <f>AQ1269=G1269</f>
    </nc>
  </rcc>
  <rcc rId="47162" sId="1">
    <nc r="AR1270">
      <f>AP1270=D1270</f>
    </nc>
  </rcc>
  <rcc rId="47163" sId="1">
    <nc r="AS1270">
      <f>AQ1270=G1270</f>
    </nc>
  </rcc>
  <rcc rId="47164" sId="1">
    <nc r="AR1271">
      <f>AP1271=D1271</f>
    </nc>
  </rcc>
  <rcc rId="47165" sId="1">
    <nc r="AS1271">
      <f>AQ1271=G1271</f>
    </nc>
  </rcc>
  <rcc rId="47166" sId="1">
    <nc r="AR1272">
      <f>AP1272=D1272</f>
    </nc>
  </rcc>
  <rcc rId="47167" sId="1">
    <nc r="AS1272">
      <f>AQ1272=G1272</f>
    </nc>
  </rcc>
  <rcc rId="47168" sId="1">
    <nc r="AR1273">
      <f>AP1273=D1273</f>
    </nc>
  </rcc>
  <rcc rId="47169" sId="1">
    <nc r="AS1273">
      <f>AQ1273=G1273</f>
    </nc>
  </rcc>
  <rcc rId="47170" sId="1">
    <nc r="AR1274">
      <f>AP1274=D1274</f>
    </nc>
  </rcc>
  <rcc rId="47171" sId="1">
    <nc r="AS1274">
      <f>AQ1274=G1274</f>
    </nc>
  </rcc>
  <rcc rId="47172" sId="1">
    <nc r="AR1275">
      <f>AP1275=D1275</f>
    </nc>
  </rcc>
  <rcc rId="47173" sId="1">
    <nc r="AS1275">
      <f>AQ1275=G1275</f>
    </nc>
  </rcc>
  <rcc rId="47174" sId="1">
    <nc r="AR1276">
      <f>AP1276=D1276</f>
    </nc>
  </rcc>
  <rcc rId="47175" sId="1">
    <nc r="AS1276">
      <f>AQ1276=G1276</f>
    </nc>
  </rcc>
  <rcc rId="47176" sId="1">
    <nc r="AR1277">
      <f>AP1277=D1277</f>
    </nc>
  </rcc>
  <rcc rId="47177" sId="1">
    <nc r="AS1277">
      <f>AQ1277=G1277</f>
    </nc>
  </rcc>
  <rcc rId="47178" sId="1">
    <nc r="AR1278">
      <f>AP1278=D1278</f>
    </nc>
  </rcc>
  <rcc rId="47179" sId="1">
    <nc r="AS1278">
      <f>AQ1278=G1278</f>
    </nc>
  </rcc>
  <rcc rId="47180" sId="1">
    <nc r="AR1279">
      <f>AP1279=D1279</f>
    </nc>
  </rcc>
  <rcc rId="47181" sId="1">
    <nc r="AS1279">
      <f>AQ1279=G1279</f>
    </nc>
  </rcc>
  <rcc rId="47182" sId="1">
    <nc r="AR1280">
      <f>AP1280=D1280</f>
    </nc>
  </rcc>
  <rcc rId="47183" sId="1">
    <nc r="AS1280">
      <f>AQ1280=G1280</f>
    </nc>
  </rcc>
  <rcc rId="47184" sId="1">
    <nc r="AR1281">
      <f>AP1281=D1281</f>
    </nc>
  </rcc>
  <rcc rId="47185" sId="1">
    <nc r="AS1281">
      <f>AQ1281=G1281</f>
    </nc>
  </rcc>
  <rcc rId="47186" sId="1">
    <nc r="AR1282">
      <f>AP1282=D1282</f>
    </nc>
  </rcc>
  <rcc rId="47187" sId="1">
    <nc r="AS1282">
      <f>AQ1282=G1282</f>
    </nc>
  </rcc>
  <rcc rId="47188" sId="1">
    <nc r="AR1283">
      <f>AP1283=D1283</f>
    </nc>
  </rcc>
  <rcc rId="47189" sId="1">
    <nc r="AS1283">
      <f>AQ1283=G1283</f>
    </nc>
  </rcc>
  <rcc rId="47190" sId="1">
    <nc r="AR1284">
      <f>AP1284=D1284</f>
    </nc>
  </rcc>
  <rcc rId="47191" sId="1">
    <nc r="AS1284">
      <f>AQ1284=G1284</f>
    </nc>
  </rcc>
  <rcc rId="47192" sId="1">
    <nc r="AR1285">
      <f>AP1285=D1285</f>
    </nc>
  </rcc>
  <rcc rId="47193" sId="1">
    <nc r="AS1285">
      <f>AQ1285=G1285</f>
    </nc>
  </rcc>
  <rcc rId="47194" sId="1">
    <nc r="AR1286">
      <f>AP1286=D1286</f>
    </nc>
  </rcc>
  <rcc rId="47195" sId="1">
    <nc r="AS1286">
      <f>AQ1286=G1286</f>
    </nc>
  </rcc>
  <rcc rId="47196" sId="1">
    <nc r="AR1287">
      <f>AP1287=D1287</f>
    </nc>
  </rcc>
  <rcc rId="47197" sId="1">
    <nc r="AS1287">
      <f>AQ1287=G1287</f>
    </nc>
  </rcc>
  <rcc rId="47198" sId="1">
    <nc r="AR1288">
      <f>AP1288=D1288</f>
    </nc>
  </rcc>
  <rcc rId="47199" sId="1">
    <nc r="AS1288">
      <f>AQ1288=G1288</f>
    </nc>
  </rcc>
  <rcc rId="47200" sId="1">
    <nc r="AR1289">
      <f>AP1289=D1289</f>
    </nc>
  </rcc>
  <rcc rId="47201" sId="1">
    <nc r="AS1289">
      <f>AQ1289=G1289</f>
    </nc>
  </rcc>
  <rcc rId="47202" sId="1">
    <nc r="AR1290">
      <f>AP1290=D1290</f>
    </nc>
  </rcc>
  <rcc rId="47203" sId="1">
    <nc r="AS1290">
      <f>AQ1290=G1290</f>
    </nc>
  </rcc>
  <rcc rId="47204" sId="1">
    <nc r="AR1291">
      <f>AP1291=D1291</f>
    </nc>
  </rcc>
  <rcc rId="47205" sId="1">
    <nc r="AS1291">
      <f>AQ1291=G1291</f>
    </nc>
  </rcc>
  <rcc rId="47206" sId="1">
    <nc r="AR1292">
      <f>AP1292=D1292</f>
    </nc>
  </rcc>
  <rcc rId="47207" sId="1">
    <nc r="AS1292">
      <f>AQ1292=G1292</f>
    </nc>
  </rcc>
  <rcc rId="47208" sId="1">
    <nc r="AR1293">
      <f>AP1293=D1293</f>
    </nc>
  </rcc>
  <rcc rId="47209" sId="1">
    <nc r="AS1293">
      <f>AQ1293=G1293</f>
    </nc>
  </rcc>
  <rcc rId="47210" sId="1">
    <nc r="AR1294">
      <f>AP1294=D1294</f>
    </nc>
  </rcc>
  <rcc rId="47211" sId="1">
    <nc r="AS1294">
      <f>AQ1294=G1294</f>
    </nc>
  </rcc>
  <rcc rId="47212" sId="1">
    <nc r="AR1295">
      <f>AP1295=D1295</f>
    </nc>
  </rcc>
  <rcc rId="47213" sId="1">
    <nc r="AS1295">
      <f>AQ1295=G1295</f>
    </nc>
  </rcc>
  <rcc rId="47214" sId="1">
    <nc r="AR1296">
      <f>AP1296=D1296</f>
    </nc>
  </rcc>
  <rcc rId="47215" sId="1">
    <nc r="AS1296">
      <f>AQ1296=G1296</f>
    </nc>
  </rcc>
  <rcc rId="47216" sId="1">
    <nc r="AR1297">
      <f>AP1297=D1297</f>
    </nc>
  </rcc>
  <rcc rId="47217" sId="1">
    <nc r="AS1297">
      <f>AQ1297=G1297</f>
    </nc>
  </rcc>
  <rcc rId="47218" sId="1">
    <nc r="AR1298">
      <f>AP1298=D1298</f>
    </nc>
  </rcc>
  <rcc rId="47219" sId="1">
    <nc r="AS1298">
      <f>AQ1298=G1298</f>
    </nc>
  </rcc>
  <rcc rId="47220" sId="1">
    <nc r="AR1299">
      <f>AP1299=D1299</f>
    </nc>
  </rcc>
  <rcc rId="47221" sId="1">
    <nc r="AS1299">
      <f>AQ1299=G1299</f>
    </nc>
  </rcc>
  <rcc rId="47222" sId="1">
    <nc r="AR1300">
      <f>AP1300=D1300</f>
    </nc>
  </rcc>
  <rcc rId="47223" sId="1">
    <nc r="AS1300">
      <f>AQ1300=G1300</f>
    </nc>
  </rcc>
  <rcc rId="47224" sId="1">
    <nc r="AR1301">
      <f>AP1301=D1301</f>
    </nc>
  </rcc>
  <rcc rId="47225" sId="1">
    <nc r="AS1301">
      <f>AQ1301=G1301</f>
    </nc>
  </rcc>
  <rcc rId="47226" sId="1">
    <nc r="AR1302">
      <f>AP1302=D1302</f>
    </nc>
  </rcc>
  <rcc rId="47227" sId="1">
    <nc r="AS1302">
      <f>AQ1302=G1302</f>
    </nc>
  </rcc>
  <rcc rId="47228" sId="1">
    <nc r="AR1303">
      <f>AP1303=D1303</f>
    </nc>
  </rcc>
  <rcc rId="47229" sId="1">
    <nc r="AS1303">
      <f>AQ1303=G1303</f>
    </nc>
  </rcc>
  <rcc rId="47230" sId="1">
    <nc r="AR1304">
      <f>AP1304=D1304</f>
    </nc>
  </rcc>
  <rcc rId="47231" sId="1">
    <nc r="AS1304">
      <f>AQ1304=G1304</f>
    </nc>
  </rcc>
  <rcc rId="47232" sId="1">
    <nc r="AR1305">
      <f>AP1305=D1305</f>
    </nc>
  </rcc>
  <rcc rId="47233" sId="1">
    <nc r="AS1305">
      <f>AQ1305=G1305</f>
    </nc>
  </rcc>
  <rcc rId="47234" sId="1">
    <nc r="AR1306">
      <f>AP1306=D1306</f>
    </nc>
  </rcc>
  <rcc rId="47235" sId="1">
    <nc r="AS1306">
      <f>AQ1306=G1306</f>
    </nc>
  </rcc>
  <rcc rId="47236" sId="1">
    <nc r="AR1307">
      <f>AP1307=D1307</f>
    </nc>
  </rcc>
  <rcc rId="47237" sId="1">
    <nc r="AS1307">
      <f>AQ1307=G1307</f>
    </nc>
  </rcc>
  <rcc rId="47238" sId="1">
    <nc r="AR1308">
      <f>AP1308=D1308</f>
    </nc>
  </rcc>
  <rcc rId="47239" sId="1">
    <nc r="AS1308">
      <f>AQ1308=G1308</f>
    </nc>
  </rcc>
  <rcc rId="47240" sId="1">
    <nc r="AR1309">
      <f>AP1309=D1309</f>
    </nc>
  </rcc>
  <rcc rId="47241" sId="1">
    <nc r="AS1309">
      <f>AQ1309=G1309</f>
    </nc>
  </rcc>
  <rcc rId="47242" sId="1">
    <nc r="AR1310">
      <f>AP1310=D1310</f>
    </nc>
  </rcc>
  <rcc rId="47243" sId="1">
    <nc r="AS1310">
      <f>AQ1310=G1310</f>
    </nc>
  </rcc>
  <rcc rId="47244" sId="1">
    <nc r="AR1311">
      <f>AP1311=D1311</f>
    </nc>
  </rcc>
  <rcc rId="47245" sId="1">
    <nc r="AS1311">
      <f>AQ1311=G1311</f>
    </nc>
  </rcc>
  <rcc rId="47246" sId="1">
    <nc r="AR1312">
      <f>AP1312=D1312</f>
    </nc>
  </rcc>
  <rcc rId="47247" sId="1">
    <nc r="AS1312">
      <f>AQ1312=G1312</f>
    </nc>
  </rcc>
  <rcc rId="47248" sId="1">
    <nc r="AR1313">
      <f>AP1313=D1313</f>
    </nc>
  </rcc>
  <rcc rId="47249" sId="1">
    <nc r="AS1313">
      <f>AQ1313=G1313</f>
    </nc>
  </rcc>
  <rcc rId="47250" sId="1">
    <nc r="AR1314">
      <f>AP1314=D1314</f>
    </nc>
  </rcc>
  <rcc rId="47251" sId="1">
    <nc r="AS1314">
      <f>AQ1314=G1314</f>
    </nc>
  </rcc>
  <rcc rId="47252" sId="1">
    <nc r="AR1315">
      <f>AP1315=D1315</f>
    </nc>
  </rcc>
  <rcc rId="47253" sId="1">
    <nc r="AS1315">
      <f>AQ1315=G1315</f>
    </nc>
  </rcc>
  <rcc rId="47254" sId="1">
    <nc r="AR1316">
      <f>AP1316=D1316</f>
    </nc>
  </rcc>
  <rcc rId="47255" sId="1">
    <nc r="AS1316">
      <f>AQ1316=G1316</f>
    </nc>
  </rcc>
  <rcc rId="47256" sId="1">
    <nc r="AR1317">
      <f>AP1317=D1317</f>
    </nc>
  </rcc>
  <rcc rId="47257" sId="1">
    <nc r="AS1317">
      <f>AQ1317=G1317</f>
    </nc>
  </rcc>
  <rcc rId="47258" sId="1">
    <nc r="AR1318">
      <f>AP1318=D1318</f>
    </nc>
  </rcc>
  <rcc rId="47259" sId="1">
    <nc r="AS1318">
      <f>AQ1318=G1318</f>
    </nc>
  </rcc>
  <rcc rId="47260" sId="1">
    <nc r="AR1319">
      <f>AP1319=D1319</f>
    </nc>
  </rcc>
  <rcc rId="47261" sId="1">
    <nc r="AS1319">
      <f>AQ1319=G1319</f>
    </nc>
  </rcc>
  <rcc rId="47262" sId="1">
    <nc r="AR1320">
      <f>AP1320=D1320</f>
    </nc>
  </rcc>
  <rcc rId="47263" sId="1">
    <nc r="AS1320">
      <f>AQ1320=G1320</f>
    </nc>
  </rcc>
  <rcc rId="47264" sId="1">
    <nc r="AR1321">
      <f>AP1321=D1321</f>
    </nc>
  </rcc>
  <rcc rId="47265" sId="1">
    <nc r="AS1321">
      <f>AQ1321=G1321</f>
    </nc>
  </rcc>
  <rcc rId="47266" sId="1">
    <nc r="AR1322">
      <f>AP1322=D1322</f>
    </nc>
  </rcc>
  <rcc rId="47267" sId="1">
    <nc r="AS1322">
      <f>AQ1322=G1322</f>
    </nc>
  </rcc>
  <rcc rId="47268" sId="1">
    <nc r="AR1323">
      <f>AP1323=D1323</f>
    </nc>
  </rcc>
  <rcc rId="47269" sId="1">
    <nc r="AS1323">
      <f>AQ1323=G1323</f>
    </nc>
  </rcc>
  <rcc rId="47270" sId="1">
    <nc r="AR1324">
      <f>AP1324=D1324</f>
    </nc>
  </rcc>
  <rcc rId="47271" sId="1">
    <nc r="AS1324">
      <f>AQ1324=G1324</f>
    </nc>
  </rcc>
  <rcc rId="47272" sId="1">
    <nc r="AR1325">
      <f>AP1325=D1325</f>
    </nc>
  </rcc>
  <rcc rId="47273" sId="1">
    <nc r="AS1325">
      <f>AQ1325=G1325</f>
    </nc>
  </rcc>
  <rcc rId="47274" sId="1">
    <nc r="AR1326">
      <f>AP1326=D1326</f>
    </nc>
  </rcc>
  <rcc rId="47275" sId="1">
    <nc r="AS1326">
      <f>AQ1326=G1326</f>
    </nc>
  </rcc>
  <rcc rId="47276" sId="1">
    <nc r="AR1327">
      <f>AP1327=D1327</f>
    </nc>
  </rcc>
  <rcc rId="47277" sId="1">
    <nc r="AS1327">
      <f>AQ1327=G1327</f>
    </nc>
  </rcc>
  <rcc rId="47278" sId="1">
    <nc r="AR1328">
      <f>AP1328=D1328</f>
    </nc>
  </rcc>
  <rcc rId="47279" sId="1">
    <nc r="AS1328">
      <f>AQ1328=G1328</f>
    </nc>
  </rcc>
  <rcc rId="47280" sId="1">
    <nc r="AR1329">
      <f>AP1329=D1329</f>
    </nc>
  </rcc>
  <rcc rId="47281" sId="1">
    <nc r="AS1329">
      <f>AQ1329=G1329</f>
    </nc>
  </rcc>
  <rcc rId="47282" sId="1">
    <nc r="AR1330">
      <f>AP1330=D1330</f>
    </nc>
  </rcc>
  <rcc rId="47283" sId="1">
    <nc r="AS1330">
      <f>AQ1330=G1330</f>
    </nc>
  </rcc>
  <rcc rId="47284" sId="1">
    <nc r="AR1331">
      <f>AP1331=D1331</f>
    </nc>
  </rcc>
  <rcc rId="47285" sId="1">
    <nc r="AS1331">
      <f>AQ1331=G1331</f>
    </nc>
  </rcc>
  <rcc rId="47286" sId="1">
    <nc r="AR1332">
      <f>AP1332=D1332</f>
    </nc>
  </rcc>
  <rcc rId="47287" sId="1">
    <nc r="AS1332">
      <f>AQ1332=G1332</f>
    </nc>
  </rcc>
  <rcc rId="47288" sId="1">
    <nc r="AR1333">
      <f>AP1333=D1333</f>
    </nc>
  </rcc>
  <rcc rId="47289" sId="1">
    <nc r="AS1333">
      <f>AQ1333=G1333</f>
    </nc>
  </rcc>
  <rcc rId="47290" sId="1">
    <nc r="AR1334">
      <f>AP1334=D1334</f>
    </nc>
  </rcc>
  <rcc rId="47291" sId="1">
    <nc r="AS1334">
      <f>AQ1334=G1334</f>
    </nc>
  </rcc>
  <rcc rId="47292" sId="1">
    <nc r="AR1335">
      <f>AP1335=D1335</f>
    </nc>
  </rcc>
  <rcc rId="47293" sId="1">
    <nc r="AS1335">
      <f>AQ1335=G1335</f>
    </nc>
  </rcc>
  <rcc rId="47294" sId="1">
    <nc r="AR1336">
      <f>AP1336=D1336</f>
    </nc>
  </rcc>
  <rcc rId="47295" sId="1">
    <nc r="AS1336">
      <f>AQ1336=G1336</f>
    </nc>
  </rcc>
  <rcc rId="47296" sId="1">
    <nc r="AR1337">
      <f>AP1337=D1337</f>
    </nc>
  </rcc>
  <rcc rId="47297" sId="1">
    <nc r="AS1337">
      <f>AQ1337=G1337</f>
    </nc>
  </rcc>
  <rcc rId="47298" sId="1">
    <nc r="AR1338">
      <f>AP1338=D1338</f>
    </nc>
  </rcc>
  <rcc rId="47299" sId="1">
    <nc r="AS1338">
      <f>AQ1338=G1338</f>
    </nc>
  </rcc>
  <rcc rId="47300" sId="1">
    <nc r="AR1339">
      <f>AP1339=D1339</f>
    </nc>
  </rcc>
  <rcc rId="47301" sId="1">
    <nc r="AS1339">
      <f>AQ1339=G1339</f>
    </nc>
  </rcc>
  <rcc rId="47302" sId="1">
    <nc r="AR1340">
      <f>AP1340=D1340</f>
    </nc>
  </rcc>
  <rcc rId="47303" sId="1">
    <nc r="AS1340">
      <f>AQ1340=G1340</f>
    </nc>
  </rcc>
  <rcc rId="47304" sId="1">
    <nc r="AR1341">
      <f>AP1341=D1341</f>
    </nc>
  </rcc>
  <rcc rId="47305" sId="1">
    <nc r="AS1341">
      <f>AQ1341=G1341</f>
    </nc>
  </rcc>
  <rcc rId="47306" sId="1">
    <nc r="AR1342">
      <f>AP1342=D1342</f>
    </nc>
  </rcc>
  <rcc rId="47307" sId="1">
    <nc r="AS1342">
      <f>AQ1342=G1342</f>
    </nc>
  </rcc>
  <rcc rId="47308" sId="1">
    <nc r="AR1343">
      <f>AP1343=D1343</f>
    </nc>
  </rcc>
  <rcc rId="47309" sId="1">
    <nc r="AS1343">
      <f>AQ1343=G1343</f>
    </nc>
  </rcc>
  <rcc rId="47310" sId="1">
    <nc r="AR1344">
      <f>AP1344=D1344</f>
    </nc>
  </rcc>
  <rcc rId="47311" sId="1">
    <nc r="AS1344">
      <f>AQ1344=G1344</f>
    </nc>
  </rcc>
  <rcc rId="47312" sId="1">
    <nc r="AR1345">
      <f>AP1345=D1345</f>
    </nc>
  </rcc>
  <rcc rId="47313" sId="1">
    <nc r="AS1345">
      <f>AQ1345=G1345</f>
    </nc>
  </rcc>
  <rcc rId="47314" sId="1">
    <nc r="AR1346">
      <f>AP1346=D1346</f>
    </nc>
  </rcc>
  <rcc rId="47315" sId="1">
    <nc r="AS1346">
      <f>AQ1346=G1346</f>
    </nc>
  </rcc>
  <rcc rId="47316" sId="1">
    <nc r="AR1347">
      <f>AP1347=D1347</f>
    </nc>
  </rcc>
  <rcc rId="47317" sId="1">
    <nc r="AS1347">
      <f>AQ1347=G1347</f>
    </nc>
  </rcc>
  <rcc rId="47318" sId="1">
    <nc r="AR1348">
      <f>AP1348=D1348</f>
    </nc>
  </rcc>
  <rcc rId="47319" sId="1">
    <nc r="AS1348">
      <f>AQ1348=G1348</f>
    </nc>
  </rcc>
  <rcc rId="47320" sId="1">
    <nc r="AR1349">
      <f>AP1349=D1349</f>
    </nc>
  </rcc>
  <rcc rId="47321" sId="1">
    <nc r="AS1349">
      <f>AQ1349=G1349</f>
    </nc>
  </rcc>
  <rcc rId="47322" sId="1">
    <nc r="AR1350">
      <f>AP1350=D1350</f>
    </nc>
  </rcc>
  <rcc rId="47323" sId="1">
    <nc r="AS1350">
      <f>AQ1350=G1350</f>
    </nc>
  </rcc>
  <rcc rId="47324" sId="1">
    <nc r="AR1351">
      <f>AP1351=D1351</f>
    </nc>
  </rcc>
  <rcc rId="47325" sId="1">
    <nc r="AS1351">
      <f>AQ1351=G1351</f>
    </nc>
  </rcc>
  <rcc rId="47326" sId="1">
    <nc r="AR1352">
      <f>AP1352=D1352</f>
    </nc>
  </rcc>
  <rcc rId="47327" sId="1">
    <nc r="AS1352">
      <f>AQ1352=G1352</f>
    </nc>
  </rcc>
  <rcc rId="47328" sId="1">
    <nc r="AR1353">
      <f>AP1353=D1353</f>
    </nc>
  </rcc>
  <rcc rId="47329" sId="1">
    <nc r="AS1353">
      <f>AQ1353=G1353</f>
    </nc>
  </rcc>
  <rcc rId="47330" sId="1">
    <nc r="AR1354">
      <f>AP1354=D1354</f>
    </nc>
  </rcc>
  <rcc rId="47331" sId="1">
    <nc r="AS1354">
      <f>AQ1354=G1354</f>
    </nc>
  </rcc>
  <rcc rId="47332" sId="1">
    <nc r="AR1355">
      <f>AP1355=D1355</f>
    </nc>
  </rcc>
  <rcc rId="47333" sId="1">
    <nc r="AS1355">
      <f>AQ1355=G1355</f>
    </nc>
  </rcc>
  <rcc rId="47334" sId="1">
    <nc r="AR1356">
      <f>AP1356=D1356</f>
    </nc>
  </rcc>
  <rcc rId="47335" sId="1">
    <nc r="AS1356">
      <f>AQ1356=G1356</f>
    </nc>
  </rcc>
  <rcc rId="47336" sId="1">
    <nc r="AR1357">
      <f>AP1357=D1357</f>
    </nc>
  </rcc>
  <rcc rId="47337" sId="1">
    <nc r="AS1357">
      <f>AQ1357=G1357</f>
    </nc>
  </rcc>
  <rcc rId="47338" sId="1">
    <nc r="AR1358">
      <f>AP1358=D1358</f>
    </nc>
  </rcc>
  <rcc rId="47339" sId="1">
    <nc r="AS1358">
      <f>AQ1358=G1358</f>
    </nc>
  </rcc>
  <rcc rId="47340" sId="1">
    <nc r="AR1359">
      <f>AP1359=D1359</f>
    </nc>
  </rcc>
  <rcc rId="47341" sId="1">
    <nc r="AS1359">
      <f>AQ1359=G1359</f>
    </nc>
  </rcc>
  <rcc rId="47342" sId="1">
    <nc r="AR1360">
      <f>AP1360=D1360</f>
    </nc>
  </rcc>
  <rcc rId="47343" sId="1">
    <nc r="AS1360">
      <f>AQ1360=G1360</f>
    </nc>
  </rcc>
  <rcc rId="47344" sId="1">
    <nc r="AR1361">
      <f>AP1361=D1361</f>
    </nc>
  </rcc>
  <rcc rId="47345" sId="1">
    <nc r="AS1361">
      <f>AQ1361=G1361</f>
    </nc>
  </rcc>
  <rcc rId="47346" sId="1">
    <nc r="AR1362">
      <f>AP1362=D1362</f>
    </nc>
  </rcc>
  <rcc rId="47347" sId="1">
    <nc r="AS1362">
      <f>AQ1362=G1362</f>
    </nc>
  </rcc>
  <rcc rId="47348" sId="1">
    <nc r="AR1363">
      <f>AP1363=D1363</f>
    </nc>
  </rcc>
  <rcc rId="47349" sId="1">
    <nc r="AS1363">
      <f>AQ1363=G1363</f>
    </nc>
  </rcc>
  <rcc rId="47350" sId="1">
    <nc r="AR1364">
      <f>AP1364=D1364</f>
    </nc>
  </rcc>
  <rcc rId="47351" sId="1">
    <nc r="AS1364">
      <f>AQ1364=G1364</f>
    </nc>
  </rcc>
  <rcc rId="47352" sId="1">
    <nc r="AR1365">
      <f>AP1365=D1365</f>
    </nc>
  </rcc>
  <rcc rId="47353" sId="1">
    <nc r="AS1365">
      <f>AQ1365=G1365</f>
    </nc>
  </rcc>
  <rcc rId="47354" sId="1">
    <nc r="AR1366">
      <f>AP1366=D1366</f>
    </nc>
  </rcc>
  <rcc rId="47355" sId="1">
    <nc r="AS1366">
      <f>AQ1366=G1366</f>
    </nc>
  </rcc>
  <rcc rId="47356" sId="1">
    <nc r="AR1367">
      <f>AP1367=D1367</f>
    </nc>
  </rcc>
  <rcc rId="47357" sId="1">
    <nc r="AS1367">
      <f>AQ1367=G1367</f>
    </nc>
  </rcc>
  <rcc rId="47358" sId="1">
    <nc r="AR1368">
      <f>AP1368=D1368</f>
    </nc>
  </rcc>
  <rcc rId="47359" sId="1">
    <nc r="AS1368">
      <f>AQ1368=G1368</f>
    </nc>
  </rcc>
  <rcc rId="47360" sId="1">
    <nc r="AR1369">
      <f>AP1369=D1369</f>
    </nc>
  </rcc>
  <rcc rId="47361" sId="1">
    <nc r="AS1369">
      <f>AQ1369=G1369</f>
    </nc>
  </rcc>
  <rcc rId="47362" sId="1">
    <nc r="AR1370">
      <f>AP1370=D1370</f>
    </nc>
  </rcc>
  <rcc rId="47363" sId="1">
    <nc r="AS1370">
      <f>AQ1370=G1370</f>
    </nc>
  </rcc>
  <rcc rId="47364" sId="1">
    <nc r="AR1371">
      <f>AP1371=D1371</f>
    </nc>
  </rcc>
  <rcc rId="47365" sId="1">
    <nc r="AS1371">
      <f>AQ1371=G1371</f>
    </nc>
  </rcc>
  <rcc rId="47366" sId="1">
    <nc r="AR1372">
      <f>AP1372=D1372</f>
    </nc>
  </rcc>
  <rcc rId="47367" sId="1">
    <nc r="AS1372">
      <f>AQ1372=G1372</f>
    </nc>
  </rcc>
  <rcc rId="47368" sId="1">
    <nc r="AR1373">
      <f>AP1373=D1373</f>
    </nc>
  </rcc>
  <rcc rId="47369" sId="1">
    <nc r="AS1373">
      <f>AQ1373=G1373</f>
    </nc>
  </rcc>
  <rcc rId="47370" sId="1">
    <nc r="AR1374">
      <f>AP1374=D1374</f>
    </nc>
  </rcc>
  <rcc rId="47371" sId="1">
    <nc r="AS1374">
      <f>AQ1374=G1374</f>
    </nc>
  </rcc>
  <rcc rId="47372" sId="1">
    <nc r="AR1375">
      <f>AP1375=D1375</f>
    </nc>
  </rcc>
  <rcc rId="47373" sId="1">
    <nc r="AS1375">
      <f>AQ1375=G1375</f>
    </nc>
  </rcc>
  <rcc rId="47374" sId="1">
    <nc r="AR1376">
      <f>AP1376=D1376</f>
    </nc>
  </rcc>
  <rcc rId="47375" sId="1">
    <nc r="AS1376">
      <f>AQ1376=G1376</f>
    </nc>
  </rcc>
  <rcc rId="47376" sId="1">
    <nc r="AR1377">
      <f>AP1377=D1377</f>
    </nc>
  </rcc>
  <rcc rId="47377" sId="1">
    <nc r="AS1377">
      <f>AQ1377=G1377</f>
    </nc>
  </rcc>
  <rcc rId="47378" sId="1">
    <nc r="AR1378">
      <f>AP1378=D1378</f>
    </nc>
  </rcc>
  <rcc rId="47379" sId="1">
    <nc r="AS1378">
      <f>AQ1378=G1378</f>
    </nc>
  </rcc>
  <rcc rId="47380" sId="1">
    <nc r="AR1379">
      <f>AP1379=D1379</f>
    </nc>
  </rcc>
  <rcc rId="47381" sId="1">
    <nc r="AS1379">
      <f>AQ1379=G1379</f>
    </nc>
  </rcc>
  <rcc rId="47382" sId="1">
    <nc r="AR1380">
      <f>AP1380=D1380</f>
    </nc>
  </rcc>
  <rcc rId="47383" sId="1">
    <nc r="AS1380">
      <f>AQ1380=G1380</f>
    </nc>
  </rcc>
  <rcc rId="47384" sId="1">
    <nc r="AR1381">
      <f>AP1381=D1381</f>
    </nc>
  </rcc>
  <rcc rId="47385" sId="1">
    <nc r="AS1381">
      <f>AQ1381=G1381</f>
    </nc>
  </rcc>
  <rcc rId="47386" sId="1">
    <nc r="AR1382">
      <f>AP1382=D1382</f>
    </nc>
  </rcc>
  <rcc rId="47387" sId="1">
    <nc r="AS1382">
      <f>AQ1382=G1382</f>
    </nc>
  </rcc>
  <rcc rId="47388" sId="1">
    <nc r="AR1383">
      <f>AP1383=D1383</f>
    </nc>
  </rcc>
  <rcc rId="47389" sId="1">
    <nc r="AS1383">
      <f>AQ1383=G1383</f>
    </nc>
  </rcc>
  <rcc rId="47390" sId="1">
    <nc r="AR1384">
      <f>AP1384=D1384</f>
    </nc>
  </rcc>
  <rcc rId="47391" sId="1">
    <nc r="AS1384">
      <f>AQ1384=G1384</f>
    </nc>
  </rcc>
  <rcc rId="47392" sId="1">
    <nc r="AR1385">
      <f>AP1385=D1385</f>
    </nc>
  </rcc>
  <rcc rId="47393" sId="1">
    <nc r="AS1385">
      <f>AQ1385=G1385</f>
    </nc>
  </rcc>
  <rcc rId="47394" sId="1">
    <nc r="AR1386">
      <f>AP1386=D1386</f>
    </nc>
  </rcc>
  <rcc rId="47395" sId="1">
    <nc r="AS1386">
      <f>AQ1386=G1386</f>
    </nc>
  </rcc>
  <rcc rId="47396" sId="1">
    <nc r="AR1387">
      <f>AP1387=D1387</f>
    </nc>
  </rcc>
  <rcc rId="47397" sId="1">
    <nc r="AS1387">
      <f>AQ1387=G1387</f>
    </nc>
  </rcc>
  <rcc rId="47398" sId="1">
    <nc r="AR1388">
      <f>AP1388=D1388</f>
    </nc>
  </rcc>
  <rcc rId="47399" sId="1">
    <nc r="AS1388">
      <f>AQ1388=G1388</f>
    </nc>
  </rcc>
  <rcc rId="47400" sId="1">
    <nc r="AR1389">
      <f>AP1389=D1389</f>
    </nc>
  </rcc>
  <rcc rId="47401" sId="1">
    <nc r="AS1389">
      <f>AQ1389=G1389</f>
    </nc>
  </rcc>
  <rcc rId="47402" sId="1">
    <nc r="AR1390">
      <f>AP1390=D1390</f>
    </nc>
  </rcc>
  <rcc rId="47403" sId="1">
    <nc r="AS1390">
      <f>AQ1390=G1390</f>
    </nc>
  </rcc>
  <rcc rId="47404" sId="1">
    <nc r="AR1391">
      <f>AP1391=D1391</f>
    </nc>
  </rcc>
  <rcc rId="47405" sId="1">
    <nc r="AS1391">
      <f>AQ1391=G1391</f>
    </nc>
  </rcc>
  <rcc rId="47406" sId="1">
    <nc r="AR1392">
      <f>AP1392=D1392</f>
    </nc>
  </rcc>
  <rcc rId="47407" sId="1">
    <nc r="AS1392">
      <f>AQ1392=G1392</f>
    </nc>
  </rcc>
  <rcc rId="47408" sId="1">
    <nc r="AR1393">
      <f>AP1393=D1393</f>
    </nc>
  </rcc>
  <rcc rId="47409" sId="1">
    <nc r="AS1393">
      <f>AQ1393=G1393</f>
    </nc>
  </rcc>
  <rcc rId="47410" sId="1">
    <nc r="AR1394">
      <f>AP1394=D1394</f>
    </nc>
  </rcc>
  <rcc rId="47411" sId="1">
    <nc r="AS1394">
      <f>AQ1394=G1394</f>
    </nc>
  </rcc>
  <rcc rId="47412" sId="1">
    <nc r="AR1395">
      <f>AP1395=D1395</f>
    </nc>
  </rcc>
  <rcc rId="47413" sId="1">
    <nc r="AS1395">
      <f>AQ1395=G1395</f>
    </nc>
  </rcc>
  <rcc rId="47414" sId="1">
    <nc r="AR1396">
      <f>AP1396=D1396</f>
    </nc>
  </rcc>
  <rcc rId="47415" sId="1">
    <nc r="AS1396">
      <f>AQ1396=G1396</f>
    </nc>
  </rcc>
  <rcc rId="47416" sId="1">
    <nc r="AR1397">
      <f>AP1397=D1397</f>
    </nc>
  </rcc>
  <rcc rId="47417" sId="1">
    <nc r="AS1397">
      <f>AQ1397=G1397</f>
    </nc>
  </rcc>
  <rcc rId="47418" sId="1">
    <nc r="AR1398">
      <f>AP1398=D1398</f>
    </nc>
  </rcc>
  <rcc rId="47419" sId="1">
    <nc r="AS1398">
      <f>AQ1398=G1398</f>
    </nc>
  </rcc>
  <rcc rId="47420" sId="1">
    <nc r="AR1399">
      <f>AP1399=D1399</f>
    </nc>
  </rcc>
  <rcc rId="47421" sId="1">
    <nc r="AS1399">
      <f>AQ1399=G1399</f>
    </nc>
  </rcc>
  <rcc rId="47422" sId="1">
    <nc r="AR1400">
      <f>AP1400=D1400</f>
    </nc>
  </rcc>
  <rcc rId="47423" sId="1">
    <nc r="AS1400">
      <f>AQ1400=G1400</f>
    </nc>
  </rcc>
  <rcc rId="47424" sId="1">
    <nc r="AR1401">
      <f>AP1401=D1401</f>
    </nc>
  </rcc>
  <rcc rId="47425" sId="1">
    <nc r="AS1401">
      <f>AQ1401=G1401</f>
    </nc>
  </rcc>
  <rcc rId="47426" sId="1">
    <nc r="AR1402">
      <f>AP1402=D1402</f>
    </nc>
  </rcc>
  <rcc rId="47427" sId="1">
    <nc r="AS1402">
      <f>AQ1402=G1402</f>
    </nc>
  </rcc>
  <rcc rId="47428" sId="1">
    <nc r="AR1403">
      <f>AP1403=D1403</f>
    </nc>
  </rcc>
  <rcc rId="47429" sId="1">
    <nc r="AS1403">
      <f>AQ1403=G1403</f>
    </nc>
  </rcc>
  <rcc rId="47430" sId="1">
    <nc r="AR1404">
      <f>AP1404=D1404</f>
    </nc>
  </rcc>
  <rcc rId="47431" sId="1">
    <nc r="AS1404">
      <f>AQ1404=G1404</f>
    </nc>
  </rcc>
  <rcc rId="47432" sId="1">
    <nc r="AR1405">
      <f>AP1405=D1405</f>
    </nc>
  </rcc>
  <rcc rId="47433" sId="1">
    <nc r="AS1405">
      <f>AQ1405=G1405</f>
    </nc>
  </rcc>
  <rcc rId="47434" sId="1">
    <nc r="AR1406">
      <f>AP1406=D1406</f>
    </nc>
  </rcc>
  <rcc rId="47435" sId="1">
    <nc r="AS1406">
      <f>AQ1406=G1406</f>
    </nc>
  </rcc>
  <rcc rId="47436" sId="1">
    <nc r="AR1407">
      <f>AP1407=D1407</f>
    </nc>
  </rcc>
  <rcc rId="47437" sId="1">
    <nc r="AS1407">
      <f>AQ1407=G1407</f>
    </nc>
  </rcc>
  <rcc rId="47438" sId="1">
    <nc r="AR1408">
      <f>AP1408=D1408</f>
    </nc>
  </rcc>
  <rcc rId="47439" sId="1">
    <nc r="AS1408">
      <f>AQ1408=G1408</f>
    </nc>
  </rcc>
  <rcc rId="47440" sId="1">
    <nc r="AR1409">
      <f>AP1409=D1409</f>
    </nc>
  </rcc>
  <rcc rId="47441" sId="1">
    <nc r="AS1409">
      <f>AQ1409=G1409</f>
    </nc>
  </rcc>
  <rcc rId="47442" sId="1">
    <nc r="AR1410">
      <f>AP1410=D1410</f>
    </nc>
  </rcc>
  <rcc rId="47443" sId="1">
    <nc r="AS1410">
      <f>AQ1410=G1410</f>
    </nc>
  </rcc>
  <rcc rId="47444" sId="1">
    <nc r="AR1411">
      <f>AP1411=D1411</f>
    </nc>
  </rcc>
  <rcc rId="47445" sId="1">
    <nc r="AS1411">
      <f>AQ1411=G1411</f>
    </nc>
  </rcc>
  <rcc rId="47446" sId="1">
    <nc r="AR1412">
      <f>AP1412=D1412</f>
    </nc>
  </rcc>
  <rcc rId="47447" sId="1">
    <nc r="AS1412">
      <f>AQ1412=G1412</f>
    </nc>
  </rcc>
  <rcc rId="47448" sId="1">
    <nc r="AR1413">
      <f>AP1413=D1413</f>
    </nc>
  </rcc>
  <rcc rId="47449" sId="1">
    <nc r="AS1413">
      <f>AQ1413=G1413</f>
    </nc>
  </rcc>
  <rcc rId="47450" sId="1">
    <nc r="AR1414">
      <f>AP1414=D1414</f>
    </nc>
  </rcc>
  <rcc rId="47451" sId="1">
    <nc r="AS1414">
      <f>AQ1414=G1414</f>
    </nc>
  </rcc>
  <rcc rId="47452" sId="1">
    <nc r="AR1415">
      <f>AP1415=D1415</f>
    </nc>
  </rcc>
  <rcc rId="47453" sId="1">
    <nc r="AS1415">
      <f>AQ1415=G1415</f>
    </nc>
  </rcc>
  <rcc rId="47454" sId="1">
    <nc r="AR1416">
      <f>AP1416=D1416</f>
    </nc>
  </rcc>
  <rcc rId="47455" sId="1">
    <nc r="AS1416">
      <f>AQ1416=G1416</f>
    </nc>
  </rcc>
  <rcc rId="47456" sId="1">
    <nc r="AR1417">
      <f>AP1417=D1417</f>
    </nc>
  </rcc>
  <rcc rId="47457" sId="1">
    <nc r="AS1417">
      <f>AQ1417=G1417</f>
    </nc>
  </rcc>
  <rcc rId="47458" sId="1">
    <nc r="AR1418">
      <f>AP1418=D1418</f>
    </nc>
  </rcc>
  <rcc rId="47459" sId="1">
    <nc r="AS1418">
      <f>AQ1418=G1418</f>
    </nc>
  </rcc>
  <rcc rId="47460" sId="1">
    <nc r="AR1419">
      <f>AP1419=D1419</f>
    </nc>
  </rcc>
  <rcc rId="47461" sId="1">
    <nc r="AS1419">
      <f>AQ1419=G1419</f>
    </nc>
  </rcc>
  <rcc rId="47462" sId="1">
    <nc r="AR1420">
      <f>AP1420=D1420</f>
    </nc>
  </rcc>
  <rcc rId="47463" sId="1">
    <nc r="AS1420">
      <f>AQ1420=G1420</f>
    </nc>
  </rcc>
  <rcc rId="47464" sId="1">
    <nc r="AR1421">
      <f>AP1421=D1421</f>
    </nc>
  </rcc>
  <rcc rId="47465" sId="1">
    <nc r="AS1421">
      <f>AQ1421=G1421</f>
    </nc>
  </rcc>
  <rcc rId="47466" sId="1">
    <nc r="AR1422">
      <f>AP1422=D1422</f>
    </nc>
  </rcc>
  <rcc rId="47467" sId="1">
    <nc r="AS1422">
      <f>AQ1422=G1422</f>
    </nc>
  </rcc>
  <rcc rId="47468" sId="1">
    <nc r="AR1423">
      <f>AP1423=D1423</f>
    </nc>
  </rcc>
  <rcc rId="47469" sId="1">
    <nc r="AS1423">
      <f>AQ1423=G1423</f>
    </nc>
  </rcc>
  <rcc rId="47470" sId="1">
    <nc r="AR1424">
      <f>AP1424=D1424</f>
    </nc>
  </rcc>
  <rcc rId="47471" sId="1">
    <nc r="AS1424">
      <f>AQ1424=G1424</f>
    </nc>
  </rcc>
  <rcc rId="47472" sId="1">
    <nc r="AR1425">
      <f>AP1425=D1425</f>
    </nc>
  </rcc>
  <rcc rId="47473" sId="1">
    <nc r="AS1425">
      <f>AQ1425=G1425</f>
    </nc>
  </rcc>
  <rcc rId="47474" sId="1">
    <nc r="AR1426">
      <f>AP1426=D1426</f>
    </nc>
  </rcc>
  <rcc rId="47475" sId="1">
    <nc r="AS1426">
      <f>AQ1426=G1426</f>
    </nc>
  </rcc>
  <rcc rId="47476" sId="1">
    <nc r="AR1427">
      <f>AP1427=D1427</f>
    </nc>
  </rcc>
  <rcc rId="47477" sId="1">
    <nc r="AS1427">
      <f>AQ1427=G1427</f>
    </nc>
  </rcc>
  <rcc rId="47478" sId="1">
    <nc r="AR1428">
      <f>AP1428=D1428</f>
    </nc>
  </rcc>
  <rcc rId="47479" sId="1">
    <nc r="AS1428">
      <f>AQ1428=G1428</f>
    </nc>
  </rcc>
  <rcc rId="47480" sId="1">
    <nc r="AR1429">
      <f>AP1429=D1429</f>
    </nc>
  </rcc>
  <rcc rId="47481" sId="1">
    <nc r="AS1429">
      <f>AQ1429=G1429</f>
    </nc>
  </rcc>
  <rcc rId="47482" sId="1">
    <nc r="AR1430">
      <f>AP1430=D1430</f>
    </nc>
  </rcc>
  <rcc rId="47483" sId="1">
    <nc r="AS1430">
      <f>AQ1430=G1430</f>
    </nc>
  </rcc>
  <rcc rId="47484" sId="1">
    <nc r="AR1431">
      <f>AP1431=D1431</f>
    </nc>
  </rcc>
  <rcc rId="47485" sId="1">
    <nc r="AS1431">
      <f>AQ1431=G1431</f>
    </nc>
  </rcc>
  <rcc rId="47486" sId="1">
    <nc r="AR1432">
      <f>AP1432=D1432</f>
    </nc>
  </rcc>
  <rcc rId="47487" sId="1">
    <nc r="AS1432">
      <f>AQ1432=G1432</f>
    </nc>
  </rcc>
  <rcc rId="47488" sId="1">
    <nc r="AR1433">
      <f>AP1433=D1433</f>
    </nc>
  </rcc>
  <rcc rId="47489" sId="1">
    <nc r="AS1433">
      <f>AQ1433=G1433</f>
    </nc>
  </rcc>
  <rcc rId="47490" sId="1">
    <nc r="AR1434">
      <f>AP1434=D1434</f>
    </nc>
  </rcc>
  <rcc rId="47491" sId="1">
    <nc r="AS1434">
      <f>AQ1434=G1434</f>
    </nc>
  </rcc>
  <rcc rId="47492" sId="1">
    <nc r="AR1435">
      <f>AP1435=D1435</f>
    </nc>
  </rcc>
  <rcc rId="47493" sId="1">
    <nc r="AS1435">
      <f>AQ1435=G1435</f>
    </nc>
  </rcc>
  <rcc rId="47494" sId="1">
    <nc r="AR1436">
      <f>AP1436=D1436</f>
    </nc>
  </rcc>
  <rcc rId="47495" sId="1">
    <nc r="AS1436">
      <f>AQ1436=G1436</f>
    </nc>
  </rcc>
  <rcc rId="47496" sId="1">
    <nc r="AR1437">
      <f>AP1437=D1437</f>
    </nc>
  </rcc>
  <rcc rId="47497" sId="1">
    <nc r="AS1437">
      <f>AQ1437=G1437</f>
    </nc>
  </rcc>
  <rcc rId="47498" sId="1">
    <nc r="AR1438">
      <f>AP1438=D1438</f>
    </nc>
  </rcc>
  <rcc rId="47499" sId="1">
    <nc r="AS1438">
      <f>AQ1438=G1438</f>
    </nc>
  </rcc>
  <rcc rId="47500" sId="1">
    <nc r="AR1439">
      <f>AP1439=D1439</f>
    </nc>
  </rcc>
  <rcc rId="47501" sId="1">
    <nc r="AS1439">
      <f>AQ1439=G1439</f>
    </nc>
  </rcc>
  <rcc rId="47502" sId="1">
    <nc r="AR1440">
      <f>AP1440=D1440</f>
    </nc>
  </rcc>
  <rcc rId="47503" sId="1">
    <nc r="AS1440">
      <f>AQ1440=G1440</f>
    </nc>
  </rcc>
  <rcc rId="47504" sId="1">
    <nc r="AR1441">
      <f>AP1441=D1441</f>
    </nc>
  </rcc>
  <rcc rId="47505" sId="1">
    <nc r="AS1441">
      <f>AQ1441=G1441</f>
    </nc>
  </rcc>
  <rcc rId="47506" sId="1">
    <nc r="AR1442">
      <f>AP1442=D1442</f>
    </nc>
  </rcc>
  <rcc rId="47507" sId="1">
    <nc r="AS1442">
      <f>AQ1442=G1442</f>
    </nc>
  </rcc>
  <rcc rId="47508" sId="1">
    <nc r="AR1443">
      <f>AP1443=D1443</f>
    </nc>
  </rcc>
  <rcc rId="47509" sId="1">
    <nc r="AS1443">
      <f>AQ1443=G1443</f>
    </nc>
  </rcc>
  <rcc rId="47510" sId="1">
    <nc r="AR1444">
      <f>AP1444=D1444</f>
    </nc>
  </rcc>
  <rcc rId="47511" sId="1">
    <nc r="AS1444">
      <f>AQ1444=G1444</f>
    </nc>
  </rcc>
  <rcc rId="47512" sId="1">
    <nc r="AR1445">
      <f>AP1445=D1445</f>
    </nc>
  </rcc>
  <rcc rId="47513" sId="1">
    <nc r="AS1445">
      <f>AQ1445=G1445</f>
    </nc>
  </rcc>
  <rcc rId="47514" sId="1">
    <nc r="AR1446">
      <f>AP1446=D1446</f>
    </nc>
  </rcc>
  <rcc rId="47515" sId="1">
    <nc r="AS1446">
      <f>AQ1446=G1446</f>
    </nc>
  </rcc>
  <rcc rId="47516" sId="1">
    <nc r="AR1447">
      <f>AP1447=D1447</f>
    </nc>
  </rcc>
  <rcc rId="47517" sId="1">
    <nc r="AS1447">
      <f>AQ1447=G1447</f>
    </nc>
  </rcc>
  <rcc rId="47518" sId="1">
    <nc r="AR1448">
      <f>AP1448=D1448</f>
    </nc>
  </rcc>
  <rcc rId="47519" sId="1">
    <nc r="AS1448">
      <f>AQ1448=G1448</f>
    </nc>
  </rcc>
  <rcc rId="47520" sId="1">
    <nc r="AR1449">
      <f>AP1449=D1449</f>
    </nc>
  </rcc>
  <rcc rId="47521" sId="1">
    <nc r="AS1449">
      <f>AQ1449=G1449</f>
    </nc>
  </rcc>
  <rcc rId="47522" sId="1">
    <nc r="AR1450">
      <f>AP1450=D1450</f>
    </nc>
  </rcc>
  <rcc rId="47523" sId="1">
    <nc r="AS1450">
      <f>AQ1450=G1450</f>
    </nc>
  </rcc>
  <rcc rId="47524" sId="1">
    <nc r="AR1451">
      <f>AP1451=D1451</f>
    </nc>
  </rcc>
  <rcc rId="47525" sId="1">
    <nc r="AS1451">
      <f>AQ1451=G1451</f>
    </nc>
  </rcc>
  <rcc rId="47526" sId="1">
    <nc r="AR1452">
      <f>AP1452=D1452</f>
    </nc>
  </rcc>
  <rcc rId="47527" sId="1">
    <nc r="AS1452">
      <f>AQ1452=G1452</f>
    </nc>
  </rcc>
  <rcc rId="47528" sId="1">
    <nc r="AR1453">
      <f>AP1453=D1453</f>
    </nc>
  </rcc>
  <rcc rId="47529" sId="1">
    <nc r="AS1453">
      <f>AQ1453=G1453</f>
    </nc>
  </rcc>
  <rcc rId="47530" sId="1">
    <nc r="AR1454">
      <f>AP1454=D1454</f>
    </nc>
  </rcc>
  <rcc rId="47531" sId="1">
    <nc r="AS1454">
      <f>AQ1454=G1454</f>
    </nc>
  </rcc>
  <rcc rId="47532" sId="1">
    <nc r="AR1455">
      <f>AP1455=D1455</f>
    </nc>
  </rcc>
  <rcc rId="47533" sId="1">
    <nc r="AS1455">
      <f>AQ1455=G1455</f>
    </nc>
  </rcc>
  <rcc rId="47534" sId="1">
    <nc r="AR1456">
      <f>AP1456=D1456</f>
    </nc>
  </rcc>
  <rcc rId="47535" sId="1">
    <nc r="AS1456">
      <f>AQ1456=G1456</f>
    </nc>
  </rcc>
  <rcc rId="47536" sId="1">
    <nc r="AR1457">
      <f>AP1457=D1457</f>
    </nc>
  </rcc>
  <rcc rId="47537" sId="1">
    <nc r="AS1457">
      <f>AQ1457=G1457</f>
    </nc>
  </rcc>
  <rcc rId="47538" sId="1">
    <nc r="AR1458">
      <f>AP1458=D1458</f>
    </nc>
  </rcc>
  <rcc rId="47539" sId="1">
    <nc r="AS1458">
      <f>AQ1458=G1458</f>
    </nc>
  </rcc>
  <rcc rId="47540" sId="1">
    <nc r="AR1459">
      <f>AP1459=D1459</f>
    </nc>
  </rcc>
  <rcc rId="47541" sId="1">
    <nc r="AS1459">
      <f>AQ1459=G1459</f>
    </nc>
  </rcc>
  <rcc rId="47542" sId="1">
    <nc r="AR1460">
      <f>AP1460=D1460</f>
    </nc>
  </rcc>
  <rcc rId="47543" sId="1">
    <nc r="AS1460">
      <f>AQ1460=G1460</f>
    </nc>
  </rcc>
  <rcc rId="47544" sId="1">
    <nc r="AR1461">
      <f>AP1461=D1461</f>
    </nc>
  </rcc>
  <rcc rId="47545" sId="1">
    <nc r="AS1461">
      <f>AQ1461=G1461</f>
    </nc>
  </rcc>
  <rcc rId="47546" sId="1">
    <nc r="AR1462">
      <f>AP1462=D1462</f>
    </nc>
  </rcc>
  <rcc rId="47547" sId="1">
    <nc r="AS1462">
      <f>AQ1462=G1462</f>
    </nc>
  </rcc>
  <rcc rId="47548" sId="1">
    <nc r="AR1463">
      <f>AP1463=D1463</f>
    </nc>
  </rcc>
  <rcc rId="47549" sId="1">
    <nc r="AS1463">
      <f>AQ1463=G1463</f>
    </nc>
  </rcc>
  <rcc rId="47550" sId="1">
    <nc r="AR1464">
      <f>AP1464=D1464</f>
    </nc>
  </rcc>
  <rcc rId="47551" sId="1">
    <nc r="AS1464">
      <f>AQ1464=G1464</f>
    </nc>
  </rcc>
  <rcc rId="47552" sId="1">
    <nc r="AR1465">
      <f>AP1465=D1465</f>
    </nc>
  </rcc>
  <rcc rId="47553" sId="1">
    <nc r="AS1465">
      <f>AQ1465=G1465</f>
    </nc>
  </rcc>
  <rcc rId="47554" sId="1">
    <nc r="AR1466">
      <f>AP1466=D1466</f>
    </nc>
  </rcc>
  <rcc rId="47555" sId="1">
    <nc r="AS1466">
      <f>AQ1466=G1466</f>
    </nc>
  </rcc>
  <rcc rId="47556" sId="1">
    <nc r="AR1467">
      <f>AP1467=D1467</f>
    </nc>
  </rcc>
  <rcc rId="47557" sId="1">
    <nc r="AS1467">
      <f>AQ1467=G1467</f>
    </nc>
  </rcc>
  <rcc rId="47558" sId="1">
    <nc r="AR1468">
      <f>AP1468=D1468</f>
    </nc>
  </rcc>
  <rcc rId="47559" sId="1">
    <nc r="AS1468">
      <f>AQ1468=G1468</f>
    </nc>
  </rcc>
  <rcc rId="47560" sId="1">
    <nc r="AR1469">
      <f>AP1469=D1469</f>
    </nc>
  </rcc>
  <rcc rId="47561" sId="1">
    <nc r="AS1469">
      <f>AQ1469=G1469</f>
    </nc>
  </rcc>
  <rcc rId="47562" sId="1">
    <nc r="AR1470">
      <f>AP1470=D1470</f>
    </nc>
  </rcc>
  <rcc rId="47563" sId="1">
    <nc r="AS1470">
      <f>AQ1470=G1470</f>
    </nc>
  </rcc>
  <rcc rId="47564" sId="1">
    <nc r="AR1471">
      <f>AP1471=D1471</f>
    </nc>
  </rcc>
  <rcc rId="47565" sId="1">
    <nc r="AS1471">
      <f>AQ1471=G1471</f>
    </nc>
  </rcc>
  <rcc rId="47566" sId="1">
    <nc r="AR1472">
      <f>AP1472=D1472</f>
    </nc>
  </rcc>
  <rcc rId="47567" sId="1">
    <nc r="AS1472">
      <f>AQ1472=G1472</f>
    </nc>
  </rcc>
  <rrc rId="47568" sId="1" ref="AP1:AP1048576" action="deleteCol">
    <undo index="0" exp="ref" v="1" dr="AP1472" r="AR1472" sId="1"/>
    <undo index="0" exp="ref" v="1" dr="AP1471" r="AR1471" sId="1"/>
    <undo index="0" exp="ref" v="1" dr="AP1470" r="AR1470" sId="1"/>
    <undo index="0" exp="ref" v="1" dr="AP1469" r="AR1469" sId="1"/>
    <undo index="0" exp="ref" v="1" dr="AP1468" r="AR1468" sId="1"/>
    <undo index="0" exp="ref" v="1" dr="AP1467" r="AR1467" sId="1"/>
    <undo index="0" exp="ref" v="1" dr="AP1466" r="AR1466" sId="1"/>
    <undo index="0" exp="ref" v="1" dr="AP1465" r="AR1465" sId="1"/>
    <undo index="0" exp="ref" v="1" dr="AP1464" r="AR1464" sId="1"/>
    <undo index="0" exp="ref" v="1" dr="AP1463" r="AR1463" sId="1"/>
    <undo index="0" exp="ref" v="1" dr="AP1462" r="AR1462" sId="1"/>
    <undo index="0" exp="ref" v="1" dr="AP1461" r="AR1461" sId="1"/>
    <undo index="0" exp="ref" v="1" dr="AP1460" r="AR1460" sId="1"/>
    <undo index="0" exp="ref" v="1" dr="AP1459" r="AR1459" sId="1"/>
    <undo index="0" exp="ref" v="1" dr="AP1458" r="AR1458" sId="1"/>
    <undo index="0" exp="ref" v="1" dr="AP1457" r="AR1457" sId="1"/>
    <undo index="0" exp="ref" v="1" dr="AP1456" r="AR1456" sId="1"/>
    <undo index="0" exp="ref" v="1" dr="AP1455" r="AR1455" sId="1"/>
    <undo index="0" exp="ref" v="1" dr="AP1454" r="AR1454" sId="1"/>
    <undo index="0" exp="ref" v="1" dr="AP1453" r="AR1453" sId="1"/>
    <undo index="0" exp="ref" v="1" dr="AP1452" r="AR1452" sId="1"/>
    <undo index="0" exp="ref" v="1" dr="AP1451" r="AR1451" sId="1"/>
    <undo index="0" exp="ref" v="1" dr="AP1450" r="AR1450" sId="1"/>
    <undo index="0" exp="ref" v="1" dr="AP1449" r="AR1449" sId="1"/>
    <undo index="0" exp="ref" v="1" dr="AP1448" r="AR1448" sId="1"/>
    <undo index="0" exp="ref" v="1" dr="AP1447" r="AR1447" sId="1"/>
    <undo index="0" exp="ref" v="1" dr="AP1446" r="AR1446" sId="1"/>
    <undo index="0" exp="ref" v="1" dr="AP1445" r="AR1445" sId="1"/>
    <undo index="0" exp="ref" v="1" dr="AP1444" r="AR1444" sId="1"/>
    <undo index="0" exp="ref" v="1" dr="AP1443" r="AR1443" sId="1"/>
    <undo index="0" exp="ref" v="1" dr="AP1442" r="AR1442" sId="1"/>
    <undo index="0" exp="ref" v="1" dr="AP1441" r="AR1441" sId="1"/>
    <undo index="0" exp="ref" v="1" dr="AP1440" r="AR1440" sId="1"/>
    <undo index="0" exp="ref" v="1" dr="AP1439" r="AR1439" sId="1"/>
    <undo index="0" exp="ref" v="1" dr="AP1438" r="AR1438" sId="1"/>
    <undo index="0" exp="ref" v="1" dr="AP1437" r="AR1437" sId="1"/>
    <undo index="0" exp="ref" v="1" dr="AP1436" r="AR1436" sId="1"/>
    <undo index="0" exp="ref" v="1" dr="AP1435" r="AR1435" sId="1"/>
    <undo index="0" exp="ref" v="1" dr="AP1434" r="AR1434" sId="1"/>
    <undo index="0" exp="ref" v="1" dr="AP1433" r="AR1433" sId="1"/>
    <undo index="0" exp="ref" v="1" dr="AP1432" r="AR1432" sId="1"/>
    <undo index="0" exp="ref" v="1" dr="AP1431" r="AR1431" sId="1"/>
    <undo index="0" exp="ref" v="1" dr="AP1430" r="AR1430" sId="1"/>
    <undo index="0" exp="ref" v="1" dr="AP1429" r="AR1429" sId="1"/>
    <undo index="0" exp="ref" v="1" dr="AP1428" r="AR1428" sId="1"/>
    <undo index="0" exp="ref" v="1" dr="AP1427" r="AR1427" sId="1"/>
    <undo index="0" exp="ref" v="1" dr="AP1426" r="AR1426" sId="1"/>
    <undo index="0" exp="ref" v="1" dr="AP1425" r="AR1425" sId="1"/>
    <undo index="0" exp="ref" v="1" dr="AP1424" r="AR1424" sId="1"/>
    <undo index="0" exp="ref" v="1" dr="AP1423" r="AR1423" sId="1"/>
    <undo index="0" exp="ref" v="1" dr="AP1422" r="AR1422" sId="1"/>
    <undo index="0" exp="ref" v="1" dr="AP1421" r="AR1421" sId="1"/>
    <undo index="0" exp="ref" v="1" dr="AP1420" r="AR1420" sId="1"/>
    <undo index="0" exp="ref" v="1" dr="AP1419" r="AR1419" sId="1"/>
    <undo index="0" exp="ref" v="1" dr="AP1418" r="AR1418" sId="1"/>
    <undo index="0" exp="ref" v="1" dr="AP1417" r="AR1417" sId="1"/>
    <undo index="0" exp="ref" v="1" dr="AP1416" r="AR1416" sId="1"/>
    <undo index="0" exp="ref" v="1" dr="AP1415" r="AR1415" sId="1"/>
    <undo index="0" exp="ref" v="1" dr="AP1414" r="AR1414" sId="1"/>
    <undo index="0" exp="ref" v="1" dr="AP1413" r="AR1413" sId="1"/>
    <undo index="0" exp="ref" v="1" dr="AP1412" r="AR1412" sId="1"/>
    <undo index="0" exp="ref" v="1" dr="AP1411" r="AR1411" sId="1"/>
    <undo index="0" exp="ref" v="1" dr="AP1410" r="AR1410" sId="1"/>
    <undo index="0" exp="ref" v="1" dr="AP1409" r="AR1409" sId="1"/>
    <undo index="0" exp="ref" v="1" dr="AP1408" r="AR1408" sId="1"/>
    <undo index="0" exp="ref" v="1" dr="AP1407" r="AR1407" sId="1"/>
    <undo index="0" exp="ref" v="1" dr="AP1406" r="AR1406" sId="1"/>
    <undo index="0" exp="ref" v="1" dr="AP1405" r="AR1405" sId="1"/>
    <undo index="0" exp="ref" v="1" dr="AP1404" r="AR1404" sId="1"/>
    <undo index="0" exp="ref" v="1" dr="AP1403" r="AR1403" sId="1"/>
    <undo index="0" exp="ref" v="1" dr="AP1402" r="AR1402" sId="1"/>
    <undo index="0" exp="ref" v="1" dr="AP1401" r="AR1401" sId="1"/>
    <undo index="0" exp="ref" v="1" dr="AP1400" r="AR1400" sId="1"/>
    <undo index="0" exp="ref" v="1" dr="AP1399" r="AR1399" sId="1"/>
    <undo index="0" exp="ref" v="1" dr="AP1398" r="AR1398" sId="1"/>
    <undo index="0" exp="ref" v="1" dr="AP1397" r="AR1397" sId="1"/>
    <undo index="0" exp="ref" v="1" dr="AP1396" r="AR1396" sId="1"/>
    <undo index="0" exp="ref" v="1" dr="AP1395" r="AR1395" sId="1"/>
    <undo index="0" exp="ref" v="1" dr="AP1394" r="AR1394" sId="1"/>
    <undo index="0" exp="ref" v="1" dr="AP1393" r="AR1393" sId="1"/>
    <undo index="0" exp="ref" v="1" dr="AP1392" r="AR1392" sId="1"/>
    <undo index="0" exp="ref" v="1" dr="AP1391" r="AR1391" sId="1"/>
    <undo index="0" exp="ref" v="1" dr="AP1390" r="AR1390" sId="1"/>
    <undo index="0" exp="ref" v="1" dr="AP1389" r="AR1389" sId="1"/>
    <undo index="0" exp="ref" v="1" dr="AP1388" r="AR1388" sId="1"/>
    <undo index="0" exp="ref" v="1" dr="AP1387" r="AR1387" sId="1"/>
    <undo index="0" exp="ref" v="1" dr="AP1386" r="AR1386" sId="1"/>
    <undo index="0" exp="ref" v="1" dr="AP1385" r="AR1385" sId="1"/>
    <undo index="0" exp="ref" v="1" dr="AP1384" r="AR1384" sId="1"/>
    <undo index="0" exp="ref" v="1" dr="AP1383" r="AR1383" sId="1"/>
    <undo index="0" exp="ref" v="1" dr="AP1382" r="AR1382" sId="1"/>
    <undo index="0" exp="ref" v="1" dr="AP1381" r="AR1381" sId="1"/>
    <undo index="0" exp="ref" v="1" dr="AP1380" r="AR1380" sId="1"/>
    <undo index="0" exp="ref" v="1" dr="AP1379" r="AR1379" sId="1"/>
    <undo index="0" exp="ref" v="1" dr="AP1378" r="AR1378" sId="1"/>
    <undo index="0" exp="ref" v="1" dr="AP1377" r="AR1377" sId="1"/>
    <undo index="0" exp="ref" v="1" dr="AP1376" r="AR1376" sId="1"/>
    <undo index="0" exp="ref" v="1" dr="AP1375" r="AR1375" sId="1"/>
    <undo index="0" exp="ref" v="1" dr="AP1374" r="AR1374" sId="1"/>
    <undo index="0" exp="ref" v="1" dr="AP1373" r="AR1373" sId="1"/>
    <undo index="0" exp="ref" v="1" dr="AP1372" r="AR1372" sId="1"/>
    <undo index="0" exp="ref" v="1" dr="AP1371" r="AR1371" sId="1"/>
    <undo index="0" exp="ref" v="1" dr="AP1370" r="AR1370" sId="1"/>
    <undo index="0" exp="ref" v="1" dr="AP1369" r="AR1369" sId="1"/>
    <undo index="0" exp="ref" v="1" dr="AP1368" r="AR1368" sId="1"/>
    <undo index="0" exp="ref" v="1" dr="AP1367" r="AR1367" sId="1"/>
    <undo index="0" exp="ref" v="1" dr="AP1366" r="AR1366" sId="1"/>
    <undo index="0" exp="ref" v="1" dr="AP1365" r="AR1365" sId="1"/>
    <undo index="0" exp="ref" v="1" dr="AP1364" r="AR1364" sId="1"/>
    <undo index="0" exp="ref" v="1" dr="AP1363" r="AR1363" sId="1"/>
    <undo index="0" exp="ref" v="1" dr="AP1362" r="AR1362" sId="1"/>
    <undo index="0" exp="ref" v="1" dr="AP1361" r="AR1361" sId="1"/>
    <undo index="0" exp="ref" v="1" dr="AP1360" r="AR1360" sId="1"/>
    <undo index="0" exp="ref" v="1" dr="AP1359" r="AR1359" sId="1"/>
    <undo index="0" exp="ref" v="1" dr="AP1358" r="AR1358" sId="1"/>
    <undo index="0" exp="ref" v="1" dr="AP1357" r="AR1357" sId="1"/>
    <undo index="0" exp="ref" v="1" dr="AP1356" r="AR1356" sId="1"/>
    <undo index="0" exp="ref" v="1" dr="AP1355" r="AR1355" sId="1"/>
    <undo index="0" exp="ref" v="1" dr="AP1354" r="AR1354" sId="1"/>
    <undo index="0" exp="ref" v="1" dr="AP1353" r="AR1353" sId="1"/>
    <undo index="0" exp="ref" v="1" dr="AP1352" r="AR1352" sId="1"/>
    <undo index="0" exp="ref" v="1" dr="AP1351" r="AR1351" sId="1"/>
    <undo index="0" exp="ref" v="1" dr="AP1350" r="AR1350" sId="1"/>
    <undo index="0" exp="ref" v="1" dr="AP1349" r="AR1349" sId="1"/>
    <undo index="0" exp="ref" v="1" dr="AP1348" r="AR1348" sId="1"/>
    <undo index="0" exp="ref" v="1" dr="AP1347" r="AR1347" sId="1"/>
    <undo index="0" exp="ref" v="1" dr="AP1346" r="AR1346" sId="1"/>
    <undo index="0" exp="ref" v="1" dr="AP1345" r="AR1345" sId="1"/>
    <undo index="0" exp="ref" v="1" dr="AP1344" r="AR1344" sId="1"/>
    <undo index="0" exp="ref" v="1" dr="AP1343" r="AR1343" sId="1"/>
    <undo index="0" exp="ref" v="1" dr="AP1342" r="AR1342" sId="1"/>
    <undo index="0" exp="ref" v="1" dr="AP1341" r="AR1341" sId="1"/>
    <undo index="0" exp="ref" v="1" dr="AP1340" r="AR1340" sId="1"/>
    <undo index="0" exp="ref" v="1" dr="AP1339" r="AR1339" sId="1"/>
    <undo index="0" exp="ref" v="1" dr="AP1338" r="AR1338" sId="1"/>
    <undo index="0" exp="ref" v="1" dr="AP1337" r="AR1337" sId="1"/>
    <undo index="0" exp="ref" v="1" dr="AP1336" r="AR1336" sId="1"/>
    <undo index="0" exp="ref" v="1" dr="AP1335" r="AR1335" sId="1"/>
    <undo index="0" exp="ref" v="1" dr="AP1334" r="AR1334" sId="1"/>
    <undo index="0" exp="ref" v="1" dr="AP1333" r="AR1333" sId="1"/>
    <undo index="0" exp="ref" v="1" dr="AP1332" r="AR1332" sId="1"/>
    <undo index="0" exp="ref" v="1" dr="AP1331" r="AR1331" sId="1"/>
    <undo index="0" exp="ref" v="1" dr="AP1330" r="AR1330" sId="1"/>
    <undo index="0" exp="ref" v="1" dr="AP1329" r="AR1329" sId="1"/>
    <undo index="0" exp="ref" v="1" dr="AP1328" r="AR1328" sId="1"/>
    <undo index="0" exp="ref" v="1" dr="AP1327" r="AR1327" sId="1"/>
    <undo index="0" exp="ref" v="1" dr="AP1326" r="AR1326" sId="1"/>
    <undo index="0" exp="ref" v="1" dr="AP1325" r="AR1325" sId="1"/>
    <undo index="0" exp="ref" v="1" dr="AP1324" r="AR1324" sId="1"/>
    <undo index="0" exp="ref" v="1" dr="AP1323" r="AR1323" sId="1"/>
    <undo index="0" exp="ref" v="1" dr="AP1322" r="AR1322" sId="1"/>
    <undo index="0" exp="ref" v="1" dr="AP1321" r="AR1321" sId="1"/>
    <undo index="0" exp="ref" v="1" dr="AP1320" r="AR1320" sId="1"/>
    <undo index="0" exp="ref" v="1" dr="AP1319" r="AR1319" sId="1"/>
    <undo index="0" exp="ref" v="1" dr="AP1318" r="AR1318" sId="1"/>
    <undo index="0" exp="ref" v="1" dr="AP1317" r="AR1317" sId="1"/>
    <undo index="0" exp="ref" v="1" dr="AP1316" r="AR1316" sId="1"/>
    <undo index="0" exp="ref" v="1" dr="AP1315" r="AR1315" sId="1"/>
    <undo index="0" exp="ref" v="1" dr="AP1314" r="AR1314" sId="1"/>
    <undo index="0" exp="ref" v="1" dr="AP1313" r="AR1313" sId="1"/>
    <undo index="0" exp="ref" v="1" dr="AP1312" r="AR1312" sId="1"/>
    <undo index="0" exp="ref" v="1" dr="AP1311" r="AR1311" sId="1"/>
    <undo index="0" exp="ref" v="1" dr="AP1310" r="AR1310" sId="1"/>
    <undo index="0" exp="ref" v="1" dr="AP1309" r="AR1309" sId="1"/>
    <undo index="0" exp="ref" v="1" dr="AP1308" r="AR1308" sId="1"/>
    <undo index="0" exp="ref" v="1" dr="AP1307" r="AR1307" sId="1"/>
    <undo index="0" exp="ref" v="1" dr="AP1306" r="AR1306" sId="1"/>
    <undo index="0" exp="ref" v="1" dr="AP1305" r="AR1305" sId="1"/>
    <undo index="0" exp="ref" v="1" dr="AP1304" r="AR1304" sId="1"/>
    <undo index="0" exp="ref" v="1" dr="AP1303" r="AR1303" sId="1"/>
    <undo index="0" exp="ref" v="1" dr="AP1302" r="AR1302" sId="1"/>
    <undo index="0" exp="ref" v="1" dr="AP1301" r="AR1301" sId="1"/>
    <undo index="0" exp="ref" v="1" dr="AP1300" r="AR1300" sId="1"/>
    <undo index="0" exp="ref" v="1" dr="AP1299" r="AR1299" sId="1"/>
    <undo index="0" exp="ref" v="1" dr="AP1298" r="AR1298" sId="1"/>
    <undo index="0" exp="ref" v="1" dr="AP1297" r="AR1297" sId="1"/>
    <undo index="0" exp="ref" v="1" dr="AP1296" r="AR1296" sId="1"/>
    <undo index="0" exp="ref" v="1" dr="AP1295" r="AR1295" sId="1"/>
    <undo index="0" exp="ref" v="1" dr="AP1294" r="AR1294" sId="1"/>
    <undo index="0" exp="ref" v="1" dr="AP1293" r="AR1293" sId="1"/>
    <undo index="0" exp="ref" v="1" dr="AP1292" r="AR1292" sId="1"/>
    <undo index="0" exp="ref" v="1" dr="AP1291" r="AR1291" sId="1"/>
    <undo index="0" exp="ref" v="1" dr="AP1290" r="AR1290" sId="1"/>
    <undo index="0" exp="ref" v="1" dr="AP1289" r="AR1289" sId="1"/>
    <undo index="0" exp="ref" v="1" dr="AP1288" r="AR1288" sId="1"/>
    <undo index="0" exp="ref" v="1" dr="AP1287" r="AR1287" sId="1"/>
    <undo index="0" exp="ref" v="1" dr="AP1286" r="AR1286" sId="1"/>
    <undo index="0" exp="ref" v="1" dr="AP1285" r="AR1285" sId="1"/>
    <undo index="0" exp="ref" v="1" dr="AP1284" r="AR1284" sId="1"/>
    <undo index="0" exp="ref" v="1" dr="AP1283" r="AR1283" sId="1"/>
    <undo index="0" exp="ref" v="1" dr="AP1282" r="AR1282" sId="1"/>
    <undo index="0" exp="ref" v="1" dr="AP1281" r="AR1281" sId="1"/>
    <undo index="0" exp="ref" v="1" dr="AP1280" r="AR1280" sId="1"/>
    <undo index="0" exp="ref" v="1" dr="AP1279" r="AR1279" sId="1"/>
    <undo index="0" exp="ref" v="1" dr="AP1278" r="AR1278" sId="1"/>
    <undo index="0" exp="ref" v="1" dr="AP1277" r="AR1277" sId="1"/>
    <undo index="0" exp="ref" v="1" dr="AP1276" r="AR1276" sId="1"/>
    <undo index="0" exp="ref" v="1" dr="AP1275" r="AR1275" sId="1"/>
    <undo index="0" exp="ref" v="1" dr="AP1274" r="AR1274" sId="1"/>
    <undo index="0" exp="ref" v="1" dr="AP1273" r="AR1273" sId="1"/>
    <undo index="0" exp="ref" v="1" dr="AP1272" r="AR1272" sId="1"/>
    <undo index="0" exp="ref" v="1" dr="AP1271" r="AR1271" sId="1"/>
    <undo index="0" exp="ref" v="1" dr="AP1270" r="AR1270" sId="1"/>
    <undo index="0" exp="ref" v="1" dr="AP1269" r="AR1269" sId="1"/>
    <undo index="0" exp="ref" v="1" dr="AP1268" r="AR1268" sId="1"/>
    <undo index="0" exp="ref" v="1" dr="AP1267" r="AR1267" sId="1"/>
    <undo index="0" exp="ref" v="1" dr="AP1266" r="AR1266" sId="1"/>
    <undo index="0" exp="ref" v="1" dr="AP1265" r="AR1265" sId="1"/>
    <undo index="0" exp="ref" v="1" dr="AP1264" r="AR1264" sId="1"/>
    <undo index="0" exp="ref" v="1" dr="AP1263" r="AR1263" sId="1"/>
    <undo index="0" exp="ref" v="1" dr="AP1262" r="AR1262" sId="1"/>
    <undo index="0" exp="ref" v="1" dr="AP1261" r="AR1261" sId="1"/>
    <undo index="0" exp="ref" v="1" dr="AP1260" r="AR1260" sId="1"/>
    <undo index="0" exp="ref" v="1" dr="AP1259" r="AR1259" sId="1"/>
    <undo index="0" exp="ref" v="1" dr="AP1258" r="AR1258" sId="1"/>
    <undo index="0" exp="ref" v="1" dr="AP1257" r="AR1257" sId="1"/>
    <undo index="0" exp="ref" v="1" dr="AP1256" r="AR1256" sId="1"/>
    <undo index="0" exp="ref" v="1" dr="AP1255" r="AR1255" sId="1"/>
    <undo index="0" exp="ref" v="1" dr="AP1254" r="AR1254" sId="1"/>
    <undo index="0" exp="ref" v="1" dr="AP1253" r="AR1253" sId="1"/>
    <undo index="0" exp="ref" v="1" dr="AP1252" r="AR1252" sId="1"/>
    <undo index="0" exp="ref" v="1" dr="AP1251" r="AR1251" sId="1"/>
    <undo index="0" exp="ref" v="1" dr="AP1250" r="AR1250" sId="1"/>
    <undo index="0" exp="ref" v="1" dr="AP1249" r="AR1249" sId="1"/>
    <undo index="0" exp="ref" v="1" dr="AP1248" r="AR1248" sId="1"/>
    <undo index="0" exp="ref" v="1" dr="AP1247" r="AR1247" sId="1"/>
    <undo index="0" exp="ref" v="1" dr="AP1246" r="AR1246" sId="1"/>
    <undo index="0" exp="ref" v="1" dr="AP1245" r="AR1245" sId="1"/>
    <undo index="0" exp="ref" v="1" dr="AP1244" r="AR1244" sId="1"/>
    <undo index="0" exp="ref" v="1" dr="AP1243" r="AR1243" sId="1"/>
    <undo index="0" exp="ref" v="1" dr="AP1242" r="AR1242" sId="1"/>
    <undo index="0" exp="ref" v="1" dr="AP1241" r="AR1241" sId="1"/>
    <undo index="0" exp="ref" v="1" dr="AP1240" r="AR1240" sId="1"/>
    <undo index="0" exp="ref" v="1" dr="AP1239" r="AR1239" sId="1"/>
    <undo index="0" exp="ref" v="1" dr="AP1238" r="AR1238" sId="1"/>
    <undo index="0" exp="ref" v="1" dr="AP1237" r="AR1237" sId="1"/>
    <undo index="0" exp="ref" v="1" dr="AP1236" r="AR1236" sId="1"/>
    <undo index="0" exp="ref" v="1" dr="AP1235" r="AR1235" sId="1"/>
    <undo index="0" exp="ref" v="1" dr="AP1234" r="AR1234" sId="1"/>
    <undo index="0" exp="ref" v="1" dr="AP1233" r="AR1233" sId="1"/>
    <undo index="0" exp="ref" v="1" dr="AP1232" r="AR1232" sId="1"/>
    <undo index="0" exp="ref" v="1" dr="AP1231" r="AR1231" sId="1"/>
    <undo index="0" exp="ref" v="1" dr="AP1230" r="AR1230" sId="1"/>
    <undo index="0" exp="ref" v="1" dr="AP1229" r="AR1229" sId="1"/>
    <undo index="0" exp="ref" v="1" dr="AP1228" r="AR1228" sId="1"/>
    <undo index="0" exp="ref" v="1" dr="AP1227" r="AR1227" sId="1"/>
    <undo index="0" exp="ref" v="1" dr="AP1226" r="AR1226" sId="1"/>
    <undo index="0" exp="ref" v="1" dr="AP1225" r="AR1225" sId="1"/>
    <undo index="0" exp="ref" v="1" dr="AP1224" r="AR1224" sId="1"/>
    <undo index="0" exp="ref" v="1" dr="AP1223" r="AR1223" sId="1"/>
    <undo index="0" exp="ref" v="1" dr="AP1222" r="AR1222" sId="1"/>
    <undo index="0" exp="ref" v="1" dr="AP1221" r="AR1221" sId="1"/>
    <undo index="0" exp="ref" v="1" dr="AP1220" r="AR1220" sId="1"/>
    <undo index="0" exp="ref" v="1" dr="AP1219" r="AR1219" sId="1"/>
    <undo index="0" exp="ref" v="1" dr="AP1218" r="AR1218" sId="1"/>
    <undo index="0" exp="ref" v="1" dr="AP1217" r="AR1217" sId="1"/>
    <undo index="0" exp="ref" v="1" dr="AP1216" r="AR1216" sId="1"/>
    <undo index="0" exp="ref" v="1" dr="AP1215" r="AR1215" sId="1"/>
    <undo index="0" exp="ref" v="1" dr="AP1214" r="AR1214" sId="1"/>
    <undo index="0" exp="ref" v="1" dr="AP1213" r="AR1213" sId="1"/>
    <undo index="0" exp="ref" v="1" dr="AP1212" r="AR1212" sId="1"/>
    <undo index="0" exp="ref" v="1" dr="AP1211" r="AR1211" sId="1"/>
    <undo index="0" exp="ref" v="1" dr="AP1210" r="AR1210" sId="1"/>
    <undo index="0" exp="ref" v="1" dr="AP1209" r="AR1209" sId="1"/>
    <undo index="0" exp="ref" v="1" dr="AP1208" r="AR1208" sId="1"/>
    <undo index="0" exp="ref" v="1" dr="AP1207" r="AR1207" sId="1"/>
    <undo index="0" exp="ref" v="1" dr="AP1206" r="AR1206" sId="1"/>
    <undo index="0" exp="ref" v="1" dr="AP1205" r="AR1205" sId="1"/>
    <undo index="0" exp="ref" v="1" dr="AP1204" r="AR1204" sId="1"/>
    <undo index="0" exp="ref" v="1" dr="AP1203" r="AR1203" sId="1"/>
    <undo index="0" exp="ref" v="1" dr="AP1202" r="AR1202" sId="1"/>
    <undo index="0" exp="ref" v="1" dr="AP1201" r="AR1201" sId="1"/>
    <undo index="0" exp="ref" v="1" dr="AP1200" r="AR1200" sId="1"/>
    <undo index="0" exp="ref" v="1" dr="AP1199" r="AR1199" sId="1"/>
    <undo index="0" exp="ref" v="1" dr="AP1198" r="AR1198" sId="1"/>
    <undo index="0" exp="ref" v="1" dr="AP1197" r="AR1197" sId="1"/>
    <undo index="0" exp="ref" v="1" dr="AP1196" r="AR1196" sId="1"/>
    <undo index="0" exp="ref" v="1" dr="AP1195" r="AR1195" sId="1"/>
    <undo index="0" exp="ref" v="1" dr="AP1194" r="AR1194" sId="1"/>
    <undo index="0" exp="ref" v="1" dr="AP1193" r="AR1193" sId="1"/>
    <undo index="0" exp="ref" v="1" dr="AP1192" r="AR1192" sId="1"/>
    <undo index="0" exp="ref" v="1" dr="AP1191" r="AR1191" sId="1"/>
    <undo index="0" exp="ref" v="1" dr="AP1190" r="AR1190" sId="1"/>
    <undo index="0" exp="ref" v="1" dr="AP1189" r="AR1189" sId="1"/>
    <undo index="0" exp="ref" v="1" dr="AP1188" r="AR1188" sId="1"/>
    <undo index="0" exp="ref" v="1" dr="AP1187" r="AR1187" sId="1"/>
    <undo index="0" exp="ref" v="1" dr="AP1186" r="AR1186" sId="1"/>
    <undo index="0" exp="ref" v="1" dr="AP1185" r="AR1185" sId="1"/>
    <undo index="0" exp="ref" v="1" dr="AP1184" r="AR1184" sId="1"/>
    <undo index="0" exp="ref" v="1" dr="AP1183" r="AR1183" sId="1"/>
    <undo index="0" exp="ref" v="1" dr="AP1182" r="AR1182" sId="1"/>
    <undo index="0" exp="ref" v="1" dr="AP1181" r="AR1181" sId="1"/>
    <undo index="0" exp="ref" v="1" dr="AP1180" r="AR1180" sId="1"/>
    <undo index="0" exp="ref" v="1" dr="AP1179" r="AR1179" sId="1"/>
    <undo index="0" exp="ref" v="1" dr="AP1178" r="AR1178" sId="1"/>
    <undo index="0" exp="ref" v="1" dr="AP1177" r="AR1177" sId="1"/>
    <undo index="0" exp="ref" v="1" dr="AP1176" r="AR1176" sId="1"/>
    <undo index="0" exp="ref" v="1" dr="AP1175" r="AR1175" sId="1"/>
    <undo index="0" exp="ref" v="1" dr="AP1174" r="AR1174" sId="1"/>
    <undo index="0" exp="ref" v="1" dr="AP1173" r="AR1173" sId="1"/>
    <undo index="0" exp="ref" v="1" dr="AP1172" r="AR1172" sId="1"/>
    <undo index="0" exp="ref" v="1" dr="AP1171" r="AR1171" sId="1"/>
    <undo index="0" exp="ref" v="1" dr="AP1170" r="AR1170" sId="1"/>
    <undo index="0" exp="ref" v="1" dr="AP1169" r="AR1169" sId="1"/>
    <undo index="0" exp="ref" v="1" dr="AP1168" r="AR1168" sId="1"/>
    <undo index="0" exp="ref" v="1" dr="AP1167" r="AR1167" sId="1"/>
    <undo index="0" exp="ref" v="1" dr="AP1166" r="AR1166" sId="1"/>
    <undo index="0" exp="ref" v="1" dr="AP1165" r="AR1165" sId="1"/>
    <undo index="0" exp="ref" v="1" dr="AP1164" r="AR1164" sId="1"/>
    <undo index="0" exp="ref" v="1" dr="AP1163" r="AR1163" sId="1"/>
    <undo index="0" exp="ref" v="1" dr="AP1162" r="AR1162" sId="1"/>
    <undo index="0" exp="ref" v="1" dr="AP1161" r="AR1161" sId="1"/>
    <undo index="0" exp="ref" v="1" dr="AP1160" r="AR1160" sId="1"/>
    <undo index="0" exp="ref" v="1" dr="AP1159" r="AR1159" sId="1"/>
    <undo index="0" exp="ref" v="1" dr="AP1158" r="AR1158" sId="1"/>
    <undo index="0" exp="ref" v="1" dr="AP1157" r="AR1157" sId="1"/>
    <undo index="0" exp="ref" v="1" dr="AP1156" r="AR1156" sId="1"/>
    <undo index="0" exp="ref" v="1" dr="AP1155" r="AR1155" sId="1"/>
    <undo index="0" exp="ref" v="1" dr="AP1154" r="AR1154" sId="1"/>
    <undo index="0" exp="ref" v="1" dr="AP1153" r="AR1153" sId="1"/>
    <undo index="0" exp="ref" v="1" dr="AP1152" r="AR1152" sId="1"/>
    <undo index="0" exp="ref" v="1" dr="AP1151" r="AR1151" sId="1"/>
    <undo index="0" exp="ref" v="1" dr="AP1150" r="AR1150" sId="1"/>
    <undo index="0" exp="ref" v="1" dr="AP1149" r="AR1149" sId="1"/>
    <undo index="0" exp="ref" v="1" dr="AP1148" r="AR1148" sId="1"/>
    <undo index="0" exp="ref" v="1" dr="AP1147" r="AR1147" sId="1"/>
    <undo index="0" exp="ref" v="1" dr="AP1146" r="AR1146" sId="1"/>
    <undo index="0" exp="ref" v="1" dr="AP1145" r="AR1145" sId="1"/>
    <undo index="0" exp="ref" v="1" dr="AP1144" r="AR1144" sId="1"/>
    <undo index="0" exp="ref" v="1" dr="AP1143" r="AR1143" sId="1"/>
    <undo index="0" exp="ref" v="1" dr="AP1142" r="AR1142" sId="1"/>
    <undo index="0" exp="ref" v="1" dr="AP1141" r="AR1141" sId="1"/>
    <undo index="0" exp="ref" v="1" dr="AP1140" r="AR1140" sId="1"/>
    <undo index="0" exp="ref" v="1" dr="AP1139" r="AR1139" sId="1"/>
    <undo index="0" exp="ref" v="1" dr="AP1138" r="AR1138" sId="1"/>
    <undo index="0" exp="ref" v="1" dr="AP1137" r="AR1137" sId="1"/>
    <undo index="0" exp="ref" v="1" dr="AP1136" r="AR1136" sId="1"/>
    <undo index="0" exp="ref" v="1" dr="AP1135" r="AR1135" sId="1"/>
    <undo index="0" exp="ref" v="1" dr="AP1134" r="AR1134" sId="1"/>
    <undo index="0" exp="ref" v="1" dr="AP1133" r="AR1133" sId="1"/>
    <undo index="0" exp="ref" v="1" dr="AP1132" r="AR1132" sId="1"/>
    <undo index="0" exp="ref" v="1" dr="AP1131" r="AR1131" sId="1"/>
    <undo index="0" exp="ref" v="1" dr="AP1130" r="AR1130" sId="1"/>
    <undo index="0" exp="ref" v="1" dr="AP1129" r="AR1129" sId="1"/>
    <undo index="0" exp="ref" v="1" dr="AP1128" r="AR1128" sId="1"/>
    <undo index="0" exp="ref" v="1" dr="AP1127" r="AR1127" sId="1"/>
    <undo index="0" exp="ref" v="1" dr="AP1126" r="AR1126" sId="1"/>
    <undo index="0" exp="ref" v="1" dr="AP1125" r="AR1125" sId="1"/>
    <undo index="0" exp="ref" v="1" dr="AP1124" r="AR1124" sId="1"/>
    <undo index="0" exp="ref" v="1" dr="AP1123" r="AR1123" sId="1"/>
    <undo index="0" exp="ref" v="1" dr="AP1122" r="AR1122" sId="1"/>
    <undo index="0" exp="ref" v="1" dr="AP1121" r="AR1121" sId="1"/>
    <undo index="0" exp="ref" v="1" dr="AP1120" r="AR1120" sId="1"/>
    <undo index="0" exp="ref" v="1" dr="AP1119" r="AR1119" sId="1"/>
    <undo index="0" exp="ref" v="1" dr="AP1118" r="AR1118" sId="1"/>
    <undo index="0" exp="ref" v="1" dr="AP1117" r="AR1117" sId="1"/>
    <undo index="0" exp="ref" v="1" dr="AP1116" r="AR1116" sId="1"/>
    <undo index="0" exp="ref" v="1" dr="AP1115" r="AR1115" sId="1"/>
    <undo index="0" exp="ref" v="1" dr="AP1114" r="AR1114" sId="1"/>
    <undo index="0" exp="ref" v="1" dr="AP1113" r="AR1113" sId="1"/>
    <undo index="0" exp="ref" v="1" dr="AP1112" r="AR1112" sId="1"/>
    <undo index="0" exp="ref" v="1" dr="AP1111" r="AR1111" sId="1"/>
    <undo index="0" exp="ref" v="1" dr="AP1110" r="AR1110" sId="1"/>
    <undo index="0" exp="ref" v="1" dr="AP1109" r="AR1109" sId="1"/>
    <undo index="0" exp="ref" v="1" dr="AP1108" r="AR1108" sId="1"/>
    <undo index="0" exp="ref" v="1" dr="AP1107" r="AR1107" sId="1"/>
    <undo index="0" exp="ref" v="1" dr="AP1106" r="AR1106" sId="1"/>
    <undo index="0" exp="ref" v="1" dr="AP1105" r="AR1105" sId="1"/>
    <undo index="0" exp="ref" v="1" dr="AP1104" r="AR1104" sId="1"/>
    <undo index="0" exp="ref" v="1" dr="AP1103" r="AR1103" sId="1"/>
    <undo index="0" exp="ref" v="1" dr="AP1102" r="AR1102" sId="1"/>
    <undo index="0" exp="ref" v="1" dr="AP1101" r="AR1101" sId="1"/>
    <undo index="0" exp="ref" v="1" dr="AP1100" r="AR1100" sId="1"/>
    <undo index="0" exp="ref" v="1" dr="AP1099" r="AR1099" sId="1"/>
    <undo index="0" exp="ref" v="1" dr="AP1098" r="AR1098" sId="1"/>
    <undo index="0" exp="ref" v="1" dr="AP1097" r="AR1097" sId="1"/>
    <undo index="0" exp="ref" v="1" dr="AP1096" r="AR1096" sId="1"/>
    <undo index="0" exp="ref" v="1" dr="AP1095" r="AR1095" sId="1"/>
    <undo index="0" exp="ref" v="1" dr="AP1094" r="AR1094" sId="1"/>
    <undo index="0" exp="ref" v="1" dr="AP1093" r="AR1093" sId="1"/>
    <undo index="0" exp="ref" v="1" dr="AP1092" r="AR1092" sId="1"/>
    <undo index="0" exp="ref" v="1" dr="AP1091" r="AR1091" sId="1"/>
    <undo index="0" exp="ref" v="1" dr="AP1090" r="AR1090" sId="1"/>
    <undo index="0" exp="ref" v="1" dr="AP1089" r="AR1089" sId="1"/>
    <undo index="0" exp="ref" v="1" dr="AP1088" r="AR1088" sId="1"/>
    <undo index="0" exp="ref" v="1" dr="AP1087" r="AR1087" sId="1"/>
    <undo index="0" exp="ref" v="1" dr="AP1086" r="AR1086" sId="1"/>
    <undo index="0" exp="ref" v="1" dr="AP1085" r="AR1085" sId="1"/>
    <undo index="0" exp="ref" v="1" dr="AP1084" r="AR1084" sId="1"/>
    <undo index="0" exp="ref" v="1" dr="AP1083" r="AR1083" sId="1"/>
    <undo index="0" exp="ref" v="1" dr="AP1082" r="AR1082" sId="1"/>
    <undo index="0" exp="ref" v="1" dr="AP1081" r="AR1081" sId="1"/>
    <undo index="0" exp="ref" v="1" dr="AP1080" r="AR1080" sId="1"/>
    <undo index="0" exp="ref" v="1" dr="AP1079" r="AR1079" sId="1"/>
    <undo index="0" exp="ref" v="1" dr="AP1078" r="AR1078" sId="1"/>
    <undo index="0" exp="ref" v="1" dr="AP1077" r="AR1077" sId="1"/>
    <undo index="0" exp="ref" v="1" dr="AP1076" r="AR1076" sId="1"/>
    <undo index="0" exp="ref" v="1" dr="AP1075" r="AR1075" sId="1"/>
    <undo index="0" exp="ref" v="1" dr="AP1074" r="AR1074" sId="1"/>
    <undo index="0" exp="ref" v="1" dr="AP1073" r="AR1073" sId="1"/>
    <undo index="0" exp="ref" v="1" dr="AP1072" r="AR1072" sId="1"/>
    <undo index="0" exp="ref" v="1" dr="AP1071" r="AR1071" sId="1"/>
    <undo index="0" exp="ref" v="1" dr="AP1070" r="AR1070" sId="1"/>
    <undo index="0" exp="ref" v="1" dr="AP1069" r="AR1069" sId="1"/>
    <undo index="0" exp="ref" v="1" dr="AP1068" r="AR1068" sId="1"/>
    <undo index="0" exp="ref" v="1" dr="AP1067" r="AR1067" sId="1"/>
    <undo index="0" exp="ref" v="1" dr="AP1066" r="AR1066" sId="1"/>
    <undo index="0" exp="ref" v="1" dr="AP1065" r="AR1065" sId="1"/>
    <undo index="0" exp="ref" v="1" dr="AP1064" r="AR1064" sId="1"/>
    <undo index="0" exp="ref" v="1" dr="AP1063" r="AR1063" sId="1"/>
    <undo index="0" exp="ref" v="1" dr="AP1062" r="AR1062" sId="1"/>
    <undo index="0" exp="ref" v="1" dr="AP1061" r="AR1061" sId="1"/>
    <undo index="0" exp="ref" v="1" dr="AP1060" r="AR1060" sId="1"/>
    <undo index="0" exp="ref" v="1" dr="AP1059" r="AR1059" sId="1"/>
    <undo index="0" exp="ref" v="1" dr="AP1058" r="AR1058" sId="1"/>
    <undo index="0" exp="ref" v="1" dr="AP1057" r="AR1057" sId="1"/>
    <undo index="0" exp="ref" v="1" dr="AP1056" r="AR1056" sId="1"/>
    <undo index="0" exp="ref" v="1" dr="AP1055" r="AR1055" sId="1"/>
    <undo index="0" exp="ref" v="1" dr="AP1054" r="AR1054" sId="1"/>
    <undo index="0" exp="ref" v="1" dr="AP1053" r="AR1053" sId="1"/>
    <undo index="0" exp="ref" v="1" dr="AP1052" r="AR1052" sId="1"/>
    <undo index="0" exp="ref" v="1" dr="AP1051" r="AR1051" sId="1"/>
    <undo index="0" exp="ref" v="1" dr="AP1050" r="AR1050" sId="1"/>
    <undo index="0" exp="ref" v="1" dr="AP1049" r="AR1049" sId="1"/>
    <undo index="0" exp="ref" v="1" dr="AP1048" r="AR1048" sId="1"/>
    <undo index="0" exp="ref" v="1" dr="AP1047" r="AR1047" sId="1"/>
    <undo index="0" exp="ref" v="1" dr="AP1046" r="AR1046" sId="1"/>
    <undo index="0" exp="ref" v="1" dr="AP1045" r="AR1045" sId="1"/>
    <undo index="0" exp="ref" v="1" dr="AP1044" r="AR1044" sId="1"/>
    <undo index="0" exp="ref" v="1" dr="AP1043" r="AR1043" sId="1"/>
    <undo index="0" exp="ref" v="1" dr="AP1042" r="AR1042" sId="1"/>
    <undo index="0" exp="ref" v="1" dr="AP1041" r="AR1041" sId="1"/>
    <undo index="0" exp="ref" v="1" dr="AP1040" r="AR1040" sId="1"/>
    <undo index="0" exp="ref" v="1" dr="AP1039" r="AR1039" sId="1"/>
    <undo index="0" exp="ref" v="1" dr="AP1038" r="AR1038" sId="1"/>
    <undo index="0" exp="ref" v="1" dr="AP1037" r="AR1037" sId="1"/>
    <undo index="0" exp="ref" v="1" dr="AP1036" r="AR1036" sId="1"/>
    <undo index="0" exp="ref" v="1" dr="AP1035" r="AR1035" sId="1"/>
    <undo index="0" exp="ref" v="1" dr="AP1034" r="AR1034" sId="1"/>
    <undo index="0" exp="ref" v="1" dr="AP1033" r="AR1033" sId="1"/>
    <undo index="0" exp="ref" v="1" dr="AP1032" r="AR1032" sId="1"/>
    <undo index="0" exp="ref" v="1" dr="AP1031" r="AR1031" sId="1"/>
    <undo index="0" exp="ref" v="1" dr="AP1030" r="AR1030" sId="1"/>
    <undo index="0" exp="ref" v="1" dr="AP1029" r="AR1029" sId="1"/>
    <undo index="0" exp="ref" v="1" dr="AP1028" r="AR1028" sId="1"/>
    <undo index="0" exp="ref" v="1" dr="AP1027" r="AR1027" sId="1"/>
    <undo index="0" exp="ref" v="1" dr="AP1026" r="AR1026" sId="1"/>
    <undo index="0" exp="ref" v="1" dr="AP1025" r="AR1025" sId="1"/>
    <undo index="0" exp="ref" v="1" dr="AP1024" r="AR1024" sId="1"/>
    <undo index="0" exp="ref" v="1" dr="AP1023" r="AR1023" sId="1"/>
    <undo index="0" exp="ref" v="1" dr="AP1022" r="AR1022" sId="1"/>
    <undo index="0" exp="ref" v="1" dr="AP1021" r="AR1021" sId="1"/>
    <undo index="0" exp="ref" v="1" dr="AP1020" r="AR1020" sId="1"/>
    <undo index="0" exp="ref" v="1" dr="AP1019" r="AR1019" sId="1"/>
    <undo index="0" exp="ref" v="1" dr="AP1018" r="AR1018" sId="1"/>
    <undo index="0" exp="ref" v="1" dr="AP1017" r="AR1017" sId="1"/>
    <undo index="0" exp="ref" v="1" dr="AP1016" r="AR1016" sId="1"/>
    <undo index="0" exp="ref" v="1" dr="AP1015" r="AR1015" sId="1"/>
    <undo index="0" exp="ref" v="1" dr="AP1014" r="AR1014" sId="1"/>
    <undo index="0" exp="ref" v="1" dr="AP1013" r="AR1013" sId="1"/>
    <undo index="0" exp="ref" v="1" dr="AP1012" r="AR1012" sId="1"/>
    <undo index="0" exp="ref" v="1" dr="AP1011" r="AR1011" sId="1"/>
    <undo index="0" exp="ref" v="1" dr="AP1010" r="AR1010" sId="1"/>
    <undo index="0" exp="ref" v="1" dr="AP1009" r="AR1009" sId="1"/>
    <undo index="0" exp="ref" v="1" dr="AP1008" r="AR1008" sId="1"/>
    <undo index="0" exp="ref" v="1" dr="AP1007" r="AR1007" sId="1"/>
    <undo index="0" exp="ref" v="1" dr="AP1006" r="AR1006" sId="1"/>
    <undo index="0" exp="ref" v="1" dr="AP1005" r="AR1005" sId="1"/>
    <undo index="0" exp="ref" v="1" dr="AP1004" r="AR1004" sId="1"/>
    <undo index="0" exp="ref" v="1" dr="AP1003" r="AR1003" sId="1"/>
    <undo index="0" exp="ref" v="1" dr="AP1002" r="AR1002" sId="1"/>
    <undo index="0" exp="ref" v="1" dr="AP1001" r="AR1001" sId="1"/>
    <undo index="0" exp="ref" v="1" dr="AP1000" r="AR1000" sId="1"/>
    <undo index="0" exp="ref" v="1" dr="AP999" r="AR999" sId="1"/>
    <undo index="0" exp="ref" v="1" dr="AP998" r="AR998" sId="1"/>
    <undo index="0" exp="ref" v="1" dr="AP997" r="AR997" sId="1"/>
    <undo index="0" exp="ref" v="1" dr="AP996" r="AR996" sId="1"/>
    <undo index="0" exp="ref" v="1" dr="AP995" r="AR995" sId="1"/>
    <undo index="0" exp="ref" v="1" dr="AP994" r="AR994" sId="1"/>
    <undo index="0" exp="ref" v="1" dr="AP993" r="AR993" sId="1"/>
    <undo index="0" exp="ref" v="1" dr="AP992" r="AR992" sId="1"/>
    <undo index="0" exp="ref" v="1" dr="AP991" r="AR991" sId="1"/>
    <undo index="0" exp="ref" v="1" dr="AP990" r="AR990" sId="1"/>
    <undo index="0" exp="ref" v="1" dr="AP989" r="AR989" sId="1"/>
    <undo index="0" exp="ref" v="1" dr="AP988" r="AR988" sId="1"/>
    <undo index="0" exp="ref" v="1" dr="AP987" r="AR987" sId="1"/>
    <undo index="0" exp="ref" v="1" dr="AP986" r="AR986" sId="1"/>
    <undo index="0" exp="ref" v="1" dr="AP985" r="AR985" sId="1"/>
    <undo index="0" exp="ref" v="1" dr="AP984" r="AR984" sId="1"/>
    <undo index="0" exp="ref" v="1" dr="AP983" r="AR983" sId="1"/>
    <undo index="0" exp="ref" v="1" dr="AP982" r="AR982" sId="1"/>
    <undo index="0" exp="ref" v="1" dr="AP981" r="AR981" sId="1"/>
    <undo index="0" exp="ref" v="1" dr="AP980" r="AR980" sId="1"/>
    <undo index="0" exp="ref" v="1" dr="AP979" r="AR979" sId="1"/>
    <undo index="0" exp="ref" v="1" dr="AP978" r="AR978" sId="1"/>
    <undo index="0" exp="ref" v="1" dr="AP977" r="AR977" sId="1"/>
    <undo index="0" exp="ref" v="1" dr="AP976" r="AR976" sId="1"/>
    <undo index="0" exp="ref" v="1" dr="AP975" r="AR975" sId="1"/>
    <undo index="0" exp="ref" v="1" dr="AP974" r="AR974" sId="1"/>
    <undo index="0" exp="ref" v="1" dr="AP973" r="AR973" sId="1"/>
    <undo index="0" exp="ref" v="1" dr="AP972" r="AR972" sId="1"/>
    <undo index="0" exp="ref" v="1" dr="AP971" r="AR971" sId="1"/>
    <undo index="0" exp="ref" v="1" dr="AP970" r="AR970" sId="1"/>
    <undo index="0" exp="ref" v="1" dr="AP969" r="AR969" sId="1"/>
    <undo index="0" exp="ref" v="1" dr="AP968" r="AR968" sId="1"/>
    <undo index="0" exp="ref" v="1" dr="AP967" r="AR967" sId="1"/>
    <undo index="0" exp="ref" v="1" dr="AP966" r="AR966" sId="1"/>
    <undo index="0" exp="ref" v="1" dr="AP965" r="AR965" sId="1"/>
    <undo index="0" exp="ref" v="1" dr="AP964" r="AR964" sId="1"/>
    <undo index="0" exp="ref" v="1" dr="AP963" r="AR963" sId="1"/>
    <undo index="0" exp="ref" v="1" dr="AP962" r="AR962" sId="1"/>
    <undo index="0" exp="ref" v="1" dr="AP961" r="AR961" sId="1"/>
    <undo index="0" exp="ref" v="1" dr="AP960" r="AR960" sId="1"/>
    <undo index="0" exp="ref" v="1" dr="AP959" r="AR959" sId="1"/>
    <undo index="0" exp="ref" v="1" dr="AP958" r="AR958" sId="1"/>
    <undo index="0" exp="ref" v="1" dr="AP957" r="AR957" sId="1"/>
    <undo index="0" exp="ref" v="1" dr="AP956" r="AR956" sId="1"/>
    <undo index="0" exp="ref" v="1" dr="AP955" r="AR955" sId="1"/>
    <undo index="0" exp="ref" v="1" dr="AP954" r="AR954" sId="1"/>
    <undo index="0" exp="ref" v="1" dr="AP953" r="AR953" sId="1"/>
    <undo index="0" exp="ref" v="1" dr="AP952" r="AR952" sId="1"/>
    <undo index="0" exp="ref" v="1" dr="AP951" r="AR951" sId="1"/>
    <undo index="0" exp="ref" v="1" dr="AP950" r="AR950" sId="1"/>
    <undo index="0" exp="ref" v="1" dr="AP949" r="AR949" sId="1"/>
    <undo index="0" exp="ref" v="1" dr="AP948" r="AR948" sId="1"/>
    <undo index="0" exp="ref" v="1" dr="AP947" r="AR947" sId="1"/>
    <undo index="0" exp="ref" v="1" dr="AP946" r="AR946" sId="1"/>
    <undo index="0" exp="ref" v="1" dr="AP945" r="AR945" sId="1"/>
    <undo index="0" exp="ref" v="1" dr="AP944" r="AR944" sId="1"/>
    <undo index="0" exp="ref" v="1" dr="AP943" r="AR943" sId="1"/>
    <undo index="0" exp="ref" v="1" dr="AP942" r="AR942" sId="1"/>
    <undo index="0" exp="ref" v="1" dr="AP941" r="AR941" sId="1"/>
    <undo index="0" exp="ref" v="1" dr="AP940" r="AR940" sId="1"/>
    <undo index="0" exp="ref" v="1" dr="AP939" r="AR939" sId="1"/>
    <undo index="0" exp="ref" v="1" dr="AP938" r="AR938" sId="1"/>
    <undo index="0" exp="ref" v="1" dr="AP937" r="AR937" sId="1"/>
    <undo index="0" exp="ref" v="1" dr="AP936" r="AR936" sId="1"/>
    <undo index="0" exp="ref" v="1" dr="AP935" r="AR935" sId="1"/>
    <undo index="0" exp="ref" v="1" dr="AP934" r="AR934" sId="1"/>
    <undo index="0" exp="ref" v="1" dr="AP933" r="AR933" sId="1"/>
    <undo index="0" exp="ref" v="1" dr="AP932" r="AR932" sId="1"/>
    <undo index="0" exp="ref" v="1" dr="AP931" r="AR931" sId="1"/>
    <undo index="0" exp="ref" v="1" dr="AP930" r="AR930" sId="1"/>
    <undo index="0" exp="ref" v="1" dr="AP929" r="AR929" sId="1"/>
    <undo index="0" exp="ref" v="1" dr="AP928" r="AR928" sId="1"/>
    <undo index="0" exp="ref" v="1" dr="AP927" r="AR927" sId="1"/>
    <undo index="0" exp="ref" v="1" dr="AP926" r="AR926" sId="1"/>
    <undo index="0" exp="ref" v="1" dr="AP925" r="AR925" sId="1"/>
    <undo index="0" exp="ref" v="1" dr="AP924" r="AR924" sId="1"/>
    <undo index="0" exp="ref" v="1" dr="AP923" r="AR923" sId="1"/>
    <undo index="0" exp="ref" v="1" dr="AP922" r="AR922" sId="1"/>
    <undo index="0" exp="ref" v="1" dr="AP921" r="AR921" sId="1"/>
    <undo index="0" exp="ref" v="1" dr="AP920" r="AR920" sId="1"/>
    <undo index="0" exp="ref" v="1" dr="AP919" r="AR919" sId="1"/>
    <undo index="0" exp="ref" v="1" dr="AP918" r="AR918" sId="1"/>
    <undo index="0" exp="ref" v="1" dr="AP917" r="AR917" sId="1"/>
    <undo index="0" exp="ref" v="1" dr="AP916" r="AR916" sId="1"/>
    <undo index="0" exp="ref" v="1" dr="AP915" r="AR915" sId="1"/>
    <undo index="0" exp="ref" v="1" dr="AP914" r="AR914" sId="1"/>
    <undo index="0" exp="ref" v="1" dr="AP913" r="AR913" sId="1"/>
    <undo index="0" exp="ref" v="1" dr="AP912" r="AR912" sId="1"/>
    <undo index="0" exp="ref" v="1" dr="AP911" r="AR911" sId="1"/>
    <undo index="0" exp="ref" v="1" dr="AP910" r="AR910" sId="1"/>
    <undo index="0" exp="ref" v="1" dr="AP909" r="AR909" sId="1"/>
    <undo index="0" exp="ref" v="1" dr="AP908" r="AR908" sId="1"/>
    <undo index="0" exp="ref" v="1" dr="AP907" r="AR907" sId="1"/>
    <undo index="0" exp="ref" v="1" dr="AP906" r="AR906" sId="1"/>
    <undo index="0" exp="ref" v="1" dr="AP905" r="AR905" sId="1"/>
    <undo index="0" exp="ref" v="1" dr="AP904" r="AR904" sId="1"/>
    <undo index="0" exp="ref" v="1" dr="AP903" r="AR903" sId="1"/>
    <undo index="0" exp="ref" v="1" dr="AP902" r="AR902" sId="1"/>
    <undo index="0" exp="ref" v="1" dr="AP901" r="AR901" sId="1"/>
    <undo index="0" exp="ref" v="1" dr="AP900" r="AR900" sId="1"/>
    <undo index="0" exp="ref" v="1" dr="AP899" r="AR899" sId="1"/>
    <undo index="0" exp="ref" v="1" dr="AP898" r="AR898" sId="1"/>
    <undo index="0" exp="ref" v="1" dr="AP897" r="AR897" sId="1"/>
    <undo index="0" exp="ref" v="1" dr="AP896" r="AR896" sId="1"/>
    <undo index="0" exp="ref" v="1" dr="AP895" r="AR895" sId="1"/>
    <undo index="0" exp="ref" v="1" dr="AP894" r="AR894" sId="1"/>
    <undo index="0" exp="ref" v="1" dr="AP893" r="AR893" sId="1"/>
    <undo index="0" exp="ref" v="1" dr="AP892" r="AR892" sId="1"/>
    <undo index="0" exp="ref" v="1" dr="AP891" r="AR891" sId="1"/>
    <undo index="0" exp="ref" v="1" dr="AP890" r="AR890" sId="1"/>
    <undo index="0" exp="ref" v="1" dr="AP889" r="AR889" sId="1"/>
    <undo index="0" exp="ref" v="1" dr="AP888" r="AR888" sId="1"/>
    <undo index="0" exp="ref" v="1" dr="AP887" r="AR887" sId="1"/>
    <undo index="0" exp="ref" v="1" dr="AP886" r="AR886" sId="1"/>
    <undo index="0" exp="ref" v="1" dr="AP885" r="AR885" sId="1"/>
    <undo index="0" exp="ref" v="1" dr="AP884" r="AR884" sId="1"/>
    <undo index="0" exp="ref" v="1" dr="AP883" r="AR883" sId="1"/>
    <undo index="0" exp="ref" v="1" dr="AP882" r="AR882" sId="1"/>
    <undo index="0" exp="ref" v="1" dr="AP881" r="AR881" sId="1"/>
    <undo index="0" exp="ref" v="1" dr="AP880" r="AR880" sId="1"/>
    <undo index="0" exp="ref" v="1" dr="AP879" r="AR879" sId="1"/>
    <undo index="0" exp="ref" v="1" dr="AP878" r="AR878" sId="1"/>
    <undo index="0" exp="ref" v="1" dr="AP877" r="AR877" sId="1"/>
    <undo index="0" exp="ref" v="1" dr="AP876" r="AR876" sId="1"/>
    <undo index="0" exp="ref" v="1" dr="AP875" r="AR875" sId="1"/>
    <undo index="0" exp="ref" v="1" dr="AP874" r="AR874" sId="1"/>
    <undo index="0" exp="ref" v="1" dr="AP873" r="AR873" sId="1"/>
    <undo index="0" exp="ref" v="1" dr="AP872" r="AR872" sId="1"/>
    <undo index="0" exp="ref" v="1" dr="AP871" r="AR871" sId="1"/>
    <undo index="0" exp="ref" v="1" dr="AP870" r="AR870" sId="1"/>
    <undo index="0" exp="ref" v="1" dr="AP869" r="AR869" sId="1"/>
    <undo index="0" exp="ref" v="1" dr="AP868" r="AR868" sId="1"/>
    <undo index="0" exp="ref" v="1" dr="AP867" r="AR867" sId="1"/>
    <undo index="0" exp="ref" v="1" dr="AP866" r="AR866" sId="1"/>
    <undo index="0" exp="ref" v="1" dr="AP865" r="AR865" sId="1"/>
    <undo index="0" exp="ref" v="1" dr="AP864" r="AR864" sId="1"/>
    <undo index="0" exp="ref" v="1" dr="AP863" r="AR863" sId="1"/>
    <undo index="0" exp="ref" v="1" dr="AP862" r="AR862" sId="1"/>
    <undo index="0" exp="ref" v="1" dr="AP861" r="AR861" sId="1"/>
    <undo index="0" exp="ref" v="1" dr="AP860" r="AR860" sId="1"/>
    <undo index="0" exp="ref" v="1" dr="AP859" r="AR859" sId="1"/>
    <undo index="0" exp="ref" v="1" dr="AP858" r="AR858" sId="1"/>
    <undo index="0" exp="ref" v="1" dr="AP857" r="AR857" sId="1"/>
    <undo index="0" exp="ref" v="1" dr="AP856" r="AR856" sId="1"/>
    <undo index="0" exp="ref" v="1" dr="AP855" r="AR855" sId="1"/>
    <undo index="0" exp="ref" v="1" dr="AP854" r="AR854" sId="1"/>
    <undo index="0" exp="ref" v="1" dr="AP853" r="AR853" sId="1"/>
    <undo index="0" exp="ref" v="1" dr="AP852" r="AR852" sId="1"/>
    <undo index="0" exp="ref" v="1" dr="AP851" r="AR851" sId="1"/>
    <undo index="0" exp="ref" v="1" dr="AP850" r="AR850" sId="1"/>
    <undo index="0" exp="ref" v="1" dr="AP849" r="AR849" sId="1"/>
    <undo index="0" exp="ref" v="1" dr="AP848" r="AR848" sId="1"/>
    <undo index="0" exp="ref" v="1" dr="AP847" r="AR847" sId="1"/>
    <undo index="0" exp="ref" v="1" dr="AP846" r="AR846" sId="1"/>
    <undo index="0" exp="ref" v="1" dr="AP845" r="AR845" sId="1"/>
    <undo index="0" exp="ref" v="1" dr="AP844" r="AR844" sId="1"/>
    <undo index="0" exp="ref" v="1" dr="AP843" r="AR843" sId="1"/>
    <undo index="0" exp="ref" v="1" dr="AP842" r="AR842" sId="1"/>
    <undo index="0" exp="ref" v="1" dr="AP841" r="AR841" sId="1"/>
    <undo index="0" exp="ref" v="1" dr="AP840" r="AR840" sId="1"/>
    <undo index="0" exp="ref" v="1" dr="AP839" r="AR839" sId="1"/>
    <undo index="0" exp="ref" v="1" dr="AP838" r="AR838" sId="1"/>
    <undo index="0" exp="ref" v="1" dr="AP837" r="AR837" sId="1"/>
    <undo index="0" exp="ref" v="1" dr="AP836" r="AR836" sId="1"/>
    <undo index="0" exp="ref" v="1" dr="AP835" r="AR835" sId="1"/>
    <undo index="0" exp="ref" v="1" dr="AP834" r="AR834" sId="1"/>
    <undo index="0" exp="ref" v="1" dr="AP833" r="AR833" sId="1"/>
    <undo index="0" exp="ref" v="1" dr="AP832" r="AR832" sId="1"/>
    <undo index="0" exp="ref" v="1" dr="AP831" r="AR831" sId="1"/>
    <undo index="0" exp="ref" v="1" dr="AP830" r="AR830" sId="1"/>
    <undo index="0" exp="ref" v="1" dr="AP829" r="AR829" sId="1"/>
    <undo index="0" exp="ref" v="1" dr="AP828" r="AR828" sId="1"/>
    <undo index="0" exp="ref" v="1" dr="AP827" r="AR827" sId="1"/>
    <undo index="0" exp="ref" v="1" dr="AP826" r="AR826" sId="1"/>
    <undo index="0" exp="ref" v="1" dr="AP825" r="AR825" sId="1"/>
    <undo index="0" exp="ref" v="1" dr="AP824" r="AR824" sId="1"/>
    <undo index="0" exp="ref" v="1" dr="AP823" r="AR823" sId="1"/>
    <undo index="0" exp="ref" v="1" dr="AP822" r="AR822" sId="1"/>
    <undo index="0" exp="ref" v="1" dr="AP821" r="AR821" sId="1"/>
    <undo index="0" exp="ref" v="1" dr="AP820" r="AR820" sId="1"/>
    <undo index="0" exp="ref" v="1" dr="AP819" r="AR819" sId="1"/>
    <undo index="0" exp="ref" v="1" dr="AP818" r="AR818" sId="1"/>
    <undo index="0" exp="ref" v="1" dr="AP817" r="AR817" sId="1"/>
    <undo index="0" exp="ref" v="1" dr="AP816" r="AR816" sId="1"/>
    <undo index="0" exp="ref" v="1" dr="AP815" r="AR815" sId="1"/>
    <undo index="0" exp="ref" v="1" dr="AP814" r="AR814" sId="1"/>
    <undo index="0" exp="ref" v="1" dr="AP813" r="AR813" sId="1"/>
    <undo index="0" exp="ref" v="1" dr="AP812" r="AR812" sId="1"/>
    <undo index="0" exp="ref" v="1" dr="AP811" r="AR811" sId="1"/>
    <undo index="0" exp="ref" v="1" dr="AP810" r="AR810" sId="1"/>
    <undo index="0" exp="ref" v="1" dr="AP809" r="AR809" sId="1"/>
    <undo index="0" exp="ref" v="1" dr="AP808" r="AR808" sId="1"/>
    <undo index="0" exp="ref" v="1" dr="AP807" r="AR807" sId="1"/>
    <undo index="0" exp="ref" v="1" dr="AP806" r="AR806" sId="1"/>
    <undo index="0" exp="ref" v="1" dr="AP805" r="AR805" sId="1"/>
    <undo index="0" exp="ref" v="1" dr="AP804" r="AR804" sId="1"/>
    <undo index="0" exp="ref" v="1" dr="AP803" r="AR803" sId="1"/>
    <undo index="0" exp="ref" v="1" dr="AP802" r="AR802" sId="1"/>
    <undo index="0" exp="ref" v="1" dr="AP801" r="AR801" sId="1"/>
    <undo index="0" exp="ref" v="1" dr="AP800" r="AR800" sId="1"/>
    <undo index="0" exp="ref" v="1" dr="AP799" r="AR799" sId="1"/>
    <undo index="0" exp="ref" v="1" dr="AP798" r="AR798" sId="1"/>
    <undo index="0" exp="ref" v="1" dr="AP797" r="AR797" sId="1"/>
    <undo index="0" exp="ref" v="1" dr="AP796" r="AR796" sId="1"/>
    <undo index="0" exp="ref" v="1" dr="AP795" r="AR795" sId="1"/>
    <undo index="0" exp="ref" v="1" dr="AP794" r="AR794" sId="1"/>
    <undo index="0" exp="ref" v="1" dr="AP793" r="AR793" sId="1"/>
    <undo index="0" exp="ref" v="1" dr="AP792" r="AR792" sId="1"/>
    <undo index="0" exp="ref" v="1" dr="AP791" r="AR791" sId="1"/>
    <undo index="0" exp="ref" v="1" dr="AP790" r="AR790" sId="1"/>
    <undo index="0" exp="ref" v="1" dr="AP789" r="AR789" sId="1"/>
    <undo index="0" exp="ref" v="1" dr="AP788" r="AR788" sId="1"/>
    <undo index="0" exp="ref" v="1" dr="AP787" r="AR787" sId="1"/>
    <undo index="0" exp="ref" v="1" dr="AP786" r="AR786" sId="1"/>
    <undo index="0" exp="ref" v="1" dr="AP785" r="AR785" sId="1"/>
    <undo index="0" exp="ref" v="1" dr="AP784" r="AR784" sId="1"/>
    <undo index="0" exp="ref" v="1" dr="AP783" r="AR783" sId="1"/>
    <undo index="0" exp="ref" v="1" dr="AP782" r="AR782" sId="1"/>
    <undo index="0" exp="ref" v="1" dr="AP781" r="AR781" sId="1"/>
    <undo index="0" exp="ref" v="1" dr="AP780" r="AR780" sId="1"/>
    <undo index="0" exp="ref" v="1" dr="AP779" r="AR779" sId="1"/>
    <undo index="0" exp="ref" v="1" dr="AP778" r="AR778" sId="1"/>
    <undo index="0" exp="ref" v="1" dr="AP777" r="AR777" sId="1"/>
    <undo index="0" exp="ref" v="1" dr="AP776" r="AR776" sId="1"/>
    <undo index="0" exp="ref" v="1" dr="AP775" r="AR775" sId="1"/>
    <undo index="0" exp="ref" v="1" dr="AP774" r="AR774" sId="1"/>
    <undo index="0" exp="ref" v="1" dr="AP773" r="AR773" sId="1"/>
    <undo index="0" exp="ref" v="1" dr="AP772" r="AR772" sId="1"/>
    <undo index="0" exp="ref" v="1" dr="AP771" r="AR771" sId="1"/>
    <undo index="0" exp="ref" v="1" dr="AP770" r="AR770" sId="1"/>
    <undo index="0" exp="ref" v="1" dr="AP769" r="AR769" sId="1"/>
    <undo index="0" exp="ref" v="1" dr="AP768" r="AR768" sId="1"/>
    <undo index="0" exp="ref" v="1" dr="AP767" r="AR767" sId="1"/>
    <undo index="0" exp="ref" v="1" dr="AP766" r="AR766" sId="1"/>
    <undo index="0" exp="ref" v="1" dr="AP765" r="AR765" sId="1"/>
    <undo index="0" exp="ref" v="1" dr="AP764" r="AR764" sId="1"/>
    <undo index="0" exp="ref" v="1" dr="AP763" r="AR763" sId="1"/>
    <undo index="0" exp="ref" v="1" dr="AP762" r="AR762" sId="1"/>
    <undo index="0" exp="ref" v="1" dr="AP761" r="AR761" sId="1"/>
    <undo index="0" exp="ref" v="1" dr="AP760" r="AR760" sId="1"/>
    <undo index="0" exp="ref" v="1" dr="AP759" r="AR759" sId="1"/>
    <undo index="0" exp="ref" v="1" dr="AP758" r="AR758" sId="1"/>
    <undo index="0" exp="ref" v="1" dr="AP757" r="AR757" sId="1"/>
    <undo index="0" exp="ref" v="1" dr="AP756" r="AR756" sId="1"/>
    <undo index="0" exp="ref" v="1" dr="AP755" r="AR755" sId="1"/>
    <undo index="0" exp="ref" v="1" dr="AP754" r="AR754" sId="1"/>
    <undo index="0" exp="ref" v="1" dr="AP753" r="AR753" sId="1"/>
    <undo index="0" exp="ref" v="1" dr="AP752" r="AR752" sId="1"/>
    <undo index="0" exp="ref" v="1" dr="AP751" r="AR751" sId="1"/>
    <undo index="0" exp="ref" v="1" dr="AP750" r="AR750" sId="1"/>
    <undo index="0" exp="ref" v="1" dr="AP749" r="AR749" sId="1"/>
    <undo index="0" exp="ref" v="1" dr="AP748" r="AR748" sId="1"/>
    <undo index="0" exp="ref" v="1" dr="AP747" r="AR747" sId="1"/>
    <undo index="0" exp="ref" v="1" dr="AP746" r="AR746" sId="1"/>
    <undo index="0" exp="ref" v="1" dr="AP745" r="AR745" sId="1"/>
    <undo index="0" exp="ref" v="1" dr="AP744" r="AR744" sId="1"/>
    <undo index="0" exp="ref" v="1" dr="AP743" r="AR743" sId="1"/>
    <undo index="0" exp="ref" v="1" dr="AP742" r="AR742" sId="1"/>
    <undo index="0" exp="ref" v="1" dr="AP741" r="AR741" sId="1"/>
    <undo index="0" exp="ref" v="1" dr="AP740" r="AR740" sId="1"/>
    <undo index="0" exp="ref" v="1" dr="AP739" r="AR739" sId="1"/>
    <undo index="0" exp="ref" v="1" dr="AP738" r="AR738" sId="1"/>
    <undo index="0" exp="ref" v="1" dr="AP737" r="AR737" sId="1"/>
    <undo index="0" exp="ref" v="1" dr="AP736" r="AR736" sId="1"/>
    <undo index="0" exp="ref" v="1" dr="AP735" r="AR735" sId="1"/>
    <undo index="0" exp="ref" v="1" dr="AP734" r="AR734" sId="1"/>
    <undo index="0" exp="ref" v="1" dr="AP733" r="AR733" sId="1"/>
    <undo index="0" exp="ref" v="1" dr="AP732" r="AR732" sId="1"/>
    <undo index="0" exp="ref" v="1" dr="AP731" r="AR731" sId="1"/>
    <undo index="0" exp="ref" v="1" dr="AP730" r="AR730" sId="1"/>
    <undo index="0" exp="ref" v="1" dr="AP729" r="AR729" sId="1"/>
    <undo index="0" exp="ref" v="1" dr="AP728" r="AR728" sId="1"/>
    <undo index="0" exp="ref" v="1" dr="AP727" r="AR727" sId="1"/>
    <undo index="0" exp="ref" v="1" dr="AP726" r="AR726" sId="1"/>
    <undo index="0" exp="ref" v="1" dr="AP725" r="AR725" sId="1"/>
    <undo index="0" exp="ref" v="1" dr="AP724" r="AR724" sId="1"/>
    <undo index="0" exp="ref" v="1" dr="AP723" r="AR723" sId="1"/>
    <undo index="0" exp="ref" v="1" dr="AP722" r="AR722" sId="1"/>
    <undo index="0" exp="ref" v="1" dr="AP721" r="AR721" sId="1"/>
    <undo index="0" exp="ref" v="1" dr="AP720" r="AR720" sId="1"/>
    <undo index="0" exp="ref" v="1" dr="AP719" r="AR719" sId="1"/>
    <undo index="0" exp="ref" v="1" dr="AP718" r="AR718" sId="1"/>
    <undo index="0" exp="ref" v="1" dr="AP717" r="AR717" sId="1"/>
    <undo index="0" exp="ref" v="1" dr="AP716" r="AR716" sId="1"/>
    <undo index="0" exp="ref" v="1" dr="AP715" r="AR715" sId="1"/>
    <undo index="0" exp="ref" v="1" dr="AP714" r="AR714" sId="1"/>
    <undo index="0" exp="ref" v="1" dr="AP713" r="AR713" sId="1"/>
    <undo index="0" exp="ref" v="1" dr="AP712" r="AR712" sId="1"/>
    <undo index="0" exp="ref" v="1" dr="AP711" r="AR711" sId="1"/>
    <undo index="0" exp="ref" v="1" dr="AP710" r="AR710" sId="1"/>
    <undo index="0" exp="ref" v="1" dr="AP709" r="AR709" sId="1"/>
    <undo index="0" exp="ref" v="1" dr="AP708" r="AR708" sId="1"/>
    <undo index="0" exp="ref" v="1" dr="AP707" r="AR707" sId="1"/>
    <undo index="0" exp="ref" v="1" dr="AP706" r="AR706" sId="1"/>
    <undo index="0" exp="ref" v="1" dr="AP705" r="AR705" sId="1"/>
    <undo index="0" exp="ref" v="1" dr="AP704" r="AR704" sId="1"/>
    <undo index="0" exp="ref" v="1" dr="AP703" r="AR703" sId="1"/>
    <undo index="0" exp="ref" v="1" dr="AP702" r="AR702" sId="1"/>
    <undo index="0" exp="ref" v="1" dr="AP701" r="AR701" sId="1"/>
    <undo index="0" exp="ref" v="1" dr="AP700" r="AR700" sId="1"/>
    <undo index="0" exp="ref" v="1" dr="AP699" r="AR699" sId="1"/>
    <undo index="0" exp="ref" v="1" dr="AP698" r="AR698" sId="1"/>
    <undo index="0" exp="ref" v="1" dr="AP697" r="AR697" sId="1"/>
    <undo index="0" exp="ref" v="1" dr="AP696" r="AR696" sId="1"/>
    <undo index="0" exp="ref" v="1" dr="AP695" r="AR695" sId="1"/>
    <undo index="0" exp="ref" v="1" dr="AP694" r="AR694" sId="1"/>
    <undo index="0" exp="ref" v="1" dr="AP693" r="AR693" sId="1"/>
    <undo index="0" exp="ref" v="1" dr="AP692" r="AR692" sId="1"/>
    <undo index="0" exp="ref" v="1" dr="AP691" r="AR691" sId="1"/>
    <undo index="0" exp="ref" v="1" dr="AP690" r="AR690" sId="1"/>
    <undo index="0" exp="ref" v="1" dr="AP689" r="AR689" sId="1"/>
    <undo index="0" exp="ref" v="1" dr="AP688" r="AR688" sId="1"/>
    <undo index="0" exp="ref" v="1" dr="AP687" r="AR687" sId="1"/>
    <undo index="0" exp="ref" v="1" dr="AP686" r="AR686" sId="1"/>
    <undo index="0" exp="ref" v="1" dr="AP685" r="AR685" sId="1"/>
    <undo index="0" exp="ref" v="1" dr="AP684" r="AR684" sId="1"/>
    <undo index="0" exp="ref" v="1" dr="AP683" r="AR683" sId="1"/>
    <undo index="0" exp="ref" v="1" dr="AP682" r="AR682" sId="1"/>
    <undo index="0" exp="ref" v="1" dr="AP681" r="AR681" sId="1"/>
    <undo index="0" exp="ref" v="1" dr="AP680" r="AR680" sId="1"/>
    <undo index="0" exp="ref" v="1" dr="AP679" r="AR679" sId="1"/>
    <undo index="0" exp="ref" v="1" dr="AP678" r="AR678" sId="1"/>
    <undo index="0" exp="ref" v="1" dr="AP677" r="AR677" sId="1"/>
    <undo index="0" exp="ref" v="1" dr="AP676" r="AR676" sId="1"/>
    <undo index="0" exp="ref" v="1" dr="AP675" r="AR675" sId="1"/>
    <undo index="0" exp="ref" v="1" dr="AP674" r="AR674" sId="1"/>
    <undo index="0" exp="ref" v="1" dr="AP673" r="AR673" sId="1"/>
    <undo index="0" exp="ref" v="1" dr="AP672" r="AR672" sId="1"/>
    <undo index="0" exp="ref" v="1" dr="AP671" r="AR671" sId="1"/>
    <undo index="0" exp="ref" v="1" dr="AP670" r="AR670" sId="1"/>
    <undo index="0" exp="ref" v="1" dr="AP669" r="AR669" sId="1"/>
    <undo index="0" exp="ref" v="1" dr="AP668" r="AR668" sId="1"/>
    <undo index="0" exp="ref" v="1" dr="AP667" r="AR667" sId="1"/>
    <undo index="0" exp="ref" v="1" dr="AP666" r="AR666" sId="1"/>
    <undo index="0" exp="ref" v="1" dr="AP665" r="AR665" sId="1"/>
    <undo index="0" exp="ref" v="1" dr="AP664" r="AR664" sId="1"/>
    <undo index="0" exp="ref" v="1" dr="AP663" r="AR663" sId="1"/>
    <undo index="0" exp="ref" v="1" dr="AP662" r="AR662" sId="1"/>
    <undo index="0" exp="ref" v="1" dr="AP661" r="AR661" sId="1"/>
    <undo index="0" exp="ref" v="1" dr="AP660" r="AR660" sId="1"/>
    <undo index="0" exp="ref" v="1" dr="AP659" r="AR659" sId="1"/>
    <undo index="0" exp="ref" v="1" dr="AP658" r="AR658" sId="1"/>
    <undo index="0" exp="ref" v="1" dr="AP657" r="AR657" sId="1"/>
    <undo index="0" exp="ref" v="1" dr="AP656" r="AR656" sId="1"/>
    <undo index="0" exp="ref" v="1" dr="AP655" r="AR655" sId="1"/>
    <undo index="0" exp="ref" v="1" dr="AP654" r="AR654" sId="1"/>
    <undo index="0" exp="ref" v="1" dr="AP653" r="AR653" sId="1"/>
    <undo index="0" exp="ref" v="1" dr="AP652" r="AR652" sId="1"/>
    <undo index="0" exp="ref" v="1" dr="AP651" r="AR651" sId="1"/>
    <undo index="0" exp="ref" v="1" dr="AP650" r="AR650" sId="1"/>
    <undo index="0" exp="ref" v="1" dr="AP649" r="AR649" sId="1"/>
    <undo index="0" exp="ref" v="1" dr="AP648" r="AR648" sId="1"/>
    <undo index="0" exp="ref" v="1" dr="AP647" r="AR647" sId="1"/>
    <undo index="0" exp="ref" v="1" dr="AP646" r="AR646" sId="1"/>
    <undo index="0" exp="ref" v="1" dr="AP645" r="AR645" sId="1"/>
    <undo index="0" exp="ref" v="1" dr="AP644" r="AR644" sId="1"/>
    <undo index="0" exp="ref" v="1" dr="AP643" r="AR643" sId="1"/>
    <undo index="0" exp="ref" v="1" dr="AP642" r="AR642" sId="1"/>
    <undo index="0" exp="ref" v="1" dr="AP641" r="AR641" sId="1"/>
    <undo index="0" exp="ref" v="1" dr="AP640" r="AR640" sId="1"/>
    <undo index="0" exp="ref" v="1" dr="AP639" r="AR639" sId="1"/>
    <undo index="0" exp="ref" v="1" dr="AP638" r="AR638" sId="1"/>
    <undo index="0" exp="ref" v="1" dr="AP637" r="AR637" sId="1"/>
    <undo index="0" exp="ref" v="1" dr="AP636" r="AR636" sId="1"/>
    <undo index="0" exp="ref" v="1" dr="AP635" r="AR635" sId="1"/>
    <undo index="0" exp="ref" v="1" dr="AP634" r="AR634" sId="1"/>
    <undo index="0" exp="ref" v="1" dr="AP633" r="AR633" sId="1"/>
    <undo index="0" exp="ref" v="1" dr="AP632" r="AR632" sId="1"/>
    <undo index="0" exp="ref" v="1" dr="AP631" r="AR631" sId="1"/>
    <undo index="0" exp="ref" v="1" dr="AP630" r="AR630" sId="1"/>
    <undo index="0" exp="ref" v="1" dr="AP629" r="AR629" sId="1"/>
    <undo index="0" exp="ref" v="1" dr="AP628" r="AR628" sId="1"/>
    <undo index="0" exp="ref" v="1" dr="AP627" r="AR627" sId="1"/>
    <undo index="0" exp="ref" v="1" dr="AP626" r="AR626" sId="1"/>
    <undo index="0" exp="ref" v="1" dr="AP625" r="AR625" sId="1"/>
    <undo index="0" exp="ref" v="1" dr="AP624" r="AR624" sId="1"/>
    <undo index="0" exp="ref" v="1" dr="AP623" r="AR623" sId="1"/>
    <undo index="0" exp="ref" v="1" dr="AP622" r="AR622" sId="1"/>
    <undo index="0" exp="ref" v="1" dr="AP621" r="AR621" sId="1"/>
    <undo index="0" exp="ref" v="1" dr="AP620" r="AR620" sId="1"/>
    <undo index="0" exp="ref" v="1" dr="AP619" r="AR619" sId="1"/>
    <undo index="0" exp="ref" v="1" dr="AP618" r="AR618" sId="1"/>
    <undo index="0" exp="ref" v="1" dr="AP617" r="AR617" sId="1"/>
    <undo index="0" exp="ref" v="1" dr="AP616" r="AR616" sId="1"/>
    <undo index="0" exp="ref" v="1" dr="AP615" r="AR615" sId="1"/>
    <undo index="0" exp="ref" v="1" dr="AP614" r="AR614" sId="1"/>
    <undo index="0" exp="ref" v="1" dr="AP613" r="AR613" sId="1"/>
    <undo index="0" exp="ref" v="1" dr="AP612" r="AR612" sId="1"/>
    <undo index="0" exp="ref" v="1" dr="AP611" r="AR611" sId="1"/>
    <undo index="0" exp="ref" v="1" dr="AP610" r="AR610" sId="1"/>
    <undo index="0" exp="ref" v="1" dr="AP609" r="AR609" sId="1"/>
    <undo index="0" exp="ref" v="1" dr="AP608" r="AR608" sId="1"/>
    <undo index="0" exp="ref" v="1" dr="AP607" r="AR607" sId="1"/>
    <undo index="0" exp="ref" v="1" dr="AP606" r="AR606" sId="1"/>
    <undo index="0" exp="ref" v="1" dr="AP605" r="AR605" sId="1"/>
    <undo index="0" exp="ref" v="1" dr="AP604" r="AR604" sId="1"/>
    <undo index="0" exp="ref" v="1" dr="AP603" r="AR603" sId="1"/>
    <undo index="0" exp="ref" v="1" dr="AP602" r="AR602" sId="1"/>
    <undo index="0" exp="ref" v="1" dr="AP601" r="AR601" sId="1"/>
    <undo index="0" exp="ref" v="1" dr="AP600" r="AR600" sId="1"/>
    <undo index="0" exp="ref" v="1" dr="AP599" r="AR599" sId="1"/>
    <undo index="0" exp="ref" v="1" dr="AP598" r="AR598" sId="1"/>
    <undo index="0" exp="ref" v="1" dr="AP597" r="AR597" sId="1"/>
    <undo index="0" exp="ref" v="1" dr="AP596" r="AR596" sId="1"/>
    <undo index="0" exp="ref" v="1" dr="AP595" r="AR595" sId="1"/>
    <undo index="0" exp="ref" v="1" dr="AP594" r="AR594" sId="1"/>
    <undo index="0" exp="ref" v="1" dr="AP593" r="AR593" sId="1"/>
    <undo index="0" exp="ref" v="1" dr="AP592" r="AR592" sId="1"/>
    <undo index="0" exp="ref" v="1" dr="AP591" r="AR591" sId="1"/>
    <undo index="0" exp="ref" v="1" dr="AP590" r="AR590" sId="1"/>
    <undo index="0" exp="ref" v="1" dr="AP589" r="AR589" sId="1"/>
    <undo index="0" exp="ref" v="1" dr="AP588" r="AR588" sId="1"/>
    <undo index="0" exp="ref" v="1" dr="AP587" r="AR587" sId="1"/>
    <undo index="0" exp="ref" v="1" dr="AP586" r="AR586" sId="1"/>
    <undo index="0" exp="ref" v="1" dr="AP585" r="AR585" sId="1"/>
    <undo index="0" exp="ref" v="1" dr="AP584" r="AR584" sId="1"/>
    <undo index="0" exp="ref" v="1" dr="AP583" r="AR583" sId="1"/>
    <undo index="0" exp="ref" v="1" dr="AP582" r="AR582" sId="1"/>
    <undo index="0" exp="ref" v="1" dr="AP581" r="AR581" sId="1"/>
    <undo index="0" exp="ref" v="1" dr="AP580" r="AR580" sId="1"/>
    <undo index="0" exp="ref" v="1" dr="AP579" r="AR579" sId="1"/>
    <undo index="0" exp="ref" v="1" dr="AP578" r="AR578" sId="1"/>
    <undo index="0" exp="ref" v="1" dr="AP577" r="AR577" sId="1"/>
    <undo index="0" exp="ref" v="1" dr="AP576" r="AR576" sId="1"/>
    <undo index="0" exp="ref" v="1" dr="AP575" r="AR575" sId="1"/>
    <undo index="0" exp="ref" v="1" dr="AP574" r="AR574" sId="1"/>
    <undo index="0" exp="ref" v="1" dr="AP573" r="AR573" sId="1"/>
    <undo index="0" exp="ref" v="1" dr="AP572" r="AR572" sId="1"/>
    <undo index="0" exp="ref" v="1" dr="AP571" r="AR571" sId="1"/>
    <undo index="0" exp="ref" v="1" dr="AP570" r="AR570" sId="1"/>
    <undo index="0" exp="ref" v="1" dr="AP569" r="AR569" sId="1"/>
    <undo index="0" exp="ref" v="1" dr="AP568" r="AR568" sId="1"/>
    <undo index="0" exp="ref" v="1" dr="AP567" r="AR567" sId="1"/>
    <undo index="0" exp="ref" v="1" dr="AP566" r="AR566" sId="1"/>
    <undo index="0" exp="ref" v="1" dr="AP565" r="AR565" sId="1"/>
    <undo index="0" exp="ref" v="1" dr="AP564" r="AR564" sId="1"/>
    <undo index="0" exp="ref" v="1" dr="AP563" r="AR563" sId="1"/>
    <undo index="0" exp="ref" v="1" dr="AP562" r="AR562" sId="1"/>
    <undo index="0" exp="ref" v="1" dr="AP561" r="AR561" sId="1"/>
    <undo index="0" exp="ref" v="1" dr="AP560" r="AR560" sId="1"/>
    <undo index="0" exp="ref" v="1" dr="AP559" r="AR559" sId="1"/>
    <undo index="0" exp="ref" v="1" dr="AP558" r="AR558" sId="1"/>
    <undo index="0" exp="ref" v="1" dr="AP557" r="AR557" sId="1"/>
    <undo index="0" exp="ref" v="1" dr="AP556" r="AR556" sId="1"/>
    <undo index="0" exp="ref" v="1" dr="AP555" r="AR555" sId="1"/>
    <undo index="0" exp="ref" v="1" dr="AP554" r="AR554" sId="1"/>
    <undo index="0" exp="ref" v="1" dr="AP553" r="AR553" sId="1"/>
    <undo index="0" exp="ref" v="1" dr="AP552" r="AR552" sId="1"/>
    <undo index="0" exp="ref" v="1" dr="AP551" r="AR551" sId="1"/>
    <undo index="0" exp="ref" v="1" dr="AP550" r="AR550" sId="1"/>
    <undo index="0" exp="ref" v="1" dr="AP549" r="AR549" sId="1"/>
    <undo index="0" exp="ref" v="1" dr="AP548" r="AR548" sId="1"/>
    <undo index="0" exp="ref" v="1" dr="AP547" r="AR547" sId="1"/>
    <undo index="0" exp="ref" v="1" dr="AP546" r="AR546" sId="1"/>
    <undo index="0" exp="ref" v="1" dr="AP545" r="AR545" sId="1"/>
    <undo index="0" exp="ref" v="1" dr="AP544" r="AR544" sId="1"/>
    <undo index="0" exp="ref" v="1" dr="AP543" r="AR543" sId="1"/>
    <undo index="0" exp="ref" v="1" dr="AP542" r="AR542" sId="1"/>
    <undo index="0" exp="ref" v="1" dr="AP541" r="AR541" sId="1"/>
    <undo index="0" exp="ref" v="1" dr="AP540" r="AR540" sId="1"/>
    <undo index="0" exp="ref" v="1" dr="AP539" r="AR539" sId="1"/>
    <undo index="0" exp="ref" v="1" dr="AP538" r="AR538" sId="1"/>
    <undo index="0" exp="ref" v="1" dr="AP537" r="AR537" sId="1"/>
    <undo index="0" exp="ref" v="1" dr="AP536" r="AR536" sId="1"/>
    <undo index="0" exp="ref" v="1" dr="AP535" r="AR535" sId="1"/>
    <undo index="0" exp="ref" v="1" dr="AP534" r="AR534" sId="1"/>
    <undo index="0" exp="ref" v="1" dr="AP533" r="AR533" sId="1"/>
    <undo index="0" exp="ref" v="1" dr="AP532" r="AR532" sId="1"/>
    <undo index="0" exp="ref" v="1" dr="AP531" r="AR531" sId="1"/>
    <undo index="0" exp="ref" v="1" dr="AP530" r="AR530" sId="1"/>
    <undo index="0" exp="ref" v="1" dr="AP529" r="AR529" sId="1"/>
    <undo index="0" exp="ref" v="1" dr="AP528" r="AR528" sId="1"/>
    <undo index="0" exp="ref" v="1" dr="AP527" r="AR527" sId="1"/>
    <undo index="0" exp="ref" v="1" dr="AP526" r="AR526" sId="1"/>
    <undo index="0" exp="ref" v="1" dr="AP525" r="AR525" sId="1"/>
    <undo index="0" exp="ref" v="1" dr="AP524" r="AR524" sId="1"/>
    <undo index="0" exp="ref" v="1" dr="AP523" r="AR523" sId="1"/>
    <undo index="0" exp="ref" v="1" dr="AP522" r="AR522" sId="1"/>
    <undo index="0" exp="ref" v="1" dr="AP521" r="AR521" sId="1"/>
    <undo index="0" exp="ref" v="1" dr="AP520" r="AR520" sId="1"/>
    <undo index="0" exp="ref" v="1" dr="AP519" r="AR519" sId="1"/>
    <undo index="0" exp="ref" v="1" dr="AP518" r="AR518" sId="1"/>
    <undo index="0" exp="ref" v="1" dr="AP517" r="AR517" sId="1"/>
    <undo index="0" exp="ref" v="1" dr="AP516" r="AR516" sId="1"/>
    <undo index="0" exp="ref" v="1" dr="AP515" r="AR515" sId="1"/>
    <undo index="0" exp="ref" v="1" dr="AP514" r="AR514" sId="1"/>
    <undo index="0" exp="ref" v="1" dr="AP513" r="AR513" sId="1"/>
    <undo index="0" exp="ref" v="1" dr="AP512" r="AR512" sId="1"/>
    <undo index="0" exp="ref" v="1" dr="AP511" r="AR511" sId="1"/>
    <undo index="0" exp="ref" v="1" dr="AP510" r="AR510" sId="1"/>
    <undo index="0" exp="ref" v="1" dr="AP509" r="AR509" sId="1"/>
    <undo index="0" exp="ref" v="1" dr="AP508" r="AR508" sId="1"/>
    <undo index="0" exp="ref" v="1" dr="AP507" r="AR507" sId="1"/>
    <undo index="0" exp="ref" v="1" dr="AP506" r="AR506" sId="1"/>
    <undo index="0" exp="ref" v="1" dr="AP505" r="AR505" sId="1"/>
    <undo index="0" exp="ref" v="1" dr="AP504" r="AR504" sId="1"/>
    <undo index="0" exp="ref" v="1" dr="AP503" r="AR503" sId="1"/>
    <undo index="0" exp="ref" v="1" dr="AP502" r="AR502" sId="1"/>
    <undo index="0" exp="ref" v="1" dr="AP501" r="AR501" sId="1"/>
    <undo index="0" exp="ref" v="1" dr="AP500" r="AR500" sId="1"/>
    <undo index="0" exp="ref" v="1" dr="AP499" r="AR499" sId="1"/>
    <undo index="0" exp="ref" v="1" dr="AP498" r="AR498" sId="1"/>
    <undo index="0" exp="ref" v="1" dr="AP497" r="AR497" sId="1"/>
    <undo index="0" exp="ref" v="1" dr="AP496" r="AR496" sId="1"/>
    <undo index="0" exp="ref" v="1" dr="AP495" r="AR495" sId="1"/>
    <undo index="0" exp="ref" v="1" dr="AP494" r="AR494" sId="1"/>
    <undo index="0" exp="ref" v="1" dr="AP493" r="AR493" sId="1"/>
    <undo index="0" exp="ref" v="1" dr="AP492" r="AR492" sId="1"/>
    <undo index="0" exp="ref" v="1" dr="AP491" r="AR491" sId="1"/>
    <undo index="0" exp="ref" v="1" dr="AP490" r="AR490" sId="1"/>
    <undo index="0" exp="ref" v="1" dr="AP489" r="AR489" sId="1"/>
    <undo index="0" exp="ref" v="1" dr="AP488" r="AR488" sId="1"/>
    <undo index="0" exp="ref" v="1" dr="AP487" r="AR487" sId="1"/>
    <undo index="0" exp="ref" v="1" dr="AP486" r="AR486" sId="1"/>
    <undo index="0" exp="ref" v="1" dr="AP485" r="AR485" sId="1"/>
    <undo index="0" exp="ref" v="1" dr="AP484" r="AR484" sId="1"/>
    <undo index="0" exp="ref" v="1" dr="AP483" r="AR483" sId="1"/>
    <undo index="0" exp="ref" v="1" dr="AP482" r="AR482" sId="1"/>
    <undo index="0" exp="ref" v="1" dr="AP481" r="AR481" sId="1"/>
    <undo index="0" exp="ref" v="1" dr="AP480" r="AR480" sId="1"/>
    <undo index="0" exp="ref" v="1" dr="AP479" r="AR479" sId="1"/>
    <undo index="0" exp="ref" v="1" dr="AP478" r="AR478" sId="1"/>
    <undo index="0" exp="ref" v="1" dr="AP477" r="AR477" sId="1"/>
    <undo index="0" exp="ref" v="1" dr="AP476" r="AR476" sId="1"/>
    <undo index="0" exp="ref" v="1" dr="AP475" r="AR475" sId="1"/>
    <undo index="0" exp="ref" v="1" dr="AP474" r="AR474" sId="1"/>
    <undo index="0" exp="ref" v="1" dr="AP473" r="AR473" sId="1"/>
    <undo index="0" exp="ref" v="1" dr="AP472" r="AR472" sId="1"/>
    <undo index="0" exp="ref" v="1" dr="AP471" r="AR471" sId="1"/>
    <undo index="0" exp="ref" v="1" dr="AP470" r="AR470" sId="1"/>
    <undo index="0" exp="ref" v="1" dr="AP469" r="AR469" sId="1"/>
    <undo index="0" exp="ref" v="1" dr="AP468" r="AR468" sId="1"/>
    <undo index="0" exp="ref" v="1" dr="AP467" r="AR467" sId="1"/>
    <undo index="0" exp="ref" v="1" dr="AP466" r="AR466" sId="1"/>
    <undo index="0" exp="ref" v="1" dr="AP465" r="AR465" sId="1"/>
    <undo index="0" exp="ref" v="1" dr="AP464" r="AR464" sId="1"/>
    <undo index="0" exp="ref" v="1" dr="AP463" r="AR463" sId="1"/>
    <undo index="0" exp="ref" v="1" dr="AP462" r="AR462" sId="1"/>
    <undo index="0" exp="ref" v="1" dr="AP461" r="AR461" sId="1"/>
    <undo index="0" exp="ref" v="1" dr="AP460" r="AR460" sId="1"/>
    <undo index="0" exp="ref" v="1" dr="AP459" r="AR459" sId="1"/>
    <undo index="0" exp="ref" v="1" dr="AP458" r="AR458" sId="1"/>
    <undo index="0" exp="ref" v="1" dr="AP457" r="AR457" sId="1"/>
    <undo index="0" exp="ref" v="1" dr="AP456" r="AR456" sId="1"/>
    <undo index="0" exp="ref" v="1" dr="AP455" r="AR455" sId="1"/>
    <undo index="0" exp="ref" v="1" dr="AP454" r="AR454" sId="1"/>
    <undo index="0" exp="ref" v="1" dr="AP453" r="AR453" sId="1"/>
    <undo index="0" exp="ref" v="1" dr="AP452" r="AR452" sId="1"/>
    <undo index="0" exp="ref" v="1" dr="AP451" r="AR451" sId="1"/>
    <undo index="0" exp="ref" v="1" dr="AP450" r="AR450" sId="1"/>
    <undo index="0" exp="ref" v="1" dr="AP449" r="AR449" sId="1"/>
    <undo index="0" exp="ref" v="1" dr="AP448" r="AR448" sId="1"/>
    <undo index="0" exp="ref" v="1" dr="AP447" r="AR447" sId="1"/>
    <undo index="0" exp="ref" v="1" dr="AP446" r="AR446" sId="1"/>
    <undo index="0" exp="ref" v="1" dr="AP445" r="AR445" sId="1"/>
    <undo index="0" exp="ref" v="1" dr="AP444" r="AR444" sId="1"/>
    <undo index="0" exp="ref" v="1" dr="AP443" r="AR443" sId="1"/>
    <undo index="0" exp="ref" v="1" dr="AP442" r="AR442" sId="1"/>
    <undo index="0" exp="ref" v="1" dr="AP441" r="AR441" sId="1"/>
    <undo index="0" exp="ref" v="1" dr="AP440" r="AR440" sId="1"/>
    <undo index="0" exp="ref" v="1" dr="AP439" r="AR439" sId="1"/>
    <undo index="0" exp="ref" v="1" dr="AP438" r="AR438" sId="1"/>
    <undo index="0" exp="ref" v="1" dr="AP437" r="AR437" sId="1"/>
    <undo index="0" exp="ref" v="1" dr="AP436" r="AR436" sId="1"/>
    <undo index="0" exp="ref" v="1" dr="AP435" r="AR435" sId="1"/>
    <undo index="0" exp="ref" v="1" dr="AP434" r="AR434" sId="1"/>
    <undo index="0" exp="ref" v="1" dr="AP433" r="AR433" sId="1"/>
    <undo index="0" exp="ref" v="1" dr="AP432" r="AR432" sId="1"/>
    <undo index="0" exp="ref" v="1" dr="AP431" r="AR431" sId="1"/>
    <undo index="0" exp="ref" v="1" dr="AP430" r="AR430" sId="1"/>
    <undo index="0" exp="ref" v="1" dr="AP429" r="AR429" sId="1"/>
    <undo index="0" exp="ref" v="1" dr="AP428" r="AR428" sId="1"/>
    <undo index="0" exp="ref" v="1" dr="AP427" r="AR427" sId="1"/>
    <undo index="0" exp="ref" v="1" dr="AP426" r="AR426" sId="1"/>
    <undo index="0" exp="ref" v="1" dr="AP425" r="AR425" sId="1"/>
    <undo index="0" exp="ref" v="1" dr="AP424" r="AR424" sId="1"/>
    <undo index="0" exp="ref" v="1" dr="AP423" r="AR423" sId="1"/>
    <undo index="0" exp="ref" v="1" dr="AP422" r="AR422" sId="1"/>
    <undo index="0" exp="ref" v="1" dr="AP421" r="AR421" sId="1"/>
    <undo index="0" exp="ref" v="1" dr="AP420" r="AR420" sId="1"/>
    <undo index="0" exp="ref" v="1" dr="AP419" r="AR419" sId="1"/>
    <undo index="0" exp="ref" v="1" dr="AP418" r="AR418" sId="1"/>
    <undo index="0" exp="ref" v="1" dr="AP417" r="AR417" sId="1"/>
    <undo index="0" exp="ref" v="1" dr="AP416" r="AR416" sId="1"/>
    <undo index="0" exp="ref" v="1" dr="AP415" r="AR415" sId="1"/>
    <undo index="0" exp="ref" v="1" dr="AP414" r="AR414" sId="1"/>
    <undo index="0" exp="ref" v="1" dr="AP413" r="AR413" sId="1"/>
    <undo index="0" exp="ref" v="1" dr="AP412" r="AR412" sId="1"/>
    <undo index="0" exp="ref" v="1" dr="AP411" r="AR411" sId="1"/>
    <undo index="0" exp="ref" v="1" dr="AP410" r="AR410" sId="1"/>
    <undo index="0" exp="ref" v="1" dr="AP409" r="AR409" sId="1"/>
    <undo index="0" exp="ref" v="1" dr="AP408" r="AR408" sId="1"/>
    <undo index="0" exp="ref" v="1" dr="AP407" r="AR407" sId="1"/>
    <undo index="0" exp="ref" v="1" dr="AP406" r="AR406" sId="1"/>
    <undo index="0" exp="ref" v="1" dr="AP405" r="AR405" sId="1"/>
    <undo index="0" exp="ref" v="1" dr="AP404" r="AR404" sId="1"/>
    <undo index="0" exp="ref" v="1" dr="AP403" r="AR403" sId="1"/>
    <undo index="0" exp="ref" v="1" dr="AP402" r="AR402" sId="1"/>
    <undo index="0" exp="ref" v="1" dr="AP401" r="AR401" sId="1"/>
    <undo index="0" exp="ref" v="1" dr="AP400" r="AR400" sId="1"/>
    <undo index="0" exp="ref" v="1" dr="AP399" r="AR399" sId="1"/>
    <undo index="0" exp="ref" v="1" dr="AP398" r="AR398" sId="1"/>
    <undo index="0" exp="ref" v="1" dr="AP397" r="AR397" sId="1"/>
    <undo index="0" exp="ref" v="1" dr="AP396" r="AR396" sId="1"/>
    <undo index="0" exp="ref" v="1" dr="AP395" r="AR395" sId="1"/>
    <undo index="0" exp="ref" v="1" dr="AP394" r="AR394" sId="1"/>
    <undo index="0" exp="ref" v="1" dr="AP393" r="AR393" sId="1"/>
    <undo index="0" exp="ref" v="1" dr="AP392" r="AR392" sId="1"/>
    <undo index="0" exp="ref" v="1" dr="AP391" r="AR391" sId="1"/>
    <undo index="0" exp="ref" v="1" dr="AP390" r="AR390" sId="1"/>
    <undo index="0" exp="ref" v="1" dr="AP389" r="AR389" sId="1"/>
    <undo index="0" exp="ref" v="1" dr="AP388" r="AR388" sId="1"/>
    <undo index="0" exp="ref" v="1" dr="AP387" r="AR387" sId="1"/>
    <undo index="0" exp="ref" v="1" dr="AP386" r="AR386" sId="1"/>
    <undo index="0" exp="ref" v="1" dr="AP385" r="AR385" sId="1"/>
    <undo index="0" exp="ref" v="1" dr="AP384" r="AR384" sId="1"/>
    <undo index="0" exp="ref" v="1" dr="AP383" r="AR383" sId="1"/>
    <undo index="0" exp="ref" v="1" dr="AP382" r="AR382" sId="1"/>
    <undo index="0" exp="ref" v="1" dr="AP381" r="AR381" sId="1"/>
    <undo index="0" exp="ref" v="1" dr="AP380" r="AR380" sId="1"/>
    <undo index="0" exp="ref" v="1" dr="AP379" r="AR379" sId="1"/>
    <undo index="0" exp="ref" v="1" dr="AP378" r="AR378" sId="1"/>
    <undo index="0" exp="ref" v="1" dr="AP377" r="AR377" sId="1"/>
    <undo index="0" exp="ref" v="1" dr="AP376" r="AR376" sId="1"/>
    <undo index="0" exp="ref" v="1" dr="AP375" r="AR375" sId="1"/>
    <undo index="0" exp="ref" v="1" dr="AP374" r="AR374" sId="1"/>
    <undo index="0" exp="ref" v="1" dr="AP373" r="AR373" sId="1"/>
    <undo index="0" exp="ref" v="1" dr="AP372" r="AR372" sId="1"/>
    <undo index="0" exp="ref" v="1" dr="AP371" r="AR371" sId="1"/>
    <undo index="0" exp="ref" v="1" dr="AP370" r="AR370" sId="1"/>
    <undo index="0" exp="ref" v="1" dr="AP369" r="AR369" sId="1"/>
    <undo index="0" exp="ref" v="1" dr="AP368" r="AR368" sId="1"/>
    <undo index="0" exp="ref" v="1" dr="AP367" r="AR367" sId="1"/>
    <undo index="0" exp="ref" v="1" dr="AP366" r="AR366" sId="1"/>
    <undo index="0" exp="ref" v="1" dr="AP365" r="AR365" sId="1"/>
    <undo index="0" exp="ref" v="1" dr="AP364" r="AR364" sId="1"/>
    <undo index="0" exp="ref" v="1" dr="AP363" r="AR363" sId="1"/>
    <undo index="0" exp="ref" v="1" dr="AP362" r="AR362" sId="1"/>
    <undo index="0" exp="ref" v="1" dr="AP361" r="AR361" sId="1"/>
    <undo index="0" exp="ref" v="1" dr="AP360" r="AR360" sId="1"/>
    <undo index="0" exp="ref" v="1" dr="AP359" r="AR359" sId="1"/>
    <undo index="0" exp="ref" v="1" dr="AP358" r="AR358" sId="1"/>
    <undo index="0" exp="ref" v="1" dr="AP357" r="AR357" sId="1"/>
    <undo index="0" exp="ref" v="1" dr="AP356" r="AR356" sId="1"/>
    <undo index="0" exp="ref" v="1" dr="AP355" r="AR355" sId="1"/>
    <undo index="0" exp="ref" v="1" dr="AP354" r="AR354" sId="1"/>
    <undo index="0" exp="ref" v="1" dr="AP353" r="AR353" sId="1"/>
    <undo index="0" exp="ref" v="1" dr="AP352" r="AR352" sId="1"/>
    <undo index="0" exp="ref" v="1" dr="AP351" r="AR351" sId="1"/>
    <undo index="0" exp="ref" v="1" dr="AP350" r="AR350" sId="1"/>
    <undo index="0" exp="ref" v="1" dr="AP349" r="AR349" sId="1"/>
    <undo index="0" exp="ref" v="1" dr="AP348" r="AR348" sId="1"/>
    <undo index="0" exp="ref" v="1" dr="AP347" r="AR347" sId="1"/>
    <undo index="0" exp="ref" v="1" dr="AP346" r="AR346" sId="1"/>
    <undo index="0" exp="ref" v="1" dr="AP345" r="AR345" sId="1"/>
    <undo index="0" exp="ref" v="1" dr="AP344" r="AR344" sId="1"/>
    <undo index="0" exp="ref" v="1" dr="AP343" r="AR343" sId="1"/>
    <undo index="0" exp="ref" v="1" dr="AP342" r="AR342" sId="1"/>
    <undo index="0" exp="ref" v="1" dr="AP341" r="AR341" sId="1"/>
    <undo index="0" exp="ref" v="1" dr="AP340" r="AR340" sId="1"/>
    <undo index="0" exp="ref" v="1" dr="AP339" r="AR339" sId="1"/>
    <undo index="0" exp="ref" v="1" dr="AP338" r="AR338" sId="1"/>
    <undo index="0" exp="ref" v="1" dr="AP337" r="AR337" sId="1"/>
    <undo index="0" exp="ref" v="1" dr="AP336" r="AR336" sId="1"/>
    <undo index="0" exp="ref" v="1" dr="AP335" r="AR335" sId="1"/>
    <undo index="0" exp="ref" v="1" dr="AP334" r="AR334" sId="1"/>
    <undo index="0" exp="ref" v="1" dr="AP333" r="AR333" sId="1"/>
    <undo index="0" exp="ref" v="1" dr="AP332" r="AR332" sId="1"/>
    <undo index="0" exp="ref" v="1" dr="AP331" r="AR331" sId="1"/>
    <undo index="0" exp="ref" v="1" dr="AP330" r="AR330" sId="1"/>
    <undo index="0" exp="ref" v="1" dr="AP329" r="AR329" sId="1"/>
    <undo index="0" exp="ref" v="1" dr="AP328" r="AR328" sId="1"/>
    <undo index="0" exp="ref" v="1" dr="AP327" r="AR327" sId="1"/>
    <undo index="0" exp="ref" v="1" dr="AP326" r="AR326" sId="1"/>
    <undo index="0" exp="ref" v="1" dr="AP325" r="AR325" sId="1"/>
    <undo index="0" exp="ref" v="1" dr="AP324" r="AR324" sId="1"/>
    <undo index="0" exp="ref" v="1" dr="AP323" r="AR323" sId="1"/>
    <undo index="0" exp="ref" v="1" dr="AP322" r="AR322" sId="1"/>
    <undo index="0" exp="ref" v="1" dr="AP321" r="AR321" sId="1"/>
    <undo index="0" exp="ref" v="1" dr="AP320" r="AR320" sId="1"/>
    <undo index="0" exp="ref" v="1" dr="AP319" r="AR319" sId="1"/>
    <undo index="0" exp="ref" v="1" dr="AP318" r="AR318" sId="1"/>
    <undo index="0" exp="ref" v="1" dr="AP317" r="AR317" sId="1"/>
    <undo index="0" exp="ref" v="1" dr="AP316" r="AR316" sId="1"/>
    <undo index="0" exp="ref" v="1" dr="AP315" r="AR315" sId="1"/>
    <undo index="0" exp="ref" v="1" dr="AP314" r="AR314" sId="1"/>
    <undo index="0" exp="ref" v="1" dr="AP313" r="AR313" sId="1"/>
    <undo index="0" exp="ref" v="1" dr="AP312" r="AR312" sId="1"/>
    <undo index="0" exp="ref" v="1" dr="AP311" r="AR311" sId="1"/>
    <undo index="0" exp="ref" v="1" dr="AP310" r="AR310" sId="1"/>
    <undo index="0" exp="ref" v="1" dr="AP309" r="AR309" sId="1"/>
    <undo index="0" exp="ref" v="1" dr="AP308" r="AR308" sId="1"/>
    <undo index="0" exp="ref" v="1" dr="AP307" r="AR307" sId="1"/>
    <undo index="0" exp="ref" v="1" dr="AP306" r="AR306" sId="1"/>
    <undo index="0" exp="ref" v="1" dr="AP305" r="AR305" sId="1"/>
    <undo index="0" exp="ref" v="1" dr="AP304" r="AR304" sId="1"/>
    <undo index="0" exp="ref" v="1" dr="AP303" r="AR303" sId="1"/>
    <undo index="0" exp="ref" v="1" dr="AP302" r="AR302" sId="1"/>
    <undo index="0" exp="ref" v="1" dr="AP301" r="AR301" sId="1"/>
    <undo index="0" exp="ref" v="1" dr="AP300" r="AR300" sId="1"/>
    <undo index="0" exp="ref" v="1" dr="AP299" r="AR299" sId="1"/>
    <undo index="0" exp="ref" v="1" dr="AP298" r="AR298" sId="1"/>
    <undo index="0" exp="ref" v="1" dr="AP297" r="AR297" sId="1"/>
    <undo index="0" exp="ref" v="1" dr="AP296" r="AR296" sId="1"/>
    <undo index="0" exp="ref" v="1" dr="AP295" r="AR295" sId="1"/>
    <undo index="0" exp="ref" v="1" dr="AP294" r="AR294" sId="1"/>
    <undo index="0" exp="ref" v="1" dr="AP293" r="AR293" sId="1"/>
    <undo index="0" exp="ref" v="1" dr="AP292" r="AR292" sId="1"/>
    <undo index="0" exp="ref" v="1" dr="AP291" r="AR291" sId="1"/>
    <undo index="0" exp="ref" v="1" dr="AP290" r="AR290" sId="1"/>
    <undo index="0" exp="ref" v="1" dr="AP289" r="AR289" sId="1"/>
    <undo index="0" exp="ref" v="1" dr="AP288" r="AR288" sId="1"/>
    <undo index="0" exp="ref" v="1" dr="AP287" r="AR287" sId="1"/>
    <undo index="0" exp="ref" v="1" dr="AP286" r="AR286" sId="1"/>
    <undo index="0" exp="ref" v="1" dr="AP285" r="AR285" sId="1"/>
    <undo index="0" exp="ref" v="1" dr="AP284" r="AR284" sId="1"/>
    <undo index="0" exp="ref" v="1" dr="AP283" r="AR283" sId="1"/>
    <undo index="0" exp="ref" v="1" dr="AP282" r="AR282" sId="1"/>
    <undo index="0" exp="ref" v="1" dr="AP281" r="AR281" sId="1"/>
    <undo index="0" exp="ref" v="1" dr="AP280" r="AR280" sId="1"/>
    <undo index="0" exp="ref" v="1" dr="AP279" r="AR279" sId="1"/>
    <undo index="0" exp="ref" v="1" dr="AP278" r="AR278" sId="1"/>
    <undo index="0" exp="ref" v="1" dr="AP277" r="AR277" sId="1"/>
    <undo index="0" exp="ref" v="1" dr="AP276" r="AR276" sId="1"/>
    <undo index="0" exp="ref" v="1" dr="AP275" r="AR275" sId="1"/>
    <undo index="0" exp="ref" v="1" dr="AP274" r="AR274" sId="1"/>
    <undo index="0" exp="ref" v="1" dr="AP273" r="AR273" sId="1"/>
    <undo index="0" exp="ref" v="1" dr="AP272" r="AR272" sId="1"/>
    <undo index="0" exp="ref" v="1" dr="AP271" r="AR271" sId="1"/>
    <undo index="0" exp="ref" v="1" dr="AP270" r="AR270" sId="1"/>
    <undo index="0" exp="ref" v="1" dr="AP269" r="AR269" sId="1"/>
    <undo index="0" exp="ref" v="1" dr="AP268" r="AR268" sId="1"/>
    <undo index="0" exp="ref" v="1" dr="AP267" r="AR267" sId="1"/>
    <undo index="0" exp="ref" v="1" dr="AP266" r="AR266" sId="1"/>
    <undo index="0" exp="ref" v="1" dr="AP265" r="AR265" sId="1"/>
    <undo index="0" exp="ref" v="1" dr="AP264" r="AR264" sId="1"/>
    <undo index="0" exp="ref" v="1" dr="AP263" r="AR263" sId="1"/>
    <undo index="0" exp="ref" v="1" dr="AP262" r="AR262" sId="1"/>
    <undo index="0" exp="ref" v="1" dr="AP261" r="AR261" sId="1"/>
    <undo index="0" exp="ref" v="1" dr="AP260" r="AR260" sId="1"/>
    <undo index="0" exp="ref" v="1" dr="AP259" r="AR259" sId="1"/>
    <undo index="0" exp="ref" v="1" dr="AP258" r="AR258" sId="1"/>
    <undo index="0" exp="ref" v="1" dr="AP257" r="AR257" sId="1"/>
    <undo index="0" exp="ref" v="1" dr="AP256" r="AR256" sId="1"/>
    <undo index="0" exp="ref" v="1" dr="AP255" r="AR255" sId="1"/>
    <undo index="0" exp="ref" v="1" dr="AP254" r="AR254" sId="1"/>
    <undo index="0" exp="ref" v="1" dr="AP253" r="AR253" sId="1"/>
    <undo index="0" exp="ref" v="1" dr="AP252" r="AR252" sId="1"/>
    <undo index="0" exp="ref" v="1" dr="AP251" r="AR251" sId="1"/>
    <undo index="0" exp="ref" v="1" dr="AP250" r="AR250" sId="1"/>
    <undo index="0" exp="ref" v="1" dr="AP249" r="AR249" sId="1"/>
    <undo index="0" exp="ref" v="1" dr="AP248" r="AR248" sId="1"/>
    <undo index="0" exp="ref" v="1" dr="AP247" r="AR247" sId="1"/>
    <undo index="0" exp="ref" v="1" dr="AP246" r="AR246" sId="1"/>
    <undo index="0" exp="ref" v="1" dr="AP245" r="AR245" sId="1"/>
    <undo index="0" exp="ref" v="1" dr="AP244" r="AR244" sId="1"/>
    <undo index="0" exp="ref" v="1" dr="AP243" r="AR243" sId="1"/>
    <undo index="0" exp="ref" v="1" dr="AP242" r="AR242" sId="1"/>
    <undo index="0" exp="ref" v="1" dr="AP241" r="AR241" sId="1"/>
    <undo index="0" exp="ref" v="1" dr="AP240" r="AR240" sId="1"/>
    <undo index="0" exp="ref" v="1" dr="AP239" r="AR239" sId="1"/>
    <undo index="0" exp="ref" v="1" dr="AP238" r="AR238" sId="1"/>
    <undo index="0" exp="ref" v="1" dr="AP237" r="AR237" sId="1"/>
    <undo index="0" exp="ref" v="1" dr="AP236" r="AR236" sId="1"/>
    <undo index="0" exp="ref" v="1" dr="AP235" r="AR235" sId="1"/>
    <undo index="0" exp="ref" v="1" dr="AP234" r="AR234" sId="1"/>
    <undo index="0" exp="ref" v="1" dr="AP233" r="AR233" sId="1"/>
    <undo index="0" exp="ref" v="1" dr="AP232" r="AR232" sId="1"/>
    <undo index="0" exp="ref" v="1" dr="AP231" r="AR231" sId="1"/>
    <undo index="0" exp="ref" v="1" dr="AP230" r="AR230" sId="1"/>
    <undo index="0" exp="ref" v="1" dr="AP229" r="AR229" sId="1"/>
    <undo index="0" exp="ref" v="1" dr="AP228" r="AR228" sId="1"/>
    <undo index="0" exp="ref" v="1" dr="AP227" r="AR227" sId="1"/>
    <undo index="0" exp="ref" v="1" dr="AP226" r="AR226" sId="1"/>
    <undo index="0" exp="ref" v="1" dr="AP225" r="AR225" sId="1"/>
    <undo index="0" exp="ref" v="1" dr="AP224" r="AR224" sId="1"/>
    <undo index="0" exp="ref" v="1" dr="AP223" r="AR223" sId="1"/>
    <undo index="0" exp="ref" v="1" dr="AP222" r="AR222" sId="1"/>
    <undo index="0" exp="ref" v="1" dr="AP221" r="AR221" sId="1"/>
    <undo index="0" exp="ref" v="1" dr="AP220" r="AR220" sId="1"/>
    <undo index="0" exp="ref" v="1" dr="AP219" r="AR219" sId="1"/>
    <undo index="0" exp="ref" v="1" dr="AP218" r="AR218" sId="1"/>
    <undo index="0" exp="ref" v="1" dr="AP217" r="AR217" sId="1"/>
    <undo index="0" exp="ref" v="1" dr="AP216" r="AR216" sId="1"/>
    <undo index="0" exp="ref" v="1" dr="AP215" r="AR215" sId="1"/>
    <undo index="0" exp="ref" v="1" dr="AP214" r="AR214" sId="1"/>
    <undo index="0" exp="ref" v="1" dr="AP213" r="AR213" sId="1"/>
    <undo index="0" exp="ref" v="1" dr="AP212" r="AR212" sId="1"/>
    <undo index="0" exp="ref" v="1" dr="AP211" r="AR211" sId="1"/>
    <undo index="0" exp="ref" v="1" dr="AP210" r="AR210" sId="1"/>
    <undo index="0" exp="ref" v="1" dr="AP209" r="AR209" sId="1"/>
    <undo index="0" exp="ref" v="1" dr="AP208" r="AR208" sId="1"/>
    <undo index="0" exp="ref" v="1" dr="AP207" r="AR207" sId="1"/>
    <undo index="0" exp="ref" v="1" dr="AP206" r="AR206" sId="1"/>
    <undo index="0" exp="ref" v="1" dr="AP205" r="AR205" sId="1"/>
    <undo index="0" exp="ref" v="1" dr="AP204" r="AR204" sId="1"/>
    <undo index="0" exp="ref" v="1" dr="AP203" r="AR203" sId="1"/>
    <undo index="0" exp="ref" v="1" dr="AP202" r="AR202" sId="1"/>
    <undo index="0" exp="ref" v="1" dr="AP201" r="AR201" sId="1"/>
    <undo index="0" exp="ref" v="1" dr="AP200" r="AR200" sId="1"/>
    <undo index="0" exp="ref" v="1" dr="AP199" r="AR199" sId="1"/>
    <undo index="0" exp="ref" v="1" dr="AP198" r="AR198" sId="1"/>
    <undo index="0" exp="ref" v="1" dr="AP197" r="AR197" sId="1"/>
    <undo index="0" exp="ref" v="1" dr="AP196" r="AR196" sId="1"/>
    <undo index="0" exp="ref" v="1" dr="AP195" r="AR195" sId="1"/>
    <undo index="0" exp="ref" v="1" dr="AP194" r="AR194" sId="1"/>
    <undo index="0" exp="ref" v="1" dr="AP193" r="AR193" sId="1"/>
    <undo index="0" exp="ref" v="1" dr="AP192" r="AR192" sId="1"/>
    <undo index="0" exp="ref" v="1" dr="AP191" r="AR191" sId="1"/>
    <undo index="0" exp="ref" v="1" dr="AP190" r="AR190" sId="1"/>
    <undo index="0" exp="ref" v="1" dr="AP189" r="AR189" sId="1"/>
    <undo index="0" exp="ref" v="1" dr="AP188" r="AR188" sId="1"/>
    <undo index="0" exp="ref" v="1" dr="AP187" r="AR187" sId="1"/>
    <undo index="0" exp="ref" v="1" dr="AP186" r="AR186" sId="1"/>
    <undo index="0" exp="ref" v="1" dr="AP185" r="AR185" sId="1"/>
    <undo index="0" exp="ref" v="1" dr="AP184" r="AR184" sId="1"/>
    <undo index="0" exp="ref" v="1" dr="AP183" r="AR183" sId="1"/>
    <undo index="0" exp="ref" v="1" dr="AP182" r="AR182" sId="1"/>
    <undo index="0" exp="ref" v="1" dr="AP181" r="AR181" sId="1"/>
    <undo index="0" exp="ref" v="1" dr="AP180" r="AR180" sId="1"/>
    <undo index="0" exp="ref" v="1" dr="AP179" r="AR179" sId="1"/>
    <undo index="0" exp="ref" v="1" dr="AP178" r="AR178" sId="1"/>
    <undo index="0" exp="ref" v="1" dr="AP177" r="AR177" sId="1"/>
    <undo index="0" exp="ref" v="1" dr="AP176" r="AR176" sId="1"/>
    <undo index="0" exp="ref" v="1" dr="AP175" r="AR175" sId="1"/>
    <undo index="0" exp="ref" v="1" dr="AP174" r="AR174" sId="1"/>
    <undo index="0" exp="ref" v="1" dr="AP173" r="AR173" sId="1"/>
    <undo index="0" exp="ref" v="1" dr="AP172" r="AR172" sId="1"/>
    <undo index="0" exp="ref" v="1" dr="AP171" r="AR171" sId="1"/>
    <undo index="0" exp="ref" v="1" dr="AP170" r="AR170" sId="1"/>
    <undo index="0" exp="ref" v="1" dr="AP169" r="AR169" sId="1"/>
    <undo index="0" exp="ref" v="1" dr="AP168" r="AR168" sId="1"/>
    <undo index="0" exp="ref" v="1" dr="AP167" r="AR167" sId="1"/>
    <undo index="0" exp="ref" v="1" dr="AP166" r="AR166" sId="1"/>
    <undo index="0" exp="ref" v="1" dr="AP165" r="AR165" sId="1"/>
    <undo index="0" exp="ref" v="1" dr="AP164" r="AR164" sId="1"/>
    <undo index="0" exp="ref" v="1" dr="AP163" r="AR163" sId="1"/>
    <undo index="0" exp="ref" v="1" dr="AP162" r="AR162" sId="1"/>
    <undo index="0" exp="ref" v="1" dr="AP161" r="AR161" sId="1"/>
    <undo index="0" exp="ref" v="1" dr="AP160" r="AR160" sId="1"/>
    <undo index="0" exp="ref" v="1" dr="AP159" r="AR159" sId="1"/>
    <undo index="0" exp="ref" v="1" dr="AP158" r="AR158" sId="1"/>
    <undo index="0" exp="ref" v="1" dr="AP157" r="AR157" sId="1"/>
    <undo index="0" exp="ref" v="1" dr="AP156" r="AR156" sId="1"/>
    <undo index="0" exp="ref" v="1" dr="AP155" r="AR155" sId="1"/>
    <undo index="0" exp="ref" v="1" dr="AP154" r="AR154" sId="1"/>
    <undo index="0" exp="ref" v="1" dr="AP153" r="AR153" sId="1"/>
    <undo index="0" exp="ref" v="1" dr="AP152" r="AR152" sId="1"/>
    <undo index="0" exp="ref" v="1" dr="AP151" r="AR151" sId="1"/>
    <undo index="0" exp="ref" v="1" dr="AP150" r="AR150" sId="1"/>
    <undo index="0" exp="ref" v="1" dr="AP149" r="AR149" sId="1"/>
    <undo index="0" exp="ref" v="1" dr="AP148" r="AR148" sId="1"/>
    <undo index="0" exp="ref" v="1" dr="AP147" r="AR147" sId="1"/>
    <undo index="0" exp="ref" v="1" dr="AP146" r="AR146" sId="1"/>
    <undo index="0" exp="ref" v="1" dr="AP145" r="AR145" sId="1"/>
    <undo index="0" exp="ref" v="1" dr="AP144" r="AR144" sId="1"/>
    <undo index="0" exp="ref" v="1" dr="AP143" r="AR143" sId="1"/>
    <undo index="0" exp="ref" v="1" dr="AP142" r="AR142" sId="1"/>
    <undo index="0" exp="ref" v="1" dr="AP141" r="AR141" sId="1"/>
    <undo index="0" exp="ref" v="1" dr="AP140" r="AR140" sId="1"/>
    <undo index="0" exp="ref" v="1" dr="AP139" r="AR139" sId="1"/>
    <undo index="0" exp="ref" v="1" dr="AP138" r="AR138" sId="1"/>
    <undo index="0" exp="ref" v="1" dr="AP137" r="AR137" sId="1"/>
    <undo index="0" exp="ref" v="1" dr="AP136" r="AR136" sId="1"/>
    <undo index="0" exp="ref" v="1" dr="AP135" r="AR135" sId="1"/>
    <undo index="0" exp="ref" v="1" dr="AP134" r="AR134" sId="1"/>
    <undo index="0" exp="ref" v="1" dr="AP133" r="AR133" sId="1"/>
    <undo index="0" exp="ref" v="1" dr="AP132" r="AR132" sId="1"/>
    <undo index="0" exp="ref" v="1" dr="AP131" r="AR131" sId="1"/>
    <undo index="0" exp="ref" v="1" dr="AP130" r="AR130" sId="1"/>
    <undo index="0" exp="ref" v="1" dr="AP129" r="AR129" sId="1"/>
    <undo index="0" exp="ref" v="1" dr="AP128" r="AR128" sId="1"/>
    <undo index="0" exp="ref" v="1" dr="AP127" r="AR127" sId="1"/>
    <undo index="0" exp="ref" v="1" dr="AP126" r="AR126" sId="1"/>
    <undo index="0" exp="ref" v="1" dr="AP125" r="AR125" sId="1"/>
    <undo index="0" exp="ref" v="1" dr="AP124" r="AR124" sId="1"/>
    <undo index="0" exp="ref" v="1" dr="AP123" r="AR123" sId="1"/>
    <undo index="0" exp="ref" v="1" dr="AP122" r="AR122" sId="1"/>
    <undo index="0" exp="ref" v="1" dr="AP121" r="AR121" sId="1"/>
    <undo index="0" exp="ref" v="1" dr="AP120" r="AR120" sId="1"/>
    <undo index="0" exp="ref" v="1" dr="AP119" r="AR119" sId="1"/>
    <undo index="0" exp="ref" v="1" dr="AP118" r="AR118" sId="1"/>
    <undo index="0" exp="ref" v="1" dr="AP117" r="AR117" sId="1"/>
    <undo index="0" exp="ref" v="1" dr="AP116" r="AR116" sId="1"/>
    <undo index="0" exp="ref" v="1" dr="AP115" r="AR115" sId="1"/>
    <undo index="0" exp="ref" v="1" dr="AP114" r="AR114" sId="1"/>
    <undo index="0" exp="ref" v="1" dr="AP113" r="AR113" sId="1"/>
    <undo index="0" exp="ref" v="1" dr="AP112" r="AR112" sId="1"/>
    <undo index="0" exp="ref" v="1" dr="AP111" r="AR111" sId="1"/>
    <undo index="0" exp="ref" v="1" dr="AP110" r="AR110" sId="1"/>
    <undo index="0" exp="ref" v="1" dr="AP109" r="AR109" sId="1"/>
    <undo index="0" exp="ref" v="1" dr="AP108" r="AR108" sId="1"/>
    <undo index="0" exp="ref" v="1" dr="AP107" r="AR107" sId="1"/>
    <undo index="0" exp="ref" v="1" dr="AP106" r="AR106" sId="1"/>
    <undo index="0" exp="ref" v="1" dr="AP105" r="AR105" sId="1"/>
    <undo index="0" exp="ref" v="1" dr="AP104" r="AR104" sId="1"/>
    <undo index="0" exp="ref" v="1" dr="AP103" r="AR103" sId="1"/>
    <undo index="0" exp="ref" v="1" dr="AP102" r="AR102" sId="1"/>
    <undo index="0" exp="ref" v="1" dr="AP101" r="AR101" sId="1"/>
    <undo index="0" exp="ref" v="1" dr="AP100" r="AR100" sId="1"/>
    <undo index="0" exp="ref" v="1" dr="AP99" r="AR99" sId="1"/>
    <undo index="0" exp="ref" v="1" dr="AP98" r="AR98" sId="1"/>
    <undo index="0" exp="ref" v="1" dr="AP97" r="AR97" sId="1"/>
    <undo index="0" exp="ref" v="1" dr="AP96" r="AR96" sId="1"/>
    <undo index="0" exp="ref" v="1" dr="AP95" r="AR95" sId="1"/>
    <undo index="0" exp="ref" v="1" dr="AP94" r="AR94" sId="1"/>
    <undo index="0" exp="ref" v="1" dr="AP93" r="AR93" sId="1"/>
    <undo index="0" exp="ref" v="1" dr="AP92" r="AR92" sId="1"/>
    <undo index="0" exp="ref" v="1" dr="AP91" r="AR91" sId="1"/>
    <undo index="0" exp="ref" v="1" dr="AP90" r="AR90" sId="1"/>
    <undo index="0" exp="ref" v="1" dr="AP89" r="AR89" sId="1"/>
    <undo index="0" exp="ref" v="1" dr="AP88" r="AR88" sId="1"/>
    <undo index="0" exp="ref" v="1" dr="AP87" r="AR87" sId="1"/>
    <undo index="0" exp="ref" v="1" dr="AP86" r="AR86" sId="1"/>
    <undo index="0" exp="ref" v="1" dr="AP85" r="AR85" sId="1"/>
    <undo index="0" exp="ref" v="1" dr="AP84" r="AR84" sId="1"/>
    <undo index="0" exp="ref" v="1" dr="AP83" r="AR83" sId="1"/>
    <undo index="0" exp="ref" v="1" dr="AP82" r="AR82" sId="1"/>
    <undo index="0" exp="ref" v="1" dr="AP81" r="AR81" sId="1"/>
    <undo index="0" exp="ref" v="1" dr="AP80" r="AR80" sId="1"/>
    <undo index="0" exp="ref" v="1" dr="AP79" r="AR79" sId="1"/>
    <undo index="0" exp="ref" v="1" dr="AP78" r="AR78" sId="1"/>
    <undo index="0" exp="ref" v="1" dr="AP77" r="AR77" sId="1"/>
    <undo index="0" exp="ref" v="1" dr="AP76" r="AR76" sId="1"/>
    <undo index="0" exp="ref" v="1" dr="AP75" r="AR75" sId="1"/>
    <undo index="0" exp="ref" v="1" dr="AP74" r="AR74" sId="1"/>
    <undo index="0" exp="ref" v="1" dr="AP73" r="AR73" sId="1"/>
    <undo index="0" exp="ref" v="1" dr="AP72" r="AR72" sId="1"/>
    <undo index="0" exp="ref" v="1" dr="AP71" r="AR71" sId="1"/>
    <undo index="0" exp="ref" v="1" dr="AP70" r="AR70" sId="1"/>
    <undo index="0" exp="ref" v="1" dr="AP69" r="AR69" sId="1"/>
    <undo index="0" exp="ref" v="1" dr="AP68" r="AR68" sId="1"/>
    <undo index="0" exp="ref" v="1" dr="AP67" r="AR67" sId="1"/>
    <undo index="0" exp="ref" v="1" dr="AP66" r="AR66" sId="1"/>
    <undo index="0" exp="ref" v="1" dr="AP65" r="AR65" sId="1"/>
    <undo index="0" exp="ref" v="1" dr="AP64" r="AR64" sId="1"/>
    <undo index="0" exp="ref" v="1" dr="AP63" r="AR63" sId="1"/>
    <undo index="0" exp="ref" v="1" dr="AP62" r="AR62" sId="1"/>
    <undo index="0" exp="ref" v="1" dr="AP61" r="AR61" sId="1"/>
    <undo index="0" exp="ref" v="1" dr="AP60" r="AR60" sId="1"/>
    <undo index="0" exp="ref" v="1" dr="AP59" r="AR59" sId="1"/>
    <undo index="0" exp="ref" v="1" dr="AP58" r="AR58" sId="1"/>
    <undo index="0" exp="ref" v="1" dr="AP57" r="AR57" sId="1"/>
    <undo index="0" exp="ref" v="1" dr="AP56" r="AR56" sId="1"/>
    <undo index="0" exp="ref" v="1" dr="AP55" r="AR55" sId="1"/>
    <undo index="0" exp="ref" v="1" dr="AP54" r="AR54" sId="1"/>
    <undo index="0" exp="ref" v="1" dr="AP53" r="AR53" sId="1"/>
    <undo index="0" exp="ref" v="1" dr="AP52" r="AR52" sId="1"/>
    <undo index="0" exp="ref" v="1" dr="AP51" r="AR51" sId="1"/>
    <undo index="0" exp="ref" v="1" dr="AP50" r="AR50" sId="1"/>
    <undo index="0" exp="ref" v="1" dr="AP49" r="AR49" sId="1"/>
    <undo index="0" exp="ref" v="1" dr="AP48" r="AR48" sId="1"/>
    <undo index="0" exp="ref" v="1" dr="AP47" r="AR47" sId="1"/>
    <undo index="0" exp="ref" v="1" dr="AP46" r="AR46" sId="1"/>
    <undo index="0" exp="ref" v="1" dr="AP45" r="AR45" sId="1"/>
    <undo index="0" exp="ref" v="1" dr="AP44" r="AR44" sId="1"/>
    <undo index="0" exp="ref" v="1" dr="AP43" r="AR43" sId="1"/>
    <undo index="0" exp="ref" v="1" dr="AP42" r="AR42" sId="1"/>
    <undo index="0" exp="ref" v="1" dr="AP41" r="AR41" sId="1"/>
    <undo index="0" exp="ref" v="1" dr="AP40" r="AR40" sId="1"/>
    <undo index="0" exp="ref" v="1" dr="AP39" r="AR39" sId="1"/>
    <undo index="0" exp="ref" v="1" dr="AP38" r="AR38" sId="1"/>
    <undo index="0" exp="ref" v="1" dr="AP37" r="AR37" sId="1"/>
    <undo index="0" exp="ref" v="1" dr="AP36" r="AR36" sId="1"/>
    <undo index="0" exp="ref" v="1" dr="AP35" r="AR35" sId="1"/>
    <undo index="0" exp="ref" v="1" dr="AP34" r="AR34" sId="1"/>
    <undo index="0" exp="ref" v="1" dr="AP33" r="AR33" sId="1"/>
    <undo index="0" exp="ref" v="1" dr="AP32" r="AR32" sId="1"/>
    <undo index="0" exp="ref" v="1" dr="AP31" r="AR31" sId="1"/>
    <undo index="0" exp="ref" v="1" dr="AP30" r="AR30" sId="1"/>
    <undo index="0" exp="ref" v="1" dr="AP29" r="AR29" sId="1"/>
    <undo index="0" exp="ref" v="1" dr="AP28" r="AR28" sId="1"/>
    <undo index="0" exp="ref" v="1" dr="AP27" r="AR27" sId="1"/>
    <undo index="0" exp="ref" v="1" dr="AP26" r="AR26" sId="1"/>
    <undo index="0" exp="ref" v="1" dr="AP25" r="AR25" sId="1"/>
    <undo index="0" exp="ref" v="1" dr="AP24" r="AR24" sId="1"/>
    <undo index="0" exp="ref" v="1" dr="AP23" r="AR23" sId="1"/>
    <undo index="0" exp="ref" v="1" dr="AP22" r="AR22" sId="1"/>
    <undo index="0" exp="ref" v="1" dr="AP21" r="AR21" sId="1"/>
    <rfmt sheetId="1" xfDxf="1" sqref="AP1:AP1048576" start="0" length="0">
      <dxf>
        <alignment wrapText="1" readingOrder="0"/>
      </dxf>
    </rfmt>
    <rcc rId="0" sId="1">
      <nc r="AP21" t="inlineStr">
        <is>
          <t>нд</t>
        </is>
      </nc>
    </rcc>
    <rcc rId="0" sId="1">
      <nc r="AP22" t="inlineStr">
        <is>
          <t>нд</t>
        </is>
      </nc>
    </rcc>
    <rcc rId="0" sId="1">
      <nc r="AP23" t="inlineStr">
        <is>
          <t>нд</t>
        </is>
      </nc>
    </rcc>
    <rcc rId="0" sId="1">
      <nc r="AP24" t="inlineStr">
        <is>
          <t>нд</t>
        </is>
      </nc>
    </rcc>
    <rcc rId="0" sId="1">
      <nc r="AP25" t="inlineStr">
        <is>
          <t>нд</t>
        </is>
      </nc>
    </rcc>
    <rcc rId="0" sId="1">
      <nc r="AP26" t="inlineStr">
        <is>
          <t>нд</t>
        </is>
      </nc>
    </rcc>
    <rcc rId="0" sId="1">
      <nc r="AP27" t="inlineStr">
        <is>
          <t>нд</t>
        </is>
      </nc>
    </rcc>
    <rcc rId="0" sId="1">
      <nc r="AP28" t="inlineStr">
        <is>
          <t>нд</t>
        </is>
      </nc>
    </rcc>
    <rcc rId="0" sId="1">
      <nc r="AP29" t="inlineStr">
        <is>
          <t>нд</t>
        </is>
      </nc>
    </rcc>
    <rcc rId="0" sId="1">
      <nc r="AP30" t="inlineStr">
        <is>
          <t>нд</t>
        </is>
      </nc>
    </rcc>
    <rcc rId="0" sId="1">
      <nc r="AP31" t="inlineStr">
        <is>
          <t>нд</t>
        </is>
      </nc>
    </rcc>
    <rcc rId="0" sId="1">
      <nc r="AP32" t="inlineStr">
        <is>
          <t>нд</t>
        </is>
      </nc>
    </rcc>
    <rcc rId="0" sId="1">
      <nc r="AP33" t="inlineStr">
        <is>
          <t>С</t>
        </is>
      </nc>
    </rcc>
    <rcc rId="0" sId="1">
      <nc r="AP34" t="inlineStr">
        <is>
          <t>нд</t>
        </is>
      </nc>
    </rcc>
    <rcc rId="0" sId="1">
      <nc r="AP35" t="inlineStr">
        <is>
          <t>нд</t>
        </is>
      </nc>
    </rcc>
    <rcc rId="0" sId="1">
      <nc r="AP36" t="inlineStr">
        <is>
          <t>нд</t>
        </is>
      </nc>
    </rcc>
    <rcc rId="0" sId="1">
      <nc r="AP37" t="inlineStr">
        <is>
          <t>нд</t>
        </is>
      </nc>
    </rcc>
    <rcc rId="0" sId="1">
      <nc r="AP38" t="inlineStr">
        <is>
          <t>нд</t>
        </is>
      </nc>
    </rcc>
    <rcc rId="0" sId="1">
      <nc r="AP39" t="inlineStr">
        <is>
          <t>нд</t>
        </is>
      </nc>
    </rcc>
    <rcc rId="0" sId="1">
      <nc r="AP40" t="inlineStr">
        <is>
          <t>нд</t>
        </is>
      </nc>
    </rcc>
    <rcc rId="0" sId="1">
      <nc r="AP41" t="inlineStr">
        <is>
          <t>нд</t>
        </is>
      </nc>
    </rcc>
    <rcc rId="0" sId="1">
      <nc r="AP42" t="inlineStr">
        <is>
          <t>З</t>
        </is>
      </nc>
    </rcc>
    <rcc rId="0" sId="1">
      <nc r="AP43" t="inlineStr">
        <is>
          <t>П</t>
        </is>
      </nc>
    </rcc>
    <rcc rId="0" sId="1">
      <nc r="AP44" t="inlineStr">
        <is>
          <t>нд</t>
        </is>
      </nc>
    </rcc>
    <rcc rId="0" sId="1">
      <nc r="AP45" t="inlineStr">
        <is>
          <t>З</t>
        </is>
      </nc>
    </rcc>
    <rcc rId="0" sId="1">
      <nc r="AP46" t="inlineStr">
        <is>
          <t>нд</t>
        </is>
      </nc>
    </rcc>
    <rcc rId="0" sId="1">
      <nc r="AP47" t="inlineStr">
        <is>
          <t>С</t>
        </is>
      </nc>
    </rcc>
    <rcc rId="0" sId="1">
      <nc r="AP48" t="inlineStr">
        <is>
          <t>З</t>
        </is>
      </nc>
    </rcc>
    <rcc rId="0" sId="1">
      <nc r="AP49" t="inlineStr">
        <is>
          <t>С</t>
        </is>
      </nc>
    </rcc>
    <rcc rId="0" sId="1">
      <nc r="AP50" t="inlineStr">
        <is>
          <t>И</t>
        </is>
      </nc>
    </rcc>
    <rcc rId="0" sId="1">
      <nc r="AP51" t="inlineStr">
        <is>
          <t>З</t>
        </is>
      </nc>
    </rcc>
    <rcc rId="0" sId="1">
      <nc r="AP52" t="inlineStr">
        <is>
          <t>П</t>
        </is>
      </nc>
    </rcc>
    <rcc rId="0" sId="1">
      <nc r="AP53" t="inlineStr">
        <is>
          <t>П</t>
        </is>
      </nc>
    </rcc>
    <rcc rId="0" sId="1">
      <nc r="AP54" t="inlineStr">
        <is>
          <t>П</t>
        </is>
      </nc>
    </rcc>
    <rcc rId="0" sId="1">
      <nc r="AP55" t="inlineStr">
        <is>
          <t>П</t>
        </is>
      </nc>
    </rcc>
    <rcc rId="0" sId="1">
      <nc r="AP56" t="inlineStr">
        <is>
          <t>П</t>
        </is>
      </nc>
    </rcc>
    <rcc rId="0" sId="1">
      <nc r="AP57" t="inlineStr">
        <is>
          <t>нд</t>
        </is>
      </nc>
    </rcc>
    <rcc rId="0" sId="1">
      <nc r="AP58" t="inlineStr">
        <is>
          <t>нд</t>
        </is>
      </nc>
    </rcc>
    <rcc rId="0" sId="1">
      <nc r="AP59" t="inlineStr">
        <is>
          <t>нд</t>
        </is>
      </nc>
    </rcc>
    <rcc rId="0" sId="1">
      <nc r="AP60" t="inlineStr">
        <is>
          <t>П</t>
        </is>
      </nc>
    </rcc>
    <rcc rId="0" sId="1">
      <nc r="AP61" t="inlineStr">
        <is>
          <t>П</t>
        </is>
      </nc>
    </rcc>
    <rcc rId="0" sId="1">
      <nc r="AP62" t="inlineStr">
        <is>
          <t>С</t>
        </is>
      </nc>
    </rcc>
    <rcc rId="0" sId="1">
      <nc r="AP63" t="inlineStr">
        <is>
          <t>С</t>
        </is>
      </nc>
    </rcc>
    <rcc rId="0" sId="1">
      <nc r="AP64" t="inlineStr">
        <is>
          <t>С</t>
        </is>
      </nc>
    </rcc>
    <rcc rId="0" sId="1">
      <nc r="AP65" t="inlineStr">
        <is>
          <t>П</t>
        </is>
      </nc>
    </rcc>
    <rcc rId="0" sId="1">
      <nc r="AP66" t="inlineStr">
        <is>
          <t>П</t>
        </is>
      </nc>
    </rcc>
    <rcc rId="0" sId="1">
      <nc r="AP67" t="inlineStr">
        <is>
          <t>нд</t>
        </is>
      </nc>
    </rcc>
    <rcc rId="0" sId="1">
      <nc r="AP68" t="inlineStr">
        <is>
          <t>З</t>
        </is>
      </nc>
    </rcc>
    <rcc rId="0" sId="1">
      <nc r="AP69" t="inlineStr">
        <is>
          <t>Н</t>
        </is>
      </nc>
    </rcc>
    <rcc rId="0" sId="1">
      <nc r="AP70" t="inlineStr">
        <is>
          <t>П</t>
        </is>
      </nc>
    </rcc>
    <rcc rId="0" sId="1">
      <nc r="AP71" t="inlineStr">
        <is>
          <t>П</t>
        </is>
      </nc>
    </rcc>
    <rcc rId="0" sId="1">
      <nc r="AP72" t="inlineStr">
        <is>
          <t>П</t>
        </is>
      </nc>
    </rcc>
    <rcc rId="0" sId="1">
      <nc r="AP73" t="inlineStr">
        <is>
          <t>С</t>
        </is>
      </nc>
    </rcc>
    <rcc rId="0" sId="1">
      <nc r="AP74" t="inlineStr">
        <is>
          <t>нд</t>
        </is>
      </nc>
    </rcc>
    <rcc rId="0" sId="1">
      <nc r="AP75" t="inlineStr">
        <is>
          <t>С</t>
        </is>
      </nc>
    </rcc>
    <rcc rId="0" sId="1">
      <nc r="AP76" t="inlineStr">
        <is>
          <t>П</t>
        </is>
      </nc>
    </rcc>
    <rcc rId="0" sId="1">
      <nc r="AP77" t="inlineStr">
        <is>
          <t>нд</t>
        </is>
      </nc>
    </rcc>
    <rcc rId="0" sId="1">
      <nc r="AP78" t="inlineStr">
        <is>
          <t>С</t>
        </is>
      </nc>
    </rcc>
    <rcc rId="0" sId="1">
      <nc r="AP79" t="inlineStr">
        <is>
          <t>С</t>
        </is>
      </nc>
    </rcc>
    <rcc rId="0" sId="1">
      <nc r="AP80" t="inlineStr">
        <is>
          <t>П</t>
        </is>
      </nc>
    </rcc>
    <rcc rId="0" sId="1">
      <nc r="AP81" t="inlineStr">
        <is>
          <t>П</t>
        </is>
      </nc>
    </rcc>
    <rcc rId="0" sId="1">
      <nc r="AP82" t="inlineStr">
        <is>
          <t>С</t>
        </is>
      </nc>
    </rcc>
    <rcc rId="0" sId="1">
      <nc r="AP83" t="inlineStr">
        <is>
          <t>Н</t>
        </is>
      </nc>
    </rcc>
    <rcc rId="0" sId="1">
      <nc r="AP84" t="inlineStr">
        <is>
          <t>З</t>
        </is>
      </nc>
    </rcc>
    <rcc rId="0" sId="1">
      <nc r="AP85" t="inlineStr">
        <is>
          <t>З</t>
        </is>
      </nc>
    </rcc>
    <rcc rId="0" sId="1">
      <nc r="AP86" t="inlineStr">
        <is>
          <t>З</t>
        </is>
      </nc>
    </rcc>
    <rcc rId="0" sId="1">
      <nc r="AP87" t="inlineStr">
        <is>
          <t>И</t>
        </is>
      </nc>
    </rcc>
    <rcc rId="0" sId="1">
      <nc r="AP88" t="inlineStr">
        <is>
          <t>З</t>
        </is>
      </nc>
    </rcc>
    <rcc rId="0" sId="1">
      <nc r="AP89" t="inlineStr">
        <is>
          <t>З</t>
        </is>
      </nc>
    </rcc>
    <rcc rId="0" sId="1">
      <nc r="AP90" t="inlineStr">
        <is>
          <t>П</t>
        </is>
      </nc>
    </rcc>
    <rcc rId="0" sId="1">
      <nc r="AP91" t="inlineStr">
        <is>
          <t>Н</t>
        </is>
      </nc>
    </rcc>
    <rcc rId="0" sId="1">
      <nc r="AP92" t="inlineStr">
        <is>
          <t>И</t>
        </is>
      </nc>
    </rcc>
    <rcc rId="0" sId="1">
      <nc r="AP93" t="inlineStr">
        <is>
          <t>нд</t>
        </is>
      </nc>
    </rcc>
    <rcc rId="0" sId="1">
      <nc r="AP94" t="inlineStr">
        <is>
          <t>нд</t>
        </is>
      </nc>
    </rcc>
    <rcc rId="0" sId="1">
      <nc r="AP95" t="inlineStr">
        <is>
          <t>Н</t>
        </is>
      </nc>
    </rcc>
    <rcc rId="0" sId="1">
      <nc r="AP96" t="inlineStr">
        <is>
          <t>З</t>
        </is>
      </nc>
    </rcc>
    <rcc rId="0" sId="1">
      <nc r="AP97" t="inlineStr">
        <is>
          <t>Н</t>
        </is>
      </nc>
    </rcc>
    <rcc rId="0" sId="1">
      <nc r="AP98" t="inlineStr">
        <is>
          <t>П</t>
        </is>
      </nc>
    </rcc>
    <rcc rId="0" sId="1">
      <nc r="AP99" t="inlineStr">
        <is>
          <t>И</t>
        </is>
      </nc>
    </rcc>
    <rcc rId="0" sId="1">
      <nc r="AP100" t="inlineStr">
        <is>
          <t>Н</t>
        </is>
      </nc>
    </rcc>
    <rcc rId="0" sId="1">
      <nc r="AP101" t="inlineStr">
        <is>
          <t>Н</t>
        </is>
      </nc>
    </rcc>
    <rcc rId="0" sId="1">
      <nc r="AP102" t="inlineStr">
        <is>
          <t>Н</t>
        </is>
      </nc>
    </rcc>
    <rcc rId="0" sId="1">
      <nc r="AP103" t="inlineStr">
        <is>
          <t>Н</t>
        </is>
      </nc>
    </rcc>
    <rcc rId="0" sId="1">
      <nc r="AP104" t="inlineStr">
        <is>
          <t>Н</t>
        </is>
      </nc>
    </rcc>
    <rcc rId="0" sId="1">
      <nc r="AP105" t="inlineStr">
        <is>
          <t>З</t>
        </is>
      </nc>
    </rcc>
    <rcc rId="0" sId="1">
      <nc r="AP106" t="inlineStr">
        <is>
          <t>З</t>
        </is>
      </nc>
    </rcc>
    <rcc rId="0" sId="1">
      <nc r="AP107" t="inlineStr">
        <is>
          <t>З</t>
        </is>
      </nc>
    </rcc>
    <rcc rId="0" sId="1">
      <nc r="AP108" t="inlineStr">
        <is>
          <t>З</t>
        </is>
      </nc>
    </rcc>
    <rcc rId="0" sId="1">
      <nc r="AP109" t="inlineStr">
        <is>
          <t>З</t>
        </is>
      </nc>
    </rcc>
    <rcc rId="0" sId="1">
      <nc r="AP110" t="inlineStr">
        <is>
          <t>И</t>
        </is>
      </nc>
    </rcc>
    <rcc rId="0" sId="1">
      <nc r="AP111" t="inlineStr">
        <is>
          <t>Н</t>
        </is>
      </nc>
    </rcc>
    <rcc rId="0" sId="1">
      <nc r="AP112" t="inlineStr">
        <is>
          <t>Н</t>
        </is>
      </nc>
    </rcc>
    <rcc rId="0" sId="1">
      <nc r="AP113" t="inlineStr">
        <is>
          <t>Н</t>
        </is>
      </nc>
    </rcc>
    <rcc rId="0" sId="1">
      <nc r="AP114" t="inlineStr">
        <is>
          <t>Н</t>
        </is>
      </nc>
    </rcc>
    <rcc rId="0" sId="1">
      <nc r="AP115" t="inlineStr">
        <is>
          <t>Н</t>
        </is>
      </nc>
    </rcc>
    <rcc rId="0" sId="1">
      <nc r="AP116" t="inlineStr">
        <is>
          <t>Н</t>
        </is>
      </nc>
    </rcc>
    <rcc rId="0" sId="1">
      <nc r="AP117" t="inlineStr">
        <is>
          <t>П</t>
        </is>
      </nc>
    </rcc>
    <rcc rId="0" sId="1">
      <nc r="AP118" t="inlineStr">
        <is>
          <t>И</t>
        </is>
      </nc>
    </rcc>
    <rcc rId="0" sId="1">
      <nc r="AP119" t="inlineStr">
        <is>
          <t>И</t>
        </is>
      </nc>
    </rcc>
    <rcc rId="0" sId="1">
      <nc r="AP120" t="inlineStr">
        <is>
          <t>З</t>
        </is>
      </nc>
    </rcc>
    <rcc rId="0" sId="1">
      <nc r="AP121" t="inlineStr">
        <is>
          <t>Н</t>
        </is>
      </nc>
    </rcc>
    <rcc rId="0" sId="1">
      <nc r="AP122" t="inlineStr">
        <is>
          <t>П</t>
        </is>
      </nc>
    </rcc>
    <rcc rId="0" sId="1">
      <nc r="AP123" t="inlineStr">
        <is>
          <t>С</t>
        </is>
      </nc>
    </rcc>
    <rcc rId="0" sId="1">
      <nc r="AP124" t="inlineStr">
        <is>
          <t>нд</t>
        </is>
      </nc>
    </rcc>
    <rcc rId="0" sId="1">
      <nc r="AP125" t="inlineStr">
        <is>
          <t>нд</t>
        </is>
      </nc>
    </rcc>
    <rcc rId="0" sId="1">
      <nc r="AP126" t="inlineStr">
        <is>
          <t>Н</t>
        </is>
      </nc>
    </rcc>
    <rcc rId="0" sId="1">
      <nc r="AP127" t="inlineStr">
        <is>
          <t>И</t>
        </is>
      </nc>
    </rcc>
    <rcc rId="0" sId="1">
      <nc r="AP128" t="inlineStr">
        <is>
          <t>И</t>
        </is>
      </nc>
    </rcc>
    <rcc rId="0" sId="1">
      <nc r="AP129" t="inlineStr">
        <is>
          <t>З</t>
        </is>
      </nc>
    </rcc>
    <rcc rId="0" sId="1">
      <nc r="AP130" t="inlineStr">
        <is>
          <t>И</t>
        </is>
      </nc>
    </rcc>
    <rcc rId="0" sId="1">
      <nc r="AP131" t="inlineStr">
        <is>
          <t>И</t>
        </is>
      </nc>
    </rcc>
    <rcc rId="0" sId="1">
      <nc r="AP132" t="inlineStr">
        <is>
          <t>И</t>
        </is>
      </nc>
    </rcc>
    <rcc rId="0" sId="1">
      <nc r="AP133" t="inlineStr">
        <is>
          <t>З</t>
        </is>
      </nc>
    </rcc>
    <rcc rId="0" sId="1">
      <nc r="AP134" t="inlineStr">
        <is>
          <t>З</t>
        </is>
      </nc>
    </rcc>
    <rcc rId="0" sId="1">
      <nc r="AP135" t="inlineStr">
        <is>
          <t>И</t>
        </is>
      </nc>
    </rcc>
    <rcc rId="0" sId="1">
      <nc r="AP136" t="inlineStr">
        <is>
          <t>З</t>
        </is>
      </nc>
    </rcc>
    <rcc rId="0" sId="1">
      <nc r="AP137" t="inlineStr">
        <is>
          <t>Н</t>
        </is>
      </nc>
    </rcc>
    <rcc rId="0" sId="1">
      <nc r="AP138" t="inlineStr">
        <is>
          <t>Н</t>
        </is>
      </nc>
    </rcc>
    <rcc rId="0" sId="1">
      <nc r="AP139" t="inlineStr">
        <is>
          <t>Н</t>
        </is>
      </nc>
    </rcc>
    <rcc rId="0" sId="1">
      <nc r="AP140" t="inlineStr">
        <is>
          <t>Н</t>
        </is>
      </nc>
    </rcc>
    <rcc rId="0" sId="1">
      <nc r="AP141" t="inlineStr">
        <is>
          <t>Н</t>
        </is>
      </nc>
    </rcc>
    <rcc rId="0" sId="1">
      <nc r="AP142" t="inlineStr">
        <is>
          <t>Н</t>
        </is>
      </nc>
    </rcc>
    <rcc rId="0" sId="1">
      <nc r="AP143" t="inlineStr">
        <is>
          <t>Н</t>
        </is>
      </nc>
    </rcc>
    <rcc rId="0" sId="1">
      <nc r="AP144" t="inlineStr">
        <is>
          <t>Н</t>
        </is>
      </nc>
    </rcc>
    <rcc rId="0" sId="1">
      <nc r="AP145" t="inlineStr">
        <is>
          <t>Н</t>
        </is>
      </nc>
    </rcc>
    <rcc rId="0" sId="1" dxf="1">
      <nc r="AP146" t="inlineStr">
        <is>
          <t>Н</t>
        </is>
      </nc>
      <ndxf>
        <numFmt numFmtId="4" formatCode="#,##0.00"/>
      </ndxf>
    </rcc>
    <rcc rId="0" sId="1">
      <nc r="AP147" t="inlineStr">
        <is>
          <t>И</t>
        </is>
      </nc>
    </rcc>
    <rcc rId="0" sId="1">
      <nc r="AP148" t="inlineStr">
        <is>
          <t>И</t>
        </is>
      </nc>
    </rcc>
    <rcc rId="0" sId="1">
      <nc r="AP149" t="inlineStr">
        <is>
          <t>З</t>
        </is>
      </nc>
    </rcc>
    <rcc rId="0" sId="1">
      <nc r="AP150" t="inlineStr">
        <is>
          <t>И</t>
        </is>
      </nc>
    </rcc>
    <rcc rId="0" sId="1">
      <nc r="AP151" t="inlineStr">
        <is>
          <t>И</t>
        </is>
      </nc>
    </rcc>
    <rcc rId="0" sId="1">
      <nc r="AP152" t="inlineStr">
        <is>
          <t>И</t>
        </is>
      </nc>
    </rcc>
    <rcc rId="0" sId="1">
      <nc r="AP153" t="inlineStr">
        <is>
          <t>И</t>
        </is>
      </nc>
    </rcc>
    <rcc rId="0" sId="1">
      <nc r="AP154" t="inlineStr">
        <is>
          <t>И</t>
        </is>
      </nc>
    </rcc>
    <rcc rId="0" sId="1">
      <nc r="AP155" t="inlineStr">
        <is>
          <t>Н</t>
        </is>
      </nc>
    </rcc>
    <rcc rId="0" sId="1">
      <nc r="AP156" t="inlineStr">
        <is>
          <t>Н</t>
        </is>
      </nc>
    </rcc>
    <rcc rId="0" sId="1">
      <nc r="AP157" t="inlineStr">
        <is>
          <t>Н</t>
        </is>
      </nc>
    </rcc>
    <rcc rId="0" sId="1">
      <nc r="AP158" t="inlineStr">
        <is>
          <t>Н</t>
        </is>
      </nc>
    </rcc>
    <rcc rId="0" sId="1">
      <nc r="AP159" t="inlineStr">
        <is>
          <t>Н</t>
        </is>
      </nc>
    </rcc>
    <rcc rId="0" sId="1">
      <nc r="AP160" t="inlineStr">
        <is>
          <t>Н</t>
        </is>
      </nc>
    </rcc>
    <rcc rId="0" sId="1">
      <nc r="AP161" t="inlineStr">
        <is>
          <t>Н</t>
        </is>
      </nc>
    </rcc>
    <rcc rId="0" sId="1">
      <nc r="AP162" t="inlineStr">
        <is>
          <t>Н</t>
        </is>
      </nc>
    </rcc>
    <rcc rId="0" sId="1">
      <nc r="AP163" t="inlineStr">
        <is>
          <t>нд</t>
        </is>
      </nc>
    </rcc>
    <rcc rId="0" sId="1">
      <nc r="AP164" t="inlineStr">
        <is>
          <t>С</t>
        </is>
      </nc>
    </rcc>
    <rcc rId="0" sId="1">
      <nc r="AP165" t="inlineStr">
        <is>
          <t>З</t>
        </is>
      </nc>
    </rcc>
    <rcc rId="0" sId="1">
      <nc r="AP166" t="inlineStr">
        <is>
          <t>П</t>
        </is>
      </nc>
    </rcc>
    <rcc rId="0" sId="1">
      <nc r="AP167" t="inlineStr">
        <is>
          <t>З</t>
        </is>
      </nc>
    </rcc>
    <rcc rId="0" sId="1">
      <nc r="AP168" t="inlineStr">
        <is>
          <t>З</t>
        </is>
      </nc>
    </rcc>
    <rcc rId="0" sId="1">
      <nc r="AP169" t="inlineStr">
        <is>
          <t>З</t>
        </is>
      </nc>
    </rcc>
    <rcc rId="0" sId="1">
      <nc r="AP170" t="inlineStr">
        <is>
          <t>З</t>
        </is>
      </nc>
    </rcc>
    <rcc rId="0" sId="1">
      <nc r="AP171" t="inlineStr">
        <is>
          <t>И</t>
        </is>
      </nc>
    </rcc>
    <rcc rId="0" sId="1">
      <nc r="AP172" t="inlineStr">
        <is>
          <t>И</t>
        </is>
      </nc>
    </rcc>
    <rcc rId="0" sId="1">
      <nc r="AP173" t="inlineStr">
        <is>
          <t>И</t>
        </is>
      </nc>
    </rcc>
    <rcc rId="0" sId="1">
      <nc r="AP174" t="inlineStr">
        <is>
          <t>И</t>
        </is>
      </nc>
    </rcc>
    <rcc rId="0" sId="1">
      <nc r="AP175" t="inlineStr">
        <is>
          <t>И</t>
        </is>
      </nc>
    </rcc>
    <rcc rId="0" sId="1">
      <nc r="AP176" t="inlineStr">
        <is>
          <t>И</t>
        </is>
      </nc>
    </rcc>
    <rcc rId="0" sId="1">
      <nc r="AP177" t="inlineStr">
        <is>
          <t>Н</t>
        </is>
      </nc>
    </rcc>
    <rcc rId="0" sId="1">
      <nc r="AP178" t="inlineStr">
        <is>
          <t>И</t>
        </is>
      </nc>
    </rcc>
    <rcc rId="0" sId="1">
      <nc r="AP179" t="inlineStr">
        <is>
          <t>И</t>
        </is>
      </nc>
    </rcc>
    <rcc rId="0" sId="1">
      <nc r="AP180" t="inlineStr">
        <is>
          <t>П</t>
        </is>
      </nc>
    </rcc>
    <rcc rId="0" sId="1">
      <nc r="AP181" t="inlineStr">
        <is>
          <t>Н</t>
        </is>
      </nc>
    </rcc>
    <rcc rId="0" sId="1">
      <nc r="AP182" t="inlineStr">
        <is>
          <t>Н</t>
        </is>
      </nc>
    </rcc>
    <rcc rId="0" sId="1">
      <nc r="AP183" t="inlineStr">
        <is>
          <t>Н</t>
        </is>
      </nc>
    </rcc>
    <rcc rId="0" sId="1">
      <nc r="AP184" t="inlineStr">
        <is>
          <t>Н</t>
        </is>
      </nc>
    </rcc>
    <rcc rId="0" sId="1">
      <nc r="AP185" t="inlineStr">
        <is>
          <t>Н</t>
        </is>
      </nc>
    </rcc>
    <rcc rId="0" sId="1">
      <nc r="AP186" t="inlineStr">
        <is>
          <t>Н</t>
        </is>
      </nc>
    </rcc>
    <rcc rId="0" sId="1">
      <nc r="AP187" t="inlineStr">
        <is>
          <t>Н</t>
        </is>
      </nc>
    </rcc>
    <rcc rId="0" sId="1">
      <nc r="AP188" t="inlineStr">
        <is>
          <t>Н</t>
        </is>
      </nc>
    </rcc>
    <rcc rId="0" sId="1">
      <nc r="AP189" t="inlineStr">
        <is>
          <t>Н</t>
        </is>
      </nc>
    </rcc>
    <rcc rId="0" sId="1">
      <nc r="AP190" t="inlineStr">
        <is>
          <t>Н</t>
        </is>
      </nc>
    </rcc>
    <rcc rId="0" sId="1">
      <nc r="AP191" t="inlineStr">
        <is>
          <t>Н</t>
        </is>
      </nc>
    </rcc>
    <rcc rId="0" sId="1">
      <nc r="AP192" t="inlineStr">
        <is>
          <t>Н</t>
        </is>
      </nc>
    </rcc>
    <rcc rId="0" sId="1">
      <nc r="AP193" t="inlineStr">
        <is>
          <t>Н</t>
        </is>
      </nc>
    </rcc>
    <rcc rId="0" sId="1">
      <nc r="AP194" t="inlineStr">
        <is>
          <t>Н</t>
        </is>
      </nc>
    </rcc>
    <rcc rId="0" sId="1">
      <nc r="AP195" t="inlineStr">
        <is>
          <t>Н</t>
        </is>
      </nc>
    </rcc>
    <rcc rId="0" sId="1">
      <nc r="AP196" t="inlineStr">
        <is>
          <t>Н</t>
        </is>
      </nc>
    </rcc>
    <rcc rId="0" sId="1">
      <nc r="AP197" t="inlineStr">
        <is>
          <t>Н</t>
        </is>
      </nc>
    </rcc>
    <rcc rId="0" sId="1">
      <nc r="AP198" t="inlineStr">
        <is>
          <t>Н</t>
        </is>
      </nc>
    </rcc>
    <rcc rId="0" sId="1">
      <nc r="AP199" t="inlineStr">
        <is>
          <t>Н</t>
        </is>
      </nc>
    </rcc>
    <rcc rId="0" sId="1">
      <nc r="AP200" t="inlineStr">
        <is>
          <t>Н</t>
        </is>
      </nc>
    </rcc>
    <rcc rId="0" sId="1">
      <nc r="AP201" t="inlineStr">
        <is>
          <t>Н</t>
        </is>
      </nc>
    </rcc>
    <rcc rId="0" sId="1">
      <nc r="AP202" t="inlineStr">
        <is>
          <t>Н</t>
        </is>
      </nc>
    </rcc>
    <rcc rId="0" sId="1">
      <nc r="AP203" t="inlineStr">
        <is>
          <t>Н</t>
        </is>
      </nc>
    </rcc>
    <rcc rId="0" sId="1">
      <nc r="AP204" t="inlineStr">
        <is>
          <t>Н</t>
        </is>
      </nc>
    </rcc>
    <rcc rId="0" sId="1">
      <nc r="AP205" t="inlineStr">
        <is>
          <t>Н</t>
        </is>
      </nc>
    </rcc>
    <rcc rId="0" sId="1">
      <nc r="AP206" t="inlineStr">
        <is>
          <t>Н</t>
        </is>
      </nc>
    </rcc>
    <rcc rId="0" sId="1">
      <nc r="AP207" t="inlineStr">
        <is>
          <t>Н</t>
        </is>
      </nc>
    </rcc>
    <rcc rId="0" sId="1">
      <nc r="AP208" t="inlineStr">
        <is>
          <t>Н</t>
        </is>
      </nc>
    </rcc>
    <rcc rId="0" sId="1">
      <nc r="AP209" t="inlineStr">
        <is>
          <t>Н</t>
        </is>
      </nc>
    </rcc>
    <rcc rId="0" sId="1">
      <nc r="AP210" t="inlineStr">
        <is>
          <t>Н</t>
        </is>
      </nc>
    </rcc>
    <rcc rId="0" sId="1">
      <nc r="AP211" t="inlineStr">
        <is>
          <t>Н</t>
        </is>
      </nc>
    </rcc>
    <rcc rId="0" sId="1">
      <nc r="AP212" t="inlineStr">
        <is>
          <t>Н</t>
        </is>
      </nc>
    </rcc>
    <rcc rId="0" sId="1">
      <nc r="AP213" t="inlineStr">
        <is>
          <t>Н</t>
        </is>
      </nc>
    </rcc>
    <rcc rId="0" sId="1">
      <nc r="AP214" t="inlineStr">
        <is>
          <t>Н</t>
        </is>
      </nc>
    </rcc>
    <rcc rId="0" sId="1">
      <nc r="AP215" t="inlineStr">
        <is>
          <t>Н</t>
        </is>
      </nc>
    </rcc>
    <rcc rId="0" sId="1">
      <nc r="AP216" t="inlineStr">
        <is>
          <t>Н</t>
        </is>
      </nc>
    </rcc>
    <rcc rId="0" sId="1">
      <nc r="AP217" t="inlineStr">
        <is>
          <t>Н</t>
        </is>
      </nc>
    </rcc>
    <rcc rId="0" sId="1">
      <nc r="AP218" t="inlineStr">
        <is>
          <t>П</t>
        </is>
      </nc>
    </rcc>
    <rcc rId="0" sId="1">
      <nc r="AP219" t="inlineStr">
        <is>
          <t>П</t>
        </is>
      </nc>
    </rcc>
    <rcc rId="0" sId="1">
      <nc r="AP220" t="inlineStr">
        <is>
          <t>П</t>
        </is>
      </nc>
    </rcc>
    <rcc rId="0" sId="1">
      <nc r="AP221" t="inlineStr">
        <is>
          <t>Н</t>
        </is>
      </nc>
    </rcc>
    <rcc rId="0" sId="1">
      <nc r="AP222" t="inlineStr">
        <is>
          <t>Н</t>
        </is>
      </nc>
    </rcc>
    <rcc rId="0" sId="1">
      <nc r="AP223" t="inlineStr">
        <is>
          <t>Н</t>
        </is>
      </nc>
    </rcc>
    <rcc rId="0" sId="1">
      <nc r="AP224" t="inlineStr">
        <is>
          <t>Н</t>
        </is>
      </nc>
    </rcc>
    <rcc rId="0" sId="1">
      <nc r="AP225" t="inlineStr">
        <is>
          <t>Н</t>
        </is>
      </nc>
    </rcc>
    <rcc rId="0" sId="1">
      <nc r="AP226" t="inlineStr">
        <is>
          <t>Н</t>
        </is>
      </nc>
    </rcc>
    <rcc rId="0" sId="1">
      <nc r="AP227" t="inlineStr">
        <is>
          <t>Н</t>
        </is>
      </nc>
    </rcc>
    <rcc rId="0" sId="1">
      <nc r="AP228" t="inlineStr">
        <is>
          <t>П</t>
        </is>
      </nc>
    </rcc>
    <rcc rId="0" sId="1">
      <nc r="AP229" t="inlineStr">
        <is>
          <t>П</t>
        </is>
      </nc>
    </rcc>
    <rcc rId="0" sId="1">
      <nc r="AP230" t="inlineStr">
        <is>
          <t>П</t>
        </is>
      </nc>
    </rcc>
    <rcc rId="0" sId="1">
      <nc r="AP231" t="inlineStr">
        <is>
          <t>П</t>
        </is>
      </nc>
    </rcc>
    <rcc rId="0" sId="1">
      <nc r="AP232" t="inlineStr">
        <is>
          <t>П</t>
        </is>
      </nc>
    </rcc>
    <rcc rId="0" sId="1">
      <nc r="AP233" t="inlineStr">
        <is>
          <t>Н</t>
        </is>
      </nc>
    </rcc>
    <rcc rId="0" sId="1">
      <nc r="AP234" t="inlineStr">
        <is>
          <t>Н</t>
        </is>
      </nc>
    </rcc>
    <rcc rId="0" sId="1">
      <nc r="AP235" t="inlineStr">
        <is>
          <t>Н</t>
        </is>
      </nc>
    </rcc>
    <rcc rId="0" sId="1">
      <nc r="AP236" t="inlineStr">
        <is>
          <t>Н</t>
        </is>
      </nc>
    </rcc>
    <rcc rId="0" sId="1">
      <nc r="AP237" t="inlineStr">
        <is>
          <t>Н</t>
        </is>
      </nc>
    </rcc>
    <rcc rId="0" sId="1">
      <nc r="AP238" t="inlineStr">
        <is>
          <t>П</t>
        </is>
      </nc>
    </rcc>
    <rcc rId="0" sId="1">
      <nc r="AP239" t="inlineStr">
        <is>
          <t>И</t>
        </is>
      </nc>
    </rcc>
    <rcc rId="0" sId="1">
      <nc r="AP240" t="inlineStr">
        <is>
          <t>И</t>
        </is>
      </nc>
    </rcc>
    <rcc rId="0" sId="1">
      <nc r="AP241" t="inlineStr">
        <is>
          <t>И</t>
        </is>
      </nc>
    </rcc>
    <rcc rId="0" sId="1">
      <nc r="AP242" t="inlineStr">
        <is>
          <t>И</t>
        </is>
      </nc>
    </rcc>
    <rcc rId="0" sId="1">
      <nc r="AP243" t="inlineStr">
        <is>
          <t>З</t>
        </is>
      </nc>
    </rcc>
    <rcc rId="0" sId="1">
      <nc r="AP244" t="inlineStr">
        <is>
          <t>П</t>
        </is>
      </nc>
    </rcc>
    <rcc rId="0" sId="1">
      <nc r="AP245" t="inlineStr">
        <is>
          <t>Н</t>
        </is>
      </nc>
    </rcc>
    <rcc rId="0" sId="1">
      <nc r="AP246" t="inlineStr">
        <is>
          <t>Н</t>
        </is>
      </nc>
    </rcc>
    <rcc rId="0" sId="1">
      <nc r="AP247" t="inlineStr">
        <is>
          <t>Н</t>
        </is>
      </nc>
    </rcc>
    <rcc rId="0" sId="1">
      <nc r="AP248" t="inlineStr">
        <is>
          <t>С</t>
        </is>
      </nc>
    </rcc>
    <rcc rId="0" sId="1">
      <nc r="AP249" t="inlineStr">
        <is>
          <t>И</t>
        </is>
      </nc>
    </rcc>
    <rcc rId="0" sId="1">
      <nc r="AP250" t="inlineStr">
        <is>
          <t>И</t>
        </is>
      </nc>
    </rcc>
    <rcc rId="0" sId="1">
      <nc r="AP251" t="inlineStr">
        <is>
          <t>Н</t>
        </is>
      </nc>
    </rcc>
    <rcc rId="0" sId="1">
      <nc r="AP252" t="inlineStr">
        <is>
          <t>нд</t>
        </is>
      </nc>
    </rcc>
    <rcc rId="0" sId="1">
      <nc r="AP253" t="inlineStr">
        <is>
          <t>нд</t>
        </is>
      </nc>
    </rcc>
    <rcc rId="0" sId="1">
      <nc r="AP254" t="inlineStr">
        <is>
          <t>нд</t>
        </is>
      </nc>
    </rcc>
    <rcc rId="0" sId="1">
      <nc r="AP255" t="inlineStr">
        <is>
          <t>нд</t>
        </is>
      </nc>
    </rcc>
    <rcc rId="0" sId="1">
      <nc r="AP256" t="inlineStr">
        <is>
          <t>П</t>
        </is>
      </nc>
    </rcc>
    <rcc rId="0" sId="1">
      <nc r="AP257" t="inlineStr">
        <is>
          <t>П</t>
        </is>
      </nc>
    </rcc>
    <rcc rId="0" sId="1">
      <nc r="AP258" t="inlineStr">
        <is>
          <t>нд</t>
        </is>
      </nc>
    </rcc>
    <rcc rId="0" sId="1">
      <nc r="AP259" t="inlineStr">
        <is>
          <t>нд</t>
        </is>
      </nc>
    </rcc>
    <rcc rId="0" sId="1">
      <nc r="AP260" t="inlineStr">
        <is>
          <t>нд</t>
        </is>
      </nc>
    </rcc>
    <rcc rId="0" sId="1">
      <nc r="AP261" t="inlineStr">
        <is>
          <t>нд</t>
        </is>
      </nc>
    </rcc>
    <rcc rId="0" sId="1">
      <nc r="AP262" t="inlineStr">
        <is>
          <t>нд</t>
        </is>
      </nc>
    </rcc>
    <rcc rId="0" sId="1">
      <nc r="AP263" t="inlineStr">
        <is>
          <t>нд</t>
        </is>
      </nc>
    </rcc>
    <rcc rId="0" sId="1">
      <nc r="AP264" t="inlineStr">
        <is>
          <t>С</t>
        </is>
      </nc>
    </rcc>
    <rcc rId="0" sId="1">
      <nc r="AP265" t="inlineStr">
        <is>
          <t>нд</t>
        </is>
      </nc>
    </rcc>
    <rcc rId="0" sId="1">
      <nc r="AP266" t="inlineStr">
        <is>
          <t>С</t>
        </is>
      </nc>
    </rcc>
    <rcc rId="0" sId="1">
      <nc r="AP267" t="inlineStr">
        <is>
          <t>С</t>
        </is>
      </nc>
    </rcc>
    <rcc rId="0" sId="1">
      <nc r="AP268" t="inlineStr">
        <is>
          <t>нд</t>
        </is>
      </nc>
    </rcc>
    <rcc rId="0" sId="1">
      <nc r="AP269" t="inlineStr">
        <is>
          <t>С</t>
        </is>
      </nc>
    </rcc>
    <rcc rId="0" sId="1">
      <nc r="AP270" t="inlineStr">
        <is>
          <t>С</t>
        </is>
      </nc>
    </rcc>
    <rcc rId="0" sId="1">
      <nc r="AP271" t="inlineStr">
        <is>
          <t>П</t>
        </is>
      </nc>
    </rcc>
    <rcc rId="0" sId="1">
      <nc r="AP272" t="inlineStr">
        <is>
          <t>П</t>
        </is>
      </nc>
    </rcc>
    <rcc rId="0" sId="1">
      <nc r="AP273" t="inlineStr">
        <is>
          <t>С</t>
        </is>
      </nc>
    </rcc>
    <rcc rId="0" sId="1">
      <nc r="AP274" t="inlineStr">
        <is>
          <t>С</t>
        </is>
      </nc>
    </rcc>
    <rcc rId="0" sId="1">
      <nc r="AP275" t="inlineStr">
        <is>
          <t>П</t>
        </is>
      </nc>
    </rcc>
    <rcc rId="0" sId="1">
      <nc r="AP276" t="inlineStr">
        <is>
          <t>П</t>
        </is>
      </nc>
    </rcc>
    <rcc rId="0" sId="1">
      <nc r="AP277" t="inlineStr">
        <is>
          <t>З</t>
        </is>
      </nc>
    </rcc>
    <rcc rId="0" sId="1">
      <nc r="AP278" t="inlineStr">
        <is>
          <t>нд</t>
        </is>
      </nc>
    </rcc>
    <rcc rId="0" sId="1">
      <nc r="AP279" t="inlineStr">
        <is>
          <t>нд</t>
        </is>
      </nc>
    </rcc>
    <rcc rId="0" sId="1">
      <nc r="AP280" t="inlineStr">
        <is>
          <t>П</t>
        </is>
      </nc>
    </rcc>
    <rcc rId="0" sId="1">
      <nc r="AP281" t="inlineStr">
        <is>
          <t>П</t>
        </is>
      </nc>
    </rcc>
    <rcc rId="0" sId="1">
      <nc r="AP282" t="inlineStr">
        <is>
          <t>П</t>
        </is>
      </nc>
    </rcc>
    <rcc rId="0" sId="1">
      <nc r="AP283" t="inlineStr">
        <is>
          <t>Н</t>
        </is>
      </nc>
    </rcc>
    <rcc rId="0" sId="1">
      <nc r="AP284" t="inlineStr">
        <is>
          <t>Н</t>
        </is>
      </nc>
    </rcc>
    <rcc rId="0" sId="1">
      <nc r="AP285" t="inlineStr">
        <is>
          <t>Н</t>
        </is>
      </nc>
    </rcc>
    <rcc rId="0" sId="1">
      <nc r="AP286" t="inlineStr">
        <is>
          <t>Н</t>
        </is>
      </nc>
    </rcc>
    <rcc rId="0" sId="1">
      <nc r="AP287" t="inlineStr">
        <is>
          <t>Н</t>
        </is>
      </nc>
    </rcc>
    <rcc rId="0" sId="1">
      <nc r="AP288" t="inlineStr">
        <is>
          <t>Н</t>
        </is>
      </nc>
    </rcc>
    <rcc rId="0" sId="1">
      <nc r="AP289" t="inlineStr">
        <is>
          <t>Н</t>
        </is>
      </nc>
    </rcc>
    <rcc rId="0" sId="1">
      <nc r="AP290" t="inlineStr">
        <is>
          <t>Н</t>
        </is>
      </nc>
    </rcc>
    <rcc rId="0" sId="1">
      <nc r="AP291" t="inlineStr">
        <is>
          <t>Н</t>
        </is>
      </nc>
    </rcc>
    <rcc rId="0" sId="1">
      <nc r="AP292" t="inlineStr">
        <is>
          <t>Н</t>
        </is>
      </nc>
    </rcc>
    <rcc rId="0" sId="1">
      <nc r="AP293" t="inlineStr">
        <is>
          <t>Н</t>
        </is>
      </nc>
    </rcc>
    <rcc rId="0" sId="1">
      <nc r="AP294" t="inlineStr">
        <is>
          <t>Н</t>
        </is>
      </nc>
    </rcc>
    <rcc rId="0" sId="1">
      <nc r="AP295" t="inlineStr">
        <is>
          <t>Н</t>
        </is>
      </nc>
    </rcc>
    <rcc rId="0" sId="1">
      <nc r="AP296" t="inlineStr">
        <is>
          <t>Н</t>
        </is>
      </nc>
    </rcc>
    <rcc rId="0" sId="1">
      <nc r="AP297" t="inlineStr">
        <is>
          <t>Н</t>
        </is>
      </nc>
    </rcc>
    <rcc rId="0" sId="1">
      <nc r="AP298" t="inlineStr">
        <is>
          <t>Н</t>
        </is>
      </nc>
    </rcc>
    <rcc rId="0" sId="1">
      <nc r="AP299" t="inlineStr">
        <is>
          <t>Н</t>
        </is>
      </nc>
    </rcc>
    <rcc rId="0" sId="1">
      <nc r="AP300" t="inlineStr">
        <is>
          <t>Н</t>
        </is>
      </nc>
    </rcc>
    <rcc rId="0" sId="1">
      <nc r="AP301" t="inlineStr">
        <is>
          <t>Н</t>
        </is>
      </nc>
    </rcc>
    <rcc rId="0" sId="1">
      <nc r="AP302" t="inlineStr">
        <is>
          <t>Н</t>
        </is>
      </nc>
    </rcc>
    <rcc rId="0" sId="1">
      <nc r="AP303" t="inlineStr">
        <is>
          <t>Н</t>
        </is>
      </nc>
    </rcc>
    <rcc rId="0" sId="1">
      <nc r="AP304" t="inlineStr">
        <is>
          <t>Н</t>
        </is>
      </nc>
    </rcc>
    <rcc rId="0" sId="1">
      <nc r="AP305" t="inlineStr">
        <is>
          <t>З</t>
        </is>
      </nc>
    </rcc>
    <rcc rId="0" sId="1">
      <nc r="AP306" t="inlineStr">
        <is>
          <t>З</t>
        </is>
      </nc>
    </rcc>
    <rcc rId="0" sId="1">
      <nc r="AP307" t="inlineStr">
        <is>
          <t>З</t>
        </is>
      </nc>
    </rcc>
    <rcc rId="0" sId="1">
      <nc r="AP308" t="inlineStr">
        <is>
          <t>И</t>
        </is>
      </nc>
    </rcc>
    <rcc rId="0" sId="1">
      <nc r="AP309" t="inlineStr">
        <is>
          <t>З</t>
        </is>
      </nc>
    </rcc>
    <rcc rId="0" sId="1">
      <nc r="AP310" t="inlineStr">
        <is>
          <t>З</t>
        </is>
      </nc>
    </rcc>
    <rcc rId="0" sId="1">
      <nc r="AP311" t="inlineStr">
        <is>
          <t>З</t>
        </is>
      </nc>
    </rcc>
    <rcc rId="0" sId="1">
      <nc r="AP312" t="inlineStr">
        <is>
          <t>З</t>
        </is>
      </nc>
    </rcc>
    <rcc rId="0" sId="1">
      <nc r="AP313" t="inlineStr">
        <is>
          <t>З</t>
        </is>
      </nc>
    </rcc>
    <rcc rId="0" sId="1">
      <nc r="AP314" t="inlineStr">
        <is>
          <t>З</t>
        </is>
      </nc>
    </rcc>
    <rcc rId="0" sId="1">
      <nc r="AP315" t="inlineStr">
        <is>
          <t>З</t>
        </is>
      </nc>
    </rcc>
    <rcc rId="0" sId="1">
      <nc r="AP316" t="inlineStr">
        <is>
          <t>З</t>
        </is>
      </nc>
    </rcc>
    <rcc rId="0" sId="1">
      <nc r="AP317" t="inlineStr">
        <is>
          <t>З</t>
        </is>
      </nc>
    </rcc>
    <rcc rId="0" sId="1">
      <nc r="AP318" t="inlineStr">
        <is>
          <t>З</t>
        </is>
      </nc>
    </rcc>
    <rcc rId="0" sId="1">
      <nc r="AP319" t="inlineStr">
        <is>
          <t>З</t>
        </is>
      </nc>
    </rcc>
    <rcc rId="0" sId="1">
      <nc r="AP320" t="inlineStr">
        <is>
          <t>З</t>
        </is>
      </nc>
    </rcc>
    <rcc rId="0" sId="1">
      <nc r="AP321" t="inlineStr">
        <is>
          <t>З</t>
        </is>
      </nc>
    </rcc>
    <rcc rId="0" sId="1">
      <nc r="AP322" t="inlineStr">
        <is>
          <t>З</t>
        </is>
      </nc>
    </rcc>
    <rcc rId="0" sId="1">
      <nc r="AP323" t="inlineStr">
        <is>
          <t>З</t>
        </is>
      </nc>
    </rcc>
    <rcc rId="0" sId="1">
      <nc r="AP324" t="inlineStr">
        <is>
          <t>З</t>
        </is>
      </nc>
    </rcc>
    <rcc rId="0" sId="1">
      <nc r="AP325" t="inlineStr">
        <is>
          <t>З</t>
        </is>
      </nc>
    </rcc>
    <rcc rId="0" sId="1">
      <nc r="AP326" t="inlineStr">
        <is>
          <t>З</t>
        </is>
      </nc>
    </rcc>
    <rcc rId="0" sId="1">
      <nc r="AP327" t="inlineStr">
        <is>
          <t>З</t>
        </is>
      </nc>
    </rcc>
    <rcc rId="0" sId="1">
      <nc r="AP328" t="inlineStr">
        <is>
          <t>З</t>
        </is>
      </nc>
    </rcc>
    <rcc rId="0" sId="1">
      <nc r="AP329" t="inlineStr">
        <is>
          <t>З</t>
        </is>
      </nc>
    </rcc>
    <rcc rId="0" sId="1">
      <nc r="AP330" t="inlineStr">
        <is>
          <t>З</t>
        </is>
      </nc>
    </rcc>
    <rcc rId="0" sId="1">
      <nc r="AP331" t="inlineStr">
        <is>
          <t>Н</t>
        </is>
      </nc>
    </rcc>
    <rcc rId="0" sId="1">
      <nc r="AP332" t="inlineStr">
        <is>
          <t>Н</t>
        </is>
      </nc>
    </rcc>
    <rcc rId="0" sId="1">
      <nc r="AP333" t="inlineStr">
        <is>
          <t>Н</t>
        </is>
      </nc>
    </rcc>
    <rcc rId="0" sId="1">
      <nc r="AP334" t="inlineStr">
        <is>
          <t>Н</t>
        </is>
      </nc>
    </rcc>
    <rcc rId="0" sId="1">
      <nc r="AP335" t="inlineStr">
        <is>
          <t>Н</t>
        </is>
      </nc>
    </rcc>
    <rcc rId="0" sId="1">
      <nc r="AP336" t="inlineStr">
        <is>
          <t>Н</t>
        </is>
      </nc>
    </rcc>
    <rcc rId="0" sId="1">
      <nc r="AP337" t="inlineStr">
        <is>
          <t>Н</t>
        </is>
      </nc>
    </rcc>
    <rcc rId="0" sId="1">
      <nc r="AP338" t="inlineStr">
        <is>
          <t>Н</t>
        </is>
      </nc>
    </rcc>
    <rcc rId="0" sId="1">
      <nc r="AP339" t="inlineStr">
        <is>
          <t>Н</t>
        </is>
      </nc>
    </rcc>
    <rcc rId="0" sId="1">
      <nc r="AP340" t="inlineStr">
        <is>
          <t>Н</t>
        </is>
      </nc>
    </rcc>
    <rcc rId="0" sId="1">
      <nc r="AP341" t="inlineStr">
        <is>
          <t>Н</t>
        </is>
      </nc>
    </rcc>
    <rcc rId="0" sId="1">
      <nc r="AP342" t="inlineStr">
        <is>
          <t>Н</t>
        </is>
      </nc>
    </rcc>
    <rcc rId="0" sId="1">
      <nc r="AP343" t="inlineStr">
        <is>
          <t>Н</t>
        </is>
      </nc>
    </rcc>
    <rcc rId="0" sId="1">
      <nc r="AP344" t="inlineStr">
        <is>
          <t>Н</t>
        </is>
      </nc>
    </rcc>
    <rcc rId="0" sId="1">
      <nc r="AP345" t="inlineStr">
        <is>
          <t>Н</t>
        </is>
      </nc>
    </rcc>
    <rcc rId="0" sId="1">
      <nc r="AP346" t="inlineStr">
        <is>
          <t>Н</t>
        </is>
      </nc>
    </rcc>
    <rcc rId="0" sId="1">
      <nc r="AP347" t="inlineStr">
        <is>
          <t>Н</t>
        </is>
      </nc>
    </rcc>
    <rcc rId="0" sId="1">
      <nc r="AP348" t="inlineStr">
        <is>
          <t>Н</t>
        </is>
      </nc>
    </rcc>
    <rcc rId="0" sId="1">
      <nc r="AP349" t="inlineStr">
        <is>
          <t>Н</t>
        </is>
      </nc>
    </rcc>
    <rcc rId="0" sId="1">
      <nc r="AP350" t="inlineStr">
        <is>
          <t>Н</t>
        </is>
      </nc>
    </rcc>
    <rcc rId="0" sId="1">
      <nc r="AP351" t="inlineStr">
        <is>
          <t>Н</t>
        </is>
      </nc>
    </rcc>
    <rcc rId="0" sId="1">
      <nc r="AP352" t="inlineStr">
        <is>
          <t>Н</t>
        </is>
      </nc>
    </rcc>
    <rcc rId="0" sId="1">
      <nc r="AP353" t="inlineStr">
        <is>
          <t>Н</t>
        </is>
      </nc>
    </rcc>
    <rcc rId="0" sId="1">
      <nc r="AP354" t="inlineStr">
        <is>
          <t>Н</t>
        </is>
      </nc>
    </rcc>
    <rcc rId="0" sId="1">
      <nc r="AP355" t="inlineStr">
        <is>
          <t>Н</t>
        </is>
      </nc>
    </rcc>
    <rcc rId="0" sId="1">
      <nc r="AP356" t="inlineStr">
        <is>
          <t>Н</t>
        </is>
      </nc>
    </rcc>
    <rcc rId="0" sId="1">
      <nc r="AP357" t="inlineStr">
        <is>
          <t>Н</t>
        </is>
      </nc>
    </rcc>
    <rcc rId="0" sId="1">
      <nc r="AP358" t="inlineStr">
        <is>
          <t>Н</t>
        </is>
      </nc>
    </rcc>
    <rcc rId="0" sId="1">
      <nc r="AP359" t="inlineStr">
        <is>
          <t>Н</t>
        </is>
      </nc>
    </rcc>
    <rcc rId="0" sId="1">
      <nc r="AP360" t="inlineStr">
        <is>
          <t>Н</t>
        </is>
      </nc>
    </rcc>
    <rcc rId="0" sId="1">
      <nc r="AP361" t="inlineStr">
        <is>
          <t>Н</t>
        </is>
      </nc>
    </rcc>
    <rcc rId="0" sId="1">
      <nc r="AP362" t="inlineStr">
        <is>
          <t>Н</t>
        </is>
      </nc>
    </rcc>
    <rcc rId="0" sId="1">
      <nc r="AP363" t="inlineStr">
        <is>
          <t>Н</t>
        </is>
      </nc>
    </rcc>
    <rcc rId="0" sId="1">
      <nc r="AP364" t="inlineStr">
        <is>
          <t>Н</t>
        </is>
      </nc>
    </rcc>
    <rcc rId="0" sId="1">
      <nc r="AP365" t="inlineStr">
        <is>
          <t>Н</t>
        </is>
      </nc>
    </rcc>
    <rcc rId="0" sId="1">
      <nc r="AP366" t="inlineStr">
        <is>
          <t>Н</t>
        </is>
      </nc>
    </rcc>
    <rcc rId="0" sId="1">
      <nc r="AP367" t="inlineStr">
        <is>
          <t>Н</t>
        </is>
      </nc>
    </rcc>
    <rcc rId="0" sId="1">
      <nc r="AP368" t="inlineStr">
        <is>
          <t>Н</t>
        </is>
      </nc>
    </rcc>
    <rcc rId="0" sId="1">
      <nc r="AP369" t="inlineStr">
        <is>
          <t>Н</t>
        </is>
      </nc>
    </rcc>
    <rcc rId="0" sId="1">
      <nc r="AP370" t="inlineStr">
        <is>
          <t>Н</t>
        </is>
      </nc>
    </rcc>
    <rcc rId="0" sId="1">
      <nc r="AP371" t="inlineStr">
        <is>
          <t>Н</t>
        </is>
      </nc>
    </rcc>
    <rcc rId="0" sId="1">
      <nc r="AP372" t="inlineStr">
        <is>
          <t>Н</t>
        </is>
      </nc>
    </rcc>
    <rcc rId="0" sId="1">
      <nc r="AP373" t="inlineStr">
        <is>
          <t>Н</t>
        </is>
      </nc>
    </rcc>
    <rcc rId="0" sId="1">
      <nc r="AP374" t="inlineStr">
        <is>
          <t>Н</t>
        </is>
      </nc>
    </rcc>
    <rcc rId="0" sId="1">
      <nc r="AP375" t="inlineStr">
        <is>
          <t>Н</t>
        </is>
      </nc>
    </rcc>
    <rcc rId="0" sId="1">
      <nc r="AP376" t="inlineStr">
        <is>
          <t>Н</t>
        </is>
      </nc>
    </rcc>
    <rcc rId="0" sId="1">
      <nc r="AP377" t="inlineStr">
        <is>
          <t>Н</t>
        </is>
      </nc>
    </rcc>
    <rcc rId="0" sId="1">
      <nc r="AP378" t="inlineStr">
        <is>
          <t>Н</t>
        </is>
      </nc>
    </rcc>
    <rcc rId="0" sId="1">
      <nc r="AP379" t="inlineStr">
        <is>
          <t>Н</t>
        </is>
      </nc>
    </rcc>
    <rcc rId="0" sId="1">
      <nc r="AP380" t="inlineStr">
        <is>
          <t>Н</t>
        </is>
      </nc>
    </rcc>
    <rcc rId="0" sId="1">
      <nc r="AP381" t="inlineStr">
        <is>
          <t>Н</t>
        </is>
      </nc>
    </rcc>
    <rcc rId="0" sId="1">
      <nc r="AP382" t="inlineStr">
        <is>
          <t>Н</t>
        </is>
      </nc>
    </rcc>
    <rcc rId="0" sId="1">
      <nc r="AP383" t="inlineStr">
        <is>
          <t>Н</t>
        </is>
      </nc>
    </rcc>
    <rcc rId="0" sId="1">
      <nc r="AP384" t="inlineStr">
        <is>
          <t>Н</t>
        </is>
      </nc>
    </rcc>
    <rcc rId="0" sId="1">
      <nc r="AP385" t="inlineStr">
        <is>
          <t>Н</t>
        </is>
      </nc>
    </rcc>
    <rcc rId="0" sId="1">
      <nc r="AP386" t="inlineStr">
        <is>
          <t>Н</t>
        </is>
      </nc>
    </rcc>
    <rcc rId="0" sId="1">
      <nc r="AP387" t="inlineStr">
        <is>
          <t>Н</t>
        </is>
      </nc>
    </rcc>
    <rcc rId="0" sId="1">
      <nc r="AP388" t="inlineStr">
        <is>
          <t>Н</t>
        </is>
      </nc>
    </rcc>
    <rcc rId="0" sId="1">
      <nc r="AP389" t="inlineStr">
        <is>
          <t>Н</t>
        </is>
      </nc>
    </rcc>
    <rcc rId="0" sId="1">
      <nc r="AP390" t="inlineStr">
        <is>
          <t>Н</t>
        </is>
      </nc>
    </rcc>
    <rcc rId="0" sId="1">
      <nc r="AP391" t="inlineStr">
        <is>
          <t>Н</t>
        </is>
      </nc>
    </rcc>
    <rcc rId="0" sId="1">
      <nc r="AP392" t="inlineStr">
        <is>
          <t>Н</t>
        </is>
      </nc>
    </rcc>
    <rcc rId="0" sId="1">
      <nc r="AP393" t="inlineStr">
        <is>
          <t>Н</t>
        </is>
      </nc>
    </rcc>
    <rcc rId="0" sId="1">
      <nc r="AP394" t="inlineStr">
        <is>
          <t>Н</t>
        </is>
      </nc>
    </rcc>
    <rcc rId="0" sId="1">
      <nc r="AP395" t="inlineStr">
        <is>
          <t>Н</t>
        </is>
      </nc>
    </rcc>
    <rcc rId="0" sId="1">
      <nc r="AP396" t="inlineStr">
        <is>
          <t>Н</t>
        </is>
      </nc>
    </rcc>
    <rcc rId="0" sId="1">
      <nc r="AP397" t="inlineStr">
        <is>
          <t>Н</t>
        </is>
      </nc>
    </rcc>
    <rcc rId="0" sId="1">
      <nc r="AP398" t="inlineStr">
        <is>
          <t>Н</t>
        </is>
      </nc>
    </rcc>
    <rcc rId="0" sId="1">
      <nc r="AP399" t="inlineStr">
        <is>
          <t>Н</t>
        </is>
      </nc>
    </rcc>
    <rcc rId="0" sId="1">
      <nc r="AP400" t="inlineStr">
        <is>
          <t>Н</t>
        </is>
      </nc>
    </rcc>
    <rcc rId="0" sId="1">
      <nc r="AP401" t="inlineStr">
        <is>
          <t>Н</t>
        </is>
      </nc>
    </rcc>
    <rcc rId="0" sId="1">
      <nc r="AP402" t="inlineStr">
        <is>
          <t>Н</t>
        </is>
      </nc>
    </rcc>
    <rcc rId="0" sId="1">
      <nc r="AP403" t="inlineStr">
        <is>
          <t>Н</t>
        </is>
      </nc>
    </rcc>
    <rcc rId="0" sId="1">
      <nc r="AP404" t="inlineStr">
        <is>
          <t>Н</t>
        </is>
      </nc>
    </rcc>
    <rcc rId="0" sId="1">
      <nc r="AP405" t="inlineStr">
        <is>
          <t>Н</t>
        </is>
      </nc>
    </rcc>
    <rcc rId="0" sId="1">
      <nc r="AP406" t="inlineStr">
        <is>
          <t>Н</t>
        </is>
      </nc>
    </rcc>
    <rcc rId="0" sId="1">
      <nc r="AP407" t="inlineStr">
        <is>
          <t>Н</t>
        </is>
      </nc>
    </rcc>
    <rcc rId="0" sId="1">
      <nc r="AP408" t="inlineStr">
        <is>
          <t>Н</t>
        </is>
      </nc>
    </rcc>
    <rcc rId="0" sId="1">
      <nc r="AP409" t="inlineStr">
        <is>
          <t>Н</t>
        </is>
      </nc>
    </rcc>
    <rcc rId="0" sId="1">
      <nc r="AP410" t="inlineStr">
        <is>
          <t>Н</t>
        </is>
      </nc>
    </rcc>
    <rcc rId="0" sId="1">
      <nc r="AP411" t="inlineStr">
        <is>
          <t>Н</t>
        </is>
      </nc>
    </rcc>
    <rcc rId="0" sId="1">
      <nc r="AP412" t="inlineStr">
        <is>
          <t>Н</t>
        </is>
      </nc>
    </rcc>
    <rcc rId="0" sId="1">
      <nc r="AP413" t="inlineStr">
        <is>
          <t>Н</t>
        </is>
      </nc>
    </rcc>
    <rcc rId="0" sId="1">
      <nc r="AP414" t="inlineStr">
        <is>
          <t>Н</t>
        </is>
      </nc>
    </rcc>
    <rcc rId="0" sId="1">
      <nc r="AP415" t="inlineStr">
        <is>
          <t>Н</t>
        </is>
      </nc>
    </rcc>
    <rcc rId="0" sId="1">
      <nc r="AP416" t="inlineStr">
        <is>
          <t>Н</t>
        </is>
      </nc>
    </rcc>
    <rcc rId="0" sId="1">
      <nc r="AP417" t="inlineStr">
        <is>
          <t>Н</t>
        </is>
      </nc>
    </rcc>
    <rcc rId="0" sId="1">
      <nc r="AP418" t="inlineStr">
        <is>
          <t>Н</t>
        </is>
      </nc>
    </rcc>
    <rcc rId="0" sId="1">
      <nc r="AP419" t="inlineStr">
        <is>
          <t>Н</t>
        </is>
      </nc>
    </rcc>
    <rcc rId="0" sId="1">
      <nc r="AP420" t="inlineStr">
        <is>
          <t>Н</t>
        </is>
      </nc>
    </rcc>
    <rcc rId="0" sId="1">
      <nc r="AP421" t="inlineStr">
        <is>
          <t>Н</t>
        </is>
      </nc>
    </rcc>
    <rcc rId="0" sId="1">
      <nc r="AP422" t="inlineStr">
        <is>
          <t>Н</t>
        </is>
      </nc>
    </rcc>
    <rcc rId="0" sId="1">
      <nc r="AP423" t="inlineStr">
        <is>
          <t>Н</t>
        </is>
      </nc>
    </rcc>
    <rcc rId="0" sId="1">
      <nc r="AP424" t="inlineStr">
        <is>
          <t>Н</t>
        </is>
      </nc>
    </rcc>
    <rcc rId="0" sId="1">
      <nc r="AP425" t="inlineStr">
        <is>
          <t>Н</t>
        </is>
      </nc>
    </rcc>
    <rcc rId="0" sId="1">
      <nc r="AP426" t="inlineStr">
        <is>
          <t>Н</t>
        </is>
      </nc>
    </rcc>
    <rcc rId="0" sId="1">
      <nc r="AP427" t="inlineStr">
        <is>
          <t>Н</t>
        </is>
      </nc>
    </rcc>
    <rcc rId="0" sId="1">
      <nc r="AP428" t="inlineStr">
        <is>
          <t>Н</t>
        </is>
      </nc>
    </rcc>
    <rcc rId="0" sId="1">
      <nc r="AP429" t="inlineStr">
        <is>
          <t>Н</t>
        </is>
      </nc>
    </rcc>
    <rcc rId="0" sId="1">
      <nc r="AP430" t="inlineStr">
        <is>
          <t>Н</t>
        </is>
      </nc>
    </rcc>
    <rcc rId="0" sId="1">
      <nc r="AP431" t="inlineStr">
        <is>
          <t>Н</t>
        </is>
      </nc>
    </rcc>
    <rcc rId="0" sId="1">
      <nc r="AP432" t="inlineStr">
        <is>
          <t>Н</t>
        </is>
      </nc>
    </rcc>
    <rcc rId="0" sId="1">
      <nc r="AP433" t="inlineStr">
        <is>
          <t>Н</t>
        </is>
      </nc>
    </rcc>
    <rcc rId="0" sId="1">
      <nc r="AP434" t="inlineStr">
        <is>
          <t>Н</t>
        </is>
      </nc>
    </rcc>
    <rcc rId="0" sId="1">
      <nc r="AP435" t="inlineStr">
        <is>
          <t>Н</t>
        </is>
      </nc>
    </rcc>
    <rcc rId="0" sId="1">
      <nc r="AP436" t="inlineStr">
        <is>
          <t>Н</t>
        </is>
      </nc>
    </rcc>
    <rcc rId="0" sId="1">
      <nc r="AP437" t="inlineStr">
        <is>
          <t>Н</t>
        </is>
      </nc>
    </rcc>
    <rcc rId="0" sId="1">
      <nc r="AP438" t="inlineStr">
        <is>
          <t>Н</t>
        </is>
      </nc>
    </rcc>
    <rcc rId="0" sId="1">
      <nc r="AP439" t="inlineStr">
        <is>
          <t>Н</t>
        </is>
      </nc>
    </rcc>
    <rcc rId="0" sId="1">
      <nc r="AP440" t="inlineStr">
        <is>
          <t>Н</t>
        </is>
      </nc>
    </rcc>
    <rcc rId="0" sId="1">
      <nc r="AP441" t="inlineStr">
        <is>
          <t>Н</t>
        </is>
      </nc>
    </rcc>
    <rcc rId="0" sId="1">
      <nc r="AP442" t="inlineStr">
        <is>
          <t>Н</t>
        </is>
      </nc>
    </rcc>
    <rcc rId="0" sId="1">
      <nc r="AP443" t="inlineStr">
        <is>
          <t>Н</t>
        </is>
      </nc>
    </rcc>
    <rcc rId="0" sId="1">
      <nc r="AP444" t="inlineStr">
        <is>
          <t>Н</t>
        </is>
      </nc>
    </rcc>
    <rcc rId="0" sId="1">
      <nc r="AP445" t="inlineStr">
        <is>
          <t>Н</t>
        </is>
      </nc>
    </rcc>
    <rcc rId="0" sId="1">
      <nc r="AP446" t="inlineStr">
        <is>
          <t>Н</t>
        </is>
      </nc>
    </rcc>
    <rcc rId="0" sId="1">
      <nc r="AP447" t="inlineStr">
        <is>
          <t>Н</t>
        </is>
      </nc>
    </rcc>
    <rcc rId="0" sId="1">
      <nc r="AP448" t="inlineStr">
        <is>
          <t>Н</t>
        </is>
      </nc>
    </rcc>
    <rcc rId="0" sId="1">
      <nc r="AP449" t="inlineStr">
        <is>
          <t>Н</t>
        </is>
      </nc>
    </rcc>
    <rcc rId="0" sId="1">
      <nc r="AP450" t="inlineStr">
        <is>
          <t>Н</t>
        </is>
      </nc>
    </rcc>
    <rcc rId="0" sId="1">
      <nc r="AP451" t="inlineStr">
        <is>
          <t>Н</t>
        </is>
      </nc>
    </rcc>
    <rcc rId="0" sId="1">
      <nc r="AP452" t="inlineStr">
        <is>
          <t>Н</t>
        </is>
      </nc>
    </rcc>
    <rcc rId="0" sId="1">
      <nc r="AP453" t="inlineStr">
        <is>
          <t>Н</t>
        </is>
      </nc>
    </rcc>
    <rcc rId="0" sId="1">
      <nc r="AP454" t="inlineStr">
        <is>
          <t>Н</t>
        </is>
      </nc>
    </rcc>
    <rcc rId="0" sId="1">
      <nc r="AP455" t="inlineStr">
        <is>
          <t>Н</t>
        </is>
      </nc>
    </rcc>
    <rcc rId="0" sId="1">
      <nc r="AP456" t="inlineStr">
        <is>
          <t>Н</t>
        </is>
      </nc>
    </rcc>
    <rcc rId="0" sId="1">
      <nc r="AP457" t="inlineStr">
        <is>
          <t>Н</t>
        </is>
      </nc>
    </rcc>
    <rcc rId="0" sId="1">
      <nc r="AP458" t="inlineStr">
        <is>
          <t>Н</t>
        </is>
      </nc>
    </rcc>
    <rcc rId="0" sId="1">
      <nc r="AP459" t="inlineStr">
        <is>
          <t>Н</t>
        </is>
      </nc>
    </rcc>
    <rcc rId="0" sId="1">
      <nc r="AP460" t="inlineStr">
        <is>
          <t>Н</t>
        </is>
      </nc>
    </rcc>
    <rcc rId="0" sId="1">
      <nc r="AP461" t="inlineStr">
        <is>
          <t>Н</t>
        </is>
      </nc>
    </rcc>
    <rcc rId="0" sId="1">
      <nc r="AP462" t="inlineStr">
        <is>
          <t>Н</t>
        </is>
      </nc>
    </rcc>
    <rcc rId="0" sId="1">
      <nc r="AP463" t="inlineStr">
        <is>
          <t>Н</t>
        </is>
      </nc>
    </rcc>
    <rcc rId="0" sId="1">
      <nc r="AP464" t="inlineStr">
        <is>
          <t>Н</t>
        </is>
      </nc>
    </rcc>
    <rcc rId="0" sId="1">
      <nc r="AP465" t="inlineStr">
        <is>
          <t>Н</t>
        </is>
      </nc>
    </rcc>
    <rcc rId="0" sId="1">
      <nc r="AP466" t="inlineStr">
        <is>
          <t>Н</t>
        </is>
      </nc>
    </rcc>
    <rcc rId="0" sId="1">
      <nc r="AP467" t="inlineStr">
        <is>
          <t>Н</t>
        </is>
      </nc>
    </rcc>
    <rcc rId="0" sId="1">
      <nc r="AP468" t="inlineStr">
        <is>
          <t>Н</t>
        </is>
      </nc>
    </rcc>
    <rcc rId="0" sId="1">
      <nc r="AP469" t="inlineStr">
        <is>
          <t>Н</t>
        </is>
      </nc>
    </rcc>
    <rcc rId="0" sId="1">
      <nc r="AP470" t="inlineStr">
        <is>
          <t>Н</t>
        </is>
      </nc>
    </rcc>
    <rcc rId="0" sId="1">
      <nc r="AP471" t="inlineStr">
        <is>
          <t>Н</t>
        </is>
      </nc>
    </rcc>
    <rcc rId="0" sId="1">
      <nc r="AP472" t="inlineStr">
        <is>
          <t>Н</t>
        </is>
      </nc>
    </rcc>
    <rcc rId="0" sId="1">
      <nc r="AP473" t="inlineStr">
        <is>
          <t>Н</t>
        </is>
      </nc>
    </rcc>
    <rcc rId="0" sId="1">
      <nc r="AP474" t="inlineStr">
        <is>
          <t>Н</t>
        </is>
      </nc>
    </rcc>
    <rcc rId="0" sId="1">
      <nc r="AP475" t="inlineStr">
        <is>
          <t>Н</t>
        </is>
      </nc>
    </rcc>
    <rcc rId="0" sId="1">
      <nc r="AP476" t="inlineStr">
        <is>
          <t>Н</t>
        </is>
      </nc>
    </rcc>
    <rcc rId="0" sId="1">
      <nc r="AP477" t="inlineStr">
        <is>
          <t>Н</t>
        </is>
      </nc>
    </rcc>
    <rcc rId="0" sId="1">
      <nc r="AP478" t="inlineStr">
        <is>
          <t>Н</t>
        </is>
      </nc>
    </rcc>
    <rcc rId="0" sId="1">
      <nc r="AP479" t="inlineStr">
        <is>
          <t>Н</t>
        </is>
      </nc>
    </rcc>
    <rcc rId="0" sId="1">
      <nc r="AP480" t="inlineStr">
        <is>
          <t>Н</t>
        </is>
      </nc>
    </rcc>
    <rcc rId="0" sId="1">
      <nc r="AP481" t="inlineStr">
        <is>
          <t>Н</t>
        </is>
      </nc>
    </rcc>
    <rcc rId="0" sId="1">
      <nc r="AP482" t="inlineStr">
        <is>
          <t>Н</t>
        </is>
      </nc>
    </rcc>
    <rcc rId="0" sId="1">
      <nc r="AP483" t="inlineStr">
        <is>
          <t>З</t>
        </is>
      </nc>
    </rcc>
    <rcc rId="0" sId="1">
      <nc r="AP484" t="inlineStr">
        <is>
          <t>Н</t>
        </is>
      </nc>
    </rcc>
    <rcc rId="0" sId="1">
      <nc r="AP485" t="inlineStr">
        <is>
          <t>Н</t>
        </is>
      </nc>
    </rcc>
    <rcc rId="0" sId="1">
      <nc r="AP486" t="inlineStr">
        <is>
          <t>Н</t>
        </is>
      </nc>
    </rcc>
    <rcc rId="0" sId="1">
      <nc r="AP487" t="inlineStr">
        <is>
          <t>Н</t>
        </is>
      </nc>
    </rcc>
    <rcc rId="0" sId="1">
      <nc r="AP488" t="inlineStr">
        <is>
          <t>Н</t>
        </is>
      </nc>
    </rcc>
    <rcc rId="0" sId="1">
      <nc r="AP489" t="inlineStr">
        <is>
          <t>Н</t>
        </is>
      </nc>
    </rcc>
    <rcc rId="0" sId="1">
      <nc r="AP490" t="inlineStr">
        <is>
          <t>З</t>
        </is>
      </nc>
    </rcc>
    <rcc rId="0" sId="1">
      <nc r="AP491" t="inlineStr">
        <is>
          <t>З</t>
        </is>
      </nc>
    </rcc>
    <rcc rId="0" sId="1">
      <nc r="AP492" t="inlineStr">
        <is>
          <t>Н</t>
        </is>
      </nc>
    </rcc>
    <rcc rId="0" sId="1">
      <nc r="AP493" t="inlineStr">
        <is>
          <t>И</t>
        </is>
      </nc>
    </rcc>
    <rcc rId="0" sId="1">
      <nc r="AP494" t="inlineStr">
        <is>
          <t>Н</t>
        </is>
      </nc>
    </rcc>
    <rcc rId="0" sId="1">
      <nc r="AP495" t="inlineStr">
        <is>
          <t>Н</t>
        </is>
      </nc>
    </rcc>
    <rcc rId="0" sId="1">
      <nc r="AP496" t="inlineStr">
        <is>
          <t>Н</t>
        </is>
      </nc>
    </rcc>
    <rcc rId="0" sId="1">
      <nc r="AP497" t="inlineStr">
        <is>
          <t>Н</t>
        </is>
      </nc>
    </rcc>
    <rcc rId="0" sId="1">
      <nc r="AP498" t="inlineStr">
        <is>
          <t>Н</t>
        </is>
      </nc>
    </rcc>
    <rcc rId="0" sId="1">
      <nc r="AP499" t="inlineStr">
        <is>
          <t>Н</t>
        </is>
      </nc>
    </rcc>
    <rcc rId="0" sId="1">
      <nc r="AP500" t="inlineStr">
        <is>
          <t>Н</t>
        </is>
      </nc>
    </rcc>
    <rcc rId="0" sId="1">
      <nc r="AP501" t="inlineStr">
        <is>
          <t>Н</t>
        </is>
      </nc>
    </rcc>
    <rcc rId="0" sId="1">
      <nc r="AP502" t="inlineStr">
        <is>
          <t>Н</t>
        </is>
      </nc>
    </rcc>
    <rcc rId="0" sId="1">
      <nc r="AP503" t="inlineStr">
        <is>
          <t>Н</t>
        </is>
      </nc>
    </rcc>
    <rcc rId="0" sId="1">
      <nc r="AP504" t="inlineStr">
        <is>
          <t>Н</t>
        </is>
      </nc>
    </rcc>
    <rcc rId="0" sId="1">
      <nc r="AP505" t="inlineStr">
        <is>
          <t>Н</t>
        </is>
      </nc>
    </rcc>
    <rcc rId="0" sId="1">
      <nc r="AP506" t="inlineStr">
        <is>
          <t>Н</t>
        </is>
      </nc>
    </rcc>
    <rcc rId="0" sId="1">
      <nc r="AP507" t="inlineStr">
        <is>
          <t>Н</t>
        </is>
      </nc>
    </rcc>
    <rcc rId="0" sId="1">
      <nc r="AP508" t="inlineStr">
        <is>
          <t>И</t>
        </is>
      </nc>
    </rcc>
    <rcc rId="0" sId="1">
      <nc r="AP509" t="inlineStr">
        <is>
          <t>З</t>
        </is>
      </nc>
    </rcc>
    <rcc rId="0" sId="1">
      <nc r="AP510" t="inlineStr">
        <is>
          <t>Н</t>
        </is>
      </nc>
    </rcc>
    <rcc rId="0" sId="1">
      <nc r="AP511" t="inlineStr">
        <is>
          <t>Н</t>
        </is>
      </nc>
    </rcc>
    <rcc rId="0" sId="1">
      <nc r="AP512" t="inlineStr">
        <is>
          <t>З</t>
        </is>
      </nc>
    </rcc>
    <rcc rId="0" sId="1">
      <nc r="AP513" t="inlineStr">
        <is>
          <t>И</t>
        </is>
      </nc>
    </rcc>
    <rcc rId="0" sId="1">
      <nc r="AP514" t="inlineStr">
        <is>
          <t>Н</t>
        </is>
      </nc>
    </rcc>
    <rcc rId="0" sId="1">
      <nc r="AP515" t="inlineStr">
        <is>
          <t>Н</t>
        </is>
      </nc>
    </rcc>
    <rcc rId="0" sId="1">
      <nc r="AP516" t="inlineStr">
        <is>
          <t>Н</t>
        </is>
      </nc>
    </rcc>
    <rcc rId="0" sId="1">
      <nc r="AP517" t="inlineStr">
        <is>
          <t>Н</t>
        </is>
      </nc>
    </rcc>
    <rcc rId="0" sId="1">
      <nc r="AP518" t="inlineStr">
        <is>
          <t>Н</t>
        </is>
      </nc>
    </rcc>
    <rcc rId="0" sId="1">
      <nc r="AP519" t="inlineStr">
        <is>
          <t>Н</t>
        </is>
      </nc>
    </rcc>
    <rcc rId="0" sId="1">
      <nc r="AP520" t="inlineStr">
        <is>
          <t>Н</t>
        </is>
      </nc>
    </rcc>
    <rcc rId="0" sId="1">
      <nc r="AP521" t="inlineStr">
        <is>
          <t>Н</t>
        </is>
      </nc>
    </rcc>
    <rcc rId="0" sId="1">
      <nc r="AP522" t="inlineStr">
        <is>
          <t>Н</t>
        </is>
      </nc>
    </rcc>
    <rcc rId="0" sId="1">
      <nc r="AP523" t="inlineStr">
        <is>
          <t>Н</t>
        </is>
      </nc>
    </rcc>
    <rcc rId="0" sId="1">
      <nc r="AP524" t="inlineStr">
        <is>
          <t>Н</t>
        </is>
      </nc>
    </rcc>
    <rcc rId="0" sId="1">
      <nc r="AP525" t="inlineStr">
        <is>
          <t>И</t>
        </is>
      </nc>
    </rcc>
    <rcc rId="0" sId="1">
      <nc r="AP526" t="inlineStr">
        <is>
          <t>И</t>
        </is>
      </nc>
    </rcc>
    <rcc rId="0" sId="1">
      <nc r="AP527" t="inlineStr">
        <is>
          <t>И</t>
        </is>
      </nc>
    </rcc>
    <rcc rId="0" sId="1">
      <nc r="AP528" t="inlineStr">
        <is>
          <t>И</t>
        </is>
      </nc>
    </rcc>
    <rcc rId="0" sId="1">
      <nc r="AP529" t="inlineStr">
        <is>
          <t>И</t>
        </is>
      </nc>
    </rcc>
    <rcc rId="0" sId="1">
      <nc r="AP530" t="inlineStr">
        <is>
          <t>Н</t>
        </is>
      </nc>
    </rcc>
    <rcc rId="0" sId="1">
      <nc r="AP531" t="inlineStr">
        <is>
          <t>З</t>
        </is>
      </nc>
    </rcc>
    <rcc rId="0" sId="1">
      <nc r="AP532" t="inlineStr">
        <is>
          <t>И</t>
        </is>
      </nc>
    </rcc>
    <rcc rId="0" sId="1">
      <nc r="AP533" t="inlineStr">
        <is>
          <t>И</t>
        </is>
      </nc>
    </rcc>
    <rcc rId="0" sId="1">
      <nc r="AP534" t="inlineStr">
        <is>
          <t>Н</t>
        </is>
      </nc>
    </rcc>
    <rcc rId="0" sId="1">
      <nc r="AP535" t="inlineStr">
        <is>
          <t>И</t>
        </is>
      </nc>
    </rcc>
    <rcc rId="0" sId="1">
      <nc r="AP536" t="inlineStr">
        <is>
          <t>Н</t>
        </is>
      </nc>
    </rcc>
    <rcc rId="0" sId="1">
      <nc r="AP537" t="inlineStr">
        <is>
          <t>И</t>
        </is>
      </nc>
    </rcc>
    <rcc rId="0" sId="1">
      <nc r="AP538" t="inlineStr">
        <is>
          <t>З</t>
        </is>
      </nc>
    </rcc>
    <rcc rId="0" sId="1">
      <nc r="AP539" t="inlineStr">
        <is>
          <t>З</t>
        </is>
      </nc>
    </rcc>
    <rcc rId="0" sId="1">
      <nc r="AP540" t="inlineStr">
        <is>
          <t>Н</t>
        </is>
      </nc>
    </rcc>
    <rcc rId="0" sId="1">
      <nc r="AP541" t="inlineStr">
        <is>
          <t>Н</t>
        </is>
      </nc>
    </rcc>
    <rcc rId="0" sId="1">
      <nc r="AP542" t="inlineStr">
        <is>
          <t>Н</t>
        </is>
      </nc>
    </rcc>
    <rcc rId="0" sId="1">
      <nc r="AP543" t="inlineStr">
        <is>
          <t>З</t>
        </is>
      </nc>
    </rcc>
    <rcc rId="0" sId="1">
      <nc r="AP544" t="inlineStr">
        <is>
          <t>Н</t>
        </is>
      </nc>
    </rcc>
    <rcc rId="0" sId="1">
      <nc r="AP545" t="inlineStr">
        <is>
          <t>Н</t>
        </is>
      </nc>
    </rcc>
    <rcc rId="0" sId="1">
      <nc r="AP546" t="inlineStr">
        <is>
          <t>Н</t>
        </is>
      </nc>
    </rcc>
    <rcc rId="0" sId="1">
      <nc r="AP547" t="inlineStr">
        <is>
          <t>З</t>
        </is>
      </nc>
    </rcc>
    <rcc rId="0" sId="1">
      <nc r="AP548" t="inlineStr">
        <is>
          <t>И</t>
        </is>
      </nc>
    </rcc>
    <rcc rId="0" sId="1">
      <nc r="AP549" t="inlineStr">
        <is>
          <t>Н</t>
        </is>
      </nc>
    </rcc>
    <rcc rId="0" sId="1">
      <nc r="AP550" t="inlineStr">
        <is>
          <t>З</t>
        </is>
      </nc>
    </rcc>
    <rcc rId="0" sId="1">
      <nc r="AP551" t="inlineStr">
        <is>
          <t>З</t>
        </is>
      </nc>
    </rcc>
    <rcc rId="0" sId="1">
      <nc r="AP552" t="inlineStr">
        <is>
          <t>нд</t>
        </is>
      </nc>
    </rcc>
    <rcc rId="0" sId="1">
      <nc r="AP553" t="inlineStr">
        <is>
          <t>нд</t>
        </is>
      </nc>
    </rcc>
    <rcc rId="0" sId="1">
      <nc r="AP554" t="inlineStr">
        <is>
          <t>нд</t>
        </is>
      </nc>
    </rcc>
    <rcc rId="0" sId="1">
      <nc r="AP555" t="inlineStr">
        <is>
          <t>нд</t>
        </is>
      </nc>
    </rcc>
    <rcc rId="0" sId="1">
      <nc r="AP556" t="inlineStr">
        <is>
          <t>нд</t>
        </is>
      </nc>
    </rcc>
    <rcc rId="0" sId="1">
      <nc r="AP557" t="inlineStr">
        <is>
          <t>нд</t>
        </is>
      </nc>
    </rcc>
    <rcc rId="0" sId="1">
      <nc r="AP558" t="inlineStr">
        <is>
          <t>нд</t>
        </is>
      </nc>
    </rcc>
    <rcc rId="0" sId="1">
      <nc r="AP559" t="inlineStr">
        <is>
          <t>нд</t>
        </is>
      </nc>
    </rcc>
    <rcc rId="0" sId="1">
      <nc r="AP560" t="inlineStr">
        <is>
          <t>нд</t>
        </is>
      </nc>
    </rcc>
    <rcc rId="0" sId="1">
      <nc r="AP561" t="inlineStr">
        <is>
          <t>нд</t>
        </is>
      </nc>
    </rcc>
    <rcc rId="0" sId="1">
      <nc r="AP562" t="inlineStr">
        <is>
          <t>нд</t>
        </is>
      </nc>
    </rcc>
    <rcc rId="0" sId="1">
      <nc r="AP563" t="inlineStr">
        <is>
          <t>нд</t>
        </is>
      </nc>
    </rcc>
    <rcc rId="0" sId="1">
      <nc r="AP564" t="inlineStr">
        <is>
          <t>нд</t>
        </is>
      </nc>
    </rcc>
    <rcc rId="0" sId="1">
      <nc r="AP565" t="inlineStr">
        <is>
          <t>нд</t>
        </is>
      </nc>
    </rcc>
    <rcc rId="0" sId="1">
      <nc r="AP566" t="inlineStr">
        <is>
          <t>З</t>
        </is>
      </nc>
    </rcc>
    <rcc rId="0" sId="1">
      <nc r="AP567" t="inlineStr">
        <is>
          <t>З</t>
        </is>
      </nc>
    </rcc>
    <rcc rId="0" sId="1">
      <nc r="AP568" t="inlineStr">
        <is>
          <t>П</t>
        </is>
      </nc>
    </rcc>
    <rcc rId="0" sId="1">
      <nc r="AP569" t="inlineStr">
        <is>
          <t>П</t>
        </is>
      </nc>
    </rcc>
    <rcc rId="0" sId="1">
      <nc r="AP570" t="inlineStr">
        <is>
          <t>П</t>
        </is>
      </nc>
    </rcc>
    <rcc rId="0" sId="1">
      <nc r="AP571" t="inlineStr">
        <is>
          <t>З</t>
        </is>
      </nc>
    </rcc>
    <rcc rId="0" sId="1">
      <nc r="AP572" t="inlineStr">
        <is>
          <t>нд</t>
        </is>
      </nc>
    </rcc>
    <rcc rId="0" sId="1">
      <nc r="AP573" t="inlineStr">
        <is>
          <t>нд</t>
        </is>
      </nc>
    </rcc>
    <rcc rId="0" sId="1">
      <nc r="AP574" t="inlineStr">
        <is>
          <t>нд</t>
        </is>
      </nc>
    </rcc>
    <rcc rId="0" sId="1">
      <nc r="AP575" t="inlineStr">
        <is>
          <t>Н</t>
        </is>
      </nc>
    </rcc>
    <rcc rId="0" sId="1">
      <nc r="AP576" t="inlineStr">
        <is>
          <t>Н</t>
        </is>
      </nc>
    </rcc>
    <rcc rId="0" sId="1">
      <nc r="AP577" t="inlineStr">
        <is>
          <t>Н</t>
        </is>
      </nc>
    </rcc>
    <rcc rId="0" sId="1">
      <nc r="AP578" t="inlineStr">
        <is>
          <t>И</t>
        </is>
      </nc>
    </rcc>
    <rcc rId="0" sId="1">
      <nc r="AP579" t="inlineStr">
        <is>
          <t>нд</t>
        </is>
      </nc>
    </rcc>
    <rcc rId="0" sId="1">
      <nc r="AP580" t="inlineStr">
        <is>
          <t>нд</t>
        </is>
      </nc>
    </rcc>
    <rcc rId="0" sId="1">
      <nc r="AP581" t="inlineStr">
        <is>
          <t>Н</t>
        </is>
      </nc>
    </rcc>
    <rcc rId="0" sId="1">
      <nc r="AP582" t="inlineStr">
        <is>
          <t>П</t>
        </is>
      </nc>
    </rcc>
    <rcc rId="0" sId="1">
      <nc r="AP583" t="inlineStr">
        <is>
          <t>нд</t>
        </is>
      </nc>
    </rcc>
    <rcc rId="0" sId="1">
      <nc r="AP584" t="inlineStr">
        <is>
          <t>З</t>
        </is>
      </nc>
    </rcc>
    <rcc rId="0" sId="1">
      <nc r="AP585" t="inlineStr">
        <is>
          <t>П</t>
        </is>
      </nc>
    </rcc>
    <rcc rId="0" sId="1">
      <nc r="AP586" t="inlineStr">
        <is>
          <t>П</t>
        </is>
      </nc>
    </rcc>
    <rcc rId="0" sId="1">
      <nc r="AP587" t="inlineStr">
        <is>
          <t>П</t>
        </is>
      </nc>
    </rcc>
    <rcc rId="0" sId="1">
      <nc r="AP588" t="inlineStr">
        <is>
          <t>П</t>
        </is>
      </nc>
    </rcc>
    <rcc rId="0" sId="1">
      <nc r="AP589" t="inlineStr">
        <is>
          <t>П</t>
        </is>
      </nc>
    </rcc>
    <rcc rId="0" sId="1">
      <nc r="AP590" t="inlineStr">
        <is>
          <t>П</t>
        </is>
      </nc>
    </rcc>
    <rcc rId="0" sId="1">
      <nc r="AP591" t="inlineStr">
        <is>
          <t>З</t>
        </is>
      </nc>
    </rcc>
    <rcc rId="0" sId="1">
      <nc r="AP592" t="inlineStr">
        <is>
          <t>П</t>
        </is>
      </nc>
    </rcc>
    <rcc rId="0" sId="1">
      <nc r="AP593" t="inlineStr">
        <is>
          <t>П</t>
        </is>
      </nc>
    </rcc>
    <rcc rId="0" sId="1">
      <nc r="AP594" t="inlineStr">
        <is>
          <t>П</t>
        </is>
      </nc>
    </rcc>
    <rcc rId="0" sId="1">
      <nc r="AP595" t="inlineStr">
        <is>
          <t>П</t>
        </is>
      </nc>
    </rcc>
    <rcc rId="0" sId="1">
      <nc r="AP596" t="inlineStr">
        <is>
          <t>Н</t>
        </is>
      </nc>
    </rcc>
    <rcc rId="0" sId="1">
      <nc r="AP597" t="inlineStr">
        <is>
          <t>П</t>
        </is>
      </nc>
    </rcc>
    <rcc rId="0" sId="1">
      <nc r="AP598" t="inlineStr">
        <is>
          <t>нд</t>
        </is>
      </nc>
    </rcc>
    <rcc rId="0" sId="1">
      <nc r="AP599" t="inlineStr">
        <is>
          <t>нд</t>
        </is>
      </nc>
    </rcc>
    <rcc rId="0" sId="1">
      <nc r="AP600" t="inlineStr">
        <is>
          <t>З</t>
        </is>
      </nc>
    </rcc>
    <rcc rId="0" sId="1">
      <nc r="AP601" t="inlineStr">
        <is>
          <t>П</t>
        </is>
      </nc>
    </rcc>
    <rcc rId="0" sId="1">
      <nc r="AP602" t="inlineStr">
        <is>
          <t>З</t>
        </is>
      </nc>
    </rcc>
    <rcc rId="0" sId="1">
      <nc r="AP603" t="inlineStr">
        <is>
          <t>З</t>
        </is>
      </nc>
    </rcc>
    <rcc rId="0" sId="1">
      <nc r="AP604" t="inlineStr">
        <is>
          <t>П</t>
        </is>
      </nc>
    </rcc>
    <rcc rId="0" sId="1">
      <nc r="AP605" t="inlineStr">
        <is>
          <t>П</t>
        </is>
      </nc>
    </rcc>
    <rcc rId="0" sId="1">
      <nc r="AP606" t="inlineStr">
        <is>
          <t>П</t>
        </is>
      </nc>
    </rcc>
    <rcc rId="0" sId="1">
      <nc r="AP607" t="inlineStr">
        <is>
          <t>нд</t>
        </is>
      </nc>
    </rcc>
    <rcc rId="0" sId="1">
      <nc r="AP608" t="inlineStr">
        <is>
          <t>нд</t>
        </is>
      </nc>
    </rcc>
    <rcc rId="0" sId="1">
      <nc r="AP609" t="inlineStr">
        <is>
          <t>нд</t>
        </is>
      </nc>
    </rcc>
    <rcc rId="0" sId="1">
      <nc r="AP610" t="inlineStr">
        <is>
          <t>И</t>
        </is>
      </nc>
    </rcc>
    <rcc rId="0" sId="1">
      <nc r="AP611" t="inlineStr">
        <is>
          <t>П</t>
        </is>
      </nc>
    </rcc>
    <rcc rId="0" sId="1">
      <nc r="AP612" t="inlineStr">
        <is>
          <t>П</t>
        </is>
      </nc>
    </rcc>
    <rcc rId="0" sId="1">
      <nc r="AP613" t="inlineStr">
        <is>
          <t>П</t>
        </is>
      </nc>
    </rcc>
    <rcc rId="0" sId="1">
      <nc r="AP614" t="inlineStr">
        <is>
          <t>Н</t>
        </is>
      </nc>
    </rcc>
    <rcc rId="0" sId="1">
      <nc r="AP615" t="inlineStr">
        <is>
          <t>И</t>
        </is>
      </nc>
    </rcc>
    <rcc rId="0" sId="1">
      <nc r="AP616" t="inlineStr">
        <is>
          <t>З</t>
        </is>
      </nc>
    </rcc>
    <rcc rId="0" sId="1">
      <nc r="AP617" t="inlineStr">
        <is>
          <t>З</t>
        </is>
      </nc>
    </rcc>
    <rcc rId="0" sId="1">
      <nc r="AP618" t="inlineStr">
        <is>
          <t>З</t>
        </is>
      </nc>
    </rcc>
    <rcc rId="0" sId="1">
      <nc r="AP619" t="inlineStr">
        <is>
          <t>Н</t>
        </is>
      </nc>
    </rcc>
    <rcc rId="0" sId="1">
      <nc r="AP620" t="inlineStr">
        <is>
          <t>Н</t>
        </is>
      </nc>
    </rcc>
    <rcc rId="0" sId="1">
      <nc r="AP621" t="inlineStr">
        <is>
          <t>П</t>
        </is>
      </nc>
    </rcc>
    <rcc rId="0" sId="1">
      <nc r="AP622" t="inlineStr">
        <is>
          <t>П</t>
        </is>
      </nc>
    </rcc>
    <rcc rId="0" sId="1">
      <nc r="AP623" t="inlineStr">
        <is>
          <t>З</t>
        </is>
      </nc>
    </rcc>
    <rcc rId="0" sId="1">
      <nc r="AP624" t="inlineStr">
        <is>
          <t>П</t>
        </is>
      </nc>
    </rcc>
    <rcc rId="0" sId="1">
      <nc r="AP625" t="inlineStr">
        <is>
          <t>П</t>
        </is>
      </nc>
    </rcc>
    <rcc rId="0" sId="1">
      <nc r="AP626" t="inlineStr">
        <is>
          <t>П</t>
        </is>
      </nc>
    </rcc>
    <rcc rId="0" sId="1">
      <nc r="AP627" t="inlineStr">
        <is>
          <t>З</t>
        </is>
      </nc>
    </rcc>
    <rcc rId="0" sId="1">
      <nc r="AP628" t="inlineStr">
        <is>
          <t>П</t>
        </is>
      </nc>
    </rcc>
    <rcc rId="0" sId="1">
      <nc r="AP629" t="inlineStr">
        <is>
          <t>П</t>
        </is>
      </nc>
    </rcc>
    <rcc rId="0" sId="1">
      <nc r="AP630" t="inlineStr">
        <is>
          <t>П</t>
        </is>
      </nc>
    </rcc>
    <rcc rId="0" sId="1">
      <nc r="AP631" t="inlineStr">
        <is>
          <t>Н</t>
        </is>
      </nc>
    </rcc>
    <rcc rId="0" sId="1">
      <nc r="AP632" t="inlineStr">
        <is>
          <t>Н</t>
        </is>
      </nc>
    </rcc>
    <rcc rId="0" sId="1">
      <nc r="AP633" t="inlineStr">
        <is>
          <t>З</t>
        </is>
      </nc>
    </rcc>
    <rcc rId="0" sId="1">
      <nc r="AP634" t="inlineStr">
        <is>
          <t>И</t>
        </is>
      </nc>
    </rcc>
    <rcc rId="0" sId="1">
      <nc r="AP635" t="inlineStr">
        <is>
          <t>Н</t>
        </is>
      </nc>
    </rcc>
    <rcc rId="0" sId="1">
      <nc r="AP636" t="inlineStr">
        <is>
          <t>З</t>
        </is>
      </nc>
    </rcc>
    <rcc rId="0" sId="1">
      <nc r="AP637" t="inlineStr">
        <is>
          <t>И</t>
        </is>
      </nc>
    </rcc>
    <rcc rId="0" sId="1">
      <nc r="AP638" t="inlineStr">
        <is>
          <t>П</t>
        </is>
      </nc>
    </rcc>
    <rcc rId="0" sId="1">
      <nc r="AP639" t="inlineStr">
        <is>
          <t>П</t>
        </is>
      </nc>
    </rcc>
    <rcc rId="0" sId="1">
      <nc r="AP640" t="inlineStr">
        <is>
          <t>нд</t>
        </is>
      </nc>
    </rcc>
    <rcc rId="0" sId="1">
      <nc r="AP641" t="inlineStr">
        <is>
          <t>нд</t>
        </is>
      </nc>
    </rcc>
    <rcc rId="0" sId="1">
      <nc r="AP642" t="inlineStr">
        <is>
          <t>нд</t>
        </is>
      </nc>
    </rcc>
    <rcc rId="0" sId="1">
      <nc r="AP643" t="inlineStr">
        <is>
          <t>нд</t>
        </is>
      </nc>
    </rcc>
    <rcc rId="0" sId="1">
      <nc r="AP644" t="inlineStr">
        <is>
          <t>нд</t>
        </is>
      </nc>
    </rcc>
    <rcc rId="0" sId="1">
      <nc r="AP645" t="inlineStr">
        <is>
          <t>нд</t>
        </is>
      </nc>
    </rcc>
    <rcc rId="0" sId="1">
      <nc r="AP646" t="inlineStr">
        <is>
          <t>нд</t>
        </is>
      </nc>
    </rcc>
    <rcc rId="0" sId="1">
      <nc r="AP647" t="inlineStr">
        <is>
          <t>нд</t>
        </is>
      </nc>
    </rcc>
    <rcc rId="0" sId="1">
      <nc r="AP648" t="inlineStr">
        <is>
          <t>нд</t>
        </is>
      </nc>
    </rcc>
    <rcc rId="0" sId="1">
      <nc r="AP649" t="inlineStr">
        <is>
          <t>нд</t>
        </is>
      </nc>
    </rcc>
    <rcc rId="0" sId="1">
      <nc r="AP650" t="inlineStr">
        <is>
          <t>нд</t>
        </is>
      </nc>
    </rcc>
    <rcc rId="0" sId="1">
      <nc r="AP651" t="inlineStr">
        <is>
          <t>нд</t>
        </is>
      </nc>
    </rcc>
    <rcc rId="0" sId="1">
      <nc r="AP652" t="inlineStr">
        <is>
          <t>П</t>
        </is>
      </nc>
    </rcc>
    <rcc rId="0" sId="1">
      <nc r="AP653" t="inlineStr">
        <is>
          <t>нд</t>
        </is>
      </nc>
    </rcc>
    <rcc rId="0" sId="1">
      <nc r="AP654" t="inlineStr">
        <is>
          <t>нд</t>
        </is>
      </nc>
    </rcc>
    <rcc rId="0" sId="1">
      <nc r="AP655" t="inlineStr">
        <is>
          <t>И</t>
        </is>
      </nc>
    </rcc>
    <rcc rId="0" sId="1">
      <nc r="AP656" t="inlineStr">
        <is>
          <t>Н</t>
        </is>
      </nc>
    </rcc>
    <rcc rId="0" sId="1">
      <nc r="AP657" t="inlineStr">
        <is>
          <t>Н</t>
        </is>
      </nc>
    </rcc>
    <rcc rId="0" sId="1">
      <nc r="AP658" t="inlineStr">
        <is>
          <t>Н</t>
        </is>
      </nc>
    </rcc>
    <rcc rId="0" sId="1">
      <nc r="AP659" t="inlineStr">
        <is>
          <t>Н</t>
        </is>
      </nc>
    </rcc>
    <rcc rId="0" sId="1">
      <nc r="AP660" t="inlineStr">
        <is>
          <t>Н</t>
        </is>
      </nc>
    </rcc>
    <rcc rId="0" sId="1">
      <nc r="AP661" t="inlineStr">
        <is>
          <t>Н</t>
        </is>
      </nc>
    </rcc>
    <rcc rId="0" sId="1">
      <nc r="AP662" t="inlineStr">
        <is>
          <t>Н</t>
        </is>
      </nc>
    </rcc>
    <rcc rId="0" sId="1">
      <nc r="AP663" t="inlineStr">
        <is>
          <t>Н</t>
        </is>
      </nc>
    </rcc>
    <rcc rId="0" sId="1">
      <nc r="AP664" t="inlineStr">
        <is>
          <t>И</t>
        </is>
      </nc>
    </rcc>
    <rcc rId="0" sId="1">
      <nc r="AP665" t="inlineStr">
        <is>
          <t>З</t>
        </is>
      </nc>
    </rcc>
    <rcc rId="0" sId="1">
      <nc r="AP666" t="inlineStr">
        <is>
          <t>Н</t>
        </is>
      </nc>
    </rcc>
    <rcc rId="0" sId="1">
      <nc r="AP667" t="inlineStr">
        <is>
          <t>Н</t>
        </is>
      </nc>
    </rcc>
    <rcc rId="0" sId="1">
      <nc r="AP668" t="inlineStr">
        <is>
          <t>Н</t>
        </is>
      </nc>
    </rcc>
    <rcc rId="0" sId="1">
      <nc r="AP669" t="inlineStr">
        <is>
          <t>Н</t>
        </is>
      </nc>
    </rcc>
    <rcc rId="0" sId="1">
      <nc r="AP670" t="inlineStr">
        <is>
          <t>Н</t>
        </is>
      </nc>
    </rcc>
    <rcc rId="0" sId="1">
      <nc r="AP671" t="inlineStr">
        <is>
          <t>И</t>
        </is>
      </nc>
    </rcc>
    <rcc rId="0" sId="1">
      <nc r="AP672" t="inlineStr">
        <is>
          <t>И</t>
        </is>
      </nc>
    </rcc>
    <rcc rId="0" sId="1">
      <nc r="AP673" t="inlineStr">
        <is>
          <t>З</t>
        </is>
      </nc>
    </rcc>
    <rcc rId="0" sId="1">
      <nc r="AP674" t="inlineStr">
        <is>
          <t>Н</t>
        </is>
      </nc>
    </rcc>
    <rcc rId="0" sId="1">
      <nc r="AP675" t="inlineStr">
        <is>
          <t>Н</t>
        </is>
      </nc>
    </rcc>
    <rcc rId="0" sId="1">
      <nc r="AP676" t="inlineStr">
        <is>
          <t>Н</t>
        </is>
      </nc>
    </rcc>
    <rcc rId="0" sId="1">
      <nc r="AP677" t="inlineStr">
        <is>
          <t>Н</t>
        </is>
      </nc>
    </rcc>
    <rcc rId="0" sId="1">
      <nc r="AP678" t="inlineStr">
        <is>
          <t>Н</t>
        </is>
      </nc>
    </rcc>
    <rcc rId="0" sId="1">
      <nc r="AP679" t="inlineStr">
        <is>
          <t>Н</t>
        </is>
      </nc>
    </rcc>
    <rcc rId="0" sId="1">
      <nc r="AP680" t="inlineStr">
        <is>
          <t>Н</t>
        </is>
      </nc>
    </rcc>
    <rcc rId="0" sId="1">
      <nc r="AP681" t="inlineStr">
        <is>
          <t>Н</t>
        </is>
      </nc>
    </rcc>
    <rcc rId="0" sId="1">
      <nc r="AP682" t="inlineStr">
        <is>
          <t>Н</t>
        </is>
      </nc>
    </rcc>
    <rcc rId="0" sId="1">
      <nc r="AP683" t="inlineStr">
        <is>
          <t>Н</t>
        </is>
      </nc>
    </rcc>
    <rcc rId="0" sId="1">
      <nc r="AP684" t="inlineStr">
        <is>
          <t>Н</t>
        </is>
      </nc>
    </rcc>
    <rcc rId="0" sId="1">
      <nc r="AP685" t="inlineStr">
        <is>
          <t>Н</t>
        </is>
      </nc>
    </rcc>
    <rcc rId="0" sId="1">
      <nc r="AP686" t="inlineStr">
        <is>
          <t>Н</t>
        </is>
      </nc>
    </rcc>
    <rcc rId="0" sId="1">
      <nc r="AP687" t="inlineStr">
        <is>
          <t>Н</t>
        </is>
      </nc>
    </rcc>
    <rcc rId="0" sId="1">
      <nc r="AP688" t="inlineStr">
        <is>
          <t>Н</t>
        </is>
      </nc>
    </rcc>
    <rcc rId="0" sId="1">
      <nc r="AP689" t="inlineStr">
        <is>
          <t>Н</t>
        </is>
      </nc>
    </rcc>
    <rcc rId="0" sId="1">
      <nc r="AP690" t="inlineStr">
        <is>
          <t>Н</t>
        </is>
      </nc>
    </rcc>
    <rcc rId="0" sId="1">
      <nc r="AP691" t="inlineStr">
        <is>
          <t>Н</t>
        </is>
      </nc>
    </rcc>
    <rcc rId="0" sId="1">
      <nc r="AP692" t="inlineStr">
        <is>
          <t>Н</t>
        </is>
      </nc>
    </rcc>
    <rcc rId="0" sId="1">
      <nc r="AP693" t="inlineStr">
        <is>
          <t>Н</t>
        </is>
      </nc>
    </rcc>
    <rcc rId="0" sId="1">
      <nc r="AP694" t="inlineStr">
        <is>
          <t>Н</t>
        </is>
      </nc>
    </rcc>
    <rcc rId="0" sId="1">
      <nc r="AP695" t="inlineStr">
        <is>
          <t>Н</t>
        </is>
      </nc>
    </rcc>
    <rcc rId="0" sId="1">
      <nc r="AP696" t="inlineStr">
        <is>
          <t>З</t>
        </is>
      </nc>
    </rcc>
    <rcc rId="0" sId="1">
      <nc r="AP697" t="inlineStr">
        <is>
          <t>З</t>
        </is>
      </nc>
    </rcc>
    <rcc rId="0" sId="1">
      <nc r="AP698" t="inlineStr">
        <is>
          <t>З</t>
        </is>
      </nc>
    </rcc>
    <rcc rId="0" sId="1">
      <nc r="AP699" t="inlineStr">
        <is>
          <t>З</t>
        </is>
      </nc>
    </rcc>
    <rcc rId="0" sId="1">
      <nc r="AP700" t="inlineStr">
        <is>
          <t>З</t>
        </is>
      </nc>
    </rcc>
    <rcc rId="0" sId="1">
      <nc r="AP701" t="inlineStr">
        <is>
          <t>З</t>
        </is>
      </nc>
    </rcc>
    <rcc rId="0" sId="1">
      <nc r="AP702" t="inlineStr">
        <is>
          <t>Н</t>
        </is>
      </nc>
    </rcc>
    <rcc rId="0" sId="1">
      <nc r="AP703" t="inlineStr">
        <is>
          <t>Н</t>
        </is>
      </nc>
    </rcc>
    <rcc rId="0" sId="1">
      <nc r="AP704" t="inlineStr">
        <is>
          <t>Н</t>
        </is>
      </nc>
    </rcc>
    <rcc rId="0" sId="1">
      <nc r="AP705" t="inlineStr">
        <is>
          <t>Н</t>
        </is>
      </nc>
    </rcc>
    <rcc rId="0" sId="1">
      <nc r="AP706" t="inlineStr">
        <is>
          <t>Н</t>
        </is>
      </nc>
    </rcc>
    <rcc rId="0" sId="1">
      <nc r="AP707" t="inlineStr">
        <is>
          <t>З</t>
        </is>
      </nc>
    </rcc>
    <rcc rId="0" sId="1">
      <nc r="AP708" t="inlineStr">
        <is>
          <t>Н</t>
        </is>
      </nc>
    </rcc>
    <rcc rId="0" sId="1">
      <nc r="AP709" t="inlineStr">
        <is>
          <t>Н</t>
        </is>
      </nc>
    </rcc>
    <rcc rId="0" sId="1">
      <nc r="AP710" t="inlineStr">
        <is>
          <t>Н</t>
        </is>
      </nc>
    </rcc>
    <rcc rId="0" sId="1">
      <nc r="AP711" t="inlineStr">
        <is>
          <t>Н</t>
        </is>
      </nc>
    </rcc>
    <rcc rId="0" sId="1">
      <nc r="AP712" t="inlineStr">
        <is>
          <t>Н</t>
        </is>
      </nc>
    </rcc>
    <rcc rId="0" sId="1">
      <nc r="AP713" t="inlineStr">
        <is>
          <t>Н</t>
        </is>
      </nc>
    </rcc>
    <rcc rId="0" sId="1">
      <nc r="AP714" t="inlineStr">
        <is>
          <t>Н</t>
        </is>
      </nc>
    </rcc>
    <rcc rId="0" sId="1">
      <nc r="AP715" t="inlineStr">
        <is>
          <t>Н</t>
        </is>
      </nc>
    </rcc>
    <rcc rId="0" sId="1">
      <nc r="AP716" t="inlineStr">
        <is>
          <t>Н</t>
        </is>
      </nc>
    </rcc>
    <rcc rId="0" sId="1">
      <nc r="AP717" t="inlineStr">
        <is>
          <t>Н</t>
        </is>
      </nc>
    </rcc>
    <rcc rId="0" sId="1">
      <nc r="AP718" t="inlineStr">
        <is>
          <t>Н</t>
        </is>
      </nc>
    </rcc>
    <rcc rId="0" sId="1">
      <nc r="AP719" t="inlineStr">
        <is>
          <t>Н</t>
        </is>
      </nc>
    </rcc>
    <rcc rId="0" sId="1">
      <nc r="AP720" t="inlineStr">
        <is>
          <t>Н</t>
        </is>
      </nc>
    </rcc>
    <rcc rId="0" sId="1">
      <nc r="AP721" t="inlineStr">
        <is>
          <t>З</t>
        </is>
      </nc>
    </rcc>
    <rcc rId="0" sId="1">
      <nc r="AP722" t="inlineStr">
        <is>
          <t>З</t>
        </is>
      </nc>
    </rcc>
    <rcc rId="0" sId="1">
      <nc r="AP723" t="inlineStr">
        <is>
          <t>Н</t>
        </is>
      </nc>
    </rcc>
    <rcc rId="0" sId="1">
      <nc r="AP724" t="inlineStr">
        <is>
          <t>Н</t>
        </is>
      </nc>
    </rcc>
    <rcc rId="0" sId="1">
      <nc r="AP725" t="inlineStr">
        <is>
          <t>Н</t>
        </is>
      </nc>
    </rcc>
    <rcc rId="0" sId="1">
      <nc r="AP726" t="inlineStr">
        <is>
          <t>З</t>
        </is>
      </nc>
    </rcc>
    <rcc rId="0" sId="1">
      <nc r="AP727" t="inlineStr">
        <is>
          <t>Н</t>
        </is>
      </nc>
    </rcc>
    <rcc rId="0" sId="1">
      <nc r="AP728" t="inlineStr">
        <is>
          <t>Н</t>
        </is>
      </nc>
    </rcc>
    <rcc rId="0" sId="1">
      <nc r="AP729" t="inlineStr">
        <is>
          <t>Н</t>
        </is>
      </nc>
    </rcc>
    <rcc rId="0" sId="1">
      <nc r="AP730" t="inlineStr">
        <is>
          <t>Н</t>
        </is>
      </nc>
    </rcc>
    <rcc rId="0" sId="1">
      <nc r="AP731" t="inlineStr">
        <is>
          <t>Н</t>
        </is>
      </nc>
    </rcc>
    <rcc rId="0" sId="1">
      <nc r="AP732" t="inlineStr">
        <is>
          <t>Н</t>
        </is>
      </nc>
    </rcc>
    <rcc rId="0" sId="1">
      <nc r="AP733" t="inlineStr">
        <is>
          <t>Н</t>
        </is>
      </nc>
    </rcc>
    <rcc rId="0" sId="1">
      <nc r="AP734" t="inlineStr">
        <is>
          <t>Н</t>
        </is>
      </nc>
    </rcc>
    <rcc rId="0" sId="1">
      <nc r="AP735" t="inlineStr">
        <is>
          <t>Н</t>
        </is>
      </nc>
    </rcc>
    <rcc rId="0" sId="1">
      <nc r="AP736" t="inlineStr">
        <is>
          <t>Н</t>
        </is>
      </nc>
    </rcc>
    <rcc rId="0" sId="1">
      <nc r="AP737" t="inlineStr">
        <is>
          <t>Н</t>
        </is>
      </nc>
    </rcc>
    <rcc rId="0" sId="1">
      <nc r="AP738" t="inlineStr">
        <is>
          <t>Н</t>
        </is>
      </nc>
    </rcc>
    <rcc rId="0" sId="1">
      <nc r="AP739" t="inlineStr">
        <is>
          <t>Н</t>
        </is>
      </nc>
    </rcc>
    <rcc rId="0" sId="1">
      <nc r="AP740" t="inlineStr">
        <is>
          <t>Н</t>
        </is>
      </nc>
    </rcc>
    <rcc rId="0" sId="1">
      <nc r="AP741" t="inlineStr">
        <is>
          <t>Н</t>
        </is>
      </nc>
    </rcc>
    <rcc rId="0" sId="1">
      <nc r="AP742" t="inlineStr">
        <is>
          <t>Н</t>
        </is>
      </nc>
    </rcc>
    <rcc rId="0" sId="1">
      <nc r="AP743" t="inlineStr">
        <is>
          <t>Н</t>
        </is>
      </nc>
    </rcc>
    <rcc rId="0" sId="1">
      <nc r="AP744" t="inlineStr">
        <is>
          <t>Н</t>
        </is>
      </nc>
    </rcc>
    <rcc rId="0" sId="1">
      <nc r="AP745" t="inlineStr">
        <is>
          <t>Н</t>
        </is>
      </nc>
    </rcc>
    <rcc rId="0" sId="1">
      <nc r="AP746" t="inlineStr">
        <is>
          <t>Н</t>
        </is>
      </nc>
    </rcc>
    <rcc rId="0" sId="1">
      <nc r="AP747" t="inlineStr">
        <is>
          <t>нд</t>
        </is>
      </nc>
    </rcc>
    <rcc rId="0" sId="1">
      <nc r="AP748" t="inlineStr">
        <is>
          <t>нд</t>
        </is>
      </nc>
    </rcc>
    <rcc rId="0" sId="1">
      <nc r="AP749" t="inlineStr">
        <is>
          <t>нд</t>
        </is>
      </nc>
    </rcc>
    <rcc rId="0" sId="1">
      <nc r="AP750" t="inlineStr">
        <is>
          <t>нд</t>
        </is>
      </nc>
    </rcc>
    <rcc rId="0" sId="1">
      <nc r="AP751" t="inlineStr">
        <is>
          <t>нд</t>
        </is>
      </nc>
    </rcc>
    <rcc rId="0" sId="1">
      <nc r="AP752" t="inlineStr">
        <is>
          <t>нд</t>
        </is>
      </nc>
    </rcc>
    <rcc rId="0" sId="1">
      <nc r="AP753" t="inlineStr">
        <is>
          <t>нд</t>
        </is>
      </nc>
    </rcc>
    <rcc rId="0" sId="1">
      <nc r="AP754" t="inlineStr">
        <is>
          <t>нд</t>
        </is>
      </nc>
    </rcc>
    <rcc rId="0" sId="1">
      <nc r="AP755" t="inlineStr">
        <is>
          <t>нд</t>
        </is>
      </nc>
    </rcc>
    <rcc rId="0" sId="1">
      <nc r="AP756" t="inlineStr">
        <is>
          <t>нд</t>
        </is>
      </nc>
    </rcc>
    <rcc rId="0" sId="1">
      <nc r="AP757" t="inlineStr">
        <is>
          <t>нд</t>
        </is>
      </nc>
    </rcc>
    <rcc rId="0" sId="1">
      <nc r="AP758" t="inlineStr">
        <is>
          <t>З</t>
        </is>
      </nc>
    </rcc>
    <rcc rId="0" sId="1">
      <nc r="AP759" t="inlineStr">
        <is>
          <t>З</t>
        </is>
      </nc>
    </rcc>
    <rcc rId="0" sId="1">
      <nc r="AP760" t="inlineStr">
        <is>
          <t>нд</t>
        </is>
      </nc>
    </rcc>
    <rcc rId="0" sId="1">
      <nc r="AP761" t="inlineStr">
        <is>
          <t>П</t>
        </is>
      </nc>
    </rcc>
    <rcc rId="0" sId="1">
      <nc r="AP762" t="inlineStr">
        <is>
          <t>нд</t>
        </is>
      </nc>
    </rcc>
    <rcc rId="0" sId="1">
      <nc r="AP763" t="inlineStr">
        <is>
          <t>С</t>
        </is>
      </nc>
    </rcc>
    <rcc rId="0" sId="1">
      <nc r="AP764" t="inlineStr">
        <is>
          <t>нд</t>
        </is>
      </nc>
    </rcc>
    <rcc rId="0" sId="1">
      <nc r="AP765" t="inlineStr">
        <is>
          <t>С</t>
        </is>
      </nc>
    </rcc>
    <rcc rId="0" sId="1">
      <nc r="AP766" t="inlineStr">
        <is>
          <t>З</t>
        </is>
      </nc>
    </rcc>
    <rcc rId="0" sId="1">
      <nc r="AP767" t="inlineStr">
        <is>
          <t>З</t>
        </is>
      </nc>
    </rcc>
    <rcc rId="0" sId="1">
      <nc r="AP768" t="inlineStr">
        <is>
          <t>З</t>
        </is>
      </nc>
    </rcc>
    <rcc rId="0" sId="1">
      <nc r="AP769" t="inlineStr">
        <is>
          <t>З</t>
        </is>
      </nc>
    </rcc>
    <rcc rId="0" sId="1">
      <nc r="AP770" t="inlineStr">
        <is>
          <t>З</t>
        </is>
      </nc>
    </rcc>
    <rcc rId="0" sId="1">
      <nc r="AP771" t="inlineStr">
        <is>
          <t>З</t>
        </is>
      </nc>
    </rcc>
    <rcc rId="0" sId="1">
      <nc r="AP772" t="inlineStr">
        <is>
          <t>З</t>
        </is>
      </nc>
    </rcc>
    <rcc rId="0" sId="1">
      <nc r="AP773" t="inlineStr">
        <is>
          <t>З</t>
        </is>
      </nc>
    </rcc>
    <rcc rId="0" sId="1">
      <nc r="AP774" t="inlineStr">
        <is>
          <t>З</t>
        </is>
      </nc>
    </rcc>
    <rcc rId="0" sId="1">
      <nc r="AP775" t="inlineStr">
        <is>
          <t>З</t>
        </is>
      </nc>
    </rcc>
    <rcc rId="0" sId="1">
      <nc r="AP776" t="inlineStr">
        <is>
          <t>З</t>
        </is>
      </nc>
    </rcc>
    <rcc rId="0" sId="1">
      <nc r="AP777" t="inlineStr">
        <is>
          <t>И</t>
        </is>
      </nc>
    </rcc>
    <rcc rId="0" sId="1">
      <nc r="AP778" t="inlineStr">
        <is>
          <t>И</t>
        </is>
      </nc>
    </rcc>
    <rcc rId="0" sId="1">
      <nc r="AP779" t="inlineStr">
        <is>
          <t>З</t>
        </is>
      </nc>
    </rcc>
    <rcc rId="0" sId="1">
      <nc r="AP780" t="inlineStr">
        <is>
          <t>З</t>
        </is>
      </nc>
    </rcc>
    <rcc rId="0" sId="1">
      <nc r="AP781" t="inlineStr">
        <is>
          <t>И</t>
        </is>
      </nc>
    </rcc>
    <rcc rId="0" sId="1">
      <nc r="AP782" t="inlineStr">
        <is>
          <t>Н</t>
        </is>
      </nc>
    </rcc>
    <rcc rId="0" sId="1">
      <nc r="AP783" t="inlineStr">
        <is>
          <t>З</t>
        </is>
      </nc>
    </rcc>
    <rcc rId="0" sId="1">
      <nc r="AP784" t="inlineStr">
        <is>
          <t>З</t>
        </is>
      </nc>
    </rcc>
    <rcc rId="0" sId="1">
      <nc r="AP785" t="inlineStr">
        <is>
          <t>Н</t>
        </is>
      </nc>
    </rcc>
    <rcc rId="0" sId="1">
      <nc r="AP786" t="inlineStr">
        <is>
          <t>Н</t>
        </is>
      </nc>
    </rcc>
    <rcc rId="0" sId="1">
      <nc r="AP787" t="inlineStr">
        <is>
          <t>Н</t>
        </is>
      </nc>
    </rcc>
    <rcc rId="0" sId="1">
      <nc r="AP788" t="inlineStr">
        <is>
          <t>Н</t>
        </is>
      </nc>
    </rcc>
    <rcc rId="0" sId="1">
      <nc r="AP789" t="inlineStr">
        <is>
          <t>нд</t>
        </is>
      </nc>
    </rcc>
    <rcc rId="0" sId="1">
      <nc r="AP790" t="inlineStr">
        <is>
          <t>нд</t>
        </is>
      </nc>
    </rcc>
    <rcc rId="0" sId="1">
      <nc r="AP791" t="inlineStr">
        <is>
          <t>нд</t>
        </is>
      </nc>
    </rcc>
    <rcc rId="0" sId="1">
      <nc r="AP792" t="inlineStr">
        <is>
          <t>С</t>
        </is>
      </nc>
    </rcc>
    <rcc rId="0" sId="1">
      <nc r="AP793" t="inlineStr">
        <is>
          <t>И</t>
        </is>
      </nc>
    </rcc>
    <rcc rId="0" sId="1">
      <nc r="AP794" t="inlineStr">
        <is>
          <t>П</t>
        </is>
      </nc>
    </rcc>
    <rcc rId="0" sId="1">
      <nc r="AP795" t="inlineStr">
        <is>
          <t>П</t>
        </is>
      </nc>
    </rcc>
    <rcc rId="0" sId="1">
      <nc r="AP796" t="inlineStr">
        <is>
          <t>нд</t>
        </is>
      </nc>
    </rcc>
    <rcc rId="0" sId="1">
      <nc r="AP797" t="inlineStr">
        <is>
          <t>нд</t>
        </is>
      </nc>
    </rcc>
    <rcc rId="0" sId="1">
      <nc r="AP798" t="inlineStr">
        <is>
          <t>Н</t>
        </is>
      </nc>
    </rcc>
    <rcc rId="0" sId="1">
      <nc r="AP799" t="inlineStr">
        <is>
          <t>нд</t>
        </is>
      </nc>
    </rcc>
    <rcc rId="0" sId="1">
      <nc r="AP800" t="inlineStr">
        <is>
          <t>С</t>
        </is>
      </nc>
    </rcc>
    <rcc rId="0" sId="1">
      <nc r="AP801" t="inlineStr">
        <is>
          <t>С</t>
        </is>
      </nc>
    </rcc>
    <rcc rId="0" sId="1">
      <nc r="AP802" t="inlineStr">
        <is>
          <t>С</t>
        </is>
      </nc>
    </rcc>
    <rcc rId="0" sId="1">
      <nc r="AP803" t="inlineStr">
        <is>
          <t>Н</t>
        </is>
      </nc>
    </rcc>
    <rcc rId="0" sId="1">
      <nc r="AP804" t="inlineStr">
        <is>
          <t>П</t>
        </is>
      </nc>
    </rcc>
    <rcc rId="0" sId="1">
      <nc r="AP805" t="inlineStr">
        <is>
          <t>З</t>
        </is>
      </nc>
    </rcc>
    <rcc rId="0" sId="1">
      <nc r="AP806" t="inlineStr">
        <is>
          <t>З</t>
        </is>
      </nc>
    </rcc>
    <rcc rId="0" sId="1">
      <nc r="AP807" t="inlineStr">
        <is>
          <t>З</t>
        </is>
      </nc>
    </rcc>
    <rcc rId="0" sId="1">
      <nc r="AP808" t="inlineStr">
        <is>
          <t>З</t>
        </is>
      </nc>
    </rcc>
    <rcc rId="0" sId="1">
      <nc r="AP809" t="inlineStr">
        <is>
          <t>Н</t>
        </is>
      </nc>
    </rcc>
    <rcc rId="0" sId="1">
      <nc r="AP810" t="inlineStr">
        <is>
          <t>Н</t>
        </is>
      </nc>
    </rcc>
    <rcc rId="0" sId="1">
      <nc r="AP811" t="inlineStr">
        <is>
          <t>нд</t>
        </is>
      </nc>
    </rcc>
    <rcc rId="0" sId="1">
      <nc r="AP812" t="inlineStr">
        <is>
          <t>нд</t>
        </is>
      </nc>
    </rcc>
    <rcc rId="0" sId="1">
      <nc r="AP813" t="inlineStr">
        <is>
          <t>З</t>
        </is>
      </nc>
    </rcc>
    <rcc rId="0" sId="1">
      <nc r="AP814" t="inlineStr">
        <is>
          <t>Н</t>
        </is>
      </nc>
    </rcc>
    <rcc rId="0" sId="1">
      <nc r="AP815" t="inlineStr">
        <is>
          <t>Н</t>
        </is>
      </nc>
    </rcc>
    <rcc rId="0" sId="1">
      <nc r="AP816" t="inlineStr">
        <is>
          <t>П</t>
        </is>
      </nc>
    </rcc>
    <rcc rId="0" sId="1">
      <nc r="AP817" t="inlineStr">
        <is>
          <t>П</t>
        </is>
      </nc>
    </rcc>
    <rcc rId="0" sId="1">
      <nc r="AP818" t="inlineStr">
        <is>
          <t>П</t>
        </is>
      </nc>
    </rcc>
    <rcc rId="0" sId="1">
      <nc r="AP819" t="inlineStr">
        <is>
          <t>Н</t>
        </is>
      </nc>
    </rcc>
    <rcc rId="0" sId="1">
      <nc r="AP820" t="inlineStr">
        <is>
          <t>И</t>
        </is>
      </nc>
    </rcc>
    <rcc rId="0" sId="1">
      <nc r="AP821" t="inlineStr">
        <is>
          <t>И</t>
        </is>
      </nc>
    </rcc>
    <rcc rId="0" sId="1">
      <nc r="AP822" t="inlineStr">
        <is>
          <t>И</t>
        </is>
      </nc>
    </rcc>
    <rcc rId="0" sId="1">
      <nc r="AP823" t="inlineStr">
        <is>
          <t>И</t>
        </is>
      </nc>
    </rcc>
    <rcc rId="0" sId="1">
      <nc r="AP824" t="inlineStr">
        <is>
          <t>И</t>
        </is>
      </nc>
    </rcc>
    <rcc rId="0" sId="1">
      <nc r="AP825" t="inlineStr">
        <is>
          <t>З</t>
        </is>
      </nc>
    </rcc>
    <rcc rId="0" sId="1">
      <nc r="AP826" t="inlineStr">
        <is>
          <t>З</t>
        </is>
      </nc>
    </rcc>
    <rcc rId="0" sId="1">
      <nc r="AP827" t="inlineStr">
        <is>
          <t>З</t>
        </is>
      </nc>
    </rcc>
    <rcc rId="0" sId="1">
      <nc r="AP828" t="inlineStr">
        <is>
          <t>И</t>
        </is>
      </nc>
    </rcc>
    <rcc rId="0" sId="1">
      <nc r="AP829" t="inlineStr">
        <is>
          <t>З</t>
        </is>
      </nc>
    </rcc>
    <rcc rId="0" sId="1">
      <nc r="AP830" t="inlineStr">
        <is>
          <t>И</t>
        </is>
      </nc>
    </rcc>
    <rcc rId="0" sId="1">
      <nc r="AP831" t="inlineStr">
        <is>
          <t>Н</t>
        </is>
      </nc>
    </rcc>
    <rcc rId="0" sId="1">
      <nc r="AP832" t="inlineStr">
        <is>
          <t>Н</t>
        </is>
      </nc>
    </rcc>
    <rcc rId="0" sId="1">
      <nc r="AP833" t="inlineStr">
        <is>
          <t>П</t>
        </is>
      </nc>
    </rcc>
    <rcc rId="0" sId="1">
      <nc r="AP834" t="inlineStr">
        <is>
          <t>З</t>
        </is>
      </nc>
    </rcc>
    <rcc rId="0" sId="1">
      <nc r="AP835" t="inlineStr">
        <is>
          <t>З</t>
        </is>
      </nc>
    </rcc>
    <rcc rId="0" sId="1">
      <nc r="AP836" t="inlineStr">
        <is>
          <t>П</t>
        </is>
      </nc>
    </rcc>
    <rcc rId="0" sId="1">
      <nc r="AP837" t="inlineStr">
        <is>
          <t>П</t>
        </is>
      </nc>
    </rcc>
    <rcc rId="0" sId="1">
      <nc r="AP838" t="inlineStr">
        <is>
          <t>П</t>
        </is>
      </nc>
    </rcc>
    <rcc rId="0" sId="1">
      <nc r="AP839" t="inlineStr">
        <is>
          <t>Н</t>
        </is>
      </nc>
    </rcc>
    <rcc rId="0" sId="1">
      <nc r="AP840" t="inlineStr">
        <is>
          <t>П</t>
        </is>
      </nc>
    </rcc>
    <rcc rId="0" sId="1">
      <nc r="AP841" t="inlineStr">
        <is>
          <t>П</t>
        </is>
      </nc>
    </rcc>
    <rcc rId="0" sId="1">
      <nc r="AP842" t="inlineStr">
        <is>
          <t>П</t>
        </is>
      </nc>
    </rcc>
    <rcc rId="0" sId="1">
      <nc r="AP843" t="inlineStr">
        <is>
          <t>нд</t>
        </is>
      </nc>
    </rcc>
    <rcc rId="0" sId="1">
      <nc r="AP844" t="inlineStr">
        <is>
          <t>П</t>
        </is>
      </nc>
    </rcc>
    <rcc rId="0" sId="1">
      <nc r="AP845" t="inlineStr">
        <is>
          <t>нд</t>
        </is>
      </nc>
    </rcc>
    <rcc rId="0" sId="1">
      <nc r="AP846" t="inlineStr">
        <is>
          <t>З</t>
        </is>
      </nc>
    </rcc>
    <rcc rId="0" sId="1">
      <nc r="AP847" t="inlineStr">
        <is>
          <t>З</t>
        </is>
      </nc>
    </rcc>
    <rcc rId="0" sId="1">
      <nc r="AP848" t="inlineStr">
        <is>
          <t>З</t>
        </is>
      </nc>
    </rcc>
    <rcc rId="0" sId="1">
      <nc r="AP849" t="inlineStr">
        <is>
          <t>З</t>
        </is>
      </nc>
    </rcc>
    <rcc rId="0" sId="1">
      <nc r="AP850" t="inlineStr">
        <is>
          <t>З</t>
        </is>
      </nc>
    </rcc>
    <rcc rId="0" sId="1">
      <nc r="AP851" t="inlineStr">
        <is>
          <t>З</t>
        </is>
      </nc>
    </rcc>
    <rcc rId="0" sId="1">
      <nc r="AP852" t="inlineStr">
        <is>
          <t>З</t>
        </is>
      </nc>
    </rcc>
    <rcc rId="0" sId="1">
      <nc r="AP853" t="inlineStr">
        <is>
          <t>З</t>
        </is>
      </nc>
    </rcc>
    <rcc rId="0" sId="1">
      <nc r="AP854" t="inlineStr">
        <is>
          <t>З</t>
        </is>
      </nc>
    </rcc>
    <rcc rId="0" sId="1">
      <nc r="AP855" t="inlineStr">
        <is>
          <t>З</t>
        </is>
      </nc>
    </rcc>
    <rcc rId="0" sId="1">
      <nc r="AP856" t="inlineStr">
        <is>
          <t>З</t>
        </is>
      </nc>
    </rcc>
    <rcc rId="0" sId="1">
      <nc r="AP857" t="inlineStr">
        <is>
          <t>З</t>
        </is>
      </nc>
    </rcc>
    <rcc rId="0" sId="1">
      <nc r="AP858" t="inlineStr">
        <is>
          <t>З</t>
        </is>
      </nc>
    </rcc>
    <rcc rId="0" sId="1">
      <nc r="AP859" t="inlineStr">
        <is>
          <t>З</t>
        </is>
      </nc>
    </rcc>
    <rcc rId="0" sId="1">
      <nc r="AP860" t="inlineStr">
        <is>
          <t>Н</t>
        </is>
      </nc>
    </rcc>
    <rcc rId="0" sId="1">
      <nc r="AP861" t="inlineStr">
        <is>
          <t>Н</t>
        </is>
      </nc>
    </rcc>
    <rcc rId="0" sId="1">
      <nc r="AP862" t="inlineStr">
        <is>
          <t>Н</t>
        </is>
      </nc>
    </rcc>
    <rcc rId="0" sId="1">
      <nc r="AP863" t="inlineStr">
        <is>
          <t>Н</t>
        </is>
      </nc>
    </rcc>
    <rcc rId="0" sId="1">
      <nc r="AP864" t="inlineStr">
        <is>
          <t>Н</t>
        </is>
      </nc>
    </rcc>
    <rcc rId="0" sId="1">
      <nc r="AP865" t="inlineStr">
        <is>
          <t>Н</t>
        </is>
      </nc>
    </rcc>
    <rcc rId="0" sId="1">
      <nc r="AP866" t="inlineStr">
        <is>
          <t>Н</t>
        </is>
      </nc>
    </rcc>
    <rcc rId="0" sId="1">
      <nc r="AP867" t="inlineStr">
        <is>
          <t>Н</t>
        </is>
      </nc>
    </rcc>
    <rcc rId="0" sId="1">
      <nc r="AP868" t="inlineStr">
        <is>
          <t>Н</t>
        </is>
      </nc>
    </rcc>
    <rcc rId="0" sId="1">
      <nc r="AP869" t="inlineStr">
        <is>
          <t>Н</t>
        </is>
      </nc>
    </rcc>
    <rcc rId="0" sId="1">
      <nc r="AP870" t="inlineStr">
        <is>
          <t>Н</t>
        </is>
      </nc>
    </rcc>
    <rcc rId="0" sId="1">
      <nc r="AP871" t="inlineStr">
        <is>
          <t>Н</t>
        </is>
      </nc>
    </rcc>
    <rcc rId="0" sId="1">
      <nc r="AP872" t="inlineStr">
        <is>
          <t>Н</t>
        </is>
      </nc>
    </rcc>
    <rcc rId="0" sId="1">
      <nc r="AP873" t="inlineStr">
        <is>
          <t>Н</t>
        </is>
      </nc>
    </rcc>
    <rcc rId="0" sId="1">
      <nc r="AP874" t="inlineStr">
        <is>
          <t>Н</t>
        </is>
      </nc>
    </rcc>
    <rcc rId="0" sId="1">
      <nc r="AP875" t="inlineStr">
        <is>
          <t>Н</t>
        </is>
      </nc>
    </rcc>
    <rcc rId="0" sId="1">
      <nc r="AP876" t="inlineStr">
        <is>
          <t>Н</t>
        </is>
      </nc>
    </rcc>
    <rcc rId="0" sId="1">
      <nc r="AP877" t="inlineStr">
        <is>
          <t>Н</t>
        </is>
      </nc>
    </rcc>
    <rcc rId="0" sId="1">
      <nc r="AP878" t="inlineStr">
        <is>
          <t>Н</t>
        </is>
      </nc>
    </rcc>
    <rcc rId="0" sId="1">
      <nc r="AP879" t="inlineStr">
        <is>
          <t>Н</t>
        </is>
      </nc>
    </rcc>
    <rcc rId="0" sId="1">
      <nc r="AP880" t="inlineStr">
        <is>
          <t>Н</t>
        </is>
      </nc>
    </rcc>
    <rcc rId="0" sId="1">
      <nc r="AP881" t="inlineStr">
        <is>
          <t>Н</t>
        </is>
      </nc>
    </rcc>
    <rcc rId="0" sId="1">
      <nc r="AP882" t="inlineStr">
        <is>
          <t>Н</t>
        </is>
      </nc>
    </rcc>
    <rcc rId="0" sId="1">
      <nc r="AP883" t="inlineStr">
        <is>
          <t>Н</t>
        </is>
      </nc>
    </rcc>
    <rcc rId="0" sId="1">
      <nc r="AP884" t="inlineStr">
        <is>
          <t>Н</t>
        </is>
      </nc>
    </rcc>
    <rcc rId="0" sId="1">
      <nc r="AP885" t="inlineStr">
        <is>
          <t>Н</t>
        </is>
      </nc>
    </rcc>
    <rcc rId="0" sId="1">
      <nc r="AP886" t="inlineStr">
        <is>
          <t>Н</t>
        </is>
      </nc>
    </rcc>
    <rcc rId="0" sId="1">
      <nc r="AP887" t="inlineStr">
        <is>
          <t>Н</t>
        </is>
      </nc>
    </rcc>
    <rcc rId="0" sId="1">
      <nc r="AP888" t="inlineStr">
        <is>
          <t>З</t>
        </is>
      </nc>
    </rcc>
    <rcc rId="0" sId="1">
      <nc r="AP889" t="inlineStr">
        <is>
          <t>Н</t>
        </is>
      </nc>
    </rcc>
    <rcc rId="0" sId="1">
      <nc r="AP890" t="inlineStr">
        <is>
          <t>Н</t>
        </is>
      </nc>
    </rcc>
    <rcc rId="0" sId="1">
      <nc r="AP891" t="inlineStr">
        <is>
          <t>Н</t>
        </is>
      </nc>
    </rcc>
    <rcc rId="0" sId="1">
      <nc r="AP892" t="inlineStr">
        <is>
          <t>Н</t>
        </is>
      </nc>
    </rcc>
    <rcc rId="0" sId="1">
      <nc r="AP893" t="inlineStr">
        <is>
          <t>Н</t>
        </is>
      </nc>
    </rcc>
    <rcc rId="0" sId="1">
      <nc r="AP894" t="inlineStr">
        <is>
          <t>Н</t>
        </is>
      </nc>
    </rcc>
    <rcc rId="0" sId="1">
      <nc r="AP895" t="inlineStr">
        <is>
          <t>Н</t>
        </is>
      </nc>
    </rcc>
    <rcc rId="0" sId="1">
      <nc r="AP896" t="inlineStr">
        <is>
          <t>Н</t>
        </is>
      </nc>
    </rcc>
    <rcc rId="0" sId="1">
      <nc r="AP897" t="inlineStr">
        <is>
          <t>Н</t>
        </is>
      </nc>
    </rcc>
    <rcc rId="0" sId="1">
      <nc r="AP898" t="inlineStr">
        <is>
          <t>И</t>
        </is>
      </nc>
    </rcc>
    <rcc rId="0" sId="1">
      <nc r="AP899" t="inlineStr">
        <is>
          <t>З</t>
        </is>
      </nc>
    </rcc>
    <rcc rId="0" sId="1">
      <nc r="AP900" t="inlineStr">
        <is>
          <t>З</t>
        </is>
      </nc>
    </rcc>
    <rcc rId="0" sId="1">
      <nc r="AP901" t="inlineStr">
        <is>
          <t>З</t>
        </is>
      </nc>
    </rcc>
    <rcc rId="0" sId="1">
      <nc r="AP902" t="inlineStr">
        <is>
          <t>Н</t>
        </is>
      </nc>
    </rcc>
    <rcc rId="0" sId="1">
      <nc r="AP903" t="inlineStr">
        <is>
          <t>Н</t>
        </is>
      </nc>
    </rcc>
    <rcc rId="0" sId="1">
      <nc r="AP904" t="inlineStr">
        <is>
          <t>Н</t>
        </is>
      </nc>
    </rcc>
    <rcc rId="0" sId="1">
      <nc r="AP905" t="inlineStr">
        <is>
          <t>Н</t>
        </is>
      </nc>
    </rcc>
    <rcc rId="0" sId="1">
      <nc r="AP906" t="inlineStr">
        <is>
          <t>Н</t>
        </is>
      </nc>
    </rcc>
    <rcc rId="0" sId="1">
      <nc r="AP907" t="inlineStr">
        <is>
          <t>Н</t>
        </is>
      </nc>
    </rcc>
    <rcc rId="0" sId="1">
      <nc r="AP908" t="inlineStr">
        <is>
          <t>Н</t>
        </is>
      </nc>
    </rcc>
    <rcc rId="0" sId="1">
      <nc r="AP909" t="inlineStr">
        <is>
          <t>Н</t>
        </is>
      </nc>
    </rcc>
    <rcc rId="0" sId="1">
      <nc r="AP910" t="inlineStr">
        <is>
          <t>Н</t>
        </is>
      </nc>
    </rcc>
    <rcc rId="0" sId="1">
      <nc r="AP911" t="inlineStr">
        <is>
          <t>Н</t>
        </is>
      </nc>
    </rcc>
    <rcc rId="0" sId="1">
      <nc r="AP912" t="inlineStr">
        <is>
          <t>Н</t>
        </is>
      </nc>
    </rcc>
    <rcc rId="0" sId="1">
      <nc r="AP913" t="inlineStr">
        <is>
          <t>И</t>
        </is>
      </nc>
    </rcc>
    <rcc rId="0" sId="1">
      <nc r="AP914" t="inlineStr">
        <is>
          <t>И</t>
        </is>
      </nc>
    </rcc>
    <rcc rId="0" sId="1">
      <nc r="AP915" t="inlineStr">
        <is>
          <t>нд</t>
        </is>
      </nc>
    </rcc>
    <rcc rId="0" sId="1">
      <nc r="AP916" t="inlineStr">
        <is>
          <t>С</t>
        </is>
      </nc>
    </rcc>
    <rcc rId="0" sId="1">
      <nc r="AP917" t="inlineStr">
        <is>
          <t>С</t>
        </is>
      </nc>
    </rcc>
    <rcc rId="0" sId="1">
      <nc r="AP918" t="inlineStr">
        <is>
          <t>И</t>
        </is>
      </nc>
    </rcc>
    <rcc rId="0" sId="1">
      <nc r="AP919" t="inlineStr">
        <is>
          <t>Н</t>
        </is>
      </nc>
    </rcc>
    <rcc rId="0" sId="1">
      <nc r="AP920" t="inlineStr">
        <is>
          <t>Н</t>
        </is>
      </nc>
    </rcc>
    <rcc rId="0" sId="1">
      <nc r="AP921" t="inlineStr">
        <is>
          <t>Н</t>
        </is>
      </nc>
    </rcc>
    <rcc rId="0" sId="1">
      <nc r="AP922" t="inlineStr">
        <is>
          <t>Н</t>
        </is>
      </nc>
    </rcc>
    <rcc rId="0" sId="1">
      <nc r="AP923" t="inlineStr">
        <is>
          <t>З</t>
        </is>
      </nc>
    </rcc>
    <rcc rId="0" sId="1">
      <nc r="AP924" t="inlineStr">
        <is>
          <t>Н</t>
        </is>
      </nc>
    </rcc>
    <rcc rId="0" sId="1">
      <nc r="AP925" t="inlineStr">
        <is>
          <t>П</t>
        </is>
      </nc>
    </rcc>
    <rcc rId="0" sId="1">
      <nc r="AP926" t="inlineStr">
        <is>
          <t>Н</t>
        </is>
      </nc>
    </rcc>
    <rcc rId="0" sId="1">
      <nc r="AP927" t="inlineStr">
        <is>
          <t>Н</t>
        </is>
      </nc>
    </rcc>
    <rcc rId="0" sId="1">
      <nc r="AP928" t="inlineStr">
        <is>
          <t>Н</t>
        </is>
      </nc>
    </rcc>
    <rcc rId="0" sId="1">
      <nc r="AP929" t="inlineStr">
        <is>
          <t>И</t>
        </is>
      </nc>
    </rcc>
    <rcc rId="0" sId="1">
      <nc r="AP930" t="inlineStr">
        <is>
          <t>И</t>
        </is>
      </nc>
    </rcc>
    <rcc rId="0" sId="1">
      <nc r="AP931" t="inlineStr">
        <is>
          <t>И</t>
        </is>
      </nc>
    </rcc>
    <rcc rId="0" sId="1">
      <nc r="AP932" t="inlineStr">
        <is>
          <t>С</t>
        </is>
      </nc>
    </rcc>
    <rcc rId="0" sId="1">
      <nc r="AP933" t="inlineStr">
        <is>
          <t>С</t>
        </is>
      </nc>
    </rcc>
    <rcc rId="0" sId="1">
      <nc r="AP934" t="inlineStr">
        <is>
          <t>С</t>
        </is>
      </nc>
    </rcc>
    <rcc rId="0" sId="1">
      <nc r="AP935" t="inlineStr">
        <is>
          <t>Н</t>
        </is>
      </nc>
    </rcc>
    <rcc rId="0" sId="1">
      <nc r="AP936" t="inlineStr">
        <is>
          <t>Н</t>
        </is>
      </nc>
    </rcc>
    <rcc rId="0" sId="1">
      <nc r="AP937" t="inlineStr">
        <is>
          <t>З</t>
        </is>
      </nc>
    </rcc>
    <rcc rId="0" sId="1">
      <nc r="AP938" t="inlineStr">
        <is>
          <t>П</t>
        </is>
      </nc>
    </rcc>
    <rcc rId="0" sId="1">
      <nc r="AP939" t="inlineStr">
        <is>
          <t>П</t>
        </is>
      </nc>
    </rcc>
    <rcc rId="0" sId="1">
      <nc r="AP940" t="inlineStr">
        <is>
          <t>П</t>
        </is>
      </nc>
    </rcc>
    <rcc rId="0" sId="1">
      <nc r="AP941" t="inlineStr">
        <is>
          <t>Н</t>
        </is>
      </nc>
    </rcc>
    <rcc rId="0" sId="1">
      <nc r="AP942" t="inlineStr">
        <is>
          <t>З</t>
        </is>
      </nc>
    </rcc>
    <rcc rId="0" sId="1">
      <nc r="AP943" t="inlineStr">
        <is>
          <t>Н</t>
        </is>
      </nc>
    </rcc>
    <rcc rId="0" sId="1">
      <nc r="AP944" t="inlineStr">
        <is>
          <t>З</t>
        </is>
      </nc>
    </rcc>
    <rcc rId="0" sId="1">
      <nc r="AP945" t="inlineStr">
        <is>
          <t>З</t>
        </is>
      </nc>
    </rcc>
    <rcc rId="0" sId="1">
      <nc r="AP946" t="inlineStr">
        <is>
          <t>З</t>
        </is>
      </nc>
    </rcc>
    <rcc rId="0" sId="1">
      <nc r="AP947" t="inlineStr">
        <is>
          <t>И</t>
        </is>
      </nc>
    </rcc>
    <rcc rId="0" sId="1">
      <nc r="AP948" t="inlineStr">
        <is>
          <t>П</t>
        </is>
      </nc>
    </rcc>
    <rcc rId="0" sId="1">
      <nc r="AP949" t="inlineStr">
        <is>
          <t>Н</t>
        </is>
      </nc>
    </rcc>
    <rcc rId="0" sId="1">
      <nc r="AP950" t="inlineStr">
        <is>
          <t>Н</t>
        </is>
      </nc>
    </rcc>
    <rcc rId="0" sId="1">
      <nc r="AP951" t="inlineStr">
        <is>
          <t>Н</t>
        </is>
      </nc>
    </rcc>
    <rcc rId="0" sId="1">
      <nc r="AP952" t="inlineStr">
        <is>
          <t>Н</t>
        </is>
      </nc>
    </rcc>
    <rcc rId="0" sId="1">
      <nc r="AP953" t="inlineStr">
        <is>
          <t>Н</t>
        </is>
      </nc>
    </rcc>
    <rcc rId="0" sId="1">
      <nc r="AP954" t="inlineStr">
        <is>
          <t>П</t>
        </is>
      </nc>
    </rcc>
    <rcc rId="0" sId="1">
      <nc r="AP955" t="inlineStr">
        <is>
          <t>З</t>
        </is>
      </nc>
    </rcc>
    <rcc rId="0" sId="1">
      <nc r="AP956" t="inlineStr">
        <is>
          <t>З</t>
        </is>
      </nc>
    </rcc>
    <rcc rId="0" sId="1">
      <nc r="AP957" t="inlineStr">
        <is>
          <t>И</t>
        </is>
      </nc>
    </rcc>
    <rcc rId="0" sId="1">
      <nc r="AP958" t="inlineStr">
        <is>
          <t>И</t>
        </is>
      </nc>
    </rcc>
    <rcc rId="0" sId="1">
      <nc r="AP959" t="inlineStr">
        <is>
          <t>И</t>
        </is>
      </nc>
    </rcc>
    <rcc rId="0" sId="1">
      <nc r="AP960" t="inlineStr">
        <is>
          <t>И</t>
        </is>
      </nc>
    </rcc>
    <rcc rId="0" sId="1">
      <nc r="AP961" t="inlineStr">
        <is>
          <t>И</t>
        </is>
      </nc>
    </rcc>
    <rcc rId="0" sId="1">
      <nc r="AP962" t="inlineStr">
        <is>
          <t>Н</t>
        </is>
      </nc>
    </rcc>
    <rcc rId="0" sId="1">
      <nc r="AP963" t="inlineStr">
        <is>
          <t>Н</t>
        </is>
      </nc>
    </rcc>
    <rcc rId="0" sId="1">
      <nc r="AP964" t="inlineStr">
        <is>
          <t>П</t>
        </is>
      </nc>
    </rcc>
    <rcc rId="0" sId="1">
      <nc r="AP965" t="inlineStr">
        <is>
          <t>П</t>
        </is>
      </nc>
    </rcc>
    <rcc rId="0" sId="1">
      <nc r="AP966" t="inlineStr">
        <is>
          <t>Н</t>
        </is>
      </nc>
    </rcc>
    <rcc rId="0" sId="1">
      <nc r="AP967" t="inlineStr">
        <is>
          <t>Н</t>
        </is>
      </nc>
    </rcc>
    <rcc rId="0" sId="1">
      <nc r="AP968" t="inlineStr">
        <is>
          <t>Н</t>
        </is>
      </nc>
    </rcc>
    <rcc rId="0" sId="1">
      <nc r="AP969" t="inlineStr">
        <is>
          <t>Н</t>
        </is>
      </nc>
    </rcc>
    <rcc rId="0" sId="1">
      <nc r="AP970" t="inlineStr">
        <is>
          <t>Н</t>
        </is>
      </nc>
    </rcc>
    <rcc rId="0" sId="1">
      <nc r="AP971" t="inlineStr">
        <is>
          <t>Н</t>
        </is>
      </nc>
    </rcc>
    <rcc rId="0" sId="1">
      <nc r="AP972" t="inlineStr">
        <is>
          <t>П</t>
        </is>
      </nc>
    </rcc>
    <rcc rId="0" sId="1">
      <nc r="AP973" t="inlineStr">
        <is>
          <t>Н</t>
        </is>
      </nc>
    </rcc>
    <rcc rId="0" sId="1">
      <nc r="AP974" t="inlineStr">
        <is>
          <t>Н</t>
        </is>
      </nc>
    </rcc>
    <rcc rId="0" sId="1">
      <nc r="AP975" t="inlineStr">
        <is>
          <t>Н</t>
        </is>
      </nc>
    </rcc>
    <rcc rId="0" sId="1">
      <nc r="AP976" t="inlineStr">
        <is>
          <t>Н</t>
        </is>
      </nc>
    </rcc>
    <rcc rId="0" sId="1">
      <nc r="AP977" t="inlineStr">
        <is>
          <t>Н</t>
        </is>
      </nc>
    </rcc>
    <rcc rId="0" sId="1">
      <nc r="AP978" t="inlineStr">
        <is>
          <t>Н</t>
        </is>
      </nc>
    </rcc>
    <rcc rId="0" sId="1">
      <nc r="AP979" t="inlineStr">
        <is>
          <t>Н</t>
        </is>
      </nc>
    </rcc>
    <rcc rId="0" sId="1">
      <nc r="AP980" t="inlineStr">
        <is>
          <t>Н</t>
        </is>
      </nc>
    </rcc>
    <rcc rId="0" sId="1">
      <nc r="AP981" t="inlineStr">
        <is>
          <t>С</t>
        </is>
      </nc>
    </rcc>
    <rcc rId="0" sId="1">
      <nc r="AP982" t="inlineStr">
        <is>
          <t>Н</t>
        </is>
      </nc>
    </rcc>
    <rcc rId="0" sId="1">
      <nc r="AP983" t="inlineStr">
        <is>
          <t>З</t>
        </is>
      </nc>
    </rcc>
    <rcc rId="0" sId="1">
      <nc r="AP984" t="inlineStr">
        <is>
          <t>П</t>
        </is>
      </nc>
    </rcc>
    <rcc rId="0" sId="1">
      <nc r="AP985" t="inlineStr">
        <is>
          <t>И</t>
        </is>
      </nc>
    </rcc>
    <rcc rId="0" sId="1">
      <nc r="AP986" t="inlineStr">
        <is>
          <t>И</t>
        </is>
      </nc>
    </rcc>
    <rcc rId="0" sId="1">
      <nc r="AP987" t="inlineStr">
        <is>
          <t>И</t>
        </is>
      </nc>
    </rcc>
    <rcc rId="0" sId="1">
      <nc r="AP988" t="inlineStr">
        <is>
          <t>П</t>
        </is>
      </nc>
    </rcc>
    <rcc rId="0" sId="1">
      <nc r="AP989" t="inlineStr">
        <is>
          <t>И</t>
        </is>
      </nc>
    </rcc>
    <rcc rId="0" sId="1">
      <nc r="AP990" t="inlineStr">
        <is>
          <t>Н</t>
        </is>
      </nc>
    </rcc>
    <rcc rId="0" sId="1">
      <nc r="AP991" t="inlineStr">
        <is>
          <t>И</t>
        </is>
      </nc>
    </rcc>
    <rcc rId="0" sId="1">
      <nc r="AP992" t="inlineStr">
        <is>
          <t>П</t>
        </is>
      </nc>
    </rcc>
    <rcc rId="0" sId="1">
      <nc r="AP993" t="inlineStr">
        <is>
          <t>П</t>
        </is>
      </nc>
    </rcc>
    <rcc rId="0" sId="1">
      <nc r="AP994" t="inlineStr">
        <is>
          <t>З</t>
        </is>
      </nc>
    </rcc>
    <rcc rId="0" sId="1">
      <nc r="AP995" t="inlineStr">
        <is>
          <t>З</t>
        </is>
      </nc>
    </rcc>
    <rcc rId="0" sId="1">
      <nc r="AP996" t="inlineStr">
        <is>
          <t>И</t>
        </is>
      </nc>
    </rcc>
    <rcc rId="0" sId="1">
      <nc r="AP997" t="inlineStr">
        <is>
          <t>П</t>
        </is>
      </nc>
    </rcc>
    <rcc rId="0" sId="1">
      <nc r="AP998" t="inlineStr">
        <is>
          <t>П</t>
        </is>
      </nc>
    </rcc>
    <rcc rId="0" sId="1">
      <nc r="AP999" t="inlineStr">
        <is>
          <t>П</t>
        </is>
      </nc>
    </rcc>
    <rcc rId="0" sId="1">
      <nc r="AP1000" t="inlineStr">
        <is>
          <t>П</t>
        </is>
      </nc>
    </rcc>
    <rcc rId="0" sId="1">
      <nc r="AP1001" t="inlineStr">
        <is>
          <t>П</t>
        </is>
      </nc>
    </rcc>
    <rcc rId="0" sId="1">
      <nc r="AP1002" t="inlineStr">
        <is>
          <t>П</t>
        </is>
      </nc>
    </rcc>
    <rcc rId="0" sId="1">
      <nc r="AP1003" t="inlineStr">
        <is>
          <t>П</t>
        </is>
      </nc>
    </rcc>
    <rcc rId="0" sId="1">
      <nc r="AP1004" t="inlineStr">
        <is>
          <t>нд</t>
        </is>
      </nc>
    </rcc>
    <rcc rId="0" sId="1">
      <nc r="AP1005" t="inlineStr">
        <is>
          <t>нд</t>
        </is>
      </nc>
    </rcc>
    <rcc rId="0" sId="1">
      <nc r="AP1006" t="inlineStr">
        <is>
          <t>нд</t>
        </is>
      </nc>
    </rcc>
    <rcc rId="0" sId="1">
      <nc r="AP1007" t="inlineStr">
        <is>
          <t>нд</t>
        </is>
      </nc>
    </rcc>
    <rcc rId="0" sId="1">
      <nc r="AP1008" t="inlineStr">
        <is>
          <t>нд</t>
        </is>
      </nc>
    </rcc>
    <rcc rId="0" sId="1">
      <nc r="AP1009" t="inlineStr">
        <is>
          <t>нд</t>
        </is>
      </nc>
    </rcc>
    <rcc rId="0" sId="1">
      <nc r="AP1010" t="inlineStr">
        <is>
          <t>нд</t>
        </is>
      </nc>
    </rcc>
    <rcc rId="0" sId="1">
      <nc r="AP1011" t="inlineStr">
        <is>
          <t>нд</t>
        </is>
      </nc>
    </rcc>
    <rcc rId="0" sId="1">
      <nc r="AP1012" t="inlineStr">
        <is>
          <t>нд</t>
        </is>
      </nc>
    </rcc>
    <rcc rId="0" sId="1">
      <nc r="AP1013" t="inlineStr">
        <is>
          <t>нд</t>
        </is>
      </nc>
    </rcc>
    <rcc rId="0" sId="1">
      <nc r="AP1014" t="inlineStr">
        <is>
          <t>нд</t>
        </is>
      </nc>
    </rcc>
    <rcc rId="0" sId="1">
      <nc r="AP1015" t="inlineStr">
        <is>
          <t>нд</t>
        </is>
      </nc>
    </rcc>
    <rcc rId="0" sId="1">
      <nc r="AP1016" t="inlineStr">
        <is>
          <t>С</t>
        </is>
      </nc>
    </rcc>
    <rcc rId="0" sId="1">
      <nc r="AP1017" t="inlineStr">
        <is>
          <t>П</t>
        </is>
      </nc>
    </rcc>
    <rcc rId="0" sId="1">
      <nc r="AP1018" t="inlineStr">
        <is>
          <t>С</t>
        </is>
      </nc>
    </rcc>
    <rcc rId="0" sId="1">
      <nc r="AP1019" t="inlineStr">
        <is>
          <t>нд</t>
        </is>
      </nc>
    </rcc>
    <rcc rId="0" sId="1">
      <nc r="AP1020" t="inlineStr">
        <is>
          <t>нд</t>
        </is>
      </nc>
    </rcc>
    <rcc rId="0" sId="1">
      <nc r="AP1021" t="inlineStr">
        <is>
          <t>П</t>
        </is>
      </nc>
    </rcc>
    <rcc rId="0" sId="1">
      <nc r="AP1022" t="inlineStr">
        <is>
          <t>П</t>
        </is>
      </nc>
    </rcc>
    <rcc rId="0" sId="1">
      <nc r="AP1023" t="inlineStr">
        <is>
          <t>Н</t>
        </is>
      </nc>
    </rcc>
    <rcc rId="0" sId="1">
      <nc r="AP1024" t="inlineStr">
        <is>
          <t>Н</t>
        </is>
      </nc>
    </rcc>
    <rcc rId="0" sId="1">
      <nc r="AP1025" t="inlineStr">
        <is>
          <t>Н</t>
        </is>
      </nc>
    </rcc>
    <rcc rId="0" sId="1">
      <nc r="AP1026" t="inlineStr">
        <is>
          <t>Н</t>
        </is>
      </nc>
    </rcc>
    <rcc rId="0" sId="1">
      <nc r="AP1027" t="inlineStr">
        <is>
          <t>Н</t>
        </is>
      </nc>
    </rcc>
    <rcc rId="0" sId="1">
      <nc r="AP1028" t="inlineStr">
        <is>
          <t>Н</t>
        </is>
      </nc>
    </rcc>
    <rcc rId="0" sId="1">
      <nc r="AP1029" t="inlineStr">
        <is>
          <t>Н</t>
        </is>
      </nc>
    </rcc>
    <rcc rId="0" sId="1">
      <nc r="AP1030" t="inlineStr">
        <is>
          <t>Н</t>
        </is>
      </nc>
    </rcc>
    <rcc rId="0" sId="1">
      <nc r="AP1031" t="inlineStr">
        <is>
          <t>И</t>
        </is>
      </nc>
    </rcc>
    <rcc rId="0" sId="1">
      <nc r="AP1032" t="inlineStr">
        <is>
          <t>Н</t>
        </is>
      </nc>
    </rcc>
    <rcc rId="0" sId="1">
      <nc r="AP1033" t="inlineStr">
        <is>
          <t>З</t>
        </is>
      </nc>
    </rcc>
    <rcc rId="0" sId="1">
      <nc r="AP1034" t="inlineStr">
        <is>
          <t>И</t>
        </is>
      </nc>
    </rcc>
    <rcc rId="0" sId="1">
      <nc r="AP1035" t="inlineStr">
        <is>
          <t>Н</t>
        </is>
      </nc>
    </rcc>
    <rcc rId="0" sId="1">
      <nc r="AP1036" t="inlineStr">
        <is>
          <t>Н</t>
        </is>
      </nc>
    </rcc>
    <rcc rId="0" sId="1">
      <nc r="AP1037" t="inlineStr">
        <is>
          <t>Н</t>
        </is>
      </nc>
    </rcc>
    <rcc rId="0" sId="1">
      <nc r="AP1038" t="inlineStr">
        <is>
          <t>З</t>
        </is>
      </nc>
    </rcc>
    <rcc rId="0" sId="1">
      <nc r="AP1039" t="inlineStr">
        <is>
          <t>З</t>
        </is>
      </nc>
    </rcc>
    <rcc rId="0" sId="1">
      <nc r="AP1040" t="inlineStr">
        <is>
          <t>Н</t>
        </is>
      </nc>
    </rcc>
    <rcc rId="0" sId="1">
      <nc r="AP1041" t="inlineStr">
        <is>
          <t>З</t>
        </is>
      </nc>
    </rcc>
    <rcc rId="0" sId="1">
      <nc r="AP1042" t="inlineStr">
        <is>
          <t>З</t>
        </is>
      </nc>
    </rcc>
    <rcc rId="0" sId="1">
      <nc r="AP1043" t="inlineStr">
        <is>
          <t>З</t>
        </is>
      </nc>
    </rcc>
    <rcc rId="0" sId="1">
      <nc r="AP1044" t="inlineStr">
        <is>
          <t>З</t>
        </is>
      </nc>
    </rcc>
    <rcc rId="0" sId="1">
      <nc r="AP1045" t="inlineStr">
        <is>
          <t>З</t>
        </is>
      </nc>
    </rcc>
    <rcc rId="0" sId="1">
      <nc r="AP1046" t="inlineStr">
        <is>
          <t>З</t>
        </is>
      </nc>
    </rcc>
    <rcc rId="0" sId="1">
      <nc r="AP1047" t="inlineStr">
        <is>
          <t>З</t>
        </is>
      </nc>
    </rcc>
    <rcc rId="0" sId="1">
      <nc r="AP1048" t="inlineStr">
        <is>
          <t>З</t>
        </is>
      </nc>
    </rcc>
    <rcc rId="0" sId="1">
      <nc r="AP1049" t="inlineStr">
        <is>
          <t>З</t>
        </is>
      </nc>
    </rcc>
    <rcc rId="0" sId="1">
      <nc r="AP1050" t="inlineStr">
        <is>
          <t>З</t>
        </is>
      </nc>
    </rcc>
    <rcc rId="0" sId="1">
      <nc r="AP1051" t="inlineStr">
        <is>
          <t>Н</t>
        </is>
      </nc>
    </rcc>
    <rcc rId="0" sId="1">
      <nc r="AP1052" t="inlineStr">
        <is>
          <t>З</t>
        </is>
      </nc>
    </rcc>
    <rcc rId="0" sId="1">
      <nc r="AP1053" t="inlineStr">
        <is>
          <t>З</t>
        </is>
      </nc>
    </rcc>
    <rcc rId="0" sId="1">
      <nc r="AP1054" t="inlineStr">
        <is>
          <t>З</t>
        </is>
      </nc>
    </rcc>
    <rcc rId="0" sId="1">
      <nc r="AP1055" t="inlineStr">
        <is>
          <t>З</t>
        </is>
      </nc>
    </rcc>
    <rcc rId="0" sId="1">
      <nc r="AP1056" t="inlineStr">
        <is>
          <t>З</t>
        </is>
      </nc>
    </rcc>
    <rcc rId="0" sId="1">
      <nc r="AP1057" t="inlineStr">
        <is>
          <t>З</t>
        </is>
      </nc>
    </rcc>
    <rcc rId="0" sId="1">
      <nc r="AP1058" t="inlineStr">
        <is>
          <t>З</t>
        </is>
      </nc>
    </rcc>
    <rcc rId="0" sId="1">
      <nc r="AP1059" t="inlineStr">
        <is>
          <t>Н</t>
        </is>
      </nc>
    </rcc>
    <rcc rId="0" sId="1">
      <nc r="AP1060" t="inlineStr">
        <is>
          <t>З</t>
        </is>
      </nc>
    </rcc>
    <rcc rId="0" sId="1">
      <nc r="AP1061" t="inlineStr">
        <is>
          <t>З</t>
        </is>
      </nc>
    </rcc>
    <rcc rId="0" sId="1">
      <nc r="AP1062" t="inlineStr">
        <is>
          <t>З</t>
        </is>
      </nc>
    </rcc>
    <rcc rId="0" sId="1">
      <nc r="AP1063" t="inlineStr">
        <is>
          <t>Н</t>
        </is>
      </nc>
    </rcc>
    <rcc rId="0" sId="1">
      <nc r="AP1064" t="inlineStr">
        <is>
          <t>И</t>
        </is>
      </nc>
    </rcc>
    <rcc rId="0" sId="1">
      <nc r="AP1065" t="inlineStr">
        <is>
          <t>И</t>
        </is>
      </nc>
    </rcc>
    <rcc rId="0" sId="1">
      <nc r="AP1066" t="inlineStr">
        <is>
          <t>И</t>
        </is>
      </nc>
    </rcc>
    <rcc rId="0" sId="1">
      <nc r="AP1067" t="inlineStr">
        <is>
          <t>И</t>
        </is>
      </nc>
    </rcc>
    <rcc rId="0" sId="1">
      <nc r="AP1068" t="inlineStr">
        <is>
          <t>И</t>
        </is>
      </nc>
    </rcc>
    <rcc rId="0" sId="1">
      <nc r="AP1069" t="inlineStr">
        <is>
          <t>З</t>
        </is>
      </nc>
    </rcc>
    <rcc rId="0" sId="1">
      <nc r="AP1070" t="inlineStr">
        <is>
          <t>З</t>
        </is>
      </nc>
    </rcc>
    <rcc rId="0" sId="1">
      <nc r="AP1071" t="inlineStr">
        <is>
          <t>З</t>
        </is>
      </nc>
    </rcc>
    <rcc rId="0" sId="1">
      <nc r="AP1072" t="inlineStr">
        <is>
          <t>Н</t>
        </is>
      </nc>
    </rcc>
    <rcc rId="0" sId="1">
      <nc r="AP1073" t="inlineStr">
        <is>
          <t>Н</t>
        </is>
      </nc>
    </rcc>
    <rcc rId="0" sId="1">
      <nc r="AP1074" t="inlineStr">
        <is>
          <t>Н</t>
        </is>
      </nc>
    </rcc>
    <rcc rId="0" sId="1">
      <nc r="AP1075" t="inlineStr">
        <is>
          <t>Н</t>
        </is>
      </nc>
    </rcc>
    <rcc rId="0" sId="1">
      <nc r="AP1076" t="inlineStr">
        <is>
          <t>Н</t>
        </is>
      </nc>
    </rcc>
    <rcc rId="0" sId="1">
      <nc r="AP1077" t="inlineStr">
        <is>
          <t>Н</t>
        </is>
      </nc>
    </rcc>
    <rcc rId="0" sId="1">
      <nc r="AP1078" t="inlineStr">
        <is>
          <t>З</t>
        </is>
      </nc>
    </rcc>
    <rcc rId="0" sId="1">
      <nc r="AP1079" t="inlineStr">
        <is>
          <t>З</t>
        </is>
      </nc>
    </rcc>
    <rcc rId="0" sId="1">
      <nc r="AP1080" t="inlineStr">
        <is>
          <t>З</t>
        </is>
      </nc>
    </rcc>
    <rcc rId="0" sId="1">
      <nc r="AP1081" t="inlineStr">
        <is>
          <t>Н</t>
        </is>
      </nc>
    </rcc>
    <rcc rId="0" sId="1">
      <nc r="AP1082" t="inlineStr">
        <is>
          <t>З</t>
        </is>
      </nc>
    </rcc>
    <rcc rId="0" sId="1">
      <nc r="AP1083" t="inlineStr">
        <is>
          <t>З</t>
        </is>
      </nc>
    </rcc>
    <rcc rId="0" sId="1">
      <nc r="AP1084" t="inlineStr">
        <is>
          <t>З</t>
        </is>
      </nc>
    </rcc>
    <rcc rId="0" sId="1">
      <nc r="AP1085" t="inlineStr">
        <is>
          <t>З</t>
        </is>
      </nc>
    </rcc>
    <rcc rId="0" sId="1">
      <nc r="AP1086" t="inlineStr">
        <is>
          <t>З</t>
        </is>
      </nc>
    </rcc>
    <rcc rId="0" sId="1">
      <nc r="AP1087" t="inlineStr">
        <is>
          <t>З</t>
        </is>
      </nc>
    </rcc>
    <rcc rId="0" sId="1">
      <nc r="AP1088" t="inlineStr">
        <is>
          <t>З</t>
        </is>
      </nc>
    </rcc>
    <rcc rId="0" sId="1">
      <nc r="AP1089" t="inlineStr">
        <is>
          <t>З</t>
        </is>
      </nc>
    </rcc>
    <rcc rId="0" sId="1">
      <nc r="AP1090" t="inlineStr">
        <is>
          <t>З</t>
        </is>
      </nc>
    </rcc>
    <rcc rId="0" sId="1">
      <nc r="AP1091" t="inlineStr">
        <is>
          <t>Н</t>
        </is>
      </nc>
    </rcc>
    <rcc rId="0" sId="1">
      <nc r="AP1092" t="inlineStr">
        <is>
          <t>Н</t>
        </is>
      </nc>
    </rcc>
    <rcc rId="0" sId="1">
      <nc r="AP1093" t="inlineStr">
        <is>
          <t>Н</t>
        </is>
      </nc>
    </rcc>
    <rcc rId="0" sId="1">
      <nc r="AP1094" t="inlineStr">
        <is>
          <t>Н</t>
        </is>
      </nc>
    </rcc>
    <rcc rId="0" sId="1">
      <nc r="AP1095" t="inlineStr">
        <is>
          <t>Н</t>
        </is>
      </nc>
    </rcc>
    <rcc rId="0" sId="1">
      <nc r="AP1096" t="inlineStr">
        <is>
          <t>Н</t>
        </is>
      </nc>
    </rcc>
    <rcc rId="0" sId="1">
      <nc r="AP1097" t="inlineStr">
        <is>
          <t>Н</t>
        </is>
      </nc>
    </rcc>
    <rcc rId="0" sId="1">
      <nc r="AP1098" t="inlineStr">
        <is>
          <t>Н</t>
        </is>
      </nc>
    </rcc>
    <rcc rId="0" sId="1">
      <nc r="AP1099" t="inlineStr">
        <is>
          <t>Н</t>
        </is>
      </nc>
    </rcc>
    <rcc rId="0" sId="1">
      <nc r="AP1100" t="inlineStr">
        <is>
          <t>Н</t>
        </is>
      </nc>
    </rcc>
    <rcc rId="0" sId="1">
      <nc r="AP1101" t="inlineStr">
        <is>
          <t>Н</t>
        </is>
      </nc>
    </rcc>
    <rcc rId="0" sId="1">
      <nc r="AP1102" t="inlineStr">
        <is>
          <t>Н</t>
        </is>
      </nc>
    </rcc>
    <rcc rId="0" sId="1">
      <nc r="AP1103" t="inlineStr">
        <is>
          <t>Н</t>
        </is>
      </nc>
    </rcc>
    <rcc rId="0" sId="1">
      <nc r="AP1104" t="inlineStr">
        <is>
          <t>Н</t>
        </is>
      </nc>
    </rcc>
    <rcc rId="0" sId="1">
      <nc r="AP1105" t="inlineStr">
        <is>
          <t>Н</t>
        </is>
      </nc>
    </rcc>
    <rcc rId="0" sId="1">
      <nc r="AP1106" t="inlineStr">
        <is>
          <t>Н</t>
        </is>
      </nc>
    </rcc>
    <rcc rId="0" sId="1">
      <nc r="AP1107" t="inlineStr">
        <is>
          <t>Н</t>
        </is>
      </nc>
    </rcc>
    <rcc rId="0" sId="1">
      <nc r="AP1108" t="inlineStr">
        <is>
          <t>Н</t>
        </is>
      </nc>
    </rcc>
    <rcc rId="0" sId="1">
      <nc r="AP1109" t="inlineStr">
        <is>
          <t>Н</t>
        </is>
      </nc>
    </rcc>
    <rcc rId="0" sId="1">
      <nc r="AP1110" t="inlineStr">
        <is>
          <t>Н</t>
        </is>
      </nc>
    </rcc>
    <rcc rId="0" sId="1">
      <nc r="AP1111" t="inlineStr">
        <is>
          <t>Н</t>
        </is>
      </nc>
    </rcc>
    <rcc rId="0" sId="1">
      <nc r="AP1112" t="inlineStr">
        <is>
          <t>Н</t>
        </is>
      </nc>
    </rcc>
    <rcc rId="0" sId="1">
      <nc r="AP1113" t="inlineStr">
        <is>
          <t>Н</t>
        </is>
      </nc>
    </rcc>
    <rcc rId="0" sId="1">
      <nc r="AP1114" t="inlineStr">
        <is>
          <t>Н</t>
        </is>
      </nc>
    </rcc>
    <rcc rId="0" sId="1">
      <nc r="AP1115" t="inlineStr">
        <is>
          <t>Н</t>
        </is>
      </nc>
    </rcc>
    <rcc rId="0" sId="1">
      <nc r="AP1116" t="inlineStr">
        <is>
          <t>Н</t>
        </is>
      </nc>
    </rcc>
    <rcc rId="0" sId="1">
      <nc r="AP1117" t="inlineStr">
        <is>
          <t>Н</t>
        </is>
      </nc>
    </rcc>
    <rcc rId="0" sId="1">
      <nc r="AP1118" t="inlineStr">
        <is>
          <t>Н</t>
        </is>
      </nc>
    </rcc>
    <rcc rId="0" sId="1">
      <nc r="AP1119" t="inlineStr">
        <is>
          <t>Н</t>
        </is>
      </nc>
    </rcc>
    <rcc rId="0" sId="1">
      <nc r="AP1120" t="inlineStr">
        <is>
          <t>Н</t>
        </is>
      </nc>
    </rcc>
    <rcc rId="0" sId="1">
      <nc r="AP1121" t="inlineStr">
        <is>
          <t>Н</t>
        </is>
      </nc>
    </rcc>
    <rcc rId="0" sId="1">
      <nc r="AP1122" t="inlineStr">
        <is>
          <t>Н</t>
        </is>
      </nc>
    </rcc>
    <rcc rId="0" sId="1">
      <nc r="AP1123" t="inlineStr">
        <is>
          <t>Н</t>
        </is>
      </nc>
    </rcc>
    <rcc rId="0" sId="1">
      <nc r="AP1124" t="inlineStr">
        <is>
          <t>Н</t>
        </is>
      </nc>
    </rcc>
    <rcc rId="0" sId="1">
      <nc r="AP1125" t="inlineStr">
        <is>
          <t>Н</t>
        </is>
      </nc>
    </rcc>
    <rcc rId="0" sId="1">
      <nc r="AP1126" t="inlineStr">
        <is>
          <t>Н</t>
        </is>
      </nc>
    </rcc>
    <rcc rId="0" sId="1">
      <nc r="AP1127" t="inlineStr">
        <is>
          <t>Н</t>
        </is>
      </nc>
    </rcc>
    <rcc rId="0" sId="1">
      <nc r="AP1128" t="inlineStr">
        <is>
          <t>Н</t>
        </is>
      </nc>
    </rcc>
    <rcc rId="0" sId="1">
      <nc r="AP1129" t="inlineStr">
        <is>
          <t>Н</t>
        </is>
      </nc>
    </rcc>
    <rcc rId="0" sId="1">
      <nc r="AP1130" t="inlineStr">
        <is>
          <t>Н</t>
        </is>
      </nc>
    </rcc>
    <rcc rId="0" sId="1">
      <nc r="AP1131" t="inlineStr">
        <is>
          <t>Н</t>
        </is>
      </nc>
    </rcc>
    <rcc rId="0" sId="1">
      <nc r="AP1132" t="inlineStr">
        <is>
          <t>Н</t>
        </is>
      </nc>
    </rcc>
    <rcc rId="0" sId="1">
      <nc r="AP1133" t="inlineStr">
        <is>
          <t>Н</t>
        </is>
      </nc>
    </rcc>
    <rcc rId="0" sId="1">
      <nc r="AP1134" t="inlineStr">
        <is>
          <t>Н</t>
        </is>
      </nc>
    </rcc>
    <rcc rId="0" sId="1">
      <nc r="AP1135" t="inlineStr">
        <is>
          <t>Н</t>
        </is>
      </nc>
    </rcc>
    <rcc rId="0" sId="1">
      <nc r="AP1136" t="inlineStr">
        <is>
          <t>Н</t>
        </is>
      </nc>
    </rcc>
    <rcc rId="0" sId="1">
      <nc r="AP1137" t="inlineStr">
        <is>
          <t>Н</t>
        </is>
      </nc>
    </rcc>
    <rcc rId="0" sId="1">
      <nc r="AP1138" t="inlineStr">
        <is>
          <t>Н</t>
        </is>
      </nc>
    </rcc>
    <rcc rId="0" sId="1">
      <nc r="AP1139" t="inlineStr">
        <is>
          <t>Н</t>
        </is>
      </nc>
    </rcc>
    <rcc rId="0" sId="1">
      <nc r="AP1140" t="inlineStr">
        <is>
          <t>Н</t>
        </is>
      </nc>
    </rcc>
    <rcc rId="0" sId="1">
      <nc r="AP1141" t="inlineStr">
        <is>
          <t>Н</t>
        </is>
      </nc>
    </rcc>
    <rcc rId="0" sId="1">
      <nc r="AP1142" t="inlineStr">
        <is>
          <t>Н</t>
        </is>
      </nc>
    </rcc>
    <rcc rId="0" sId="1">
      <nc r="AP1143" t="inlineStr">
        <is>
          <t>Н</t>
        </is>
      </nc>
    </rcc>
    <rcc rId="0" sId="1">
      <nc r="AP1144" t="inlineStr">
        <is>
          <t>Н</t>
        </is>
      </nc>
    </rcc>
    <rcc rId="0" sId="1">
      <nc r="AP1145" t="inlineStr">
        <is>
          <t>Н</t>
        </is>
      </nc>
    </rcc>
    <rcc rId="0" sId="1">
      <nc r="AP1146" t="inlineStr">
        <is>
          <t>Н</t>
        </is>
      </nc>
    </rcc>
    <rcc rId="0" sId="1">
      <nc r="AP1147" t="inlineStr">
        <is>
          <t>Н</t>
        </is>
      </nc>
    </rcc>
    <rcc rId="0" sId="1">
      <nc r="AP1148" t="inlineStr">
        <is>
          <t>Н</t>
        </is>
      </nc>
    </rcc>
    <rcc rId="0" sId="1">
      <nc r="AP1149" t="inlineStr">
        <is>
          <t>Н</t>
        </is>
      </nc>
    </rcc>
    <rcc rId="0" sId="1">
      <nc r="AP1150" t="inlineStr">
        <is>
          <t>Н</t>
        </is>
      </nc>
    </rcc>
    <rcc rId="0" sId="1">
      <nc r="AP1151" t="inlineStr">
        <is>
          <t>Н</t>
        </is>
      </nc>
    </rcc>
    <rcc rId="0" sId="1">
      <nc r="AP1152" t="inlineStr">
        <is>
          <t>Н</t>
        </is>
      </nc>
    </rcc>
    <rcc rId="0" sId="1">
      <nc r="AP1153" t="inlineStr">
        <is>
          <t>Н</t>
        </is>
      </nc>
    </rcc>
    <rcc rId="0" sId="1">
      <nc r="AP1154" t="inlineStr">
        <is>
          <t>Н</t>
        </is>
      </nc>
    </rcc>
    <rcc rId="0" sId="1">
      <nc r="AP1155" t="inlineStr">
        <is>
          <t>Н</t>
        </is>
      </nc>
    </rcc>
    <rcc rId="0" sId="1">
      <nc r="AP1156" t="inlineStr">
        <is>
          <t>Н</t>
        </is>
      </nc>
    </rcc>
    <rcc rId="0" sId="1">
      <nc r="AP1157" t="inlineStr">
        <is>
          <t>Н</t>
        </is>
      </nc>
    </rcc>
    <rcc rId="0" sId="1">
      <nc r="AP1158" t="inlineStr">
        <is>
          <t>Н</t>
        </is>
      </nc>
    </rcc>
    <rcc rId="0" sId="1">
      <nc r="AP1159" t="inlineStr">
        <is>
          <t>Н</t>
        </is>
      </nc>
    </rcc>
    <rcc rId="0" sId="1">
      <nc r="AP1160" t="inlineStr">
        <is>
          <t>Н</t>
        </is>
      </nc>
    </rcc>
    <rcc rId="0" sId="1">
      <nc r="AP1161" t="inlineStr">
        <is>
          <t>Н</t>
        </is>
      </nc>
    </rcc>
    <rcc rId="0" sId="1">
      <nc r="AP1162" t="inlineStr">
        <is>
          <t>Н</t>
        </is>
      </nc>
    </rcc>
    <rcc rId="0" sId="1">
      <nc r="AP1163" t="inlineStr">
        <is>
          <t>Н</t>
        </is>
      </nc>
    </rcc>
    <rcc rId="0" sId="1">
      <nc r="AP1164" t="inlineStr">
        <is>
          <t>Н</t>
        </is>
      </nc>
    </rcc>
    <rcc rId="0" sId="1">
      <nc r="AP1165" t="inlineStr">
        <is>
          <t>Н</t>
        </is>
      </nc>
    </rcc>
    <rcc rId="0" sId="1">
      <nc r="AP1166" t="inlineStr">
        <is>
          <t>Н</t>
        </is>
      </nc>
    </rcc>
    <rcc rId="0" sId="1">
      <nc r="AP1167" t="inlineStr">
        <is>
          <t>Н</t>
        </is>
      </nc>
    </rcc>
    <rcc rId="0" sId="1">
      <nc r="AP1168" t="inlineStr">
        <is>
          <t>Н</t>
        </is>
      </nc>
    </rcc>
    <rcc rId="0" sId="1">
      <nc r="AP1169" t="inlineStr">
        <is>
          <t>Н</t>
        </is>
      </nc>
    </rcc>
    <rcc rId="0" sId="1">
      <nc r="AP1170" t="inlineStr">
        <is>
          <t>Н</t>
        </is>
      </nc>
    </rcc>
    <rcc rId="0" sId="1">
      <nc r="AP1171" t="inlineStr">
        <is>
          <t>Н</t>
        </is>
      </nc>
    </rcc>
    <rcc rId="0" sId="1">
      <nc r="AP1172" t="inlineStr">
        <is>
          <t>Н</t>
        </is>
      </nc>
    </rcc>
    <rcc rId="0" sId="1">
      <nc r="AP1173" t="inlineStr">
        <is>
          <t>Н</t>
        </is>
      </nc>
    </rcc>
    <rcc rId="0" sId="1">
      <nc r="AP1174" t="inlineStr">
        <is>
          <t>З</t>
        </is>
      </nc>
    </rcc>
    <rcc rId="0" sId="1">
      <nc r="AP1175" t="inlineStr">
        <is>
          <t>З</t>
        </is>
      </nc>
    </rcc>
    <rcc rId="0" sId="1">
      <nc r="AP1176" t="inlineStr">
        <is>
          <t>И</t>
        </is>
      </nc>
    </rcc>
    <rcc rId="0" sId="1">
      <nc r="AP1177" t="inlineStr">
        <is>
          <t>З</t>
        </is>
      </nc>
    </rcc>
    <rcc rId="0" sId="1">
      <nc r="AP1178" t="inlineStr">
        <is>
          <t>Н</t>
        </is>
      </nc>
    </rcc>
    <rcc rId="0" sId="1">
      <nc r="AP1179" t="inlineStr">
        <is>
          <t>И</t>
        </is>
      </nc>
    </rcc>
    <rcc rId="0" sId="1">
      <nc r="AP1180" t="inlineStr">
        <is>
          <t>З</t>
        </is>
      </nc>
    </rcc>
    <rcc rId="0" sId="1">
      <nc r="AP1181" t="inlineStr">
        <is>
          <t>Н</t>
        </is>
      </nc>
    </rcc>
    <rcc rId="0" sId="1">
      <nc r="AP1182" t="inlineStr">
        <is>
          <t>Н</t>
        </is>
      </nc>
    </rcc>
    <rcc rId="0" sId="1">
      <nc r="AP1183" t="inlineStr">
        <is>
          <t>Н</t>
        </is>
      </nc>
    </rcc>
    <rcc rId="0" sId="1">
      <nc r="AP1184" t="inlineStr">
        <is>
          <t>Н</t>
        </is>
      </nc>
    </rcc>
    <rcc rId="0" sId="1">
      <nc r="AP1185" t="inlineStr">
        <is>
          <t>Н</t>
        </is>
      </nc>
    </rcc>
    <rcc rId="0" sId="1">
      <nc r="AP1186" t="inlineStr">
        <is>
          <t>Н</t>
        </is>
      </nc>
    </rcc>
    <rcc rId="0" sId="1">
      <nc r="AP1187" t="inlineStr">
        <is>
          <t>Н</t>
        </is>
      </nc>
    </rcc>
    <rcc rId="0" sId="1">
      <nc r="AP1188" t="inlineStr">
        <is>
          <t>Н</t>
        </is>
      </nc>
    </rcc>
    <rcc rId="0" sId="1">
      <nc r="AP1189" t="inlineStr">
        <is>
          <t>Н</t>
        </is>
      </nc>
    </rcc>
    <rcc rId="0" sId="1">
      <nc r="AP1190" t="inlineStr">
        <is>
          <t>Н</t>
        </is>
      </nc>
    </rcc>
    <rcc rId="0" sId="1">
      <nc r="AP1191" t="inlineStr">
        <is>
          <t>Н</t>
        </is>
      </nc>
    </rcc>
    <rcc rId="0" sId="1">
      <nc r="AP1192" t="inlineStr">
        <is>
          <t>И</t>
        </is>
      </nc>
    </rcc>
    <rcc rId="0" sId="1">
      <nc r="AP1193" t="inlineStr">
        <is>
          <t>З</t>
        </is>
      </nc>
    </rcc>
    <rcc rId="0" sId="1">
      <nc r="AP1194" t="inlineStr">
        <is>
          <t>И</t>
        </is>
      </nc>
    </rcc>
    <rcc rId="0" sId="1">
      <nc r="AP1195" t="inlineStr">
        <is>
          <t>З</t>
        </is>
      </nc>
    </rcc>
    <rcc rId="0" sId="1">
      <nc r="AP1196" t="inlineStr">
        <is>
          <t>З</t>
        </is>
      </nc>
    </rcc>
    <rcc rId="0" sId="1">
      <nc r="AP1197" t="inlineStr">
        <is>
          <t>З</t>
        </is>
      </nc>
    </rcc>
    <rcc rId="0" sId="1">
      <nc r="AP1198" t="inlineStr">
        <is>
          <t>Н</t>
        </is>
      </nc>
    </rcc>
    <rcc rId="0" sId="1">
      <nc r="AP1199" t="inlineStr">
        <is>
          <t>З</t>
        </is>
      </nc>
    </rcc>
    <rcc rId="0" sId="1">
      <nc r="AP1200" t="inlineStr">
        <is>
          <t>З</t>
        </is>
      </nc>
    </rcc>
    <rcc rId="0" sId="1">
      <nc r="AP1201" t="inlineStr">
        <is>
          <t>И</t>
        </is>
      </nc>
    </rcc>
    <rcc rId="0" sId="1">
      <nc r="AP1202" t="inlineStr">
        <is>
          <t>З</t>
        </is>
      </nc>
    </rcc>
    <rcc rId="0" sId="1">
      <nc r="AP1203" t="inlineStr">
        <is>
          <t>Н</t>
        </is>
      </nc>
    </rcc>
    <rcc rId="0" sId="1">
      <nc r="AP1204" t="inlineStr">
        <is>
          <t>З</t>
        </is>
      </nc>
    </rcc>
    <rcc rId="0" sId="1">
      <nc r="AP1205" t="inlineStr">
        <is>
          <t>Н</t>
        </is>
      </nc>
    </rcc>
    <rcc rId="0" sId="1">
      <nc r="AP1206" t="inlineStr">
        <is>
          <t>Н</t>
        </is>
      </nc>
    </rcc>
    <rcc rId="0" sId="1">
      <nc r="AP1207" t="inlineStr">
        <is>
          <t>Н</t>
        </is>
      </nc>
    </rcc>
    <rcc rId="0" sId="1">
      <nc r="AP1208" t="inlineStr">
        <is>
          <t>Н</t>
        </is>
      </nc>
    </rcc>
    <rcc rId="0" sId="1">
      <nc r="AP1209" t="inlineStr">
        <is>
          <t>Н</t>
        </is>
      </nc>
    </rcc>
    <rcc rId="0" sId="1">
      <nc r="AP1210" t="inlineStr">
        <is>
          <t>Н</t>
        </is>
      </nc>
    </rcc>
    <rcc rId="0" sId="1">
      <nc r="AP1211" t="inlineStr">
        <is>
          <t>Н</t>
        </is>
      </nc>
    </rcc>
    <rcc rId="0" sId="1">
      <nc r="AP1212" t="inlineStr">
        <is>
          <t>Н</t>
        </is>
      </nc>
    </rcc>
    <rcc rId="0" sId="1">
      <nc r="AP1213" t="inlineStr">
        <is>
          <t>Н</t>
        </is>
      </nc>
    </rcc>
    <rcc rId="0" sId="1">
      <nc r="AP1214" t="inlineStr">
        <is>
          <t>Н</t>
        </is>
      </nc>
    </rcc>
    <rcc rId="0" sId="1">
      <nc r="AP1215" t="inlineStr">
        <is>
          <t>Н</t>
        </is>
      </nc>
    </rcc>
    <rcc rId="0" sId="1">
      <nc r="AP1216" t="inlineStr">
        <is>
          <t>Н</t>
        </is>
      </nc>
    </rcc>
    <rcc rId="0" sId="1">
      <nc r="AP1217" t="inlineStr">
        <is>
          <t>Н</t>
        </is>
      </nc>
    </rcc>
    <rcc rId="0" sId="1">
      <nc r="AP1218" t="inlineStr">
        <is>
          <t>Н</t>
        </is>
      </nc>
    </rcc>
    <rcc rId="0" sId="1">
      <nc r="AP1219" t="inlineStr">
        <is>
          <t>Н</t>
        </is>
      </nc>
    </rcc>
    <rcc rId="0" sId="1">
      <nc r="AP1220" t="inlineStr">
        <is>
          <t>Н</t>
        </is>
      </nc>
    </rcc>
    <rcc rId="0" sId="1">
      <nc r="AP1221" t="inlineStr">
        <is>
          <t>Н</t>
        </is>
      </nc>
    </rcc>
    <rcc rId="0" sId="1">
      <nc r="AP1222" t="inlineStr">
        <is>
          <t>Н</t>
        </is>
      </nc>
    </rcc>
    <rcc rId="0" sId="1">
      <nc r="AP1223" t="inlineStr">
        <is>
          <t>Н</t>
        </is>
      </nc>
    </rcc>
    <rcc rId="0" sId="1">
      <nc r="AP1224" t="inlineStr">
        <is>
          <t>Н</t>
        </is>
      </nc>
    </rcc>
    <rcc rId="0" sId="1">
      <nc r="AP1225" t="inlineStr">
        <is>
          <t>Н</t>
        </is>
      </nc>
    </rcc>
    <rcc rId="0" sId="1">
      <nc r="AP1226" t="inlineStr">
        <is>
          <t>Н</t>
        </is>
      </nc>
    </rcc>
    <rcc rId="0" sId="1">
      <nc r="AP1227" t="inlineStr">
        <is>
          <t>Н</t>
        </is>
      </nc>
    </rcc>
    <rcc rId="0" sId="1">
      <nc r="AP1228" t="inlineStr">
        <is>
          <t>Н</t>
        </is>
      </nc>
    </rcc>
    <rcc rId="0" sId="1">
      <nc r="AP1229" t="inlineStr">
        <is>
          <t>Н</t>
        </is>
      </nc>
    </rcc>
    <rcc rId="0" sId="1">
      <nc r="AP1230" t="inlineStr">
        <is>
          <t>Н</t>
        </is>
      </nc>
    </rcc>
    <rcc rId="0" sId="1">
      <nc r="AP1231" t="inlineStr">
        <is>
          <t>Н</t>
        </is>
      </nc>
    </rcc>
    <rcc rId="0" sId="1">
      <nc r="AP1232" t="inlineStr">
        <is>
          <t>Н</t>
        </is>
      </nc>
    </rcc>
    <rcc rId="0" sId="1">
      <nc r="AP1233" t="inlineStr">
        <is>
          <t>Н</t>
        </is>
      </nc>
    </rcc>
    <rcc rId="0" sId="1">
      <nc r="AP1234" t="inlineStr">
        <is>
          <t>Н</t>
        </is>
      </nc>
    </rcc>
    <rcc rId="0" sId="1">
      <nc r="AP1235" t="inlineStr">
        <is>
          <t>Н</t>
        </is>
      </nc>
    </rcc>
    <rcc rId="0" sId="1">
      <nc r="AP1236" t="inlineStr">
        <is>
          <t>Н</t>
        </is>
      </nc>
    </rcc>
    <rcc rId="0" sId="1">
      <nc r="AP1237" t="inlineStr">
        <is>
          <t>Н</t>
        </is>
      </nc>
    </rcc>
    <rcc rId="0" sId="1">
      <nc r="AP1238" t="inlineStr">
        <is>
          <t>Н</t>
        </is>
      </nc>
    </rcc>
    <rcc rId="0" sId="1">
      <nc r="AP1239" t="inlineStr">
        <is>
          <t>Н</t>
        </is>
      </nc>
    </rcc>
    <rcc rId="0" sId="1">
      <nc r="AP1240" t="inlineStr">
        <is>
          <t>Н</t>
        </is>
      </nc>
    </rcc>
    <rcc rId="0" sId="1">
      <nc r="AP1241" t="inlineStr">
        <is>
          <t>Н</t>
        </is>
      </nc>
    </rcc>
    <rcc rId="0" sId="1">
      <nc r="AP1242" t="inlineStr">
        <is>
          <t>Н</t>
        </is>
      </nc>
    </rcc>
    <rcc rId="0" sId="1">
      <nc r="AP1243" t="inlineStr">
        <is>
          <t>Н</t>
        </is>
      </nc>
    </rcc>
    <rcc rId="0" sId="1">
      <nc r="AP1244" t="inlineStr">
        <is>
          <t>Н</t>
        </is>
      </nc>
    </rcc>
    <rcc rId="0" sId="1">
      <nc r="AP1245" t="inlineStr">
        <is>
          <t>Н</t>
        </is>
      </nc>
    </rcc>
    <rcc rId="0" sId="1">
      <nc r="AP1246" t="inlineStr">
        <is>
          <t>Н</t>
        </is>
      </nc>
    </rcc>
    <rcc rId="0" sId="1">
      <nc r="AP1247" t="inlineStr">
        <is>
          <t>Н</t>
        </is>
      </nc>
    </rcc>
    <rcc rId="0" sId="1">
      <nc r="AP1248" t="inlineStr">
        <is>
          <t>Н</t>
        </is>
      </nc>
    </rcc>
    <rcc rId="0" sId="1">
      <nc r="AP1249" t="inlineStr">
        <is>
          <t>Н</t>
        </is>
      </nc>
    </rcc>
    <rcc rId="0" sId="1">
      <nc r="AP1250" t="inlineStr">
        <is>
          <t>Н</t>
        </is>
      </nc>
    </rcc>
    <rcc rId="0" sId="1">
      <nc r="AP1251" t="inlineStr">
        <is>
          <t>Н</t>
        </is>
      </nc>
    </rcc>
    <rcc rId="0" sId="1">
      <nc r="AP1252" t="inlineStr">
        <is>
          <t>Н</t>
        </is>
      </nc>
    </rcc>
    <rcc rId="0" sId="1">
      <nc r="AP1253" t="inlineStr">
        <is>
          <t>Н</t>
        </is>
      </nc>
    </rcc>
    <rcc rId="0" sId="1">
      <nc r="AP1254" t="inlineStr">
        <is>
          <t>Н</t>
        </is>
      </nc>
    </rcc>
    <rcc rId="0" sId="1">
      <nc r="AP1255" t="inlineStr">
        <is>
          <t>Н</t>
        </is>
      </nc>
    </rcc>
    <rcc rId="0" sId="1">
      <nc r="AP1256" t="inlineStr">
        <is>
          <t>Н</t>
        </is>
      </nc>
    </rcc>
    <rcc rId="0" sId="1">
      <nc r="AP1257" t="inlineStr">
        <is>
          <t>Н</t>
        </is>
      </nc>
    </rcc>
    <rcc rId="0" sId="1">
      <nc r="AP1258" t="inlineStr">
        <is>
          <t>Н</t>
        </is>
      </nc>
    </rcc>
    <rcc rId="0" sId="1">
      <nc r="AP1259" t="inlineStr">
        <is>
          <t>Н</t>
        </is>
      </nc>
    </rcc>
    <rcc rId="0" sId="1">
      <nc r="AP1260" t="inlineStr">
        <is>
          <t>Н</t>
        </is>
      </nc>
    </rcc>
    <rcc rId="0" sId="1">
      <nc r="AP1261" t="inlineStr">
        <is>
          <t>Н</t>
        </is>
      </nc>
    </rcc>
    <rcc rId="0" sId="1">
      <nc r="AP1262" t="inlineStr">
        <is>
          <t>Н</t>
        </is>
      </nc>
    </rcc>
    <rcc rId="0" sId="1">
      <nc r="AP1263" t="inlineStr">
        <is>
          <t>Н</t>
        </is>
      </nc>
    </rcc>
    <rcc rId="0" sId="1">
      <nc r="AP1264" t="inlineStr">
        <is>
          <t>Н</t>
        </is>
      </nc>
    </rcc>
    <rcc rId="0" sId="1">
      <nc r="AP1265" t="inlineStr">
        <is>
          <t>И</t>
        </is>
      </nc>
    </rcc>
    <rcc rId="0" sId="1">
      <nc r="AP1266" t="inlineStr">
        <is>
          <t>Н</t>
        </is>
      </nc>
    </rcc>
    <rcc rId="0" sId="1">
      <nc r="AP1267" t="inlineStr">
        <is>
          <t>Н</t>
        </is>
      </nc>
    </rcc>
    <rcc rId="0" sId="1">
      <nc r="AP1268" t="inlineStr">
        <is>
          <t>И</t>
        </is>
      </nc>
    </rcc>
    <rcc rId="0" sId="1">
      <nc r="AP1269" t="inlineStr">
        <is>
          <t>нд</t>
        </is>
      </nc>
    </rcc>
    <rcc rId="0" sId="1">
      <nc r="AP1270" t="inlineStr">
        <is>
          <t>нд</t>
        </is>
      </nc>
    </rcc>
    <rcc rId="0" sId="1">
      <nc r="AP1271" t="inlineStr">
        <is>
          <t>нд</t>
        </is>
      </nc>
    </rcc>
    <rcc rId="0" sId="1">
      <nc r="AP1272" t="inlineStr">
        <is>
          <t>нд</t>
        </is>
      </nc>
    </rcc>
    <rcc rId="0" sId="1">
      <nc r="AP1273" t="inlineStr">
        <is>
          <t>нд</t>
        </is>
      </nc>
    </rcc>
    <rcc rId="0" sId="1">
      <nc r="AP1274" t="inlineStr">
        <is>
          <t>П</t>
        </is>
      </nc>
    </rcc>
    <rcc rId="0" sId="1">
      <nc r="AP1275" t="inlineStr">
        <is>
          <t>нд</t>
        </is>
      </nc>
    </rcc>
    <rcc rId="0" sId="1">
      <nc r="AP1276" t="inlineStr">
        <is>
          <t>нд</t>
        </is>
      </nc>
    </rcc>
    <rcc rId="0" sId="1">
      <nc r="AP1277" t="inlineStr">
        <is>
          <t>нд</t>
        </is>
      </nc>
    </rcc>
    <rcc rId="0" sId="1">
      <nc r="AP1278" t="inlineStr">
        <is>
          <t>нд</t>
        </is>
      </nc>
    </rcc>
    <rcc rId="0" sId="1">
      <nc r="AP1279" t="inlineStr">
        <is>
          <t>нд</t>
        </is>
      </nc>
    </rcc>
    <rcc rId="0" sId="1">
      <nc r="AP1280" t="inlineStr">
        <is>
          <t>нд</t>
        </is>
      </nc>
    </rcc>
    <rcc rId="0" sId="1">
      <nc r="AP1281" t="inlineStr">
        <is>
          <t>нд</t>
        </is>
      </nc>
    </rcc>
    <rcc rId="0" sId="1">
      <nc r="AP1282" t="inlineStr">
        <is>
          <t>нд</t>
        </is>
      </nc>
    </rcc>
    <rcc rId="0" sId="1">
      <nc r="AP1283" t="inlineStr">
        <is>
          <t>нд</t>
        </is>
      </nc>
    </rcc>
    <rcc rId="0" sId="1">
      <nc r="AP1284" t="inlineStr">
        <is>
          <t>З</t>
        </is>
      </nc>
    </rcc>
    <rcc rId="0" sId="1">
      <nc r="AP1285" t="inlineStr">
        <is>
          <t>З</t>
        </is>
      </nc>
    </rcc>
    <rcc rId="0" sId="1">
      <nc r="AP1286" t="inlineStr">
        <is>
          <t>З</t>
        </is>
      </nc>
    </rcc>
    <rcc rId="0" sId="1">
      <nc r="AP1287" t="inlineStr">
        <is>
          <t>нд</t>
        </is>
      </nc>
    </rcc>
    <rcc rId="0" sId="1">
      <nc r="AP1288" t="inlineStr">
        <is>
          <t>нд</t>
        </is>
      </nc>
    </rcc>
    <rcc rId="0" sId="1">
      <nc r="AP1289" t="inlineStr">
        <is>
          <t>нд</t>
        </is>
      </nc>
    </rcc>
    <rcc rId="0" sId="1">
      <nc r="AP1290" t="inlineStr">
        <is>
          <t>З</t>
        </is>
      </nc>
    </rcc>
    <rcc rId="0" sId="1">
      <nc r="AP1291" t="inlineStr">
        <is>
          <t>З</t>
        </is>
      </nc>
    </rcc>
    <rcc rId="0" sId="1">
      <nc r="AP1292" t="inlineStr">
        <is>
          <t>З</t>
        </is>
      </nc>
    </rcc>
    <rcc rId="0" sId="1">
      <nc r="AP1293" t="inlineStr">
        <is>
          <t>И</t>
        </is>
      </nc>
    </rcc>
    <rcc rId="0" sId="1">
      <nc r="AP1294" t="inlineStr">
        <is>
          <t>З</t>
        </is>
      </nc>
    </rcc>
    <rcc rId="0" sId="1">
      <nc r="AP1295" t="inlineStr">
        <is>
          <t>З</t>
        </is>
      </nc>
    </rcc>
    <rcc rId="0" sId="1">
      <nc r="AP1296" t="inlineStr">
        <is>
          <t>З</t>
        </is>
      </nc>
    </rcc>
    <rcc rId="0" sId="1">
      <nc r="AP1297" t="inlineStr">
        <is>
          <t>Н</t>
        </is>
      </nc>
    </rcc>
    <rcc rId="0" sId="1">
      <nc r="AP1298" t="inlineStr">
        <is>
          <t>Н</t>
        </is>
      </nc>
    </rcc>
    <rcc rId="0" sId="1">
      <nc r="AP1299" t="inlineStr">
        <is>
          <t>П</t>
        </is>
      </nc>
    </rcc>
    <rcc rId="0" sId="1">
      <nc r="AP1300" t="inlineStr">
        <is>
          <t>нд</t>
        </is>
      </nc>
    </rcc>
    <rcc rId="0" sId="1">
      <nc r="AP1301" t="inlineStr">
        <is>
          <t>З</t>
        </is>
      </nc>
    </rcc>
    <rcc rId="0" sId="1">
      <nc r="AP1302" t="inlineStr">
        <is>
          <t>нд</t>
        </is>
      </nc>
    </rcc>
    <rcc rId="0" sId="1">
      <nc r="AP1303" t="inlineStr">
        <is>
          <t>С</t>
        </is>
      </nc>
    </rcc>
    <rcc rId="0" sId="1">
      <nc r="AP1304" t="inlineStr">
        <is>
          <t>нд</t>
        </is>
      </nc>
    </rcc>
    <rcc rId="0" sId="1">
      <nc r="AP1305" t="inlineStr">
        <is>
          <t>П</t>
        </is>
      </nc>
    </rcc>
    <rcc rId="0" sId="1">
      <nc r="AP1306" t="inlineStr">
        <is>
          <t>З</t>
        </is>
      </nc>
    </rcc>
    <rcc rId="0" sId="1">
      <nc r="AP1307" t="inlineStr">
        <is>
          <t>П</t>
        </is>
      </nc>
    </rcc>
    <rcc rId="0" sId="1">
      <nc r="AP1308" t="inlineStr">
        <is>
          <t>И</t>
        </is>
      </nc>
    </rcc>
    <rcc rId="0" sId="1">
      <nc r="AP1309" t="inlineStr">
        <is>
          <t>нд</t>
        </is>
      </nc>
    </rcc>
    <rcc rId="0" sId="1">
      <nc r="AP1310" t="inlineStr">
        <is>
          <t>нд</t>
        </is>
      </nc>
    </rcc>
    <rcc rId="0" sId="1">
      <nc r="AP1311" t="inlineStr">
        <is>
          <t>С</t>
        </is>
      </nc>
    </rcc>
    <rcc rId="0" sId="1">
      <nc r="AP1312" t="inlineStr">
        <is>
          <t>Н</t>
        </is>
      </nc>
    </rcc>
    <rcc rId="0" sId="1">
      <nc r="AP1313" t="inlineStr">
        <is>
          <t>П</t>
        </is>
      </nc>
    </rcc>
    <rcc rId="0" sId="1">
      <nc r="AP1314" t="inlineStr">
        <is>
          <t>П</t>
        </is>
      </nc>
    </rcc>
    <rcc rId="0" sId="1">
      <nc r="AP1315" t="inlineStr">
        <is>
          <t>П</t>
        </is>
      </nc>
    </rcc>
    <rcc rId="0" sId="1">
      <nc r="AP1316" t="inlineStr">
        <is>
          <t>П</t>
        </is>
      </nc>
    </rcc>
    <rcc rId="0" sId="1">
      <nc r="AP1317" t="inlineStr">
        <is>
          <t>П</t>
        </is>
      </nc>
    </rcc>
    <rcc rId="0" sId="1">
      <nc r="AP1318" t="inlineStr">
        <is>
          <t>С</t>
        </is>
      </nc>
    </rcc>
    <rcc rId="0" sId="1">
      <nc r="AP1319" t="inlineStr">
        <is>
          <t>нд</t>
        </is>
      </nc>
    </rcc>
    <rcc rId="0" sId="1">
      <nc r="AP1320" t="inlineStr">
        <is>
          <t>нд</t>
        </is>
      </nc>
    </rcc>
    <rcc rId="0" sId="1">
      <nc r="AP1321" t="inlineStr">
        <is>
          <t>П</t>
        </is>
      </nc>
    </rcc>
    <rcc rId="0" sId="1">
      <nc r="AP1322" t="inlineStr">
        <is>
          <t>нд</t>
        </is>
      </nc>
    </rcc>
    <rcc rId="0" sId="1">
      <nc r="AP1323" t="inlineStr">
        <is>
          <t>И</t>
        </is>
      </nc>
    </rcc>
    <rcc rId="0" sId="1">
      <nc r="AP1324" t="inlineStr">
        <is>
          <t>И</t>
        </is>
      </nc>
    </rcc>
    <rcc rId="0" sId="1">
      <nc r="AP1325" t="inlineStr">
        <is>
          <t>И</t>
        </is>
      </nc>
    </rcc>
    <rcc rId="0" sId="1">
      <nc r="AP1326" t="inlineStr">
        <is>
          <t>З</t>
        </is>
      </nc>
    </rcc>
    <rcc rId="0" sId="1">
      <nc r="AP1327" t="inlineStr">
        <is>
          <t>П</t>
        </is>
      </nc>
    </rcc>
    <rcc rId="0" sId="1">
      <nc r="AP1328" t="inlineStr">
        <is>
          <t>П</t>
        </is>
      </nc>
    </rcc>
    <rcc rId="0" sId="1">
      <nc r="AP1329" t="inlineStr">
        <is>
          <t>С</t>
        </is>
      </nc>
    </rcc>
    <rcc rId="0" sId="1">
      <nc r="AP1330" t="inlineStr">
        <is>
          <t>П</t>
        </is>
      </nc>
    </rcc>
    <rcc rId="0" sId="1">
      <nc r="AP1331" t="inlineStr">
        <is>
          <t>П</t>
        </is>
      </nc>
    </rcc>
    <rcc rId="0" sId="1">
      <nc r="AP1332" t="inlineStr">
        <is>
          <t>И</t>
        </is>
      </nc>
    </rcc>
    <rcc rId="0" sId="1">
      <nc r="AP1333" t="inlineStr">
        <is>
          <t>П</t>
        </is>
      </nc>
    </rcc>
    <rcc rId="0" sId="1">
      <nc r="AP1334" t="inlineStr">
        <is>
          <t>П</t>
        </is>
      </nc>
    </rcc>
    <rcc rId="0" sId="1">
      <nc r="AP1335" t="inlineStr">
        <is>
          <t>П</t>
        </is>
      </nc>
    </rcc>
    <rcc rId="0" sId="1">
      <nc r="AP1336" t="inlineStr">
        <is>
          <t>П</t>
        </is>
      </nc>
    </rcc>
    <rcc rId="0" sId="1">
      <nc r="AP1337" t="inlineStr">
        <is>
          <t>Н</t>
        </is>
      </nc>
    </rcc>
    <rcc rId="0" sId="1">
      <nc r="AP1338" t="inlineStr">
        <is>
          <t>Н</t>
        </is>
      </nc>
    </rcc>
    <rcc rId="0" sId="1">
      <nc r="AP1339" t="inlineStr">
        <is>
          <t>П</t>
        </is>
      </nc>
    </rcc>
    <rcc rId="0" sId="1">
      <nc r="AP1340" t="inlineStr">
        <is>
          <t>П</t>
        </is>
      </nc>
    </rcc>
    <rcc rId="0" sId="1">
      <nc r="AP1341" t="inlineStr">
        <is>
          <t>З</t>
        </is>
      </nc>
    </rcc>
    <rcc rId="0" sId="1">
      <nc r="AP1342" t="inlineStr">
        <is>
          <t>П</t>
        </is>
      </nc>
    </rcc>
    <rcc rId="0" sId="1">
      <nc r="AP1343" t="inlineStr">
        <is>
          <t>З</t>
        </is>
      </nc>
    </rcc>
    <rcc rId="0" sId="1">
      <nc r="AP1344" t="inlineStr">
        <is>
          <t>Н</t>
        </is>
      </nc>
    </rcc>
    <rcc rId="0" sId="1">
      <nc r="AP1345" t="inlineStr">
        <is>
          <t>Н</t>
        </is>
      </nc>
    </rcc>
    <rcc rId="0" sId="1">
      <nc r="AP1346" t="inlineStr">
        <is>
          <t>Н</t>
        </is>
      </nc>
    </rcc>
    <rcc rId="0" sId="1">
      <nc r="AP1347" t="inlineStr">
        <is>
          <t>П</t>
        </is>
      </nc>
    </rcc>
    <rcc rId="0" sId="1">
      <nc r="AP1348" t="inlineStr">
        <is>
          <t>П</t>
        </is>
      </nc>
    </rcc>
    <rcc rId="0" sId="1">
      <nc r="AP1349" t="inlineStr">
        <is>
          <t>Н</t>
        </is>
      </nc>
    </rcc>
    <rcc rId="0" sId="1">
      <nc r="AP1350" t="inlineStr">
        <is>
          <t>Н</t>
        </is>
      </nc>
    </rcc>
    <rcc rId="0" sId="1">
      <nc r="AP1351" t="inlineStr">
        <is>
          <t>нд</t>
        </is>
      </nc>
    </rcc>
    <rcc rId="0" sId="1">
      <nc r="AP1352" t="inlineStr">
        <is>
          <t>нд</t>
        </is>
      </nc>
    </rcc>
    <rcc rId="0" sId="1">
      <nc r="AP1353" t="inlineStr">
        <is>
          <t>нд</t>
        </is>
      </nc>
    </rcc>
    <rcc rId="0" sId="1">
      <nc r="AP1354" t="inlineStr">
        <is>
          <t>нд</t>
        </is>
      </nc>
    </rcc>
    <rcc rId="0" sId="1">
      <nc r="AP1355" t="inlineStr">
        <is>
          <t>нд</t>
        </is>
      </nc>
    </rcc>
    <rcc rId="0" sId="1">
      <nc r="AP1356" t="inlineStr">
        <is>
          <t>нд</t>
        </is>
      </nc>
    </rcc>
    <rcc rId="0" sId="1">
      <nc r="AP1357" t="inlineStr">
        <is>
          <t>нд</t>
        </is>
      </nc>
    </rcc>
    <rcc rId="0" sId="1">
      <nc r="AP1358" t="inlineStr">
        <is>
          <t>нд</t>
        </is>
      </nc>
    </rcc>
    <rcc rId="0" sId="1">
      <nc r="AP1359" t="inlineStr">
        <is>
          <t>нд</t>
        </is>
      </nc>
    </rcc>
    <rcc rId="0" sId="1">
      <nc r="AP1360" t="inlineStr">
        <is>
          <t>нд</t>
        </is>
      </nc>
    </rcc>
    <rcc rId="0" sId="1">
      <nc r="AP1361" t="inlineStr">
        <is>
          <t>нд</t>
        </is>
      </nc>
    </rcc>
    <rcc rId="0" sId="1">
      <nc r="AP1362" t="inlineStr">
        <is>
          <t>нд</t>
        </is>
      </nc>
    </rcc>
    <rcc rId="0" sId="1">
      <nc r="AP1363" t="inlineStr">
        <is>
          <t>П</t>
        </is>
      </nc>
    </rcc>
    <rcc rId="0" sId="1">
      <nc r="AP1364" t="inlineStr">
        <is>
          <t>П</t>
        </is>
      </nc>
    </rcc>
    <rcc rId="0" sId="1">
      <nc r="AP1365" t="inlineStr">
        <is>
          <t>нд</t>
        </is>
      </nc>
    </rcc>
    <rcc rId="0" sId="1">
      <nc r="AP1366" t="inlineStr">
        <is>
          <t>нд</t>
        </is>
      </nc>
    </rcc>
    <rcc rId="0" sId="1">
      <nc r="AP1367" t="inlineStr">
        <is>
          <t>И</t>
        </is>
      </nc>
    </rcc>
    <rcc rId="0" sId="1">
      <nc r="AP1368" t="inlineStr">
        <is>
          <t>И</t>
        </is>
      </nc>
    </rcc>
    <rcc rId="0" sId="1">
      <nc r="AP1369" t="inlineStr">
        <is>
          <t>Н</t>
        </is>
      </nc>
    </rcc>
    <rcc rId="0" sId="1">
      <nc r="AP1370" t="inlineStr">
        <is>
          <t>Н</t>
        </is>
      </nc>
    </rcc>
    <rcc rId="0" sId="1">
      <nc r="AP1371" t="inlineStr">
        <is>
          <t>Н</t>
        </is>
      </nc>
    </rcc>
    <rcc rId="0" sId="1">
      <nc r="AP1372" t="inlineStr">
        <is>
          <t>Н</t>
        </is>
      </nc>
    </rcc>
    <rcc rId="0" sId="1">
      <nc r="AP1373" t="inlineStr">
        <is>
          <t>Н</t>
        </is>
      </nc>
    </rcc>
    <rcc rId="0" sId="1">
      <nc r="AP1374" t="inlineStr">
        <is>
          <t>Н</t>
        </is>
      </nc>
    </rcc>
    <rcc rId="0" sId="1">
      <nc r="AP1375" t="inlineStr">
        <is>
          <t>Н</t>
        </is>
      </nc>
    </rcc>
    <rcc rId="0" sId="1">
      <nc r="AP1376" t="inlineStr">
        <is>
          <t>Н</t>
        </is>
      </nc>
    </rcc>
    <rcc rId="0" sId="1">
      <nc r="AP1377" t="inlineStr">
        <is>
          <t>Н</t>
        </is>
      </nc>
    </rcc>
    <rcc rId="0" sId="1">
      <nc r="AP1378" t="inlineStr">
        <is>
          <t>Н</t>
        </is>
      </nc>
    </rcc>
    <rcc rId="0" sId="1">
      <nc r="AP1379" t="inlineStr">
        <is>
          <t>И</t>
        </is>
      </nc>
    </rcc>
    <rcc rId="0" sId="1">
      <nc r="AP1380" t="inlineStr">
        <is>
          <t>Н</t>
        </is>
      </nc>
    </rcc>
    <rcc rId="0" sId="1">
      <nc r="AP1381" t="inlineStr">
        <is>
          <t>Н</t>
        </is>
      </nc>
    </rcc>
    <rcc rId="0" sId="1">
      <nc r="AP1382" t="inlineStr">
        <is>
          <t>З</t>
        </is>
      </nc>
    </rcc>
    <rcc rId="0" sId="1">
      <nc r="AP1383" t="inlineStr">
        <is>
          <t>Н</t>
        </is>
      </nc>
    </rcc>
    <rcc rId="0" sId="1">
      <nc r="AP1384" t="inlineStr">
        <is>
          <t>Н</t>
        </is>
      </nc>
    </rcc>
    <rcc rId="0" sId="1">
      <nc r="AP1385" t="inlineStr">
        <is>
          <t>Н</t>
        </is>
      </nc>
    </rcc>
    <rcc rId="0" sId="1">
      <nc r="AP1386" t="inlineStr">
        <is>
          <t>З</t>
        </is>
      </nc>
    </rcc>
    <rcc rId="0" sId="1">
      <nc r="AP1387" t="inlineStr">
        <is>
          <t>Н</t>
        </is>
      </nc>
    </rcc>
    <rcc rId="0" sId="1">
      <nc r="AP1388" t="inlineStr">
        <is>
          <t>Н</t>
        </is>
      </nc>
    </rcc>
    <rcc rId="0" sId="1">
      <nc r="AP1389" t="inlineStr">
        <is>
          <t>Н</t>
        </is>
      </nc>
    </rcc>
    <rcc rId="0" sId="1">
      <nc r="AP1390" t="inlineStr">
        <is>
          <t>Н</t>
        </is>
      </nc>
    </rcc>
    <rcc rId="0" sId="1">
      <nc r="AP1391" t="inlineStr">
        <is>
          <t>Н</t>
        </is>
      </nc>
    </rcc>
    <rcc rId="0" sId="1">
      <nc r="AP1392" t="inlineStr">
        <is>
          <t>Н</t>
        </is>
      </nc>
    </rcc>
    <rcc rId="0" sId="1">
      <nc r="AP1393" t="inlineStr">
        <is>
          <t>Н</t>
        </is>
      </nc>
    </rcc>
    <rcc rId="0" sId="1">
      <nc r="AP1394" t="inlineStr">
        <is>
          <t>Н</t>
        </is>
      </nc>
    </rcc>
    <rcc rId="0" sId="1">
      <nc r="AP1395" t="inlineStr">
        <is>
          <t>З</t>
        </is>
      </nc>
    </rcc>
    <rcc rId="0" sId="1">
      <nc r="AP1396" t="inlineStr">
        <is>
          <t>З</t>
        </is>
      </nc>
    </rcc>
    <rcc rId="0" sId="1">
      <nc r="AP1397" t="inlineStr">
        <is>
          <t>З</t>
        </is>
      </nc>
    </rcc>
    <rcc rId="0" sId="1">
      <nc r="AP1398" t="inlineStr">
        <is>
          <t>З</t>
        </is>
      </nc>
    </rcc>
    <rcc rId="0" sId="1">
      <nc r="AP1399" t="inlineStr">
        <is>
          <t>Н</t>
        </is>
      </nc>
    </rcc>
    <rcc rId="0" sId="1">
      <nc r="AP1400" t="inlineStr">
        <is>
          <t>З</t>
        </is>
      </nc>
    </rcc>
    <rcc rId="0" sId="1">
      <nc r="AP1401" t="inlineStr">
        <is>
          <t>З</t>
        </is>
      </nc>
    </rcc>
    <rcc rId="0" sId="1">
      <nc r="AP1402" t="inlineStr">
        <is>
          <t>Н</t>
        </is>
      </nc>
    </rcc>
    <rcc rId="0" sId="1">
      <nc r="AP1403" t="inlineStr">
        <is>
          <t>И</t>
        </is>
      </nc>
    </rcc>
    <rcc rId="0" sId="1">
      <nc r="AP1404" t="inlineStr">
        <is>
          <t>З</t>
        </is>
      </nc>
    </rcc>
    <rcc rId="0" sId="1">
      <nc r="AP1405" t="inlineStr">
        <is>
          <t>Н</t>
        </is>
      </nc>
    </rcc>
    <rcc rId="0" sId="1">
      <nc r="AP1406" t="inlineStr">
        <is>
          <t>Н</t>
        </is>
      </nc>
    </rcc>
    <rcc rId="0" sId="1">
      <nc r="AP1407" t="inlineStr">
        <is>
          <t>З</t>
        </is>
      </nc>
    </rcc>
    <rcc rId="0" sId="1">
      <nc r="AP1408" t="inlineStr">
        <is>
          <t>Н</t>
        </is>
      </nc>
    </rcc>
    <rcc rId="0" sId="1">
      <nc r="AP1409" t="inlineStr">
        <is>
          <t>нд</t>
        </is>
      </nc>
    </rcc>
    <rcc rId="0" sId="1">
      <nc r="AP1410" t="inlineStr">
        <is>
          <t>нд</t>
        </is>
      </nc>
    </rcc>
    <rcc rId="0" sId="1">
      <nc r="AP1411" t="inlineStr">
        <is>
          <t>нд</t>
        </is>
      </nc>
    </rcc>
    <rcc rId="0" sId="1">
      <nc r="AP1412" t="inlineStr">
        <is>
          <t>нд</t>
        </is>
      </nc>
    </rcc>
    <rcc rId="0" sId="1">
      <nc r="AP1413" t="inlineStr">
        <is>
          <t>нд</t>
        </is>
      </nc>
    </rcc>
    <rcc rId="0" sId="1">
      <nc r="AP1414" t="inlineStr">
        <is>
          <t>нд</t>
        </is>
      </nc>
    </rcc>
    <rcc rId="0" sId="1">
      <nc r="AP1415" t="inlineStr">
        <is>
          <t>нд</t>
        </is>
      </nc>
    </rcc>
    <rcc rId="0" sId="1">
      <nc r="AP1416" t="inlineStr">
        <is>
          <t>нд</t>
        </is>
      </nc>
    </rcc>
    <rcc rId="0" sId="1">
      <nc r="AP1417" t="inlineStr">
        <is>
          <t>нд</t>
        </is>
      </nc>
    </rcc>
    <rcc rId="0" sId="1">
      <nc r="AP1418" t="inlineStr">
        <is>
          <t>нд</t>
        </is>
      </nc>
    </rcc>
    <rcc rId="0" sId="1">
      <nc r="AP1419" t="inlineStr">
        <is>
          <t>нд</t>
        </is>
      </nc>
    </rcc>
    <rcc rId="0" sId="1">
      <nc r="AP1420" t="inlineStr">
        <is>
          <t>нд</t>
        </is>
      </nc>
    </rcc>
    <rcc rId="0" sId="1">
      <nc r="AP1421" t="inlineStr">
        <is>
          <t>нд</t>
        </is>
      </nc>
    </rcc>
    <rcc rId="0" sId="1">
      <nc r="AP1422" t="inlineStr">
        <is>
          <t>нд</t>
        </is>
      </nc>
    </rcc>
    <rcc rId="0" sId="1">
      <nc r="AP1423" t="inlineStr">
        <is>
          <t>И</t>
        </is>
      </nc>
    </rcc>
    <rcc rId="0" sId="1">
      <nc r="AP1424" t="inlineStr">
        <is>
          <t>нд</t>
        </is>
      </nc>
    </rcc>
    <rcc rId="0" sId="1">
      <nc r="AP1425" t="inlineStr">
        <is>
          <t>нд</t>
        </is>
      </nc>
    </rcc>
    <rcc rId="0" sId="1">
      <nc r="AP1426" t="inlineStr">
        <is>
          <t>нд</t>
        </is>
      </nc>
    </rcc>
    <rcc rId="0" sId="1">
      <nc r="AP1427" t="inlineStr">
        <is>
          <t>нд</t>
        </is>
      </nc>
    </rcc>
    <rcc rId="0" sId="1">
      <nc r="AP1428" t="inlineStr">
        <is>
          <t>И</t>
        </is>
      </nc>
    </rcc>
    <rcc rId="0" sId="1">
      <nc r="AP1429" t="inlineStr">
        <is>
          <t>нд</t>
        </is>
      </nc>
    </rcc>
    <rcc rId="0" sId="1">
      <nc r="AP1430" t="inlineStr">
        <is>
          <t>нд</t>
        </is>
      </nc>
    </rcc>
    <rcc rId="0" sId="1">
      <nc r="AP1431" t="inlineStr">
        <is>
          <t>З</t>
        </is>
      </nc>
    </rcc>
    <rcc rId="0" sId="1">
      <nc r="AP1432" t="inlineStr">
        <is>
          <t>П</t>
        </is>
      </nc>
    </rcc>
    <rcc rId="0" sId="1">
      <nc r="AP1433" t="inlineStr">
        <is>
          <t>И</t>
        </is>
      </nc>
    </rcc>
    <rcc rId="0" sId="1">
      <nc r="AP1434" t="inlineStr">
        <is>
          <t>нд</t>
        </is>
      </nc>
    </rcc>
    <rcc rId="0" sId="1">
      <nc r="AP1435" t="inlineStr">
        <is>
          <t>нд</t>
        </is>
      </nc>
    </rcc>
    <rcc rId="0" sId="1">
      <nc r="AP1436" t="inlineStr">
        <is>
          <t>нд</t>
        </is>
      </nc>
    </rcc>
    <rcc rId="0" sId="1">
      <nc r="AP1437" t="inlineStr">
        <is>
          <t>нд</t>
        </is>
      </nc>
    </rcc>
    <rcc rId="0" sId="1">
      <nc r="AP1438" t="inlineStr">
        <is>
          <t>нд</t>
        </is>
      </nc>
    </rcc>
    <rcc rId="0" sId="1">
      <nc r="AP1439" t="inlineStr">
        <is>
          <t>И</t>
        </is>
      </nc>
    </rcc>
    <rcc rId="0" sId="1">
      <nc r="AP1440" t="inlineStr">
        <is>
          <t>П</t>
        </is>
      </nc>
    </rcc>
    <rcc rId="0" sId="1">
      <nc r="AP1441" t="inlineStr">
        <is>
          <t>Н</t>
        </is>
      </nc>
    </rcc>
    <rcc rId="0" sId="1">
      <nc r="AP1442" t="inlineStr">
        <is>
          <t>Н</t>
        </is>
      </nc>
    </rcc>
    <rcc rId="0" sId="1">
      <nc r="AP1443" t="inlineStr">
        <is>
          <t>П</t>
        </is>
      </nc>
    </rcc>
    <rcc rId="0" sId="1">
      <nc r="AP1444" t="inlineStr">
        <is>
          <t>И</t>
        </is>
      </nc>
    </rcc>
    <rcc rId="0" sId="1">
      <nc r="AP1445" t="inlineStr">
        <is>
          <t>нд</t>
        </is>
      </nc>
    </rcc>
    <rcc rId="0" sId="1">
      <nc r="AP1446" t="inlineStr">
        <is>
          <t>нд</t>
        </is>
      </nc>
    </rcc>
    <rcc rId="0" sId="1">
      <nc r="AP1447" t="inlineStr">
        <is>
          <t>нд</t>
        </is>
      </nc>
    </rcc>
    <rcc rId="0" sId="1">
      <nc r="AP1448" t="inlineStr">
        <is>
          <t>нд</t>
        </is>
      </nc>
    </rcc>
    <rcc rId="0" sId="1">
      <nc r="AP1449" t="inlineStr">
        <is>
          <t>нд</t>
        </is>
      </nc>
    </rcc>
    <rcc rId="0" sId="1">
      <nc r="AP1450" t="inlineStr">
        <is>
          <t>нд</t>
        </is>
      </nc>
    </rcc>
    <rcc rId="0" sId="1">
      <nc r="AP1451" t="inlineStr">
        <is>
          <t>нд</t>
        </is>
      </nc>
    </rcc>
    <rcc rId="0" sId="1">
      <nc r="AP1452" t="inlineStr">
        <is>
          <t>нд</t>
        </is>
      </nc>
    </rcc>
    <rcc rId="0" sId="1">
      <nc r="AP1453" t="inlineStr">
        <is>
          <t>нд</t>
        </is>
      </nc>
    </rcc>
    <rcc rId="0" sId="1">
      <nc r="AP1454" t="inlineStr">
        <is>
          <t>нд</t>
        </is>
      </nc>
    </rcc>
    <rcc rId="0" sId="1">
      <nc r="AP1455" t="inlineStr">
        <is>
          <t>нд</t>
        </is>
      </nc>
    </rcc>
    <rcc rId="0" sId="1">
      <nc r="AP1456" t="inlineStr">
        <is>
          <t>нд</t>
        </is>
      </nc>
    </rcc>
    <rcc rId="0" sId="1">
      <nc r="AP1457" t="inlineStr">
        <is>
          <t>С</t>
        </is>
      </nc>
    </rcc>
    <rcc rId="0" sId="1">
      <nc r="AP1458" t="inlineStr">
        <is>
          <t>П</t>
        </is>
      </nc>
    </rcc>
    <rcc rId="0" sId="1">
      <nc r="AP1459" t="inlineStr">
        <is>
          <t>нд</t>
        </is>
      </nc>
    </rcc>
    <rcc rId="0" sId="1">
      <nc r="AP1460" t="inlineStr">
        <is>
          <t>нд</t>
        </is>
      </nc>
    </rcc>
    <rcc rId="0" sId="1">
      <nc r="AP1461" t="inlineStr">
        <is>
          <t>Н</t>
        </is>
      </nc>
    </rcc>
    <rcc rId="0" sId="1">
      <nc r="AP1462" t="inlineStr">
        <is>
          <t>Н</t>
        </is>
      </nc>
    </rcc>
    <rcc rId="0" sId="1">
      <nc r="AP1463" t="inlineStr">
        <is>
          <t>З</t>
        </is>
      </nc>
    </rcc>
    <rcc rId="0" sId="1">
      <nc r="AP1464" t="inlineStr">
        <is>
          <t>И</t>
        </is>
      </nc>
    </rcc>
    <rcc rId="0" sId="1">
      <nc r="AP1465" t="inlineStr">
        <is>
          <t>Н</t>
        </is>
      </nc>
    </rcc>
    <rcc rId="0" sId="1">
      <nc r="AP1466" t="inlineStr">
        <is>
          <t>Н</t>
        </is>
      </nc>
    </rcc>
    <rcc rId="0" sId="1">
      <nc r="AP1467" t="inlineStr">
        <is>
          <t>З</t>
        </is>
      </nc>
    </rcc>
    <rcc rId="0" sId="1">
      <nc r="AP1468" t="inlineStr">
        <is>
          <t>Н</t>
        </is>
      </nc>
    </rcc>
    <rcc rId="0" sId="1">
      <nc r="AP1469" t="inlineStr">
        <is>
          <t>З</t>
        </is>
      </nc>
    </rcc>
    <rcc rId="0" sId="1">
      <nc r="AP1470" t="inlineStr">
        <is>
          <t>Н</t>
        </is>
      </nc>
    </rcc>
    <rcc rId="0" sId="1">
      <nc r="AP1471" t="inlineStr">
        <is>
          <t>Н</t>
        </is>
      </nc>
    </rcc>
    <rcc rId="0" sId="1">
      <nc r="AP1472" t="inlineStr">
        <is>
          <t>Н</t>
        </is>
      </nc>
    </rcc>
  </rrc>
  <rrc rId="47569" sId="1" ref="AP1:AP1048576" action="deleteCol">
    <undo index="0" exp="ref" v="1" dr="AP1472" r="AR1472" sId="1"/>
    <undo index="0" exp="ref" v="1" dr="AP1471" r="AR1471" sId="1"/>
    <undo index="0" exp="ref" v="1" dr="AP1470" r="AR1470" sId="1"/>
    <undo index="0" exp="ref" v="1" dr="AP1469" r="AR1469" sId="1"/>
    <undo index="0" exp="ref" v="1" dr="AP1468" r="AR1468" sId="1"/>
    <undo index="0" exp="ref" v="1" dr="AP1467" r="AR1467" sId="1"/>
    <undo index="0" exp="ref" v="1" dr="AP1466" r="AR1466" sId="1"/>
    <undo index="0" exp="ref" v="1" dr="AP1465" r="AR1465" sId="1"/>
    <undo index="0" exp="ref" v="1" dr="AP1464" r="AR1464" sId="1"/>
    <undo index="0" exp="ref" v="1" dr="AP1463" r="AR1463" sId="1"/>
    <undo index="0" exp="ref" v="1" dr="AP1462" r="AR1462" sId="1"/>
    <undo index="0" exp="ref" v="1" dr="AP1461" r="AR1461" sId="1"/>
    <undo index="0" exp="ref" v="1" dr="AP1460" r="AR1460" sId="1"/>
    <undo index="0" exp="ref" v="1" dr="AP1459" r="AR1459" sId="1"/>
    <undo index="0" exp="ref" v="1" dr="AP1458" r="AR1458" sId="1"/>
    <undo index="0" exp="ref" v="1" dr="AP1457" r="AR1457" sId="1"/>
    <undo index="0" exp="ref" v="1" dr="AP1456" r="AR1456" sId="1"/>
    <undo index="0" exp="ref" v="1" dr="AP1455" r="AR1455" sId="1"/>
    <undo index="0" exp="ref" v="1" dr="AP1454" r="AR1454" sId="1"/>
    <undo index="0" exp="ref" v="1" dr="AP1453" r="AR1453" sId="1"/>
    <undo index="0" exp="ref" v="1" dr="AP1452" r="AR1452" sId="1"/>
    <undo index="0" exp="ref" v="1" dr="AP1451" r="AR1451" sId="1"/>
    <undo index="0" exp="ref" v="1" dr="AP1450" r="AR1450" sId="1"/>
    <undo index="0" exp="ref" v="1" dr="AP1449" r="AR1449" sId="1"/>
    <undo index="0" exp="ref" v="1" dr="AP1448" r="AR1448" sId="1"/>
    <undo index="0" exp="ref" v="1" dr="AP1447" r="AR1447" sId="1"/>
    <undo index="0" exp="ref" v="1" dr="AP1446" r="AR1446" sId="1"/>
    <undo index="0" exp="ref" v="1" dr="AP1445" r="AR1445" sId="1"/>
    <undo index="0" exp="ref" v="1" dr="AP1444" r="AR1444" sId="1"/>
    <undo index="0" exp="ref" v="1" dr="AP1443" r="AR1443" sId="1"/>
    <undo index="0" exp="ref" v="1" dr="AP1442" r="AR1442" sId="1"/>
    <undo index="0" exp="ref" v="1" dr="AP1441" r="AR1441" sId="1"/>
    <undo index="0" exp="ref" v="1" dr="AP1440" r="AR1440" sId="1"/>
    <undo index="0" exp="ref" v="1" dr="AP1439" r="AR1439" sId="1"/>
    <undo index="0" exp="ref" v="1" dr="AP1438" r="AR1438" sId="1"/>
    <undo index="0" exp="ref" v="1" dr="AP1437" r="AR1437" sId="1"/>
    <undo index="0" exp="ref" v="1" dr="AP1436" r="AR1436" sId="1"/>
    <undo index="0" exp="ref" v="1" dr="AP1435" r="AR1435" sId="1"/>
    <undo index="0" exp="ref" v="1" dr="AP1434" r="AR1434" sId="1"/>
    <undo index="0" exp="ref" v="1" dr="AP1433" r="AR1433" sId="1"/>
    <undo index="0" exp="ref" v="1" dr="AP1432" r="AR1432" sId="1"/>
    <undo index="0" exp="ref" v="1" dr="AP1431" r="AR1431" sId="1"/>
    <undo index="0" exp="ref" v="1" dr="AP1430" r="AR1430" sId="1"/>
    <undo index="0" exp="ref" v="1" dr="AP1429" r="AR1429" sId="1"/>
    <undo index="0" exp="ref" v="1" dr="AP1428" r="AR1428" sId="1"/>
    <undo index="0" exp="ref" v="1" dr="AP1427" r="AR1427" sId="1"/>
    <undo index="0" exp="ref" v="1" dr="AP1426" r="AR1426" sId="1"/>
    <undo index="0" exp="ref" v="1" dr="AP1425" r="AR1425" sId="1"/>
    <undo index="0" exp="ref" v="1" dr="AP1424" r="AR1424" sId="1"/>
    <undo index="0" exp="ref" v="1" dr="AP1423" r="AR1423" sId="1"/>
    <undo index="0" exp="ref" v="1" dr="AP1422" r="AR1422" sId="1"/>
    <undo index="0" exp="ref" v="1" dr="AP1421" r="AR1421" sId="1"/>
    <undo index="0" exp="ref" v="1" dr="AP1420" r="AR1420" sId="1"/>
    <undo index="0" exp="ref" v="1" dr="AP1419" r="AR1419" sId="1"/>
    <undo index="0" exp="ref" v="1" dr="AP1418" r="AR1418" sId="1"/>
    <undo index="0" exp="ref" v="1" dr="AP1417" r="AR1417" sId="1"/>
    <undo index="0" exp="ref" v="1" dr="AP1416" r="AR1416" sId="1"/>
    <undo index="0" exp="ref" v="1" dr="AP1415" r="AR1415" sId="1"/>
    <undo index="0" exp="ref" v="1" dr="AP1414" r="AR1414" sId="1"/>
    <undo index="0" exp="ref" v="1" dr="AP1413" r="AR1413" sId="1"/>
    <undo index="0" exp="ref" v="1" dr="AP1412" r="AR1412" sId="1"/>
    <undo index="0" exp="ref" v="1" dr="AP1411" r="AR1411" sId="1"/>
    <undo index="0" exp="ref" v="1" dr="AP1410" r="AR1410" sId="1"/>
    <undo index="0" exp="ref" v="1" dr="AP1409" r="AR1409" sId="1"/>
    <undo index="0" exp="ref" v="1" dr="AP1408" r="AR1408" sId="1"/>
    <undo index="0" exp="ref" v="1" dr="AP1407" r="AR1407" sId="1"/>
    <undo index="0" exp="ref" v="1" dr="AP1406" r="AR1406" sId="1"/>
    <undo index="0" exp="ref" v="1" dr="AP1405" r="AR1405" sId="1"/>
    <undo index="0" exp="ref" v="1" dr="AP1404" r="AR1404" sId="1"/>
    <undo index="0" exp="ref" v="1" dr="AP1403" r="AR1403" sId="1"/>
    <undo index="0" exp="ref" v="1" dr="AP1402" r="AR1402" sId="1"/>
    <undo index="0" exp="ref" v="1" dr="AP1401" r="AR1401" sId="1"/>
    <undo index="0" exp="ref" v="1" dr="AP1400" r="AR1400" sId="1"/>
    <undo index="0" exp="ref" v="1" dr="AP1399" r="AR1399" sId="1"/>
    <undo index="0" exp="ref" v="1" dr="AP1398" r="AR1398" sId="1"/>
    <undo index="0" exp="ref" v="1" dr="AP1397" r="AR1397" sId="1"/>
    <undo index="0" exp="ref" v="1" dr="AP1396" r="AR1396" sId="1"/>
    <undo index="0" exp="ref" v="1" dr="AP1395" r="AR1395" sId="1"/>
    <undo index="0" exp="ref" v="1" dr="AP1394" r="AR1394" sId="1"/>
    <undo index="0" exp="ref" v="1" dr="AP1393" r="AR1393" sId="1"/>
    <undo index="0" exp="ref" v="1" dr="AP1392" r="AR1392" sId="1"/>
    <undo index="0" exp="ref" v="1" dr="AP1391" r="AR1391" sId="1"/>
    <undo index="0" exp="ref" v="1" dr="AP1390" r="AR1390" sId="1"/>
    <undo index="0" exp="ref" v="1" dr="AP1389" r="AR1389" sId="1"/>
    <undo index="0" exp="ref" v="1" dr="AP1388" r="AR1388" sId="1"/>
    <undo index="0" exp="ref" v="1" dr="AP1387" r="AR1387" sId="1"/>
    <undo index="0" exp="ref" v="1" dr="AP1386" r="AR1386" sId="1"/>
    <undo index="0" exp="ref" v="1" dr="AP1385" r="AR1385" sId="1"/>
    <undo index="0" exp="ref" v="1" dr="AP1384" r="AR1384" sId="1"/>
    <undo index="0" exp="ref" v="1" dr="AP1383" r="AR1383" sId="1"/>
    <undo index="0" exp="ref" v="1" dr="AP1382" r="AR1382" sId="1"/>
    <undo index="0" exp="ref" v="1" dr="AP1381" r="AR1381" sId="1"/>
    <undo index="0" exp="ref" v="1" dr="AP1380" r="AR1380" sId="1"/>
    <undo index="0" exp="ref" v="1" dr="AP1379" r="AR1379" sId="1"/>
    <undo index="0" exp="ref" v="1" dr="AP1378" r="AR1378" sId="1"/>
    <undo index="0" exp="ref" v="1" dr="AP1377" r="AR1377" sId="1"/>
    <undo index="0" exp="ref" v="1" dr="AP1376" r="AR1376" sId="1"/>
    <undo index="0" exp="ref" v="1" dr="AP1375" r="AR1375" sId="1"/>
    <undo index="0" exp="ref" v="1" dr="AP1374" r="AR1374" sId="1"/>
    <undo index="0" exp="ref" v="1" dr="AP1373" r="AR1373" sId="1"/>
    <undo index="0" exp="ref" v="1" dr="AP1372" r="AR1372" sId="1"/>
    <undo index="0" exp="ref" v="1" dr="AP1371" r="AR1371" sId="1"/>
    <undo index="0" exp="ref" v="1" dr="AP1370" r="AR1370" sId="1"/>
    <undo index="0" exp="ref" v="1" dr="AP1369" r="AR1369" sId="1"/>
    <undo index="0" exp="ref" v="1" dr="AP1368" r="AR1368" sId="1"/>
    <undo index="0" exp="ref" v="1" dr="AP1367" r="AR1367" sId="1"/>
    <undo index="0" exp="ref" v="1" dr="AP1366" r="AR1366" sId="1"/>
    <undo index="0" exp="ref" v="1" dr="AP1365" r="AR1365" sId="1"/>
    <undo index="0" exp="ref" v="1" dr="AP1364" r="AR1364" sId="1"/>
    <undo index="0" exp="ref" v="1" dr="AP1363" r="AR1363" sId="1"/>
    <undo index="0" exp="ref" v="1" dr="AP1362" r="AR1362" sId="1"/>
    <undo index="0" exp="ref" v="1" dr="AP1361" r="AR1361" sId="1"/>
    <undo index="0" exp="ref" v="1" dr="AP1360" r="AR1360" sId="1"/>
    <undo index="0" exp="ref" v="1" dr="AP1359" r="AR1359" sId="1"/>
    <undo index="0" exp="ref" v="1" dr="AP1358" r="AR1358" sId="1"/>
    <undo index="0" exp="ref" v="1" dr="AP1357" r="AR1357" sId="1"/>
    <undo index="0" exp="ref" v="1" dr="AP1356" r="AR1356" sId="1"/>
    <undo index="0" exp="ref" v="1" dr="AP1355" r="AR1355" sId="1"/>
    <undo index="0" exp="ref" v="1" dr="AP1354" r="AR1354" sId="1"/>
    <undo index="0" exp="ref" v="1" dr="AP1353" r="AR1353" sId="1"/>
    <undo index="0" exp="ref" v="1" dr="AP1352" r="AR1352" sId="1"/>
    <undo index="0" exp="ref" v="1" dr="AP1351" r="AR1351" sId="1"/>
    <undo index="0" exp="ref" v="1" dr="AP1350" r="AR1350" sId="1"/>
    <undo index="0" exp="ref" v="1" dr="AP1349" r="AR1349" sId="1"/>
    <undo index="0" exp="ref" v="1" dr="AP1348" r="AR1348" sId="1"/>
    <undo index="0" exp="ref" v="1" dr="AP1347" r="AR1347" sId="1"/>
    <undo index="0" exp="ref" v="1" dr="AP1346" r="AR1346" sId="1"/>
    <undo index="0" exp="ref" v="1" dr="AP1345" r="AR1345" sId="1"/>
    <undo index="0" exp="ref" v="1" dr="AP1344" r="AR1344" sId="1"/>
    <undo index="0" exp="ref" v="1" dr="AP1343" r="AR1343" sId="1"/>
    <undo index="0" exp="ref" v="1" dr="AP1342" r="AR1342" sId="1"/>
    <undo index="0" exp="ref" v="1" dr="AP1341" r="AR1341" sId="1"/>
    <undo index="0" exp="ref" v="1" dr="AP1340" r="AR1340" sId="1"/>
    <undo index="0" exp="ref" v="1" dr="AP1339" r="AR1339" sId="1"/>
    <undo index="0" exp="ref" v="1" dr="AP1338" r="AR1338" sId="1"/>
    <undo index="0" exp="ref" v="1" dr="AP1337" r="AR1337" sId="1"/>
    <undo index="0" exp="ref" v="1" dr="AP1336" r="AR1336" sId="1"/>
    <undo index="0" exp="ref" v="1" dr="AP1335" r="AR1335" sId="1"/>
    <undo index="0" exp="ref" v="1" dr="AP1334" r="AR1334" sId="1"/>
    <undo index="0" exp="ref" v="1" dr="AP1333" r="AR1333" sId="1"/>
    <undo index="0" exp="ref" v="1" dr="AP1332" r="AR1332" sId="1"/>
    <undo index="0" exp="ref" v="1" dr="AP1331" r="AR1331" sId="1"/>
    <undo index="0" exp="ref" v="1" dr="AP1330" r="AR1330" sId="1"/>
    <undo index="0" exp="ref" v="1" dr="AP1329" r="AR1329" sId="1"/>
    <undo index="0" exp="ref" v="1" dr="AP1328" r="AR1328" sId="1"/>
    <undo index="0" exp="ref" v="1" dr="AP1327" r="AR1327" sId="1"/>
    <undo index="0" exp="ref" v="1" dr="AP1326" r="AR1326" sId="1"/>
    <undo index="0" exp="ref" v="1" dr="AP1325" r="AR1325" sId="1"/>
    <undo index="0" exp="ref" v="1" dr="AP1324" r="AR1324" sId="1"/>
    <undo index="0" exp="ref" v="1" dr="AP1323" r="AR1323" sId="1"/>
    <undo index="0" exp="ref" v="1" dr="AP1322" r="AR1322" sId="1"/>
    <undo index="0" exp="ref" v="1" dr="AP1321" r="AR1321" sId="1"/>
    <undo index="0" exp="ref" v="1" dr="AP1320" r="AR1320" sId="1"/>
    <undo index="0" exp="ref" v="1" dr="AP1319" r="AR1319" sId="1"/>
    <undo index="0" exp="ref" v="1" dr="AP1318" r="AR1318" sId="1"/>
    <undo index="0" exp="ref" v="1" dr="AP1317" r="AR1317" sId="1"/>
    <undo index="0" exp="ref" v="1" dr="AP1316" r="AR1316" sId="1"/>
    <undo index="0" exp="ref" v="1" dr="AP1315" r="AR1315" sId="1"/>
    <undo index="0" exp="ref" v="1" dr="AP1314" r="AR1314" sId="1"/>
    <undo index="0" exp="ref" v="1" dr="AP1313" r="AR1313" sId="1"/>
    <undo index="0" exp="ref" v="1" dr="AP1312" r="AR1312" sId="1"/>
    <undo index="0" exp="ref" v="1" dr="AP1311" r="AR1311" sId="1"/>
    <undo index="0" exp="ref" v="1" dr="AP1310" r="AR1310" sId="1"/>
    <undo index="0" exp="ref" v="1" dr="AP1309" r="AR1309" sId="1"/>
    <undo index="0" exp="ref" v="1" dr="AP1308" r="AR1308" sId="1"/>
    <undo index="0" exp="ref" v="1" dr="AP1307" r="AR1307" sId="1"/>
    <undo index="0" exp="ref" v="1" dr="AP1306" r="AR1306" sId="1"/>
    <undo index="0" exp="ref" v="1" dr="AP1305" r="AR1305" sId="1"/>
    <undo index="0" exp="ref" v="1" dr="AP1304" r="AR1304" sId="1"/>
    <undo index="0" exp="ref" v="1" dr="AP1303" r="AR1303" sId="1"/>
    <undo index="0" exp="ref" v="1" dr="AP1302" r="AR1302" sId="1"/>
    <undo index="0" exp="ref" v="1" dr="AP1301" r="AR1301" sId="1"/>
    <undo index="0" exp="ref" v="1" dr="AP1300" r="AR1300" sId="1"/>
    <undo index="0" exp="ref" v="1" dr="AP1299" r="AR1299" sId="1"/>
    <undo index="0" exp="ref" v="1" dr="AP1298" r="AR1298" sId="1"/>
    <undo index="0" exp="ref" v="1" dr="AP1297" r="AR1297" sId="1"/>
    <undo index="0" exp="ref" v="1" dr="AP1296" r="AR1296" sId="1"/>
    <undo index="0" exp="ref" v="1" dr="AP1295" r="AR1295" sId="1"/>
    <undo index="0" exp="ref" v="1" dr="AP1294" r="AR1294" sId="1"/>
    <undo index="0" exp="ref" v="1" dr="AP1293" r="AR1293" sId="1"/>
    <undo index="0" exp="ref" v="1" dr="AP1292" r="AR1292" sId="1"/>
    <undo index="0" exp="ref" v="1" dr="AP1291" r="AR1291" sId="1"/>
    <undo index="0" exp="ref" v="1" dr="AP1290" r="AR1290" sId="1"/>
    <undo index="0" exp="ref" v="1" dr="AP1289" r="AR1289" sId="1"/>
    <undo index="0" exp="ref" v="1" dr="AP1288" r="AR1288" sId="1"/>
    <undo index="0" exp="ref" v="1" dr="AP1287" r="AR1287" sId="1"/>
    <undo index="0" exp="ref" v="1" dr="AP1286" r="AR1286" sId="1"/>
    <undo index="0" exp="ref" v="1" dr="AP1285" r="AR1285" sId="1"/>
    <undo index="0" exp="ref" v="1" dr="AP1284" r="AR1284" sId="1"/>
    <undo index="0" exp="ref" v="1" dr="AP1283" r="AR1283" sId="1"/>
    <undo index="0" exp="ref" v="1" dr="AP1282" r="AR1282" sId="1"/>
    <undo index="0" exp="ref" v="1" dr="AP1281" r="AR1281" sId="1"/>
    <undo index="0" exp="ref" v="1" dr="AP1280" r="AR1280" sId="1"/>
    <undo index="0" exp="ref" v="1" dr="AP1279" r="AR1279" sId="1"/>
    <undo index="0" exp="ref" v="1" dr="AP1278" r="AR1278" sId="1"/>
    <undo index="0" exp="ref" v="1" dr="AP1277" r="AR1277" sId="1"/>
    <undo index="0" exp="ref" v="1" dr="AP1276" r="AR1276" sId="1"/>
    <undo index="0" exp="ref" v="1" dr="AP1275" r="AR1275" sId="1"/>
    <undo index="0" exp="ref" v="1" dr="AP1274" r="AR1274" sId="1"/>
    <undo index="0" exp="ref" v="1" dr="AP1273" r="AR1273" sId="1"/>
    <undo index="0" exp="ref" v="1" dr="AP1272" r="AR1272" sId="1"/>
    <undo index="0" exp="ref" v="1" dr="AP1271" r="AR1271" sId="1"/>
    <undo index="0" exp="ref" v="1" dr="AP1270" r="AR1270" sId="1"/>
    <undo index="0" exp="ref" v="1" dr="AP1269" r="AR1269" sId="1"/>
    <undo index="0" exp="ref" v="1" dr="AP1268" r="AR1268" sId="1"/>
    <undo index="0" exp="ref" v="1" dr="AP1267" r="AR1267" sId="1"/>
    <undo index="0" exp="ref" v="1" dr="AP1266" r="AR1266" sId="1"/>
    <undo index="0" exp="ref" v="1" dr="AP1265" r="AR1265" sId="1"/>
    <undo index="0" exp="ref" v="1" dr="AP1264" r="AR1264" sId="1"/>
    <undo index="0" exp="ref" v="1" dr="AP1263" r="AR1263" sId="1"/>
    <undo index="0" exp="ref" v="1" dr="AP1262" r="AR1262" sId="1"/>
    <undo index="0" exp="ref" v="1" dr="AP1261" r="AR1261" sId="1"/>
    <undo index="0" exp="ref" v="1" dr="AP1260" r="AR1260" sId="1"/>
    <undo index="0" exp="ref" v="1" dr="AP1259" r="AR1259" sId="1"/>
    <undo index="0" exp="ref" v="1" dr="AP1258" r="AR1258" sId="1"/>
    <undo index="0" exp="ref" v="1" dr="AP1257" r="AR1257" sId="1"/>
    <undo index="0" exp="ref" v="1" dr="AP1256" r="AR1256" sId="1"/>
    <undo index="0" exp="ref" v="1" dr="AP1255" r="AR1255" sId="1"/>
    <undo index="0" exp="ref" v="1" dr="AP1254" r="AR1254" sId="1"/>
    <undo index="0" exp="ref" v="1" dr="AP1253" r="AR1253" sId="1"/>
    <undo index="0" exp="ref" v="1" dr="AP1252" r="AR1252" sId="1"/>
    <undo index="0" exp="ref" v="1" dr="AP1251" r="AR1251" sId="1"/>
    <undo index="0" exp="ref" v="1" dr="AP1250" r="AR1250" sId="1"/>
    <undo index="0" exp="ref" v="1" dr="AP1249" r="AR1249" sId="1"/>
    <undo index="0" exp="ref" v="1" dr="AP1248" r="AR1248" sId="1"/>
    <undo index="0" exp="ref" v="1" dr="AP1247" r="AR1247" sId="1"/>
    <undo index="0" exp="ref" v="1" dr="AP1246" r="AR1246" sId="1"/>
    <undo index="0" exp="ref" v="1" dr="AP1245" r="AR1245" sId="1"/>
    <undo index="0" exp="ref" v="1" dr="AP1244" r="AR1244" sId="1"/>
    <undo index="0" exp="ref" v="1" dr="AP1243" r="AR1243" sId="1"/>
    <undo index="0" exp="ref" v="1" dr="AP1242" r="AR1242" sId="1"/>
    <undo index="0" exp="ref" v="1" dr="AP1241" r="AR1241" sId="1"/>
    <undo index="0" exp="ref" v="1" dr="AP1240" r="AR1240" sId="1"/>
    <undo index="0" exp="ref" v="1" dr="AP1239" r="AR1239" sId="1"/>
    <undo index="0" exp="ref" v="1" dr="AP1238" r="AR1238" sId="1"/>
    <undo index="0" exp="ref" v="1" dr="AP1237" r="AR1237" sId="1"/>
    <undo index="0" exp="ref" v="1" dr="AP1236" r="AR1236" sId="1"/>
    <undo index="0" exp="ref" v="1" dr="AP1235" r="AR1235" sId="1"/>
    <undo index="0" exp="ref" v="1" dr="AP1234" r="AR1234" sId="1"/>
    <undo index="0" exp="ref" v="1" dr="AP1233" r="AR1233" sId="1"/>
    <undo index="0" exp="ref" v="1" dr="AP1232" r="AR1232" sId="1"/>
    <undo index="0" exp="ref" v="1" dr="AP1231" r="AR1231" sId="1"/>
    <undo index="0" exp="ref" v="1" dr="AP1230" r="AR1230" sId="1"/>
    <undo index="0" exp="ref" v="1" dr="AP1229" r="AR1229" sId="1"/>
    <undo index="0" exp="ref" v="1" dr="AP1228" r="AR1228" sId="1"/>
    <undo index="0" exp="ref" v="1" dr="AP1227" r="AR1227" sId="1"/>
    <undo index="0" exp="ref" v="1" dr="AP1226" r="AR1226" sId="1"/>
    <undo index="0" exp="ref" v="1" dr="AP1225" r="AR1225" sId="1"/>
    <undo index="0" exp="ref" v="1" dr="AP1224" r="AR1224" sId="1"/>
    <undo index="0" exp="ref" v="1" dr="AP1223" r="AR1223" sId="1"/>
    <undo index="0" exp="ref" v="1" dr="AP1222" r="AR1222" sId="1"/>
    <undo index="0" exp="ref" v="1" dr="AP1221" r="AR1221" sId="1"/>
    <undo index="0" exp="ref" v="1" dr="AP1220" r="AR1220" sId="1"/>
    <undo index="0" exp="ref" v="1" dr="AP1219" r="AR1219" sId="1"/>
    <undo index="0" exp="ref" v="1" dr="AP1218" r="AR1218" sId="1"/>
    <undo index="0" exp="ref" v="1" dr="AP1217" r="AR1217" sId="1"/>
    <undo index="0" exp="ref" v="1" dr="AP1216" r="AR1216" sId="1"/>
    <undo index="0" exp="ref" v="1" dr="AP1215" r="AR1215" sId="1"/>
    <undo index="0" exp="ref" v="1" dr="AP1214" r="AR1214" sId="1"/>
    <undo index="0" exp="ref" v="1" dr="AP1213" r="AR1213" sId="1"/>
    <undo index="0" exp="ref" v="1" dr="AP1212" r="AR1212" sId="1"/>
    <undo index="0" exp="ref" v="1" dr="AP1211" r="AR1211" sId="1"/>
    <undo index="0" exp="ref" v="1" dr="AP1210" r="AR1210" sId="1"/>
    <undo index="0" exp="ref" v="1" dr="AP1209" r="AR1209" sId="1"/>
    <undo index="0" exp="ref" v="1" dr="AP1208" r="AR1208" sId="1"/>
    <undo index="0" exp="ref" v="1" dr="AP1207" r="AR1207" sId="1"/>
    <undo index="0" exp="ref" v="1" dr="AP1206" r="AR1206" sId="1"/>
    <undo index="0" exp="ref" v="1" dr="AP1205" r="AR1205" sId="1"/>
    <undo index="0" exp="ref" v="1" dr="AP1204" r="AR1204" sId="1"/>
    <undo index="0" exp="ref" v="1" dr="AP1203" r="AR1203" sId="1"/>
    <undo index="0" exp="ref" v="1" dr="AP1202" r="AR1202" sId="1"/>
    <undo index="0" exp="ref" v="1" dr="AP1201" r="AR1201" sId="1"/>
    <undo index="0" exp="ref" v="1" dr="AP1200" r="AR1200" sId="1"/>
    <undo index="0" exp="ref" v="1" dr="AP1199" r="AR1199" sId="1"/>
    <undo index="0" exp="ref" v="1" dr="AP1198" r="AR1198" sId="1"/>
    <undo index="0" exp="ref" v="1" dr="AP1197" r="AR1197" sId="1"/>
    <undo index="0" exp="ref" v="1" dr="AP1196" r="AR1196" sId="1"/>
    <undo index="0" exp="ref" v="1" dr="AP1195" r="AR1195" sId="1"/>
    <undo index="0" exp="ref" v="1" dr="AP1194" r="AR1194" sId="1"/>
    <undo index="0" exp="ref" v="1" dr="AP1193" r="AR1193" sId="1"/>
    <undo index="0" exp="ref" v="1" dr="AP1192" r="AR1192" sId="1"/>
    <undo index="0" exp="ref" v="1" dr="AP1191" r="AR1191" sId="1"/>
    <undo index="0" exp="ref" v="1" dr="AP1190" r="AR1190" sId="1"/>
    <undo index="0" exp="ref" v="1" dr="AP1189" r="AR1189" sId="1"/>
    <undo index="0" exp="ref" v="1" dr="AP1188" r="AR1188" sId="1"/>
    <undo index="0" exp="ref" v="1" dr="AP1187" r="AR1187" sId="1"/>
    <undo index="0" exp="ref" v="1" dr="AP1186" r="AR1186" sId="1"/>
    <undo index="0" exp="ref" v="1" dr="AP1185" r="AR1185" sId="1"/>
    <undo index="0" exp="ref" v="1" dr="AP1184" r="AR1184" sId="1"/>
    <undo index="0" exp="ref" v="1" dr="AP1183" r="AR1183" sId="1"/>
    <undo index="0" exp="ref" v="1" dr="AP1182" r="AR1182" sId="1"/>
    <undo index="0" exp="ref" v="1" dr="AP1181" r="AR1181" sId="1"/>
    <undo index="0" exp="ref" v="1" dr="AP1180" r="AR1180" sId="1"/>
    <undo index="0" exp="ref" v="1" dr="AP1179" r="AR1179" sId="1"/>
    <undo index="0" exp="ref" v="1" dr="AP1178" r="AR1178" sId="1"/>
    <undo index="0" exp="ref" v="1" dr="AP1177" r="AR1177" sId="1"/>
    <undo index="0" exp="ref" v="1" dr="AP1176" r="AR1176" sId="1"/>
    <undo index="0" exp="ref" v="1" dr="AP1175" r="AR1175" sId="1"/>
    <undo index="0" exp="ref" v="1" dr="AP1174" r="AR1174" sId="1"/>
    <undo index="0" exp="ref" v="1" dr="AP1173" r="AR1173" sId="1"/>
    <undo index="0" exp="ref" v="1" dr="AP1172" r="AR1172" sId="1"/>
    <undo index="0" exp="ref" v="1" dr="AP1171" r="AR1171" sId="1"/>
    <undo index="0" exp="ref" v="1" dr="AP1170" r="AR1170" sId="1"/>
    <undo index="0" exp="ref" v="1" dr="AP1169" r="AR1169" sId="1"/>
    <undo index="0" exp="ref" v="1" dr="AP1168" r="AR1168" sId="1"/>
    <undo index="0" exp="ref" v="1" dr="AP1167" r="AR1167" sId="1"/>
    <undo index="0" exp="ref" v="1" dr="AP1166" r="AR1166" sId="1"/>
    <undo index="0" exp="ref" v="1" dr="AP1165" r="AR1165" sId="1"/>
    <undo index="0" exp="ref" v="1" dr="AP1164" r="AR1164" sId="1"/>
    <undo index="0" exp="ref" v="1" dr="AP1163" r="AR1163" sId="1"/>
    <undo index="0" exp="ref" v="1" dr="AP1162" r="AR1162" sId="1"/>
    <undo index="0" exp="ref" v="1" dr="AP1161" r="AR1161" sId="1"/>
    <undo index="0" exp="ref" v="1" dr="AP1160" r="AR1160" sId="1"/>
    <undo index="0" exp="ref" v="1" dr="AP1159" r="AR1159" sId="1"/>
    <undo index="0" exp="ref" v="1" dr="AP1158" r="AR1158" sId="1"/>
    <undo index="0" exp="ref" v="1" dr="AP1157" r="AR1157" sId="1"/>
    <undo index="0" exp="ref" v="1" dr="AP1156" r="AR1156" sId="1"/>
    <undo index="0" exp="ref" v="1" dr="AP1155" r="AR1155" sId="1"/>
    <undo index="0" exp="ref" v="1" dr="AP1154" r="AR1154" sId="1"/>
    <undo index="0" exp="ref" v="1" dr="AP1153" r="AR1153" sId="1"/>
    <undo index="0" exp="ref" v="1" dr="AP1152" r="AR1152" sId="1"/>
    <undo index="0" exp="ref" v="1" dr="AP1151" r="AR1151" sId="1"/>
    <undo index="0" exp="ref" v="1" dr="AP1150" r="AR1150" sId="1"/>
    <undo index="0" exp="ref" v="1" dr="AP1149" r="AR1149" sId="1"/>
    <undo index="0" exp="ref" v="1" dr="AP1148" r="AR1148" sId="1"/>
    <undo index="0" exp="ref" v="1" dr="AP1147" r="AR1147" sId="1"/>
    <undo index="0" exp="ref" v="1" dr="AP1146" r="AR1146" sId="1"/>
    <undo index="0" exp="ref" v="1" dr="AP1145" r="AR1145" sId="1"/>
    <undo index="0" exp="ref" v="1" dr="AP1144" r="AR1144" sId="1"/>
    <undo index="0" exp="ref" v="1" dr="AP1143" r="AR1143" sId="1"/>
    <undo index="0" exp="ref" v="1" dr="AP1142" r="AR1142" sId="1"/>
    <undo index="0" exp="ref" v="1" dr="AP1141" r="AR1141" sId="1"/>
    <undo index="0" exp="ref" v="1" dr="AP1140" r="AR1140" sId="1"/>
    <undo index="0" exp="ref" v="1" dr="AP1139" r="AR1139" sId="1"/>
    <undo index="0" exp="ref" v="1" dr="AP1138" r="AR1138" sId="1"/>
    <undo index="0" exp="ref" v="1" dr="AP1137" r="AR1137" sId="1"/>
    <undo index="0" exp="ref" v="1" dr="AP1136" r="AR1136" sId="1"/>
    <undo index="0" exp="ref" v="1" dr="AP1135" r="AR1135" sId="1"/>
    <undo index="0" exp="ref" v="1" dr="AP1134" r="AR1134" sId="1"/>
    <undo index="0" exp="ref" v="1" dr="AP1133" r="AR1133" sId="1"/>
    <undo index="0" exp="ref" v="1" dr="AP1132" r="AR1132" sId="1"/>
    <undo index="0" exp="ref" v="1" dr="AP1131" r="AR1131" sId="1"/>
    <undo index="0" exp="ref" v="1" dr="AP1130" r="AR1130" sId="1"/>
    <undo index="0" exp="ref" v="1" dr="AP1129" r="AR1129" sId="1"/>
    <undo index="0" exp="ref" v="1" dr="AP1128" r="AR1128" sId="1"/>
    <undo index="0" exp="ref" v="1" dr="AP1127" r="AR1127" sId="1"/>
    <undo index="0" exp="ref" v="1" dr="AP1126" r="AR1126" sId="1"/>
    <undo index="0" exp="ref" v="1" dr="AP1125" r="AR1125" sId="1"/>
    <undo index="0" exp="ref" v="1" dr="AP1124" r="AR1124" sId="1"/>
    <undo index="0" exp="ref" v="1" dr="AP1123" r="AR1123" sId="1"/>
    <undo index="0" exp="ref" v="1" dr="AP1122" r="AR1122" sId="1"/>
    <undo index="0" exp="ref" v="1" dr="AP1121" r="AR1121" sId="1"/>
    <undo index="0" exp="ref" v="1" dr="AP1120" r="AR1120" sId="1"/>
    <undo index="0" exp="ref" v="1" dr="AP1119" r="AR1119" sId="1"/>
    <undo index="0" exp="ref" v="1" dr="AP1118" r="AR1118" sId="1"/>
    <undo index="0" exp="ref" v="1" dr="AP1117" r="AR1117" sId="1"/>
    <undo index="0" exp="ref" v="1" dr="AP1116" r="AR1116" sId="1"/>
    <undo index="0" exp="ref" v="1" dr="AP1115" r="AR1115" sId="1"/>
    <undo index="0" exp="ref" v="1" dr="AP1114" r="AR1114" sId="1"/>
    <undo index="0" exp="ref" v="1" dr="AP1113" r="AR1113" sId="1"/>
    <undo index="0" exp="ref" v="1" dr="AP1112" r="AR1112" sId="1"/>
    <undo index="0" exp="ref" v="1" dr="AP1111" r="AR1111" sId="1"/>
    <undo index="0" exp="ref" v="1" dr="AP1110" r="AR1110" sId="1"/>
    <undo index="0" exp="ref" v="1" dr="AP1109" r="AR1109" sId="1"/>
    <undo index="0" exp="ref" v="1" dr="AP1108" r="AR1108" sId="1"/>
    <undo index="0" exp="ref" v="1" dr="AP1107" r="AR1107" sId="1"/>
    <undo index="0" exp="ref" v="1" dr="AP1106" r="AR1106" sId="1"/>
    <undo index="0" exp="ref" v="1" dr="AP1105" r="AR1105" sId="1"/>
    <undo index="0" exp="ref" v="1" dr="AP1104" r="AR1104" sId="1"/>
    <undo index="0" exp="ref" v="1" dr="AP1103" r="AR1103" sId="1"/>
    <undo index="0" exp="ref" v="1" dr="AP1102" r="AR1102" sId="1"/>
    <undo index="0" exp="ref" v="1" dr="AP1101" r="AR1101" sId="1"/>
    <undo index="0" exp="ref" v="1" dr="AP1100" r="AR1100" sId="1"/>
    <undo index="0" exp="ref" v="1" dr="AP1099" r="AR1099" sId="1"/>
    <undo index="0" exp="ref" v="1" dr="AP1098" r="AR1098" sId="1"/>
    <undo index="0" exp="ref" v="1" dr="AP1097" r="AR1097" sId="1"/>
    <undo index="0" exp="ref" v="1" dr="AP1096" r="AR1096" sId="1"/>
    <undo index="0" exp="ref" v="1" dr="AP1095" r="AR1095" sId="1"/>
    <undo index="0" exp="ref" v="1" dr="AP1094" r="AR1094" sId="1"/>
    <undo index="0" exp="ref" v="1" dr="AP1093" r="AR1093" sId="1"/>
    <undo index="0" exp="ref" v="1" dr="AP1092" r="AR1092" sId="1"/>
    <undo index="0" exp="ref" v="1" dr="AP1091" r="AR1091" sId="1"/>
    <undo index="0" exp="ref" v="1" dr="AP1090" r="AR1090" sId="1"/>
    <undo index="0" exp="ref" v="1" dr="AP1089" r="AR1089" sId="1"/>
    <undo index="0" exp="ref" v="1" dr="AP1088" r="AR1088" sId="1"/>
    <undo index="0" exp="ref" v="1" dr="AP1087" r="AR1087" sId="1"/>
    <undo index="0" exp="ref" v="1" dr="AP1086" r="AR1086" sId="1"/>
    <undo index="0" exp="ref" v="1" dr="AP1085" r="AR1085" sId="1"/>
    <undo index="0" exp="ref" v="1" dr="AP1084" r="AR1084" sId="1"/>
    <undo index="0" exp="ref" v="1" dr="AP1083" r="AR1083" sId="1"/>
    <undo index="0" exp="ref" v="1" dr="AP1082" r="AR1082" sId="1"/>
    <undo index="0" exp="ref" v="1" dr="AP1081" r="AR1081" sId="1"/>
    <undo index="0" exp="ref" v="1" dr="AP1080" r="AR1080" sId="1"/>
    <undo index="0" exp="ref" v="1" dr="AP1079" r="AR1079" sId="1"/>
    <undo index="0" exp="ref" v="1" dr="AP1078" r="AR1078" sId="1"/>
    <undo index="0" exp="ref" v="1" dr="AP1077" r="AR1077" sId="1"/>
    <undo index="0" exp="ref" v="1" dr="AP1076" r="AR1076" sId="1"/>
    <undo index="0" exp="ref" v="1" dr="AP1075" r="AR1075" sId="1"/>
    <undo index="0" exp="ref" v="1" dr="AP1074" r="AR1074" sId="1"/>
    <undo index="0" exp="ref" v="1" dr="AP1073" r="AR1073" sId="1"/>
    <undo index="0" exp="ref" v="1" dr="AP1072" r="AR1072" sId="1"/>
    <undo index="0" exp="ref" v="1" dr="AP1071" r="AR1071" sId="1"/>
    <undo index="0" exp="ref" v="1" dr="AP1070" r="AR1070" sId="1"/>
    <undo index="0" exp="ref" v="1" dr="AP1069" r="AR1069" sId="1"/>
    <undo index="0" exp="ref" v="1" dr="AP1068" r="AR1068" sId="1"/>
    <undo index="0" exp="ref" v="1" dr="AP1067" r="AR1067" sId="1"/>
    <undo index="0" exp="ref" v="1" dr="AP1066" r="AR1066" sId="1"/>
    <undo index="0" exp="ref" v="1" dr="AP1065" r="AR1065" sId="1"/>
    <undo index="0" exp="ref" v="1" dr="AP1064" r="AR1064" sId="1"/>
    <undo index="0" exp="ref" v="1" dr="AP1063" r="AR1063" sId="1"/>
    <undo index="0" exp="ref" v="1" dr="AP1062" r="AR1062" sId="1"/>
    <undo index="0" exp="ref" v="1" dr="AP1061" r="AR1061" sId="1"/>
    <undo index="0" exp="ref" v="1" dr="AP1060" r="AR1060" sId="1"/>
    <undo index="0" exp="ref" v="1" dr="AP1059" r="AR1059" sId="1"/>
    <undo index="0" exp="ref" v="1" dr="AP1058" r="AR1058" sId="1"/>
    <undo index="0" exp="ref" v="1" dr="AP1057" r="AR1057" sId="1"/>
    <undo index="0" exp="ref" v="1" dr="AP1056" r="AR1056" sId="1"/>
    <undo index="0" exp="ref" v="1" dr="AP1055" r="AR1055" sId="1"/>
    <undo index="0" exp="ref" v="1" dr="AP1054" r="AR1054" sId="1"/>
    <undo index="0" exp="ref" v="1" dr="AP1053" r="AR1053" sId="1"/>
    <undo index="0" exp="ref" v="1" dr="AP1052" r="AR1052" sId="1"/>
    <undo index="0" exp="ref" v="1" dr="AP1051" r="AR1051" sId="1"/>
    <undo index="0" exp="ref" v="1" dr="AP1050" r="AR1050" sId="1"/>
    <undo index="0" exp="ref" v="1" dr="AP1049" r="AR1049" sId="1"/>
    <undo index="0" exp="ref" v="1" dr="AP1048" r="AR1048" sId="1"/>
    <undo index="0" exp="ref" v="1" dr="AP1047" r="AR1047" sId="1"/>
    <undo index="0" exp="ref" v="1" dr="AP1046" r="AR1046" sId="1"/>
    <undo index="0" exp="ref" v="1" dr="AP1045" r="AR1045" sId="1"/>
    <undo index="0" exp="ref" v="1" dr="AP1044" r="AR1044" sId="1"/>
    <undo index="0" exp="ref" v="1" dr="AP1043" r="AR1043" sId="1"/>
    <undo index="0" exp="ref" v="1" dr="AP1042" r="AR1042" sId="1"/>
    <undo index="0" exp="ref" v="1" dr="AP1041" r="AR1041" sId="1"/>
    <undo index="0" exp="ref" v="1" dr="AP1040" r="AR1040" sId="1"/>
    <undo index="0" exp="ref" v="1" dr="AP1039" r="AR1039" sId="1"/>
    <undo index="0" exp="ref" v="1" dr="AP1038" r="AR1038" sId="1"/>
    <undo index="0" exp="ref" v="1" dr="AP1037" r="AR1037" sId="1"/>
    <undo index="0" exp="ref" v="1" dr="AP1036" r="AR1036" sId="1"/>
    <undo index="0" exp="ref" v="1" dr="AP1035" r="AR1035" sId="1"/>
    <undo index="0" exp="ref" v="1" dr="AP1034" r="AR1034" sId="1"/>
    <undo index="0" exp="ref" v="1" dr="AP1033" r="AR1033" sId="1"/>
    <undo index="0" exp="ref" v="1" dr="AP1032" r="AR1032" sId="1"/>
    <undo index="0" exp="ref" v="1" dr="AP1031" r="AR1031" sId="1"/>
    <undo index="0" exp="ref" v="1" dr="AP1030" r="AR1030" sId="1"/>
    <undo index="0" exp="ref" v="1" dr="AP1029" r="AR1029" sId="1"/>
    <undo index="0" exp="ref" v="1" dr="AP1028" r="AR1028" sId="1"/>
    <undo index="0" exp="ref" v="1" dr="AP1027" r="AR1027" sId="1"/>
    <undo index="0" exp="ref" v="1" dr="AP1026" r="AR1026" sId="1"/>
    <undo index="0" exp="ref" v="1" dr="AP1025" r="AR1025" sId="1"/>
    <undo index="0" exp="ref" v="1" dr="AP1024" r="AR1024" sId="1"/>
    <undo index="0" exp="ref" v="1" dr="AP1023" r="AR1023" sId="1"/>
    <undo index="0" exp="ref" v="1" dr="AP1022" r="AR1022" sId="1"/>
    <undo index="0" exp="ref" v="1" dr="AP1021" r="AR1021" sId="1"/>
    <undo index="0" exp="ref" v="1" dr="AP1020" r="AR1020" sId="1"/>
    <undo index="0" exp="ref" v="1" dr="AP1019" r="AR1019" sId="1"/>
    <undo index="0" exp="ref" v="1" dr="AP1018" r="AR1018" sId="1"/>
    <undo index="0" exp="ref" v="1" dr="AP1017" r="AR1017" sId="1"/>
    <undo index="0" exp="ref" v="1" dr="AP1016" r="AR1016" sId="1"/>
    <undo index="0" exp="ref" v="1" dr="AP1015" r="AR1015" sId="1"/>
    <undo index="0" exp="ref" v="1" dr="AP1014" r="AR1014" sId="1"/>
    <undo index="0" exp="ref" v="1" dr="AP1013" r="AR1013" sId="1"/>
    <undo index="0" exp="ref" v="1" dr="AP1012" r="AR1012" sId="1"/>
    <undo index="0" exp="ref" v="1" dr="AP1011" r="AR1011" sId="1"/>
    <undo index="0" exp="ref" v="1" dr="AP1010" r="AR1010" sId="1"/>
    <undo index="0" exp="ref" v="1" dr="AP1009" r="AR1009" sId="1"/>
    <undo index="0" exp="ref" v="1" dr="AP1008" r="AR1008" sId="1"/>
    <undo index="0" exp="ref" v="1" dr="AP1007" r="AR1007" sId="1"/>
    <undo index="0" exp="ref" v="1" dr="AP1006" r="AR1006" sId="1"/>
    <undo index="0" exp="ref" v="1" dr="AP1005" r="AR1005" sId="1"/>
    <undo index="0" exp="ref" v="1" dr="AP1004" r="AR1004" sId="1"/>
    <undo index="0" exp="ref" v="1" dr="AP1003" r="AR1003" sId="1"/>
    <undo index="0" exp="ref" v="1" dr="AP1002" r="AR1002" sId="1"/>
    <undo index="0" exp="ref" v="1" dr="AP1001" r="AR1001" sId="1"/>
    <undo index="0" exp="ref" v="1" dr="AP1000" r="AR1000" sId="1"/>
    <undo index="0" exp="ref" v="1" dr="AP999" r="AR999" sId="1"/>
    <undo index="0" exp="ref" v="1" dr="AP998" r="AR998" sId="1"/>
    <undo index="0" exp="ref" v="1" dr="AP997" r="AR997" sId="1"/>
    <undo index="0" exp="ref" v="1" dr="AP996" r="AR996" sId="1"/>
    <undo index="0" exp="ref" v="1" dr="AP995" r="AR995" sId="1"/>
    <undo index="0" exp="ref" v="1" dr="AP994" r="AR994" sId="1"/>
    <undo index="0" exp="ref" v="1" dr="AP993" r="AR993" sId="1"/>
    <undo index="0" exp="ref" v="1" dr="AP992" r="AR992" sId="1"/>
    <undo index="0" exp="ref" v="1" dr="AP991" r="AR991" sId="1"/>
    <undo index="0" exp="ref" v="1" dr="AP990" r="AR990" sId="1"/>
    <undo index="0" exp="ref" v="1" dr="AP989" r="AR989" sId="1"/>
    <undo index="0" exp="ref" v="1" dr="AP988" r="AR988" sId="1"/>
    <undo index="0" exp="ref" v="1" dr="AP987" r="AR987" sId="1"/>
    <undo index="0" exp="ref" v="1" dr="AP986" r="AR986" sId="1"/>
    <undo index="0" exp="ref" v="1" dr="AP985" r="AR985" sId="1"/>
    <undo index="0" exp="ref" v="1" dr="AP984" r="AR984" sId="1"/>
    <undo index="0" exp="ref" v="1" dr="AP983" r="AR983" sId="1"/>
    <undo index="0" exp="ref" v="1" dr="AP982" r="AR982" sId="1"/>
    <undo index="0" exp="ref" v="1" dr="AP981" r="AR981" sId="1"/>
    <undo index="0" exp="ref" v="1" dr="AP980" r="AR980" sId="1"/>
    <undo index="0" exp="ref" v="1" dr="AP979" r="AR979" sId="1"/>
    <undo index="0" exp="ref" v="1" dr="AP978" r="AR978" sId="1"/>
    <undo index="0" exp="ref" v="1" dr="AP977" r="AR977" sId="1"/>
    <undo index="0" exp="ref" v="1" dr="AP976" r="AR976" sId="1"/>
    <undo index="0" exp="ref" v="1" dr="AP975" r="AR975" sId="1"/>
    <undo index="0" exp="ref" v="1" dr="AP974" r="AR974" sId="1"/>
    <undo index="0" exp="ref" v="1" dr="AP973" r="AR973" sId="1"/>
    <undo index="0" exp="ref" v="1" dr="AP972" r="AR972" sId="1"/>
    <undo index="0" exp="ref" v="1" dr="AP971" r="AR971" sId="1"/>
    <undo index="0" exp="ref" v="1" dr="AP970" r="AR970" sId="1"/>
    <undo index="0" exp="ref" v="1" dr="AP969" r="AR969" sId="1"/>
    <undo index="0" exp="ref" v="1" dr="AP968" r="AR968" sId="1"/>
    <undo index="0" exp="ref" v="1" dr="AP967" r="AR967" sId="1"/>
    <undo index="0" exp="ref" v="1" dr="AP966" r="AR966" sId="1"/>
    <undo index="0" exp="ref" v="1" dr="AP965" r="AR965" sId="1"/>
    <undo index="0" exp="ref" v="1" dr="AP964" r="AR964" sId="1"/>
    <undo index="0" exp="ref" v="1" dr="AP963" r="AR963" sId="1"/>
    <undo index="0" exp="ref" v="1" dr="AP962" r="AR962" sId="1"/>
    <undo index="0" exp="ref" v="1" dr="AP961" r="AR961" sId="1"/>
    <undo index="0" exp="ref" v="1" dr="AP960" r="AR960" sId="1"/>
    <undo index="0" exp="ref" v="1" dr="AP959" r="AR959" sId="1"/>
    <undo index="0" exp="ref" v="1" dr="AP958" r="AR958" sId="1"/>
    <undo index="0" exp="ref" v="1" dr="AP957" r="AR957" sId="1"/>
    <undo index="0" exp="ref" v="1" dr="AP956" r="AR956" sId="1"/>
    <undo index="0" exp="ref" v="1" dr="AP955" r="AR955" sId="1"/>
    <undo index="0" exp="ref" v="1" dr="AP954" r="AR954" sId="1"/>
    <undo index="0" exp="ref" v="1" dr="AP953" r="AR953" sId="1"/>
    <undo index="0" exp="ref" v="1" dr="AP952" r="AR952" sId="1"/>
    <undo index="0" exp="ref" v="1" dr="AP951" r="AR951" sId="1"/>
    <undo index="0" exp="ref" v="1" dr="AP950" r="AR950" sId="1"/>
    <undo index="0" exp="ref" v="1" dr="AP949" r="AR949" sId="1"/>
    <undo index="0" exp="ref" v="1" dr="AP948" r="AR948" sId="1"/>
    <undo index="0" exp="ref" v="1" dr="AP947" r="AR947" sId="1"/>
    <undo index="0" exp="ref" v="1" dr="AP946" r="AR946" sId="1"/>
    <undo index="0" exp="ref" v="1" dr="AP945" r="AR945" sId="1"/>
    <undo index="0" exp="ref" v="1" dr="AP944" r="AR944" sId="1"/>
    <undo index="0" exp="ref" v="1" dr="AP943" r="AR943" sId="1"/>
    <undo index="0" exp="ref" v="1" dr="AP942" r="AR942" sId="1"/>
    <undo index="0" exp="ref" v="1" dr="AP941" r="AR941" sId="1"/>
    <undo index="0" exp="ref" v="1" dr="AP940" r="AR940" sId="1"/>
    <undo index="0" exp="ref" v="1" dr="AP939" r="AR939" sId="1"/>
    <undo index="0" exp="ref" v="1" dr="AP938" r="AR938" sId="1"/>
    <undo index="0" exp="ref" v="1" dr="AP937" r="AR937" sId="1"/>
    <undo index="0" exp="ref" v="1" dr="AP936" r="AR936" sId="1"/>
    <undo index="0" exp="ref" v="1" dr="AP935" r="AR935" sId="1"/>
    <undo index="0" exp="ref" v="1" dr="AP934" r="AR934" sId="1"/>
    <undo index="0" exp="ref" v="1" dr="AP933" r="AR933" sId="1"/>
    <undo index="0" exp="ref" v="1" dr="AP932" r="AR932" sId="1"/>
    <undo index="0" exp="ref" v="1" dr="AP931" r="AR931" sId="1"/>
    <undo index="0" exp="ref" v="1" dr="AP930" r="AR930" sId="1"/>
    <undo index="0" exp="ref" v="1" dr="AP929" r="AR929" sId="1"/>
    <undo index="0" exp="ref" v="1" dr="AP928" r="AR928" sId="1"/>
    <undo index="0" exp="ref" v="1" dr="AP927" r="AR927" sId="1"/>
    <undo index="0" exp="ref" v="1" dr="AP926" r="AR926" sId="1"/>
    <undo index="0" exp="ref" v="1" dr="AP925" r="AR925" sId="1"/>
    <undo index="0" exp="ref" v="1" dr="AP924" r="AR924" sId="1"/>
    <undo index="0" exp="ref" v="1" dr="AP923" r="AR923" sId="1"/>
    <undo index="0" exp="ref" v="1" dr="AP922" r="AR922" sId="1"/>
    <undo index="0" exp="ref" v="1" dr="AP921" r="AR921" sId="1"/>
    <undo index="0" exp="ref" v="1" dr="AP920" r="AR920" sId="1"/>
    <undo index="0" exp="ref" v="1" dr="AP919" r="AR919" sId="1"/>
    <undo index="0" exp="ref" v="1" dr="AP918" r="AR918" sId="1"/>
    <undo index="0" exp="ref" v="1" dr="AP917" r="AR917" sId="1"/>
    <undo index="0" exp="ref" v="1" dr="AP916" r="AR916" sId="1"/>
    <undo index="0" exp="ref" v="1" dr="AP915" r="AR915" sId="1"/>
    <undo index="0" exp="ref" v="1" dr="AP914" r="AR914" sId="1"/>
    <undo index="0" exp="ref" v="1" dr="AP913" r="AR913" sId="1"/>
    <undo index="0" exp="ref" v="1" dr="AP912" r="AR912" sId="1"/>
    <undo index="0" exp="ref" v="1" dr="AP911" r="AR911" sId="1"/>
    <undo index="0" exp="ref" v="1" dr="AP910" r="AR910" sId="1"/>
    <undo index="0" exp="ref" v="1" dr="AP909" r="AR909" sId="1"/>
    <undo index="0" exp="ref" v="1" dr="AP908" r="AR908" sId="1"/>
    <undo index="0" exp="ref" v="1" dr="AP907" r="AR907" sId="1"/>
    <undo index="0" exp="ref" v="1" dr="AP906" r="AR906" sId="1"/>
    <undo index="0" exp="ref" v="1" dr="AP905" r="AR905" sId="1"/>
    <undo index="0" exp="ref" v="1" dr="AP904" r="AR904" sId="1"/>
    <undo index="0" exp="ref" v="1" dr="AP903" r="AR903" sId="1"/>
    <undo index="0" exp="ref" v="1" dr="AP902" r="AR902" sId="1"/>
    <undo index="0" exp="ref" v="1" dr="AP901" r="AR901" sId="1"/>
    <undo index="0" exp="ref" v="1" dr="AP900" r="AR900" sId="1"/>
    <undo index="0" exp="ref" v="1" dr="AP899" r="AR899" sId="1"/>
    <undo index="0" exp="ref" v="1" dr="AP898" r="AR898" sId="1"/>
    <undo index="0" exp="ref" v="1" dr="AP897" r="AR897" sId="1"/>
    <undo index="0" exp="ref" v="1" dr="AP896" r="AR896" sId="1"/>
    <undo index="0" exp="ref" v="1" dr="AP895" r="AR895" sId="1"/>
    <undo index="0" exp="ref" v="1" dr="AP894" r="AR894" sId="1"/>
    <undo index="0" exp="ref" v="1" dr="AP893" r="AR893" sId="1"/>
    <undo index="0" exp="ref" v="1" dr="AP892" r="AR892" sId="1"/>
    <undo index="0" exp="ref" v="1" dr="AP891" r="AR891" sId="1"/>
    <undo index="0" exp="ref" v="1" dr="AP890" r="AR890" sId="1"/>
    <undo index="0" exp="ref" v="1" dr="AP889" r="AR889" sId="1"/>
    <undo index="0" exp="ref" v="1" dr="AP888" r="AR888" sId="1"/>
    <undo index="0" exp="ref" v="1" dr="AP887" r="AR887" sId="1"/>
    <undo index="0" exp="ref" v="1" dr="AP886" r="AR886" sId="1"/>
    <undo index="0" exp="ref" v="1" dr="AP885" r="AR885" sId="1"/>
    <undo index="0" exp="ref" v="1" dr="AP884" r="AR884" sId="1"/>
    <undo index="0" exp="ref" v="1" dr="AP883" r="AR883" sId="1"/>
    <undo index="0" exp="ref" v="1" dr="AP882" r="AR882" sId="1"/>
    <undo index="0" exp="ref" v="1" dr="AP881" r="AR881" sId="1"/>
    <undo index="0" exp="ref" v="1" dr="AP880" r="AR880" sId="1"/>
    <undo index="0" exp="ref" v="1" dr="AP879" r="AR879" sId="1"/>
    <undo index="0" exp="ref" v="1" dr="AP878" r="AR878" sId="1"/>
    <undo index="0" exp="ref" v="1" dr="AP877" r="AR877" sId="1"/>
    <undo index="0" exp="ref" v="1" dr="AP876" r="AR876" sId="1"/>
    <undo index="0" exp="ref" v="1" dr="AP875" r="AR875" sId="1"/>
    <undo index="0" exp="ref" v="1" dr="AP874" r="AR874" sId="1"/>
    <undo index="0" exp="ref" v="1" dr="AP873" r="AR873" sId="1"/>
    <undo index="0" exp="ref" v="1" dr="AP872" r="AR872" sId="1"/>
    <undo index="0" exp="ref" v="1" dr="AP871" r="AR871" sId="1"/>
    <undo index="0" exp="ref" v="1" dr="AP870" r="AR870" sId="1"/>
    <undo index="0" exp="ref" v="1" dr="AP869" r="AR869" sId="1"/>
    <undo index="0" exp="ref" v="1" dr="AP868" r="AR868" sId="1"/>
    <undo index="0" exp="ref" v="1" dr="AP867" r="AR867" sId="1"/>
    <undo index="0" exp="ref" v="1" dr="AP866" r="AR866" sId="1"/>
    <undo index="0" exp="ref" v="1" dr="AP865" r="AR865" sId="1"/>
    <undo index="0" exp="ref" v="1" dr="AP864" r="AR864" sId="1"/>
    <undo index="0" exp="ref" v="1" dr="AP863" r="AR863" sId="1"/>
    <undo index="0" exp="ref" v="1" dr="AP862" r="AR862" sId="1"/>
    <undo index="0" exp="ref" v="1" dr="AP861" r="AR861" sId="1"/>
    <undo index="0" exp="ref" v="1" dr="AP860" r="AR860" sId="1"/>
    <undo index="0" exp="ref" v="1" dr="AP859" r="AR859" sId="1"/>
    <undo index="0" exp="ref" v="1" dr="AP858" r="AR858" sId="1"/>
    <undo index="0" exp="ref" v="1" dr="AP857" r="AR857" sId="1"/>
    <undo index="0" exp="ref" v="1" dr="AP856" r="AR856" sId="1"/>
    <undo index="0" exp="ref" v="1" dr="AP855" r="AR855" sId="1"/>
    <undo index="0" exp="ref" v="1" dr="AP854" r="AR854" sId="1"/>
    <undo index="0" exp="ref" v="1" dr="AP853" r="AR853" sId="1"/>
    <undo index="0" exp="ref" v="1" dr="AP852" r="AR852" sId="1"/>
    <undo index="0" exp="ref" v="1" dr="AP851" r="AR851" sId="1"/>
    <undo index="0" exp="ref" v="1" dr="AP850" r="AR850" sId="1"/>
    <undo index="0" exp="ref" v="1" dr="AP849" r="AR849" sId="1"/>
    <undo index="0" exp="ref" v="1" dr="AP848" r="AR848" sId="1"/>
    <undo index="0" exp="ref" v="1" dr="AP847" r="AR847" sId="1"/>
    <undo index="0" exp="ref" v="1" dr="AP846" r="AR846" sId="1"/>
    <undo index="0" exp="ref" v="1" dr="AP845" r="AR845" sId="1"/>
    <undo index="0" exp="ref" v="1" dr="AP844" r="AR844" sId="1"/>
    <undo index="0" exp="ref" v="1" dr="AP843" r="AR843" sId="1"/>
    <undo index="0" exp="ref" v="1" dr="AP842" r="AR842" sId="1"/>
    <undo index="0" exp="ref" v="1" dr="AP841" r="AR841" sId="1"/>
    <undo index="0" exp="ref" v="1" dr="AP840" r="AR840" sId="1"/>
    <undo index="0" exp="ref" v="1" dr="AP839" r="AR839" sId="1"/>
    <undo index="0" exp="ref" v="1" dr="AP838" r="AR838" sId="1"/>
    <undo index="0" exp="ref" v="1" dr="AP837" r="AR837" sId="1"/>
    <undo index="0" exp="ref" v="1" dr="AP836" r="AR836" sId="1"/>
    <undo index="0" exp="ref" v="1" dr="AP835" r="AR835" sId="1"/>
    <undo index="0" exp="ref" v="1" dr="AP834" r="AR834" sId="1"/>
    <undo index="0" exp="ref" v="1" dr="AP833" r="AR833" sId="1"/>
    <undo index="0" exp="ref" v="1" dr="AP832" r="AR832" sId="1"/>
    <undo index="0" exp="ref" v="1" dr="AP831" r="AR831" sId="1"/>
    <undo index="0" exp="ref" v="1" dr="AP830" r="AR830" sId="1"/>
    <undo index="0" exp="ref" v="1" dr="AP829" r="AR829" sId="1"/>
    <undo index="0" exp="ref" v="1" dr="AP828" r="AR828" sId="1"/>
    <undo index="0" exp="ref" v="1" dr="AP827" r="AR827" sId="1"/>
    <undo index="0" exp="ref" v="1" dr="AP826" r="AR826" sId="1"/>
    <undo index="0" exp="ref" v="1" dr="AP825" r="AR825" sId="1"/>
    <undo index="0" exp="ref" v="1" dr="AP824" r="AR824" sId="1"/>
    <undo index="0" exp="ref" v="1" dr="AP823" r="AR823" sId="1"/>
    <undo index="0" exp="ref" v="1" dr="AP822" r="AR822" sId="1"/>
    <undo index="0" exp="ref" v="1" dr="AP821" r="AR821" sId="1"/>
    <undo index="0" exp="ref" v="1" dr="AP820" r="AR820" sId="1"/>
    <undo index="0" exp="ref" v="1" dr="AP819" r="AR819" sId="1"/>
    <undo index="0" exp="ref" v="1" dr="AP818" r="AR818" sId="1"/>
    <undo index="0" exp="ref" v="1" dr="AP817" r="AR817" sId="1"/>
    <undo index="0" exp="ref" v="1" dr="AP816" r="AR816" sId="1"/>
    <undo index="0" exp="ref" v="1" dr="AP815" r="AR815" sId="1"/>
    <undo index="0" exp="ref" v="1" dr="AP814" r="AR814" sId="1"/>
    <undo index="0" exp="ref" v="1" dr="AP813" r="AR813" sId="1"/>
    <undo index="0" exp="ref" v="1" dr="AP812" r="AR812" sId="1"/>
    <undo index="0" exp="ref" v="1" dr="AP811" r="AR811" sId="1"/>
    <undo index="0" exp="ref" v="1" dr="AP810" r="AR810" sId="1"/>
    <undo index="0" exp="ref" v="1" dr="AP809" r="AR809" sId="1"/>
    <undo index="0" exp="ref" v="1" dr="AP808" r="AR808" sId="1"/>
    <undo index="0" exp="ref" v="1" dr="AP807" r="AR807" sId="1"/>
    <undo index="0" exp="ref" v="1" dr="AP806" r="AR806" sId="1"/>
    <undo index="0" exp="ref" v="1" dr="AP805" r="AR805" sId="1"/>
    <undo index="0" exp="ref" v="1" dr="AP804" r="AR804" sId="1"/>
    <undo index="0" exp="ref" v="1" dr="AP803" r="AR803" sId="1"/>
    <undo index="0" exp="ref" v="1" dr="AP802" r="AR802" sId="1"/>
    <undo index="0" exp="ref" v="1" dr="AP801" r="AR801" sId="1"/>
    <undo index="0" exp="ref" v="1" dr="AP800" r="AR800" sId="1"/>
    <undo index="0" exp="ref" v="1" dr="AP799" r="AR799" sId="1"/>
    <undo index="0" exp="ref" v="1" dr="AP798" r="AR798" sId="1"/>
    <undo index="0" exp="ref" v="1" dr="AP797" r="AR797" sId="1"/>
    <undo index="0" exp="ref" v="1" dr="AP796" r="AR796" sId="1"/>
    <undo index="0" exp="ref" v="1" dr="AP795" r="AR795" sId="1"/>
    <undo index="0" exp="ref" v="1" dr="AP794" r="AR794" sId="1"/>
    <undo index="0" exp="ref" v="1" dr="AP793" r="AR793" sId="1"/>
    <undo index="0" exp="ref" v="1" dr="AP792" r="AR792" sId="1"/>
    <undo index="0" exp="ref" v="1" dr="AP791" r="AR791" sId="1"/>
    <undo index="0" exp="ref" v="1" dr="AP790" r="AR790" sId="1"/>
    <undo index="0" exp="ref" v="1" dr="AP789" r="AR789" sId="1"/>
    <undo index="0" exp="ref" v="1" dr="AP788" r="AR788" sId="1"/>
    <undo index="0" exp="ref" v="1" dr="AP787" r="AR787" sId="1"/>
    <undo index="0" exp="ref" v="1" dr="AP786" r="AR786" sId="1"/>
    <undo index="0" exp="ref" v="1" dr="AP785" r="AR785" sId="1"/>
    <undo index="0" exp="ref" v="1" dr="AP784" r="AR784" sId="1"/>
    <undo index="0" exp="ref" v="1" dr="AP783" r="AR783" sId="1"/>
    <undo index="0" exp="ref" v="1" dr="AP782" r="AR782" sId="1"/>
    <undo index="0" exp="ref" v="1" dr="AP781" r="AR781" sId="1"/>
    <undo index="0" exp="ref" v="1" dr="AP780" r="AR780" sId="1"/>
    <undo index="0" exp="ref" v="1" dr="AP779" r="AR779" sId="1"/>
    <undo index="0" exp="ref" v="1" dr="AP778" r="AR778" sId="1"/>
    <undo index="0" exp="ref" v="1" dr="AP777" r="AR777" sId="1"/>
    <undo index="0" exp="ref" v="1" dr="AP776" r="AR776" sId="1"/>
    <undo index="0" exp="ref" v="1" dr="AP775" r="AR775" sId="1"/>
    <undo index="0" exp="ref" v="1" dr="AP774" r="AR774" sId="1"/>
    <undo index="0" exp="ref" v="1" dr="AP773" r="AR773" sId="1"/>
    <undo index="0" exp="ref" v="1" dr="AP772" r="AR772" sId="1"/>
    <undo index="0" exp="ref" v="1" dr="AP771" r="AR771" sId="1"/>
    <undo index="0" exp="ref" v="1" dr="AP770" r="AR770" sId="1"/>
    <undo index="0" exp="ref" v="1" dr="AP769" r="AR769" sId="1"/>
    <undo index="0" exp="ref" v="1" dr="AP768" r="AR768" sId="1"/>
    <undo index="0" exp="ref" v="1" dr="AP767" r="AR767" sId="1"/>
    <undo index="0" exp="ref" v="1" dr="AP766" r="AR766" sId="1"/>
    <undo index="0" exp="ref" v="1" dr="AP765" r="AR765" sId="1"/>
    <undo index="0" exp="ref" v="1" dr="AP764" r="AR764" sId="1"/>
    <undo index="0" exp="ref" v="1" dr="AP763" r="AR763" sId="1"/>
    <undo index="0" exp="ref" v="1" dr="AP762" r="AR762" sId="1"/>
    <undo index="0" exp="ref" v="1" dr="AP761" r="AR761" sId="1"/>
    <undo index="0" exp="ref" v="1" dr="AP760" r="AR760" sId="1"/>
    <undo index="0" exp="ref" v="1" dr="AP759" r="AR759" sId="1"/>
    <undo index="0" exp="ref" v="1" dr="AP758" r="AR758" sId="1"/>
    <undo index="0" exp="ref" v="1" dr="AP757" r="AR757" sId="1"/>
    <undo index="0" exp="ref" v="1" dr="AP756" r="AR756" sId="1"/>
    <undo index="0" exp="ref" v="1" dr="AP755" r="AR755" sId="1"/>
    <undo index="0" exp="ref" v="1" dr="AP754" r="AR754" sId="1"/>
    <undo index="0" exp="ref" v="1" dr="AP753" r="AR753" sId="1"/>
    <undo index="0" exp="ref" v="1" dr="AP752" r="AR752" sId="1"/>
    <undo index="0" exp="ref" v="1" dr="AP751" r="AR751" sId="1"/>
    <undo index="0" exp="ref" v="1" dr="AP750" r="AR750" sId="1"/>
    <undo index="0" exp="ref" v="1" dr="AP749" r="AR749" sId="1"/>
    <undo index="0" exp="ref" v="1" dr="AP748" r="AR748" sId="1"/>
    <undo index="0" exp="ref" v="1" dr="AP747" r="AR747" sId="1"/>
    <undo index="0" exp="ref" v="1" dr="AP746" r="AR746" sId="1"/>
    <undo index="0" exp="ref" v="1" dr="AP745" r="AR745" sId="1"/>
    <undo index="0" exp="ref" v="1" dr="AP744" r="AR744" sId="1"/>
    <undo index="0" exp="ref" v="1" dr="AP743" r="AR743" sId="1"/>
    <undo index="0" exp="ref" v="1" dr="AP742" r="AR742" sId="1"/>
    <undo index="0" exp="ref" v="1" dr="AP741" r="AR741" sId="1"/>
    <undo index="0" exp="ref" v="1" dr="AP740" r="AR740" sId="1"/>
    <undo index="0" exp="ref" v="1" dr="AP739" r="AR739" sId="1"/>
    <undo index="0" exp="ref" v="1" dr="AP738" r="AR738" sId="1"/>
    <undo index="0" exp="ref" v="1" dr="AP737" r="AR737" sId="1"/>
    <undo index="0" exp="ref" v="1" dr="AP736" r="AR736" sId="1"/>
    <undo index="0" exp="ref" v="1" dr="AP735" r="AR735" sId="1"/>
    <undo index="0" exp="ref" v="1" dr="AP734" r="AR734" sId="1"/>
    <undo index="0" exp="ref" v="1" dr="AP733" r="AR733" sId="1"/>
    <undo index="0" exp="ref" v="1" dr="AP732" r="AR732" sId="1"/>
    <undo index="0" exp="ref" v="1" dr="AP731" r="AR731" sId="1"/>
    <undo index="0" exp="ref" v="1" dr="AP730" r="AR730" sId="1"/>
    <undo index="0" exp="ref" v="1" dr="AP729" r="AR729" sId="1"/>
    <undo index="0" exp="ref" v="1" dr="AP728" r="AR728" sId="1"/>
    <undo index="0" exp="ref" v="1" dr="AP727" r="AR727" sId="1"/>
    <undo index="0" exp="ref" v="1" dr="AP726" r="AR726" sId="1"/>
    <undo index="0" exp="ref" v="1" dr="AP725" r="AR725" sId="1"/>
    <undo index="0" exp="ref" v="1" dr="AP724" r="AR724" sId="1"/>
    <undo index="0" exp="ref" v="1" dr="AP723" r="AR723" sId="1"/>
    <undo index="0" exp="ref" v="1" dr="AP722" r="AR722" sId="1"/>
    <undo index="0" exp="ref" v="1" dr="AP721" r="AR721" sId="1"/>
    <undo index="0" exp="ref" v="1" dr="AP720" r="AR720" sId="1"/>
    <undo index="0" exp="ref" v="1" dr="AP719" r="AR719" sId="1"/>
    <undo index="0" exp="ref" v="1" dr="AP718" r="AR718" sId="1"/>
    <undo index="0" exp="ref" v="1" dr="AP717" r="AR717" sId="1"/>
    <undo index="0" exp="ref" v="1" dr="AP716" r="AR716" sId="1"/>
    <undo index="0" exp="ref" v="1" dr="AP715" r="AR715" sId="1"/>
    <undo index="0" exp="ref" v="1" dr="AP714" r="AR714" sId="1"/>
    <undo index="0" exp="ref" v="1" dr="AP713" r="AR713" sId="1"/>
    <undo index="0" exp="ref" v="1" dr="AP712" r="AR712" sId="1"/>
    <undo index="0" exp="ref" v="1" dr="AP711" r="AR711" sId="1"/>
    <undo index="0" exp="ref" v="1" dr="AP710" r="AR710" sId="1"/>
    <undo index="0" exp="ref" v="1" dr="AP709" r="AR709" sId="1"/>
    <undo index="0" exp="ref" v="1" dr="AP708" r="AR708" sId="1"/>
    <undo index="0" exp="ref" v="1" dr="AP707" r="AR707" sId="1"/>
    <undo index="0" exp="ref" v="1" dr="AP706" r="AR706" sId="1"/>
    <undo index="0" exp="ref" v="1" dr="AP705" r="AR705" sId="1"/>
    <undo index="0" exp="ref" v="1" dr="AP704" r="AR704" sId="1"/>
    <undo index="0" exp="ref" v="1" dr="AP703" r="AR703" sId="1"/>
    <undo index="0" exp="ref" v="1" dr="AP702" r="AR702" sId="1"/>
    <undo index="0" exp="ref" v="1" dr="AP701" r="AR701" sId="1"/>
    <undo index="0" exp="ref" v="1" dr="AP700" r="AR700" sId="1"/>
    <undo index="0" exp="ref" v="1" dr="AP699" r="AR699" sId="1"/>
    <undo index="0" exp="ref" v="1" dr="AP698" r="AR698" sId="1"/>
    <undo index="0" exp="ref" v="1" dr="AP697" r="AR697" sId="1"/>
    <undo index="0" exp="ref" v="1" dr="AP696" r="AR696" sId="1"/>
    <undo index="0" exp="ref" v="1" dr="AP695" r="AR695" sId="1"/>
    <undo index="0" exp="ref" v="1" dr="AP694" r="AR694" sId="1"/>
    <undo index="0" exp="ref" v="1" dr="AP693" r="AR693" sId="1"/>
    <undo index="0" exp="ref" v="1" dr="AP692" r="AR692" sId="1"/>
    <undo index="0" exp="ref" v="1" dr="AP691" r="AR691" sId="1"/>
    <undo index="0" exp="ref" v="1" dr="AP690" r="AR690" sId="1"/>
    <undo index="0" exp="ref" v="1" dr="AP689" r="AR689" sId="1"/>
    <undo index="0" exp="ref" v="1" dr="AP688" r="AR688" sId="1"/>
    <undo index="0" exp="ref" v="1" dr="AP687" r="AR687" sId="1"/>
    <undo index="0" exp="ref" v="1" dr="AP686" r="AR686" sId="1"/>
    <undo index="0" exp="ref" v="1" dr="AP685" r="AR685" sId="1"/>
    <undo index="0" exp="ref" v="1" dr="AP684" r="AR684" sId="1"/>
    <undo index="0" exp="ref" v="1" dr="AP683" r="AR683" sId="1"/>
    <undo index="0" exp="ref" v="1" dr="AP682" r="AR682" sId="1"/>
    <undo index="0" exp="ref" v="1" dr="AP681" r="AR681" sId="1"/>
    <undo index="0" exp="ref" v="1" dr="AP680" r="AR680" sId="1"/>
    <undo index="0" exp="ref" v="1" dr="AP679" r="AR679" sId="1"/>
    <undo index="0" exp="ref" v="1" dr="AP678" r="AR678" sId="1"/>
    <undo index="0" exp="ref" v="1" dr="AP677" r="AR677" sId="1"/>
    <undo index="0" exp="ref" v="1" dr="AP676" r="AR676" sId="1"/>
    <undo index="0" exp="ref" v="1" dr="AP675" r="AR675" sId="1"/>
    <undo index="0" exp="ref" v="1" dr="AP674" r="AR674" sId="1"/>
    <undo index="0" exp="ref" v="1" dr="AP673" r="AR673" sId="1"/>
    <undo index="0" exp="ref" v="1" dr="AP672" r="AR672" sId="1"/>
    <undo index="0" exp="ref" v="1" dr="AP671" r="AR671" sId="1"/>
    <undo index="0" exp="ref" v="1" dr="AP670" r="AR670" sId="1"/>
    <undo index="0" exp="ref" v="1" dr="AP669" r="AR669" sId="1"/>
    <undo index="0" exp="ref" v="1" dr="AP668" r="AR668" sId="1"/>
    <undo index="0" exp="ref" v="1" dr="AP667" r="AR667" sId="1"/>
    <undo index="0" exp="ref" v="1" dr="AP666" r="AR666" sId="1"/>
    <undo index="0" exp="ref" v="1" dr="AP665" r="AR665" sId="1"/>
    <undo index="0" exp="ref" v="1" dr="AP664" r="AR664" sId="1"/>
    <undo index="0" exp="ref" v="1" dr="AP663" r="AR663" sId="1"/>
    <undo index="0" exp="ref" v="1" dr="AP662" r="AR662" sId="1"/>
    <undo index="0" exp="ref" v="1" dr="AP661" r="AR661" sId="1"/>
    <undo index="0" exp="ref" v="1" dr="AP660" r="AR660" sId="1"/>
    <undo index="0" exp="ref" v="1" dr="AP659" r="AR659" sId="1"/>
    <undo index="0" exp="ref" v="1" dr="AP658" r="AR658" sId="1"/>
    <undo index="0" exp="ref" v="1" dr="AP657" r="AR657" sId="1"/>
    <undo index="0" exp="ref" v="1" dr="AP656" r="AR656" sId="1"/>
    <undo index="0" exp="ref" v="1" dr="AP655" r="AR655" sId="1"/>
    <undo index="0" exp="ref" v="1" dr="AP654" r="AR654" sId="1"/>
    <undo index="0" exp="ref" v="1" dr="AP653" r="AR653" sId="1"/>
    <undo index="0" exp="ref" v="1" dr="AP652" r="AR652" sId="1"/>
    <undo index="0" exp="ref" v="1" dr="AP651" r="AR651" sId="1"/>
    <undo index="0" exp="ref" v="1" dr="AP650" r="AR650" sId="1"/>
    <undo index="0" exp="ref" v="1" dr="AP649" r="AR649" sId="1"/>
    <undo index="0" exp="ref" v="1" dr="AP648" r="AR648" sId="1"/>
    <undo index="0" exp="ref" v="1" dr="AP647" r="AR647" sId="1"/>
    <undo index="0" exp="ref" v="1" dr="AP646" r="AR646" sId="1"/>
    <undo index="0" exp="ref" v="1" dr="AP645" r="AR645" sId="1"/>
    <undo index="0" exp="ref" v="1" dr="AP644" r="AR644" sId="1"/>
    <undo index="0" exp="ref" v="1" dr="AP643" r="AR643" sId="1"/>
    <undo index="0" exp="ref" v="1" dr="AP642" r="AR642" sId="1"/>
    <undo index="0" exp="ref" v="1" dr="AP641" r="AR641" sId="1"/>
    <undo index="0" exp="ref" v="1" dr="AP640" r="AR640" sId="1"/>
    <undo index="0" exp="ref" v="1" dr="AP639" r="AR639" sId="1"/>
    <undo index="0" exp="ref" v="1" dr="AP638" r="AR638" sId="1"/>
    <undo index="0" exp="ref" v="1" dr="AP637" r="AR637" sId="1"/>
    <undo index="0" exp="ref" v="1" dr="AP636" r="AR636" sId="1"/>
    <undo index="0" exp="ref" v="1" dr="AP635" r="AR635" sId="1"/>
    <undo index="0" exp="ref" v="1" dr="AP634" r="AR634" sId="1"/>
    <undo index="0" exp="ref" v="1" dr="AP633" r="AR633" sId="1"/>
    <undo index="0" exp="ref" v="1" dr="AP632" r="AR632" sId="1"/>
    <undo index="0" exp="ref" v="1" dr="AP631" r="AR631" sId="1"/>
    <undo index="0" exp="ref" v="1" dr="AP630" r="AR630" sId="1"/>
    <undo index="0" exp="ref" v="1" dr="AP629" r="AR629" sId="1"/>
    <undo index="0" exp="ref" v="1" dr="AP628" r="AR628" sId="1"/>
    <undo index="0" exp="ref" v="1" dr="AP627" r="AR627" sId="1"/>
    <undo index="0" exp="ref" v="1" dr="AP626" r="AR626" sId="1"/>
    <undo index="0" exp="ref" v="1" dr="AP625" r="AR625" sId="1"/>
    <undo index="0" exp="ref" v="1" dr="AP624" r="AR624" sId="1"/>
    <undo index="0" exp="ref" v="1" dr="AP623" r="AR623" sId="1"/>
    <undo index="0" exp="ref" v="1" dr="AP622" r="AR622" sId="1"/>
    <undo index="0" exp="ref" v="1" dr="AP621" r="AR621" sId="1"/>
    <undo index="0" exp="ref" v="1" dr="AP620" r="AR620" sId="1"/>
    <undo index="0" exp="ref" v="1" dr="AP619" r="AR619" sId="1"/>
    <undo index="0" exp="ref" v="1" dr="AP618" r="AR618" sId="1"/>
    <undo index="0" exp="ref" v="1" dr="AP617" r="AR617" sId="1"/>
    <undo index="0" exp="ref" v="1" dr="AP616" r="AR616" sId="1"/>
    <undo index="0" exp="ref" v="1" dr="AP615" r="AR615" sId="1"/>
    <undo index="0" exp="ref" v="1" dr="AP614" r="AR614" sId="1"/>
    <undo index="0" exp="ref" v="1" dr="AP613" r="AR613" sId="1"/>
    <undo index="0" exp="ref" v="1" dr="AP612" r="AR612" sId="1"/>
    <undo index="0" exp="ref" v="1" dr="AP611" r="AR611" sId="1"/>
    <undo index="0" exp="ref" v="1" dr="AP610" r="AR610" sId="1"/>
    <undo index="0" exp="ref" v="1" dr="AP609" r="AR609" sId="1"/>
    <undo index="0" exp="ref" v="1" dr="AP608" r="AR608" sId="1"/>
    <undo index="0" exp="ref" v="1" dr="AP607" r="AR607" sId="1"/>
    <undo index="0" exp="ref" v="1" dr="AP606" r="AR606" sId="1"/>
    <undo index="0" exp="ref" v="1" dr="AP605" r="AR605" sId="1"/>
    <undo index="0" exp="ref" v="1" dr="AP604" r="AR604" sId="1"/>
    <undo index="0" exp="ref" v="1" dr="AP603" r="AR603" sId="1"/>
    <undo index="0" exp="ref" v="1" dr="AP602" r="AR602" sId="1"/>
    <undo index="0" exp="ref" v="1" dr="AP601" r="AR601" sId="1"/>
    <undo index="0" exp="ref" v="1" dr="AP600" r="AR600" sId="1"/>
    <undo index="0" exp="ref" v="1" dr="AP599" r="AR599" sId="1"/>
    <undo index="0" exp="ref" v="1" dr="AP598" r="AR598" sId="1"/>
    <undo index="0" exp="ref" v="1" dr="AP597" r="AR597" sId="1"/>
    <undo index="0" exp="ref" v="1" dr="AP596" r="AR596" sId="1"/>
    <undo index="0" exp="ref" v="1" dr="AP595" r="AR595" sId="1"/>
    <undo index="0" exp="ref" v="1" dr="AP594" r="AR594" sId="1"/>
    <undo index="0" exp="ref" v="1" dr="AP593" r="AR593" sId="1"/>
    <undo index="0" exp="ref" v="1" dr="AP592" r="AR592" sId="1"/>
    <undo index="0" exp="ref" v="1" dr="AP591" r="AR591" sId="1"/>
    <undo index="0" exp="ref" v="1" dr="AP590" r="AR590" sId="1"/>
    <undo index="0" exp="ref" v="1" dr="AP589" r="AR589" sId="1"/>
    <undo index="0" exp="ref" v="1" dr="AP588" r="AR588" sId="1"/>
    <undo index="0" exp="ref" v="1" dr="AP587" r="AR587" sId="1"/>
    <undo index="0" exp="ref" v="1" dr="AP586" r="AR586" sId="1"/>
    <undo index="0" exp="ref" v="1" dr="AP585" r="AR585" sId="1"/>
    <undo index="0" exp="ref" v="1" dr="AP584" r="AR584" sId="1"/>
    <undo index="0" exp="ref" v="1" dr="AP583" r="AR583" sId="1"/>
    <undo index="0" exp="ref" v="1" dr="AP582" r="AR582" sId="1"/>
    <undo index="0" exp="ref" v="1" dr="AP581" r="AR581" sId="1"/>
    <undo index="0" exp="ref" v="1" dr="AP580" r="AR580" sId="1"/>
    <undo index="0" exp="ref" v="1" dr="AP579" r="AR579" sId="1"/>
    <undo index="0" exp="ref" v="1" dr="AP578" r="AR578" sId="1"/>
    <undo index="0" exp="ref" v="1" dr="AP577" r="AR577" sId="1"/>
    <undo index="0" exp="ref" v="1" dr="AP576" r="AR576" sId="1"/>
    <undo index="0" exp="ref" v="1" dr="AP575" r="AR575" sId="1"/>
    <undo index="0" exp="ref" v="1" dr="AP574" r="AR574" sId="1"/>
    <undo index="0" exp="ref" v="1" dr="AP573" r="AR573" sId="1"/>
    <undo index="0" exp="ref" v="1" dr="AP572" r="AR572" sId="1"/>
    <undo index="0" exp="ref" v="1" dr="AP571" r="AR571" sId="1"/>
    <undo index="0" exp="ref" v="1" dr="AP570" r="AR570" sId="1"/>
    <undo index="0" exp="ref" v="1" dr="AP569" r="AR569" sId="1"/>
    <undo index="0" exp="ref" v="1" dr="AP568" r="AR568" sId="1"/>
    <undo index="0" exp="ref" v="1" dr="AP567" r="AR567" sId="1"/>
    <undo index="0" exp="ref" v="1" dr="AP566" r="AR566" sId="1"/>
    <undo index="0" exp="ref" v="1" dr="AP565" r="AR565" sId="1"/>
    <undo index="0" exp="ref" v="1" dr="AP564" r="AR564" sId="1"/>
    <undo index="0" exp="ref" v="1" dr="AP563" r="AR563" sId="1"/>
    <undo index="0" exp="ref" v="1" dr="AP562" r="AR562" sId="1"/>
    <undo index="0" exp="ref" v="1" dr="AP561" r="AR561" sId="1"/>
    <undo index="0" exp="ref" v="1" dr="AP560" r="AR560" sId="1"/>
    <undo index="0" exp="ref" v="1" dr="AP559" r="AR559" sId="1"/>
    <undo index="0" exp="ref" v="1" dr="AP558" r="AR558" sId="1"/>
    <undo index="0" exp="ref" v="1" dr="AP557" r="AR557" sId="1"/>
    <undo index="0" exp="ref" v="1" dr="AP556" r="AR556" sId="1"/>
    <undo index="0" exp="ref" v="1" dr="AP555" r="AR555" sId="1"/>
    <undo index="0" exp="ref" v="1" dr="AP554" r="AR554" sId="1"/>
    <undo index="0" exp="ref" v="1" dr="AP553" r="AR553" sId="1"/>
    <undo index="0" exp="ref" v="1" dr="AP552" r="AR552" sId="1"/>
    <undo index="0" exp="ref" v="1" dr="AP551" r="AR551" sId="1"/>
    <undo index="0" exp="ref" v="1" dr="AP550" r="AR550" sId="1"/>
    <undo index="0" exp="ref" v="1" dr="AP549" r="AR549" sId="1"/>
    <undo index="0" exp="ref" v="1" dr="AP548" r="AR548" sId="1"/>
    <undo index="0" exp="ref" v="1" dr="AP547" r="AR547" sId="1"/>
    <undo index="0" exp="ref" v="1" dr="AP546" r="AR546" sId="1"/>
    <undo index="0" exp="ref" v="1" dr="AP545" r="AR545" sId="1"/>
    <undo index="0" exp="ref" v="1" dr="AP544" r="AR544" sId="1"/>
    <undo index="0" exp="ref" v="1" dr="AP543" r="AR543" sId="1"/>
    <undo index="0" exp="ref" v="1" dr="AP542" r="AR542" sId="1"/>
    <undo index="0" exp="ref" v="1" dr="AP541" r="AR541" sId="1"/>
    <undo index="0" exp="ref" v="1" dr="AP540" r="AR540" sId="1"/>
    <undo index="0" exp="ref" v="1" dr="AP539" r="AR539" sId="1"/>
    <undo index="0" exp="ref" v="1" dr="AP538" r="AR538" sId="1"/>
    <undo index="0" exp="ref" v="1" dr="AP537" r="AR537" sId="1"/>
    <undo index="0" exp="ref" v="1" dr="AP536" r="AR536" sId="1"/>
    <undo index="0" exp="ref" v="1" dr="AP535" r="AR535" sId="1"/>
    <undo index="0" exp="ref" v="1" dr="AP534" r="AR534" sId="1"/>
    <undo index="0" exp="ref" v="1" dr="AP533" r="AR533" sId="1"/>
    <undo index="0" exp="ref" v="1" dr="AP532" r="AR532" sId="1"/>
    <undo index="0" exp="ref" v="1" dr="AP531" r="AR531" sId="1"/>
    <undo index="0" exp="ref" v="1" dr="AP530" r="AR530" sId="1"/>
    <undo index="0" exp="ref" v="1" dr="AP529" r="AR529" sId="1"/>
    <undo index="0" exp="ref" v="1" dr="AP528" r="AR528" sId="1"/>
    <undo index="0" exp="ref" v="1" dr="AP527" r="AR527" sId="1"/>
    <undo index="0" exp="ref" v="1" dr="AP526" r="AR526" sId="1"/>
    <undo index="0" exp="ref" v="1" dr="AP525" r="AR525" sId="1"/>
    <undo index="0" exp="ref" v="1" dr="AP524" r="AR524" sId="1"/>
    <undo index="0" exp="ref" v="1" dr="AP523" r="AR523" sId="1"/>
    <undo index="0" exp="ref" v="1" dr="AP522" r="AR522" sId="1"/>
    <undo index="0" exp="ref" v="1" dr="AP521" r="AR521" sId="1"/>
    <undo index="0" exp="ref" v="1" dr="AP520" r="AR520" sId="1"/>
    <undo index="0" exp="ref" v="1" dr="AP519" r="AR519" sId="1"/>
    <undo index="0" exp="ref" v="1" dr="AP518" r="AR518" sId="1"/>
    <undo index="0" exp="ref" v="1" dr="AP517" r="AR517" sId="1"/>
    <undo index="0" exp="ref" v="1" dr="AP516" r="AR516" sId="1"/>
    <undo index="0" exp="ref" v="1" dr="AP515" r="AR515" sId="1"/>
    <undo index="0" exp="ref" v="1" dr="AP514" r="AR514" sId="1"/>
    <undo index="0" exp="ref" v="1" dr="AP513" r="AR513" sId="1"/>
    <undo index="0" exp="ref" v="1" dr="AP512" r="AR512" sId="1"/>
    <undo index="0" exp="ref" v="1" dr="AP511" r="AR511" sId="1"/>
    <undo index="0" exp="ref" v="1" dr="AP510" r="AR510" sId="1"/>
    <undo index="0" exp="ref" v="1" dr="AP509" r="AR509" sId="1"/>
    <undo index="0" exp="ref" v="1" dr="AP508" r="AR508" sId="1"/>
    <undo index="0" exp="ref" v="1" dr="AP507" r="AR507" sId="1"/>
    <undo index="0" exp="ref" v="1" dr="AP506" r="AR506" sId="1"/>
    <undo index="0" exp="ref" v="1" dr="AP505" r="AR505" sId="1"/>
    <undo index="0" exp="ref" v="1" dr="AP504" r="AR504" sId="1"/>
    <undo index="0" exp="ref" v="1" dr="AP503" r="AR503" sId="1"/>
    <undo index="0" exp="ref" v="1" dr="AP502" r="AR502" sId="1"/>
    <undo index="0" exp="ref" v="1" dr="AP501" r="AR501" sId="1"/>
    <undo index="0" exp="ref" v="1" dr="AP500" r="AR500" sId="1"/>
    <undo index="0" exp="ref" v="1" dr="AP499" r="AR499" sId="1"/>
    <undo index="0" exp="ref" v="1" dr="AP498" r="AR498" sId="1"/>
    <undo index="0" exp="ref" v="1" dr="AP497" r="AR497" sId="1"/>
    <undo index="0" exp="ref" v="1" dr="AP496" r="AR496" sId="1"/>
    <undo index="0" exp="ref" v="1" dr="AP495" r="AR495" sId="1"/>
    <undo index="0" exp="ref" v="1" dr="AP494" r="AR494" sId="1"/>
    <undo index="0" exp="ref" v="1" dr="AP493" r="AR493" sId="1"/>
    <undo index="0" exp="ref" v="1" dr="AP492" r="AR492" sId="1"/>
    <undo index="0" exp="ref" v="1" dr="AP491" r="AR491" sId="1"/>
    <undo index="0" exp="ref" v="1" dr="AP490" r="AR490" sId="1"/>
    <undo index="0" exp="ref" v="1" dr="AP489" r="AR489" sId="1"/>
    <undo index="0" exp="ref" v="1" dr="AP488" r="AR488" sId="1"/>
    <undo index="0" exp="ref" v="1" dr="AP487" r="AR487" sId="1"/>
    <undo index="0" exp="ref" v="1" dr="AP486" r="AR486" sId="1"/>
    <undo index="0" exp="ref" v="1" dr="AP485" r="AR485" sId="1"/>
    <undo index="0" exp="ref" v="1" dr="AP484" r="AR484" sId="1"/>
    <undo index="0" exp="ref" v="1" dr="AP483" r="AR483" sId="1"/>
    <undo index="0" exp="ref" v="1" dr="AP482" r="AR482" sId="1"/>
    <undo index="0" exp="ref" v="1" dr="AP481" r="AR481" sId="1"/>
    <undo index="0" exp="ref" v="1" dr="AP480" r="AR480" sId="1"/>
    <undo index="0" exp="ref" v="1" dr="AP479" r="AR479" sId="1"/>
    <undo index="0" exp="ref" v="1" dr="AP478" r="AR478" sId="1"/>
    <undo index="0" exp="ref" v="1" dr="AP477" r="AR477" sId="1"/>
    <undo index="0" exp="ref" v="1" dr="AP476" r="AR476" sId="1"/>
    <undo index="0" exp="ref" v="1" dr="AP475" r="AR475" sId="1"/>
    <undo index="0" exp="ref" v="1" dr="AP474" r="AR474" sId="1"/>
    <undo index="0" exp="ref" v="1" dr="AP473" r="AR473" sId="1"/>
    <undo index="0" exp="ref" v="1" dr="AP472" r="AR472" sId="1"/>
    <undo index="0" exp="ref" v="1" dr="AP471" r="AR471" sId="1"/>
    <undo index="0" exp="ref" v="1" dr="AP470" r="AR470" sId="1"/>
    <undo index="0" exp="ref" v="1" dr="AP469" r="AR469" sId="1"/>
    <undo index="0" exp="ref" v="1" dr="AP468" r="AR468" sId="1"/>
    <undo index="0" exp="ref" v="1" dr="AP467" r="AR467" sId="1"/>
    <undo index="0" exp="ref" v="1" dr="AP466" r="AR466" sId="1"/>
    <undo index="0" exp="ref" v="1" dr="AP465" r="AR465" sId="1"/>
    <undo index="0" exp="ref" v="1" dr="AP464" r="AR464" sId="1"/>
    <undo index="0" exp="ref" v="1" dr="AP463" r="AR463" sId="1"/>
    <undo index="0" exp="ref" v="1" dr="AP462" r="AR462" sId="1"/>
    <undo index="0" exp="ref" v="1" dr="AP461" r="AR461" sId="1"/>
    <undo index="0" exp="ref" v="1" dr="AP460" r="AR460" sId="1"/>
    <undo index="0" exp="ref" v="1" dr="AP459" r="AR459" sId="1"/>
    <undo index="0" exp="ref" v="1" dr="AP458" r="AR458" sId="1"/>
    <undo index="0" exp="ref" v="1" dr="AP457" r="AR457" sId="1"/>
    <undo index="0" exp="ref" v="1" dr="AP456" r="AR456" sId="1"/>
    <undo index="0" exp="ref" v="1" dr="AP455" r="AR455" sId="1"/>
    <undo index="0" exp="ref" v="1" dr="AP454" r="AR454" sId="1"/>
    <undo index="0" exp="ref" v="1" dr="AP453" r="AR453" sId="1"/>
    <undo index="0" exp="ref" v="1" dr="AP452" r="AR452" sId="1"/>
    <undo index="0" exp="ref" v="1" dr="AP451" r="AR451" sId="1"/>
    <undo index="0" exp="ref" v="1" dr="AP450" r="AR450" sId="1"/>
    <undo index="0" exp="ref" v="1" dr="AP449" r="AR449" sId="1"/>
    <undo index="0" exp="ref" v="1" dr="AP448" r="AR448" sId="1"/>
    <undo index="0" exp="ref" v="1" dr="AP447" r="AR447" sId="1"/>
    <undo index="0" exp="ref" v="1" dr="AP446" r="AR446" sId="1"/>
    <undo index="0" exp="ref" v="1" dr="AP445" r="AR445" sId="1"/>
    <undo index="0" exp="ref" v="1" dr="AP444" r="AR444" sId="1"/>
    <undo index="0" exp="ref" v="1" dr="AP443" r="AR443" sId="1"/>
    <undo index="0" exp="ref" v="1" dr="AP442" r="AR442" sId="1"/>
    <undo index="0" exp="ref" v="1" dr="AP441" r="AR441" sId="1"/>
    <undo index="0" exp="ref" v="1" dr="AP440" r="AR440" sId="1"/>
    <undo index="0" exp="ref" v="1" dr="AP439" r="AR439" sId="1"/>
    <undo index="0" exp="ref" v="1" dr="AP438" r="AR438" sId="1"/>
    <undo index="0" exp="ref" v="1" dr="AP437" r="AR437" sId="1"/>
    <undo index="0" exp="ref" v="1" dr="AP436" r="AR436" sId="1"/>
    <undo index="0" exp="ref" v="1" dr="AP435" r="AR435" sId="1"/>
    <undo index="0" exp="ref" v="1" dr="AP434" r="AR434" sId="1"/>
    <undo index="0" exp="ref" v="1" dr="AP433" r="AR433" sId="1"/>
    <undo index="0" exp="ref" v="1" dr="AP432" r="AR432" sId="1"/>
    <undo index="0" exp="ref" v="1" dr="AP431" r="AR431" sId="1"/>
    <undo index="0" exp="ref" v="1" dr="AP430" r="AR430" sId="1"/>
    <undo index="0" exp="ref" v="1" dr="AP429" r="AR429" sId="1"/>
    <undo index="0" exp="ref" v="1" dr="AP428" r="AR428" sId="1"/>
    <undo index="0" exp="ref" v="1" dr="AP427" r="AR427" sId="1"/>
    <undo index="0" exp="ref" v="1" dr="AP426" r="AR426" sId="1"/>
    <undo index="0" exp="ref" v="1" dr="AP425" r="AR425" sId="1"/>
    <undo index="0" exp="ref" v="1" dr="AP424" r="AR424" sId="1"/>
    <undo index="0" exp="ref" v="1" dr="AP423" r="AR423" sId="1"/>
    <undo index="0" exp="ref" v="1" dr="AP422" r="AR422" sId="1"/>
    <undo index="0" exp="ref" v="1" dr="AP421" r="AR421" sId="1"/>
    <undo index="0" exp="ref" v="1" dr="AP420" r="AR420" sId="1"/>
    <undo index="0" exp="ref" v="1" dr="AP419" r="AR419" sId="1"/>
    <undo index="0" exp="ref" v="1" dr="AP418" r="AR418" sId="1"/>
    <undo index="0" exp="ref" v="1" dr="AP417" r="AR417" sId="1"/>
    <undo index="0" exp="ref" v="1" dr="AP416" r="AR416" sId="1"/>
    <undo index="0" exp="ref" v="1" dr="AP415" r="AR415" sId="1"/>
    <undo index="0" exp="ref" v="1" dr="AP414" r="AR414" sId="1"/>
    <undo index="0" exp="ref" v="1" dr="AP413" r="AR413" sId="1"/>
    <undo index="0" exp="ref" v="1" dr="AP412" r="AR412" sId="1"/>
    <undo index="0" exp="ref" v="1" dr="AP411" r="AR411" sId="1"/>
    <undo index="0" exp="ref" v="1" dr="AP410" r="AR410" sId="1"/>
    <undo index="0" exp="ref" v="1" dr="AP409" r="AR409" sId="1"/>
    <undo index="0" exp="ref" v="1" dr="AP408" r="AR408" sId="1"/>
    <undo index="0" exp="ref" v="1" dr="AP407" r="AR407" sId="1"/>
    <undo index="0" exp="ref" v="1" dr="AP406" r="AR406" sId="1"/>
    <undo index="0" exp="ref" v="1" dr="AP405" r="AR405" sId="1"/>
    <undo index="0" exp="ref" v="1" dr="AP404" r="AR404" sId="1"/>
    <undo index="0" exp="ref" v="1" dr="AP403" r="AR403" sId="1"/>
    <undo index="0" exp="ref" v="1" dr="AP402" r="AR402" sId="1"/>
    <undo index="0" exp="ref" v="1" dr="AP401" r="AR401" sId="1"/>
    <undo index="0" exp="ref" v="1" dr="AP400" r="AR400" sId="1"/>
    <undo index="0" exp="ref" v="1" dr="AP399" r="AR399" sId="1"/>
    <undo index="0" exp="ref" v="1" dr="AP398" r="AR398" sId="1"/>
    <undo index="0" exp="ref" v="1" dr="AP397" r="AR397" sId="1"/>
    <undo index="0" exp="ref" v="1" dr="AP396" r="AR396" sId="1"/>
    <undo index="0" exp="ref" v="1" dr="AP395" r="AR395" sId="1"/>
    <undo index="0" exp="ref" v="1" dr="AP394" r="AR394" sId="1"/>
    <undo index="0" exp="ref" v="1" dr="AP393" r="AR393" sId="1"/>
    <undo index="0" exp="ref" v="1" dr="AP392" r="AR392" sId="1"/>
    <undo index="0" exp="ref" v="1" dr="AP391" r="AR391" sId="1"/>
    <undo index="0" exp="ref" v="1" dr="AP390" r="AR390" sId="1"/>
    <undo index="0" exp="ref" v="1" dr="AP389" r="AR389" sId="1"/>
    <undo index="0" exp="ref" v="1" dr="AP388" r="AR388" sId="1"/>
    <undo index="0" exp="ref" v="1" dr="AP387" r="AR387" sId="1"/>
    <undo index="0" exp="ref" v="1" dr="AP386" r="AR386" sId="1"/>
    <undo index="0" exp="ref" v="1" dr="AP385" r="AR385" sId="1"/>
    <undo index="0" exp="ref" v="1" dr="AP384" r="AR384" sId="1"/>
    <undo index="0" exp="ref" v="1" dr="AP383" r="AR383" sId="1"/>
    <undo index="0" exp="ref" v="1" dr="AP382" r="AR382" sId="1"/>
    <undo index="0" exp="ref" v="1" dr="AP381" r="AR381" sId="1"/>
    <undo index="0" exp="ref" v="1" dr="AP380" r="AR380" sId="1"/>
    <undo index="0" exp="ref" v="1" dr="AP379" r="AR379" sId="1"/>
    <undo index="0" exp="ref" v="1" dr="AP378" r="AR378" sId="1"/>
    <undo index="0" exp="ref" v="1" dr="AP377" r="AR377" sId="1"/>
    <undo index="0" exp="ref" v="1" dr="AP376" r="AR376" sId="1"/>
    <undo index="0" exp="ref" v="1" dr="AP375" r="AR375" sId="1"/>
    <undo index="0" exp="ref" v="1" dr="AP374" r="AR374" sId="1"/>
    <undo index="0" exp="ref" v="1" dr="AP373" r="AR373" sId="1"/>
    <undo index="0" exp="ref" v="1" dr="AP372" r="AR372" sId="1"/>
    <undo index="0" exp="ref" v="1" dr="AP371" r="AR371" sId="1"/>
    <undo index="0" exp="ref" v="1" dr="AP370" r="AR370" sId="1"/>
    <undo index="0" exp="ref" v="1" dr="AP369" r="AR369" sId="1"/>
    <undo index="0" exp="ref" v="1" dr="AP368" r="AR368" sId="1"/>
    <undo index="0" exp="ref" v="1" dr="AP367" r="AR367" sId="1"/>
    <undo index="0" exp="ref" v="1" dr="AP366" r="AR366" sId="1"/>
    <undo index="0" exp="ref" v="1" dr="AP365" r="AR365" sId="1"/>
    <undo index="0" exp="ref" v="1" dr="AP364" r="AR364" sId="1"/>
    <undo index="0" exp="ref" v="1" dr="AP363" r="AR363" sId="1"/>
    <undo index="0" exp="ref" v="1" dr="AP362" r="AR362" sId="1"/>
    <undo index="0" exp="ref" v="1" dr="AP361" r="AR361" sId="1"/>
    <undo index="0" exp="ref" v="1" dr="AP360" r="AR360" sId="1"/>
    <undo index="0" exp="ref" v="1" dr="AP359" r="AR359" sId="1"/>
    <undo index="0" exp="ref" v="1" dr="AP358" r="AR358" sId="1"/>
    <undo index="0" exp="ref" v="1" dr="AP357" r="AR357" sId="1"/>
    <undo index="0" exp="ref" v="1" dr="AP356" r="AR356" sId="1"/>
    <undo index="0" exp="ref" v="1" dr="AP355" r="AR355" sId="1"/>
    <undo index="0" exp="ref" v="1" dr="AP354" r="AR354" sId="1"/>
    <undo index="0" exp="ref" v="1" dr="AP353" r="AR353" sId="1"/>
    <undo index="0" exp="ref" v="1" dr="AP352" r="AR352" sId="1"/>
    <undo index="0" exp="ref" v="1" dr="AP351" r="AR351" sId="1"/>
    <undo index="0" exp="ref" v="1" dr="AP350" r="AR350" sId="1"/>
    <undo index="0" exp="ref" v="1" dr="AP349" r="AR349" sId="1"/>
    <undo index="0" exp="ref" v="1" dr="AP348" r="AR348" sId="1"/>
    <undo index="0" exp="ref" v="1" dr="AP347" r="AR347" sId="1"/>
    <undo index="0" exp="ref" v="1" dr="AP346" r="AR346" sId="1"/>
    <undo index="0" exp="ref" v="1" dr="AP345" r="AR345" sId="1"/>
    <undo index="0" exp="ref" v="1" dr="AP344" r="AR344" sId="1"/>
    <undo index="0" exp="ref" v="1" dr="AP343" r="AR343" sId="1"/>
    <undo index="0" exp="ref" v="1" dr="AP342" r="AR342" sId="1"/>
    <undo index="0" exp="ref" v="1" dr="AP341" r="AR341" sId="1"/>
    <undo index="0" exp="ref" v="1" dr="AP340" r="AR340" sId="1"/>
    <undo index="0" exp="ref" v="1" dr="AP339" r="AR339" sId="1"/>
    <undo index="0" exp="ref" v="1" dr="AP338" r="AR338" sId="1"/>
    <undo index="0" exp="ref" v="1" dr="AP337" r="AR337" sId="1"/>
    <undo index="0" exp="ref" v="1" dr="AP336" r="AR336" sId="1"/>
    <undo index="0" exp="ref" v="1" dr="AP335" r="AR335" sId="1"/>
    <undo index="0" exp="ref" v="1" dr="AP334" r="AR334" sId="1"/>
    <undo index="0" exp="ref" v="1" dr="AP333" r="AR333" sId="1"/>
    <undo index="0" exp="ref" v="1" dr="AP332" r="AR332" sId="1"/>
    <undo index="0" exp="ref" v="1" dr="AP331" r="AR331" sId="1"/>
    <undo index="0" exp="ref" v="1" dr="AP330" r="AR330" sId="1"/>
    <undo index="0" exp="ref" v="1" dr="AP329" r="AR329" sId="1"/>
    <undo index="0" exp="ref" v="1" dr="AP328" r="AR328" sId="1"/>
    <undo index="0" exp="ref" v="1" dr="AP327" r="AR327" sId="1"/>
    <undo index="0" exp="ref" v="1" dr="AP326" r="AR326" sId="1"/>
    <undo index="0" exp="ref" v="1" dr="AP325" r="AR325" sId="1"/>
    <undo index="0" exp="ref" v="1" dr="AP324" r="AR324" sId="1"/>
    <undo index="0" exp="ref" v="1" dr="AP323" r="AR323" sId="1"/>
    <undo index="0" exp="ref" v="1" dr="AP322" r="AR322" sId="1"/>
    <undo index="0" exp="ref" v="1" dr="AP321" r="AR321" sId="1"/>
    <undo index="0" exp="ref" v="1" dr="AP320" r="AR320" sId="1"/>
    <undo index="0" exp="ref" v="1" dr="AP319" r="AR319" sId="1"/>
    <undo index="0" exp="ref" v="1" dr="AP318" r="AR318" sId="1"/>
    <undo index="0" exp="ref" v="1" dr="AP317" r="AR317" sId="1"/>
    <undo index="0" exp="ref" v="1" dr="AP316" r="AR316" sId="1"/>
    <undo index="0" exp="ref" v="1" dr="AP315" r="AR315" sId="1"/>
    <undo index="0" exp="ref" v="1" dr="AP314" r="AR314" sId="1"/>
    <undo index="0" exp="ref" v="1" dr="AP313" r="AR313" sId="1"/>
    <undo index="0" exp="ref" v="1" dr="AP312" r="AR312" sId="1"/>
    <undo index="0" exp="ref" v="1" dr="AP311" r="AR311" sId="1"/>
    <undo index="0" exp="ref" v="1" dr="AP310" r="AR310" sId="1"/>
    <undo index="0" exp="ref" v="1" dr="AP309" r="AR309" sId="1"/>
    <undo index="0" exp="ref" v="1" dr="AP308" r="AR308" sId="1"/>
    <undo index="0" exp="ref" v="1" dr="AP307" r="AR307" sId="1"/>
    <undo index="0" exp="ref" v="1" dr="AP306" r="AR306" sId="1"/>
    <undo index="0" exp="ref" v="1" dr="AP305" r="AR305" sId="1"/>
    <undo index="0" exp="ref" v="1" dr="AP304" r="AR304" sId="1"/>
    <undo index="0" exp="ref" v="1" dr="AP303" r="AR303" sId="1"/>
    <undo index="0" exp="ref" v="1" dr="AP302" r="AR302" sId="1"/>
    <undo index="0" exp="ref" v="1" dr="AP301" r="AR301" sId="1"/>
    <undo index="0" exp="ref" v="1" dr="AP300" r="AR300" sId="1"/>
    <undo index="0" exp="ref" v="1" dr="AP299" r="AR299" sId="1"/>
    <undo index="0" exp="ref" v="1" dr="AP298" r="AR298" sId="1"/>
    <undo index="0" exp="ref" v="1" dr="AP297" r="AR297" sId="1"/>
    <undo index="0" exp="ref" v="1" dr="AP296" r="AR296" sId="1"/>
    <undo index="0" exp="ref" v="1" dr="AP295" r="AR295" sId="1"/>
    <undo index="0" exp="ref" v="1" dr="AP294" r="AR294" sId="1"/>
    <undo index="0" exp="ref" v="1" dr="AP293" r="AR293" sId="1"/>
    <undo index="0" exp="ref" v="1" dr="AP292" r="AR292" sId="1"/>
    <undo index="0" exp="ref" v="1" dr="AP291" r="AR291" sId="1"/>
    <undo index="0" exp="ref" v="1" dr="AP290" r="AR290" sId="1"/>
    <undo index="0" exp="ref" v="1" dr="AP289" r="AR289" sId="1"/>
    <undo index="0" exp="ref" v="1" dr="AP288" r="AR288" sId="1"/>
    <undo index="0" exp="ref" v="1" dr="AP287" r="AR287" sId="1"/>
    <undo index="0" exp="ref" v="1" dr="AP286" r="AR286" sId="1"/>
    <undo index="0" exp="ref" v="1" dr="AP285" r="AR285" sId="1"/>
    <undo index="0" exp="ref" v="1" dr="AP284" r="AR284" sId="1"/>
    <undo index="0" exp="ref" v="1" dr="AP283" r="AR283" sId="1"/>
    <undo index="0" exp="ref" v="1" dr="AP282" r="AR282" sId="1"/>
    <undo index="0" exp="ref" v="1" dr="AP281" r="AR281" sId="1"/>
    <undo index="0" exp="ref" v="1" dr="AP280" r="AR280" sId="1"/>
    <undo index="0" exp="ref" v="1" dr="AP279" r="AR279" sId="1"/>
    <undo index="0" exp="ref" v="1" dr="AP278" r="AR278" sId="1"/>
    <undo index="0" exp="ref" v="1" dr="AP277" r="AR277" sId="1"/>
    <undo index="0" exp="ref" v="1" dr="AP276" r="AR276" sId="1"/>
    <undo index="0" exp="ref" v="1" dr="AP275" r="AR275" sId="1"/>
    <undo index="0" exp="ref" v="1" dr="AP274" r="AR274" sId="1"/>
    <undo index="0" exp="ref" v="1" dr="AP273" r="AR273" sId="1"/>
    <undo index="0" exp="ref" v="1" dr="AP272" r="AR272" sId="1"/>
    <undo index="0" exp="ref" v="1" dr="AP271" r="AR271" sId="1"/>
    <undo index="0" exp="ref" v="1" dr="AP270" r="AR270" sId="1"/>
    <undo index="0" exp="ref" v="1" dr="AP269" r="AR269" sId="1"/>
    <undo index="0" exp="ref" v="1" dr="AP268" r="AR268" sId="1"/>
    <undo index="0" exp="ref" v="1" dr="AP267" r="AR267" sId="1"/>
    <undo index="0" exp="ref" v="1" dr="AP266" r="AR266" sId="1"/>
    <undo index="0" exp="ref" v="1" dr="AP265" r="AR265" sId="1"/>
    <undo index="0" exp="ref" v="1" dr="AP264" r="AR264" sId="1"/>
    <undo index="0" exp="ref" v="1" dr="AP263" r="AR263" sId="1"/>
    <undo index="0" exp="ref" v="1" dr="AP262" r="AR262" sId="1"/>
    <undo index="0" exp="ref" v="1" dr="AP261" r="AR261" sId="1"/>
    <undo index="0" exp="ref" v="1" dr="AP260" r="AR260" sId="1"/>
    <undo index="0" exp="ref" v="1" dr="AP259" r="AR259" sId="1"/>
    <undo index="0" exp="ref" v="1" dr="AP258" r="AR258" sId="1"/>
    <undo index="0" exp="ref" v="1" dr="AP257" r="AR257" sId="1"/>
    <undo index="0" exp="ref" v="1" dr="AP256" r="AR256" sId="1"/>
    <undo index="0" exp="ref" v="1" dr="AP255" r="AR255" sId="1"/>
    <undo index="0" exp="ref" v="1" dr="AP254" r="AR254" sId="1"/>
    <undo index="0" exp="ref" v="1" dr="AP253" r="AR253" sId="1"/>
    <undo index="0" exp="ref" v="1" dr="AP252" r="AR252" sId="1"/>
    <undo index="0" exp="ref" v="1" dr="AP251" r="AR251" sId="1"/>
    <undo index="0" exp="ref" v="1" dr="AP250" r="AR250" sId="1"/>
    <undo index="0" exp="ref" v="1" dr="AP249" r="AR249" sId="1"/>
    <undo index="0" exp="ref" v="1" dr="AP248" r="AR248" sId="1"/>
    <undo index="0" exp="ref" v="1" dr="AP247" r="AR247" sId="1"/>
    <undo index="0" exp="ref" v="1" dr="AP246" r="AR246" sId="1"/>
    <undo index="0" exp="ref" v="1" dr="AP245" r="AR245" sId="1"/>
    <undo index="0" exp="ref" v="1" dr="AP244" r="AR244" sId="1"/>
    <undo index="0" exp="ref" v="1" dr="AP243" r="AR243" sId="1"/>
    <undo index="0" exp="ref" v="1" dr="AP242" r="AR242" sId="1"/>
    <undo index="0" exp="ref" v="1" dr="AP241" r="AR241" sId="1"/>
    <undo index="0" exp="ref" v="1" dr="AP240" r="AR240" sId="1"/>
    <undo index="0" exp="ref" v="1" dr="AP239" r="AR239" sId="1"/>
    <undo index="0" exp="ref" v="1" dr="AP238" r="AR238" sId="1"/>
    <undo index="0" exp="ref" v="1" dr="AP237" r="AR237" sId="1"/>
    <undo index="0" exp="ref" v="1" dr="AP236" r="AR236" sId="1"/>
    <undo index="0" exp="ref" v="1" dr="AP235" r="AR235" sId="1"/>
    <undo index="0" exp="ref" v="1" dr="AP234" r="AR234" sId="1"/>
    <undo index="0" exp="ref" v="1" dr="AP233" r="AR233" sId="1"/>
    <undo index="0" exp="ref" v="1" dr="AP232" r="AR232" sId="1"/>
    <undo index="0" exp="ref" v="1" dr="AP231" r="AR231" sId="1"/>
    <undo index="0" exp="ref" v="1" dr="AP230" r="AR230" sId="1"/>
    <undo index="0" exp="ref" v="1" dr="AP229" r="AR229" sId="1"/>
    <undo index="0" exp="ref" v="1" dr="AP228" r="AR228" sId="1"/>
    <undo index="0" exp="ref" v="1" dr="AP227" r="AR227" sId="1"/>
    <undo index="0" exp="ref" v="1" dr="AP226" r="AR226" sId="1"/>
    <undo index="0" exp="ref" v="1" dr="AP225" r="AR225" sId="1"/>
    <undo index="0" exp="ref" v="1" dr="AP224" r="AR224" sId="1"/>
    <undo index="0" exp="ref" v="1" dr="AP223" r="AR223" sId="1"/>
    <undo index="0" exp="ref" v="1" dr="AP222" r="AR222" sId="1"/>
    <undo index="0" exp="ref" v="1" dr="AP221" r="AR221" sId="1"/>
    <undo index="0" exp="ref" v="1" dr="AP220" r="AR220" sId="1"/>
    <undo index="0" exp="ref" v="1" dr="AP219" r="AR219" sId="1"/>
    <undo index="0" exp="ref" v="1" dr="AP218" r="AR218" sId="1"/>
    <undo index="0" exp="ref" v="1" dr="AP217" r="AR217" sId="1"/>
    <undo index="0" exp="ref" v="1" dr="AP216" r="AR216" sId="1"/>
    <undo index="0" exp="ref" v="1" dr="AP215" r="AR215" sId="1"/>
    <undo index="0" exp="ref" v="1" dr="AP214" r="AR214" sId="1"/>
    <undo index="0" exp="ref" v="1" dr="AP213" r="AR213" sId="1"/>
    <undo index="0" exp="ref" v="1" dr="AP212" r="AR212" sId="1"/>
    <undo index="0" exp="ref" v="1" dr="AP211" r="AR211" sId="1"/>
    <undo index="0" exp="ref" v="1" dr="AP210" r="AR210" sId="1"/>
    <undo index="0" exp="ref" v="1" dr="AP209" r="AR209" sId="1"/>
    <undo index="0" exp="ref" v="1" dr="AP208" r="AR208" sId="1"/>
    <undo index="0" exp="ref" v="1" dr="AP207" r="AR207" sId="1"/>
    <undo index="0" exp="ref" v="1" dr="AP206" r="AR206" sId="1"/>
    <undo index="0" exp="ref" v="1" dr="AP205" r="AR205" sId="1"/>
    <undo index="0" exp="ref" v="1" dr="AP204" r="AR204" sId="1"/>
    <undo index="0" exp="ref" v="1" dr="AP203" r="AR203" sId="1"/>
    <undo index="0" exp="ref" v="1" dr="AP202" r="AR202" sId="1"/>
    <undo index="0" exp="ref" v="1" dr="AP201" r="AR201" sId="1"/>
    <undo index="0" exp="ref" v="1" dr="AP200" r="AR200" sId="1"/>
    <undo index="0" exp="ref" v="1" dr="AP199" r="AR199" sId="1"/>
    <undo index="0" exp="ref" v="1" dr="AP198" r="AR198" sId="1"/>
    <undo index="0" exp="ref" v="1" dr="AP197" r="AR197" sId="1"/>
    <undo index="0" exp="ref" v="1" dr="AP196" r="AR196" sId="1"/>
    <undo index="0" exp="ref" v="1" dr="AP195" r="AR195" sId="1"/>
    <undo index="0" exp="ref" v="1" dr="AP194" r="AR194" sId="1"/>
    <undo index="0" exp="ref" v="1" dr="AP193" r="AR193" sId="1"/>
    <undo index="0" exp="ref" v="1" dr="AP192" r="AR192" sId="1"/>
    <undo index="0" exp="ref" v="1" dr="AP191" r="AR191" sId="1"/>
    <undo index="0" exp="ref" v="1" dr="AP190" r="AR190" sId="1"/>
    <undo index="0" exp="ref" v="1" dr="AP189" r="AR189" sId="1"/>
    <undo index="0" exp="ref" v="1" dr="AP188" r="AR188" sId="1"/>
    <undo index="0" exp="ref" v="1" dr="AP187" r="AR187" sId="1"/>
    <undo index="0" exp="ref" v="1" dr="AP186" r="AR186" sId="1"/>
    <undo index="0" exp="ref" v="1" dr="AP185" r="AR185" sId="1"/>
    <undo index="0" exp="ref" v="1" dr="AP184" r="AR184" sId="1"/>
    <undo index="0" exp="ref" v="1" dr="AP183" r="AR183" sId="1"/>
    <undo index="0" exp="ref" v="1" dr="AP182" r="AR182" sId="1"/>
    <undo index="0" exp="ref" v="1" dr="AP181" r="AR181" sId="1"/>
    <undo index="0" exp="ref" v="1" dr="AP180" r="AR180" sId="1"/>
    <undo index="0" exp="ref" v="1" dr="AP179" r="AR179" sId="1"/>
    <undo index="0" exp="ref" v="1" dr="AP178" r="AR178" sId="1"/>
    <undo index="0" exp="ref" v="1" dr="AP177" r="AR177" sId="1"/>
    <undo index="0" exp="ref" v="1" dr="AP176" r="AR176" sId="1"/>
    <undo index="0" exp="ref" v="1" dr="AP175" r="AR175" sId="1"/>
    <undo index="0" exp="ref" v="1" dr="AP174" r="AR174" sId="1"/>
    <undo index="0" exp="ref" v="1" dr="AP173" r="AR173" sId="1"/>
    <undo index="0" exp="ref" v="1" dr="AP172" r="AR172" sId="1"/>
    <undo index="0" exp="ref" v="1" dr="AP171" r="AR171" sId="1"/>
    <undo index="0" exp="ref" v="1" dr="AP170" r="AR170" sId="1"/>
    <undo index="0" exp="ref" v="1" dr="AP169" r="AR169" sId="1"/>
    <undo index="0" exp="ref" v="1" dr="AP168" r="AR168" sId="1"/>
    <undo index="0" exp="ref" v="1" dr="AP167" r="AR167" sId="1"/>
    <undo index="0" exp="ref" v="1" dr="AP166" r="AR166" sId="1"/>
    <undo index="0" exp="ref" v="1" dr="AP165" r="AR165" sId="1"/>
    <undo index="0" exp="ref" v="1" dr="AP164" r="AR164" sId="1"/>
    <undo index="0" exp="ref" v="1" dr="AP163" r="AR163" sId="1"/>
    <undo index="0" exp="ref" v="1" dr="AP162" r="AR162" sId="1"/>
    <undo index="0" exp="ref" v="1" dr="AP161" r="AR161" sId="1"/>
    <undo index="0" exp="ref" v="1" dr="AP160" r="AR160" sId="1"/>
    <undo index="0" exp="ref" v="1" dr="AP159" r="AR159" sId="1"/>
    <undo index="0" exp="ref" v="1" dr="AP158" r="AR158" sId="1"/>
    <undo index="0" exp="ref" v="1" dr="AP157" r="AR157" sId="1"/>
    <undo index="0" exp="ref" v="1" dr="AP156" r="AR156" sId="1"/>
    <undo index="0" exp="ref" v="1" dr="AP155" r="AR155" sId="1"/>
    <undo index="0" exp="ref" v="1" dr="AP154" r="AR154" sId="1"/>
    <undo index="0" exp="ref" v="1" dr="AP153" r="AR153" sId="1"/>
    <undo index="0" exp="ref" v="1" dr="AP152" r="AR152" sId="1"/>
    <undo index="0" exp="ref" v="1" dr="AP151" r="AR151" sId="1"/>
    <undo index="0" exp="ref" v="1" dr="AP150" r="AR150" sId="1"/>
    <undo index="0" exp="ref" v="1" dr="AP149" r="AR149" sId="1"/>
    <undo index="0" exp="ref" v="1" dr="AP148" r="AR148" sId="1"/>
    <undo index="0" exp="ref" v="1" dr="AP147" r="AR147" sId="1"/>
    <undo index="0" exp="ref" v="1" dr="AP146" r="AR146" sId="1"/>
    <undo index="0" exp="ref" v="1" dr="AP145" r="AR145" sId="1"/>
    <undo index="0" exp="ref" v="1" dr="AP144" r="AR144" sId="1"/>
    <undo index="0" exp="ref" v="1" dr="AP143" r="AR143" sId="1"/>
    <undo index="0" exp="ref" v="1" dr="AP142" r="AR142" sId="1"/>
    <undo index="0" exp="ref" v="1" dr="AP141" r="AR141" sId="1"/>
    <undo index="0" exp="ref" v="1" dr="AP140" r="AR140" sId="1"/>
    <undo index="0" exp="ref" v="1" dr="AP139" r="AR139" sId="1"/>
    <undo index="0" exp="ref" v="1" dr="AP138" r="AR138" sId="1"/>
    <undo index="0" exp="ref" v="1" dr="AP137" r="AR137" sId="1"/>
    <undo index="0" exp="ref" v="1" dr="AP136" r="AR136" sId="1"/>
    <undo index="0" exp="ref" v="1" dr="AP135" r="AR135" sId="1"/>
    <undo index="0" exp="ref" v="1" dr="AP134" r="AR134" sId="1"/>
    <undo index="0" exp="ref" v="1" dr="AP133" r="AR133" sId="1"/>
    <undo index="0" exp="ref" v="1" dr="AP132" r="AR132" sId="1"/>
    <undo index="0" exp="ref" v="1" dr="AP131" r="AR131" sId="1"/>
    <undo index="0" exp="ref" v="1" dr="AP130" r="AR130" sId="1"/>
    <undo index="0" exp="ref" v="1" dr="AP129" r="AR129" sId="1"/>
    <undo index="0" exp="ref" v="1" dr="AP128" r="AR128" sId="1"/>
    <undo index="0" exp="ref" v="1" dr="AP127" r="AR127" sId="1"/>
    <undo index="0" exp="ref" v="1" dr="AP126" r="AR126" sId="1"/>
    <undo index="0" exp="ref" v="1" dr="AP125" r="AR125" sId="1"/>
    <undo index="0" exp="ref" v="1" dr="AP124" r="AR124" sId="1"/>
    <undo index="0" exp="ref" v="1" dr="AP123" r="AR123" sId="1"/>
    <undo index="0" exp="ref" v="1" dr="AP122" r="AR122" sId="1"/>
    <undo index="0" exp="ref" v="1" dr="AP121" r="AR121" sId="1"/>
    <undo index="0" exp="ref" v="1" dr="AP120" r="AR120" sId="1"/>
    <undo index="0" exp="ref" v="1" dr="AP119" r="AR119" sId="1"/>
    <undo index="0" exp="ref" v="1" dr="AP118" r="AR118" sId="1"/>
    <undo index="0" exp="ref" v="1" dr="AP117" r="AR117" sId="1"/>
    <undo index="0" exp="ref" v="1" dr="AP116" r="AR116" sId="1"/>
    <undo index="0" exp="ref" v="1" dr="AP115" r="AR115" sId="1"/>
    <undo index="0" exp="ref" v="1" dr="AP114" r="AR114" sId="1"/>
    <undo index="0" exp="ref" v="1" dr="AP113" r="AR113" sId="1"/>
    <undo index="0" exp="ref" v="1" dr="AP112" r="AR112" sId="1"/>
    <undo index="0" exp="ref" v="1" dr="AP111" r="AR111" sId="1"/>
    <undo index="0" exp="ref" v="1" dr="AP110" r="AR110" sId="1"/>
    <undo index="0" exp="ref" v="1" dr="AP109" r="AR109" sId="1"/>
    <undo index="0" exp="ref" v="1" dr="AP108" r="AR108" sId="1"/>
    <undo index="0" exp="ref" v="1" dr="AP107" r="AR107" sId="1"/>
    <undo index="0" exp="ref" v="1" dr="AP106" r="AR106" sId="1"/>
    <undo index="0" exp="ref" v="1" dr="AP105" r="AR105" sId="1"/>
    <undo index="0" exp="ref" v="1" dr="AP104" r="AR104" sId="1"/>
    <undo index="0" exp="ref" v="1" dr="AP103" r="AR103" sId="1"/>
    <undo index="0" exp="ref" v="1" dr="AP102" r="AR102" sId="1"/>
    <undo index="0" exp="ref" v="1" dr="AP101" r="AR101" sId="1"/>
    <undo index="0" exp="ref" v="1" dr="AP100" r="AR100" sId="1"/>
    <undo index="0" exp="ref" v="1" dr="AP99" r="AR99" sId="1"/>
    <undo index="0" exp="ref" v="1" dr="AP98" r="AR98" sId="1"/>
    <undo index="0" exp="ref" v="1" dr="AP97" r="AR97" sId="1"/>
    <undo index="0" exp="ref" v="1" dr="AP96" r="AR96" sId="1"/>
    <undo index="0" exp="ref" v="1" dr="AP95" r="AR95" sId="1"/>
    <undo index="0" exp="ref" v="1" dr="AP94" r="AR94" sId="1"/>
    <undo index="0" exp="ref" v="1" dr="AP93" r="AR93" sId="1"/>
    <undo index="0" exp="ref" v="1" dr="AP92" r="AR92" sId="1"/>
    <undo index="0" exp="ref" v="1" dr="AP91" r="AR91" sId="1"/>
    <undo index="0" exp="ref" v="1" dr="AP90" r="AR90" sId="1"/>
    <undo index="0" exp="ref" v="1" dr="AP89" r="AR89" sId="1"/>
    <undo index="0" exp="ref" v="1" dr="AP88" r="AR88" sId="1"/>
    <undo index="0" exp="ref" v="1" dr="AP87" r="AR87" sId="1"/>
    <undo index="0" exp="ref" v="1" dr="AP86" r="AR86" sId="1"/>
    <undo index="0" exp="ref" v="1" dr="AP85" r="AR85" sId="1"/>
    <undo index="0" exp="ref" v="1" dr="AP84" r="AR84" sId="1"/>
    <undo index="0" exp="ref" v="1" dr="AP83" r="AR83" sId="1"/>
    <undo index="0" exp="ref" v="1" dr="AP82" r="AR82" sId="1"/>
    <undo index="0" exp="ref" v="1" dr="AP81" r="AR81" sId="1"/>
    <undo index="0" exp="ref" v="1" dr="AP80" r="AR80" sId="1"/>
    <undo index="0" exp="ref" v="1" dr="AP79" r="AR79" sId="1"/>
    <undo index="0" exp="ref" v="1" dr="AP78" r="AR78" sId="1"/>
    <undo index="0" exp="ref" v="1" dr="AP77" r="AR77" sId="1"/>
    <undo index="0" exp="ref" v="1" dr="AP76" r="AR76" sId="1"/>
    <undo index="0" exp="ref" v="1" dr="AP75" r="AR75" sId="1"/>
    <undo index="0" exp="ref" v="1" dr="AP74" r="AR74" sId="1"/>
    <undo index="0" exp="ref" v="1" dr="AP73" r="AR73" sId="1"/>
    <undo index="0" exp="ref" v="1" dr="AP72" r="AR72" sId="1"/>
    <undo index="0" exp="ref" v="1" dr="AP71" r="AR71" sId="1"/>
    <undo index="0" exp="ref" v="1" dr="AP70" r="AR70" sId="1"/>
    <undo index="0" exp="ref" v="1" dr="AP69" r="AR69" sId="1"/>
    <undo index="0" exp="ref" v="1" dr="AP68" r="AR68" sId="1"/>
    <undo index="0" exp="ref" v="1" dr="AP67" r="AR67" sId="1"/>
    <undo index="0" exp="ref" v="1" dr="AP66" r="AR66" sId="1"/>
    <undo index="0" exp="ref" v="1" dr="AP65" r="AR65" sId="1"/>
    <undo index="0" exp="ref" v="1" dr="AP64" r="AR64" sId="1"/>
    <undo index="0" exp="ref" v="1" dr="AP63" r="AR63" sId="1"/>
    <undo index="0" exp="ref" v="1" dr="AP62" r="AR62" sId="1"/>
    <undo index="0" exp="ref" v="1" dr="AP61" r="AR61" sId="1"/>
    <undo index="0" exp="ref" v="1" dr="AP60" r="AR60" sId="1"/>
    <undo index="0" exp="ref" v="1" dr="AP59" r="AR59" sId="1"/>
    <undo index="0" exp="ref" v="1" dr="AP58" r="AR58" sId="1"/>
    <undo index="0" exp="ref" v="1" dr="AP57" r="AR57" sId="1"/>
    <undo index="0" exp="ref" v="1" dr="AP56" r="AR56" sId="1"/>
    <undo index="0" exp="ref" v="1" dr="AP55" r="AR55" sId="1"/>
    <undo index="0" exp="ref" v="1" dr="AP54" r="AR54" sId="1"/>
    <undo index="0" exp="ref" v="1" dr="AP53" r="AR53" sId="1"/>
    <undo index="0" exp="ref" v="1" dr="AP52" r="AR52" sId="1"/>
    <undo index="0" exp="ref" v="1" dr="AP51" r="AR51" sId="1"/>
    <undo index="0" exp="ref" v="1" dr="AP50" r="AR50" sId="1"/>
    <undo index="0" exp="ref" v="1" dr="AP49" r="AR49" sId="1"/>
    <undo index="0" exp="ref" v="1" dr="AP48" r="AR48" sId="1"/>
    <undo index="0" exp="ref" v="1" dr="AP47" r="AR47" sId="1"/>
    <undo index="0" exp="ref" v="1" dr="AP46" r="AR46" sId="1"/>
    <undo index="0" exp="ref" v="1" dr="AP45" r="AR45" sId="1"/>
    <undo index="0" exp="ref" v="1" dr="AP44" r="AR44" sId="1"/>
    <undo index="0" exp="ref" v="1" dr="AP43" r="AR43" sId="1"/>
    <undo index="0" exp="ref" v="1" dr="AP42" r="AR42" sId="1"/>
    <undo index="0" exp="ref" v="1" dr="AP41" r="AR41" sId="1"/>
    <undo index="0" exp="ref" v="1" dr="AP40" r="AR40" sId="1"/>
    <undo index="0" exp="ref" v="1" dr="AP39" r="AR39" sId="1"/>
    <undo index="0" exp="ref" v="1" dr="AP38" r="AR38" sId="1"/>
    <undo index="0" exp="ref" v="1" dr="AP37" r="AR37" sId="1"/>
    <undo index="0" exp="ref" v="1" dr="AP36" r="AR36" sId="1"/>
    <undo index="0" exp="ref" v="1" dr="AP35" r="AR35" sId="1"/>
    <undo index="0" exp="ref" v="1" dr="AP34" r="AR34" sId="1"/>
    <undo index="0" exp="ref" v="1" dr="AP33" r="AR33" sId="1"/>
    <undo index="0" exp="ref" v="1" dr="AP32" r="AR32" sId="1"/>
    <undo index="0" exp="ref" v="1" dr="AP31" r="AR31" sId="1"/>
    <undo index="0" exp="ref" v="1" dr="AP30" r="AR30" sId="1"/>
    <undo index="0" exp="ref" v="1" dr="AP29" r="AR29" sId="1"/>
    <undo index="0" exp="ref" v="1" dr="AP28" r="AR28" sId="1"/>
    <undo index="0" exp="ref" v="1" dr="AP27" r="AR27" sId="1"/>
    <undo index="0" exp="ref" v="1" dr="AP26" r="AR26" sId="1"/>
    <undo index="0" exp="ref" v="1" dr="AP25" r="AR25" sId="1"/>
    <undo index="0" exp="ref" v="1" dr="AP24" r="AR24" sId="1"/>
    <undo index="0" exp="ref" v="1" dr="AP23" r="AR23" sId="1"/>
    <undo index="0" exp="ref" v="1" dr="AP22" r="AR22" sId="1"/>
    <undo index="0" exp="ref" v="1" dr="AP21" r="AR21" sId="1"/>
    <rfmt sheetId="1" xfDxf="1" sqref="AP1:AP1048576" start="0" length="0"/>
    <rcc rId="0" sId="1">
      <nc r="AP21" t="inlineStr">
        <is>
          <t>нд</t>
        </is>
      </nc>
    </rcc>
    <rcc rId="0" sId="1">
      <nc r="AP22" t="inlineStr">
        <is>
          <t>нд</t>
        </is>
      </nc>
    </rcc>
    <rcc rId="0" sId="1">
      <nc r="AP23" t="inlineStr">
        <is>
          <t>нд</t>
        </is>
      </nc>
    </rcc>
    <rcc rId="0" sId="1">
      <nc r="AP24" t="inlineStr">
        <is>
          <t>нд</t>
        </is>
      </nc>
    </rcc>
    <rcc rId="0" sId="1">
      <nc r="AP25" t="inlineStr">
        <is>
          <t>нд</t>
        </is>
      </nc>
    </rcc>
    <rcc rId="0" sId="1">
      <nc r="AP26" t="inlineStr">
        <is>
          <t>нд</t>
        </is>
      </nc>
    </rcc>
    <rcc rId="0" sId="1">
      <nc r="AP27" t="inlineStr">
        <is>
          <t>нд</t>
        </is>
      </nc>
    </rcc>
    <rcc rId="0" sId="1">
      <nc r="AP28" t="inlineStr">
        <is>
          <t>нд</t>
        </is>
      </nc>
    </rcc>
    <rcc rId="0" sId="1">
      <nc r="AP29" t="inlineStr">
        <is>
          <t>нд</t>
        </is>
      </nc>
    </rcc>
    <rcc rId="0" sId="1">
      <nc r="AP30" t="inlineStr">
        <is>
          <t>нд</t>
        </is>
      </nc>
    </rcc>
    <rcc rId="0" sId="1">
      <nc r="AP31" t="inlineStr">
        <is>
          <t>нд</t>
        </is>
      </nc>
    </rcc>
    <rcc rId="0" sId="1">
      <nc r="AP32" t="inlineStr">
        <is>
          <t>нд</t>
        </is>
      </nc>
    </rcc>
    <rcc rId="0" sId="1">
      <nc r="AP33">
        <v>2021</v>
      </nc>
    </rcc>
    <rcc rId="0" sId="1">
      <nc r="AP34" t="inlineStr">
        <is>
          <t>нд</t>
        </is>
      </nc>
    </rcc>
    <rcc rId="0" sId="1">
      <nc r="AP35" t="inlineStr">
        <is>
          <t>нд</t>
        </is>
      </nc>
    </rcc>
    <rcc rId="0" sId="1">
      <nc r="AP36" t="inlineStr">
        <is>
          <t>нд</t>
        </is>
      </nc>
    </rcc>
    <rcc rId="0" sId="1">
      <nc r="AP37" t="inlineStr">
        <is>
          <t>нд</t>
        </is>
      </nc>
    </rcc>
    <rcc rId="0" sId="1">
      <nc r="AP38" t="inlineStr">
        <is>
          <t>нд</t>
        </is>
      </nc>
    </rcc>
    <rcc rId="0" sId="1">
      <nc r="AP39" t="inlineStr">
        <is>
          <t>нд</t>
        </is>
      </nc>
    </rcc>
    <rcc rId="0" sId="1">
      <nc r="AP40" t="inlineStr">
        <is>
          <t>нд</t>
        </is>
      </nc>
    </rcc>
    <rcc rId="0" sId="1">
      <nc r="AP41" t="inlineStr">
        <is>
          <t>нд</t>
        </is>
      </nc>
    </rcc>
    <rcc rId="0" sId="1">
      <nc r="AP42">
        <v>2020</v>
      </nc>
    </rcc>
    <rcc rId="0" sId="1">
      <nc r="AP43" t="inlineStr">
        <is>
          <t>нд</t>
        </is>
      </nc>
    </rcc>
    <rcc rId="0" sId="1">
      <nc r="AP44" t="inlineStr">
        <is>
          <t>нд</t>
        </is>
      </nc>
    </rcc>
    <rcc rId="0" sId="1">
      <nc r="AP45">
        <v>2020</v>
      </nc>
    </rcc>
    <rcc rId="0" sId="1">
      <nc r="AP46" t="inlineStr">
        <is>
          <t>нд</t>
        </is>
      </nc>
    </rcc>
    <rcc rId="0" sId="1">
      <nc r="AP47">
        <v>2028</v>
      </nc>
    </rcc>
    <rcc rId="0" sId="1">
      <nc r="AP48">
        <v>2021</v>
      </nc>
    </rcc>
    <rcc rId="0" sId="1">
      <nc r="AP49">
        <v>2021</v>
      </nc>
    </rcc>
    <rcc rId="0" sId="1">
      <nc r="AP50">
        <v>2027</v>
      </nc>
    </rcc>
    <rcc rId="0" sId="1">
      <nc r="AP51">
        <v>2020</v>
      </nc>
    </rcc>
    <rcc rId="0" sId="1">
      <nc r="AP52">
        <v>2027</v>
      </nc>
    </rcc>
    <rcc rId="0" sId="1">
      <nc r="AP53">
        <v>2026</v>
      </nc>
    </rcc>
    <rcc rId="0" sId="1">
      <nc r="AP54">
        <v>2024</v>
      </nc>
    </rcc>
    <rcc rId="0" sId="1">
      <nc r="AP55">
        <v>2023</v>
      </nc>
    </rcc>
    <rcc rId="0" sId="1">
      <nc r="AP56" t="inlineStr">
        <is>
          <t>нд</t>
        </is>
      </nc>
    </rcc>
    <rcc rId="0" sId="1">
      <nc r="AP57" t="inlineStr">
        <is>
          <t>нд</t>
        </is>
      </nc>
    </rcc>
    <rcc rId="0" sId="1">
      <nc r="AP58" t="inlineStr">
        <is>
          <t>нд</t>
        </is>
      </nc>
    </rcc>
    <rcc rId="0" sId="1">
      <nc r="AP59" t="inlineStr">
        <is>
          <t>нд</t>
        </is>
      </nc>
    </rcc>
    <rcc rId="0" sId="1">
      <nc r="AP60">
        <v>2025</v>
      </nc>
    </rcc>
    <rcc rId="0" sId="1">
      <nc r="AP61">
        <v>2024</v>
      </nc>
    </rcc>
    <rcc rId="0" sId="1">
      <nc r="AP62">
        <v>2022</v>
      </nc>
    </rcc>
    <rcc rId="0" sId="1">
      <nc r="AP63">
        <v>2022</v>
      </nc>
    </rcc>
    <rcc rId="0" sId="1">
      <nc r="AP64">
        <v>2020</v>
      </nc>
    </rcc>
    <rcc rId="0" sId="1">
      <nc r="AP65">
        <v>2025</v>
      </nc>
    </rcc>
    <rcc rId="0" sId="1">
      <nc r="AP66" t="inlineStr">
        <is>
          <t>нд</t>
        </is>
      </nc>
    </rcc>
    <rcc rId="0" sId="1">
      <nc r="AP67" t="inlineStr">
        <is>
          <t>нд</t>
        </is>
      </nc>
    </rcc>
    <rcc rId="0" sId="1">
      <nc r="AP68">
        <v>2021</v>
      </nc>
    </rcc>
    <rcc rId="0" sId="1">
      <nc r="AP69">
        <v>2024</v>
      </nc>
    </rcc>
    <rcc rId="0" sId="1">
      <nc r="AP70">
        <v>2023</v>
      </nc>
    </rcc>
    <rcc rId="0" sId="1">
      <nc r="AP71" t="inlineStr">
        <is>
          <t>нд</t>
        </is>
      </nc>
    </rcc>
    <rcc rId="0" sId="1">
      <nc r="AP72">
        <v>2021</v>
      </nc>
    </rcc>
    <rcc rId="0" sId="1">
      <nc r="AP73">
        <v>2022</v>
      </nc>
    </rcc>
    <rcc rId="0" sId="1">
      <nc r="AP74" t="inlineStr">
        <is>
          <t>нд</t>
        </is>
      </nc>
    </rcc>
    <rcc rId="0" sId="1">
      <nc r="AP75">
        <v>2021</v>
      </nc>
    </rcc>
    <rcc rId="0" sId="1">
      <nc r="AP76" t="inlineStr">
        <is>
          <t>нд</t>
        </is>
      </nc>
    </rcc>
    <rcc rId="0" sId="1">
      <nc r="AP77" t="inlineStr">
        <is>
          <t>нд</t>
        </is>
      </nc>
    </rcc>
    <rcc rId="0" sId="1">
      <nc r="AP78">
        <v>2024</v>
      </nc>
    </rcc>
    <rcc rId="0" sId="1">
      <nc r="AP79">
        <v>2022</v>
      </nc>
    </rcc>
    <rcc rId="0" sId="1">
      <nc r="AP80" t="inlineStr">
        <is>
          <t>нд</t>
        </is>
      </nc>
    </rcc>
    <rcc rId="0" sId="1">
      <nc r="AP81">
        <v>2027</v>
      </nc>
    </rcc>
    <rcc rId="0" sId="1">
      <nc r="AP82" t="inlineStr">
        <is>
          <t>нд</t>
        </is>
      </nc>
    </rcc>
    <rcc rId="0" sId="1">
      <nc r="AP83" t="inlineStr">
        <is>
          <t>нд</t>
        </is>
      </nc>
    </rcc>
    <rcc rId="0" sId="1">
      <nc r="AP84">
        <v>2020</v>
      </nc>
    </rcc>
    <rcc rId="0" sId="1">
      <nc r="AP85">
        <v>2020</v>
      </nc>
    </rcc>
    <rcc rId="0" sId="1">
      <nc r="AP86">
        <v>2020</v>
      </nc>
    </rcc>
    <rcc rId="0" sId="1">
      <nc r="AP87">
        <v>2026</v>
      </nc>
    </rcc>
    <rcc rId="0" sId="1">
      <nc r="AP88">
        <v>2020</v>
      </nc>
    </rcc>
    <rcc rId="0" sId="1">
      <nc r="AP89">
        <v>2021</v>
      </nc>
    </rcc>
    <rcc rId="0" sId="1">
      <nc r="AP90" t="inlineStr">
        <is>
          <t>нд</t>
        </is>
      </nc>
    </rcc>
    <rcc rId="0" sId="1">
      <nc r="AP91">
        <v>2025</v>
      </nc>
    </rcc>
    <rcc rId="0" sId="1">
      <nc r="AP92">
        <v>2024</v>
      </nc>
    </rcc>
    <rcc rId="0" sId="1">
      <nc r="AP93" t="inlineStr">
        <is>
          <t>нд</t>
        </is>
      </nc>
    </rcc>
    <rcc rId="0" sId="1">
      <nc r="AP94" t="inlineStr">
        <is>
          <t>нд</t>
        </is>
      </nc>
    </rcc>
    <rcc rId="0" sId="1">
      <nc r="AP95">
        <v>2022</v>
      </nc>
    </rcc>
    <rcc rId="0" sId="1">
      <nc r="AP96">
        <v>2020</v>
      </nc>
    </rcc>
    <rcc rId="0" sId="1">
      <nc r="AP97">
        <v>2022</v>
      </nc>
    </rcc>
    <rcc rId="0" sId="1">
      <nc r="AP98">
        <v>2024</v>
      </nc>
    </rcc>
    <rcc rId="0" sId="1">
      <nc r="AP99">
        <v>2021</v>
      </nc>
    </rcc>
    <rcc rId="0" sId="1">
      <nc r="AP100">
        <v>2023</v>
      </nc>
    </rcc>
    <rcc rId="0" sId="1">
      <nc r="AP101">
        <v>2021</v>
      </nc>
    </rcc>
    <rcc rId="0" sId="1">
      <nc r="AP102">
        <v>2025</v>
      </nc>
    </rcc>
    <rcc rId="0" sId="1">
      <nc r="AP103" t="inlineStr">
        <is>
          <t>нд</t>
        </is>
      </nc>
    </rcc>
    <rcc rId="0" sId="1">
      <nc r="AP104">
        <v>2022</v>
      </nc>
    </rcc>
    <rcc rId="0" sId="1">
      <nc r="AP105">
        <v>2021</v>
      </nc>
    </rcc>
    <rcc rId="0" sId="1">
      <nc r="AP106">
        <v>2020</v>
      </nc>
    </rcc>
    <rcc rId="0" sId="1">
      <nc r="AP107">
        <v>2020</v>
      </nc>
    </rcc>
    <rcc rId="0" sId="1">
      <nc r="AP108">
        <v>2020</v>
      </nc>
    </rcc>
    <rcc rId="0" sId="1">
      <nc r="AP109">
        <v>2020</v>
      </nc>
    </rcc>
    <rcc rId="0" sId="1">
      <nc r="AP110">
        <v>2021</v>
      </nc>
    </rcc>
    <rcc rId="0" sId="1">
      <nc r="AP111">
        <v>2022</v>
      </nc>
    </rcc>
    <rcc rId="0" sId="1">
      <nc r="AP112">
        <v>2022</v>
      </nc>
    </rcc>
    <rcc rId="0" sId="1">
      <nc r="AP113">
        <v>2022</v>
      </nc>
    </rcc>
    <rcc rId="0" sId="1">
      <nc r="AP114">
        <v>2022</v>
      </nc>
    </rcc>
    <rcc rId="0" sId="1">
      <nc r="AP115">
        <v>2022</v>
      </nc>
    </rcc>
    <rcc rId="0" sId="1">
      <nc r="AP116">
        <v>2022</v>
      </nc>
    </rcc>
    <rcc rId="0" sId="1">
      <nc r="AP117" t="inlineStr">
        <is>
          <t>нд</t>
        </is>
      </nc>
    </rcc>
    <rcc rId="0" sId="1">
      <nc r="AP118">
        <v>2021</v>
      </nc>
    </rcc>
    <rcc rId="0" sId="1">
      <nc r="AP119">
        <v>2022</v>
      </nc>
    </rcc>
    <rcc rId="0" sId="1">
      <nc r="AP120">
        <v>2020</v>
      </nc>
    </rcc>
    <rcc rId="0" sId="1">
      <nc r="AP121" t="inlineStr">
        <is>
          <t>нд</t>
        </is>
      </nc>
    </rcc>
    <rcc rId="0" sId="1">
      <nc r="AP122">
        <v>2023</v>
      </nc>
    </rcc>
    <rcc rId="0" sId="1">
      <nc r="AP123">
        <v>2026</v>
      </nc>
    </rcc>
    <rcc rId="0" sId="1">
      <nc r="AP124" t="inlineStr">
        <is>
          <t>нд</t>
        </is>
      </nc>
    </rcc>
    <rcc rId="0" sId="1">
      <nc r="AP125" t="inlineStr">
        <is>
          <t>нд</t>
        </is>
      </nc>
    </rcc>
    <rcc rId="0" sId="1">
      <nc r="AP126">
        <v>2022</v>
      </nc>
    </rcc>
    <rcc rId="0" sId="1">
      <nc r="AP127">
        <v>2028</v>
      </nc>
    </rcc>
    <rcc rId="0" sId="1">
      <nc r="AP128">
        <v>2027</v>
      </nc>
    </rcc>
    <rcc rId="0" sId="1">
      <nc r="AP129">
        <v>2020</v>
      </nc>
    </rcc>
    <rcc rId="0" sId="1">
      <nc r="AP130">
        <v>2027</v>
      </nc>
    </rcc>
    <rcc rId="0" sId="1">
      <nc r="AP131">
        <v>2028</v>
      </nc>
    </rcc>
    <rcc rId="0" sId="1">
      <nc r="AP132">
        <v>2022</v>
      </nc>
    </rcc>
    <rcc rId="0" sId="1">
      <nc r="AP133">
        <v>2020</v>
      </nc>
    </rcc>
    <rcc rId="0" sId="1">
      <nc r="AP134">
        <v>2021</v>
      </nc>
    </rcc>
    <rcc rId="0" sId="1">
      <nc r="AP135">
        <v>2027</v>
      </nc>
    </rcc>
    <rcc rId="0" sId="1">
      <nc r="AP136">
        <v>2020</v>
      </nc>
    </rcc>
    <rcc rId="0" sId="1">
      <nc r="AP137">
        <v>2022</v>
      </nc>
    </rcc>
    <rcc rId="0" sId="1">
      <nc r="AP138">
        <v>2026</v>
      </nc>
    </rcc>
    <rcc rId="0" sId="1">
      <nc r="AP139">
        <v>2023</v>
      </nc>
    </rcc>
    <rcc rId="0" sId="1">
      <nc r="AP140">
        <v>2028</v>
      </nc>
    </rcc>
    <rcc rId="0" sId="1">
      <nc r="AP141">
        <v>2028</v>
      </nc>
    </rcc>
    <rcc rId="0" sId="1">
      <nc r="AP142">
        <v>2027</v>
      </nc>
    </rcc>
    <rcc rId="0" sId="1">
      <nc r="AP143">
        <v>2028</v>
      </nc>
    </rcc>
    <rcc rId="0" sId="1">
      <nc r="AP144">
        <v>2028</v>
      </nc>
    </rcc>
    <rcc rId="0" sId="1">
      <nc r="AP145">
        <v>2028</v>
      </nc>
    </rcc>
    <rcc rId="0" sId="1">
      <nc r="AP146">
        <v>2026</v>
      </nc>
    </rcc>
    <rcc rId="0" sId="1">
      <nc r="AP147">
        <v>2022</v>
      </nc>
    </rcc>
    <rcc rId="0" sId="1">
      <nc r="AP148">
        <v>2026</v>
      </nc>
    </rcc>
    <rcc rId="0" sId="1">
      <nc r="AP149">
        <v>2020</v>
      </nc>
    </rcc>
    <rcc rId="0" sId="1">
      <nc r="AP150">
        <v>2027</v>
      </nc>
    </rcc>
    <rcc rId="0" sId="1">
      <nc r="AP151">
        <v>2027</v>
      </nc>
    </rcc>
    <rcc rId="0" sId="1">
      <nc r="AP152">
        <v>2025</v>
      </nc>
    </rcc>
    <rcc rId="0" sId="1">
      <nc r="AP153">
        <v>2025</v>
      </nc>
    </rcc>
    <rcc rId="0" sId="1">
      <nc r="AP154">
        <v>2025</v>
      </nc>
    </rcc>
    <rcc rId="0" sId="1">
      <nc r="AP155">
        <v>2025</v>
      </nc>
    </rcc>
    <rcc rId="0" sId="1">
      <nc r="AP156">
        <v>2025</v>
      </nc>
    </rcc>
    <rcc rId="0" sId="1">
      <nc r="AP157">
        <v>2034</v>
      </nc>
    </rcc>
    <rcc rId="0" sId="1">
      <nc r="AP158">
        <v>2034</v>
      </nc>
    </rcc>
    <rcc rId="0" sId="1">
      <nc r="AP159">
        <v>2034</v>
      </nc>
    </rcc>
    <rcc rId="0" sId="1">
      <nc r="AP160">
        <v>2034</v>
      </nc>
    </rcc>
    <rcc rId="0" sId="1">
      <nc r="AP161">
        <v>2034</v>
      </nc>
    </rcc>
    <rcc rId="0" sId="1">
      <nc r="AP162">
        <v>2034</v>
      </nc>
    </rcc>
    <rcc rId="0" sId="1">
      <nc r="AP163" t="inlineStr">
        <is>
          <t>нд</t>
        </is>
      </nc>
    </rcc>
    <rcc rId="0" sId="1">
      <nc r="AP164">
        <v>2032</v>
      </nc>
    </rcc>
    <rcc rId="0" sId="1">
      <nc r="AP165">
        <v>2021</v>
      </nc>
    </rcc>
    <rcc rId="0" sId="1">
      <nc r="AP166">
        <v>2022</v>
      </nc>
    </rcc>
    <rcc rId="0" sId="1">
      <nc r="AP167">
        <v>2020</v>
      </nc>
    </rcc>
    <rcc rId="0" sId="1">
      <nc r="AP168">
        <v>2020</v>
      </nc>
    </rcc>
    <rcc rId="0" sId="1">
      <nc r="AP169">
        <v>2020</v>
      </nc>
    </rcc>
    <rcc rId="0" sId="1">
      <nc r="AP170">
        <v>2020</v>
      </nc>
    </rcc>
    <rcc rId="0" sId="1">
      <nc r="AP171">
        <v>2027</v>
      </nc>
    </rcc>
    <rcc rId="0" sId="1">
      <nc r="AP172">
        <v>2023</v>
      </nc>
    </rcc>
    <rcc rId="0" sId="1">
      <nc r="AP173">
        <v>2022</v>
      </nc>
    </rcc>
    <rcc rId="0" sId="1">
      <nc r="AP174" t="inlineStr">
        <is>
          <t>нд</t>
        </is>
      </nc>
    </rcc>
    <rcc rId="0" sId="1">
      <nc r="AP175">
        <v>2023</v>
      </nc>
    </rcc>
    <rcc rId="0" sId="1">
      <nc r="AP176">
        <v>2025</v>
      </nc>
    </rcc>
    <rcc rId="0" sId="1">
      <nc r="AP177">
        <v>2021</v>
      </nc>
    </rcc>
    <rcc rId="0" sId="1">
      <nc r="AP178">
        <v>2024</v>
      </nc>
    </rcc>
    <rcc rId="0" sId="1">
      <nc r="AP179">
        <v>2027</v>
      </nc>
    </rcc>
    <rcc rId="0" sId="1">
      <nc r="AP180" t="inlineStr">
        <is>
          <t>нд</t>
        </is>
      </nc>
    </rcc>
    <rcc rId="0" sId="1">
      <nc r="AP181">
        <v>2025</v>
      </nc>
    </rcc>
    <rcc rId="0" sId="1">
      <nc r="AP182">
        <v>2025</v>
      </nc>
    </rcc>
    <rcc rId="0" sId="1">
      <nc r="AP183">
        <v>2025</v>
      </nc>
    </rcc>
    <rcc rId="0" sId="1">
      <nc r="AP184">
        <v>2025</v>
      </nc>
    </rcc>
    <rcc rId="0" sId="1">
      <nc r="AP185">
        <v>2025</v>
      </nc>
    </rcc>
    <rcc rId="0" sId="1">
      <nc r="AP186" t="inlineStr">
        <is>
          <t>нд</t>
        </is>
      </nc>
    </rcc>
    <rcc rId="0" sId="1">
      <nc r="AP187">
        <v>2025</v>
      </nc>
    </rcc>
    <rcc rId="0" sId="1">
      <nc r="AP188">
        <v>2024</v>
      </nc>
    </rcc>
    <rcc rId="0" sId="1">
      <nc r="AP189">
        <v>2023</v>
      </nc>
    </rcc>
    <rcc rId="0" sId="1">
      <nc r="AP190">
        <v>2022</v>
      </nc>
    </rcc>
    <rcc rId="0" sId="1">
      <nc r="AP191" t="inlineStr">
        <is>
          <t>нд</t>
        </is>
      </nc>
    </rcc>
    <rcc rId="0" sId="1">
      <nc r="AP192">
        <v>2024</v>
      </nc>
    </rcc>
    <rcc rId="0" sId="1">
      <nc r="AP193">
        <v>2024</v>
      </nc>
    </rcc>
    <rcc rId="0" sId="1">
      <nc r="AP194">
        <v>2022</v>
      </nc>
    </rcc>
    <rcc rId="0" sId="1">
      <nc r="AP195" t="inlineStr">
        <is>
          <t>нд</t>
        </is>
      </nc>
    </rcc>
    <rcc rId="0" sId="1">
      <nc r="AP196">
        <v>2023</v>
      </nc>
    </rcc>
    <rcc rId="0" sId="1">
      <nc r="AP197">
        <v>2023</v>
      </nc>
    </rcc>
    <rcc rId="0" sId="1">
      <nc r="AP198">
        <v>2023</v>
      </nc>
    </rcc>
    <rcc rId="0" sId="1">
      <nc r="AP199">
        <v>2023</v>
      </nc>
    </rcc>
    <rcc rId="0" sId="1">
      <nc r="AP200">
        <v>2023</v>
      </nc>
    </rcc>
    <rcc rId="0" sId="1">
      <nc r="AP201">
        <v>2023</v>
      </nc>
    </rcc>
    <rcc rId="0" sId="1">
      <nc r="AP202" t="inlineStr">
        <is>
          <t>нд</t>
        </is>
      </nc>
    </rcc>
    <rcc rId="0" sId="1">
      <nc r="AP203">
        <v>2023</v>
      </nc>
    </rcc>
    <rcc rId="0" sId="1">
      <nc r="AP204">
        <v>2023</v>
      </nc>
    </rcc>
    <rcc rId="0" sId="1">
      <nc r="AP205">
        <v>2023</v>
      </nc>
    </rcc>
    <rcc rId="0" sId="1">
      <nc r="AP206">
        <v>2023</v>
      </nc>
    </rcc>
    <rcc rId="0" sId="1">
      <nc r="AP207">
        <v>2023</v>
      </nc>
    </rcc>
    <rcc rId="0" sId="1">
      <nc r="AP208" t="inlineStr">
        <is>
          <t>нд</t>
        </is>
      </nc>
    </rcc>
    <rcc rId="0" sId="1">
      <nc r="AP209">
        <v>2023</v>
      </nc>
    </rcc>
    <rcc rId="0" sId="1">
      <nc r="AP210">
        <v>2023</v>
      </nc>
    </rcc>
    <rcc rId="0" sId="1">
      <nc r="AP211">
        <v>2023</v>
      </nc>
    </rcc>
    <rcc rId="0" sId="1">
      <nc r="AP212">
        <v>2023</v>
      </nc>
    </rcc>
    <rcc rId="0" sId="1">
      <nc r="AP213">
        <v>2023</v>
      </nc>
    </rcc>
    <rcc rId="0" sId="1">
      <nc r="AP214" t="inlineStr">
        <is>
          <t>нд</t>
        </is>
      </nc>
    </rcc>
    <rcc rId="0" sId="1">
      <nc r="AP215">
        <v>2023</v>
      </nc>
    </rcc>
    <rcc rId="0" sId="1">
      <nc r="AP216">
        <v>2023</v>
      </nc>
    </rcc>
    <rcc rId="0" sId="1">
      <nc r="AP217">
        <v>2023</v>
      </nc>
    </rcc>
    <rcc rId="0" sId="1">
      <nc r="AP218">
        <v>2024</v>
      </nc>
    </rcc>
    <rcc rId="0" sId="1">
      <nc r="AP219">
        <v>2028</v>
      </nc>
    </rcc>
    <rcc rId="0" sId="1">
      <nc r="AP220">
        <v>2022</v>
      </nc>
    </rcc>
    <rcc rId="0" sId="1">
      <nc r="AP221">
        <v>2022</v>
      </nc>
    </rcc>
    <rcc rId="0" sId="1">
      <nc r="AP222">
        <v>2023</v>
      </nc>
    </rcc>
    <rcc rId="0" sId="1">
      <nc r="AP223">
        <v>2023</v>
      </nc>
    </rcc>
    <rcc rId="0" sId="1">
      <nc r="AP224">
        <v>2023</v>
      </nc>
    </rcc>
    <rcc rId="0" sId="1">
      <nc r="AP225">
        <v>2023</v>
      </nc>
    </rcc>
    <rcc rId="0" sId="1">
      <nc r="AP226">
        <v>2023</v>
      </nc>
    </rcc>
    <rcc rId="0" sId="1">
      <nc r="AP227">
        <v>2021</v>
      </nc>
    </rcc>
    <rcc rId="0" sId="1">
      <nc r="AP228">
        <v>2022</v>
      </nc>
    </rcc>
    <rcc rId="0" sId="1">
      <nc r="AP229">
        <v>2023</v>
      </nc>
    </rcc>
    <rcc rId="0" sId="1">
      <nc r="AP230">
        <v>2022</v>
      </nc>
    </rcc>
    <rcc rId="0" sId="1">
      <nc r="AP231">
        <v>2023</v>
      </nc>
    </rcc>
    <rcc rId="0" sId="1">
      <nc r="AP232">
        <v>2022</v>
      </nc>
    </rcc>
    <rcc rId="0" sId="1">
      <nc r="AP233">
        <v>2023</v>
      </nc>
    </rcc>
    <rcc rId="0" sId="1">
      <nc r="AP234" t="inlineStr">
        <is>
          <t>нд</t>
        </is>
      </nc>
    </rcc>
    <rcc rId="0" sId="1">
      <nc r="AP235">
        <v>2022</v>
      </nc>
    </rcc>
    <rcc rId="0" sId="1">
      <nc r="AP236">
        <v>2022</v>
      </nc>
    </rcc>
    <rcc rId="0" sId="1">
      <nc r="AP237">
        <v>2022</v>
      </nc>
    </rcc>
    <rcc rId="0" sId="1">
      <nc r="AP238">
        <v>2023</v>
      </nc>
    </rcc>
    <rcc rId="0" sId="1">
      <nc r="AP239">
        <v>2022</v>
      </nc>
    </rcc>
    <rcc rId="0" sId="1">
      <nc r="AP240">
        <v>2027</v>
      </nc>
    </rcc>
    <rcc rId="0" sId="1">
      <nc r="AP241">
        <v>2022</v>
      </nc>
    </rcc>
    <rcc rId="0" sId="1">
      <nc r="AP242">
        <v>2023</v>
      </nc>
    </rcc>
    <rcc rId="0" sId="1">
      <nc r="AP243">
        <v>2020</v>
      </nc>
    </rcc>
    <rcc rId="0" sId="1">
      <nc r="AP244">
        <v>2028</v>
      </nc>
    </rcc>
    <rcc rId="0" sId="1">
      <nc r="AP245">
        <v>2023</v>
      </nc>
    </rcc>
    <rcc rId="0" sId="1">
      <nc r="AP246">
        <v>2023</v>
      </nc>
    </rcc>
    <rcc rId="0" sId="1">
      <nc r="AP247">
        <v>2023</v>
      </nc>
    </rcc>
    <rcc rId="0" sId="1">
      <nc r="AP248">
        <v>2030</v>
      </nc>
    </rcc>
    <rcc rId="0" sId="1">
      <nc r="AP249">
        <v>2021</v>
      </nc>
    </rcc>
    <rcc rId="0" sId="1">
      <nc r="AP250">
        <v>2026</v>
      </nc>
    </rcc>
    <rcc rId="0" sId="1">
      <nc r="AP251">
        <v>2023</v>
      </nc>
    </rcc>
    <rcc rId="0" sId="1">
      <nc r="AP252" t="inlineStr">
        <is>
          <t>нд</t>
        </is>
      </nc>
    </rcc>
    <rcc rId="0" sId="1">
      <nc r="AP253" t="inlineStr">
        <is>
          <t>нд</t>
        </is>
      </nc>
    </rcc>
    <rcc rId="0" sId="1">
      <nc r="AP254" t="inlineStr">
        <is>
          <t>нд</t>
        </is>
      </nc>
    </rcc>
    <rcc rId="0" sId="1">
      <nc r="AP255" t="inlineStr">
        <is>
          <t>нд</t>
        </is>
      </nc>
    </rcc>
    <rcc rId="0" sId="1">
      <nc r="AP256">
        <v>2023</v>
      </nc>
    </rcc>
    <rcc rId="0" sId="1">
      <nc r="AP257">
        <v>2028</v>
      </nc>
    </rcc>
    <rcc rId="0" sId="1">
      <nc r="AP258" t="inlineStr">
        <is>
          <t>нд</t>
        </is>
      </nc>
    </rcc>
    <rcc rId="0" sId="1">
      <nc r="AP259" t="inlineStr">
        <is>
          <t>нд</t>
        </is>
      </nc>
    </rcc>
    <rcc rId="0" sId="1">
      <nc r="AP260" t="inlineStr">
        <is>
          <t>нд</t>
        </is>
      </nc>
    </rcc>
    <rcc rId="0" sId="1">
      <nc r="AP261" t="inlineStr">
        <is>
          <t>нд</t>
        </is>
      </nc>
    </rcc>
    <rcc rId="0" sId="1">
      <nc r="AP262" t="inlineStr">
        <is>
          <t>нд</t>
        </is>
      </nc>
    </rcc>
    <rcc rId="0" sId="1">
      <nc r="AP263" t="inlineStr">
        <is>
          <t>нд</t>
        </is>
      </nc>
    </rcc>
    <rcc rId="0" sId="1">
      <nc r="AP264">
        <v>2022</v>
      </nc>
    </rcc>
    <rcc rId="0" sId="1">
      <nc r="AP265" t="inlineStr">
        <is>
          <t>нд</t>
        </is>
      </nc>
    </rcc>
    <rcc rId="0" sId="1">
      <nc r="AP266">
        <v>2025</v>
      </nc>
    </rcc>
    <rcc rId="0" sId="1">
      <nc r="AP267">
        <v>2022</v>
      </nc>
    </rcc>
    <rcc rId="0" sId="1">
      <nc r="AP268" t="inlineStr">
        <is>
          <t>нд</t>
        </is>
      </nc>
    </rcc>
    <rcc rId="0" sId="1">
      <nc r="AP269">
        <v>2031</v>
      </nc>
    </rcc>
    <rcc rId="0" sId="1">
      <nc r="AP270">
        <v>2023</v>
      </nc>
    </rcc>
    <rcc rId="0" sId="1">
      <nc r="AP271">
        <v>2031</v>
      </nc>
    </rcc>
    <rcc rId="0" sId="1">
      <nc r="AP272">
        <v>2023</v>
      </nc>
    </rcc>
    <rcc rId="0" sId="1">
      <nc r="AP273">
        <v>2024</v>
      </nc>
    </rcc>
    <rcc rId="0" sId="1">
      <nc r="AP274">
        <v>2021</v>
      </nc>
    </rcc>
    <rcc rId="0" sId="1">
      <nc r="AP275">
        <v>2028</v>
      </nc>
    </rcc>
    <rcc rId="0" sId="1">
      <nc r="AP276" t="inlineStr">
        <is>
          <t>нд</t>
        </is>
      </nc>
    </rcc>
    <rcc rId="0" sId="1">
      <nc r="AP277">
        <v>2021</v>
      </nc>
    </rcc>
    <rcc rId="0" sId="1">
      <nc r="AP278" t="inlineStr">
        <is>
          <t>нд</t>
        </is>
      </nc>
    </rcc>
    <rcc rId="0" sId="1">
      <nc r="AP279" t="inlineStr">
        <is>
          <t>нд</t>
        </is>
      </nc>
    </rcc>
    <rcc rId="0" sId="1">
      <nc r="AP280" t="inlineStr">
        <is>
          <t>нд</t>
        </is>
      </nc>
    </rcc>
    <rcc rId="0" sId="1">
      <nc r="AP281">
        <v>2025</v>
      </nc>
    </rcc>
    <rcc rId="0" sId="1">
      <nc r="AP282">
        <v>2022</v>
      </nc>
    </rcc>
    <rcc rId="0" sId="1">
      <nc r="AP283" t="inlineStr">
        <is>
          <t>нд</t>
        </is>
      </nc>
    </rcc>
    <rcc rId="0" sId="1">
      <nc r="AP284">
        <v>2021</v>
      </nc>
    </rcc>
    <rcc rId="0" sId="1">
      <nc r="AP285" t="inlineStr">
        <is>
          <t>нд</t>
        </is>
      </nc>
    </rcc>
    <rcc rId="0" sId="1">
      <nc r="AP286">
        <v>2021</v>
      </nc>
    </rcc>
    <rcc rId="0" sId="1">
      <nc r="AP287">
        <v>2021</v>
      </nc>
    </rcc>
    <rcc rId="0" sId="1">
      <nc r="AP288">
        <v>2021</v>
      </nc>
    </rcc>
    <rcc rId="0" sId="1">
      <nc r="AP289">
        <v>2021</v>
      </nc>
    </rcc>
    <rcc rId="0" sId="1">
      <nc r="AP290">
        <v>2021</v>
      </nc>
    </rcc>
    <rcc rId="0" sId="1">
      <nc r="AP291">
        <v>2021</v>
      </nc>
    </rcc>
    <rcc rId="0" sId="1">
      <nc r="AP292">
        <v>2022</v>
      </nc>
    </rcc>
    <rcc rId="0" sId="1">
      <nc r="AP293">
        <v>2023</v>
      </nc>
    </rcc>
    <rcc rId="0" sId="1">
      <nc r="AP294">
        <v>2023</v>
      </nc>
    </rcc>
    <rcc rId="0" sId="1">
      <nc r="AP295">
        <v>2023</v>
      </nc>
    </rcc>
    <rcc rId="0" sId="1">
      <nc r="AP296">
        <v>2023</v>
      </nc>
    </rcc>
    <rcc rId="0" sId="1">
      <nc r="AP297">
        <v>2021</v>
      </nc>
    </rcc>
    <rcc rId="0" sId="1">
      <nc r="AP298">
        <v>2023</v>
      </nc>
    </rcc>
    <rcc rId="0" sId="1">
      <nc r="AP299" t="inlineStr">
        <is>
          <t>нд</t>
        </is>
      </nc>
    </rcc>
    <rcc rId="0" sId="1">
      <nc r="AP300">
        <v>2023</v>
      </nc>
    </rcc>
    <rcc rId="0" sId="1">
      <nc r="AP301">
        <v>2021</v>
      </nc>
    </rcc>
    <rcc rId="0" sId="1">
      <nc r="AP302">
        <v>2022</v>
      </nc>
    </rcc>
    <rcc rId="0" sId="1">
      <nc r="AP303">
        <v>2024</v>
      </nc>
    </rcc>
    <rcc rId="0" sId="1">
      <nc r="AP304">
        <v>2024</v>
      </nc>
    </rcc>
    <rcc rId="0" sId="1">
      <nc r="AP305">
        <v>2020</v>
      </nc>
    </rcc>
    <rcc rId="0" sId="1">
      <nc r="AP306">
        <v>2020</v>
      </nc>
    </rcc>
    <rcc rId="0" sId="1">
      <nc r="AP307">
        <v>2020</v>
      </nc>
    </rcc>
    <rcc rId="0" sId="1">
      <nc r="AP308">
        <v>2023</v>
      </nc>
    </rcc>
    <rcc rId="0" sId="1">
      <nc r="AP309">
        <v>2020</v>
      </nc>
    </rcc>
    <rcc rId="0" sId="1">
      <nc r="AP310">
        <v>2020</v>
      </nc>
    </rcc>
    <rcc rId="0" sId="1">
      <nc r="AP311">
        <v>2020</v>
      </nc>
    </rcc>
    <rcc rId="0" sId="1">
      <nc r="AP312">
        <v>2020</v>
      </nc>
    </rcc>
    <rcc rId="0" sId="1">
      <nc r="AP313">
        <v>2020</v>
      </nc>
    </rcc>
    <rcc rId="0" sId="1">
      <nc r="AP314">
        <v>2020</v>
      </nc>
    </rcc>
    <rcc rId="0" sId="1">
      <nc r="AP315">
        <v>2020</v>
      </nc>
    </rcc>
    <rcc rId="0" sId="1">
      <nc r="AP316">
        <v>2020</v>
      </nc>
    </rcc>
    <rcc rId="0" sId="1">
      <nc r="AP317">
        <v>2020</v>
      </nc>
    </rcc>
    <rcc rId="0" sId="1">
      <nc r="AP318">
        <v>2020</v>
      </nc>
    </rcc>
    <rcc rId="0" sId="1">
      <nc r="AP319">
        <v>2020</v>
      </nc>
    </rcc>
    <rcc rId="0" sId="1">
      <nc r="AP320">
        <v>2020</v>
      </nc>
    </rcc>
    <rcc rId="0" sId="1">
      <nc r="AP321">
        <v>2020</v>
      </nc>
    </rcc>
    <rcc rId="0" sId="1">
      <nc r="AP322">
        <v>2020</v>
      </nc>
    </rcc>
    <rcc rId="0" sId="1">
      <nc r="AP323">
        <v>2020</v>
      </nc>
    </rcc>
    <rcc rId="0" sId="1">
      <nc r="AP324">
        <v>2020</v>
      </nc>
    </rcc>
    <rcc rId="0" sId="1">
      <nc r="AP325">
        <v>2020</v>
      </nc>
    </rcc>
    <rcc rId="0" sId="1">
      <nc r="AP326">
        <v>2020</v>
      </nc>
    </rcc>
    <rcc rId="0" sId="1">
      <nc r="AP327">
        <v>2020</v>
      </nc>
    </rcc>
    <rcc rId="0" sId="1">
      <nc r="AP328">
        <v>2020</v>
      </nc>
    </rcc>
    <rcc rId="0" sId="1">
      <nc r="AP329">
        <v>2020</v>
      </nc>
    </rcc>
    <rcc rId="0" sId="1">
      <nc r="AP330">
        <v>2020</v>
      </nc>
    </rcc>
    <rcc rId="0" sId="1">
      <nc r="AP331">
        <v>2022</v>
      </nc>
    </rcc>
    <rcc rId="0" sId="1">
      <nc r="AP332">
        <v>2021</v>
      </nc>
    </rcc>
    <rcc rId="0" sId="1">
      <nc r="AP333">
        <v>2021</v>
      </nc>
    </rcc>
    <rcc rId="0" sId="1">
      <nc r="AP334">
        <v>2021</v>
      </nc>
    </rcc>
    <rcc rId="0" sId="1">
      <nc r="AP335">
        <v>2021</v>
      </nc>
    </rcc>
    <rcc rId="0" sId="1">
      <nc r="AP336">
        <v>2021</v>
      </nc>
    </rcc>
    <rcc rId="0" sId="1">
      <nc r="AP337">
        <v>2021</v>
      </nc>
    </rcc>
    <rcc rId="0" sId="1">
      <nc r="AP338">
        <v>2021</v>
      </nc>
    </rcc>
    <rcc rId="0" sId="1">
      <nc r="AP339">
        <v>2021</v>
      </nc>
    </rcc>
    <rcc rId="0" sId="1">
      <nc r="AP340" t="inlineStr">
        <is>
          <t>нд</t>
        </is>
      </nc>
    </rcc>
    <rcc rId="0" sId="1">
      <nc r="AP341">
        <v>2021</v>
      </nc>
    </rcc>
    <rcc rId="0" sId="1">
      <nc r="AP342">
        <v>2021</v>
      </nc>
    </rcc>
    <rcc rId="0" sId="1">
      <nc r="AP343">
        <v>2021</v>
      </nc>
    </rcc>
    <rcc rId="0" sId="1">
      <nc r="AP344">
        <v>2021</v>
      </nc>
    </rcc>
    <rcc rId="0" sId="1">
      <nc r="AP345">
        <v>2021</v>
      </nc>
    </rcc>
    <rcc rId="0" sId="1">
      <nc r="AP346" t="inlineStr">
        <is>
          <t>нд</t>
        </is>
      </nc>
    </rcc>
    <rcc rId="0" sId="1">
      <nc r="AP347" t="inlineStr">
        <is>
          <t>нд</t>
        </is>
      </nc>
    </rcc>
    <rcc rId="0" sId="1">
      <nc r="AP348">
        <v>2021</v>
      </nc>
    </rcc>
    <rcc rId="0" sId="1">
      <nc r="AP349">
        <v>2021</v>
      </nc>
    </rcc>
    <rcc rId="0" sId="1">
      <nc r="AP350">
        <v>2021</v>
      </nc>
    </rcc>
    <rcc rId="0" sId="1">
      <nc r="AP351">
        <v>2021</v>
      </nc>
    </rcc>
    <rcc rId="0" sId="1">
      <nc r="AP352" t="inlineStr">
        <is>
          <t>нд</t>
        </is>
      </nc>
    </rcc>
    <rcc rId="0" sId="1">
      <nc r="AP353">
        <v>2021</v>
      </nc>
    </rcc>
    <rcc rId="0" sId="1">
      <nc r="AP354">
        <v>2021</v>
      </nc>
    </rcc>
    <rcc rId="0" sId="1">
      <nc r="AP355" t="inlineStr">
        <is>
          <t>нд</t>
        </is>
      </nc>
    </rcc>
    <rcc rId="0" sId="1">
      <nc r="AP356">
        <v>2021</v>
      </nc>
    </rcc>
    <rcc rId="0" sId="1">
      <nc r="AP357">
        <v>2021</v>
      </nc>
    </rcc>
    <rcc rId="0" sId="1">
      <nc r="AP358" t="inlineStr">
        <is>
          <t>нд</t>
        </is>
      </nc>
    </rcc>
    <rcc rId="0" sId="1">
      <nc r="AP359">
        <v>2021</v>
      </nc>
    </rcc>
    <rcc rId="0" sId="1">
      <nc r="AP360">
        <v>2021</v>
      </nc>
    </rcc>
    <rcc rId="0" sId="1">
      <nc r="AP361" t="inlineStr">
        <is>
          <t>нд</t>
        </is>
      </nc>
    </rcc>
    <rcc rId="0" sId="1">
      <nc r="AP362">
        <v>2021</v>
      </nc>
    </rcc>
    <rcc rId="0" sId="1">
      <nc r="AP363" t="inlineStr">
        <is>
          <t>нд</t>
        </is>
      </nc>
    </rcc>
    <rcc rId="0" sId="1">
      <nc r="AP364" t="inlineStr">
        <is>
          <t>нд</t>
        </is>
      </nc>
    </rcc>
    <rcc rId="0" sId="1">
      <nc r="AP365">
        <v>2021</v>
      </nc>
    </rcc>
    <rcc rId="0" sId="1">
      <nc r="AP366">
        <v>2021</v>
      </nc>
    </rcc>
    <rcc rId="0" sId="1">
      <nc r="AP367">
        <v>2021</v>
      </nc>
    </rcc>
    <rcc rId="0" sId="1">
      <nc r="AP368">
        <v>2021</v>
      </nc>
    </rcc>
    <rcc rId="0" sId="1">
      <nc r="AP369" t="inlineStr">
        <is>
          <t>нд</t>
        </is>
      </nc>
    </rcc>
    <rcc rId="0" sId="1">
      <nc r="AP370">
        <v>2021</v>
      </nc>
    </rcc>
    <rcc rId="0" sId="1">
      <nc r="AP371">
        <v>2021</v>
      </nc>
    </rcc>
    <rcc rId="0" sId="1">
      <nc r="AP372">
        <v>2021</v>
      </nc>
    </rcc>
    <rcc rId="0" sId="1">
      <nc r="AP373">
        <v>2021</v>
      </nc>
    </rcc>
    <rcc rId="0" sId="1">
      <nc r="AP374">
        <v>2021</v>
      </nc>
    </rcc>
    <rcc rId="0" sId="1">
      <nc r="AP375">
        <v>2021</v>
      </nc>
    </rcc>
    <rcc rId="0" sId="1">
      <nc r="AP376">
        <v>2021</v>
      </nc>
    </rcc>
    <rcc rId="0" sId="1">
      <nc r="AP377">
        <v>2021</v>
      </nc>
    </rcc>
    <rcc rId="0" sId="1">
      <nc r="AP378">
        <v>2021</v>
      </nc>
    </rcc>
    <rcc rId="0" sId="1">
      <nc r="AP379">
        <v>2021</v>
      </nc>
    </rcc>
    <rcc rId="0" sId="1">
      <nc r="AP380">
        <v>2021</v>
      </nc>
    </rcc>
    <rcc rId="0" sId="1">
      <nc r="AP381">
        <v>2022</v>
      </nc>
    </rcc>
    <rcc rId="0" sId="1">
      <nc r="AP382">
        <v>2021</v>
      </nc>
    </rcc>
    <rcc rId="0" sId="1">
      <nc r="AP383">
        <v>2021</v>
      </nc>
    </rcc>
    <rcc rId="0" sId="1">
      <nc r="AP384">
        <v>2021</v>
      </nc>
    </rcc>
    <rcc rId="0" sId="1">
      <nc r="AP385">
        <v>2023</v>
      </nc>
    </rcc>
    <rcc rId="0" sId="1">
      <nc r="AP386">
        <v>2021</v>
      </nc>
    </rcc>
    <rcc rId="0" sId="1">
      <nc r="AP387">
        <v>2021</v>
      </nc>
    </rcc>
    <rcc rId="0" sId="1">
      <nc r="AP388" t="inlineStr">
        <is>
          <t>нд</t>
        </is>
      </nc>
    </rcc>
    <rcc rId="0" sId="1">
      <nc r="AP389">
        <v>2022</v>
      </nc>
    </rcc>
    <rcc rId="0" sId="1">
      <nc r="AP390">
        <v>2022</v>
      </nc>
    </rcc>
    <rcc rId="0" sId="1">
      <nc r="AP391" t="inlineStr">
        <is>
          <t>нд</t>
        </is>
      </nc>
    </rcc>
    <rcc rId="0" sId="1">
      <nc r="AP392">
        <v>2022</v>
      </nc>
    </rcc>
    <rcc rId="0" sId="1">
      <nc r="AP393">
        <v>2022</v>
      </nc>
    </rcc>
    <rcc rId="0" sId="1">
      <nc r="AP394">
        <v>2022</v>
      </nc>
    </rcc>
    <rcc rId="0" sId="1">
      <nc r="AP395">
        <v>2023</v>
      </nc>
    </rcc>
    <rcc rId="0" sId="1">
      <nc r="AP396">
        <v>2021</v>
      </nc>
    </rcc>
    <rcc rId="0" sId="1">
      <nc r="AP397">
        <v>2021</v>
      </nc>
    </rcc>
    <rcc rId="0" sId="1">
      <nc r="AP398">
        <v>2021</v>
      </nc>
    </rcc>
    <rcc rId="0" sId="1">
      <nc r="AP399">
        <v>2021</v>
      </nc>
    </rcc>
    <rcc rId="0" sId="1">
      <nc r="AP400" t="inlineStr">
        <is>
          <t>нд</t>
        </is>
      </nc>
    </rcc>
    <rcc rId="0" sId="1">
      <nc r="AP401">
        <v>2023</v>
      </nc>
    </rcc>
    <rcc rId="0" sId="1">
      <nc r="AP402">
        <v>2023</v>
      </nc>
    </rcc>
    <rcc rId="0" sId="1">
      <nc r="AP403">
        <v>2023</v>
      </nc>
    </rcc>
    <rcc rId="0" sId="1">
      <nc r="AP404" t="inlineStr">
        <is>
          <t>нд</t>
        </is>
      </nc>
    </rcc>
    <rcc rId="0" sId="1">
      <nc r="AP405">
        <v>2023</v>
      </nc>
    </rcc>
    <rcc rId="0" sId="1">
      <nc r="AP406">
        <v>2023</v>
      </nc>
    </rcc>
    <rcc rId="0" sId="1">
      <nc r="AP407">
        <v>2023</v>
      </nc>
    </rcc>
    <rcc rId="0" sId="1">
      <nc r="AP408">
        <v>2023</v>
      </nc>
    </rcc>
    <rcc rId="0" sId="1">
      <nc r="AP409">
        <v>2023</v>
      </nc>
    </rcc>
    <rcc rId="0" sId="1">
      <nc r="AP410">
        <v>2023</v>
      </nc>
    </rcc>
    <rcc rId="0" sId="1">
      <nc r="AP411" t="inlineStr">
        <is>
          <t>нд</t>
        </is>
      </nc>
    </rcc>
    <rcc rId="0" sId="1">
      <nc r="AP412">
        <v>2023</v>
      </nc>
    </rcc>
    <rcc rId="0" sId="1">
      <nc r="AP413">
        <v>2023</v>
      </nc>
    </rcc>
    <rcc rId="0" sId="1">
      <nc r="AP414">
        <v>2023</v>
      </nc>
    </rcc>
    <rcc rId="0" sId="1">
      <nc r="AP415">
        <v>2023</v>
      </nc>
    </rcc>
    <rcc rId="0" sId="1">
      <nc r="AP416" t="inlineStr">
        <is>
          <t>нд</t>
        </is>
      </nc>
    </rcc>
    <rcc rId="0" sId="1">
      <nc r="AP417">
        <v>2023</v>
      </nc>
    </rcc>
    <rcc rId="0" sId="1">
      <nc r="AP418">
        <v>2023</v>
      </nc>
    </rcc>
    <rcc rId="0" sId="1">
      <nc r="AP419" t="inlineStr">
        <is>
          <t>нд</t>
        </is>
      </nc>
    </rcc>
    <rcc rId="0" sId="1">
      <nc r="AP420">
        <v>2023</v>
      </nc>
    </rcc>
    <rcc rId="0" sId="1">
      <nc r="AP421">
        <v>2023</v>
      </nc>
    </rcc>
    <rcc rId="0" sId="1">
      <nc r="AP422" t="inlineStr">
        <is>
          <t>нд</t>
        </is>
      </nc>
    </rcc>
    <rcc rId="0" sId="1">
      <nc r="AP423">
        <v>2023</v>
      </nc>
    </rcc>
    <rcc rId="0" sId="1">
      <nc r="AP424">
        <v>2023</v>
      </nc>
    </rcc>
    <rcc rId="0" sId="1">
      <nc r="AP425" t="inlineStr">
        <is>
          <t>нд</t>
        </is>
      </nc>
    </rcc>
    <rcc rId="0" sId="1">
      <nc r="AP426">
        <v>2023</v>
      </nc>
    </rcc>
    <rcc rId="0" sId="1">
      <nc r="AP427">
        <v>2023</v>
      </nc>
    </rcc>
    <rcc rId="0" sId="1">
      <nc r="AP428">
        <v>2023</v>
      </nc>
    </rcc>
    <rcc rId="0" sId="1">
      <nc r="AP429">
        <v>2023</v>
      </nc>
    </rcc>
    <rcc rId="0" sId="1">
      <nc r="AP430">
        <v>2023</v>
      </nc>
    </rcc>
    <rcc rId="0" sId="1">
      <nc r="AP431" t="inlineStr">
        <is>
          <t>нд</t>
        </is>
      </nc>
    </rcc>
    <rcc rId="0" sId="1">
      <nc r="AP432">
        <v>2023</v>
      </nc>
    </rcc>
    <rcc rId="0" sId="1">
      <nc r="AP433">
        <v>2023</v>
      </nc>
    </rcc>
    <rcc rId="0" sId="1">
      <nc r="AP434">
        <v>2023</v>
      </nc>
    </rcc>
    <rcc rId="0" sId="1">
      <nc r="AP435">
        <v>2023</v>
      </nc>
    </rcc>
    <rcc rId="0" sId="1">
      <nc r="AP436">
        <v>2023</v>
      </nc>
    </rcc>
    <rcc rId="0" sId="1">
      <nc r="AP437" t="inlineStr">
        <is>
          <t>нд</t>
        </is>
      </nc>
    </rcc>
    <rcc rId="0" sId="1">
      <nc r="AP438">
        <v>2023</v>
      </nc>
    </rcc>
    <rcc rId="0" sId="1">
      <nc r="AP439">
        <v>2023</v>
      </nc>
    </rcc>
    <rcc rId="0" sId="1">
      <nc r="AP440">
        <v>2023</v>
      </nc>
    </rcc>
    <rcc rId="0" sId="1">
      <nc r="AP441">
        <v>2023</v>
      </nc>
    </rcc>
    <rcc rId="0" sId="1">
      <nc r="AP442">
        <v>2022</v>
      </nc>
    </rcc>
    <rcc rId="0" sId="1">
      <nc r="AP443">
        <v>2022</v>
      </nc>
    </rcc>
    <rcc rId="0" sId="1">
      <nc r="AP444">
        <v>2022</v>
      </nc>
    </rcc>
    <rcc rId="0" sId="1">
      <nc r="AP445">
        <v>2022</v>
      </nc>
    </rcc>
    <rcc rId="0" sId="1">
      <nc r="AP446" t="inlineStr">
        <is>
          <t>нд</t>
        </is>
      </nc>
    </rcc>
    <rcc rId="0" sId="1">
      <nc r="AP447">
        <v>2022</v>
      </nc>
    </rcc>
    <rcc rId="0" sId="1">
      <nc r="AP448">
        <v>2022</v>
      </nc>
    </rcc>
    <rcc rId="0" sId="1">
      <nc r="AP449">
        <v>2022</v>
      </nc>
    </rcc>
    <rcc rId="0" sId="1">
      <nc r="AP450">
        <v>2022</v>
      </nc>
    </rcc>
    <rcc rId="0" sId="1">
      <nc r="AP451">
        <v>2022</v>
      </nc>
    </rcc>
    <rcc rId="0" sId="1">
      <nc r="AP452">
        <v>2022</v>
      </nc>
    </rcc>
    <rcc rId="0" sId="1">
      <nc r="AP453" t="inlineStr">
        <is>
          <t>нд</t>
        </is>
      </nc>
    </rcc>
    <rcc rId="0" sId="1">
      <nc r="AP454">
        <v>2022</v>
      </nc>
    </rcc>
    <rcc rId="0" sId="1">
      <nc r="AP455">
        <v>2022</v>
      </nc>
    </rcc>
    <rcc rId="0" sId="1">
      <nc r="AP456">
        <v>2022</v>
      </nc>
    </rcc>
    <rcc rId="0" sId="1">
      <nc r="AP457">
        <v>2022</v>
      </nc>
    </rcc>
    <rcc rId="0" sId="1">
      <nc r="AP458">
        <v>2023</v>
      </nc>
    </rcc>
    <rcc rId="0" sId="1">
      <nc r="AP459" t="inlineStr">
        <is>
          <t>нд</t>
        </is>
      </nc>
    </rcc>
    <rcc rId="0" sId="1">
      <nc r="AP460" t="inlineStr">
        <is>
          <t>нд</t>
        </is>
      </nc>
    </rcc>
    <rcc rId="0" sId="1">
      <nc r="AP461">
        <v>2023</v>
      </nc>
    </rcc>
    <rcc rId="0" sId="1">
      <nc r="AP462">
        <v>2023</v>
      </nc>
    </rcc>
    <rcc rId="0" sId="1">
      <nc r="AP463">
        <v>2022</v>
      </nc>
    </rcc>
    <rcc rId="0" sId="1">
      <nc r="AP464">
        <v>2022</v>
      </nc>
    </rcc>
    <rcc rId="0" sId="1">
      <nc r="AP465">
        <v>2022</v>
      </nc>
    </rcc>
    <rcc rId="0" sId="1">
      <nc r="AP466">
        <v>2023</v>
      </nc>
    </rcc>
    <rcc rId="0" sId="1">
      <nc r="AP467">
        <v>2023</v>
      </nc>
    </rcc>
    <rcc rId="0" sId="1">
      <nc r="AP468">
        <v>2023</v>
      </nc>
    </rcc>
    <rcc rId="0" sId="1">
      <nc r="AP469">
        <v>2023</v>
      </nc>
    </rcc>
    <rcc rId="0" sId="1">
      <nc r="AP470">
        <v>2023</v>
      </nc>
    </rcc>
    <rcc rId="0" sId="1">
      <nc r="AP471">
        <v>2023</v>
      </nc>
    </rcc>
    <rcc rId="0" sId="1">
      <nc r="AP472">
        <v>2023</v>
      </nc>
    </rcc>
    <rcc rId="0" sId="1">
      <nc r="AP473">
        <v>2023</v>
      </nc>
    </rcc>
    <rcc rId="0" sId="1">
      <nc r="AP474">
        <v>2023</v>
      </nc>
    </rcc>
    <rcc rId="0" sId="1">
      <nc r="AP475">
        <v>2025</v>
      </nc>
    </rcc>
    <rcc rId="0" sId="1">
      <nc r="AP476">
        <v>2025</v>
      </nc>
    </rcc>
    <rcc rId="0" sId="1">
      <nc r="AP477">
        <v>2023</v>
      </nc>
    </rcc>
    <rcc rId="0" sId="1">
      <nc r="AP478">
        <v>2023</v>
      </nc>
    </rcc>
    <rcc rId="0" sId="1">
      <nc r="AP479">
        <v>2023</v>
      </nc>
    </rcc>
    <rcc rId="0" sId="1">
      <nc r="AP480" t="inlineStr">
        <is>
          <t>нд</t>
        </is>
      </nc>
    </rcc>
    <rcc rId="0" sId="1">
      <nc r="AP481">
        <v>2021</v>
      </nc>
    </rcc>
    <rcc rId="0" sId="1">
      <nc r="AP482">
        <v>2022</v>
      </nc>
    </rcc>
    <rcc rId="0" sId="1">
      <nc r="AP483">
        <v>2020</v>
      </nc>
    </rcc>
    <rcc rId="0" sId="1">
      <nc r="AP484" t="inlineStr">
        <is>
          <t>нд</t>
        </is>
      </nc>
    </rcc>
    <rcc rId="0" sId="1">
      <nc r="AP485">
        <v>2024</v>
      </nc>
    </rcc>
    <rcc rId="0" sId="1">
      <nc r="AP486">
        <v>2021</v>
      </nc>
    </rcc>
    <rcc rId="0" sId="1">
      <nc r="AP487" t="inlineStr">
        <is>
          <t>нд</t>
        </is>
      </nc>
    </rcc>
    <rcc rId="0" sId="1">
      <nc r="AP488">
        <v>2022</v>
      </nc>
    </rcc>
    <rcc rId="0" sId="1">
      <nc r="AP489">
        <v>2021</v>
      </nc>
    </rcc>
    <rcc rId="0" sId="1">
      <nc r="AP490">
        <v>2020</v>
      </nc>
    </rcc>
    <rcc rId="0" sId="1">
      <nc r="AP491">
        <v>2021</v>
      </nc>
    </rcc>
    <rcc rId="0" sId="1">
      <nc r="AP492">
        <v>2023</v>
      </nc>
    </rcc>
    <rcc rId="0" sId="1">
      <nc r="AP493">
        <v>2022</v>
      </nc>
    </rcc>
    <rcc rId="0" sId="1">
      <nc r="AP494">
        <v>2021</v>
      </nc>
    </rcc>
    <rcc rId="0" sId="1">
      <nc r="AP495">
        <v>2021</v>
      </nc>
    </rcc>
    <rcc rId="0" sId="1">
      <nc r="AP496">
        <v>2022</v>
      </nc>
    </rcc>
    <rcc rId="0" sId="1">
      <nc r="AP497">
        <v>2024</v>
      </nc>
    </rcc>
    <rcc rId="0" sId="1">
      <nc r="AP498">
        <v>2024</v>
      </nc>
    </rcc>
    <rcc rId="0" sId="1">
      <nc r="AP499">
        <v>2024</v>
      </nc>
    </rcc>
    <rcc rId="0" sId="1">
      <nc r="AP500">
        <v>2024</v>
      </nc>
    </rcc>
    <rcc rId="0" sId="1">
      <nc r="AP501">
        <v>2024</v>
      </nc>
    </rcc>
    <rcc rId="0" sId="1">
      <nc r="AP502">
        <v>2024</v>
      </nc>
    </rcc>
    <rcc rId="0" sId="1">
      <nc r="AP503">
        <v>2024</v>
      </nc>
    </rcc>
    <rcc rId="0" sId="1">
      <nc r="AP504">
        <v>2025</v>
      </nc>
    </rcc>
    <rcc rId="0" sId="1">
      <nc r="AP505">
        <v>2024</v>
      </nc>
    </rcc>
    <rcc rId="0" sId="1">
      <nc r="AP506">
        <v>2024</v>
      </nc>
    </rcc>
    <rcc rId="0" sId="1">
      <nc r="AP507">
        <v>2024</v>
      </nc>
    </rcc>
    <rcc rId="0" sId="1">
      <nc r="AP508">
        <v>2021</v>
      </nc>
    </rcc>
    <rcc rId="0" sId="1">
      <nc r="AP509">
        <v>2020</v>
      </nc>
    </rcc>
    <rcc rId="0" sId="1">
      <nc r="AP510">
        <v>2021</v>
      </nc>
    </rcc>
    <rcc rId="0" sId="1">
      <nc r="AP511">
        <v>2021</v>
      </nc>
    </rcc>
    <rcc rId="0" sId="1">
      <nc r="AP512">
        <v>2020</v>
      </nc>
    </rcc>
    <rcc rId="0" sId="1">
      <nc r="AP513">
        <v>2021</v>
      </nc>
    </rcc>
    <rcc rId="0" sId="1">
      <nc r="AP514">
        <v>2023</v>
      </nc>
    </rcc>
    <rcc rId="0" sId="1">
      <nc r="AP515">
        <v>2024</v>
      </nc>
    </rcc>
    <rcc rId="0" sId="1">
      <nc r="AP516">
        <v>2024</v>
      </nc>
    </rcc>
    <rcc rId="0" sId="1">
      <nc r="AP517" t="inlineStr">
        <is>
          <t>нд</t>
        </is>
      </nc>
    </rcc>
    <rcc rId="0" sId="1">
      <nc r="AP518">
        <v>2024</v>
      </nc>
    </rcc>
    <rcc rId="0" sId="1">
      <nc r="AP519">
        <v>2024</v>
      </nc>
    </rcc>
    <rcc rId="0" sId="1">
      <nc r="AP520">
        <v>2024</v>
      </nc>
    </rcc>
    <rcc rId="0" sId="1">
      <nc r="AP521">
        <v>2025</v>
      </nc>
    </rcc>
    <rcc rId="0" sId="1">
      <nc r="AP522">
        <v>2024</v>
      </nc>
    </rcc>
    <rcc rId="0" sId="1">
      <nc r="AP523">
        <v>2024</v>
      </nc>
    </rcc>
    <rcc rId="0" sId="1">
      <nc r="AP524">
        <v>2022</v>
      </nc>
    </rcc>
    <rcc rId="0" sId="1">
      <nc r="AP525">
        <v>2023</v>
      </nc>
    </rcc>
    <rcc rId="0" sId="1">
      <nc r="AP526">
        <v>2023</v>
      </nc>
    </rcc>
    <rcc rId="0" sId="1">
      <nc r="AP527">
        <v>2021</v>
      </nc>
    </rcc>
    <rcc rId="0" sId="1">
      <nc r="AP528">
        <v>2021</v>
      </nc>
    </rcc>
    <rcc rId="0" sId="1">
      <nc r="AP529">
        <v>2022</v>
      </nc>
    </rcc>
    <rcc rId="0" sId="1">
      <nc r="AP530">
        <v>2022</v>
      </nc>
    </rcc>
    <rcc rId="0" sId="1">
      <nc r="AP531">
        <v>2020</v>
      </nc>
    </rcc>
    <rcc rId="0" sId="1">
      <nc r="AP532">
        <v>2022</v>
      </nc>
    </rcc>
    <rcc rId="0" sId="1">
      <nc r="AP533">
        <v>2022</v>
      </nc>
    </rcc>
    <rcc rId="0" sId="1">
      <nc r="AP534">
        <v>2022</v>
      </nc>
    </rcc>
    <rcc rId="0" sId="1">
      <nc r="AP535">
        <v>2023</v>
      </nc>
    </rcc>
    <rcc rId="0" sId="1">
      <nc r="AP536">
        <v>2023</v>
      </nc>
    </rcc>
    <rcc rId="0" sId="1">
      <nc r="AP537">
        <v>2022</v>
      </nc>
    </rcc>
    <rcc rId="0" sId="1">
      <nc r="AP538">
        <v>2020</v>
      </nc>
    </rcc>
    <rcc rId="0" sId="1">
      <nc r="AP539">
        <v>2020</v>
      </nc>
    </rcc>
    <rcc rId="0" sId="1">
      <nc r="AP540">
        <v>2024</v>
      </nc>
    </rcc>
    <rcc rId="0" sId="1">
      <nc r="AP541">
        <v>2024</v>
      </nc>
    </rcc>
    <rcc rId="0" sId="1">
      <nc r="AP542">
        <v>2024</v>
      </nc>
    </rcc>
    <rcc rId="0" sId="1">
      <nc r="AP543">
        <v>2020</v>
      </nc>
    </rcc>
    <rcc rId="0" sId="1">
      <nc r="AP544">
        <v>2021</v>
      </nc>
    </rcc>
    <rcc rId="0" sId="1">
      <nc r="AP545" t="inlineStr">
        <is>
          <t>нд</t>
        </is>
      </nc>
    </rcc>
    <rcc rId="0" sId="1">
      <nc r="AP546" t="inlineStr">
        <is>
          <t>нд</t>
        </is>
      </nc>
    </rcc>
    <rcc rId="0" sId="1">
      <nc r="AP547">
        <v>2020</v>
      </nc>
    </rcc>
    <rcc rId="0" sId="1">
      <nc r="AP548">
        <v>2025</v>
      </nc>
    </rcc>
    <rcc rId="0" sId="1">
      <nc r="AP549">
        <v>2023</v>
      </nc>
    </rcc>
    <rcc rId="0" sId="1">
      <nc r="AP550">
        <v>2021</v>
      </nc>
    </rcc>
    <rcc rId="0" sId="1">
      <nc r="AP551">
        <v>2020</v>
      </nc>
    </rcc>
    <rcc rId="0" sId="1">
      <nc r="AP552" t="inlineStr">
        <is>
          <t>нд</t>
        </is>
      </nc>
    </rcc>
    <rcc rId="0" sId="1">
      <nc r="AP553" t="inlineStr">
        <is>
          <t>нд</t>
        </is>
      </nc>
    </rcc>
    <rcc rId="0" sId="1">
      <nc r="AP554" t="inlineStr">
        <is>
          <t>нд</t>
        </is>
      </nc>
    </rcc>
    <rcc rId="0" sId="1">
      <nc r="AP555" t="inlineStr">
        <is>
          <t>нд</t>
        </is>
      </nc>
    </rcc>
    <rcc rId="0" sId="1">
      <nc r="AP556" t="inlineStr">
        <is>
          <t>нд</t>
        </is>
      </nc>
    </rcc>
    <rcc rId="0" sId="1">
      <nc r="AP557" t="inlineStr">
        <is>
          <t>нд</t>
        </is>
      </nc>
    </rcc>
    <rcc rId="0" sId="1">
      <nc r="AP558" t="inlineStr">
        <is>
          <t>нд</t>
        </is>
      </nc>
    </rcc>
    <rcc rId="0" sId="1">
      <nc r="AP559" t="inlineStr">
        <is>
          <t>нд</t>
        </is>
      </nc>
    </rcc>
    <rcc rId="0" sId="1">
      <nc r="AP560" t="inlineStr">
        <is>
          <t>нд</t>
        </is>
      </nc>
    </rcc>
    <rcc rId="0" sId="1">
      <nc r="AP561" t="inlineStr">
        <is>
          <t>нд</t>
        </is>
      </nc>
    </rcc>
    <rcc rId="0" sId="1">
      <nc r="AP562" t="inlineStr">
        <is>
          <t>нд</t>
        </is>
      </nc>
    </rcc>
    <rcc rId="0" sId="1">
      <nc r="AP563" t="inlineStr">
        <is>
          <t>нд</t>
        </is>
      </nc>
    </rcc>
    <rcc rId="0" sId="1">
      <nc r="AP564" t="inlineStr">
        <is>
          <t>нд</t>
        </is>
      </nc>
    </rcc>
    <rcc rId="0" sId="1">
      <nc r="AP565" t="inlineStr">
        <is>
          <t>нд</t>
        </is>
      </nc>
    </rcc>
    <rcc rId="0" sId="1">
      <nc r="AP566">
        <v>2020</v>
      </nc>
    </rcc>
    <rcc rId="0" sId="1">
      <nc r="AP567">
        <v>2021</v>
      </nc>
    </rcc>
    <rcc rId="0" sId="1">
      <nc r="AP568">
        <v>2024</v>
      </nc>
    </rcc>
    <rcc rId="0" sId="1">
      <nc r="AP569">
        <v>2022</v>
      </nc>
    </rcc>
    <rcc rId="0" sId="1">
      <nc r="AP570" t="inlineStr">
        <is>
          <t>нд</t>
        </is>
      </nc>
    </rcc>
    <rcc rId="0" sId="1">
      <nc r="AP571">
        <v>2021</v>
      </nc>
    </rcc>
    <rcc rId="0" sId="1">
      <nc r="AP572" t="inlineStr">
        <is>
          <t>нд</t>
        </is>
      </nc>
    </rcc>
    <rcc rId="0" sId="1">
      <nc r="AP573" t="inlineStr">
        <is>
          <t>нд</t>
        </is>
      </nc>
    </rcc>
    <rcc rId="0" sId="1">
      <nc r="AP574" t="inlineStr">
        <is>
          <t>нд</t>
        </is>
      </nc>
    </rcc>
    <rcc rId="0" sId="1">
      <nc r="AP575">
        <v>2025</v>
      </nc>
    </rcc>
    <rcc rId="0" sId="1">
      <nc r="AP576">
        <v>2022</v>
      </nc>
    </rcc>
    <rcc rId="0" sId="1">
      <nc r="AP577">
        <v>2022</v>
      </nc>
    </rcc>
    <rcc rId="0" sId="1">
      <nc r="AP578">
        <v>2022</v>
      </nc>
    </rcc>
    <rcc rId="0" sId="1">
      <nc r="AP579" t="inlineStr">
        <is>
          <t>нд</t>
        </is>
      </nc>
    </rcc>
    <rcc rId="0" sId="1">
      <nc r="AP580" t="inlineStr">
        <is>
          <t>нд</t>
        </is>
      </nc>
    </rcc>
    <rcc rId="0" sId="1">
      <nc r="AP581">
        <v>2022</v>
      </nc>
    </rcc>
    <rcc rId="0" sId="1">
      <nc r="AP582">
        <v>2021</v>
      </nc>
    </rcc>
    <rcc rId="0" sId="1">
      <nc r="AP583" t="inlineStr">
        <is>
          <t>нд</t>
        </is>
      </nc>
    </rcc>
    <rcc rId="0" sId="1">
      <nc r="AP584">
        <v>2021</v>
      </nc>
    </rcc>
    <rcc rId="0" sId="1">
      <nc r="AP585">
        <v>2028</v>
      </nc>
    </rcc>
    <rcc rId="0" sId="1">
      <nc r="AP586">
        <v>2022</v>
      </nc>
    </rcc>
    <rcc rId="0" sId="1">
      <nc r="AP587">
        <v>2024</v>
      </nc>
    </rcc>
    <rcc rId="0" sId="1">
      <nc r="AP588">
        <v>2028</v>
      </nc>
    </rcc>
    <rcc rId="0" sId="1">
      <nc r="AP589">
        <v>2021</v>
      </nc>
    </rcc>
    <rcc rId="0" sId="1">
      <nc r="AP590">
        <v>2022</v>
      </nc>
    </rcc>
    <rcc rId="0" sId="1">
      <nc r="AP591">
        <v>2020</v>
      </nc>
    </rcc>
    <rcc rId="0" sId="1">
      <nc r="AP592">
        <v>2031</v>
      </nc>
    </rcc>
    <rcc rId="0" sId="1">
      <nc r="AP593">
        <v>2022</v>
      </nc>
    </rcc>
    <rcc rId="0" sId="1">
      <nc r="AP594">
        <v>2024</v>
      </nc>
    </rcc>
    <rcc rId="0" sId="1">
      <nc r="AP595">
        <v>2026</v>
      </nc>
    </rcc>
    <rcc rId="0" sId="1">
      <nc r="AP596">
        <v>2022</v>
      </nc>
    </rcc>
    <rcc rId="0" sId="1">
      <nc r="AP597">
        <v>2022</v>
      </nc>
    </rcc>
    <rcc rId="0" sId="1">
      <nc r="AP598" t="inlineStr">
        <is>
          <t>нд</t>
        </is>
      </nc>
    </rcc>
    <rcc rId="0" sId="1">
      <nc r="AP599" t="inlineStr">
        <is>
          <t>нд</t>
        </is>
      </nc>
    </rcc>
    <rcc rId="0" sId="1">
      <nc r="AP600">
        <v>2020</v>
      </nc>
    </rcc>
    <rcc rId="0" sId="1">
      <nc r="AP601" t="inlineStr">
        <is>
          <t>нд</t>
        </is>
      </nc>
    </rcc>
    <rcc rId="0" sId="1">
      <nc r="AP602">
        <v>2020</v>
      </nc>
    </rcc>
    <rcc rId="0" sId="1">
      <nc r="AP603">
        <v>2021</v>
      </nc>
    </rcc>
    <rcc rId="0" sId="1">
      <nc r="AP604">
        <v>2022</v>
      </nc>
    </rcc>
    <rcc rId="0" sId="1">
      <nc r="AP605">
        <v>2023</v>
      </nc>
    </rcc>
    <rcc rId="0" sId="1">
      <nc r="AP606" t="inlineStr">
        <is>
          <t>нд</t>
        </is>
      </nc>
    </rcc>
    <rcc rId="0" sId="1">
      <nc r="AP607" t="inlineStr">
        <is>
          <t>нд</t>
        </is>
      </nc>
    </rcc>
    <rcc rId="0" sId="1">
      <nc r="AP608" t="inlineStr">
        <is>
          <t>нд</t>
        </is>
      </nc>
    </rcc>
    <rcc rId="0" sId="1">
      <nc r="AP609" t="inlineStr">
        <is>
          <t>нд</t>
        </is>
      </nc>
    </rcc>
    <rcc rId="0" sId="1">
      <nc r="AP610">
        <v>2028</v>
      </nc>
    </rcc>
    <rcc rId="0" sId="1">
      <nc r="AP611">
        <v>2026</v>
      </nc>
    </rcc>
    <rcc rId="0" sId="1">
      <nc r="AP612">
        <v>2024</v>
      </nc>
    </rcc>
    <rcc rId="0" sId="1">
      <nc r="AP613">
        <v>2026</v>
      </nc>
    </rcc>
    <rcc rId="0" sId="1">
      <nc r="AP614">
        <v>2027</v>
      </nc>
    </rcc>
    <rcc rId="0" sId="1">
      <nc r="AP615">
        <v>2028</v>
      </nc>
    </rcc>
    <rcc rId="0" sId="1">
      <nc r="AP616">
        <v>2020</v>
      </nc>
    </rcc>
    <rcc rId="0" sId="1">
      <nc r="AP617">
        <v>2021</v>
      </nc>
    </rcc>
    <rcc rId="0" sId="1">
      <nc r="AP618">
        <v>2020</v>
      </nc>
    </rcc>
    <rcc rId="0" sId="1">
      <nc r="AP619">
        <v>2025</v>
      </nc>
    </rcc>
    <rcc rId="0" sId="1">
      <nc r="AP620">
        <v>2025</v>
      </nc>
    </rcc>
    <rcc rId="0" sId="1">
      <nc r="AP621">
        <v>2023</v>
      </nc>
    </rcc>
    <rcc rId="0" sId="1">
      <nc r="AP622">
        <v>2023</v>
      </nc>
    </rcc>
    <rcc rId="0" sId="1">
      <nc r="AP623">
        <v>2021</v>
      </nc>
    </rcc>
    <rcc rId="0" sId="1">
      <nc r="AP624">
        <v>2026</v>
      </nc>
    </rcc>
    <rcc rId="0" sId="1">
      <nc r="AP625">
        <v>2026</v>
      </nc>
    </rcc>
    <rcc rId="0" sId="1">
      <nc r="AP626" t="inlineStr">
        <is>
          <t>нд</t>
        </is>
      </nc>
    </rcc>
    <rcc rId="0" sId="1">
      <nc r="AP627">
        <v>2020</v>
      </nc>
    </rcc>
    <rcc rId="0" sId="1">
      <nc r="AP628">
        <v>2021</v>
      </nc>
    </rcc>
    <rcc rId="0" sId="1">
      <nc r="AP629">
        <v>2029</v>
      </nc>
    </rcc>
    <rcc rId="0" sId="1">
      <nc r="AP630">
        <v>2028</v>
      </nc>
    </rcc>
    <rcc rId="0" sId="1">
      <nc r="AP631">
        <v>2023</v>
      </nc>
    </rcc>
    <rcc rId="0" sId="1">
      <nc r="AP632">
        <v>2023</v>
      </nc>
    </rcc>
    <rcc rId="0" sId="1">
      <nc r="AP633">
        <v>2020</v>
      </nc>
    </rcc>
    <rcc rId="0" sId="1">
      <nc r="AP634">
        <v>2022</v>
      </nc>
    </rcc>
    <rcc rId="0" sId="1">
      <nc r="AP635">
        <v>2021</v>
      </nc>
    </rcc>
    <rcc rId="0" sId="1">
      <nc r="AP636">
        <v>2021</v>
      </nc>
    </rcc>
    <rcc rId="0" sId="1">
      <nc r="AP637">
        <v>2021</v>
      </nc>
    </rcc>
    <rcc rId="0" sId="1">
      <nc r="AP638">
        <v>2022</v>
      </nc>
    </rcc>
    <rcc rId="0" sId="1">
      <nc r="AP639">
        <v>2022</v>
      </nc>
    </rcc>
    <rcc rId="0" sId="1">
      <nc r="AP640" t="inlineStr">
        <is>
          <t>нд</t>
        </is>
      </nc>
    </rcc>
    <rcc rId="0" sId="1">
      <nc r="AP641" t="inlineStr">
        <is>
          <t>нд</t>
        </is>
      </nc>
    </rcc>
    <rcc rId="0" sId="1">
      <nc r="AP642" t="inlineStr">
        <is>
          <t>нд</t>
        </is>
      </nc>
    </rcc>
    <rcc rId="0" sId="1">
      <nc r="AP643" t="inlineStr">
        <is>
          <t>нд</t>
        </is>
      </nc>
    </rcc>
    <rcc rId="0" sId="1">
      <nc r="AP644" t="inlineStr">
        <is>
          <t>нд</t>
        </is>
      </nc>
    </rcc>
    <rcc rId="0" sId="1">
      <nc r="AP645" t="inlineStr">
        <is>
          <t>нд</t>
        </is>
      </nc>
    </rcc>
    <rcc rId="0" sId="1">
      <nc r="AP646" t="inlineStr">
        <is>
          <t>нд</t>
        </is>
      </nc>
    </rcc>
    <rcc rId="0" sId="1">
      <nc r="AP647" t="inlineStr">
        <is>
          <t>нд</t>
        </is>
      </nc>
    </rcc>
    <rcc rId="0" sId="1">
      <nc r="AP648" t="inlineStr">
        <is>
          <t>нд</t>
        </is>
      </nc>
    </rcc>
    <rcc rId="0" sId="1">
      <nc r="AP649" t="inlineStr">
        <is>
          <t>нд</t>
        </is>
      </nc>
    </rcc>
    <rcc rId="0" sId="1">
      <nc r="AP650" t="inlineStr">
        <is>
          <t>нд</t>
        </is>
      </nc>
    </rcc>
    <rcc rId="0" sId="1">
      <nc r="AP651" t="inlineStr">
        <is>
          <t>нд</t>
        </is>
      </nc>
    </rcc>
    <rcc rId="0" sId="1">
      <nc r="AP652">
        <v>2030</v>
      </nc>
    </rcc>
    <rcc rId="0" sId="1">
      <nc r="AP653" t="inlineStr">
        <is>
          <t>нд</t>
        </is>
      </nc>
    </rcc>
    <rcc rId="0" sId="1">
      <nc r="AP654" t="inlineStr">
        <is>
          <t>нд</t>
        </is>
      </nc>
    </rcc>
    <rcc rId="0" sId="1">
      <nc r="AP655">
        <v>2022</v>
      </nc>
    </rcc>
    <rcc rId="0" sId="1">
      <nc r="AP656" t="inlineStr">
        <is>
          <t>нд</t>
        </is>
      </nc>
    </rcc>
    <rcc rId="0" sId="1">
      <nc r="AP657">
        <v>2021</v>
      </nc>
    </rcc>
    <rcc rId="0" sId="1">
      <nc r="AP658" t="inlineStr">
        <is>
          <t>нд</t>
        </is>
      </nc>
    </rcc>
    <rcc rId="0" sId="1">
      <nc r="AP659">
        <v>2021</v>
      </nc>
    </rcc>
    <rcc rId="0" sId="1">
      <nc r="AP660" t="inlineStr">
        <is>
          <t>нд</t>
        </is>
      </nc>
    </rcc>
    <rcc rId="0" sId="1">
      <nc r="AP661">
        <v>2023</v>
      </nc>
    </rcc>
    <rcc rId="0" sId="1">
      <nc r="AP662" t="inlineStr">
        <is>
          <t>нд</t>
        </is>
      </nc>
    </rcc>
    <rcc rId="0" sId="1">
      <nc r="AP663">
        <v>2024</v>
      </nc>
    </rcc>
    <rcc rId="0" sId="1">
      <nc r="AP664">
        <v>2027</v>
      </nc>
    </rcc>
    <rcc rId="0" sId="1">
      <nc r="AP665">
        <v>2020</v>
      </nc>
    </rcc>
    <rcc rId="0" sId="1">
      <nc r="AP666">
        <v>2021</v>
      </nc>
    </rcc>
    <rcc rId="0" sId="1">
      <nc r="AP667">
        <v>2027</v>
      </nc>
    </rcc>
    <rcc rId="0" sId="1">
      <nc r="AP668">
        <v>2026</v>
      </nc>
    </rcc>
    <rcc rId="0" sId="1">
      <nc r="AP669">
        <v>2026</v>
      </nc>
    </rcc>
    <rcc rId="0" sId="1">
      <nc r="AP670">
        <v>2026</v>
      </nc>
    </rcc>
    <rcc rId="0" sId="1">
      <nc r="AP671">
        <v>2023</v>
      </nc>
    </rcc>
    <rcc rId="0" sId="1">
      <nc r="AP672">
        <v>2027</v>
      </nc>
    </rcc>
    <rcc rId="0" sId="1">
      <nc r="AP673">
        <v>2020</v>
      </nc>
    </rcc>
    <rcc rId="0" sId="1">
      <nc r="AP674">
        <v>2021</v>
      </nc>
    </rcc>
    <rcc rId="0" sId="1">
      <nc r="AP675">
        <v>2021</v>
      </nc>
    </rcc>
    <rcc rId="0" sId="1">
      <nc r="AP676">
        <v>2021</v>
      </nc>
    </rcc>
    <rcc rId="0" sId="1">
      <nc r="AP677">
        <v>2021</v>
      </nc>
    </rcc>
    <rcc rId="0" sId="1">
      <nc r="AP678">
        <v>2021</v>
      </nc>
    </rcc>
    <rcc rId="0" sId="1">
      <nc r="AP679">
        <v>2021</v>
      </nc>
    </rcc>
    <rcc rId="0" sId="1">
      <nc r="AP680">
        <v>2023</v>
      </nc>
    </rcc>
    <rcc rId="0" sId="1">
      <nc r="AP681">
        <v>2023</v>
      </nc>
    </rcc>
    <rcc rId="0" sId="1">
      <nc r="AP682">
        <v>2024</v>
      </nc>
    </rcc>
    <rcc rId="0" sId="1">
      <nc r="AP683">
        <v>2024</v>
      </nc>
    </rcc>
    <rcc rId="0" sId="1">
      <nc r="AP684">
        <v>2023</v>
      </nc>
    </rcc>
    <rcc rId="0" sId="1">
      <nc r="AP685">
        <v>2026</v>
      </nc>
    </rcc>
    <rcc rId="0" sId="1">
      <nc r="AP686">
        <v>2024</v>
      </nc>
    </rcc>
    <rcc rId="0" sId="1">
      <nc r="AP687">
        <v>2024</v>
      </nc>
    </rcc>
    <rcc rId="0" sId="1">
      <nc r="AP688">
        <v>2024</v>
      </nc>
    </rcc>
    <rcc rId="0" sId="1">
      <nc r="AP689">
        <v>2026</v>
      </nc>
    </rcc>
    <rcc rId="0" sId="1">
      <nc r="AP690">
        <v>2023</v>
      </nc>
    </rcc>
    <rcc rId="0" sId="1">
      <nc r="AP691">
        <v>2026</v>
      </nc>
    </rcc>
    <rcc rId="0" sId="1">
      <nc r="AP692">
        <v>2026</v>
      </nc>
    </rcc>
    <rcc rId="0" sId="1">
      <nc r="AP693">
        <v>2024</v>
      </nc>
    </rcc>
    <rcc rId="0" sId="1">
      <nc r="AP694">
        <v>2024</v>
      </nc>
    </rcc>
    <rcc rId="0" sId="1">
      <nc r="AP695">
        <v>2024</v>
      </nc>
    </rcc>
    <rcc rId="0" sId="1">
      <nc r="AP696">
        <v>2020</v>
      </nc>
    </rcc>
    <rcc rId="0" sId="1">
      <nc r="AP697">
        <v>2020</v>
      </nc>
    </rcc>
    <rcc rId="0" sId="1">
      <nc r="AP698">
        <v>2020</v>
      </nc>
    </rcc>
    <rcc rId="0" sId="1">
      <nc r="AP699">
        <v>2020</v>
      </nc>
    </rcc>
    <rcc rId="0" sId="1">
      <nc r="AP700">
        <v>2020</v>
      </nc>
    </rcc>
    <rcc rId="0" sId="1">
      <nc r="AP701">
        <v>2020</v>
      </nc>
    </rcc>
    <rcc rId="0" sId="1">
      <nc r="AP702">
        <v>2023</v>
      </nc>
    </rcc>
    <rcc rId="0" sId="1">
      <nc r="AP703">
        <v>2026</v>
      </nc>
    </rcc>
    <rcc rId="0" sId="1">
      <nc r="AP704">
        <v>2023</v>
      </nc>
    </rcc>
    <rcc rId="0" sId="1">
      <nc r="AP705">
        <v>2026</v>
      </nc>
    </rcc>
    <rcc rId="0" sId="1">
      <nc r="AP706">
        <v>2023</v>
      </nc>
    </rcc>
    <rcc rId="0" sId="1">
      <nc r="AP707">
        <v>2020</v>
      </nc>
    </rcc>
    <rcc rId="0" sId="1">
      <nc r="AP708" t="inlineStr">
        <is>
          <t>нд</t>
        </is>
      </nc>
    </rcc>
    <rcc rId="0" sId="1">
      <nc r="AP709">
        <v>2021</v>
      </nc>
    </rcc>
    <rcc rId="0" sId="1">
      <nc r="AP710">
        <v>2022</v>
      </nc>
    </rcc>
    <rcc rId="0" sId="1">
      <nc r="AP711">
        <v>2023</v>
      </nc>
    </rcc>
    <rcc rId="0" sId="1">
      <nc r="AP712">
        <v>2026</v>
      </nc>
    </rcc>
    <rcc rId="0" sId="1">
      <nc r="AP713">
        <v>2021</v>
      </nc>
    </rcc>
    <rcc rId="0" sId="1">
      <nc r="AP714">
        <v>2021</v>
      </nc>
    </rcc>
    <rcc rId="0" sId="1">
      <nc r="AP715">
        <v>2026</v>
      </nc>
    </rcc>
    <rcc rId="0" sId="1">
      <nc r="AP716" t="inlineStr">
        <is>
          <t>нд</t>
        </is>
      </nc>
    </rcc>
    <rcc rId="0" sId="1">
      <nc r="AP717">
        <v>2023</v>
      </nc>
    </rcc>
    <rcc rId="0" sId="1">
      <nc r="AP718">
        <v>2021</v>
      </nc>
    </rcc>
    <rcc rId="0" sId="1">
      <nc r="AP719">
        <v>2021</v>
      </nc>
    </rcc>
    <rcc rId="0" sId="1">
      <nc r="AP720">
        <v>2022</v>
      </nc>
    </rcc>
    <rcc rId="0" sId="1">
      <nc r="AP721">
        <v>2020</v>
      </nc>
    </rcc>
    <rcc rId="0" sId="1">
      <nc r="AP722">
        <v>2020</v>
      </nc>
    </rcc>
    <rcc rId="0" sId="1">
      <nc r="AP723">
        <v>2023</v>
      </nc>
    </rcc>
    <rcc rId="0" sId="1">
      <nc r="AP724">
        <v>2026</v>
      </nc>
    </rcc>
    <rcc rId="0" sId="1">
      <nc r="AP725">
        <v>2023</v>
      </nc>
    </rcc>
    <rcc rId="0" sId="1">
      <nc r="AP726">
        <v>2020</v>
      </nc>
    </rcc>
    <rcc rId="0" sId="1">
      <nc r="AP727">
        <v>2023</v>
      </nc>
    </rcc>
    <rcc rId="0" sId="1">
      <nc r="AP728">
        <v>2024</v>
      </nc>
    </rcc>
    <rcc rId="0" sId="1">
      <nc r="AP729">
        <v>2024</v>
      </nc>
    </rcc>
    <rcc rId="0" sId="1">
      <nc r="AP730">
        <v>2024</v>
      </nc>
    </rcc>
    <rcc rId="0" sId="1">
      <nc r="AP731">
        <v>2024</v>
      </nc>
    </rcc>
    <rcc rId="0" sId="1">
      <nc r="AP732">
        <v>2024</v>
      </nc>
    </rcc>
    <rcc rId="0" sId="1">
      <nc r="AP733">
        <v>2021</v>
      </nc>
    </rcc>
    <rcc rId="0" sId="1">
      <nc r="AP734">
        <v>2021</v>
      </nc>
    </rcc>
    <rcc rId="0" sId="1">
      <nc r="AP735">
        <v>2021</v>
      </nc>
    </rcc>
    <rcc rId="0" sId="1">
      <nc r="AP736">
        <v>2021</v>
      </nc>
    </rcc>
    <rcc rId="0" sId="1">
      <nc r="AP737">
        <v>2021</v>
      </nc>
    </rcc>
    <rcc rId="0" sId="1">
      <nc r="AP738">
        <v>2022</v>
      </nc>
    </rcc>
    <rcc rId="0" sId="1">
      <nc r="AP739">
        <v>2022</v>
      </nc>
    </rcc>
    <rcc rId="0" sId="1">
      <nc r="AP740">
        <v>2022</v>
      </nc>
    </rcc>
    <rcc rId="0" sId="1">
      <nc r="AP741">
        <v>2024</v>
      </nc>
    </rcc>
    <rcc rId="0" sId="1">
      <nc r="AP742">
        <v>2024</v>
      </nc>
    </rcc>
    <rcc rId="0" sId="1">
      <nc r="AP743">
        <v>2021</v>
      </nc>
    </rcc>
    <rcc rId="0" sId="1">
      <nc r="AP744">
        <v>2024</v>
      </nc>
    </rcc>
    <rcc rId="0" sId="1">
      <nc r="AP745">
        <v>2024</v>
      </nc>
    </rcc>
    <rcc rId="0" sId="1">
      <nc r="AP746">
        <v>2024</v>
      </nc>
    </rcc>
    <rcc rId="0" sId="1">
      <nc r="AP747" t="inlineStr">
        <is>
          <t>нд</t>
        </is>
      </nc>
    </rcc>
    <rcc rId="0" sId="1">
      <nc r="AP748" t="inlineStr">
        <is>
          <t>нд</t>
        </is>
      </nc>
    </rcc>
    <rcc rId="0" sId="1">
      <nc r="AP749" t="inlineStr">
        <is>
          <t>нд</t>
        </is>
      </nc>
    </rcc>
    <rcc rId="0" sId="1">
      <nc r="AP750" t="inlineStr">
        <is>
          <t>нд</t>
        </is>
      </nc>
    </rcc>
    <rcc rId="0" sId="1">
      <nc r="AP751" t="inlineStr">
        <is>
          <t>нд</t>
        </is>
      </nc>
    </rcc>
    <rcc rId="0" sId="1">
      <nc r="AP752" t="inlineStr">
        <is>
          <t>нд</t>
        </is>
      </nc>
    </rcc>
    <rcc rId="0" sId="1">
      <nc r="AP753" t="inlineStr">
        <is>
          <t>нд</t>
        </is>
      </nc>
    </rcc>
    <rcc rId="0" sId="1">
      <nc r="AP754" t="inlineStr">
        <is>
          <t>нд</t>
        </is>
      </nc>
    </rcc>
    <rcc rId="0" sId="1">
      <nc r="AP755" t="inlineStr">
        <is>
          <t>нд</t>
        </is>
      </nc>
    </rcc>
    <rcc rId="0" sId="1">
      <nc r="AP756" t="inlineStr">
        <is>
          <t>нд</t>
        </is>
      </nc>
    </rcc>
    <rcc rId="0" sId="1">
      <nc r="AP757" t="inlineStr">
        <is>
          <t>нд</t>
        </is>
      </nc>
    </rcc>
    <rcc rId="0" sId="1">
      <nc r="AP758">
        <v>2020</v>
      </nc>
    </rcc>
    <rcc rId="0" sId="1">
      <nc r="AP759">
        <v>2020</v>
      </nc>
    </rcc>
    <rcc rId="0" sId="1">
      <nc r="AP760" t="inlineStr">
        <is>
          <t>нд</t>
        </is>
      </nc>
    </rcc>
    <rcc rId="0" sId="1">
      <nc r="AP761">
        <v>2022</v>
      </nc>
    </rcc>
    <rcc rId="0" sId="1">
      <nc r="AP762" t="inlineStr">
        <is>
          <t>нд</t>
        </is>
      </nc>
    </rcc>
    <rcc rId="0" sId="1">
      <nc r="AP763">
        <v>2027</v>
      </nc>
    </rcc>
    <rcc rId="0" sId="1">
      <nc r="AP764" t="inlineStr">
        <is>
          <t>нд</t>
        </is>
      </nc>
    </rcc>
    <rcc rId="0" sId="1">
      <nc r="AP765">
        <v>2021</v>
      </nc>
    </rcc>
    <rcc rId="0" sId="1">
      <nc r="AP766">
        <v>2020</v>
      </nc>
    </rcc>
    <rcc rId="0" sId="1">
      <nc r="AP767">
        <v>2020</v>
      </nc>
    </rcc>
    <rcc rId="0" sId="1">
      <nc r="AP768">
        <v>2020</v>
      </nc>
    </rcc>
    <rcc rId="0" sId="1">
      <nc r="AP769">
        <v>2020</v>
      </nc>
    </rcc>
    <rcc rId="0" sId="1">
      <nc r="AP770">
        <v>2020</v>
      </nc>
    </rcc>
    <rcc rId="0" sId="1">
      <nc r="AP771">
        <v>2021</v>
      </nc>
    </rcc>
    <rcc rId="0" sId="1">
      <nc r="AP772">
        <v>2020</v>
      </nc>
    </rcc>
    <rcc rId="0" sId="1">
      <nc r="AP773">
        <v>2020</v>
      </nc>
    </rcc>
    <rcc rId="0" sId="1">
      <nc r="AP774">
        <v>2021</v>
      </nc>
    </rcc>
    <rcc rId="0" sId="1">
      <nc r="AP775">
        <v>2021</v>
      </nc>
    </rcc>
    <rcc rId="0" sId="1">
      <nc r="AP776">
        <v>2021</v>
      </nc>
    </rcc>
    <rcc rId="0" sId="1">
      <nc r="AP777">
        <v>2021</v>
      </nc>
    </rcc>
    <rcc rId="0" sId="1">
      <nc r="AP778">
        <v>2021</v>
      </nc>
    </rcc>
    <rcc rId="0" sId="1">
      <nc r="AP779">
        <v>2021</v>
      </nc>
    </rcc>
    <rcc rId="0" sId="1">
      <nc r="AP780">
        <v>2021</v>
      </nc>
    </rcc>
    <rcc rId="0" sId="1">
      <nc r="AP781">
        <v>2021</v>
      </nc>
    </rcc>
    <rcc rId="0" sId="1">
      <nc r="AP782">
        <v>2022</v>
      </nc>
    </rcc>
    <rcc rId="0" sId="1">
      <nc r="AP783">
        <v>2021</v>
      </nc>
    </rcc>
    <rcc rId="0" sId="1">
      <nc r="AP784">
        <v>2021</v>
      </nc>
    </rcc>
    <rcc rId="0" sId="1">
      <nc r="AP785">
        <v>2021</v>
      </nc>
    </rcc>
    <rcc rId="0" sId="1">
      <nc r="AP786">
        <v>2021</v>
      </nc>
    </rcc>
    <rcc rId="0" sId="1">
      <nc r="AP787">
        <v>2021</v>
      </nc>
    </rcc>
    <rcc rId="0" sId="1">
      <nc r="AP788">
        <v>2022</v>
      </nc>
    </rcc>
    <rcc rId="0" sId="1">
      <nc r="AP789" t="inlineStr">
        <is>
          <t>нд</t>
        </is>
      </nc>
    </rcc>
    <rcc rId="0" sId="1">
      <nc r="AP790" t="inlineStr">
        <is>
          <t>нд</t>
        </is>
      </nc>
    </rcc>
    <rcc rId="0" sId="1">
      <nc r="AP791" t="inlineStr">
        <is>
          <t>нд</t>
        </is>
      </nc>
    </rcc>
    <rcc rId="0" sId="1">
      <nc r="AP792" t="inlineStr">
        <is>
          <t>нд</t>
        </is>
      </nc>
    </rcc>
    <rcc rId="0" sId="1">
      <nc r="AP793" t="inlineStr">
        <is>
          <t>нд</t>
        </is>
      </nc>
    </rcc>
    <rcc rId="0" sId="1">
      <nc r="AP794" t="inlineStr">
        <is>
          <t>нд</t>
        </is>
      </nc>
    </rcc>
    <rcc rId="0" sId="1">
      <nc r="AP795" t="inlineStr">
        <is>
          <t>нд</t>
        </is>
      </nc>
    </rcc>
    <rcc rId="0" sId="1">
      <nc r="AP796" t="inlineStr">
        <is>
          <t>нд</t>
        </is>
      </nc>
    </rcc>
    <rcc rId="0" sId="1">
      <nc r="AP797" t="inlineStr">
        <is>
          <t>нд</t>
        </is>
      </nc>
    </rcc>
    <rcc rId="0" sId="1">
      <nc r="AP798">
        <v>2022</v>
      </nc>
    </rcc>
    <rcc rId="0" sId="1">
      <nc r="AP799" t="inlineStr">
        <is>
          <t>нд</t>
        </is>
      </nc>
    </rcc>
    <rcc rId="0" sId="1">
      <nc r="AP800" t="inlineStr">
        <is>
          <t>нд</t>
        </is>
      </nc>
    </rcc>
    <rcc rId="0" sId="1">
      <nc r="AP801">
        <v>2022</v>
      </nc>
    </rcc>
    <rcc rId="0" sId="1">
      <nc r="AP802">
        <v>2027</v>
      </nc>
    </rcc>
    <rcc rId="0" sId="1">
      <nc r="AP803" t="inlineStr">
        <is>
          <t>нд</t>
        </is>
      </nc>
    </rcc>
    <rcc rId="0" sId="1">
      <nc r="AP804" t="inlineStr">
        <is>
          <t>нд</t>
        </is>
      </nc>
    </rcc>
    <rcc rId="0" sId="1">
      <nc r="AP805" t="inlineStr">
        <is>
          <t>нд</t>
        </is>
      </nc>
    </rcc>
    <rcc rId="0" sId="1">
      <nc r="AP806">
        <v>2020</v>
      </nc>
    </rcc>
    <rcc rId="0" sId="1">
      <nc r="AP807">
        <v>2020</v>
      </nc>
    </rcc>
    <rcc rId="0" sId="1">
      <nc r="AP808">
        <v>2020</v>
      </nc>
    </rcc>
    <rcc rId="0" sId="1">
      <nc r="AP809" t="inlineStr">
        <is>
          <t>нд</t>
        </is>
      </nc>
    </rcc>
    <rcc rId="0" sId="1">
      <nc r="AP810">
        <v>2022</v>
      </nc>
    </rcc>
    <rcc rId="0" sId="1">
      <nc r="AP811" t="inlineStr">
        <is>
          <t>нд</t>
        </is>
      </nc>
    </rcc>
    <rcc rId="0" sId="1">
      <nc r="AP812" t="inlineStr">
        <is>
          <t>нд</t>
        </is>
      </nc>
    </rcc>
    <rcc rId="0" sId="1">
      <nc r="AP813">
        <v>2020</v>
      </nc>
    </rcc>
    <rcc rId="0" sId="1">
      <nc r="AP814">
        <v>2022</v>
      </nc>
    </rcc>
    <rcc rId="0" sId="1">
      <nc r="AP815">
        <v>2021</v>
      </nc>
    </rcc>
    <rcc rId="0" sId="1">
      <nc r="AP816">
        <v>2023</v>
      </nc>
    </rcc>
    <rcc rId="0" sId="1">
      <nc r="AP817" t="inlineStr">
        <is>
          <t>нд</t>
        </is>
      </nc>
    </rcc>
    <rcc rId="0" sId="1">
      <nc r="AP818">
        <v>2023</v>
      </nc>
    </rcc>
    <rcc rId="0" sId="1">
      <nc r="AP819" t="inlineStr">
        <is>
          <t>нд</t>
        </is>
      </nc>
    </rcc>
    <rcc rId="0" sId="1">
      <nc r="AP820" t="inlineStr">
        <is>
          <t>нд</t>
        </is>
      </nc>
    </rcc>
    <rcc rId="0" sId="1">
      <nc r="AP821" t="inlineStr">
        <is>
          <t>нд</t>
        </is>
      </nc>
    </rcc>
    <rcc rId="0" sId="1">
      <nc r="AP822" t="inlineStr">
        <is>
          <t>нд</t>
        </is>
      </nc>
    </rcc>
    <rcc rId="0" sId="1">
      <nc r="AP823" t="inlineStr">
        <is>
          <t>нд</t>
        </is>
      </nc>
    </rcc>
    <rcc rId="0" sId="1">
      <nc r="AP824" t="inlineStr">
        <is>
          <t>нд</t>
        </is>
      </nc>
    </rcc>
    <rcc rId="0" sId="1">
      <nc r="AP825" t="inlineStr">
        <is>
          <t>нд</t>
        </is>
      </nc>
    </rcc>
    <rcc rId="0" sId="1">
      <nc r="AP826" t="inlineStr">
        <is>
          <t>нд</t>
        </is>
      </nc>
    </rcc>
    <rcc rId="0" sId="1">
      <nc r="AP827" t="inlineStr">
        <is>
          <t>нд</t>
        </is>
      </nc>
    </rcc>
    <rcc rId="0" sId="1">
      <nc r="AP828" t="inlineStr">
        <is>
          <t>нд</t>
        </is>
      </nc>
    </rcc>
    <rcc rId="0" sId="1">
      <nc r="AP829" t="inlineStr">
        <is>
          <t>нд</t>
        </is>
      </nc>
    </rcc>
    <rcc rId="0" sId="1">
      <nc r="AP830" t="inlineStr">
        <is>
          <t>нд</t>
        </is>
      </nc>
    </rcc>
    <rcc rId="0" sId="1">
      <nc r="AP831" t="inlineStr">
        <is>
          <t>нд</t>
        </is>
      </nc>
    </rcc>
    <rcc rId="0" sId="1">
      <nc r="AP832" t="inlineStr">
        <is>
          <t>нд</t>
        </is>
      </nc>
    </rcc>
    <rcc rId="0" sId="1">
      <nc r="AP833" t="inlineStr">
        <is>
          <t>нд</t>
        </is>
      </nc>
    </rcc>
    <rcc rId="0" sId="1">
      <nc r="AP834" t="inlineStr">
        <is>
          <t>нд</t>
        </is>
      </nc>
    </rcc>
    <rcc rId="0" sId="1">
      <nc r="AP835" t="inlineStr">
        <is>
          <t>нд</t>
        </is>
      </nc>
    </rcc>
    <rcc rId="0" sId="1">
      <nc r="AP836" t="inlineStr">
        <is>
          <t>нд</t>
        </is>
      </nc>
    </rcc>
    <rcc rId="0" sId="1">
      <nc r="AP837" t="inlineStr">
        <is>
          <t>нд</t>
        </is>
      </nc>
    </rcc>
    <rcc rId="0" sId="1">
      <nc r="AP838" t="inlineStr">
        <is>
          <t>нд</t>
        </is>
      </nc>
    </rcc>
    <rcc rId="0" sId="1">
      <nc r="AP839" t="inlineStr">
        <is>
          <t>нд</t>
        </is>
      </nc>
    </rcc>
    <rcc rId="0" sId="1">
      <nc r="AP840" t="inlineStr">
        <is>
          <t>нд</t>
        </is>
      </nc>
    </rcc>
    <rcc rId="0" sId="1">
      <nc r="AP841" t="inlineStr">
        <is>
          <t>нд</t>
        </is>
      </nc>
    </rcc>
    <rcc rId="0" sId="1">
      <nc r="AP842" t="inlineStr">
        <is>
          <t>нд</t>
        </is>
      </nc>
    </rcc>
    <rcc rId="0" sId="1">
      <nc r="AP843" t="inlineStr">
        <is>
          <t>нд</t>
        </is>
      </nc>
    </rcc>
    <rcc rId="0" sId="1">
      <nc r="AP844">
        <v>2022</v>
      </nc>
    </rcc>
    <rcc rId="0" sId="1">
      <nc r="AP845" t="inlineStr">
        <is>
          <t>нд</t>
        </is>
      </nc>
    </rcc>
    <rcc rId="0" sId="1">
      <nc r="AP846">
        <v>2021</v>
      </nc>
    </rcc>
    <rcc rId="0" sId="1">
      <nc r="AP847">
        <v>2021</v>
      </nc>
    </rcc>
    <rcc rId="0" sId="1">
      <nc r="AP848">
        <v>2020</v>
      </nc>
    </rcc>
    <rcc rId="0" sId="1">
      <nc r="AP849">
        <v>2021</v>
      </nc>
    </rcc>
    <rcc rId="0" sId="1">
      <nc r="AP850">
        <v>2021</v>
      </nc>
    </rcc>
    <rcc rId="0" sId="1">
      <nc r="AP851">
        <v>2020</v>
      </nc>
    </rcc>
    <rcc rId="0" sId="1">
      <nc r="AP852">
        <v>2021</v>
      </nc>
    </rcc>
    <rcc rId="0" sId="1">
      <nc r="AP853">
        <v>2021</v>
      </nc>
    </rcc>
    <rcc rId="0" sId="1">
      <nc r="AP854">
        <v>2021</v>
      </nc>
    </rcc>
    <rcc rId="0" sId="1">
      <nc r="AP855">
        <v>2021</v>
      </nc>
    </rcc>
    <rcc rId="0" sId="1">
      <nc r="AP856">
        <v>2021</v>
      </nc>
    </rcc>
    <rcc rId="0" sId="1">
      <nc r="AP857">
        <v>2021</v>
      </nc>
    </rcc>
    <rcc rId="0" sId="1">
      <nc r="AP858">
        <v>2021</v>
      </nc>
    </rcc>
    <rcc rId="0" sId="1">
      <nc r="AP859">
        <v>2021</v>
      </nc>
    </rcc>
    <rcc rId="0" sId="1">
      <nc r="AP860">
        <v>2022</v>
      </nc>
    </rcc>
    <rcc rId="0" sId="1">
      <nc r="AP861">
        <v>2023</v>
      </nc>
    </rcc>
    <rcc rId="0" sId="1">
      <nc r="AP862" t="inlineStr">
        <is>
          <t>нд</t>
        </is>
      </nc>
    </rcc>
    <rcc rId="0" sId="1">
      <nc r="AP863">
        <v>2023</v>
      </nc>
    </rcc>
    <rcc rId="0" sId="1">
      <nc r="AP864">
        <v>2024</v>
      </nc>
    </rcc>
    <rcc rId="0" sId="1">
      <nc r="AP865">
        <v>2022</v>
      </nc>
    </rcc>
    <rcc rId="0" sId="1">
      <nc r="AP866">
        <v>2023</v>
      </nc>
    </rcc>
    <rcc rId="0" sId="1">
      <nc r="AP867">
        <v>2023</v>
      </nc>
    </rcc>
    <rcc rId="0" sId="1">
      <nc r="AP868">
        <v>2024</v>
      </nc>
    </rcc>
    <rcc rId="0" sId="1">
      <nc r="AP869">
        <v>2024</v>
      </nc>
    </rcc>
    <rcc rId="0" sId="1">
      <nc r="AP870">
        <v>2024</v>
      </nc>
    </rcc>
    <rcc rId="0" sId="1">
      <nc r="AP871">
        <v>2024</v>
      </nc>
    </rcc>
    <rcc rId="0" sId="1">
      <nc r="AP872">
        <v>2022</v>
      </nc>
    </rcc>
    <rcc rId="0" sId="1">
      <nc r="AP873">
        <v>2021</v>
      </nc>
    </rcc>
    <rcc rId="0" sId="1">
      <nc r="AP874">
        <v>2022</v>
      </nc>
    </rcc>
    <rcc rId="0" sId="1">
      <nc r="AP875">
        <v>2021</v>
      </nc>
    </rcc>
    <rcc rId="0" sId="1">
      <nc r="AP876">
        <v>2021</v>
      </nc>
    </rcc>
    <rcc rId="0" sId="1">
      <nc r="AP877">
        <v>2023</v>
      </nc>
    </rcc>
    <rcc rId="0" sId="1">
      <nc r="AP878">
        <v>2022</v>
      </nc>
    </rcc>
    <rcc rId="0" sId="1">
      <nc r="AP879" t="inlineStr">
        <is>
          <t>нд</t>
        </is>
      </nc>
    </rcc>
    <rcc rId="0" sId="1">
      <nc r="AP880" t="inlineStr">
        <is>
          <t>нд</t>
        </is>
      </nc>
    </rcc>
    <rcc rId="0" sId="1">
      <nc r="AP881">
        <v>2023</v>
      </nc>
    </rcc>
    <rcc rId="0" sId="1">
      <nc r="AP882">
        <v>2024</v>
      </nc>
    </rcc>
    <rcc rId="0" sId="1">
      <nc r="AP883">
        <v>2024</v>
      </nc>
    </rcc>
    <rcc rId="0" sId="1">
      <nc r="AP884">
        <v>2024</v>
      </nc>
    </rcc>
    <rcc rId="0" sId="1">
      <nc r="AP885">
        <v>2024</v>
      </nc>
    </rcc>
    <rcc rId="0" sId="1">
      <nc r="AP886">
        <v>2023</v>
      </nc>
    </rcc>
    <rcc rId="0" sId="1">
      <nc r="AP887">
        <v>2022</v>
      </nc>
    </rcc>
    <rcc rId="0" sId="1">
      <nc r="AP888">
        <v>2021</v>
      </nc>
    </rcc>
    <rcc rId="0" sId="1">
      <nc r="AP889">
        <v>2024</v>
      </nc>
    </rcc>
    <rcc rId="0" sId="1">
      <nc r="AP890">
        <v>2025</v>
      </nc>
    </rcc>
    <rcc rId="0" sId="1">
      <nc r="AP891">
        <v>2027</v>
      </nc>
    </rcc>
    <rcc rId="0" sId="1">
      <nc r="AP892">
        <v>2027</v>
      </nc>
    </rcc>
    <rcc rId="0" sId="1">
      <nc r="AP893">
        <v>2024</v>
      </nc>
    </rcc>
    <rcc rId="0" sId="1">
      <nc r="AP894">
        <v>2025</v>
      </nc>
    </rcc>
    <rcc rId="0" sId="1">
      <nc r="AP895">
        <v>2024</v>
      </nc>
    </rcc>
    <rcc rId="0" sId="1">
      <nc r="AP896">
        <v>2022</v>
      </nc>
    </rcc>
    <rcc rId="0" sId="1">
      <nc r="AP897">
        <v>2024</v>
      </nc>
    </rcc>
    <rcc rId="0" sId="1">
      <nc r="AP898" t="inlineStr">
        <is>
          <t>нд</t>
        </is>
      </nc>
    </rcc>
    <rcc rId="0" sId="1">
      <nc r="AP899">
        <v>2020</v>
      </nc>
    </rcc>
    <rcc rId="0" sId="1">
      <nc r="AP900">
        <v>2021</v>
      </nc>
    </rcc>
    <rcc rId="0" sId="1">
      <nc r="AP901">
        <v>2020</v>
      </nc>
    </rcc>
    <rcc rId="0" sId="1">
      <nc r="AP902">
        <v>2021</v>
      </nc>
    </rcc>
    <rcc rId="0" sId="1">
      <nc r="AP903">
        <v>2021</v>
      </nc>
    </rcc>
    <rcc rId="0" sId="1">
      <nc r="AP904">
        <v>2022</v>
      </nc>
    </rcc>
    <rcc rId="0" sId="1">
      <nc r="AP905">
        <v>2022</v>
      </nc>
    </rcc>
    <rcc rId="0" sId="1">
      <nc r="AP906">
        <v>2022</v>
      </nc>
    </rcc>
    <rcc rId="0" sId="1">
      <nc r="AP907">
        <v>2022</v>
      </nc>
    </rcc>
    <rcc rId="0" sId="1">
      <nc r="AP908">
        <v>2022</v>
      </nc>
    </rcc>
    <rcc rId="0" sId="1">
      <nc r="AP909">
        <v>2022</v>
      </nc>
    </rcc>
    <rcc rId="0" sId="1">
      <nc r="AP910">
        <v>2022</v>
      </nc>
    </rcc>
    <rcc rId="0" sId="1">
      <nc r="AP911">
        <v>2022</v>
      </nc>
    </rcc>
    <rcc rId="0" sId="1">
      <nc r="AP912">
        <v>2022</v>
      </nc>
    </rcc>
    <rcc rId="0" sId="1">
      <nc r="AP913">
        <v>2023</v>
      </nc>
    </rcc>
    <rcc rId="0" sId="1">
      <nc r="AP914">
        <v>2023</v>
      </nc>
    </rcc>
    <rcc rId="0" sId="1">
      <nc r="AP915" t="inlineStr">
        <is>
          <t>нд</t>
        </is>
      </nc>
    </rcc>
    <rcc rId="0" sId="1">
      <nc r="AP916" t="inlineStr">
        <is>
          <t>нд</t>
        </is>
      </nc>
    </rcc>
    <rcc rId="0" sId="1">
      <nc r="AP917" t="inlineStr">
        <is>
          <t>нд</t>
        </is>
      </nc>
    </rcc>
    <rcc rId="0" sId="1">
      <nc r="AP918">
        <v>2024</v>
      </nc>
    </rcc>
    <rcc rId="0" sId="1">
      <nc r="AP919">
        <v>2022</v>
      </nc>
    </rcc>
    <rcc rId="0" sId="1">
      <nc r="AP920">
        <v>2024</v>
      </nc>
    </rcc>
    <rcc rId="0" sId="1">
      <nc r="AP921">
        <v>2024</v>
      </nc>
    </rcc>
    <rcc rId="0" sId="1">
      <nc r="AP922">
        <v>2024</v>
      </nc>
    </rcc>
    <rcc rId="0" sId="1">
      <nc r="AP923">
        <v>2020</v>
      </nc>
    </rcc>
    <rcc rId="0" sId="1">
      <nc r="AP924">
        <v>2022</v>
      </nc>
    </rcc>
    <rcc rId="0" sId="1">
      <nc r="AP925">
        <v>2021</v>
      </nc>
    </rcc>
    <rcc rId="0" sId="1">
      <nc r="AP926" t="inlineStr">
        <is>
          <t>нд</t>
        </is>
      </nc>
    </rcc>
    <rcc rId="0" sId="1">
      <nc r="AP927" t="inlineStr">
        <is>
          <t>нд</t>
        </is>
      </nc>
    </rcc>
    <rcc rId="0" sId="1">
      <nc r="AP928" t="inlineStr">
        <is>
          <t>нд</t>
        </is>
      </nc>
    </rcc>
    <rcc rId="0" sId="1">
      <nc r="AP929">
        <v>2029</v>
      </nc>
    </rcc>
    <rcc rId="0" sId="1">
      <nc r="AP930">
        <v>2032</v>
      </nc>
    </rcc>
    <rcc rId="0" sId="1">
      <nc r="AP931" t="inlineStr">
        <is>
          <t>нд</t>
        </is>
      </nc>
    </rcc>
    <rcc rId="0" sId="1">
      <nc r="AP932" t="inlineStr">
        <is>
          <t>нд</t>
        </is>
      </nc>
    </rcc>
    <rcc rId="0" sId="1">
      <nc r="AP933" t="inlineStr">
        <is>
          <t>нд</t>
        </is>
      </nc>
    </rcc>
    <rcc rId="0" sId="1">
      <nc r="AP934" t="inlineStr">
        <is>
          <t>нд</t>
        </is>
      </nc>
    </rcc>
    <rcc rId="0" sId="1">
      <nc r="AP935" t="inlineStr">
        <is>
          <t>нд</t>
        </is>
      </nc>
    </rcc>
    <rcc rId="0" sId="1">
      <nc r="AP936" t="inlineStr">
        <is>
          <t>нд</t>
        </is>
      </nc>
    </rcc>
    <rcc rId="0" sId="1">
      <nc r="AP937">
        <v>2020</v>
      </nc>
    </rcc>
    <rcc rId="0" sId="1">
      <nc r="AP938" t="inlineStr">
        <is>
          <t>нд</t>
        </is>
      </nc>
    </rcc>
    <rcc rId="0" sId="1">
      <nc r="AP939" t="inlineStr">
        <is>
          <t>нд</t>
        </is>
      </nc>
    </rcc>
    <rcc rId="0" sId="1">
      <nc r="AP940">
        <v>2026</v>
      </nc>
    </rcc>
    <rcc rId="0" sId="1">
      <nc r="AP941" t="inlineStr">
        <is>
          <t>нд</t>
        </is>
      </nc>
    </rcc>
    <rcc rId="0" sId="1">
      <nc r="AP942" t="inlineStr">
        <is>
          <t>нд</t>
        </is>
      </nc>
    </rcc>
    <rcc rId="0" sId="1">
      <nc r="AP943" t="inlineStr">
        <is>
          <t>нд</t>
        </is>
      </nc>
    </rcc>
    <rcc rId="0" sId="1">
      <nc r="AP944" t="inlineStr">
        <is>
          <t>нд</t>
        </is>
      </nc>
    </rcc>
    <rcc rId="0" sId="1">
      <nc r="AP945">
        <v>2020</v>
      </nc>
    </rcc>
    <rcc rId="0" sId="1">
      <nc r="AP946">
        <v>2020</v>
      </nc>
    </rcc>
    <rcc rId="0" sId="1">
      <nc r="AP947">
        <v>2024</v>
      </nc>
    </rcc>
    <rcc rId="0" sId="1">
      <nc r="AP948">
        <v>2022</v>
      </nc>
    </rcc>
    <rcc rId="0" sId="1">
      <nc r="AP949">
        <v>2024</v>
      </nc>
    </rcc>
    <rcc rId="0" sId="1">
      <nc r="AP950">
        <v>2026</v>
      </nc>
    </rcc>
    <rcc rId="0" sId="1">
      <nc r="AP951">
        <v>2022</v>
      </nc>
    </rcc>
    <rcc rId="0" sId="1">
      <nc r="AP952">
        <v>2024</v>
      </nc>
    </rcc>
    <rcc rId="0" sId="1">
      <nc r="AP953">
        <v>2023</v>
      </nc>
    </rcc>
    <rcc rId="0" sId="1">
      <nc r="AP954">
        <v>2022</v>
      </nc>
    </rcc>
    <rcc rId="0" sId="1">
      <nc r="AP955">
        <v>2021</v>
      </nc>
    </rcc>
    <rcc rId="0" sId="1">
      <nc r="AP956">
        <v>2020</v>
      </nc>
    </rcc>
    <rcc rId="0" sId="1">
      <nc r="AP957">
        <v>2027</v>
      </nc>
    </rcc>
    <rcc rId="0" sId="1">
      <nc r="AP958">
        <v>2025</v>
      </nc>
    </rcc>
    <rcc rId="0" sId="1">
      <nc r="AP959">
        <v>2021</v>
      </nc>
    </rcc>
    <rcc rId="0" sId="1">
      <nc r="AP960">
        <v>2022</v>
      </nc>
    </rcc>
    <rcc rId="0" sId="1">
      <nc r="AP961">
        <v>2022</v>
      </nc>
    </rcc>
    <rcc rId="0" sId="1">
      <nc r="AP962" t="inlineStr">
        <is>
          <t>нд</t>
        </is>
      </nc>
    </rcc>
    <rcc rId="0" sId="1">
      <nc r="AP963" t="inlineStr">
        <is>
          <t>нд</t>
        </is>
      </nc>
    </rcc>
    <rcc rId="0" sId="1">
      <nc r="AP964" t="inlineStr">
        <is>
          <t>нд</t>
        </is>
      </nc>
    </rcc>
    <rcc rId="0" sId="1">
      <nc r="AP965">
        <v>2025</v>
      </nc>
    </rcc>
    <rcc rId="0" sId="1">
      <nc r="AP966">
        <v>2023</v>
      </nc>
    </rcc>
    <rcc rId="0" sId="1">
      <nc r="AP967">
        <v>2024</v>
      </nc>
    </rcc>
    <rcc rId="0" sId="1">
      <nc r="AP968">
        <v>2023</v>
      </nc>
    </rcc>
    <rcc rId="0" sId="1">
      <nc r="AP969">
        <v>2022</v>
      </nc>
    </rcc>
    <rcc rId="0" sId="1">
      <nc r="AP970">
        <v>2023</v>
      </nc>
    </rcc>
    <rcc rId="0" sId="1">
      <nc r="AP971">
        <v>2023</v>
      </nc>
    </rcc>
    <rcc rId="0" sId="1">
      <nc r="AP972">
        <v>2023</v>
      </nc>
    </rcc>
    <rcc rId="0" sId="1">
      <nc r="AP973">
        <v>2022</v>
      </nc>
    </rcc>
    <rcc rId="0" sId="1">
      <nc r="AP974">
        <v>2023</v>
      </nc>
    </rcc>
    <rcc rId="0" sId="1">
      <nc r="AP975">
        <v>2022</v>
      </nc>
    </rcc>
    <rcc rId="0" sId="1">
      <nc r="AP976">
        <v>2023</v>
      </nc>
    </rcc>
    <rcc rId="0" sId="1">
      <nc r="AP977">
        <v>2022</v>
      </nc>
    </rcc>
    <rcc rId="0" sId="1">
      <nc r="AP978">
        <v>2022</v>
      </nc>
    </rcc>
    <rcc rId="0" sId="1">
      <nc r="AP979">
        <v>2022</v>
      </nc>
    </rcc>
    <rcc rId="0" sId="1">
      <nc r="AP980">
        <v>2023</v>
      </nc>
    </rcc>
    <rcc rId="0" sId="1">
      <nc r="AP981">
        <v>2028</v>
      </nc>
    </rcc>
    <rcc rId="0" sId="1">
      <nc r="AP982">
        <v>2024</v>
      </nc>
    </rcc>
    <rcc rId="0" sId="1">
      <nc r="AP983" t="inlineStr">
        <is>
          <t>нд</t>
        </is>
      </nc>
    </rcc>
    <rcc rId="0" sId="1">
      <nc r="AP984" t="inlineStr">
        <is>
          <t>нд</t>
        </is>
      </nc>
    </rcc>
    <rcc rId="0" sId="1">
      <nc r="AP985" t="inlineStr">
        <is>
          <t>нд</t>
        </is>
      </nc>
    </rcc>
    <rcc rId="0" sId="1">
      <nc r="AP986" t="inlineStr">
        <is>
          <t>нд</t>
        </is>
      </nc>
    </rcc>
    <rcc rId="0" sId="1">
      <nc r="AP987" t="inlineStr">
        <is>
          <t>нд</t>
        </is>
      </nc>
    </rcc>
    <rcc rId="0" sId="1">
      <nc r="AP988" t="inlineStr">
        <is>
          <t>нд</t>
        </is>
      </nc>
    </rcc>
    <rcc rId="0" sId="1">
      <nc r="AP989" t="inlineStr">
        <is>
          <t>нд</t>
        </is>
      </nc>
    </rcc>
    <rcc rId="0" sId="1">
      <nc r="AP990" t="inlineStr">
        <is>
          <t>нд</t>
        </is>
      </nc>
    </rcc>
    <rcc rId="0" sId="1">
      <nc r="AP991" t="inlineStr">
        <is>
          <t>нд</t>
        </is>
      </nc>
    </rcc>
    <rcc rId="0" sId="1">
      <nc r="AP992" t="inlineStr">
        <is>
          <t>нд</t>
        </is>
      </nc>
    </rcc>
    <rcc rId="0" sId="1">
      <nc r="AP993" t="inlineStr">
        <is>
          <t>нд</t>
        </is>
      </nc>
    </rcc>
    <rcc rId="0" sId="1">
      <nc r="AP994" t="inlineStr">
        <is>
          <t>нд</t>
        </is>
      </nc>
    </rcc>
    <rcc rId="0" sId="1">
      <nc r="AP995" t="inlineStr">
        <is>
          <t>нд</t>
        </is>
      </nc>
    </rcc>
    <rcc rId="0" sId="1">
      <nc r="AP996" t="inlineStr">
        <is>
          <t>нд</t>
        </is>
      </nc>
    </rcc>
    <rcc rId="0" sId="1">
      <nc r="AP997" t="inlineStr">
        <is>
          <t>нд</t>
        </is>
      </nc>
    </rcc>
    <rcc rId="0" sId="1">
      <nc r="AP998" t="inlineStr">
        <is>
          <t>нд</t>
        </is>
      </nc>
    </rcc>
    <rcc rId="0" sId="1">
      <nc r="AP999" t="inlineStr">
        <is>
          <t>нд</t>
        </is>
      </nc>
    </rcc>
    <rcc rId="0" sId="1">
      <nc r="AP1000" t="inlineStr">
        <is>
          <t>нд</t>
        </is>
      </nc>
    </rcc>
    <rcc rId="0" sId="1">
      <nc r="AP1001" t="inlineStr">
        <is>
          <t>нд</t>
        </is>
      </nc>
    </rcc>
    <rcc rId="0" sId="1">
      <nc r="AP1002" t="inlineStr">
        <is>
          <t>нд</t>
        </is>
      </nc>
    </rcc>
    <rcc rId="0" sId="1">
      <nc r="AP1003" t="inlineStr">
        <is>
          <t>нд</t>
        </is>
      </nc>
    </rcc>
    <rcc rId="0" sId="1">
      <nc r="AP1004" t="inlineStr">
        <is>
          <t>нд</t>
        </is>
      </nc>
    </rcc>
    <rcc rId="0" sId="1">
      <nc r="AP1005" t="inlineStr">
        <is>
          <t>нд</t>
        </is>
      </nc>
    </rcc>
    <rcc rId="0" sId="1">
      <nc r="AP1006" t="inlineStr">
        <is>
          <t>нд</t>
        </is>
      </nc>
    </rcc>
    <rcc rId="0" sId="1">
      <nc r="AP1007" t="inlineStr">
        <is>
          <t>нд</t>
        </is>
      </nc>
    </rcc>
    <rcc rId="0" sId="1">
      <nc r="AP1008" t="inlineStr">
        <is>
          <t>нд</t>
        </is>
      </nc>
    </rcc>
    <rcc rId="0" sId="1">
      <nc r="AP1009" t="inlineStr">
        <is>
          <t>нд</t>
        </is>
      </nc>
    </rcc>
    <rcc rId="0" sId="1">
      <nc r="AP1010" t="inlineStr">
        <is>
          <t>нд</t>
        </is>
      </nc>
    </rcc>
    <rcc rId="0" sId="1">
      <nc r="AP1011" t="inlineStr">
        <is>
          <t>нд</t>
        </is>
      </nc>
    </rcc>
    <rcc rId="0" sId="1">
      <nc r="AP1012" t="inlineStr">
        <is>
          <t>нд</t>
        </is>
      </nc>
    </rcc>
    <rcc rId="0" sId="1">
      <nc r="AP1013" t="inlineStr">
        <is>
          <t>нд</t>
        </is>
      </nc>
    </rcc>
    <rcc rId="0" sId="1">
      <nc r="AP1014" t="inlineStr">
        <is>
          <t>нд</t>
        </is>
      </nc>
    </rcc>
    <rcc rId="0" sId="1">
      <nc r="AP1015" t="inlineStr">
        <is>
          <t>нд</t>
        </is>
      </nc>
    </rcc>
    <rcc rId="0" sId="1">
      <nc r="AP1016">
        <v>2028</v>
      </nc>
    </rcc>
    <rcc rId="0" sId="1">
      <nc r="AP1017" t="inlineStr">
        <is>
          <t>нд</t>
        </is>
      </nc>
    </rcc>
    <rcc rId="0" sId="1">
      <nc r="AP1018" t="inlineStr">
        <is>
          <t>нд</t>
        </is>
      </nc>
    </rcc>
    <rcc rId="0" sId="1">
      <nc r="AP1019" t="inlineStr">
        <is>
          <t>нд</t>
        </is>
      </nc>
    </rcc>
    <rcc rId="0" sId="1">
      <nc r="AP1020" t="inlineStr">
        <is>
          <t>нд</t>
        </is>
      </nc>
    </rcc>
    <rcc rId="0" sId="1">
      <nc r="AP1021">
        <v>2025</v>
      </nc>
    </rcc>
    <rcc rId="0" sId="1">
      <nc r="AP1022">
        <v>2026</v>
      </nc>
    </rcc>
    <rcc rId="0" sId="1">
      <nc r="AP1023">
        <v>2023</v>
      </nc>
    </rcc>
    <rcc rId="0" sId="1">
      <nc r="AP1024">
        <v>2028</v>
      </nc>
    </rcc>
    <rcc rId="0" sId="1">
      <nc r="AP1025">
        <v>2022</v>
      </nc>
    </rcc>
    <rcc rId="0" sId="1">
      <nc r="AP1026">
        <v>2023</v>
      </nc>
    </rcc>
    <rcc rId="0" sId="1">
      <nc r="AP1027">
        <v>2023</v>
      </nc>
    </rcc>
    <rcc rId="0" sId="1">
      <nc r="AP1028">
        <v>2023</v>
      </nc>
    </rcc>
    <rcc rId="0" sId="1">
      <nc r="AP1029" t="inlineStr">
        <is>
          <t>нд</t>
        </is>
      </nc>
    </rcc>
    <rcc rId="0" sId="1">
      <nc r="AP1030" t="inlineStr">
        <is>
          <t>нд</t>
        </is>
      </nc>
    </rcc>
    <rcc rId="0" sId="1">
      <nc r="AP1031">
        <v>2023</v>
      </nc>
    </rcc>
    <rcc rId="0" sId="1">
      <nc r="AP1032" t="inlineStr">
        <is>
          <t>нд</t>
        </is>
      </nc>
    </rcc>
    <rcc rId="0" sId="1">
      <nc r="AP1033">
        <v>2020</v>
      </nc>
    </rcc>
    <rcc rId="0" sId="1">
      <nc r="AP1034">
        <v>2021</v>
      </nc>
    </rcc>
    <rcc rId="0" sId="1">
      <nc r="AP1035" t="inlineStr">
        <is>
          <t>нд</t>
        </is>
      </nc>
    </rcc>
    <rcc rId="0" sId="1">
      <nc r="AP1036">
        <v>2024</v>
      </nc>
    </rcc>
    <rcc rId="0" sId="1">
      <nc r="AP1037">
        <v>2022</v>
      </nc>
    </rcc>
    <rcc rId="0" sId="1">
      <nc r="AP1038">
        <v>2020</v>
      </nc>
    </rcc>
    <rcc rId="0" sId="1">
      <nc r="AP1039">
        <v>2020</v>
      </nc>
    </rcc>
    <rcc rId="0" sId="1">
      <nc r="AP1040">
        <v>2021</v>
      </nc>
    </rcc>
    <rcc rId="0" sId="1">
      <nc r="AP1041">
        <v>2020</v>
      </nc>
    </rcc>
    <rcc rId="0" sId="1">
      <nc r="AP1042">
        <v>2020</v>
      </nc>
    </rcc>
    <rcc rId="0" sId="1">
      <nc r="AP1043">
        <v>2020</v>
      </nc>
    </rcc>
    <rcc rId="0" sId="1">
      <nc r="AP1044">
        <v>2020</v>
      </nc>
    </rcc>
    <rcc rId="0" sId="1">
      <nc r="AP1045">
        <v>2020</v>
      </nc>
    </rcc>
    <rcc rId="0" sId="1">
      <nc r="AP1046">
        <v>2020</v>
      </nc>
    </rcc>
    <rcc rId="0" sId="1">
      <nc r="AP1047">
        <v>2020</v>
      </nc>
    </rcc>
    <rcc rId="0" sId="1">
      <nc r="AP1048">
        <v>2020</v>
      </nc>
    </rcc>
    <rcc rId="0" sId="1">
      <nc r="AP1049">
        <v>2020</v>
      </nc>
    </rcc>
    <rcc rId="0" sId="1">
      <nc r="AP1050">
        <v>2020</v>
      </nc>
    </rcc>
    <rcc rId="0" sId="1">
      <nc r="AP1051">
        <v>2024</v>
      </nc>
    </rcc>
    <rcc rId="0" sId="1">
      <nc r="AP1052">
        <v>2020</v>
      </nc>
    </rcc>
    <rcc rId="0" sId="1">
      <nc r="AP1053">
        <v>2020</v>
      </nc>
    </rcc>
    <rcc rId="0" sId="1">
      <nc r="AP1054">
        <v>2020</v>
      </nc>
    </rcc>
    <rcc rId="0" sId="1">
      <nc r="AP1055">
        <v>2020</v>
      </nc>
    </rcc>
    <rcc rId="0" sId="1">
      <nc r="AP1056">
        <v>2020</v>
      </nc>
    </rcc>
    <rcc rId="0" sId="1">
      <nc r="AP1057">
        <v>2020</v>
      </nc>
    </rcc>
    <rcc rId="0" sId="1">
      <nc r="AP1058">
        <v>2020</v>
      </nc>
    </rcc>
    <rcc rId="0" sId="1">
      <nc r="AP1059" t="inlineStr">
        <is>
          <t>нд</t>
        </is>
      </nc>
    </rcc>
    <rcc rId="0" sId="1">
      <nc r="AP1060">
        <v>2020</v>
      </nc>
    </rcc>
    <rcc rId="0" sId="1">
      <nc r="AP1061">
        <v>2020</v>
      </nc>
    </rcc>
    <rcc rId="0" sId="1">
      <nc r="AP1062">
        <v>2020</v>
      </nc>
    </rcc>
    <rcc rId="0" sId="1">
      <nc r="AP1063">
        <v>2021</v>
      </nc>
    </rcc>
    <rcc rId="0" sId="1">
      <nc r="AP1064" t="inlineStr">
        <is>
          <t>нд</t>
        </is>
      </nc>
    </rcc>
    <rcc rId="0" sId="1">
      <nc r="AP1065">
        <v>2022</v>
      </nc>
    </rcc>
    <rcc rId="0" sId="1">
      <nc r="AP1066">
        <v>2022</v>
      </nc>
    </rcc>
    <rcc rId="0" sId="1">
      <nc r="AP1067" t="inlineStr">
        <is>
          <t>нд</t>
        </is>
      </nc>
    </rcc>
    <rcc rId="0" sId="1">
      <nc r="AP1068">
        <v>2022</v>
      </nc>
    </rcc>
    <rcc rId="0" sId="1">
      <nc r="AP1069">
        <v>2020</v>
      </nc>
    </rcc>
    <rcc rId="0" sId="1">
      <nc r="AP1070">
        <v>2020</v>
      </nc>
    </rcc>
    <rcc rId="0" sId="1">
      <nc r="AP1071">
        <v>2020</v>
      </nc>
    </rcc>
    <rcc rId="0" sId="1">
      <nc r="AP1072">
        <v>2022</v>
      </nc>
    </rcc>
    <rcc rId="0" sId="1">
      <nc r="AP1073" t="inlineStr">
        <is>
          <t>нд</t>
        </is>
      </nc>
    </rcc>
    <rcc rId="0" sId="1">
      <nc r="AP1074">
        <v>2022</v>
      </nc>
    </rcc>
    <rcc rId="0" sId="1">
      <nc r="AP1075">
        <v>2022</v>
      </nc>
    </rcc>
    <rcc rId="0" sId="1">
      <nc r="AP1076" t="inlineStr">
        <is>
          <t>нд</t>
        </is>
      </nc>
    </rcc>
    <rcc rId="0" sId="1">
      <nc r="AP1077">
        <v>2022</v>
      </nc>
    </rcc>
    <rcc rId="0" sId="1">
      <nc r="AP1078">
        <v>2020</v>
      </nc>
    </rcc>
    <rcc rId="0" sId="1">
      <nc r="AP1079">
        <v>2020</v>
      </nc>
    </rcc>
    <rcc rId="0" sId="1">
      <nc r="AP1080">
        <v>2020</v>
      </nc>
    </rcc>
    <rcc rId="0" sId="1">
      <nc r="AP1081" t="inlineStr">
        <is>
          <t>нд</t>
        </is>
      </nc>
    </rcc>
    <rcc rId="0" sId="1">
      <nc r="AP1082">
        <v>2020</v>
      </nc>
    </rcc>
    <rcc rId="0" sId="1">
      <nc r="AP1083">
        <v>2020</v>
      </nc>
    </rcc>
    <rcc rId="0" sId="1">
      <nc r="AP1084">
        <v>2020</v>
      </nc>
    </rcc>
    <rcc rId="0" sId="1">
      <nc r="AP1085">
        <v>2020</v>
      </nc>
    </rcc>
    <rcc rId="0" sId="1">
      <nc r="AP1086">
        <v>2020</v>
      </nc>
    </rcc>
    <rcc rId="0" sId="1">
      <nc r="AP1087">
        <v>2020</v>
      </nc>
    </rcc>
    <rcc rId="0" sId="1">
      <nc r="AP1088">
        <v>2020</v>
      </nc>
    </rcc>
    <rcc rId="0" sId="1">
      <nc r="AP1089">
        <v>2020</v>
      </nc>
    </rcc>
    <rcc rId="0" sId="1">
      <nc r="AP1090">
        <v>2020</v>
      </nc>
    </rcc>
    <rcc rId="0" sId="1">
      <nc r="AP1091">
        <v>2023</v>
      </nc>
    </rcc>
    <rcc rId="0" sId="1">
      <nc r="AP1092">
        <v>2023</v>
      </nc>
    </rcc>
    <rcc rId="0" sId="1">
      <nc r="AP1093">
        <v>2023</v>
      </nc>
    </rcc>
    <rcc rId="0" sId="1">
      <nc r="AP1094">
        <v>2023</v>
      </nc>
    </rcc>
    <rcc rId="0" sId="1">
      <nc r="AP1095">
        <v>2023</v>
      </nc>
    </rcc>
    <rcc rId="0" sId="1">
      <nc r="AP1096">
        <v>2023</v>
      </nc>
    </rcc>
    <rcc rId="0" sId="1">
      <nc r="AP1097">
        <v>2023</v>
      </nc>
    </rcc>
    <rcc rId="0" sId="1">
      <nc r="AP1098">
        <v>2023</v>
      </nc>
    </rcc>
    <rcc rId="0" sId="1">
      <nc r="AP1099">
        <v>2023</v>
      </nc>
    </rcc>
    <rcc rId="0" sId="1">
      <nc r="AP1100">
        <v>2023</v>
      </nc>
    </rcc>
    <rcc rId="0" sId="1">
      <nc r="AP1101">
        <v>2023</v>
      </nc>
    </rcc>
    <rcc rId="0" sId="1">
      <nc r="AP1102">
        <v>2023</v>
      </nc>
    </rcc>
    <rcc rId="0" sId="1">
      <nc r="AP1103">
        <v>2023</v>
      </nc>
    </rcc>
    <rcc rId="0" sId="1">
      <nc r="AP1104">
        <v>2023</v>
      </nc>
    </rcc>
    <rcc rId="0" sId="1">
      <nc r="AP1105">
        <v>2023</v>
      </nc>
    </rcc>
    <rcc rId="0" sId="1">
      <nc r="AP1106">
        <v>2023</v>
      </nc>
    </rcc>
    <rcc rId="0" sId="1">
      <nc r="AP1107">
        <v>2023</v>
      </nc>
    </rcc>
    <rcc rId="0" sId="1">
      <nc r="AP1108">
        <v>2023</v>
      </nc>
    </rcc>
    <rcc rId="0" sId="1">
      <nc r="AP1109">
        <v>2023</v>
      </nc>
    </rcc>
    <rcc rId="0" sId="1">
      <nc r="AP1110">
        <v>2023</v>
      </nc>
    </rcc>
    <rcc rId="0" sId="1">
      <nc r="AP1111">
        <v>2023</v>
      </nc>
    </rcc>
    <rcc rId="0" sId="1">
      <nc r="AP1112">
        <v>2023</v>
      </nc>
    </rcc>
    <rcc rId="0" sId="1">
      <nc r="AP1113" t="inlineStr">
        <is>
          <t>нд</t>
        </is>
      </nc>
    </rcc>
    <rcc rId="0" sId="1">
      <nc r="AP1114" t="inlineStr">
        <is>
          <t>нд</t>
        </is>
      </nc>
    </rcc>
    <rcc rId="0" sId="1">
      <nc r="AP1115" t="inlineStr">
        <is>
          <t>нд</t>
        </is>
      </nc>
    </rcc>
    <rcc rId="0" sId="1">
      <nc r="AP1116" t="inlineStr">
        <is>
          <t>нд</t>
        </is>
      </nc>
    </rcc>
    <rcc rId="0" sId="1">
      <nc r="AP1117" t="inlineStr">
        <is>
          <t>нд</t>
        </is>
      </nc>
    </rcc>
    <rcc rId="0" sId="1">
      <nc r="AP1118" t="inlineStr">
        <is>
          <t>нд</t>
        </is>
      </nc>
    </rcc>
    <rcc rId="0" sId="1">
      <nc r="AP1119" t="inlineStr">
        <is>
          <t>нд</t>
        </is>
      </nc>
    </rcc>
    <rcc rId="0" sId="1">
      <nc r="AP1120" t="inlineStr">
        <is>
          <t>нд</t>
        </is>
      </nc>
    </rcc>
    <rcc rId="0" sId="1">
      <nc r="AP1121" t="inlineStr">
        <is>
          <t>нд</t>
        </is>
      </nc>
    </rcc>
    <rcc rId="0" sId="1">
      <nc r="AP1122" t="inlineStr">
        <is>
          <t>нд</t>
        </is>
      </nc>
    </rcc>
    <rcc rId="0" sId="1">
      <nc r="AP1123">
        <v>2023</v>
      </nc>
    </rcc>
    <rcc rId="0" sId="1">
      <nc r="AP1124">
        <v>2023</v>
      </nc>
    </rcc>
    <rcc rId="0" sId="1">
      <nc r="AP1125">
        <v>2023</v>
      </nc>
    </rcc>
    <rcc rId="0" sId="1">
      <nc r="AP1126">
        <v>2022</v>
      </nc>
    </rcc>
    <rcc rId="0" sId="1">
      <nc r="AP1127">
        <v>2022</v>
      </nc>
    </rcc>
    <rcc rId="0" sId="1">
      <nc r="AP1128">
        <v>2022</v>
      </nc>
    </rcc>
    <rcc rId="0" sId="1">
      <nc r="AP1129">
        <v>2022</v>
      </nc>
    </rcc>
    <rcc rId="0" sId="1">
      <nc r="AP1130">
        <v>2022</v>
      </nc>
    </rcc>
    <rcc rId="0" sId="1">
      <nc r="AP1131">
        <v>2022</v>
      </nc>
    </rcc>
    <rcc rId="0" sId="1">
      <nc r="AP1132">
        <v>2023</v>
      </nc>
    </rcc>
    <rcc rId="0" sId="1">
      <nc r="AP1133" t="inlineStr">
        <is>
          <t>нд</t>
        </is>
      </nc>
    </rcc>
    <rcc rId="0" sId="1">
      <nc r="AP1134" t="inlineStr">
        <is>
          <t>нд</t>
        </is>
      </nc>
    </rcc>
    <rcc rId="0" sId="1">
      <nc r="AP1135">
        <v>2023</v>
      </nc>
    </rcc>
    <rcc rId="0" sId="1">
      <nc r="AP1136">
        <v>2023</v>
      </nc>
    </rcc>
    <rcc rId="0" sId="1">
      <nc r="AP1137">
        <v>2024</v>
      </nc>
    </rcc>
    <rcc rId="0" sId="1">
      <nc r="AP1138" t="inlineStr">
        <is>
          <t>нд</t>
        </is>
      </nc>
    </rcc>
    <rcc rId="0" sId="1">
      <nc r="AP1139" t="inlineStr">
        <is>
          <t>нд</t>
        </is>
      </nc>
    </rcc>
    <rcc rId="0" sId="1">
      <nc r="AP1140" t="inlineStr">
        <is>
          <t>нд</t>
        </is>
      </nc>
    </rcc>
    <rcc rId="0" sId="1">
      <nc r="AP1141" t="inlineStr">
        <is>
          <t>нд</t>
        </is>
      </nc>
    </rcc>
    <rcc rId="0" sId="1">
      <nc r="AP1142">
        <v>2022</v>
      </nc>
    </rcc>
    <rcc rId="0" sId="1">
      <nc r="AP1143">
        <v>2023</v>
      </nc>
    </rcc>
    <rcc rId="0" sId="1">
      <nc r="AP1144" t="inlineStr">
        <is>
          <t>нд</t>
        </is>
      </nc>
    </rcc>
    <rcc rId="0" sId="1">
      <nc r="AP1145" t="inlineStr">
        <is>
          <t>нд</t>
        </is>
      </nc>
    </rcc>
    <rcc rId="0" sId="1">
      <nc r="AP1146" t="inlineStr">
        <is>
          <t>нд</t>
        </is>
      </nc>
    </rcc>
    <rcc rId="0" sId="1">
      <nc r="AP1147">
        <v>2021</v>
      </nc>
    </rcc>
    <rcc rId="0" sId="1">
      <nc r="AP1148">
        <v>2021</v>
      </nc>
    </rcc>
    <rcc rId="0" sId="1">
      <nc r="AP1149">
        <v>2021</v>
      </nc>
    </rcc>
    <rcc rId="0" sId="1">
      <nc r="AP1150">
        <v>2022</v>
      </nc>
    </rcc>
    <rcc rId="0" sId="1">
      <nc r="AP1151">
        <v>2021</v>
      </nc>
    </rcc>
    <rcc rId="0" sId="1">
      <nc r="AP1152">
        <v>2023</v>
      </nc>
    </rcc>
    <rcc rId="0" sId="1">
      <nc r="AP1153">
        <v>2021</v>
      </nc>
    </rcc>
    <rcc rId="0" sId="1">
      <nc r="AP1154">
        <v>2024</v>
      </nc>
    </rcc>
    <rcc rId="0" sId="1">
      <nc r="AP1155">
        <v>2023</v>
      </nc>
    </rcc>
    <rcc rId="0" sId="1">
      <nc r="AP1156">
        <v>2023</v>
      </nc>
    </rcc>
    <rcc rId="0" sId="1">
      <nc r="AP1157" t="inlineStr">
        <is>
          <t>нд</t>
        </is>
      </nc>
    </rcc>
    <rcc rId="0" sId="1">
      <nc r="AP1158">
        <v>2022</v>
      </nc>
    </rcc>
    <rcc rId="0" sId="1">
      <nc r="AP1159">
        <v>2021</v>
      </nc>
    </rcc>
    <rcc rId="0" sId="1">
      <nc r="AP1160">
        <v>2021</v>
      </nc>
    </rcc>
    <rcc rId="0" sId="1">
      <nc r="AP1161">
        <v>2021</v>
      </nc>
    </rcc>
    <rcc rId="0" sId="1">
      <nc r="AP1162">
        <v>2021</v>
      </nc>
    </rcc>
    <rcc rId="0" sId="1">
      <nc r="AP1163">
        <v>2021</v>
      </nc>
    </rcc>
    <rcc rId="0" sId="1">
      <nc r="AP1164">
        <v>2021</v>
      </nc>
    </rcc>
    <rcc rId="0" sId="1">
      <nc r="AP1165">
        <v>2021</v>
      </nc>
    </rcc>
    <rcc rId="0" sId="1">
      <nc r="AP1166">
        <v>2021</v>
      </nc>
    </rcc>
    <rcc rId="0" sId="1">
      <nc r="AP1167" t="inlineStr">
        <is>
          <t>нд</t>
        </is>
      </nc>
    </rcc>
    <rcc rId="0" sId="1">
      <nc r="AP1168">
        <v>2021</v>
      </nc>
    </rcc>
    <rcc rId="0" sId="1">
      <nc r="AP1169">
        <v>2021</v>
      </nc>
    </rcc>
    <rcc rId="0" sId="1">
      <nc r="AP1170">
        <v>2024</v>
      </nc>
    </rcc>
    <rcc rId="0" sId="1">
      <nc r="AP1171">
        <v>2024</v>
      </nc>
    </rcc>
    <rcc rId="0" sId="1">
      <nc r="AP1172">
        <v>2024</v>
      </nc>
    </rcc>
    <rcc rId="0" sId="1">
      <nc r="AP1173">
        <v>2025</v>
      </nc>
    </rcc>
    <rcc rId="0" sId="1">
      <nc r="AP1174">
        <v>2020</v>
      </nc>
    </rcc>
    <rcc rId="0" sId="1">
      <nc r="AP1175">
        <v>2020</v>
      </nc>
    </rcc>
    <rcc rId="0" sId="1">
      <nc r="AP1176">
        <v>2021</v>
      </nc>
    </rcc>
    <rcc rId="0" sId="1">
      <nc r="AP1177">
        <v>2020</v>
      </nc>
    </rcc>
    <rcc rId="0" sId="1">
      <nc r="AP1178">
        <v>2021</v>
      </nc>
    </rcc>
    <rcc rId="0" sId="1">
      <nc r="AP1179">
        <v>2023</v>
      </nc>
    </rcc>
    <rcc rId="0" sId="1">
      <nc r="AP1180">
        <v>2020</v>
      </nc>
    </rcc>
    <rcc rId="0" sId="1">
      <nc r="AP1181">
        <v>2023</v>
      </nc>
    </rcc>
    <rcc rId="0" sId="1">
      <nc r="AP1182">
        <v>2021</v>
      </nc>
    </rcc>
    <rcc rId="0" sId="1">
      <nc r="AP1183">
        <v>2021</v>
      </nc>
    </rcc>
    <rcc rId="0" sId="1">
      <nc r="AP1184">
        <v>2021</v>
      </nc>
    </rcc>
    <rcc rId="0" sId="1">
      <nc r="AP1185">
        <v>2021</v>
      </nc>
    </rcc>
    <rcc rId="0" sId="1">
      <nc r="AP1186">
        <v>2022</v>
      </nc>
    </rcc>
    <rcc rId="0" sId="1">
      <nc r="AP1187">
        <v>2022</v>
      </nc>
    </rcc>
    <rcc rId="0" sId="1">
      <nc r="AP1188">
        <v>2024</v>
      </nc>
    </rcc>
    <rcc rId="0" sId="1">
      <nc r="AP1189">
        <v>2024</v>
      </nc>
    </rcc>
    <rcc rId="0" sId="1">
      <nc r="AP1190">
        <v>2024</v>
      </nc>
    </rcc>
    <rcc rId="0" sId="1">
      <nc r="AP1191">
        <v>2024</v>
      </nc>
    </rcc>
    <rcc rId="0" sId="1">
      <nc r="AP1192">
        <v>2022</v>
      </nc>
    </rcc>
    <rcc rId="0" sId="1">
      <nc r="AP1193">
        <v>2020</v>
      </nc>
    </rcc>
    <rcc rId="0" sId="1">
      <nc r="AP1194">
        <v>2023</v>
      </nc>
    </rcc>
    <rcc rId="0" sId="1">
      <nc r="AP1195">
        <v>2020</v>
      </nc>
    </rcc>
    <rcc rId="0" sId="1">
      <nc r="AP1196">
        <v>2020</v>
      </nc>
    </rcc>
    <rcc rId="0" sId="1">
      <nc r="AP1197">
        <v>2020</v>
      </nc>
    </rcc>
    <rcc rId="0" sId="1">
      <nc r="AP1198" t="inlineStr">
        <is>
          <t>нд</t>
        </is>
      </nc>
    </rcc>
    <rcc rId="0" sId="1">
      <nc r="AP1199">
        <v>2020</v>
      </nc>
    </rcc>
    <rcc rId="0" sId="1">
      <nc r="AP1200">
        <v>2020</v>
      </nc>
    </rcc>
    <rcc rId="0" sId="1">
      <nc r="AP1201">
        <v>2022</v>
      </nc>
    </rcc>
    <rcc rId="0" sId="1">
      <nc r="AP1202">
        <v>2020</v>
      </nc>
    </rcc>
    <rcc rId="0" sId="1">
      <nc r="AP1203" t="inlineStr">
        <is>
          <t>нд</t>
        </is>
      </nc>
    </rcc>
    <rcc rId="0" sId="1">
      <nc r="AP1204">
        <v>2020</v>
      </nc>
    </rcc>
    <rcc rId="0" sId="1">
      <nc r="AP1205">
        <v>2022</v>
      </nc>
    </rcc>
    <rcc rId="0" sId="1">
      <nc r="AP1206" t="inlineStr">
        <is>
          <t>нд</t>
        </is>
      </nc>
    </rcc>
    <rcc rId="0" sId="1">
      <nc r="AP1207">
        <v>2022</v>
      </nc>
    </rcc>
    <rcc rId="0" sId="1">
      <nc r="AP1208">
        <v>2023</v>
      </nc>
    </rcc>
    <rcc rId="0" sId="1">
      <nc r="AP1209">
        <v>2024</v>
      </nc>
    </rcc>
    <rcc rId="0" sId="1">
      <nc r="AP1210">
        <v>2023</v>
      </nc>
    </rcc>
    <rcc rId="0" sId="1">
      <nc r="AP1211">
        <v>2024</v>
      </nc>
    </rcc>
    <rcc rId="0" sId="1">
      <nc r="AP1212">
        <v>2024</v>
      </nc>
    </rcc>
    <rcc rId="0" sId="1">
      <nc r="AP1213">
        <v>2022</v>
      </nc>
    </rcc>
    <rcc rId="0" sId="1">
      <nc r="AP1214">
        <v>2022</v>
      </nc>
    </rcc>
    <rcc rId="0" sId="1">
      <nc r="AP1215">
        <v>2022</v>
      </nc>
    </rcc>
    <rcc rId="0" sId="1">
      <nc r="AP1216">
        <v>2022</v>
      </nc>
    </rcc>
    <rcc rId="0" sId="1">
      <nc r="AP1217">
        <v>2022</v>
      </nc>
    </rcc>
    <rcc rId="0" sId="1">
      <nc r="AP1218">
        <v>2022</v>
      </nc>
    </rcc>
    <rcc rId="0" sId="1">
      <nc r="AP1219">
        <v>2022</v>
      </nc>
    </rcc>
    <rcc rId="0" sId="1">
      <nc r="AP1220">
        <v>2022</v>
      </nc>
    </rcc>
    <rcc rId="0" sId="1">
      <nc r="AP1221">
        <v>2022</v>
      </nc>
    </rcc>
    <rcc rId="0" sId="1">
      <nc r="AP1222">
        <v>2022</v>
      </nc>
    </rcc>
    <rcc rId="0" sId="1">
      <nc r="AP1223">
        <v>2022</v>
      </nc>
    </rcc>
    <rcc rId="0" sId="1">
      <nc r="AP1224">
        <v>2022</v>
      </nc>
    </rcc>
    <rcc rId="0" sId="1">
      <nc r="AP1225">
        <v>2022</v>
      </nc>
    </rcc>
    <rcc rId="0" sId="1">
      <nc r="AP1226">
        <v>2022</v>
      </nc>
    </rcc>
    <rcc rId="0" sId="1">
      <nc r="AP1227">
        <v>2022</v>
      </nc>
    </rcc>
    <rcc rId="0" sId="1">
      <nc r="AP1228">
        <v>2022</v>
      </nc>
    </rcc>
    <rcc rId="0" sId="1">
      <nc r="AP1229">
        <v>2022</v>
      </nc>
    </rcc>
    <rcc rId="0" sId="1">
      <nc r="AP1230">
        <v>2022</v>
      </nc>
    </rcc>
    <rcc rId="0" sId="1">
      <nc r="AP1231">
        <v>2022</v>
      </nc>
    </rcc>
    <rcc rId="0" sId="1">
      <nc r="AP1232">
        <v>2022</v>
      </nc>
    </rcc>
    <rcc rId="0" sId="1">
      <nc r="AP1233">
        <v>2025</v>
      </nc>
    </rcc>
    <rcc rId="0" sId="1">
      <nc r="AP1234">
        <v>2022</v>
      </nc>
    </rcc>
    <rcc rId="0" sId="1">
      <nc r="AP1235">
        <v>2022</v>
      </nc>
    </rcc>
    <rcc rId="0" sId="1">
      <nc r="AP1236">
        <v>2023</v>
      </nc>
    </rcc>
    <rcc rId="0" sId="1">
      <nc r="AP1237">
        <v>2023</v>
      </nc>
    </rcc>
    <rcc rId="0" sId="1">
      <nc r="AP1238">
        <v>2022</v>
      </nc>
    </rcc>
    <rcc rId="0" sId="1">
      <nc r="AP1239">
        <v>2023</v>
      </nc>
    </rcc>
    <rcc rId="0" sId="1">
      <nc r="AP1240">
        <v>2023</v>
      </nc>
    </rcc>
    <rcc rId="0" sId="1">
      <nc r="AP1241">
        <v>2023</v>
      </nc>
    </rcc>
    <rcc rId="0" sId="1">
      <nc r="AP1242">
        <v>2023</v>
      </nc>
    </rcc>
    <rcc rId="0" sId="1">
      <nc r="AP1243">
        <v>2023</v>
      </nc>
    </rcc>
    <rcc rId="0" sId="1">
      <nc r="AP1244">
        <v>2024</v>
      </nc>
    </rcc>
    <rcc rId="0" sId="1">
      <nc r="AP1245">
        <v>2024</v>
      </nc>
    </rcc>
    <rcc rId="0" sId="1">
      <nc r="AP1246">
        <v>2023</v>
      </nc>
    </rcc>
    <rcc rId="0" sId="1">
      <nc r="AP1247">
        <v>2023</v>
      </nc>
    </rcc>
    <rcc rId="0" sId="1">
      <nc r="AP1248">
        <v>2023</v>
      </nc>
    </rcc>
    <rcc rId="0" sId="1">
      <nc r="AP1249">
        <v>2023</v>
      </nc>
    </rcc>
    <rcc rId="0" sId="1">
      <nc r="AP1250">
        <v>2021</v>
      </nc>
    </rcc>
    <rcc rId="0" sId="1">
      <nc r="AP1251" t="inlineStr">
        <is>
          <t>нд</t>
        </is>
      </nc>
    </rcc>
    <rcc rId="0" sId="1">
      <nc r="AP1252" t="inlineStr">
        <is>
          <t>нд</t>
        </is>
      </nc>
    </rcc>
    <rcc rId="0" sId="1">
      <nc r="AP1253" t="inlineStr">
        <is>
          <t>нд</t>
        </is>
      </nc>
    </rcc>
    <rcc rId="0" sId="1">
      <nc r="AP1254" t="inlineStr">
        <is>
          <t>нд</t>
        </is>
      </nc>
    </rcc>
    <rcc rId="0" sId="1">
      <nc r="AP1255" t="inlineStr">
        <is>
          <t>нд</t>
        </is>
      </nc>
    </rcc>
    <rcc rId="0" sId="1">
      <nc r="AP1256" t="inlineStr">
        <is>
          <t>нд</t>
        </is>
      </nc>
    </rcc>
    <rcc rId="0" sId="1">
      <nc r="AP1257" t="inlineStr">
        <is>
          <t>нд</t>
        </is>
      </nc>
    </rcc>
    <rcc rId="0" sId="1">
      <nc r="AP1258" t="inlineStr">
        <is>
          <t>нд</t>
        </is>
      </nc>
    </rcc>
    <rcc rId="0" sId="1">
      <nc r="AP1259" t="inlineStr">
        <is>
          <t>нд</t>
        </is>
      </nc>
    </rcc>
    <rcc rId="0" sId="1">
      <nc r="AP1260" t="inlineStr">
        <is>
          <t>нд</t>
        </is>
      </nc>
    </rcc>
    <rcc rId="0" sId="1">
      <nc r="AP1261" t="inlineStr">
        <is>
          <t>нд</t>
        </is>
      </nc>
    </rcc>
    <rcc rId="0" sId="1">
      <nc r="AP1262" t="inlineStr">
        <is>
          <t>нд</t>
        </is>
      </nc>
    </rcc>
    <rcc rId="0" sId="1">
      <nc r="AP1263" t="inlineStr">
        <is>
          <t>нд</t>
        </is>
      </nc>
    </rcc>
    <rcc rId="0" sId="1">
      <nc r="AP1264" t="inlineStr">
        <is>
          <t>нд</t>
        </is>
      </nc>
    </rcc>
    <rcc rId="0" sId="1">
      <nc r="AP1265" t="inlineStr">
        <is>
          <t>нд</t>
        </is>
      </nc>
    </rcc>
    <rcc rId="0" sId="1">
      <nc r="AP1266">
        <v>2023</v>
      </nc>
    </rcc>
    <rcc rId="0" sId="1">
      <nc r="AP1267">
        <v>2025</v>
      </nc>
    </rcc>
    <rcc rId="0" sId="1">
      <nc r="AP1268" t="inlineStr">
        <is>
          <t>нд</t>
        </is>
      </nc>
    </rcc>
    <rcc rId="0" sId="1">
      <nc r="AP1269" t="inlineStr">
        <is>
          <t>нд</t>
        </is>
      </nc>
    </rcc>
    <rcc rId="0" sId="1">
      <nc r="AP1270" t="inlineStr">
        <is>
          <t>нд</t>
        </is>
      </nc>
    </rcc>
    <rcc rId="0" sId="1">
      <nc r="AP1271" t="inlineStr">
        <is>
          <t>нд</t>
        </is>
      </nc>
    </rcc>
    <rcc rId="0" sId="1">
      <nc r="AP1272" t="inlineStr">
        <is>
          <t>нд</t>
        </is>
      </nc>
    </rcc>
    <rcc rId="0" sId="1">
      <nc r="AP1273" t="inlineStr">
        <is>
          <t>нд</t>
        </is>
      </nc>
    </rcc>
    <rcc rId="0" sId="1">
      <nc r="AP1274">
        <v>2022</v>
      </nc>
    </rcc>
    <rcc rId="0" sId="1">
      <nc r="AP1275" t="inlineStr">
        <is>
          <t>нд</t>
        </is>
      </nc>
    </rcc>
    <rcc rId="0" sId="1">
      <nc r="AP1276" t="inlineStr">
        <is>
          <t>нд</t>
        </is>
      </nc>
    </rcc>
    <rcc rId="0" sId="1">
      <nc r="AP1277" t="inlineStr">
        <is>
          <t>нд</t>
        </is>
      </nc>
    </rcc>
    <rcc rId="0" sId="1">
      <nc r="AP1278" t="inlineStr">
        <is>
          <t>нд</t>
        </is>
      </nc>
    </rcc>
    <rcc rId="0" sId="1">
      <nc r="AP1279" t="inlineStr">
        <is>
          <t>нд</t>
        </is>
      </nc>
    </rcc>
    <rcc rId="0" sId="1">
      <nc r="AP1280" t="inlineStr">
        <is>
          <t>нд</t>
        </is>
      </nc>
    </rcc>
    <rcc rId="0" sId="1">
      <nc r="AP1281" t="inlineStr">
        <is>
          <t>нд</t>
        </is>
      </nc>
    </rcc>
    <rcc rId="0" sId="1">
      <nc r="AP1282" t="inlineStr">
        <is>
          <t>нд</t>
        </is>
      </nc>
    </rcc>
    <rcc rId="0" sId="1">
      <nc r="AP1283" t="inlineStr">
        <is>
          <t>нд</t>
        </is>
      </nc>
    </rcc>
    <rcc rId="0" sId="1">
      <nc r="AP1284">
        <v>2021</v>
      </nc>
    </rcc>
    <rcc rId="0" sId="1">
      <nc r="AP1285">
        <v>2021</v>
      </nc>
    </rcc>
    <rcc rId="0" sId="1">
      <nc r="AP1286">
        <v>2021</v>
      </nc>
    </rcc>
    <rcc rId="0" sId="1">
      <nc r="AP1287" t="inlineStr">
        <is>
          <t>нд</t>
        </is>
      </nc>
    </rcc>
    <rcc rId="0" sId="1">
      <nc r="AP1288" t="inlineStr">
        <is>
          <t>нд</t>
        </is>
      </nc>
    </rcc>
    <rcc rId="0" sId="1">
      <nc r="AP1289" t="inlineStr">
        <is>
          <t>нд</t>
        </is>
      </nc>
    </rcc>
    <rcc rId="0" sId="1">
      <nc r="AP1290">
        <v>2021</v>
      </nc>
    </rcc>
    <rcc rId="0" sId="1">
      <nc r="AP1291">
        <v>2021</v>
      </nc>
    </rcc>
    <rcc rId="0" sId="1">
      <nc r="AP1292">
        <v>2021</v>
      </nc>
    </rcc>
    <rcc rId="0" sId="1">
      <nc r="AP1293">
        <v>2022</v>
      </nc>
    </rcc>
    <rcc rId="0" sId="1">
      <nc r="AP1294">
        <v>2020</v>
      </nc>
    </rcc>
    <rcc rId="0" sId="1">
      <nc r="AP1295">
        <v>2021</v>
      </nc>
    </rcc>
    <rcc rId="0" sId="1">
      <nc r="AP1296">
        <v>2020</v>
      </nc>
    </rcc>
    <rcc rId="0" sId="1">
      <nc r="AP1297">
        <v>2023</v>
      </nc>
    </rcc>
    <rcc rId="0" sId="1">
      <nc r="AP1298">
        <v>2025</v>
      </nc>
    </rcc>
    <rcc rId="0" sId="1">
      <nc r="AP1299">
        <v>2026</v>
      </nc>
    </rcc>
    <rcc rId="0" sId="1">
      <nc r="AP1300" t="inlineStr">
        <is>
          <t>нд</t>
        </is>
      </nc>
    </rcc>
    <rcc rId="0" sId="1">
      <nc r="AP1301">
        <v>2021</v>
      </nc>
    </rcc>
    <rcc rId="0" sId="1">
      <nc r="AP1302" t="inlineStr">
        <is>
          <t>нд</t>
        </is>
      </nc>
    </rcc>
    <rcc rId="0" sId="1">
      <nc r="AP1303">
        <v>2027</v>
      </nc>
    </rcc>
    <rcc rId="0" sId="1">
      <nc r="AP1304" t="inlineStr">
        <is>
          <t>нд</t>
        </is>
      </nc>
    </rcc>
    <rcc rId="0" sId="1">
      <nc r="AP1305">
        <v>2028</v>
      </nc>
    </rcc>
    <rcc rId="0" sId="1">
      <nc r="AP1306">
        <v>2021</v>
      </nc>
    </rcc>
    <rcc rId="0" sId="1">
      <nc r="AP1307">
        <v>2030</v>
      </nc>
    </rcc>
    <rcc rId="0" sId="1">
      <nc r="AP1308">
        <v>2022</v>
      </nc>
    </rcc>
    <rcc rId="0" sId="1">
      <nc r="AP1309" t="inlineStr">
        <is>
          <t>нд</t>
        </is>
      </nc>
    </rcc>
    <rcc rId="0" sId="1">
      <nc r="AP1310" t="inlineStr">
        <is>
          <t>нд</t>
        </is>
      </nc>
    </rcc>
    <rcc rId="0" sId="1">
      <nc r="AP1311">
        <v>2022</v>
      </nc>
    </rcc>
    <rcc rId="0" sId="1">
      <nc r="AP1312">
        <v>2021</v>
      </nc>
    </rcc>
    <rcc rId="0" sId="1">
      <nc r="AP1313">
        <v>2022</v>
      </nc>
    </rcc>
    <rcc rId="0" sId="1">
      <nc r="AP1314">
        <v>2022</v>
      </nc>
    </rcc>
    <rcc rId="0" sId="1">
      <nc r="AP1315">
        <v>2023</v>
      </nc>
    </rcc>
    <rcc rId="0" sId="1">
      <nc r="AP1316">
        <v>2024</v>
      </nc>
    </rcc>
    <rcc rId="0" sId="1">
      <nc r="AP1317">
        <v>2024</v>
      </nc>
    </rcc>
    <rcc rId="0" sId="1">
      <nc r="AP1318">
        <v>2022</v>
      </nc>
    </rcc>
    <rcc rId="0" sId="1">
      <nc r="AP1319" t="inlineStr">
        <is>
          <t>нд</t>
        </is>
      </nc>
    </rcc>
    <rcc rId="0" sId="1">
      <nc r="AP1320" t="inlineStr">
        <is>
          <t>нд</t>
        </is>
      </nc>
    </rcc>
    <rcc rId="0" sId="1">
      <nc r="AP1321">
        <v>2023</v>
      </nc>
    </rcc>
    <rcc rId="0" sId="1">
      <nc r="AP1322" t="inlineStr">
        <is>
          <t>нд</t>
        </is>
      </nc>
    </rcc>
    <rcc rId="0" sId="1">
      <nc r="AP1323">
        <v>2027</v>
      </nc>
    </rcc>
    <rcc rId="0" sId="1">
      <nc r="AP1324">
        <v>2027</v>
      </nc>
    </rcc>
    <rcc rId="0" sId="1">
      <nc r="AP1325">
        <v>2027</v>
      </nc>
    </rcc>
    <rcc rId="0" sId="1">
      <nc r="AP1326">
        <v>2021</v>
      </nc>
    </rcc>
    <rcc rId="0" sId="1">
      <nc r="AP1327">
        <v>2024</v>
      </nc>
    </rcc>
    <rcc rId="0" sId="1">
      <nc r="AP1328">
        <v>2022</v>
      </nc>
    </rcc>
    <rcc rId="0" sId="1">
      <nc r="AP1329">
        <v>2027</v>
      </nc>
    </rcc>
    <rcc rId="0" sId="1">
      <nc r="AP1330">
        <v>2021</v>
      </nc>
    </rcc>
    <rcc rId="0" sId="1">
      <nc r="AP1331">
        <v>2022</v>
      </nc>
    </rcc>
    <rcc rId="0" sId="1">
      <nc r="AP1332">
        <v>2021</v>
      </nc>
    </rcc>
    <rcc rId="0" sId="1">
      <nc r="AP1333">
        <v>2021</v>
      </nc>
    </rcc>
    <rcc rId="0" sId="1">
      <nc r="AP1334">
        <v>2021</v>
      </nc>
    </rcc>
    <rcc rId="0" sId="1">
      <nc r="AP1335">
        <v>2022</v>
      </nc>
    </rcc>
    <rcc rId="0" sId="1">
      <nc r="AP1336">
        <v>2022</v>
      </nc>
    </rcc>
    <rcc rId="0" sId="1">
      <nc r="AP1337">
        <v>2022</v>
      </nc>
    </rcc>
    <rcc rId="0" sId="1">
      <nc r="AP1338">
        <v>2023</v>
      </nc>
    </rcc>
    <rcc rId="0" sId="1">
      <nc r="AP1339">
        <v>2021</v>
      </nc>
    </rcc>
    <rcc rId="0" sId="1">
      <nc r="AP1340">
        <v>2021</v>
      </nc>
    </rcc>
    <rcc rId="0" sId="1">
      <nc r="AP1341">
        <v>2021</v>
      </nc>
    </rcc>
    <rcc rId="0" sId="1">
      <nc r="AP1342">
        <v>2023</v>
      </nc>
    </rcc>
    <rcc rId="0" sId="1">
      <nc r="AP1343">
        <v>2021</v>
      </nc>
    </rcc>
    <rcc rId="0" sId="1">
      <nc r="AP1344">
        <v>2023</v>
      </nc>
    </rcc>
    <rcc rId="0" sId="1">
      <nc r="AP1345">
        <v>2023</v>
      </nc>
    </rcc>
    <rcc rId="0" sId="1">
      <nc r="AP1346">
        <v>2023</v>
      </nc>
    </rcc>
    <rcc rId="0" sId="1">
      <nc r="AP1347">
        <v>2024</v>
      </nc>
    </rcc>
    <rcc rId="0" sId="1">
      <nc r="AP1348">
        <v>2028</v>
      </nc>
    </rcc>
    <rcc rId="0" sId="1">
      <nc r="AP1349">
        <v>2021</v>
      </nc>
    </rcc>
    <rcc rId="0" sId="1">
      <nc r="AP1350">
        <v>2027</v>
      </nc>
    </rcc>
    <rcc rId="0" sId="1">
      <nc r="AP1351" t="inlineStr">
        <is>
          <t>нд</t>
        </is>
      </nc>
    </rcc>
    <rcc rId="0" sId="1">
      <nc r="AP1352" t="inlineStr">
        <is>
          <t>нд</t>
        </is>
      </nc>
    </rcc>
    <rcc rId="0" sId="1">
      <nc r="AP1353" t="inlineStr">
        <is>
          <t>нд</t>
        </is>
      </nc>
    </rcc>
    <rcc rId="0" sId="1">
      <nc r="AP1354" t="inlineStr">
        <is>
          <t>нд</t>
        </is>
      </nc>
    </rcc>
    <rcc rId="0" sId="1">
      <nc r="AP1355" t="inlineStr">
        <is>
          <t>нд</t>
        </is>
      </nc>
    </rcc>
    <rcc rId="0" sId="1">
      <nc r="AP1356" t="inlineStr">
        <is>
          <t>нд</t>
        </is>
      </nc>
    </rcc>
    <rcc rId="0" sId="1">
      <nc r="AP1357" t="inlineStr">
        <is>
          <t>нд</t>
        </is>
      </nc>
    </rcc>
    <rcc rId="0" sId="1">
      <nc r="AP1358" t="inlineStr">
        <is>
          <t>нд</t>
        </is>
      </nc>
    </rcc>
    <rcc rId="0" sId="1">
      <nc r="AP1359" t="inlineStr">
        <is>
          <t>нд</t>
        </is>
      </nc>
    </rcc>
    <rcc rId="0" sId="1">
      <nc r="AP1360" t="inlineStr">
        <is>
          <t>нд</t>
        </is>
      </nc>
    </rcc>
    <rcc rId="0" sId="1">
      <nc r="AP1361" t="inlineStr">
        <is>
          <t>нд</t>
        </is>
      </nc>
    </rcc>
    <rcc rId="0" sId="1">
      <nc r="AP1362" t="inlineStr">
        <is>
          <t>нд</t>
        </is>
      </nc>
    </rcc>
    <rcc rId="0" sId="1">
      <nc r="AP1363" t="inlineStr">
        <is>
          <t>нд</t>
        </is>
      </nc>
    </rcc>
    <rcc rId="0" sId="1">
      <nc r="AP1364">
        <v>2026</v>
      </nc>
    </rcc>
    <rcc rId="0" sId="1">
      <nc r="AP1365" t="inlineStr">
        <is>
          <t>нд</t>
        </is>
      </nc>
    </rcc>
    <rcc rId="0" sId="1">
      <nc r="AP1366" t="inlineStr">
        <is>
          <t>нд</t>
        </is>
      </nc>
    </rcc>
    <rcc rId="0" sId="1">
      <nc r="AP1367">
        <v>2031</v>
      </nc>
    </rcc>
    <rcc rId="0" sId="1">
      <nc r="AP1368">
        <v>2031</v>
      </nc>
    </rcc>
    <rcc rId="0" sId="1">
      <nc r="AP1369">
        <v>2025</v>
      </nc>
    </rcc>
    <rcc rId="0" sId="1">
      <nc r="AP1370">
        <v>2023</v>
      </nc>
    </rcc>
    <rcc rId="0" sId="1">
      <nc r="AP1371">
        <v>2023</v>
      </nc>
    </rcc>
    <rcc rId="0" sId="1">
      <nc r="AP1372">
        <v>2023</v>
      </nc>
    </rcc>
    <rcc rId="0" sId="1">
      <nc r="AP1373">
        <v>2023</v>
      </nc>
    </rcc>
    <rcc rId="0" sId="1">
      <nc r="AP1374">
        <v>2023</v>
      </nc>
    </rcc>
    <rcc rId="0" sId="1">
      <nc r="AP1375">
        <v>2023</v>
      </nc>
    </rcc>
    <rcc rId="0" sId="1">
      <nc r="AP1376">
        <v>2023</v>
      </nc>
    </rcc>
    <rcc rId="0" sId="1">
      <nc r="AP1377">
        <v>2023</v>
      </nc>
    </rcc>
    <rcc rId="0" sId="1">
      <nc r="AP1378">
        <v>2023</v>
      </nc>
    </rcc>
    <rcc rId="0" sId="1">
      <nc r="AP1379">
        <v>2022</v>
      </nc>
    </rcc>
    <rcc rId="0" sId="1">
      <nc r="AP1380">
        <v>2022</v>
      </nc>
    </rcc>
    <rcc rId="0" sId="1">
      <nc r="AP1381">
        <v>2021</v>
      </nc>
    </rcc>
    <rcc rId="0" sId="1">
      <nc r="AP1382">
        <v>2020</v>
      </nc>
    </rcc>
    <rcc rId="0" sId="1">
      <nc r="AP1383">
        <v>2023</v>
      </nc>
    </rcc>
    <rcc rId="0" sId="1">
      <nc r="AP1384">
        <v>2023</v>
      </nc>
    </rcc>
    <rcc rId="0" sId="1">
      <nc r="AP1385">
        <v>2024</v>
      </nc>
    </rcc>
    <rcc rId="0" sId="1">
      <nc r="AP1386">
        <v>2020</v>
      </nc>
    </rcc>
    <rcc rId="0" sId="1">
      <nc r="AP1387">
        <v>2023</v>
      </nc>
    </rcc>
    <rcc rId="0" sId="1">
      <nc r="AP1388">
        <v>2023</v>
      </nc>
    </rcc>
    <rcc rId="0" sId="1">
      <nc r="AP1389">
        <v>2023</v>
      </nc>
    </rcc>
    <rcc rId="0" sId="1">
      <nc r="AP1390">
        <v>2023</v>
      </nc>
    </rcc>
    <rcc rId="0" sId="1">
      <nc r="AP1391">
        <v>2023</v>
      </nc>
    </rcc>
    <rcc rId="0" sId="1">
      <nc r="AP1392">
        <v>2023</v>
      </nc>
    </rcc>
    <rcc rId="0" sId="1">
      <nc r="AP1393">
        <v>2023</v>
      </nc>
    </rcc>
    <rcc rId="0" sId="1">
      <nc r="AP1394">
        <v>2023</v>
      </nc>
    </rcc>
    <rcc rId="0" sId="1">
      <nc r="AP1395">
        <v>2020</v>
      </nc>
    </rcc>
    <rcc rId="0" sId="1">
      <nc r="AP1396">
        <v>2020</v>
      </nc>
    </rcc>
    <rcc rId="0" sId="1">
      <nc r="AP1397">
        <v>2020</v>
      </nc>
    </rcc>
    <rcc rId="0" sId="1">
      <nc r="AP1398">
        <v>2020</v>
      </nc>
    </rcc>
    <rcc rId="0" sId="1">
      <nc r="AP1399">
        <v>2021</v>
      </nc>
    </rcc>
    <rcc rId="0" sId="1">
      <nc r="AP1400">
        <v>2020</v>
      </nc>
    </rcc>
    <rcc rId="0" sId="1">
      <nc r="AP1401">
        <v>2020</v>
      </nc>
    </rcc>
    <rcc rId="0" sId="1">
      <nc r="AP1402">
        <v>2021</v>
      </nc>
    </rcc>
    <rcc rId="0" sId="1">
      <nc r="AP1403">
        <v>2021</v>
      </nc>
    </rcc>
    <rcc rId="0" sId="1">
      <nc r="AP1404">
        <v>2020</v>
      </nc>
    </rcc>
    <rcc rId="0" sId="1">
      <nc r="AP1405">
        <v>2021</v>
      </nc>
    </rcc>
    <rcc rId="0" sId="1">
      <nc r="AP1406">
        <v>2022</v>
      </nc>
    </rcc>
    <rcc rId="0" sId="1">
      <nc r="AP1407">
        <v>2020</v>
      </nc>
    </rcc>
    <rcc rId="0" sId="1">
      <nc r="AP1408">
        <v>2023</v>
      </nc>
    </rcc>
    <rcc rId="0" sId="1">
      <nc r="AP1409" t="inlineStr">
        <is>
          <t>нд</t>
        </is>
      </nc>
    </rcc>
    <rcc rId="0" sId="1">
      <nc r="AP1410" t="inlineStr">
        <is>
          <t>нд</t>
        </is>
      </nc>
    </rcc>
    <rcc rId="0" sId="1">
      <nc r="AP1411" t="inlineStr">
        <is>
          <t>нд</t>
        </is>
      </nc>
    </rcc>
    <rcc rId="0" sId="1">
      <nc r="AP1412" t="inlineStr">
        <is>
          <t>нд</t>
        </is>
      </nc>
    </rcc>
    <rcc rId="0" sId="1">
      <nc r="AP1413" t="inlineStr">
        <is>
          <t>нд</t>
        </is>
      </nc>
    </rcc>
    <rcc rId="0" sId="1">
      <nc r="AP1414" t="inlineStr">
        <is>
          <t>нд</t>
        </is>
      </nc>
    </rcc>
    <rcc rId="0" sId="1">
      <nc r="AP1415" t="inlineStr">
        <is>
          <t>нд</t>
        </is>
      </nc>
    </rcc>
    <rcc rId="0" sId="1">
      <nc r="AP1416" t="inlineStr">
        <is>
          <t>нд</t>
        </is>
      </nc>
    </rcc>
    <rcc rId="0" sId="1">
      <nc r="AP1417" t="inlineStr">
        <is>
          <t>нд</t>
        </is>
      </nc>
    </rcc>
    <rcc rId="0" sId="1">
      <nc r="AP1418" t="inlineStr">
        <is>
          <t>нд</t>
        </is>
      </nc>
    </rcc>
    <rcc rId="0" sId="1">
      <nc r="AP1419" t="inlineStr">
        <is>
          <t>нд</t>
        </is>
      </nc>
    </rcc>
    <rcc rId="0" sId="1">
      <nc r="AP1420" t="inlineStr">
        <is>
          <t>нд</t>
        </is>
      </nc>
    </rcc>
    <rcc rId="0" sId="1">
      <nc r="AP1421" t="inlineStr">
        <is>
          <t>нд</t>
        </is>
      </nc>
    </rcc>
    <rcc rId="0" sId="1">
      <nc r="AP1422" t="inlineStr">
        <is>
          <t>нд</t>
        </is>
      </nc>
    </rcc>
    <rcc rId="0" sId="1">
      <nc r="AP1423">
        <v>2030</v>
      </nc>
    </rcc>
    <rcc rId="0" sId="1">
      <nc r="AP1424" t="inlineStr">
        <is>
          <t>нд</t>
        </is>
      </nc>
    </rcc>
    <rcc rId="0" sId="1">
      <nc r="AP1425" t="inlineStr">
        <is>
          <t>нд</t>
        </is>
      </nc>
    </rcc>
    <rcc rId="0" sId="1">
      <nc r="AP1426" t="inlineStr">
        <is>
          <t>нд</t>
        </is>
      </nc>
    </rcc>
    <rcc rId="0" sId="1">
      <nc r="AP1427" t="inlineStr">
        <is>
          <t>нд</t>
        </is>
      </nc>
    </rcc>
    <rcc rId="0" sId="1">
      <nc r="AP1428">
        <v>2031</v>
      </nc>
    </rcc>
    <rcc rId="0" sId="1">
      <nc r="AP1429" t="inlineStr">
        <is>
          <t>нд</t>
        </is>
      </nc>
    </rcc>
    <rcc rId="0" sId="1">
      <nc r="AP1430" t="inlineStr">
        <is>
          <t>нд</t>
        </is>
      </nc>
    </rcc>
    <rcc rId="0" sId="1">
      <nc r="AP1431">
        <v>2020</v>
      </nc>
    </rcc>
    <rcc rId="0" sId="1">
      <nc r="AP1432">
        <v>2028</v>
      </nc>
    </rcc>
    <rcc rId="0" sId="1">
      <nc r="AP1433">
        <v>2031</v>
      </nc>
    </rcc>
    <rcc rId="0" sId="1">
      <nc r="AP1434" t="inlineStr">
        <is>
          <t>нд</t>
        </is>
      </nc>
    </rcc>
    <rcc rId="0" sId="1">
      <nc r="AP1435" t="inlineStr">
        <is>
          <t>нд</t>
        </is>
      </nc>
    </rcc>
    <rcc rId="0" sId="1">
      <nc r="AP1436" t="inlineStr">
        <is>
          <t>нд</t>
        </is>
      </nc>
    </rcc>
    <rcc rId="0" sId="1">
      <nc r="AP1437" t="inlineStr">
        <is>
          <t>нд</t>
        </is>
      </nc>
    </rcc>
    <rcc rId="0" sId="1">
      <nc r="AP1438" t="inlineStr">
        <is>
          <t>нд</t>
        </is>
      </nc>
    </rcc>
    <rcc rId="0" sId="1">
      <nc r="AP1439">
        <v>2027</v>
      </nc>
    </rcc>
    <rcc rId="0" sId="1">
      <nc r="AP1440">
        <v>2026</v>
      </nc>
    </rcc>
    <rcc rId="0" sId="1">
      <nc r="AP1441">
        <v>2027</v>
      </nc>
    </rcc>
    <rcc rId="0" sId="1">
      <nc r="AP1442">
        <v>2022</v>
      </nc>
    </rcc>
    <rcc rId="0" sId="1">
      <nc r="AP1443" t="inlineStr">
        <is>
          <t>нд</t>
        </is>
      </nc>
    </rcc>
    <rcc rId="0" sId="1">
      <nc r="AP1444">
        <v>2027</v>
      </nc>
    </rcc>
    <rcc rId="0" sId="1">
      <nc r="AP1445" t="inlineStr">
        <is>
          <t>нд</t>
        </is>
      </nc>
    </rcc>
    <rcc rId="0" sId="1">
      <nc r="AP1446" t="inlineStr">
        <is>
          <t>нд</t>
        </is>
      </nc>
    </rcc>
    <rcc rId="0" sId="1">
      <nc r="AP1447" t="inlineStr">
        <is>
          <t>нд</t>
        </is>
      </nc>
    </rcc>
    <rcc rId="0" sId="1">
      <nc r="AP1448" t="inlineStr">
        <is>
          <t>нд</t>
        </is>
      </nc>
    </rcc>
    <rcc rId="0" sId="1">
      <nc r="AP1449" t="inlineStr">
        <is>
          <t>нд</t>
        </is>
      </nc>
    </rcc>
    <rcc rId="0" sId="1">
      <nc r="AP1450" t="inlineStr">
        <is>
          <t>нд</t>
        </is>
      </nc>
    </rcc>
    <rcc rId="0" sId="1">
      <nc r="AP1451" t="inlineStr">
        <is>
          <t>нд</t>
        </is>
      </nc>
    </rcc>
    <rcc rId="0" sId="1">
      <nc r="AP1452" t="inlineStr">
        <is>
          <t>нд</t>
        </is>
      </nc>
    </rcc>
    <rcc rId="0" sId="1">
      <nc r="AP1453" t="inlineStr">
        <is>
          <t>нд</t>
        </is>
      </nc>
    </rcc>
    <rcc rId="0" sId="1">
      <nc r="AP1454" t="inlineStr">
        <is>
          <t>нд</t>
        </is>
      </nc>
    </rcc>
    <rcc rId="0" sId="1">
      <nc r="AP1455" t="inlineStr">
        <is>
          <t>нд</t>
        </is>
      </nc>
    </rcc>
    <rcc rId="0" sId="1">
      <nc r="AP1456" t="inlineStr">
        <is>
          <t>нд</t>
        </is>
      </nc>
    </rcc>
    <rcc rId="0" sId="1">
      <nc r="AP1457">
        <v>2027</v>
      </nc>
    </rcc>
    <rcc rId="0" sId="1">
      <nc r="AP1458">
        <v>2029</v>
      </nc>
    </rcc>
    <rcc rId="0" sId="1">
      <nc r="AP1459" t="inlineStr">
        <is>
          <t>нд</t>
        </is>
      </nc>
    </rcc>
    <rcc rId="0" sId="1">
      <nc r="AP1460" t="inlineStr">
        <is>
          <t>нд</t>
        </is>
      </nc>
    </rcc>
    <rcc rId="0" sId="1">
      <nc r="AP1461">
        <v>2022</v>
      </nc>
    </rcc>
    <rcc rId="0" sId="1">
      <nc r="AP1462" t="inlineStr">
        <is>
          <t>нд</t>
        </is>
      </nc>
    </rcc>
    <rcc rId="0" sId="1">
      <nc r="AP1463">
        <v>2020</v>
      </nc>
    </rcc>
    <rcc rId="0" sId="1">
      <nc r="AP1464">
        <v>2022</v>
      </nc>
    </rcc>
    <rcc rId="0" sId="1">
      <nc r="AP1465" t="inlineStr">
        <is>
          <t>нд</t>
        </is>
      </nc>
    </rcc>
    <rcc rId="0" sId="1">
      <nc r="AP1466">
        <v>2023</v>
      </nc>
    </rcc>
    <rcc rId="0" sId="1">
      <nc r="AP1467">
        <v>2020</v>
      </nc>
    </rcc>
    <rcc rId="0" sId="1">
      <nc r="AP1468" t="inlineStr">
        <is>
          <t>нд</t>
        </is>
      </nc>
    </rcc>
    <rcc rId="0" sId="1">
      <nc r="AP1469">
        <v>2020</v>
      </nc>
    </rcc>
    <rcc rId="0" sId="1">
      <nc r="AP1470">
        <v>2023</v>
      </nc>
    </rcc>
    <rcc rId="0" sId="1">
      <nc r="AP1471">
        <v>2022</v>
      </nc>
    </rcc>
    <rcc rId="0" sId="1">
      <nc r="AP1472">
        <v>2022</v>
      </nc>
    </rcc>
  </rrc>
  <rrc rId="47570" sId="1" ref="AP1:AP1048576" action="deleteCol">
    <rfmt sheetId="1" xfDxf="1" sqref="AP1:AP1048576" start="0" length="0"/>
    <rcc rId="0" sId="1">
      <nc r="AP21">
        <f>#REF!=D21</f>
      </nc>
    </rcc>
    <rcc rId="0" sId="1">
      <nc r="AP22">
        <f>#REF!=D22</f>
      </nc>
    </rcc>
    <rcc rId="0" sId="1">
      <nc r="AP23">
        <f>#REF!=D23</f>
      </nc>
    </rcc>
    <rcc rId="0" sId="1">
      <nc r="AP24">
        <f>#REF!=D24</f>
      </nc>
    </rcc>
    <rcc rId="0" sId="1">
      <nc r="AP25">
        <f>#REF!=D25</f>
      </nc>
    </rcc>
    <rcc rId="0" sId="1">
      <nc r="AP26">
        <f>#REF!=D26</f>
      </nc>
    </rcc>
    <rcc rId="0" sId="1">
      <nc r="AP27">
        <f>#REF!=D27</f>
      </nc>
    </rcc>
    <rcc rId="0" sId="1">
      <nc r="AP28">
        <f>#REF!=D28</f>
      </nc>
    </rcc>
    <rcc rId="0" sId="1">
      <nc r="AP29">
        <f>#REF!=D29</f>
      </nc>
    </rcc>
    <rcc rId="0" sId="1">
      <nc r="AP30">
        <f>#REF!=D30</f>
      </nc>
    </rcc>
    <rcc rId="0" sId="1">
      <nc r="AP31">
        <f>#REF!=D31</f>
      </nc>
    </rcc>
    <rcc rId="0" sId="1">
      <nc r="AP32">
        <f>#REF!=D32</f>
      </nc>
    </rcc>
    <rcc rId="0" sId="1">
      <nc r="AP33">
        <f>#REF!=D33</f>
      </nc>
    </rcc>
    <rcc rId="0" sId="1">
      <nc r="AP34">
        <f>#REF!=D34</f>
      </nc>
    </rcc>
    <rcc rId="0" sId="1">
      <nc r="AP35">
        <f>#REF!=D35</f>
      </nc>
    </rcc>
    <rcc rId="0" sId="1">
      <nc r="AP36">
        <f>#REF!=D36</f>
      </nc>
    </rcc>
    <rcc rId="0" sId="1">
      <nc r="AP37">
        <f>#REF!=D37</f>
      </nc>
    </rcc>
    <rcc rId="0" sId="1">
      <nc r="AP38">
        <f>#REF!=D38</f>
      </nc>
    </rcc>
    <rcc rId="0" sId="1">
      <nc r="AP39">
        <f>#REF!=D39</f>
      </nc>
    </rcc>
    <rcc rId="0" sId="1">
      <nc r="AP40">
        <f>#REF!=D40</f>
      </nc>
    </rcc>
    <rcc rId="0" sId="1">
      <nc r="AP41">
        <f>#REF!=D41</f>
      </nc>
    </rcc>
    <rcc rId="0" sId="1">
      <nc r="AP42">
        <f>#REF!=D42</f>
      </nc>
    </rcc>
    <rcc rId="0" sId="1">
      <nc r="AP43">
        <f>#REF!=D43</f>
      </nc>
    </rcc>
    <rcc rId="0" sId="1">
      <nc r="AP44">
        <f>#REF!=D44</f>
      </nc>
    </rcc>
    <rcc rId="0" sId="1">
      <nc r="AP45">
        <f>#REF!=D45</f>
      </nc>
    </rcc>
    <rcc rId="0" sId="1">
      <nc r="AP46">
        <f>#REF!=D46</f>
      </nc>
    </rcc>
    <rcc rId="0" sId="1">
      <nc r="AP47">
        <f>#REF!=D47</f>
      </nc>
    </rcc>
    <rcc rId="0" sId="1">
      <nc r="AP48">
        <f>#REF!=D48</f>
      </nc>
    </rcc>
    <rcc rId="0" sId="1">
      <nc r="AP49">
        <f>#REF!=D49</f>
      </nc>
    </rcc>
    <rcc rId="0" sId="1">
      <nc r="AP50">
        <f>#REF!=D50</f>
      </nc>
    </rcc>
    <rcc rId="0" sId="1">
      <nc r="AP51">
        <f>#REF!=D51</f>
      </nc>
    </rcc>
    <rcc rId="0" sId="1">
      <nc r="AP52">
        <f>#REF!=D52</f>
      </nc>
    </rcc>
    <rcc rId="0" sId="1">
      <nc r="AP53">
        <f>#REF!=D53</f>
      </nc>
    </rcc>
    <rcc rId="0" sId="1">
      <nc r="AP54">
        <f>#REF!=D54</f>
      </nc>
    </rcc>
    <rcc rId="0" sId="1">
      <nc r="AP55">
        <f>#REF!=D55</f>
      </nc>
    </rcc>
    <rcc rId="0" sId="1">
      <nc r="AP56">
        <f>#REF!=D56</f>
      </nc>
    </rcc>
    <rcc rId="0" sId="1">
      <nc r="AP57">
        <f>#REF!=D57</f>
      </nc>
    </rcc>
    <rcc rId="0" sId="1">
      <nc r="AP58">
        <f>#REF!=D58</f>
      </nc>
    </rcc>
    <rcc rId="0" sId="1">
      <nc r="AP59">
        <f>#REF!=D59</f>
      </nc>
    </rcc>
    <rcc rId="0" sId="1">
      <nc r="AP60">
        <f>#REF!=D60</f>
      </nc>
    </rcc>
    <rcc rId="0" sId="1">
      <nc r="AP61">
        <f>#REF!=D61</f>
      </nc>
    </rcc>
    <rcc rId="0" sId="1">
      <nc r="AP62">
        <f>#REF!=D62</f>
      </nc>
    </rcc>
    <rcc rId="0" sId="1">
      <nc r="AP63">
        <f>#REF!=D63</f>
      </nc>
    </rcc>
    <rcc rId="0" sId="1">
      <nc r="AP64">
        <f>#REF!=D64</f>
      </nc>
    </rcc>
    <rcc rId="0" sId="1">
      <nc r="AP65">
        <f>#REF!=D65</f>
      </nc>
    </rcc>
    <rcc rId="0" sId="1">
      <nc r="AP66">
        <f>#REF!=D66</f>
      </nc>
    </rcc>
    <rcc rId="0" sId="1">
      <nc r="AP67">
        <f>#REF!=D67</f>
      </nc>
    </rcc>
    <rcc rId="0" sId="1">
      <nc r="AP68">
        <f>#REF!=D68</f>
      </nc>
    </rcc>
    <rcc rId="0" sId="1">
      <nc r="AP69">
        <f>#REF!=D69</f>
      </nc>
    </rcc>
    <rcc rId="0" sId="1">
      <nc r="AP70">
        <f>#REF!=D70</f>
      </nc>
    </rcc>
    <rcc rId="0" sId="1">
      <nc r="AP71">
        <f>#REF!=D71</f>
      </nc>
    </rcc>
    <rcc rId="0" sId="1">
      <nc r="AP72">
        <f>#REF!=D72</f>
      </nc>
    </rcc>
    <rcc rId="0" sId="1">
      <nc r="AP73">
        <f>#REF!=D73</f>
      </nc>
    </rcc>
    <rcc rId="0" sId="1">
      <nc r="AP74">
        <f>#REF!=D74</f>
      </nc>
    </rcc>
    <rcc rId="0" sId="1">
      <nc r="AP75">
        <f>#REF!=D75</f>
      </nc>
    </rcc>
    <rcc rId="0" sId="1">
      <nc r="AP76">
        <f>#REF!=D76</f>
      </nc>
    </rcc>
    <rcc rId="0" sId="1">
      <nc r="AP77">
        <f>#REF!=D77</f>
      </nc>
    </rcc>
    <rcc rId="0" sId="1">
      <nc r="AP78">
        <f>#REF!=D78</f>
      </nc>
    </rcc>
    <rcc rId="0" sId="1">
      <nc r="AP79">
        <f>#REF!=D79</f>
      </nc>
    </rcc>
    <rcc rId="0" sId="1">
      <nc r="AP80">
        <f>#REF!=D80</f>
      </nc>
    </rcc>
    <rcc rId="0" sId="1">
      <nc r="AP81">
        <f>#REF!=D81</f>
      </nc>
    </rcc>
    <rcc rId="0" sId="1">
      <nc r="AP82">
        <f>#REF!=D82</f>
      </nc>
    </rcc>
    <rcc rId="0" sId="1">
      <nc r="AP83">
        <f>#REF!=D83</f>
      </nc>
    </rcc>
    <rcc rId="0" sId="1">
      <nc r="AP84">
        <f>#REF!=D84</f>
      </nc>
    </rcc>
    <rcc rId="0" sId="1">
      <nc r="AP85">
        <f>#REF!=D85</f>
      </nc>
    </rcc>
    <rcc rId="0" sId="1">
      <nc r="AP86">
        <f>#REF!=D86</f>
      </nc>
    </rcc>
    <rcc rId="0" sId="1">
      <nc r="AP87">
        <f>#REF!=D87</f>
      </nc>
    </rcc>
    <rcc rId="0" sId="1">
      <nc r="AP88">
        <f>#REF!=D88</f>
      </nc>
    </rcc>
    <rcc rId="0" sId="1">
      <nc r="AP89">
        <f>#REF!=D89</f>
      </nc>
    </rcc>
    <rcc rId="0" sId="1">
      <nc r="AP90">
        <f>#REF!=D90</f>
      </nc>
    </rcc>
    <rcc rId="0" sId="1">
      <nc r="AP91">
        <f>#REF!=D91</f>
      </nc>
    </rcc>
    <rcc rId="0" sId="1">
      <nc r="AP92">
        <f>#REF!=D92</f>
      </nc>
    </rcc>
    <rcc rId="0" sId="1">
      <nc r="AP93">
        <f>#REF!=D93</f>
      </nc>
    </rcc>
    <rcc rId="0" sId="1">
      <nc r="AP94">
        <f>#REF!=D94</f>
      </nc>
    </rcc>
    <rcc rId="0" sId="1">
      <nc r="AP95">
        <f>#REF!=D95</f>
      </nc>
    </rcc>
    <rcc rId="0" sId="1">
      <nc r="AP96">
        <f>#REF!=D96</f>
      </nc>
    </rcc>
    <rcc rId="0" sId="1">
      <nc r="AP97">
        <f>#REF!=D97</f>
      </nc>
    </rcc>
    <rcc rId="0" sId="1">
      <nc r="AP98">
        <f>#REF!=D98</f>
      </nc>
    </rcc>
    <rcc rId="0" sId="1">
      <nc r="AP99">
        <f>#REF!=D99</f>
      </nc>
    </rcc>
    <rcc rId="0" sId="1">
      <nc r="AP100">
        <f>#REF!=D100</f>
      </nc>
    </rcc>
    <rcc rId="0" sId="1">
      <nc r="AP101">
        <f>#REF!=D101</f>
      </nc>
    </rcc>
    <rcc rId="0" sId="1">
      <nc r="AP102">
        <f>#REF!=D102</f>
      </nc>
    </rcc>
    <rcc rId="0" sId="1">
      <nc r="AP103">
        <f>#REF!=D103</f>
      </nc>
    </rcc>
    <rcc rId="0" sId="1">
      <nc r="AP104">
        <f>#REF!=D104</f>
      </nc>
    </rcc>
    <rcc rId="0" sId="1">
      <nc r="AP105">
        <f>#REF!=D105</f>
      </nc>
    </rcc>
    <rcc rId="0" sId="1">
      <nc r="AP106">
        <f>#REF!=D106</f>
      </nc>
    </rcc>
    <rcc rId="0" sId="1">
      <nc r="AP107">
        <f>#REF!=D107</f>
      </nc>
    </rcc>
    <rcc rId="0" sId="1">
      <nc r="AP108">
        <f>#REF!=D108</f>
      </nc>
    </rcc>
    <rcc rId="0" sId="1">
      <nc r="AP109">
        <f>#REF!=D109</f>
      </nc>
    </rcc>
    <rcc rId="0" sId="1">
      <nc r="AP110">
        <f>#REF!=D110</f>
      </nc>
    </rcc>
    <rcc rId="0" sId="1">
      <nc r="AP111">
        <f>#REF!=D111</f>
      </nc>
    </rcc>
    <rcc rId="0" sId="1">
      <nc r="AP112">
        <f>#REF!=D112</f>
      </nc>
    </rcc>
    <rcc rId="0" sId="1">
      <nc r="AP113">
        <f>#REF!=D113</f>
      </nc>
    </rcc>
    <rcc rId="0" sId="1">
      <nc r="AP114">
        <f>#REF!=D114</f>
      </nc>
    </rcc>
    <rcc rId="0" sId="1">
      <nc r="AP115">
        <f>#REF!=D115</f>
      </nc>
    </rcc>
    <rcc rId="0" sId="1">
      <nc r="AP116">
        <f>#REF!=D116</f>
      </nc>
    </rcc>
    <rcc rId="0" sId="1">
      <nc r="AP117">
        <f>#REF!=D117</f>
      </nc>
    </rcc>
    <rcc rId="0" sId="1">
      <nc r="AP118">
        <f>#REF!=D118</f>
      </nc>
    </rcc>
    <rcc rId="0" sId="1">
      <nc r="AP119">
        <f>#REF!=D119</f>
      </nc>
    </rcc>
    <rcc rId="0" sId="1">
      <nc r="AP120">
        <f>#REF!=D120</f>
      </nc>
    </rcc>
    <rcc rId="0" sId="1">
      <nc r="AP121">
        <f>#REF!=D121</f>
      </nc>
    </rcc>
    <rcc rId="0" sId="1">
      <nc r="AP122">
        <f>#REF!=D122</f>
      </nc>
    </rcc>
    <rcc rId="0" sId="1">
      <nc r="AP123">
        <f>#REF!=D123</f>
      </nc>
    </rcc>
    <rcc rId="0" sId="1">
      <nc r="AP124">
        <f>#REF!=D124</f>
      </nc>
    </rcc>
    <rcc rId="0" sId="1">
      <nc r="AP125">
        <f>#REF!=D125</f>
      </nc>
    </rcc>
    <rcc rId="0" sId="1">
      <nc r="AP126">
        <f>#REF!=D126</f>
      </nc>
    </rcc>
    <rcc rId="0" sId="1">
      <nc r="AP127">
        <f>#REF!=D127</f>
      </nc>
    </rcc>
    <rcc rId="0" sId="1">
      <nc r="AP128">
        <f>#REF!=D128</f>
      </nc>
    </rcc>
    <rcc rId="0" sId="1">
      <nc r="AP129">
        <f>#REF!=D129</f>
      </nc>
    </rcc>
    <rcc rId="0" sId="1">
      <nc r="AP130">
        <f>#REF!=D130</f>
      </nc>
    </rcc>
    <rcc rId="0" sId="1">
      <nc r="AP131">
        <f>#REF!=D131</f>
      </nc>
    </rcc>
    <rcc rId="0" sId="1">
      <nc r="AP132">
        <f>#REF!=D132</f>
      </nc>
    </rcc>
    <rcc rId="0" sId="1">
      <nc r="AP133">
        <f>#REF!=D133</f>
      </nc>
    </rcc>
    <rcc rId="0" sId="1">
      <nc r="AP134">
        <f>#REF!=D134</f>
      </nc>
    </rcc>
    <rcc rId="0" sId="1">
      <nc r="AP135">
        <f>#REF!=D135</f>
      </nc>
    </rcc>
    <rcc rId="0" sId="1">
      <nc r="AP136">
        <f>#REF!=D136</f>
      </nc>
    </rcc>
    <rcc rId="0" sId="1">
      <nc r="AP137">
        <f>#REF!=D137</f>
      </nc>
    </rcc>
    <rcc rId="0" sId="1">
      <nc r="AP138">
        <f>#REF!=D138</f>
      </nc>
    </rcc>
    <rcc rId="0" sId="1">
      <nc r="AP139">
        <f>#REF!=D139</f>
      </nc>
    </rcc>
    <rcc rId="0" sId="1">
      <nc r="AP140">
        <f>#REF!=D140</f>
      </nc>
    </rcc>
    <rcc rId="0" sId="1">
      <nc r="AP141">
        <f>#REF!=D141</f>
      </nc>
    </rcc>
    <rcc rId="0" sId="1">
      <nc r="AP142">
        <f>#REF!=D142</f>
      </nc>
    </rcc>
    <rcc rId="0" sId="1">
      <nc r="AP143">
        <f>#REF!=D143</f>
      </nc>
    </rcc>
    <rcc rId="0" sId="1">
      <nc r="AP144">
        <f>#REF!=D144</f>
      </nc>
    </rcc>
    <rcc rId="0" sId="1">
      <nc r="AP145">
        <f>#REF!=D145</f>
      </nc>
    </rcc>
    <rcc rId="0" sId="1">
      <nc r="AP146">
        <f>#REF!=D146</f>
      </nc>
    </rcc>
    <rcc rId="0" sId="1">
      <nc r="AP147">
        <f>#REF!=D147</f>
      </nc>
    </rcc>
    <rcc rId="0" sId="1">
      <nc r="AP148">
        <f>#REF!=D148</f>
      </nc>
    </rcc>
    <rcc rId="0" sId="1">
      <nc r="AP149">
        <f>#REF!=D149</f>
      </nc>
    </rcc>
    <rcc rId="0" sId="1">
      <nc r="AP150">
        <f>#REF!=D150</f>
      </nc>
    </rcc>
    <rcc rId="0" sId="1">
      <nc r="AP151">
        <f>#REF!=D151</f>
      </nc>
    </rcc>
    <rcc rId="0" sId="1">
      <nc r="AP152">
        <f>#REF!=D152</f>
      </nc>
    </rcc>
    <rcc rId="0" sId="1">
      <nc r="AP153">
        <f>#REF!=D153</f>
      </nc>
    </rcc>
    <rcc rId="0" sId="1">
      <nc r="AP154">
        <f>#REF!=D154</f>
      </nc>
    </rcc>
    <rcc rId="0" sId="1">
      <nc r="AP155">
        <f>#REF!=D155</f>
      </nc>
    </rcc>
    <rcc rId="0" sId="1">
      <nc r="AP156">
        <f>#REF!=D156</f>
      </nc>
    </rcc>
    <rcc rId="0" sId="1">
      <nc r="AP157">
        <f>#REF!=D157</f>
      </nc>
    </rcc>
    <rcc rId="0" sId="1">
      <nc r="AP158">
        <f>#REF!=D158</f>
      </nc>
    </rcc>
    <rcc rId="0" sId="1">
      <nc r="AP159">
        <f>#REF!=D159</f>
      </nc>
    </rcc>
    <rcc rId="0" sId="1">
      <nc r="AP160">
        <f>#REF!=D160</f>
      </nc>
    </rcc>
    <rcc rId="0" sId="1">
      <nc r="AP161">
        <f>#REF!=D161</f>
      </nc>
    </rcc>
    <rcc rId="0" sId="1">
      <nc r="AP162">
        <f>#REF!=D162</f>
      </nc>
    </rcc>
    <rcc rId="0" sId="1">
      <nc r="AP163">
        <f>#REF!=D163</f>
      </nc>
    </rcc>
    <rcc rId="0" sId="1">
      <nc r="AP164">
        <f>#REF!=D164</f>
      </nc>
    </rcc>
    <rcc rId="0" sId="1">
      <nc r="AP165">
        <f>#REF!=D165</f>
      </nc>
    </rcc>
    <rcc rId="0" sId="1">
      <nc r="AP166">
        <f>#REF!=D166</f>
      </nc>
    </rcc>
    <rcc rId="0" sId="1">
      <nc r="AP167">
        <f>#REF!=D167</f>
      </nc>
    </rcc>
    <rcc rId="0" sId="1">
      <nc r="AP168">
        <f>#REF!=D168</f>
      </nc>
    </rcc>
    <rcc rId="0" sId="1">
      <nc r="AP169">
        <f>#REF!=D169</f>
      </nc>
    </rcc>
    <rcc rId="0" sId="1">
      <nc r="AP170">
        <f>#REF!=D170</f>
      </nc>
    </rcc>
    <rcc rId="0" sId="1">
      <nc r="AP171">
        <f>#REF!=D171</f>
      </nc>
    </rcc>
    <rcc rId="0" sId="1">
      <nc r="AP172">
        <f>#REF!=D172</f>
      </nc>
    </rcc>
    <rcc rId="0" sId="1">
      <nc r="AP173">
        <f>#REF!=D173</f>
      </nc>
    </rcc>
    <rcc rId="0" sId="1">
      <nc r="AP174">
        <f>#REF!=D174</f>
      </nc>
    </rcc>
    <rcc rId="0" sId="1">
      <nc r="AP175">
        <f>#REF!=D175</f>
      </nc>
    </rcc>
    <rcc rId="0" sId="1">
      <nc r="AP176">
        <f>#REF!=D176</f>
      </nc>
    </rcc>
    <rcc rId="0" sId="1">
      <nc r="AP177">
        <f>#REF!=D177</f>
      </nc>
    </rcc>
    <rcc rId="0" sId="1">
      <nc r="AP178">
        <f>#REF!=D178</f>
      </nc>
    </rcc>
    <rcc rId="0" sId="1">
      <nc r="AP179">
        <f>#REF!=D179</f>
      </nc>
    </rcc>
    <rcc rId="0" sId="1">
      <nc r="AP180">
        <f>#REF!=D180</f>
      </nc>
    </rcc>
    <rcc rId="0" sId="1">
      <nc r="AP181">
        <f>#REF!=D181</f>
      </nc>
    </rcc>
    <rcc rId="0" sId="1">
      <nc r="AP182">
        <f>#REF!=D182</f>
      </nc>
    </rcc>
    <rcc rId="0" sId="1">
      <nc r="AP183">
        <f>#REF!=D183</f>
      </nc>
    </rcc>
    <rcc rId="0" sId="1">
      <nc r="AP184">
        <f>#REF!=D184</f>
      </nc>
    </rcc>
    <rcc rId="0" sId="1">
      <nc r="AP185">
        <f>#REF!=D185</f>
      </nc>
    </rcc>
    <rcc rId="0" sId="1">
      <nc r="AP186">
        <f>#REF!=D186</f>
      </nc>
    </rcc>
    <rcc rId="0" sId="1">
      <nc r="AP187">
        <f>#REF!=D187</f>
      </nc>
    </rcc>
    <rcc rId="0" sId="1">
      <nc r="AP188">
        <f>#REF!=D188</f>
      </nc>
    </rcc>
    <rcc rId="0" sId="1">
      <nc r="AP189">
        <f>#REF!=D189</f>
      </nc>
    </rcc>
    <rcc rId="0" sId="1">
      <nc r="AP190">
        <f>#REF!=D190</f>
      </nc>
    </rcc>
    <rcc rId="0" sId="1">
      <nc r="AP191">
        <f>#REF!=D191</f>
      </nc>
    </rcc>
    <rcc rId="0" sId="1">
      <nc r="AP192">
        <f>#REF!=D192</f>
      </nc>
    </rcc>
    <rcc rId="0" sId="1">
      <nc r="AP193">
        <f>#REF!=D193</f>
      </nc>
    </rcc>
    <rcc rId="0" sId="1">
      <nc r="AP194">
        <f>#REF!=D194</f>
      </nc>
    </rcc>
    <rcc rId="0" sId="1">
      <nc r="AP195">
        <f>#REF!=D195</f>
      </nc>
    </rcc>
    <rcc rId="0" sId="1">
      <nc r="AP196">
        <f>#REF!=D196</f>
      </nc>
    </rcc>
    <rcc rId="0" sId="1">
      <nc r="AP197">
        <f>#REF!=D197</f>
      </nc>
    </rcc>
    <rcc rId="0" sId="1">
      <nc r="AP198">
        <f>#REF!=D198</f>
      </nc>
    </rcc>
    <rcc rId="0" sId="1">
      <nc r="AP199">
        <f>#REF!=D199</f>
      </nc>
    </rcc>
    <rcc rId="0" sId="1">
      <nc r="AP200">
        <f>#REF!=D200</f>
      </nc>
    </rcc>
    <rcc rId="0" sId="1">
      <nc r="AP201">
        <f>#REF!=D201</f>
      </nc>
    </rcc>
    <rcc rId="0" sId="1">
      <nc r="AP202">
        <f>#REF!=D202</f>
      </nc>
    </rcc>
    <rcc rId="0" sId="1">
      <nc r="AP203">
        <f>#REF!=D203</f>
      </nc>
    </rcc>
    <rcc rId="0" sId="1">
      <nc r="AP204">
        <f>#REF!=D204</f>
      </nc>
    </rcc>
    <rcc rId="0" sId="1">
      <nc r="AP205">
        <f>#REF!=D205</f>
      </nc>
    </rcc>
    <rcc rId="0" sId="1">
      <nc r="AP206">
        <f>#REF!=D206</f>
      </nc>
    </rcc>
    <rcc rId="0" sId="1">
      <nc r="AP207">
        <f>#REF!=D207</f>
      </nc>
    </rcc>
    <rcc rId="0" sId="1">
      <nc r="AP208">
        <f>#REF!=D208</f>
      </nc>
    </rcc>
    <rcc rId="0" sId="1">
      <nc r="AP209">
        <f>#REF!=D209</f>
      </nc>
    </rcc>
    <rcc rId="0" sId="1">
      <nc r="AP210">
        <f>#REF!=D210</f>
      </nc>
    </rcc>
    <rcc rId="0" sId="1">
      <nc r="AP211">
        <f>#REF!=D211</f>
      </nc>
    </rcc>
    <rcc rId="0" sId="1">
      <nc r="AP212">
        <f>#REF!=D212</f>
      </nc>
    </rcc>
    <rcc rId="0" sId="1">
      <nc r="AP213">
        <f>#REF!=D213</f>
      </nc>
    </rcc>
    <rcc rId="0" sId="1">
      <nc r="AP214">
        <f>#REF!=D214</f>
      </nc>
    </rcc>
    <rcc rId="0" sId="1">
      <nc r="AP215">
        <f>#REF!=D215</f>
      </nc>
    </rcc>
    <rcc rId="0" sId="1">
      <nc r="AP216">
        <f>#REF!=D216</f>
      </nc>
    </rcc>
    <rcc rId="0" sId="1">
      <nc r="AP217">
        <f>#REF!=D217</f>
      </nc>
    </rcc>
    <rcc rId="0" sId="1">
      <nc r="AP218">
        <f>#REF!=D218</f>
      </nc>
    </rcc>
    <rcc rId="0" sId="1">
      <nc r="AP219">
        <f>#REF!=D219</f>
      </nc>
    </rcc>
    <rcc rId="0" sId="1">
      <nc r="AP220">
        <f>#REF!=D220</f>
      </nc>
    </rcc>
    <rcc rId="0" sId="1">
      <nc r="AP221">
        <f>#REF!=D221</f>
      </nc>
    </rcc>
    <rcc rId="0" sId="1">
      <nc r="AP222">
        <f>#REF!=D222</f>
      </nc>
    </rcc>
    <rcc rId="0" sId="1">
      <nc r="AP223">
        <f>#REF!=D223</f>
      </nc>
    </rcc>
    <rcc rId="0" sId="1">
      <nc r="AP224">
        <f>#REF!=D224</f>
      </nc>
    </rcc>
    <rcc rId="0" sId="1">
      <nc r="AP225">
        <f>#REF!=D225</f>
      </nc>
    </rcc>
    <rcc rId="0" sId="1">
      <nc r="AP226">
        <f>#REF!=D226</f>
      </nc>
    </rcc>
    <rcc rId="0" sId="1">
      <nc r="AP227">
        <f>#REF!=D227</f>
      </nc>
    </rcc>
    <rcc rId="0" sId="1">
      <nc r="AP228">
        <f>#REF!=D228</f>
      </nc>
    </rcc>
    <rcc rId="0" sId="1">
      <nc r="AP229">
        <f>#REF!=D229</f>
      </nc>
    </rcc>
    <rcc rId="0" sId="1">
      <nc r="AP230">
        <f>#REF!=D230</f>
      </nc>
    </rcc>
    <rcc rId="0" sId="1">
      <nc r="AP231">
        <f>#REF!=D231</f>
      </nc>
    </rcc>
    <rcc rId="0" sId="1">
      <nc r="AP232">
        <f>#REF!=D232</f>
      </nc>
    </rcc>
    <rcc rId="0" sId="1">
      <nc r="AP233">
        <f>#REF!=D233</f>
      </nc>
    </rcc>
    <rcc rId="0" sId="1">
      <nc r="AP234">
        <f>#REF!=D234</f>
      </nc>
    </rcc>
    <rcc rId="0" sId="1">
      <nc r="AP235">
        <f>#REF!=D235</f>
      </nc>
    </rcc>
    <rcc rId="0" sId="1">
      <nc r="AP236">
        <f>#REF!=D236</f>
      </nc>
    </rcc>
    <rcc rId="0" sId="1">
      <nc r="AP237">
        <f>#REF!=D237</f>
      </nc>
    </rcc>
    <rcc rId="0" sId="1">
      <nc r="AP238">
        <f>#REF!=D238</f>
      </nc>
    </rcc>
    <rcc rId="0" sId="1">
      <nc r="AP239">
        <f>#REF!=D239</f>
      </nc>
    </rcc>
    <rcc rId="0" sId="1">
      <nc r="AP240">
        <f>#REF!=D240</f>
      </nc>
    </rcc>
    <rcc rId="0" sId="1">
      <nc r="AP241">
        <f>#REF!=D241</f>
      </nc>
    </rcc>
    <rcc rId="0" sId="1">
      <nc r="AP242">
        <f>#REF!=D242</f>
      </nc>
    </rcc>
    <rcc rId="0" sId="1">
      <nc r="AP243">
        <f>#REF!=D243</f>
      </nc>
    </rcc>
    <rcc rId="0" sId="1">
      <nc r="AP244">
        <f>#REF!=D244</f>
      </nc>
    </rcc>
    <rcc rId="0" sId="1">
      <nc r="AP245">
        <f>#REF!=D245</f>
      </nc>
    </rcc>
    <rcc rId="0" sId="1">
      <nc r="AP246">
        <f>#REF!=D246</f>
      </nc>
    </rcc>
    <rcc rId="0" sId="1">
      <nc r="AP247">
        <f>#REF!=D247</f>
      </nc>
    </rcc>
    <rcc rId="0" sId="1">
      <nc r="AP248">
        <f>#REF!=D248</f>
      </nc>
    </rcc>
    <rcc rId="0" sId="1">
      <nc r="AP249">
        <f>#REF!=D249</f>
      </nc>
    </rcc>
    <rcc rId="0" sId="1">
      <nc r="AP250">
        <f>#REF!=D250</f>
      </nc>
    </rcc>
    <rcc rId="0" sId="1">
      <nc r="AP251">
        <f>#REF!=D251</f>
      </nc>
    </rcc>
    <rcc rId="0" sId="1">
      <nc r="AP252">
        <f>#REF!=D252</f>
      </nc>
    </rcc>
    <rcc rId="0" sId="1">
      <nc r="AP253">
        <f>#REF!=D253</f>
      </nc>
    </rcc>
    <rcc rId="0" sId="1">
      <nc r="AP254">
        <f>#REF!=D254</f>
      </nc>
    </rcc>
    <rcc rId="0" sId="1">
      <nc r="AP255">
        <f>#REF!=D255</f>
      </nc>
    </rcc>
    <rcc rId="0" sId="1">
      <nc r="AP256">
        <f>#REF!=D256</f>
      </nc>
    </rcc>
    <rcc rId="0" sId="1">
      <nc r="AP257">
        <f>#REF!=D257</f>
      </nc>
    </rcc>
    <rcc rId="0" sId="1">
      <nc r="AP258">
        <f>#REF!=D258</f>
      </nc>
    </rcc>
    <rcc rId="0" sId="1">
      <nc r="AP259">
        <f>#REF!=D259</f>
      </nc>
    </rcc>
    <rcc rId="0" sId="1">
      <nc r="AP260">
        <f>#REF!=D260</f>
      </nc>
    </rcc>
    <rcc rId="0" sId="1">
      <nc r="AP261">
        <f>#REF!=D261</f>
      </nc>
    </rcc>
    <rcc rId="0" sId="1">
      <nc r="AP262">
        <f>#REF!=D262</f>
      </nc>
    </rcc>
    <rcc rId="0" sId="1">
      <nc r="AP263">
        <f>#REF!=D263</f>
      </nc>
    </rcc>
    <rcc rId="0" sId="1">
      <nc r="AP264">
        <f>#REF!=D264</f>
      </nc>
    </rcc>
    <rcc rId="0" sId="1">
      <nc r="AP265">
        <f>#REF!=D265</f>
      </nc>
    </rcc>
    <rcc rId="0" sId="1">
      <nc r="AP266">
        <f>#REF!=D266</f>
      </nc>
    </rcc>
    <rcc rId="0" sId="1">
      <nc r="AP267">
        <f>#REF!=D267</f>
      </nc>
    </rcc>
    <rcc rId="0" sId="1">
      <nc r="AP268">
        <f>#REF!=D268</f>
      </nc>
    </rcc>
    <rcc rId="0" sId="1">
      <nc r="AP269">
        <f>#REF!=D269</f>
      </nc>
    </rcc>
    <rcc rId="0" sId="1">
      <nc r="AP270">
        <f>#REF!=D270</f>
      </nc>
    </rcc>
    <rcc rId="0" sId="1">
      <nc r="AP271">
        <f>#REF!=D271</f>
      </nc>
    </rcc>
    <rcc rId="0" sId="1">
      <nc r="AP272">
        <f>#REF!=D272</f>
      </nc>
    </rcc>
    <rcc rId="0" sId="1">
      <nc r="AP273">
        <f>#REF!=D273</f>
      </nc>
    </rcc>
    <rcc rId="0" sId="1">
      <nc r="AP274">
        <f>#REF!=D274</f>
      </nc>
    </rcc>
    <rcc rId="0" sId="1">
      <nc r="AP275">
        <f>#REF!=D275</f>
      </nc>
    </rcc>
    <rcc rId="0" sId="1">
      <nc r="AP276">
        <f>#REF!=D276</f>
      </nc>
    </rcc>
    <rcc rId="0" sId="1">
      <nc r="AP277">
        <f>#REF!=D277</f>
      </nc>
    </rcc>
    <rcc rId="0" sId="1">
      <nc r="AP278">
        <f>#REF!=D278</f>
      </nc>
    </rcc>
    <rcc rId="0" sId="1">
      <nc r="AP279">
        <f>#REF!=D279</f>
      </nc>
    </rcc>
    <rcc rId="0" sId="1">
      <nc r="AP280">
        <f>#REF!=D280</f>
      </nc>
    </rcc>
    <rcc rId="0" sId="1">
      <nc r="AP281">
        <f>#REF!=D281</f>
      </nc>
    </rcc>
    <rcc rId="0" sId="1">
      <nc r="AP282">
        <f>#REF!=D282</f>
      </nc>
    </rcc>
    <rcc rId="0" sId="1">
      <nc r="AP283">
        <f>#REF!=D283</f>
      </nc>
    </rcc>
    <rcc rId="0" sId="1">
      <nc r="AP284">
        <f>#REF!=D284</f>
      </nc>
    </rcc>
    <rcc rId="0" sId="1">
      <nc r="AP285">
        <f>#REF!=D285</f>
      </nc>
    </rcc>
    <rcc rId="0" sId="1">
      <nc r="AP286">
        <f>#REF!=D286</f>
      </nc>
    </rcc>
    <rcc rId="0" sId="1">
      <nc r="AP287">
        <f>#REF!=D287</f>
      </nc>
    </rcc>
    <rcc rId="0" sId="1">
      <nc r="AP288">
        <f>#REF!=D288</f>
      </nc>
    </rcc>
    <rcc rId="0" sId="1">
      <nc r="AP289">
        <f>#REF!=D289</f>
      </nc>
    </rcc>
    <rcc rId="0" sId="1">
      <nc r="AP290">
        <f>#REF!=D290</f>
      </nc>
    </rcc>
    <rcc rId="0" sId="1">
      <nc r="AP291">
        <f>#REF!=D291</f>
      </nc>
    </rcc>
    <rcc rId="0" sId="1">
      <nc r="AP292">
        <f>#REF!=D292</f>
      </nc>
    </rcc>
    <rcc rId="0" sId="1">
      <nc r="AP293">
        <f>#REF!=D293</f>
      </nc>
    </rcc>
    <rcc rId="0" sId="1">
      <nc r="AP294">
        <f>#REF!=D294</f>
      </nc>
    </rcc>
    <rcc rId="0" sId="1">
      <nc r="AP295">
        <f>#REF!=D295</f>
      </nc>
    </rcc>
    <rcc rId="0" sId="1">
      <nc r="AP296">
        <f>#REF!=D296</f>
      </nc>
    </rcc>
    <rcc rId="0" sId="1">
      <nc r="AP297">
        <f>#REF!=D297</f>
      </nc>
    </rcc>
    <rcc rId="0" sId="1">
      <nc r="AP298">
        <f>#REF!=D298</f>
      </nc>
    </rcc>
    <rcc rId="0" sId="1">
      <nc r="AP299">
        <f>#REF!=D299</f>
      </nc>
    </rcc>
    <rcc rId="0" sId="1">
      <nc r="AP300">
        <f>#REF!=D300</f>
      </nc>
    </rcc>
    <rcc rId="0" sId="1">
      <nc r="AP301">
        <f>#REF!=D301</f>
      </nc>
    </rcc>
    <rcc rId="0" sId="1">
      <nc r="AP302">
        <f>#REF!=D302</f>
      </nc>
    </rcc>
    <rcc rId="0" sId="1">
      <nc r="AP303">
        <f>#REF!=D303</f>
      </nc>
    </rcc>
    <rcc rId="0" sId="1">
      <nc r="AP304">
        <f>#REF!=D304</f>
      </nc>
    </rcc>
    <rcc rId="0" sId="1">
      <nc r="AP305">
        <f>#REF!=D305</f>
      </nc>
    </rcc>
    <rcc rId="0" sId="1">
      <nc r="AP306">
        <f>#REF!=D306</f>
      </nc>
    </rcc>
    <rcc rId="0" sId="1">
      <nc r="AP307">
        <f>#REF!=D307</f>
      </nc>
    </rcc>
    <rcc rId="0" sId="1">
      <nc r="AP308">
        <f>#REF!=D308</f>
      </nc>
    </rcc>
    <rcc rId="0" sId="1">
      <nc r="AP309">
        <f>#REF!=D309</f>
      </nc>
    </rcc>
    <rcc rId="0" sId="1">
      <nc r="AP310">
        <f>#REF!=D310</f>
      </nc>
    </rcc>
    <rcc rId="0" sId="1">
      <nc r="AP311">
        <f>#REF!=D311</f>
      </nc>
    </rcc>
    <rcc rId="0" sId="1">
      <nc r="AP312">
        <f>#REF!=D312</f>
      </nc>
    </rcc>
    <rcc rId="0" sId="1">
      <nc r="AP313">
        <f>#REF!=D313</f>
      </nc>
    </rcc>
    <rcc rId="0" sId="1">
      <nc r="AP314">
        <f>#REF!=D314</f>
      </nc>
    </rcc>
    <rcc rId="0" sId="1">
      <nc r="AP315">
        <f>#REF!=D315</f>
      </nc>
    </rcc>
    <rcc rId="0" sId="1">
      <nc r="AP316">
        <f>#REF!=D316</f>
      </nc>
    </rcc>
    <rcc rId="0" sId="1">
      <nc r="AP317">
        <f>#REF!=D317</f>
      </nc>
    </rcc>
    <rcc rId="0" sId="1">
      <nc r="AP318">
        <f>#REF!=D318</f>
      </nc>
    </rcc>
    <rcc rId="0" sId="1">
      <nc r="AP319">
        <f>#REF!=D319</f>
      </nc>
    </rcc>
    <rcc rId="0" sId="1">
      <nc r="AP320">
        <f>#REF!=D320</f>
      </nc>
    </rcc>
    <rcc rId="0" sId="1">
      <nc r="AP321">
        <f>#REF!=D321</f>
      </nc>
    </rcc>
    <rcc rId="0" sId="1">
      <nc r="AP322">
        <f>#REF!=D322</f>
      </nc>
    </rcc>
    <rcc rId="0" sId="1">
      <nc r="AP323">
        <f>#REF!=D323</f>
      </nc>
    </rcc>
    <rcc rId="0" sId="1">
      <nc r="AP324">
        <f>#REF!=D324</f>
      </nc>
    </rcc>
    <rcc rId="0" sId="1">
      <nc r="AP325">
        <f>#REF!=D325</f>
      </nc>
    </rcc>
    <rcc rId="0" sId="1">
      <nc r="AP326">
        <f>#REF!=D326</f>
      </nc>
    </rcc>
    <rcc rId="0" sId="1">
      <nc r="AP327">
        <f>#REF!=D327</f>
      </nc>
    </rcc>
    <rcc rId="0" sId="1">
      <nc r="AP328">
        <f>#REF!=D328</f>
      </nc>
    </rcc>
    <rcc rId="0" sId="1">
      <nc r="AP329">
        <f>#REF!=D329</f>
      </nc>
    </rcc>
    <rcc rId="0" sId="1">
      <nc r="AP330">
        <f>#REF!=D330</f>
      </nc>
    </rcc>
    <rcc rId="0" sId="1">
      <nc r="AP331">
        <f>#REF!=D331</f>
      </nc>
    </rcc>
    <rcc rId="0" sId="1">
      <nc r="AP332">
        <f>#REF!=D332</f>
      </nc>
    </rcc>
    <rcc rId="0" sId="1">
      <nc r="AP333">
        <f>#REF!=D333</f>
      </nc>
    </rcc>
    <rcc rId="0" sId="1">
      <nc r="AP334">
        <f>#REF!=D334</f>
      </nc>
    </rcc>
    <rcc rId="0" sId="1">
      <nc r="AP335">
        <f>#REF!=D335</f>
      </nc>
    </rcc>
    <rcc rId="0" sId="1">
      <nc r="AP336">
        <f>#REF!=D336</f>
      </nc>
    </rcc>
    <rcc rId="0" sId="1">
      <nc r="AP337">
        <f>#REF!=D337</f>
      </nc>
    </rcc>
    <rcc rId="0" sId="1">
      <nc r="AP338">
        <f>#REF!=D338</f>
      </nc>
    </rcc>
    <rcc rId="0" sId="1">
      <nc r="AP339">
        <f>#REF!=D339</f>
      </nc>
    </rcc>
    <rcc rId="0" sId="1">
      <nc r="AP340">
        <f>#REF!=D340</f>
      </nc>
    </rcc>
    <rcc rId="0" sId="1">
      <nc r="AP341">
        <f>#REF!=D341</f>
      </nc>
    </rcc>
    <rcc rId="0" sId="1">
      <nc r="AP342">
        <f>#REF!=D342</f>
      </nc>
    </rcc>
    <rcc rId="0" sId="1">
      <nc r="AP343">
        <f>#REF!=D343</f>
      </nc>
    </rcc>
    <rcc rId="0" sId="1">
      <nc r="AP344">
        <f>#REF!=D344</f>
      </nc>
    </rcc>
    <rcc rId="0" sId="1">
      <nc r="AP345">
        <f>#REF!=D345</f>
      </nc>
    </rcc>
    <rcc rId="0" sId="1">
      <nc r="AP346">
        <f>#REF!=D346</f>
      </nc>
    </rcc>
    <rcc rId="0" sId="1">
      <nc r="AP347">
        <f>#REF!=D347</f>
      </nc>
    </rcc>
    <rcc rId="0" sId="1">
      <nc r="AP348">
        <f>#REF!=D348</f>
      </nc>
    </rcc>
    <rcc rId="0" sId="1">
      <nc r="AP349">
        <f>#REF!=D349</f>
      </nc>
    </rcc>
    <rcc rId="0" sId="1">
      <nc r="AP350">
        <f>#REF!=D350</f>
      </nc>
    </rcc>
    <rcc rId="0" sId="1">
      <nc r="AP351">
        <f>#REF!=D351</f>
      </nc>
    </rcc>
    <rcc rId="0" sId="1">
      <nc r="AP352">
        <f>#REF!=D352</f>
      </nc>
    </rcc>
    <rcc rId="0" sId="1">
      <nc r="AP353">
        <f>#REF!=D353</f>
      </nc>
    </rcc>
    <rcc rId="0" sId="1">
      <nc r="AP354">
        <f>#REF!=D354</f>
      </nc>
    </rcc>
    <rcc rId="0" sId="1">
      <nc r="AP355">
        <f>#REF!=D355</f>
      </nc>
    </rcc>
    <rcc rId="0" sId="1">
      <nc r="AP356">
        <f>#REF!=D356</f>
      </nc>
    </rcc>
    <rcc rId="0" sId="1">
      <nc r="AP357">
        <f>#REF!=D357</f>
      </nc>
    </rcc>
    <rcc rId="0" sId="1">
      <nc r="AP358">
        <f>#REF!=D358</f>
      </nc>
    </rcc>
    <rcc rId="0" sId="1">
      <nc r="AP359">
        <f>#REF!=D359</f>
      </nc>
    </rcc>
    <rcc rId="0" sId="1">
      <nc r="AP360">
        <f>#REF!=D360</f>
      </nc>
    </rcc>
    <rcc rId="0" sId="1">
      <nc r="AP361">
        <f>#REF!=D361</f>
      </nc>
    </rcc>
    <rcc rId="0" sId="1">
      <nc r="AP362">
        <f>#REF!=D362</f>
      </nc>
    </rcc>
    <rcc rId="0" sId="1">
      <nc r="AP363">
        <f>#REF!=D363</f>
      </nc>
    </rcc>
    <rcc rId="0" sId="1">
      <nc r="AP364">
        <f>#REF!=D364</f>
      </nc>
    </rcc>
    <rcc rId="0" sId="1">
      <nc r="AP365">
        <f>#REF!=D365</f>
      </nc>
    </rcc>
    <rcc rId="0" sId="1">
      <nc r="AP366">
        <f>#REF!=D366</f>
      </nc>
    </rcc>
    <rcc rId="0" sId="1">
      <nc r="AP367">
        <f>#REF!=D367</f>
      </nc>
    </rcc>
    <rcc rId="0" sId="1">
      <nc r="AP368">
        <f>#REF!=D368</f>
      </nc>
    </rcc>
    <rcc rId="0" sId="1">
      <nc r="AP369">
        <f>#REF!=D369</f>
      </nc>
    </rcc>
    <rcc rId="0" sId="1">
      <nc r="AP370">
        <f>#REF!=D370</f>
      </nc>
    </rcc>
    <rcc rId="0" sId="1">
      <nc r="AP371">
        <f>#REF!=D371</f>
      </nc>
    </rcc>
    <rcc rId="0" sId="1">
      <nc r="AP372">
        <f>#REF!=D372</f>
      </nc>
    </rcc>
    <rcc rId="0" sId="1">
      <nc r="AP373">
        <f>#REF!=D373</f>
      </nc>
    </rcc>
    <rcc rId="0" sId="1">
      <nc r="AP374">
        <f>#REF!=D374</f>
      </nc>
    </rcc>
    <rcc rId="0" sId="1">
      <nc r="AP375">
        <f>#REF!=D375</f>
      </nc>
    </rcc>
    <rcc rId="0" sId="1">
      <nc r="AP376">
        <f>#REF!=D376</f>
      </nc>
    </rcc>
    <rcc rId="0" sId="1">
      <nc r="AP377">
        <f>#REF!=D377</f>
      </nc>
    </rcc>
    <rcc rId="0" sId="1">
      <nc r="AP378">
        <f>#REF!=D378</f>
      </nc>
    </rcc>
    <rcc rId="0" sId="1">
      <nc r="AP379">
        <f>#REF!=D379</f>
      </nc>
    </rcc>
    <rcc rId="0" sId="1">
      <nc r="AP380">
        <f>#REF!=D380</f>
      </nc>
    </rcc>
    <rcc rId="0" sId="1">
      <nc r="AP381">
        <f>#REF!=D381</f>
      </nc>
    </rcc>
    <rcc rId="0" sId="1">
      <nc r="AP382">
        <f>#REF!=D382</f>
      </nc>
    </rcc>
    <rcc rId="0" sId="1">
      <nc r="AP383">
        <f>#REF!=D383</f>
      </nc>
    </rcc>
    <rcc rId="0" sId="1">
      <nc r="AP384">
        <f>#REF!=D384</f>
      </nc>
    </rcc>
    <rcc rId="0" sId="1">
      <nc r="AP385">
        <f>#REF!=D385</f>
      </nc>
    </rcc>
    <rcc rId="0" sId="1">
      <nc r="AP386">
        <f>#REF!=D386</f>
      </nc>
    </rcc>
    <rcc rId="0" sId="1">
      <nc r="AP387">
        <f>#REF!=D387</f>
      </nc>
    </rcc>
    <rcc rId="0" sId="1">
      <nc r="AP388">
        <f>#REF!=D388</f>
      </nc>
    </rcc>
    <rcc rId="0" sId="1">
      <nc r="AP389">
        <f>#REF!=D389</f>
      </nc>
    </rcc>
    <rcc rId="0" sId="1">
      <nc r="AP390">
        <f>#REF!=D390</f>
      </nc>
    </rcc>
    <rcc rId="0" sId="1">
      <nc r="AP391">
        <f>#REF!=D391</f>
      </nc>
    </rcc>
    <rcc rId="0" sId="1">
      <nc r="AP392">
        <f>#REF!=D392</f>
      </nc>
    </rcc>
    <rcc rId="0" sId="1">
      <nc r="AP393">
        <f>#REF!=D393</f>
      </nc>
    </rcc>
    <rcc rId="0" sId="1">
      <nc r="AP394">
        <f>#REF!=D394</f>
      </nc>
    </rcc>
    <rcc rId="0" sId="1">
      <nc r="AP395">
        <f>#REF!=D395</f>
      </nc>
    </rcc>
    <rcc rId="0" sId="1">
      <nc r="AP396">
        <f>#REF!=D396</f>
      </nc>
    </rcc>
    <rcc rId="0" sId="1">
      <nc r="AP397">
        <f>#REF!=D397</f>
      </nc>
    </rcc>
    <rcc rId="0" sId="1">
      <nc r="AP398">
        <f>#REF!=D398</f>
      </nc>
    </rcc>
    <rcc rId="0" sId="1">
      <nc r="AP399">
        <f>#REF!=D399</f>
      </nc>
    </rcc>
    <rcc rId="0" sId="1">
      <nc r="AP400">
        <f>#REF!=D400</f>
      </nc>
    </rcc>
    <rcc rId="0" sId="1">
      <nc r="AP401">
        <f>#REF!=D401</f>
      </nc>
    </rcc>
    <rcc rId="0" sId="1">
      <nc r="AP402">
        <f>#REF!=D402</f>
      </nc>
    </rcc>
    <rcc rId="0" sId="1">
      <nc r="AP403">
        <f>#REF!=D403</f>
      </nc>
    </rcc>
    <rcc rId="0" sId="1">
      <nc r="AP404">
        <f>#REF!=D404</f>
      </nc>
    </rcc>
    <rcc rId="0" sId="1">
      <nc r="AP405">
        <f>#REF!=D405</f>
      </nc>
    </rcc>
    <rcc rId="0" sId="1">
      <nc r="AP406">
        <f>#REF!=D406</f>
      </nc>
    </rcc>
    <rcc rId="0" sId="1">
      <nc r="AP407">
        <f>#REF!=D407</f>
      </nc>
    </rcc>
    <rcc rId="0" sId="1">
      <nc r="AP408">
        <f>#REF!=D408</f>
      </nc>
    </rcc>
    <rcc rId="0" sId="1">
      <nc r="AP409">
        <f>#REF!=D409</f>
      </nc>
    </rcc>
    <rcc rId="0" sId="1">
      <nc r="AP410">
        <f>#REF!=D410</f>
      </nc>
    </rcc>
    <rcc rId="0" sId="1">
      <nc r="AP411">
        <f>#REF!=D411</f>
      </nc>
    </rcc>
    <rcc rId="0" sId="1">
      <nc r="AP412">
        <f>#REF!=D412</f>
      </nc>
    </rcc>
    <rcc rId="0" sId="1">
      <nc r="AP413">
        <f>#REF!=D413</f>
      </nc>
    </rcc>
    <rcc rId="0" sId="1">
      <nc r="AP414">
        <f>#REF!=D414</f>
      </nc>
    </rcc>
    <rcc rId="0" sId="1">
      <nc r="AP415">
        <f>#REF!=D415</f>
      </nc>
    </rcc>
    <rcc rId="0" sId="1">
      <nc r="AP416">
        <f>#REF!=D416</f>
      </nc>
    </rcc>
    <rcc rId="0" sId="1">
      <nc r="AP417">
        <f>#REF!=D417</f>
      </nc>
    </rcc>
    <rcc rId="0" sId="1">
      <nc r="AP418">
        <f>#REF!=D418</f>
      </nc>
    </rcc>
    <rcc rId="0" sId="1">
      <nc r="AP419">
        <f>#REF!=D419</f>
      </nc>
    </rcc>
    <rcc rId="0" sId="1">
      <nc r="AP420">
        <f>#REF!=D420</f>
      </nc>
    </rcc>
    <rcc rId="0" sId="1">
      <nc r="AP421">
        <f>#REF!=D421</f>
      </nc>
    </rcc>
    <rcc rId="0" sId="1">
      <nc r="AP422">
        <f>#REF!=D422</f>
      </nc>
    </rcc>
    <rcc rId="0" sId="1">
      <nc r="AP423">
        <f>#REF!=D423</f>
      </nc>
    </rcc>
    <rcc rId="0" sId="1">
      <nc r="AP424">
        <f>#REF!=D424</f>
      </nc>
    </rcc>
    <rcc rId="0" sId="1">
      <nc r="AP425">
        <f>#REF!=D425</f>
      </nc>
    </rcc>
    <rcc rId="0" sId="1">
      <nc r="AP426">
        <f>#REF!=D426</f>
      </nc>
    </rcc>
    <rcc rId="0" sId="1">
      <nc r="AP427">
        <f>#REF!=D427</f>
      </nc>
    </rcc>
    <rcc rId="0" sId="1">
      <nc r="AP428">
        <f>#REF!=D428</f>
      </nc>
    </rcc>
    <rcc rId="0" sId="1">
      <nc r="AP429">
        <f>#REF!=D429</f>
      </nc>
    </rcc>
    <rcc rId="0" sId="1">
      <nc r="AP430">
        <f>#REF!=D430</f>
      </nc>
    </rcc>
    <rcc rId="0" sId="1">
      <nc r="AP431">
        <f>#REF!=D431</f>
      </nc>
    </rcc>
    <rcc rId="0" sId="1">
      <nc r="AP432">
        <f>#REF!=D432</f>
      </nc>
    </rcc>
    <rcc rId="0" sId="1">
      <nc r="AP433">
        <f>#REF!=D433</f>
      </nc>
    </rcc>
    <rcc rId="0" sId="1">
      <nc r="AP434">
        <f>#REF!=D434</f>
      </nc>
    </rcc>
    <rcc rId="0" sId="1">
      <nc r="AP435">
        <f>#REF!=D435</f>
      </nc>
    </rcc>
    <rcc rId="0" sId="1">
      <nc r="AP436">
        <f>#REF!=D436</f>
      </nc>
    </rcc>
    <rcc rId="0" sId="1">
      <nc r="AP437">
        <f>#REF!=D437</f>
      </nc>
    </rcc>
    <rcc rId="0" sId="1">
      <nc r="AP438">
        <f>#REF!=D438</f>
      </nc>
    </rcc>
    <rcc rId="0" sId="1">
      <nc r="AP439">
        <f>#REF!=D439</f>
      </nc>
    </rcc>
    <rcc rId="0" sId="1">
      <nc r="AP440">
        <f>#REF!=D440</f>
      </nc>
    </rcc>
    <rcc rId="0" sId="1">
      <nc r="AP441">
        <f>#REF!=D441</f>
      </nc>
    </rcc>
    <rcc rId="0" sId="1">
      <nc r="AP442">
        <f>#REF!=D442</f>
      </nc>
    </rcc>
    <rcc rId="0" sId="1">
      <nc r="AP443">
        <f>#REF!=D443</f>
      </nc>
    </rcc>
    <rcc rId="0" sId="1">
      <nc r="AP444">
        <f>#REF!=D444</f>
      </nc>
    </rcc>
    <rcc rId="0" sId="1">
      <nc r="AP445">
        <f>#REF!=D445</f>
      </nc>
    </rcc>
    <rcc rId="0" sId="1">
      <nc r="AP446">
        <f>#REF!=D446</f>
      </nc>
    </rcc>
    <rcc rId="0" sId="1">
      <nc r="AP447">
        <f>#REF!=D447</f>
      </nc>
    </rcc>
    <rcc rId="0" sId="1">
      <nc r="AP448">
        <f>#REF!=D448</f>
      </nc>
    </rcc>
    <rcc rId="0" sId="1">
      <nc r="AP449">
        <f>#REF!=D449</f>
      </nc>
    </rcc>
    <rcc rId="0" sId="1">
      <nc r="AP450">
        <f>#REF!=D450</f>
      </nc>
    </rcc>
    <rcc rId="0" sId="1">
      <nc r="AP451">
        <f>#REF!=D451</f>
      </nc>
    </rcc>
    <rcc rId="0" sId="1">
      <nc r="AP452">
        <f>#REF!=D452</f>
      </nc>
    </rcc>
    <rcc rId="0" sId="1">
      <nc r="AP453">
        <f>#REF!=D453</f>
      </nc>
    </rcc>
    <rcc rId="0" sId="1">
      <nc r="AP454">
        <f>#REF!=D454</f>
      </nc>
    </rcc>
    <rcc rId="0" sId="1">
      <nc r="AP455">
        <f>#REF!=D455</f>
      </nc>
    </rcc>
    <rcc rId="0" sId="1">
      <nc r="AP456">
        <f>#REF!=D456</f>
      </nc>
    </rcc>
    <rcc rId="0" sId="1">
      <nc r="AP457">
        <f>#REF!=D457</f>
      </nc>
    </rcc>
    <rcc rId="0" sId="1">
      <nc r="AP458">
        <f>#REF!=D458</f>
      </nc>
    </rcc>
    <rcc rId="0" sId="1">
      <nc r="AP459">
        <f>#REF!=D459</f>
      </nc>
    </rcc>
    <rcc rId="0" sId="1">
      <nc r="AP460">
        <f>#REF!=D460</f>
      </nc>
    </rcc>
    <rcc rId="0" sId="1">
      <nc r="AP461">
        <f>#REF!=D461</f>
      </nc>
    </rcc>
    <rcc rId="0" sId="1">
      <nc r="AP462">
        <f>#REF!=D462</f>
      </nc>
    </rcc>
    <rcc rId="0" sId="1">
      <nc r="AP463">
        <f>#REF!=D463</f>
      </nc>
    </rcc>
    <rcc rId="0" sId="1">
      <nc r="AP464">
        <f>#REF!=D464</f>
      </nc>
    </rcc>
    <rcc rId="0" sId="1">
      <nc r="AP465">
        <f>#REF!=D465</f>
      </nc>
    </rcc>
    <rcc rId="0" sId="1">
      <nc r="AP466">
        <f>#REF!=D466</f>
      </nc>
    </rcc>
    <rcc rId="0" sId="1">
      <nc r="AP467">
        <f>#REF!=D467</f>
      </nc>
    </rcc>
    <rcc rId="0" sId="1">
      <nc r="AP468">
        <f>#REF!=D468</f>
      </nc>
    </rcc>
    <rcc rId="0" sId="1">
      <nc r="AP469">
        <f>#REF!=D469</f>
      </nc>
    </rcc>
    <rcc rId="0" sId="1">
      <nc r="AP470">
        <f>#REF!=D470</f>
      </nc>
    </rcc>
    <rcc rId="0" sId="1">
      <nc r="AP471">
        <f>#REF!=D471</f>
      </nc>
    </rcc>
    <rcc rId="0" sId="1">
      <nc r="AP472">
        <f>#REF!=D472</f>
      </nc>
    </rcc>
    <rcc rId="0" sId="1">
      <nc r="AP473">
        <f>#REF!=D473</f>
      </nc>
    </rcc>
    <rcc rId="0" sId="1">
      <nc r="AP474">
        <f>#REF!=D474</f>
      </nc>
    </rcc>
    <rcc rId="0" sId="1">
      <nc r="AP475">
        <f>#REF!=D475</f>
      </nc>
    </rcc>
    <rcc rId="0" sId="1">
      <nc r="AP476">
        <f>#REF!=D476</f>
      </nc>
    </rcc>
    <rcc rId="0" sId="1">
      <nc r="AP477">
        <f>#REF!=D477</f>
      </nc>
    </rcc>
    <rcc rId="0" sId="1">
      <nc r="AP478">
        <f>#REF!=D478</f>
      </nc>
    </rcc>
    <rcc rId="0" sId="1">
      <nc r="AP479">
        <f>#REF!=D479</f>
      </nc>
    </rcc>
    <rcc rId="0" sId="1">
      <nc r="AP480">
        <f>#REF!=D480</f>
      </nc>
    </rcc>
    <rcc rId="0" sId="1">
      <nc r="AP481">
        <f>#REF!=D481</f>
      </nc>
    </rcc>
    <rcc rId="0" sId="1">
      <nc r="AP482">
        <f>#REF!=D482</f>
      </nc>
    </rcc>
    <rcc rId="0" sId="1">
      <nc r="AP483">
        <f>#REF!=D483</f>
      </nc>
    </rcc>
    <rcc rId="0" sId="1">
      <nc r="AP484">
        <f>#REF!=D484</f>
      </nc>
    </rcc>
    <rcc rId="0" sId="1">
      <nc r="AP485">
        <f>#REF!=D485</f>
      </nc>
    </rcc>
    <rcc rId="0" sId="1">
      <nc r="AP486">
        <f>#REF!=D486</f>
      </nc>
    </rcc>
    <rcc rId="0" sId="1">
      <nc r="AP487">
        <f>#REF!=D487</f>
      </nc>
    </rcc>
    <rcc rId="0" sId="1">
      <nc r="AP488">
        <f>#REF!=D488</f>
      </nc>
    </rcc>
    <rcc rId="0" sId="1">
      <nc r="AP489">
        <f>#REF!=D489</f>
      </nc>
    </rcc>
    <rcc rId="0" sId="1">
      <nc r="AP490">
        <f>#REF!=D490</f>
      </nc>
    </rcc>
    <rcc rId="0" sId="1">
      <nc r="AP491">
        <f>#REF!=D491</f>
      </nc>
    </rcc>
    <rcc rId="0" sId="1">
      <nc r="AP492">
        <f>#REF!=D492</f>
      </nc>
    </rcc>
    <rcc rId="0" sId="1">
      <nc r="AP493">
        <f>#REF!=D493</f>
      </nc>
    </rcc>
    <rcc rId="0" sId="1">
      <nc r="AP494">
        <f>#REF!=D494</f>
      </nc>
    </rcc>
    <rcc rId="0" sId="1">
      <nc r="AP495">
        <f>#REF!=D495</f>
      </nc>
    </rcc>
    <rcc rId="0" sId="1">
      <nc r="AP496">
        <f>#REF!=D496</f>
      </nc>
    </rcc>
    <rcc rId="0" sId="1">
      <nc r="AP497">
        <f>#REF!=D497</f>
      </nc>
    </rcc>
    <rcc rId="0" sId="1">
      <nc r="AP498">
        <f>#REF!=D498</f>
      </nc>
    </rcc>
    <rcc rId="0" sId="1">
      <nc r="AP499">
        <f>#REF!=D499</f>
      </nc>
    </rcc>
    <rcc rId="0" sId="1">
      <nc r="AP500">
        <f>#REF!=D500</f>
      </nc>
    </rcc>
    <rcc rId="0" sId="1">
      <nc r="AP501">
        <f>#REF!=D501</f>
      </nc>
    </rcc>
    <rcc rId="0" sId="1">
      <nc r="AP502">
        <f>#REF!=D502</f>
      </nc>
    </rcc>
    <rcc rId="0" sId="1">
      <nc r="AP503">
        <f>#REF!=D503</f>
      </nc>
    </rcc>
    <rcc rId="0" sId="1">
      <nc r="AP504">
        <f>#REF!=D504</f>
      </nc>
    </rcc>
    <rcc rId="0" sId="1">
      <nc r="AP505">
        <f>#REF!=D505</f>
      </nc>
    </rcc>
    <rcc rId="0" sId="1">
      <nc r="AP506">
        <f>#REF!=D506</f>
      </nc>
    </rcc>
    <rcc rId="0" sId="1">
      <nc r="AP507">
        <f>#REF!=D507</f>
      </nc>
    </rcc>
    <rcc rId="0" sId="1">
      <nc r="AP508">
        <f>#REF!=D508</f>
      </nc>
    </rcc>
    <rcc rId="0" sId="1">
      <nc r="AP509">
        <f>#REF!=D509</f>
      </nc>
    </rcc>
    <rcc rId="0" sId="1">
      <nc r="AP510">
        <f>#REF!=D510</f>
      </nc>
    </rcc>
    <rcc rId="0" sId="1">
      <nc r="AP511">
        <f>#REF!=D511</f>
      </nc>
    </rcc>
    <rcc rId="0" sId="1">
      <nc r="AP512">
        <f>#REF!=D512</f>
      </nc>
    </rcc>
    <rcc rId="0" sId="1">
      <nc r="AP513">
        <f>#REF!=D513</f>
      </nc>
    </rcc>
    <rcc rId="0" sId="1">
      <nc r="AP514">
        <f>#REF!=D514</f>
      </nc>
    </rcc>
    <rcc rId="0" sId="1">
      <nc r="AP515">
        <f>#REF!=D515</f>
      </nc>
    </rcc>
    <rcc rId="0" sId="1">
      <nc r="AP516">
        <f>#REF!=D516</f>
      </nc>
    </rcc>
    <rcc rId="0" sId="1">
      <nc r="AP517">
        <f>#REF!=D517</f>
      </nc>
    </rcc>
    <rcc rId="0" sId="1">
      <nc r="AP518">
        <f>#REF!=D518</f>
      </nc>
    </rcc>
    <rcc rId="0" sId="1">
      <nc r="AP519">
        <f>#REF!=D519</f>
      </nc>
    </rcc>
    <rcc rId="0" sId="1">
      <nc r="AP520">
        <f>#REF!=D520</f>
      </nc>
    </rcc>
    <rcc rId="0" sId="1">
      <nc r="AP521">
        <f>#REF!=D521</f>
      </nc>
    </rcc>
    <rcc rId="0" sId="1">
      <nc r="AP522">
        <f>#REF!=D522</f>
      </nc>
    </rcc>
    <rcc rId="0" sId="1">
      <nc r="AP523">
        <f>#REF!=D523</f>
      </nc>
    </rcc>
    <rcc rId="0" sId="1">
      <nc r="AP524">
        <f>#REF!=D524</f>
      </nc>
    </rcc>
    <rcc rId="0" sId="1">
      <nc r="AP525">
        <f>#REF!=D525</f>
      </nc>
    </rcc>
    <rcc rId="0" sId="1">
      <nc r="AP526">
        <f>#REF!=D526</f>
      </nc>
    </rcc>
    <rcc rId="0" sId="1">
      <nc r="AP527">
        <f>#REF!=D527</f>
      </nc>
    </rcc>
    <rcc rId="0" sId="1">
      <nc r="AP528">
        <f>#REF!=D528</f>
      </nc>
    </rcc>
    <rcc rId="0" sId="1">
      <nc r="AP529">
        <f>#REF!=D529</f>
      </nc>
    </rcc>
    <rcc rId="0" sId="1">
      <nc r="AP530">
        <f>#REF!=D530</f>
      </nc>
    </rcc>
    <rcc rId="0" sId="1">
      <nc r="AP531">
        <f>#REF!=D531</f>
      </nc>
    </rcc>
    <rcc rId="0" sId="1">
      <nc r="AP532">
        <f>#REF!=D532</f>
      </nc>
    </rcc>
    <rcc rId="0" sId="1">
      <nc r="AP533">
        <f>#REF!=D533</f>
      </nc>
    </rcc>
    <rcc rId="0" sId="1">
      <nc r="AP534">
        <f>#REF!=D534</f>
      </nc>
    </rcc>
    <rcc rId="0" sId="1">
      <nc r="AP535">
        <f>#REF!=D535</f>
      </nc>
    </rcc>
    <rcc rId="0" sId="1">
      <nc r="AP536">
        <f>#REF!=D536</f>
      </nc>
    </rcc>
    <rcc rId="0" sId="1">
      <nc r="AP537">
        <f>#REF!=D537</f>
      </nc>
    </rcc>
    <rcc rId="0" sId="1">
      <nc r="AP538">
        <f>#REF!=D538</f>
      </nc>
    </rcc>
    <rcc rId="0" sId="1">
      <nc r="AP539">
        <f>#REF!=D539</f>
      </nc>
    </rcc>
    <rcc rId="0" sId="1">
      <nc r="AP540">
        <f>#REF!=D540</f>
      </nc>
    </rcc>
    <rcc rId="0" sId="1">
      <nc r="AP541">
        <f>#REF!=D541</f>
      </nc>
    </rcc>
    <rcc rId="0" sId="1">
      <nc r="AP542">
        <f>#REF!=D542</f>
      </nc>
    </rcc>
    <rcc rId="0" sId="1">
      <nc r="AP543">
        <f>#REF!=D543</f>
      </nc>
    </rcc>
    <rcc rId="0" sId="1">
      <nc r="AP544">
        <f>#REF!=D544</f>
      </nc>
    </rcc>
    <rcc rId="0" sId="1">
      <nc r="AP545">
        <f>#REF!=D545</f>
      </nc>
    </rcc>
    <rcc rId="0" sId="1">
      <nc r="AP546">
        <f>#REF!=D546</f>
      </nc>
    </rcc>
    <rcc rId="0" sId="1">
      <nc r="AP547">
        <f>#REF!=D547</f>
      </nc>
    </rcc>
    <rcc rId="0" sId="1">
      <nc r="AP548">
        <f>#REF!=D548</f>
      </nc>
    </rcc>
    <rcc rId="0" sId="1">
      <nc r="AP549">
        <f>#REF!=D549</f>
      </nc>
    </rcc>
    <rcc rId="0" sId="1">
      <nc r="AP550">
        <f>#REF!=D550</f>
      </nc>
    </rcc>
    <rcc rId="0" sId="1">
      <nc r="AP551">
        <f>#REF!=D551</f>
      </nc>
    </rcc>
    <rcc rId="0" sId="1">
      <nc r="AP552">
        <f>#REF!=D552</f>
      </nc>
    </rcc>
    <rcc rId="0" sId="1">
      <nc r="AP553">
        <f>#REF!=D553</f>
      </nc>
    </rcc>
    <rcc rId="0" sId="1">
      <nc r="AP554">
        <f>#REF!=D554</f>
      </nc>
    </rcc>
    <rcc rId="0" sId="1">
      <nc r="AP555">
        <f>#REF!=D555</f>
      </nc>
    </rcc>
    <rcc rId="0" sId="1">
      <nc r="AP556">
        <f>#REF!=D556</f>
      </nc>
    </rcc>
    <rcc rId="0" sId="1">
      <nc r="AP557">
        <f>#REF!=D557</f>
      </nc>
    </rcc>
    <rcc rId="0" sId="1">
      <nc r="AP558">
        <f>#REF!=D558</f>
      </nc>
    </rcc>
    <rcc rId="0" sId="1">
      <nc r="AP559">
        <f>#REF!=D559</f>
      </nc>
    </rcc>
    <rcc rId="0" sId="1">
      <nc r="AP560">
        <f>#REF!=D560</f>
      </nc>
    </rcc>
    <rcc rId="0" sId="1">
      <nc r="AP561">
        <f>#REF!=D561</f>
      </nc>
    </rcc>
    <rcc rId="0" sId="1">
      <nc r="AP562">
        <f>#REF!=D562</f>
      </nc>
    </rcc>
    <rcc rId="0" sId="1">
      <nc r="AP563">
        <f>#REF!=D563</f>
      </nc>
    </rcc>
    <rcc rId="0" sId="1">
      <nc r="AP564">
        <f>#REF!=D564</f>
      </nc>
    </rcc>
    <rcc rId="0" sId="1">
      <nc r="AP565">
        <f>#REF!=D565</f>
      </nc>
    </rcc>
    <rcc rId="0" sId="1">
      <nc r="AP566">
        <f>#REF!=D566</f>
      </nc>
    </rcc>
    <rcc rId="0" sId="1">
      <nc r="AP567">
        <f>#REF!=D567</f>
      </nc>
    </rcc>
    <rcc rId="0" sId="1">
      <nc r="AP568">
        <f>#REF!=D568</f>
      </nc>
    </rcc>
    <rcc rId="0" sId="1">
      <nc r="AP569">
        <f>#REF!=D569</f>
      </nc>
    </rcc>
    <rcc rId="0" sId="1">
      <nc r="AP570">
        <f>#REF!=D570</f>
      </nc>
    </rcc>
    <rcc rId="0" sId="1">
      <nc r="AP571">
        <f>#REF!=D571</f>
      </nc>
    </rcc>
    <rcc rId="0" sId="1">
      <nc r="AP572">
        <f>#REF!=D572</f>
      </nc>
    </rcc>
    <rcc rId="0" sId="1">
      <nc r="AP573">
        <f>#REF!=D573</f>
      </nc>
    </rcc>
    <rcc rId="0" sId="1">
      <nc r="AP574">
        <f>#REF!=D574</f>
      </nc>
    </rcc>
    <rcc rId="0" sId="1">
      <nc r="AP575">
        <f>#REF!=D575</f>
      </nc>
    </rcc>
    <rcc rId="0" sId="1">
      <nc r="AP576">
        <f>#REF!=D576</f>
      </nc>
    </rcc>
    <rcc rId="0" sId="1">
      <nc r="AP577">
        <f>#REF!=D577</f>
      </nc>
    </rcc>
    <rcc rId="0" sId="1">
      <nc r="AP578">
        <f>#REF!=D578</f>
      </nc>
    </rcc>
    <rcc rId="0" sId="1">
      <nc r="AP579">
        <f>#REF!=D579</f>
      </nc>
    </rcc>
    <rcc rId="0" sId="1">
      <nc r="AP580">
        <f>#REF!=D580</f>
      </nc>
    </rcc>
    <rcc rId="0" sId="1">
      <nc r="AP581">
        <f>#REF!=D581</f>
      </nc>
    </rcc>
    <rcc rId="0" sId="1">
      <nc r="AP582">
        <f>#REF!=D582</f>
      </nc>
    </rcc>
    <rcc rId="0" sId="1">
      <nc r="AP583">
        <f>#REF!=D583</f>
      </nc>
    </rcc>
    <rcc rId="0" sId="1">
      <nc r="AP584">
        <f>#REF!=D584</f>
      </nc>
    </rcc>
    <rcc rId="0" sId="1">
      <nc r="AP585">
        <f>#REF!=D585</f>
      </nc>
    </rcc>
    <rcc rId="0" sId="1">
      <nc r="AP586">
        <f>#REF!=D586</f>
      </nc>
    </rcc>
    <rcc rId="0" sId="1">
      <nc r="AP587">
        <f>#REF!=D587</f>
      </nc>
    </rcc>
    <rcc rId="0" sId="1">
      <nc r="AP588">
        <f>#REF!=D588</f>
      </nc>
    </rcc>
    <rcc rId="0" sId="1">
      <nc r="AP589">
        <f>#REF!=D589</f>
      </nc>
    </rcc>
    <rcc rId="0" sId="1">
      <nc r="AP590">
        <f>#REF!=D590</f>
      </nc>
    </rcc>
    <rcc rId="0" sId="1">
      <nc r="AP591">
        <f>#REF!=D591</f>
      </nc>
    </rcc>
    <rcc rId="0" sId="1">
      <nc r="AP592">
        <f>#REF!=D592</f>
      </nc>
    </rcc>
    <rcc rId="0" sId="1">
      <nc r="AP593">
        <f>#REF!=D593</f>
      </nc>
    </rcc>
    <rcc rId="0" sId="1">
      <nc r="AP594">
        <f>#REF!=D594</f>
      </nc>
    </rcc>
    <rcc rId="0" sId="1">
      <nc r="AP595">
        <f>#REF!=D595</f>
      </nc>
    </rcc>
    <rcc rId="0" sId="1">
      <nc r="AP596">
        <f>#REF!=D596</f>
      </nc>
    </rcc>
    <rcc rId="0" sId="1">
      <nc r="AP597">
        <f>#REF!=D597</f>
      </nc>
    </rcc>
    <rcc rId="0" sId="1">
      <nc r="AP598">
        <f>#REF!=D598</f>
      </nc>
    </rcc>
    <rcc rId="0" sId="1">
      <nc r="AP599">
        <f>#REF!=D599</f>
      </nc>
    </rcc>
    <rcc rId="0" sId="1">
      <nc r="AP600">
        <f>#REF!=D600</f>
      </nc>
    </rcc>
    <rcc rId="0" sId="1">
      <nc r="AP601">
        <f>#REF!=D601</f>
      </nc>
    </rcc>
    <rcc rId="0" sId="1">
      <nc r="AP602">
        <f>#REF!=D602</f>
      </nc>
    </rcc>
    <rcc rId="0" sId="1">
      <nc r="AP603">
        <f>#REF!=D603</f>
      </nc>
    </rcc>
    <rcc rId="0" sId="1">
      <nc r="AP604">
        <f>#REF!=D604</f>
      </nc>
    </rcc>
    <rcc rId="0" sId="1">
      <nc r="AP605">
        <f>#REF!=D605</f>
      </nc>
    </rcc>
    <rcc rId="0" sId="1">
      <nc r="AP606">
        <f>#REF!=D606</f>
      </nc>
    </rcc>
    <rcc rId="0" sId="1">
      <nc r="AP607">
        <f>#REF!=D607</f>
      </nc>
    </rcc>
    <rcc rId="0" sId="1">
      <nc r="AP608">
        <f>#REF!=D608</f>
      </nc>
    </rcc>
    <rcc rId="0" sId="1">
      <nc r="AP609">
        <f>#REF!=D609</f>
      </nc>
    </rcc>
    <rcc rId="0" sId="1">
      <nc r="AP610">
        <f>#REF!=D610</f>
      </nc>
    </rcc>
    <rcc rId="0" sId="1">
      <nc r="AP611">
        <f>#REF!=D611</f>
      </nc>
    </rcc>
    <rcc rId="0" sId="1">
      <nc r="AP612">
        <f>#REF!=D612</f>
      </nc>
    </rcc>
    <rcc rId="0" sId="1">
      <nc r="AP613">
        <f>#REF!=D613</f>
      </nc>
    </rcc>
    <rcc rId="0" sId="1">
      <nc r="AP614">
        <f>#REF!=D614</f>
      </nc>
    </rcc>
    <rcc rId="0" sId="1">
      <nc r="AP615">
        <f>#REF!=D615</f>
      </nc>
    </rcc>
    <rcc rId="0" sId="1">
      <nc r="AP616">
        <f>#REF!=D616</f>
      </nc>
    </rcc>
    <rcc rId="0" sId="1">
      <nc r="AP617">
        <f>#REF!=D617</f>
      </nc>
    </rcc>
    <rcc rId="0" sId="1">
      <nc r="AP618">
        <f>#REF!=D618</f>
      </nc>
    </rcc>
    <rcc rId="0" sId="1">
      <nc r="AP619">
        <f>#REF!=D619</f>
      </nc>
    </rcc>
    <rcc rId="0" sId="1">
      <nc r="AP620">
        <f>#REF!=D620</f>
      </nc>
    </rcc>
    <rcc rId="0" sId="1">
      <nc r="AP621">
        <f>#REF!=D621</f>
      </nc>
    </rcc>
    <rcc rId="0" sId="1">
      <nc r="AP622">
        <f>#REF!=D622</f>
      </nc>
    </rcc>
    <rcc rId="0" sId="1">
      <nc r="AP623">
        <f>#REF!=D623</f>
      </nc>
    </rcc>
    <rcc rId="0" sId="1">
      <nc r="AP624">
        <f>#REF!=D624</f>
      </nc>
    </rcc>
    <rcc rId="0" sId="1">
      <nc r="AP625">
        <f>#REF!=D625</f>
      </nc>
    </rcc>
    <rcc rId="0" sId="1">
      <nc r="AP626">
        <f>#REF!=D626</f>
      </nc>
    </rcc>
    <rcc rId="0" sId="1">
      <nc r="AP627">
        <f>#REF!=D627</f>
      </nc>
    </rcc>
    <rcc rId="0" sId="1">
      <nc r="AP628">
        <f>#REF!=D628</f>
      </nc>
    </rcc>
    <rcc rId="0" sId="1">
      <nc r="AP629">
        <f>#REF!=D629</f>
      </nc>
    </rcc>
    <rcc rId="0" sId="1">
      <nc r="AP630">
        <f>#REF!=D630</f>
      </nc>
    </rcc>
    <rcc rId="0" sId="1">
      <nc r="AP631">
        <f>#REF!=D631</f>
      </nc>
    </rcc>
    <rcc rId="0" sId="1">
      <nc r="AP632">
        <f>#REF!=D632</f>
      </nc>
    </rcc>
    <rcc rId="0" sId="1">
      <nc r="AP633">
        <f>#REF!=D633</f>
      </nc>
    </rcc>
    <rcc rId="0" sId="1">
      <nc r="AP634">
        <f>#REF!=D634</f>
      </nc>
    </rcc>
    <rcc rId="0" sId="1">
      <nc r="AP635">
        <f>#REF!=D635</f>
      </nc>
    </rcc>
    <rcc rId="0" sId="1">
      <nc r="AP636">
        <f>#REF!=D636</f>
      </nc>
    </rcc>
    <rcc rId="0" sId="1">
      <nc r="AP637">
        <f>#REF!=D637</f>
      </nc>
    </rcc>
    <rcc rId="0" sId="1">
      <nc r="AP638">
        <f>#REF!=D638</f>
      </nc>
    </rcc>
    <rcc rId="0" sId="1">
      <nc r="AP639">
        <f>#REF!=D639</f>
      </nc>
    </rcc>
    <rcc rId="0" sId="1">
      <nc r="AP640">
        <f>#REF!=D640</f>
      </nc>
    </rcc>
    <rcc rId="0" sId="1">
      <nc r="AP641">
        <f>#REF!=D641</f>
      </nc>
    </rcc>
    <rcc rId="0" sId="1">
      <nc r="AP642">
        <f>#REF!=D642</f>
      </nc>
    </rcc>
    <rcc rId="0" sId="1">
      <nc r="AP643">
        <f>#REF!=D643</f>
      </nc>
    </rcc>
    <rcc rId="0" sId="1">
      <nc r="AP644">
        <f>#REF!=D644</f>
      </nc>
    </rcc>
    <rcc rId="0" sId="1">
      <nc r="AP645">
        <f>#REF!=D645</f>
      </nc>
    </rcc>
    <rcc rId="0" sId="1">
      <nc r="AP646">
        <f>#REF!=D646</f>
      </nc>
    </rcc>
    <rcc rId="0" sId="1">
      <nc r="AP647">
        <f>#REF!=D647</f>
      </nc>
    </rcc>
    <rcc rId="0" sId="1">
      <nc r="AP648">
        <f>#REF!=D648</f>
      </nc>
    </rcc>
    <rcc rId="0" sId="1">
      <nc r="AP649">
        <f>#REF!=D649</f>
      </nc>
    </rcc>
    <rcc rId="0" sId="1">
      <nc r="AP650">
        <f>#REF!=D650</f>
      </nc>
    </rcc>
    <rcc rId="0" sId="1">
      <nc r="AP651">
        <f>#REF!=D651</f>
      </nc>
    </rcc>
    <rcc rId="0" sId="1">
      <nc r="AP652">
        <f>#REF!=D652</f>
      </nc>
    </rcc>
    <rcc rId="0" sId="1">
      <nc r="AP653">
        <f>#REF!=D653</f>
      </nc>
    </rcc>
    <rcc rId="0" sId="1">
      <nc r="AP654">
        <f>#REF!=D654</f>
      </nc>
    </rcc>
    <rcc rId="0" sId="1">
      <nc r="AP655">
        <f>#REF!=D655</f>
      </nc>
    </rcc>
    <rcc rId="0" sId="1">
      <nc r="AP656">
        <f>#REF!=D656</f>
      </nc>
    </rcc>
    <rcc rId="0" sId="1">
      <nc r="AP657">
        <f>#REF!=D657</f>
      </nc>
    </rcc>
    <rcc rId="0" sId="1">
      <nc r="AP658">
        <f>#REF!=D658</f>
      </nc>
    </rcc>
    <rcc rId="0" sId="1">
      <nc r="AP659">
        <f>#REF!=D659</f>
      </nc>
    </rcc>
    <rcc rId="0" sId="1">
      <nc r="AP660">
        <f>#REF!=D660</f>
      </nc>
    </rcc>
    <rcc rId="0" sId="1">
      <nc r="AP661">
        <f>#REF!=D661</f>
      </nc>
    </rcc>
    <rcc rId="0" sId="1">
      <nc r="AP662">
        <f>#REF!=D662</f>
      </nc>
    </rcc>
    <rcc rId="0" sId="1">
      <nc r="AP663">
        <f>#REF!=D663</f>
      </nc>
    </rcc>
    <rcc rId="0" sId="1">
      <nc r="AP664">
        <f>#REF!=D664</f>
      </nc>
    </rcc>
    <rcc rId="0" sId="1">
      <nc r="AP665">
        <f>#REF!=D665</f>
      </nc>
    </rcc>
    <rcc rId="0" sId="1">
      <nc r="AP666">
        <f>#REF!=D666</f>
      </nc>
    </rcc>
    <rcc rId="0" sId="1">
      <nc r="AP667">
        <f>#REF!=D667</f>
      </nc>
    </rcc>
    <rcc rId="0" sId="1">
      <nc r="AP668">
        <f>#REF!=D668</f>
      </nc>
    </rcc>
    <rcc rId="0" sId="1">
      <nc r="AP669">
        <f>#REF!=D669</f>
      </nc>
    </rcc>
    <rcc rId="0" sId="1">
      <nc r="AP670">
        <f>#REF!=D670</f>
      </nc>
    </rcc>
    <rcc rId="0" sId="1">
      <nc r="AP671">
        <f>#REF!=D671</f>
      </nc>
    </rcc>
    <rcc rId="0" sId="1">
      <nc r="AP672">
        <f>#REF!=D672</f>
      </nc>
    </rcc>
    <rcc rId="0" sId="1">
      <nc r="AP673">
        <f>#REF!=D673</f>
      </nc>
    </rcc>
    <rcc rId="0" sId="1">
      <nc r="AP674">
        <f>#REF!=D674</f>
      </nc>
    </rcc>
    <rcc rId="0" sId="1">
      <nc r="AP675">
        <f>#REF!=D675</f>
      </nc>
    </rcc>
    <rcc rId="0" sId="1">
      <nc r="AP676">
        <f>#REF!=D676</f>
      </nc>
    </rcc>
    <rcc rId="0" sId="1">
      <nc r="AP677">
        <f>#REF!=D677</f>
      </nc>
    </rcc>
    <rcc rId="0" sId="1">
      <nc r="AP678">
        <f>#REF!=D678</f>
      </nc>
    </rcc>
    <rcc rId="0" sId="1">
      <nc r="AP679">
        <f>#REF!=D679</f>
      </nc>
    </rcc>
    <rcc rId="0" sId="1">
      <nc r="AP680">
        <f>#REF!=D680</f>
      </nc>
    </rcc>
    <rcc rId="0" sId="1">
      <nc r="AP681">
        <f>#REF!=D681</f>
      </nc>
    </rcc>
    <rcc rId="0" sId="1">
      <nc r="AP682">
        <f>#REF!=D682</f>
      </nc>
    </rcc>
    <rcc rId="0" sId="1">
      <nc r="AP683">
        <f>#REF!=D683</f>
      </nc>
    </rcc>
    <rcc rId="0" sId="1">
      <nc r="AP684">
        <f>#REF!=D684</f>
      </nc>
    </rcc>
    <rcc rId="0" sId="1">
      <nc r="AP685">
        <f>#REF!=D685</f>
      </nc>
    </rcc>
    <rcc rId="0" sId="1">
      <nc r="AP686">
        <f>#REF!=D686</f>
      </nc>
    </rcc>
    <rcc rId="0" sId="1">
      <nc r="AP687">
        <f>#REF!=D687</f>
      </nc>
    </rcc>
    <rcc rId="0" sId="1">
      <nc r="AP688">
        <f>#REF!=D688</f>
      </nc>
    </rcc>
    <rcc rId="0" sId="1">
      <nc r="AP689">
        <f>#REF!=D689</f>
      </nc>
    </rcc>
    <rcc rId="0" sId="1">
      <nc r="AP690">
        <f>#REF!=D690</f>
      </nc>
    </rcc>
    <rcc rId="0" sId="1">
      <nc r="AP691">
        <f>#REF!=D691</f>
      </nc>
    </rcc>
    <rcc rId="0" sId="1">
      <nc r="AP692">
        <f>#REF!=D692</f>
      </nc>
    </rcc>
    <rcc rId="0" sId="1">
      <nc r="AP693">
        <f>#REF!=D693</f>
      </nc>
    </rcc>
    <rcc rId="0" sId="1">
      <nc r="AP694">
        <f>#REF!=D694</f>
      </nc>
    </rcc>
    <rcc rId="0" sId="1">
      <nc r="AP695">
        <f>#REF!=D695</f>
      </nc>
    </rcc>
    <rcc rId="0" sId="1">
      <nc r="AP696">
        <f>#REF!=D696</f>
      </nc>
    </rcc>
    <rcc rId="0" sId="1">
      <nc r="AP697">
        <f>#REF!=D697</f>
      </nc>
    </rcc>
    <rcc rId="0" sId="1">
      <nc r="AP698">
        <f>#REF!=D698</f>
      </nc>
    </rcc>
    <rcc rId="0" sId="1">
      <nc r="AP699">
        <f>#REF!=D699</f>
      </nc>
    </rcc>
    <rcc rId="0" sId="1">
      <nc r="AP700">
        <f>#REF!=D700</f>
      </nc>
    </rcc>
    <rcc rId="0" sId="1">
      <nc r="AP701">
        <f>#REF!=D701</f>
      </nc>
    </rcc>
    <rcc rId="0" sId="1">
      <nc r="AP702">
        <f>#REF!=D702</f>
      </nc>
    </rcc>
    <rcc rId="0" sId="1">
      <nc r="AP703">
        <f>#REF!=D703</f>
      </nc>
    </rcc>
    <rcc rId="0" sId="1">
      <nc r="AP704">
        <f>#REF!=D704</f>
      </nc>
    </rcc>
    <rcc rId="0" sId="1">
      <nc r="AP705">
        <f>#REF!=D705</f>
      </nc>
    </rcc>
    <rcc rId="0" sId="1">
      <nc r="AP706">
        <f>#REF!=D706</f>
      </nc>
    </rcc>
    <rcc rId="0" sId="1">
      <nc r="AP707">
        <f>#REF!=D707</f>
      </nc>
    </rcc>
    <rcc rId="0" sId="1">
      <nc r="AP708">
        <f>#REF!=D708</f>
      </nc>
    </rcc>
    <rcc rId="0" sId="1">
      <nc r="AP709">
        <f>#REF!=D709</f>
      </nc>
    </rcc>
    <rcc rId="0" sId="1">
      <nc r="AP710">
        <f>#REF!=D710</f>
      </nc>
    </rcc>
    <rcc rId="0" sId="1">
      <nc r="AP711">
        <f>#REF!=D711</f>
      </nc>
    </rcc>
    <rcc rId="0" sId="1">
      <nc r="AP712">
        <f>#REF!=D712</f>
      </nc>
    </rcc>
    <rcc rId="0" sId="1">
      <nc r="AP713">
        <f>#REF!=D713</f>
      </nc>
    </rcc>
    <rcc rId="0" sId="1">
      <nc r="AP714">
        <f>#REF!=D714</f>
      </nc>
    </rcc>
    <rcc rId="0" sId="1">
      <nc r="AP715">
        <f>#REF!=D715</f>
      </nc>
    </rcc>
    <rcc rId="0" sId="1">
      <nc r="AP716">
        <f>#REF!=D716</f>
      </nc>
    </rcc>
    <rcc rId="0" sId="1">
      <nc r="AP717">
        <f>#REF!=D717</f>
      </nc>
    </rcc>
    <rcc rId="0" sId="1">
      <nc r="AP718">
        <f>#REF!=D718</f>
      </nc>
    </rcc>
    <rcc rId="0" sId="1">
      <nc r="AP719">
        <f>#REF!=D719</f>
      </nc>
    </rcc>
    <rcc rId="0" sId="1">
      <nc r="AP720">
        <f>#REF!=D720</f>
      </nc>
    </rcc>
    <rcc rId="0" sId="1">
      <nc r="AP721">
        <f>#REF!=D721</f>
      </nc>
    </rcc>
    <rcc rId="0" sId="1">
      <nc r="AP722">
        <f>#REF!=D722</f>
      </nc>
    </rcc>
    <rcc rId="0" sId="1">
      <nc r="AP723">
        <f>#REF!=D723</f>
      </nc>
    </rcc>
    <rcc rId="0" sId="1">
      <nc r="AP724">
        <f>#REF!=D724</f>
      </nc>
    </rcc>
    <rcc rId="0" sId="1">
      <nc r="AP725">
        <f>#REF!=D725</f>
      </nc>
    </rcc>
    <rcc rId="0" sId="1">
      <nc r="AP726">
        <f>#REF!=D726</f>
      </nc>
    </rcc>
    <rcc rId="0" sId="1">
      <nc r="AP727">
        <f>#REF!=D727</f>
      </nc>
    </rcc>
    <rcc rId="0" sId="1">
      <nc r="AP728">
        <f>#REF!=D728</f>
      </nc>
    </rcc>
    <rcc rId="0" sId="1">
      <nc r="AP729">
        <f>#REF!=D729</f>
      </nc>
    </rcc>
    <rcc rId="0" sId="1">
      <nc r="AP730">
        <f>#REF!=D730</f>
      </nc>
    </rcc>
    <rcc rId="0" sId="1">
      <nc r="AP731">
        <f>#REF!=D731</f>
      </nc>
    </rcc>
    <rcc rId="0" sId="1">
      <nc r="AP732">
        <f>#REF!=D732</f>
      </nc>
    </rcc>
    <rcc rId="0" sId="1">
      <nc r="AP733">
        <f>#REF!=D733</f>
      </nc>
    </rcc>
    <rcc rId="0" sId="1">
      <nc r="AP734">
        <f>#REF!=D734</f>
      </nc>
    </rcc>
    <rcc rId="0" sId="1">
      <nc r="AP735">
        <f>#REF!=D735</f>
      </nc>
    </rcc>
    <rcc rId="0" sId="1">
      <nc r="AP736">
        <f>#REF!=D736</f>
      </nc>
    </rcc>
    <rcc rId="0" sId="1">
      <nc r="AP737">
        <f>#REF!=D737</f>
      </nc>
    </rcc>
    <rcc rId="0" sId="1">
      <nc r="AP738">
        <f>#REF!=D738</f>
      </nc>
    </rcc>
    <rcc rId="0" sId="1">
      <nc r="AP739">
        <f>#REF!=D739</f>
      </nc>
    </rcc>
    <rcc rId="0" sId="1">
      <nc r="AP740">
        <f>#REF!=D740</f>
      </nc>
    </rcc>
    <rcc rId="0" sId="1">
      <nc r="AP741">
        <f>#REF!=D741</f>
      </nc>
    </rcc>
    <rcc rId="0" sId="1">
      <nc r="AP742">
        <f>#REF!=D742</f>
      </nc>
    </rcc>
    <rcc rId="0" sId="1">
      <nc r="AP743">
        <f>#REF!=D743</f>
      </nc>
    </rcc>
    <rcc rId="0" sId="1">
      <nc r="AP744">
        <f>#REF!=D744</f>
      </nc>
    </rcc>
    <rcc rId="0" sId="1">
      <nc r="AP745">
        <f>#REF!=D745</f>
      </nc>
    </rcc>
    <rcc rId="0" sId="1">
      <nc r="AP746">
        <f>#REF!=D746</f>
      </nc>
    </rcc>
    <rcc rId="0" sId="1">
      <nc r="AP747">
        <f>#REF!=D747</f>
      </nc>
    </rcc>
    <rcc rId="0" sId="1">
      <nc r="AP748">
        <f>#REF!=D748</f>
      </nc>
    </rcc>
    <rcc rId="0" sId="1">
      <nc r="AP749">
        <f>#REF!=D749</f>
      </nc>
    </rcc>
    <rcc rId="0" sId="1">
      <nc r="AP750">
        <f>#REF!=D750</f>
      </nc>
    </rcc>
    <rcc rId="0" sId="1">
      <nc r="AP751">
        <f>#REF!=D751</f>
      </nc>
    </rcc>
    <rcc rId="0" sId="1">
      <nc r="AP752">
        <f>#REF!=D752</f>
      </nc>
    </rcc>
    <rcc rId="0" sId="1">
      <nc r="AP753">
        <f>#REF!=D753</f>
      </nc>
    </rcc>
    <rcc rId="0" sId="1">
      <nc r="AP754">
        <f>#REF!=D754</f>
      </nc>
    </rcc>
    <rcc rId="0" sId="1">
      <nc r="AP755">
        <f>#REF!=D755</f>
      </nc>
    </rcc>
    <rcc rId="0" sId="1">
      <nc r="AP756">
        <f>#REF!=D756</f>
      </nc>
    </rcc>
    <rcc rId="0" sId="1">
      <nc r="AP757">
        <f>#REF!=D757</f>
      </nc>
    </rcc>
    <rcc rId="0" sId="1">
      <nc r="AP758">
        <f>#REF!=D758</f>
      </nc>
    </rcc>
    <rcc rId="0" sId="1">
      <nc r="AP759">
        <f>#REF!=D759</f>
      </nc>
    </rcc>
    <rcc rId="0" sId="1">
      <nc r="AP760">
        <f>#REF!=D760</f>
      </nc>
    </rcc>
    <rcc rId="0" sId="1">
      <nc r="AP761">
        <f>#REF!=D761</f>
      </nc>
    </rcc>
    <rcc rId="0" sId="1">
      <nc r="AP762">
        <f>#REF!=D762</f>
      </nc>
    </rcc>
    <rcc rId="0" sId="1">
      <nc r="AP763">
        <f>#REF!=D763</f>
      </nc>
    </rcc>
    <rcc rId="0" sId="1">
      <nc r="AP764">
        <f>#REF!=D764</f>
      </nc>
    </rcc>
    <rcc rId="0" sId="1">
      <nc r="AP765">
        <f>#REF!=D765</f>
      </nc>
    </rcc>
    <rcc rId="0" sId="1">
      <nc r="AP766">
        <f>#REF!=D766</f>
      </nc>
    </rcc>
    <rcc rId="0" sId="1">
      <nc r="AP767">
        <f>#REF!=D767</f>
      </nc>
    </rcc>
    <rcc rId="0" sId="1">
      <nc r="AP768">
        <f>#REF!=D768</f>
      </nc>
    </rcc>
    <rcc rId="0" sId="1">
      <nc r="AP769">
        <f>#REF!=D769</f>
      </nc>
    </rcc>
    <rcc rId="0" sId="1">
      <nc r="AP770">
        <f>#REF!=D770</f>
      </nc>
    </rcc>
    <rcc rId="0" sId="1">
      <nc r="AP771">
        <f>#REF!=D771</f>
      </nc>
    </rcc>
    <rcc rId="0" sId="1">
      <nc r="AP772">
        <f>#REF!=D772</f>
      </nc>
    </rcc>
    <rcc rId="0" sId="1">
      <nc r="AP773">
        <f>#REF!=D773</f>
      </nc>
    </rcc>
    <rcc rId="0" sId="1">
      <nc r="AP774">
        <f>#REF!=D774</f>
      </nc>
    </rcc>
    <rcc rId="0" sId="1">
      <nc r="AP775">
        <f>#REF!=D775</f>
      </nc>
    </rcc>
    <rcc rId="0" sId="1">
      <nc r="AP776">
        <f>#REF!=D776</f>
      </nc>
    </rcc>
    <rcc rId="0" sId="1">
      <nc r="AP777">
        <f>#REF!=D777</f>
      </nc>
    </rcc>
    <rcc rId="0" sId="1">
      <nc r="AP778">
        <f>#REF!=D778</f>
      </nc>
    </rcc>
    <rcc rId="0" sId="1">
      <nc r="AP779">
        <f>#REF!=D779</f>
      </nc>
    </rcc>
    <rcc rId="0" sId="1">
      <nc r="AP780">
        <f>#REF!=D780</f>
      </nc>
    </rcc>
    <rcc rId="0" sId="1">
      <nc r="AP781">
        <f>#REF!=D781</f>
      </nc>
    </rcc>
    <rcc rId="0" sId="1">
      <nc r="AP782">
        <f>#REF!=D782</f>
      </nc>
    </rcc>
    <rcc rId="0" sId="1">
      <nc r="AP783">
        <f>#REF!=D783</f>
      </nc>
    </rcc>
    <rcc rId="0" sId="1">
      <nc r="AP784">
        <f>#REF!=D784</f>
      </nc>
    </rcc>
    <rcc rId="0" sId="1">
      <nc r="AP785">
        <f>#REF!=D785</f>
      </nc>
    </rcc>
    <rcc rId="0" sId="1">
      <nc r="AP786">
        <f>#REF!=D786</f>
      </nc>
    </rcc>
    <rcc rId="0" sId="1">
      <nc r="AP787">
        <f>#REF!=D787</f>
      </nc>
    </rcc>
    <rcc rId="0" sId="1">
      <nc r="AP788">
        <f>#REF!=D788</f>
      </nc>
    </rcc>
    <rcc rId="0" sId="1">
      <nc r="AP789">
        <f>#REF!=D789</f>
      </nc>
    </rcc>
    <rcc rId="0" sId="1">
      <nc r="AP790">
        <f>#REF!=D790</f>
      </nc>
    </rcc>
    <rcc rId="0" sId="1">
      <nc r="AP791">
        <f>#REF!=D791</f>
      </nc>
    </rcc>
    <rcc rId="0" sId="1">
      <nc r="AP792">
        <f>#REF!=D792</f>
      </nc>
    </rcc>
    <rcc rId="0" sId="1">
      <nc r="AP793">
        <f>#REF!=D793</f>
      </nc>
    </rcc>
    <rcc rId="0" sId="1">
      <nc r="AP794">
        <f>#REF!=D794</f>
      </nc>
    </rcc>
    <rcc rId="0" sId="1">
      <nc r="AP795">
        <f>#REF!=D795</f>
      </nc>
    </rcc>
    <rcc rId="0" sId="1">
      <nc r="AP796">
        <f>#REF!=D796</f>
      </nc>
    </rcc>
    <rcc rId="0" sId="1">
      <nc r="AP797">
        <f>#REF!=D797</f>
      </nc>
    </rcc>
    <rcc rId="0" sId="1">
      <nc r="AP798">
        <f>#REF!=D798</f>
      </nc>
    </rcc>
    <rcc rId="0" sId="1">
      <nc r="AP799">
        <f>#REF!=D799</f>
      </nc>
    </rcc>
    <rcc rId="0" sId="1">
      <nc r="AP800">
        <f>#REF!=D800</f>
      </nc>
    </rcc>
    <rcc rId="0" sId="1">
      <nc r="AP801">
        <f>#REF!=D801</f>
      </nc>
    </rcc>
    <rcc rId="0" sId="1">
      <nc r="AP802">
        <f>#REF!=D802</f>
      </nc>
    </rcc>
    <rcc rId="0" sId="1">
      <nc r="AP803">
        <f>#REF!=D803</f>
      </nc>
    </rcc>
    <rcc rId="0" sId="1">
      <nc r="AP804">
        <f>#REF!=D804</f>
      </nc>
    </rcc>
    <rcc rId="0" sId="1">
      <nc r="AP805">
        <f>#REF!=D805</f>
      </nc>
    </rcc>
    <rcc rId="0" sId="1">
      <nc r="AP806">
        <f>#REF!=D806</f>
      </nc>
    </rcc>
    <rcc rId="0" sId="1">
      <nc r="AP807">
        <f>#REF!=D807</f>
      </nc>
    </rcc>
    <rcc rId="0" sId="1">
      <nc r="AP808">
        <f>#REF!=D808</f>
      </nc>
    </rcc>
    <rcc rId="0" sId="1">
      <nc r="AP809">
        <f>#REF!=D809</f>
      </nc>
    </rcc>
    <rcc rId="0" sId="1">
      <nc r="AP810">
        <f>#REF!=D810</f>
      </nc>
    </rcc>
    <rcc rId="0" sId="1">
      <nc r="AP811">
        <f>#REF!=D811</f>
      </nc>
    </rcc>
    <rcc rId="0" sId="1">
      <nc r="AP812">
        <f>#REF!=D812</f>
      </nc>
    </rcc>
    <rcc rId="0" sId="1">
      <nc r="AP813">
        <f>#REF!=D813</f>
      </nc>
    </rcc>
    <rcc rId="0" sId="1">
      <nc r="AP814">
        <f>#REF!=D814</f>
      </nc>
    </rcc>
    <rcc rId="0" sId="1">
      <nc r="AP815">
        <f>#REF!=D815</f>
      </nc>
    </rcc>
    <rcc rId="0" sId="1">
      <nc r="AP816">
        <f>#REF!=D816</f>
      </nc>
    </rcc>
    <rcc rId="0" sId="1">
      <nc r="AP817">
        <f>#REF!=D817</f>
      </nc>
    </rcc>
    <rcc rId="0" sId="1">
      <nc r="AP818">
        <f>#REF!=D818</f>
      </nc>
    </rcc>
    <rcc rId="0" sId="1">
      <nc r="AP819">
        <f>#REF!=D819</f>
      </nc>
    </rcc>
    <rcc rId="0" sId="1">
      <nc r="AP820">
        <f>#REF!=D820</f>
      </nc>
    </rcc>
    <rcc rId="0" sId="1">
      <nc r="AP821">
        <f>#REF!=D821</f>
      </nc>
    </rcc>
    <rcc rId="0" sId="1">
      <nc r="AP822">
        <f>#REF!=D822</f>
      </nc>
    </rcc>
    <rcc rId="0" sId="1">
      <nc r="AP823">
        <f>#REF!=D823</f>
      </nc>
    </rcc>
    <rcc rId="0" sId="1">
      <nc r="AP824">
        <f>#REF!=D824</f>
      </nc>
    </rcc>
    <rcc rId="0" sId="1">
      <nc r="AP825">
        <f>#REF!=D825</f>
      </nc>
    </rcc>
    <rcc rId="0" sId="1">
      <nc r="AP826">
        <f>#REF!=D826</f>
      </nc>
    </rcc>
    <rcc rId="0" sId="1">
      <nc r="AP827">
        <f>#REF!=D827</f>
      </nc>
    </rcc>
    <rcc rId="0" sId="1">
      <nc r="AP828">
        <f>#REF!=D828</f>
      </nc>
    </rcc>
    <rcc rId="0" sId="1">
      <nc r="AP829">
        <f>#REF!=D829</f>
      </nc>
    </rcc>
    <rcc rId="0" sId="1">
      <nc r="AP830">
        <f>#REF!=D830</f>
      </nc>
    </rcc>
    <rcc rId="0" sId="1">
      <nc r="AP831">
        <f>#REF!=D831</f>
      </nc>
    </rcc>
    <rcc rId="0" sId="1">
      <nc r="AP832">
        <f>#REF!=D832</f>
      </nc>
    </rcc>
    <rcc rId="0" sId="1">
      <nc r="AP833">
        <f>#REF!=D833</f>
      </nc>
    </rcc>
    <rcc rId="0" sId="1">
      <nc r="AP834">
        <f>#REF!=D834</f>
      </nc>
    </rcc>
    <rcc rId="0" sId="1">
      <nc r="AP835">
        <f>#REF!=D835</f>
      </nc>
    </rcc>
    <rcc rId="0" sId="1">
      <nc r="AP836">
        <f>#REF!=D836</f>
      </nc>
    </rcc>
    <rcc rId="0" sId="1">
      <nc r="AP837">
        <f>#REF!=D837</f>
      </nc>
    </rcc>
    <rcc rId="0" sId="1">
      <nc r="AP838">
        <f>#REF!=D838</f>
      </nc>
    </rcc>
    <rcc rId="0" sId="1">
      <nc r="AP839">
        <f>#REF!=D839</f>
      </nc>
    </rcc>
    <rcc rId="0" sId="1">
      <nc r="AP840">
        <f>#REF!=D840</f>
      </nc>
    </rcc>
    <rcc rId="0" sId="1">
      <nc r="AP841">
        <f>#REF!=D841</f>
      </nc>
    </rcc>
    <rcc rId="0" sId="1">
      <nc r="AP842">
        <f>#REF!=D842</f>
      </nc>
    </rcc>
    <rcc rId="0" sId="1">
      <nc r="AP843">
        <f>#REF!=D843</f>
      </nc>
    </rcc>
    <rcc rId="0" sId="1">
      <nc r="AP844">
        <f>#REF!=D844</f>
      </nc>
    </rcc>
    <rcc rId="0" sId="1">
      <nc r="AP845">
        <f>#REF!=D845</f>
      </nc>
    </rcc>
    <rcc rId="0" sId="1">
      <nc r="AP846">
        <f>#REF!=D846</f>
      </nc>
    </rcc>
    <rcc rId="0" sId="1">
      <nc r="AP847">
        <f>#REF!=D847</f>
      </nc>
    </rcc>
    <rcc rId="0" sId="1">
      <nc r="AP848">
        <f>#REF!=D848</f>
      </nc>
    </rcc>
    <rcc rId="0" sId="1">
      <nc r="AP849">
        <f>#REF!=D849</f>
      </nc>
    </rcc>
    <rcc rId="0" sId="1">
      <nc r="AP850">
        <f>#REF!=D850</f>
      </nc>
    </rcc>
    <rcc rId="0" sId="1">
      <nc r="AP851">
        <f>#REF!=D851</f>
      </nc>
    </rcc>
    <rcc rId="0" sId="1">
      <nc r="AP852">
        <f>#REF!=D852</f>
      </nc>
    </rcc>
    <rcc rId="0" sId="1">
      <nc r="AP853">
        <f>#REF!=D853</f>
      </nc>
    </rcc>
    <rcc rId="0" sId="1">
      <nc r="AP854">
        <f>#REF!=D854</f>
      </nc>
    </rcc>
    <rcc rId="0" sId="1">
      <nc r="AP855">
        <f>#REF!=D855</f>
      </nc>
    </rcc>
    <rcc rId="0" sId="1">
      <nc r="AP856">
        <f>#REF!=D856</f>
      </nc>
    </rcc>
    <rcc rId="0" sId="1">
      <nc r="AP857">
        <f>#REF!=D857</f>
      </nc>
    </rcc>
    <rcc rId="0" sId="1">
      <nc r="AP858">
        <f>#REF!=D858</f>
      </nc>
    </rcc>
    <rcc rId="0" sId="1">
      <nc r="AP859">
        <f>#REF!=D859</f>
      </nc>
    </rcc>
    <rcc rId="0" sId="1">
      <nc r="AP860">
        <f>#REF!=D860</f>
      </nc>
    </rcc>
    <rcc rId="0" sId="1">
      <nc r="AP861">
        <f>#REF!=D861</f>
      </nc>
    </rcc>
    <rcc rId="0" sId="1">
      <nc r="AP862">
        <f>#REF!=D862</f>
      </nc>
    </rcc>
    <rcc rId="0" sId="1">
      <nc r="AP863">
        <f>#REF!=D863</f>
      </nc>
    </rcc>
    <rcc rId="0" sId="1">
      <nc r="AP864">
        <f>#REF!=D864</f>
      </nc>
    </rcc>
    <rcc rId="0" sId="1">
      <nc r="AP865">
        <f>#REF!=D865</f>
      </nc>
    </rcc>
    <rcc rId="0" sId="1">
      <nc r="AP866">
        <f>#REF!=D866</f>
      </nc>
    </rcc>
    <rcc rId="0" sId="1">
      <nc r="AP867">
        <f>#REF!=D867</f>
      </nc>
    </rcc>
    <rcc rId="0" sId="1">
      <nc r="AP868">
        <f>#REF!=D868</f>
      </nc>
    </rcc>
    <rcc rId="0" sId="1">
      <nc r="AP869">
        <f>#REF!=D869</f>
      </nc>
    </rcc>
    <rcc rId="0" sId="1">
      <nc r="AP870">
        <f>#REF!=D870</f>
      </nc>
    </rcc>
    <rcc rId="0" sId="1">
      <nc r="AP871">
        <f>#REF!=D871</f>
      </nc>
    </rcc>
    <rcc rId="0" sId="1">
      <nc r="AP872">
        <f>#REF!=D872</f>
      </nc>
    </rcc>
    <rcc rId="0" sId="1">
      <nc r="AP873">
        <f>#REF!=D873</f>
      </nc>
    </rcc>
    <rcc rId="0" sId="1">
      <nc r="AP874">
        <f>#REF!=D874</f>
      </nc>
    </rcc>
    <rcc rId="0" sId="1">
      <nc r="AP875">
        <f>#REF!=D875</f>
      </nc>
    </rcc>
    <rcc rId="0" sId="1">
      <nc r="AP876">
        <f>#REF!=D876</f>
      </nc>
    </rcc>
    <rcc rId="0" sId="1">
      <nc r="AP877">
        <f>#REF!=D877</f>
      </nc>
    </rcc>
    <rcc rId="0" sId="1">
      <nc r="AP878">
        <f>#REF!=D878</f>
      </nc>
    </rcc>
    <rcc rId="0" sId="1">
      <nc r="AP879">
        <f>#REF!=D879</f>
      </nc>
    </rcc>
    <rcc rId="0" sId="1">
      <nc r="AP880">
        <f>#REF!=D880</f>
      </nc>
    </rcc>
    <rcc rId="0" sId="1">
      <nc r="AP881">
        <f>#REF!=D881</f>
      </nc>
    </rcc>
    <rcc rId="0" sId="1">
      <nc r="AP882">
        <f>#REF!=D882</f>
      </nc>
    </rcc>
    <rcc rId="0" sId="1">
      <nc r="AP883">
        <f>#REF!=D883</f>
      </nc>
    </rcc>
    <rcc rId="0" sId="1">
      <nc r="AP884">
        <f>#REF!=D884</f>
      </nc>
    </rcc>
    <rcc rId="0" sId="1">
      <nc r="AP885">
        <f>#REF!=D885</f>
      </nc>
    </rcc>
    <rcc rId="0" sId="1">
      <nc r="AP886">
        <f>#REF!=D886</f>
      </nc>
    </rcc>
    <rcc rId="0" sId="1">
      <nc r="AP887">
        <f>#REF!=D887</f>
      </nc>
    </rcc>
    <rcc rId="0" sId="1">
      <nc r="AP888">
        <f>#REF!=D888</f>
      </nc>
    </rcc>
    <rcc rId="0" sId="1">
      <nc r="AP889">
        <f>#REF!=D889</f>
      </nc>
    </rcc>
    <rcc rId="0" sId="1">
      <nc r="AP890">
        <f>#REF!=D890</f>
      </nc>
    </rcc>
    <rcc rId="0" sId="1">
      <nc r="AP891">
        <f>#REF!=D891</f>
      </nc>
    </rcc>
    <rcc rId="0" sId="1">
      <nc r="AP892">
        <f>#REF!=D892</f>
      </nc>
    </rcc>
    <rcc rId="0" sId="1">
      <nc r="AP893">
        <f>#REF!=D893</f>
      </nc>
    </rcc>
    <rcc rId="0" sId="1">
      <nc r="AP894">
        <f>#REF!=D894</f>
      </nc>
    </rcc>
    <rcc rId="0" sId="1">
      <nc r="AP895">
        <f>#REF!=D895</f>
      </nc>
    </rcc>
    <rcc rId="0" sId="1">
      <nc r="AP896">
        <f>#REF!=D896</f>
      </nc>
    </rcc>
    <rcc rId="0" sId="1">
      <nc r="AP897">
        <f>#REF!=D897</f>
      </nc>
    </rcc>
    <rcc rId="0" sId="1">
      <nc r="AP898">
        <f>#REF!=D898</f>
      </nc>
    </rcc>
    <rcc rId="0" sId="1">
      <nc r="AP899">
        <f>#REF!=D899</f>
      </nc>
    </rcc>
    <rcc rId="0" sId="1">
      <nc r="AP900">
        <f>#REF!=D900</f>
      </nc>
    </rcc>
    <rcc rId="0" sId="1">
      <nc r="AP901">
        <f>#REF!=D901</f>
      </nc>
    </rcc>
    <rcc rId="0" sId="1">
      <nc r="AP902">
        <f>#REF!=D902</f>
      </nc>
    </rcc>
    <rcc rId="0" sId="1">
      <nc r="AP903">
        <f>#REF!=D903</f>
      </nc>
    </rcc>
    <rcc rId="0" sId="1">
      <nc r="AP904">
        <f>#REF!=D904</f>
      </nc>
    </rcc>
    <rcc rId="0" sId="1">
      <nc r="AP905">
        <f>#REF!=D905</f>
      </nc>
    </rcc>
    <rcc rId="0" sId="1">
      <nc r="AP906">
        <f>#REF!=D906</f>
      </nc>
    </rcc>
    <rcc rId="0" sId="1">
      <nc r="AP907">
        <f>#REF!=D907</f>
      </nc>
    </rcc>
    <rcc rId="0" sId="1">
      <nc r="AP908">
        <f>#REF!=D908</f>
      </nc>
    </rcc>
    <rcc rId="0" sId="1">
      <nc r="AP909">
        <f>#REF!=D909</f>
      </nc>
    </rcc>
    <rcc rId="0" sId="1">
      <nc r="AP910">
        <f>#REF!=D910</f>
      </nc>
    </rcc>
    <rcc rId="0" sId="1">
      <nc r="AP911">
        <f>#REF!=D911</f>
      </nc>
    </rcc>
    <rcc rId="0" sId="1">
      <nc r="AP912">
        <f>#REF!=D912</f>
      </nc>
    </rcc>
    <rcc rId="0" sId="1">
      <nc r="AP913">
        <f>#REF!=D913</f>
      </nc>
    </rcc>
    <rcc rId="0" sId="1">
      <nc r="AP914">
        <f>#REF!=D914</f>
      </nc>
    </rcc>
    <rcc rId="0" sId="1">
      <nc r="AP915">
        <f>#REF!=D915</f>
      </nc>
    </rcc>
    <rcc rId="0" sId="1">
      <nc r="AP916">
        <f>#REF!=D916</f>
      </nc>
    </rcc>
    <rcc rId="0" sId="1">
      <nc r="AP917">
        <f>#REF!=D917</f>
      </nc>
    </rcc>
    <rcc rId="0" sId="1">
      <nc r="AP918">
        <f>#REF!=D918</f>
      </nc>
    </rcc>
    <rcc rId="0" sId="1">
      <nc r="AP919">
        <f>#REF!=D919</f>
      </nc>
    </rcc>
    <rcc rId="0" sId="1">
      <nc r="AP920">
        <f>#REF!=D920</f>
      </nc>
    </rcc>
    <rcc rId="0" sId="1">
      <nc r="AP921">
        <f>#REF!=D921</f>
      </nc>
    </rcc>
    <rcc rId="0" sId="1">
      <nc r="AP922">
        <f>#REF!=D922</f>
      </nc>
    </rcc>
    <rcc rId="0" sId="1">
      <nc r="AP923">
        <f>#REF!=D923</f>
      </nc>
    </rcc>
    <rcc rId="0" sId="1">
      <nc r="AP924">
        <f>#REF!=D924</f>
      </nc>
    </rcc>
    <rcc rId="0" sId="1">
      <nc r="AP925">
        <f>#REF!=D925</f>
      </nc>
    </rcc>
    <rcc rId="0" sId="1">
      <nc r="AP926">
        <f>#REF!=D926</f>
      </nc>
    </rcc>
    <rcc rId="0" sId="1">
      <nc r="AP927">
        <f>#REF!=D927</f>
      </nc>
    </rcc>
    <rcc rId="0" sId="1">
      <nc r="AP928">
        <f>#REF!=D928</f>
      </nc>
    </rcc>
    <rcc rId="0" sId="1">
      <nc r="AP929">
        <f>#REF!=D929</f>
      </nc>
    </rcc>
    <rcc rId="0" sId="1">
      <nc r="AP930">
        <f>#REF!=D930</f>
      </nc>
    </rcc>
    <rcc rId="0" sId="1">
      <nc r="AP931">
        <f>#REF!=D931</f>
      </nc>
    </rcc>
    <rcc rId="0" sId="1">
      <nc r="AP932">
        <f>#REF!=D932</f>
      </nc>
    </rcc>
    <rcc rId="0" sId="1">
      <nc r="AP933">
        <f>#REF!=D933</f>
      </nc>
    </rcc>
    <rcc rId="0" sId="1">
      <nc r="AP934">
        <f>#REF!=D934</f>
      </nc>
    </rcc>
    <rcc rId="0" sId="1">
      <nc r="AP935">
        <f>#REF!=D935</f>
      </nc>
    </rcc>
    <rcc rId="0" sId="1">
      <nc r="AP936">
        <f>#REF!=D936</f>
      </nc>
    </rcc>
    <rcc rId="0" sId="1">
      <nc r="AP937">
        <f>#REF!=D937</f>
      </nc>
    </rcc>
    <rcc rId="0" sId="1">
      <nc r="AP938">
        <f>#REF!=D938</f>
      </nc>
    </rcc>
    <rcc rId="0" sId="1">
      <nc r="AP939">
        <f>#REF!=D939</f>
      </nc>
    </rcc>
    <rcc rId="0" sId="1">
      <nc r="AP940">
        <f>#REF!=D940</f>
      </nc>
    </rcc>
    <rcc rId="0" sId="1">
      <nc r="AP941">
        <f>#REF!=D941</f>
      </nc>
    </rcc>
    <rcc rId="0" sId="1">
      <nc r="AP942">
        <f>#REF!=D942</f>
      </nc>
    </rcc>
    <rcc rId="0" sId="1">
      <nc r="AP943">
        <f>#REF!=D943</f>
      </nc>
    </rcc>
    <rcc rId="0" sId="1">
      <nc r="AP944">
        <f>#REF!=D944</f>
      </nc>
    </rcc>
    <rcc rId="0" sId="1">
      <nc r="AP945">
        <f>#REF!=D945</f>
      </nc>
    </rcc>
    <rcc rId="0" sId="1">
      <nc r="AP946">
        <f>#REF!=D946</f>
      </nc>
    </rcc>
    <rcc rId="0" sId="1">
      <nc r="AP947">
        <f>#REF!=D947</f>
      </nc>
    </rcc>
    <rcc rId="0" sId="1">
      <nc r="AP948">
        <f>#REF!=D948</f>
      </nc>
    </rcc>
    <rcc rId="0" sId="1">
      <nc r="AP949">
        <f>#REF!=D949</f>
      </nc>
    </rcc>
    <rcc rId="0" sId="1">
      <nc r="AP950">
        <f>#REF!=D950</f>
      </nc>
    </rcc>
    <rcc rId="0" sId="1">
      <nc r="AP951">
        <f>#REF!=D951</f>
      </nc>
    </rcc>
    <rcc rId="0" sId="1">
      <nc r="AP952">
        <f>#REF!=D952</f>
      </nc>
    </rcc>
    <rcc rId="0" sId="1">
      <nc r="AP953">
        <f>#REF!=D953</f>
      </nc>
    </rcc>
    <rcc rId="0" sId="1">
      <nc r="AP954">
        <f>#REF!=D954</f>
      </nc>
    </rcc>
    <rcc rId="0" sId="1">
      <nc r="AP955">
        <f>#REF!=D955</f>
      </nc>
    </rcc>
    <rcc rId="0" sId="1">
      <nc r="AP956">
        <f>#REF!=D956</f>
      </nc>
    </rcc>
    <rcc rId="0" sId="1">
      <nc r="AP957">
        <f>#REF!=D957</f>
      </nc>
    </rcc>
    <rcc rId="0" sId="1">
      <nc r="AP958">
        <f>#REF!=D958</f>
      </nc>
    </rcc>
    <rcc rId="0" sId="1">
      <nc r="AP959">
        <f>#REF!=D959</f>
      </nc>
    </rcc>
    <rcc rId="0" sId="1">
      <nc r="AP960">
        <f>#REF!=D960</f>
      </nc>
    </rcc>
    <rcc rId="0" sId="1">
      <nc r="AP961">
        <f>#REF!=D961</f>
      </nc>
    </rcc>
    <rcc rId="0" sId="1">
      <nc r="AP962">
        <f>#REF!=D962</f>
      </nc>
    </rcc>
    <rcc rId="0" sId="1">
      <nc r="AP963">
        <f>#REF!=D963</f>
      </nc>
    </rcc>
    <rcc rId="0" sId="1">
      <nc r="AP964">
        <f>#REF!=D964</f>
      </nc>
    </rcc>
    <rcc rId="0" sId="1">
      <nc r="AP965">
        <f>#REF!=D965</f>
      </nc>
    </rcc>
    <rcc rId="0" sId="1">
      <nc r="AP966">
        <f>#REF!=D966</f>
      </nc>
    </rcc>
    <rcc rId="0" sId="1">
      <nc r="AP967">
        <f>#REF!=D967</f>
      </nc>
    </rcc>
    <rcc rId="0" sId="1">
      <nc r="AP968">
        <f>#REF!=D968</f>
      </nc>
    </rcc>
    <rcc rId="0" sId="1">
      <nc r="AP969">
        <f>#REF!=D969</f>
      </nc>
    </rcc>
    <rcc rId="0" sId="1">
      <nc r="AP970">
        <f>#REF!=D970</f>
      </nc>
    </rcc>
    <rcc rId="0" sId="1">
      <nc r="AP971">
        <f>#REF!=D971</f>
      </nc>
    </rcc>
    <rcc rId="0" sId="1">
      <nc r="AP972">
        <f>#REF!=D972</f>
      </nc>
    </rcc>
    <rcc rId="0" sId="1">
      <nc r="AP973">
        <f>#REF!=D973</f>
      </nc>
    </rcc>
    <rcc rId="0" sId="1">
      <nc r="AP974">
        <f>#REF!=D974</f>
      </nc>
    </rcc>
    <rcc rId="0" sId="1">
      <nc r="AP975">
        <f>#REF!=D975</f>
      </nc>
    </rcc>
    <rcc rId="0" sId="1">
      <nc r="AP976">
        <f>#REF!=D976</f>
      </nc>
    </rcc>
    <rcc rId="0" sId="1">
      <nc r="AP977">
        <f>#REF!=D977</f>
      </nc>
    </rcc>
    <rcc rId="0" sId="1">
      <nc r="AP978">
        <f>#REF!=D978</f>
      </nc>
    </rcc>
    <rcc rId="0" sId="1">
      <nc r="AP979">
        <f>#REF!=D979</f>
      </nc>
    </rcc>
    <rcc rId="0" sId="1">
      <nc r="AP980">
        <f>#REF!=D980</f>
      </nc>
    </rcc>
    <rcc rId="0" sId="1">
      <nc r="AP981">
        <f>#REF!=D981</f>
      </nc>
    </rcc>
    <rcc rId="0" sId="1">
      <nc r="AP982">
        <f>#REF!=D982</f>
      </nc>
    </rcc>
    <rcc rId="0" sId="1">
      <nc r="AP983">
        <f>#REF!=D983</f>
      </nc>
    </rcc>
    <rcc rId="0" sId="1">
      <nc r="AP984">
        <f>#REF!=D984</f>
      </nc>
    </rcc>
    <rcc rId="0" sId="1">
      <nc r="AP985">
        <f>#REF!=D985</f>
      </nc>
    </rcc>
    <rcc rId="0" sId="1">
      <nc r="AP986">
        <f>#REF!=D986</f>
      </nc>
    </rcc>
    <rcc rId="0" sId="1">
      <nc r="AP987">
        <f>#REF!=D987</f>
      </nc>
    </rcc>
    <rcc rId="0" sId="1">
      <nc r="AP988">
        <f>#REF!=D988</f>
      </nc>
    </rcc>
    <rcc rId="0" sId="1">
      <nc r="AP989">
        <f>#REF!=D989</f>
      </nc>
    </rcc>
    <rcc rId="0" sId="1">
      <nc r="AP990">
        <f>#REF!=D990</f>
      </nc>
    </rcc>
    <rcc rId="0" sId="1">
      <nc r="AP991">
        <f>#REF!=D991</f>
      </nc>
    </rcc>
    <rcc rId="0" sId="1">
      <nc r="AP992">
        <f>#REF!=D992</f>
      </nc>
    </rcc>
    <rcc rId="0" sId="1">
      <nc r="AP993">
        <f>#REF!=D993</f>
      </nc>
    </rcc>
    <rcc rId="0" sId="1">
      <nc r="AP994">
        <f>#REF!=D994</f>
      </nc>
    </rcc>
    <rcc rId="0" sId="1">
      <nc r="AP995">
        <f>#REF!=D995</f>
      </nc>
    </rcc>
    <rcc rId="0" sId="1">
      <nc r="AP996">
        <f>#REF!=D996</f>
      </nc>
    </rcc>
    <rcc rId="0" sId="1">
      <nc r="AP997">
        <f>#REF!=D997</f>
      </nc>
    </rcc>
    <rcc rId="0" sId="1">
      <nc r="AP998">
        <f>#REF!=D998</f>
      </nc>
    </rcc>
    <rcc rId="0" sId="1">
      <nc r="AP999">
        <f>#REF!=D999</f>
      </nc>
    </rcc>
    <rcc rId="0" sId="1">
      <nc r="AP1000">
        <f>#REF!=D1000</f>
      </nc>
    </rcc>
    <rcc rId="0" sId="1">
      <nc r="AP1001">
        <f>#REF!=D1001</f>
      </nc>
    </rcc>
    <rcc rId="0" sId="1">
      <nc r="AP1002">
        <f>#REF!=D1002</f>
      </nc>
    </rcc>
    <rcc rId="0" sId="1">
      <nc r="AP1003">
        <f>#REF!=D1003</f>
      </nc>
    </rcc>
    <rcc rId="0" sId="1">
      <nc r="AP1004">
        <f>#REF!=D1004</f>
      </nc>
    </rcc>
    <rcc rId="0" sId="1">
      <nc r="AP1005">
        <f>#REF!=D1005</f>
      </nc>
    </rcc>
    <rcc rId="0" sId="1">
      <nc r="AP1006">
        <f>#REF!=D1006</f>
      </nc>
    </rcc>
    <rcc rId="0" sId="1">
      <nc r="AP1007">
        <f>#REF!=D1007</f>
      </nc>
    </rcc>
    <rcc rId="0" sId="1">
      <nc r="AP1008">
        <f>#REF!=D1008</f>
      </nc>
    </rcc>
    <rcc rId="0" sId="1">
      <nc r="AP1009">
        <f>#REF!=D1009</f>
      </nc>
    </rcc>
    <rcc rId="0" sId="1">
      <nc r="AP1010">
        <f>#REF!=D1010</f>
      </nc>
    </rcc>
    <rcc rId="0" sId="1">
      <nc r="AP1011">
        <f>#REF!=D1011</f>
      </nc>
    </rcc>
    <rcc rId="0" sId="1">
      <nc r="AP1012">
        <f>#REF!=D1012</f>
      </nc>
    </rcc>
    <rcc rId="0" sId="1">
      <nc r="AP1013">
        <f>#REF!=D1013</f>
      </nc>
    </rcc>
    <rcc rId="0" sId="1">
      <nc r="AP1014">
        <f>#REF!=D1014</f>
      </nc>
    </rcc>
    <rcc rId="0" sId="1">
      <nc r="AP1015">
        <f>#REF!=D1015</f>
      </nc>
    </rcc>
    <rcc rId="0" sId="1">
      <nc r="AP1016">
        <f>#REF!=D1016</f>
      </nc>
    </rcc>
    <rcc rId="0" sId="1">
      <nc r="AP1017">
        <f>#REF!=D1017</f>
      </nc>
    </rcc>
    <rcc rId="0" sId="1">
      <nc r="AP1018">
        <f>#REF!=D1018</f>
      </nc>
    </rcc>
    <rcc rId="0" sId="1">
      <nc r="AP1019">
        <f>#REF!=D1019</f>
      </nc>
    </rcc>
    <rcc rId="0" sId="1">
      <nc r="AP1020">
        <f>#REF!=D1020</f>
      </nc>
    </rcc>
    <rcc rId="0" sId="1">
      <nc r="AP1021">
        <f>#REF!=D1021</f>
      </nc>
    </rcc>
    <rcc rId="0" sId="1">
      <nc r="AP1022">
        <f>#REF!=D1022</f>
      </nc>
    </rcc>
    <rcc rId="0" sId="1">
      <nc r="AP1023">
        <f>#REF!=D1023</f>
      </nc>
    </rcc>
    <rcc rId="0" sId="1">
      <nc r="AP1024">
        <f>#REF!=D1024</f>
      </nc>
    </rcc>
    <rcc rId="0" sId="1">
      <nc r="AP1025">
        <f>#REF!=D1025</f>
      </nc>
    </rcc>
    <rcc rId="0" sId="1">
      <nc r="AP1026">
        <f>#REF!=D1026</f>
      </nc>
    </rcc>
    <rcc rId="0" sId="1">
      <nc r="AP1027">
        <f>#REF!=D1027</f>
      </nc>
    </rcc>
    <rcc rId="0" sId="1">
      <nc r="AP1028">
        <f>#REF!=D1028</f>
      </nc>
    </rcc>
    <rcc rId="0" sId="1">
      <nc r="AP1029">
        <f>#REF!=D1029</f>
      </nc>
    </rcc>
    <rcc rId="0" sId="1">
      <nc r="AP1030">
        <f>#REF!=D1030</f>
      </nc>
    </rcc>
    <rcc rId="0" sId="1">
      <nc r="AP1031">
        <f>#REF!=D1031</f>
      </nc>
    </rcc>
    <rcc rId="0" sId="1">
      <nc r="AP1032">
        <f>#REF!=D1032</f>
      </nc>
    </rcc>
    <rcc rId="0" sId="1">
      <nc r="AP1033">
        <f>#REF!=D1033</f>
      </nc>
    </rcc>
    <rcc rId="0" sId="1">
      <nc r="AP1034">
        <f>#REF!=D1034</f>
      </nc>
    </rcc>
    <rcc rId="0" sId="1">
      <nc r="AP1035">
        <f>#REF!=D1035</f>
      </nc>
    </rcc>
    <rcc rId="0" sId="1">
      <nc r="AP1036">
        <f>#REF!=D1036</f>
      </nc>
    </rcc>
    <rcc rId="0" sId="1">
      <nc r="AP1037">
        <f>#REF!=D1037</f>
      </nc>
    </rcc>
    <rcc rId="0" sId="1">
      <nc r="AP1038">
        <f>#REF!=D1038</f>
      </nc>
    </rcc>
    <rcc rId="0" sId="1">
      <nc r="AP1039">
        <f>#REF!=D1039</f>
      </nc>
    </rcc>
    <rcc rId="0" sId="1">
      <nc r="AP1040">
        <f>#REF!=D1040</f>
      </nc>
    </rcc>
    <rcc rId="0" sId="1">
      <nc r="AP1041">
        <f>#REF!=D1041</f>
      </nc>
    </rcc>
    <rcc rId="0" sId="1">
      <nc r="AP1042">
        <f>#REF!=D1042</f>
      </nc>
    </rcc>
    <rcc rId="0" sId="1">
      <nc r="AP1043">
        <f>#REF!=D1043</f>
      </nc>
    </rcc>
    <rcc rId="0" sId="1">
      <nc r="AP1044">
        <f>#REF!=D1044</f>
      </nc>
    </rcc>
    <rcc rId="0" sId="1">
      <nc r="AP1045">
        <f>#REF!=D1045</f>
      </nc>
    </rcc>
    <rcc rId="0" sId="1">
      <nc r="AP1046">
        <f>#REF!=D1046</f>
      </nc>
    </rcc>
    <rcc rId="0" sId="1">
      <nc r="AP1047">
        <f>#REF!=D1047</f>
      </nc>
    </rcc>
    <rcc rId="0" sId="1">
      <nc r="AP1048">
        <f>#REF!=D1048</f>
      </nc>
    </rcc>
    <rcc rId="0" sId="1">
      <nc r="AP1049">
        <f>#REF!=D1049</f>
      </nc>
    </rcc>
    <rcc rId="0" sId="1">
      <nc r="AP1050">
        <f>#REF!=D1050</f>
      </nc>
    </rcc>
    <rcc rId="0" sId="1">
      <nc r="AP1051">
        <f>#REF!=D1051</f>
      </nc>
    </rcc>
    <rcc rId="0" sId="1">
      <nc r="AP1052">
        <f>#REF!=D1052</f>
      </nc>
    </rcc>
    <rcc rId="0" sId="1">
      <nc r="AP1053">
        <f>#REF!=D1053</f>
      </nc>
    </rcc>
    <rcc rId="0" sId="1">
      <nc r="AP1054">
        <f>#REF!=D1054</f>
      </nc>
    </rcc>
    <rcc rId="0" sId="1">
      <nc r="AP1055">
        <f>#REF!=D1055</f>
      </nc>
    </rcc>
    <rcc rId="0" sId="1">
      <nc r="AP1056">
        <f>#REF!=D1056</f>
      </nc>
    </rcc>
    <rcc rId="0" sId="1">
      <nc r="AP1057">
        <f>#REF!=D1057</f>
      </nc>
    </rcc>
    <rcc rId="0" sId="1">
      <nc r="AP1058">
        <f>#REF!=D1058</f>
      </nc>
    </rcc>
    <rcc rId="0" sId="1">
      <nc r="AP1059">
        <f>#REF!=D1059</f>
      </nc>
    </rcc>
    <rcc rId="0" sId="1">
      <nc r="AP1060">
        <f>#REF!=D1060</f>
      </nc>
    </rcc>
    <rcc rId="0" sId="1">
      <nc r="AP1061">
        <f>#REF!=D1061</f>
      </nc>
    </rcc>
    <rcc rId="0" sId="1">
      <nc r="AP1062">
        <f>#REF!=D1062</f>
      </nc>
    </rcc>
    <rcc rId="0" sId="1">
      <nc r="AP1063">
        <f>#REF!=D1063</f>
      </nc>
    </rcc>
    <rcc rId="0" sId="1">
      <nc r="AP1064">
        <f>#REF!=D1064</f>
      </nc>
    </rcc>
    <rcc rId="0" sId="1">
      <nc r="AP1065">
        <f>#REF!=D1065</f>
      </nc>
    </rcc>
    <rcc rId="0" sId="1">
      <nc r="AP1066">
        <f>#REF!=D1066</f>
      </nc>
    </rcc>
    <rcc rId="0" sId="1">
      <nc r="AP1067">
        <f>#REF!=D1067</f>
      </nc>
    </rcc>
    <rcc rId="0" sId="1">
      <nc r="AP1068">
        <f>#REF!=D1068</f>
      </nc>
    </rcc>
    <rcc rId="0" sId="1">
      <nc r="AP1069">
        <f>#REF!=D1069</f>
      </nc>
    </rcc>
    <rcc rId="0" sId="1">
      <nc r="AP1070">
        <f>#REF!=D1070</f>
      </nc>
    </rcc>
    <rcc rId="0" sId="1">
      <nc r="AP1071">
        <f>#REF!=D1071</f>
      </nc>
    </rcc>
    <rcc rId="0" sId="1">
      <nc r="AP1072">
        <f>#REF!=D1072</f>
      </nc>
    </rcc>
    <rcc rId="0" sId="1">
      <nc r="AP1073">
        <f>#REF!=D1073</f>
      </nc>
    </rcc>
    <rcc rId="0" sId="1">
      <nc r="AP1074">
        <f>#REF!=D1074</f>
      </nc>
    </rcc>
    <rcc rId="0" sId="1">
      <nc r="AP1075">
        <f>#REF!=D1075</f>
      </nc>
    </rcc>
    <rcc rId="0" sId="1">
      <nc r="AP1076">
        <f>#REF!=D1076</f>
      </nc>
    </rcc>
    <rcc rId="0" sId="1">
      <nc r="AP1077">
        <f>#REF!=D1077</f>
      </nc>
    </rcc>
    <rcc rId="0" sId="1">
      <nc r="AP1078">
        <f>#REF!=D1078</f>
      </nc>
    </rcc>
    <rcc rId="0" sId="1">
      <nc r="AP1079">
        <f>#REF!=D1079</f>
      </nc>
    </rcc>
    <rcc rId="0" sId="1">
      <nc r="AP1080">
        <f>#REF!=D1080</f>
      </nc>
    </rcc>
    <rcc rId="0" sId="1">
      <nc r="AP1081">
        <f>#REF!=D1081</f>
      </nc>
    </rcc>
    <rcc rId="0" sId="1">
      <nc r="AP1082">
        <f>#REF!=D1082</f>
      </nc>
    </rcc>
    <rcc rId="0" sId="1">
      <nc r="AP1083">
        <f>#REF!=D1083</f>
      </nc>
    </rcc>
    <rcc rId="0" sId="1">
      <nc r="AP1084">
        <f>#REF!=D1084</f>
      </nc>
    </rcc>
    <rcc rId="0" sId="1">
      <nc r="AP1085">
        <f>#REF!=D1085</f>
      </nc>
    </rcc>
    <rcc rId="0" sId="1">
      <nc r="AP1086">
        <f>#REF!=D1086</f>
      </nc>
    </rcc>
    <rcc rId="0" sId="1">
      <nc r="AP1087">
        <f>#REF!=D1087</f>
      </nc>
    </rcc>
    <rcc rId="0" sId="1">
      <nc r="AP1088">
        <f>#REF!=D1088</f>
      </nc>
    </rcc>
    <rcc rId="0" sId="1">
      <nc r="AP1089">
        <f>#REF!=D1089</f>
      </nc>
    </rcc>
    <rcc rId="0" sId="1">
      <nc r="AP1090">
        <f>#REF!=D1090</f>
      </nc>
    </rcc>
    <rcc rId="0" sId="1">
      <nc r="AP1091">
        <f>#REF!=D1091</f>
      </nc>
    </rcc>
    <rcc rId="0" sId="1">
      <nc r="AP1092">
        <f>#REF!=D1092</f>
      </nc>
    </rcc>
    <rcc rId="0" sId="1">
      <nc r="AP1093">
        <f>#REF!=D1093</f>
      </nc>
    </rcc>
    <rcc rId="0" sId="1">
      <nc r="AP1094">
        <f>#REF!=D1094</f>
      </nc>
    </rcc>
    <rcc rId="0" sId="1">
      <nc r="AP1095">
        <f>#REF!=D1095</f>
      </nc>
    </rcc>
    <rcc rId="0" sId="1">
      <nc r="AP1096">
        <f>#REF!=D1096</f>
      </nc>
    </rcc>
    <rcc rId="0" sId="1">
      <nc r="AP1097">
        <f>#REF!=D1097</f>
      </nc>
    </rcc>
    <rcc rId="0" sId="1">
      <nc r="AP1098">
        <f>#REF!=D1098</f>
      </nc>
    </rcc>
    <rcc rId="0" sId="1">
      <nc r="AP1099">
        <f>#REF!=D1099</f>
      </nc>
    </rcc>
    <rcc rId="0" sId="1">
      <nc r="AP1100">
        <f>#REF!=D1100</f>
      </nc>
    </rcc>
    <rcc rId="0" sId="1">
      <nc r="AP1101">
        <f>#REF!=D1101</f>
      </nc>
    </rcc>
    <rcc rId="0" sId="1">
      <nc r="AP1102">
        <f>#REF!=D1102</f>
      </nc>
    </rcc>
    <rcc rId="0" sId="1">
      <nc r="AP1103">
        <f>#REF!=D1103</f>
      </nc>
    </rcc>
    <rcc rId="0" sId="1">
      <nc r="AP1104">
        <f>#REF!=D1104</f>
      </nc>
    </rcc>
    <rcc rId="0" sId="1">
      <nc r="AP1105">
        <f>#REF!=D1105</f>
      </nc>
    </rcc>
    <rcc rId="0" sId="1">
      <nc r="AP1106">
        <f>#REF!=D1106</f>
      </nc>
    </rcc>
    <rcc rId="0" sId="1">
      <nc r="AP1107">
        <f>#REF!=D1107</f>
      </nc>
    </rcc>
    <rcc rId="0" sId="1">
      <nc r="AP1108">
        <f>#REF!=D1108</f>
      </nc>
    </rcc>
    <rcc rId="0" sId="1">
      <nc r="AP1109">
        <f>#REF!=D1109</f>
      </nc>
    </rcc>
    <rcc rId="0" sId="1">
      <nc r="AP1110">
        <f>#REF!=D1110</f>
      </nc>
    </rcc>
    <rcc rId="0" sId="1">
      <nc r="AP1111">
        <f>#REF!=D1111</f>
      </nc>
    </rcc>
    <rcc rId="0" sId="1">
      <nc r="AP1112">
        <f>#REF!=D1112</f>
      </nc>
    </rcc>
    <rcc rId="0" sId="1">
      <nc r="AP1113">
        <f>#REF!=D1113</f>
      </nc>
    </rcc>
    <rcc rId="0" sId="1">
      <nc r="AP1114">
        <f>#REF!=D1114</f>
      </nc>
    </rcc>
    <rcc rId="0" sId="1">
      <nc r="AP1115">
        <f>#REF!=D1115</f>
      </nc>
    </rcc>
    <rcc rId="0" sId="1">
      <nc r="AP1116">
        <f>#REF!=D1116</f>
      </nc>
    </rcc>
    <rcc rId="0" sId="1">
      <nc r="AP1117">
        <f>#REF!=D1117</f>
      </nc>
    </rcc>
    <rcc rId="0" sId="1">
      <nc r="AP1118">
        <f>#REF!=D1118</f>
      </nc>
    </rcc>
    <rcc rId="0" sId="1">
      <nc r="AP1119">
        <f>#REF!=D1119</f>
      </nc>
    </rcc>
    <rcc rId="0" sId="1">
      <nc r="AP1120">
        <f>#REF!=D1120</f>
      </nc>
    </rcc>
    <rcc rId="0" sId="1">
      <nc r="AP1121">
        <f>#REF!=D1121</f>
      </nc>
    </rcc>
    <rcc rId="0" sId="1">
      <nc r="AP1122">
        <f>#REF!=D1122</f>
      </nc>
    </rcc>
    <rcc rId="0" sId="1">
      <nc r="AP1123">
        <f>#REF!=D1123</f>
      </nc>
    </rcc>
    <rcc rId="0" sId="1">
      <nc r="AP1124">
        <f>#REF!=D1124</f>
      </nc>
    </rcc>
    <rcc rId="0" sId="1">
      <nc r="AP1125">
        <f>#REF!=D1125</f>
      </nc>
    </rcc>
    <rcc rId="0" sId="1">
      <nc r="AP1126">
        <f>#REF!=D1126</f>
      </nc>
    </rcc>
    <rcc rId="0" sId="1">
      <nc r="AP1127">
        <f>#REF!=D1127</f>
      </nc>
    </rcc>
    <rcc rId="0" sId="1">
      <nc r="AP1128">
        <f>#REF!=D1128</f>
      </nc>
    </rcc>
    <rcc rId="0" sId="1">
      <nc r="AP1129">
        <f>#REF!=D1129</f>
      </nc>
    </rcc>
    <rcc rId="0" sId="1">
      <nc r="AP1130">
        <f>#REF!=D1130</f>
      </nc>
    </rcc>
    <rcc rId="0" sId="1">
      <nc r="AP1131">
        <f>#REF!=D1131</f>
      </nc>
    </rcc>
    <rcc rId="0" sId="1">
      <nc r="AP1132">
        <f>#REF!=D1132</f>
      </nc>
    </rcc>
    <rcc rId="0" sId="1">
      <nc r="AP1133">
        <f>#REF!=D1133</f>
      </nc>
    </rcc>
    <rcc rId="0" sId="1">
      <nc r="AP1134">
        <f>#REF!=D1134</f>
      </nc>
    </rcc>
    <rcc rId="0" sId="1">
      <nc r="AP1135">
        <f>#REF!=D1135</f>
      </nc>
    </rcc>
    <rcc rId="0" sId="1">
      <nc r="AP1136">
        <f>#REF!=D1136</f>
      </nc>
    </rcc>
    <rcc rId="0" sId="1">
      <nc r="AP1137">
        <f>#REF!=D1137</f>
      </nc>
    </rcc>
    <rcc rId="0" sId="1">
      <nc r="AP1138">
        <f>#REF!=D1138</f>
      </nc>
    </rcc>
    <rcc rId="0" sId="1">
      <nc r="AP1139">
        <f>#REF!=D1139</f>
      </nc>
    </rcc>
    <rcc rId="0" sId="1">
      <nc r="AP1140">
        <f>#REF!=D1140</f>
      </nc>
    </rcc>
    <rcc rId="0" sId="1">
      <nc r="AP1141">
        <f>#REF!=D1141</f>
      </nc>
    </rcc>
    <rcc rId="0" sId="1">
      <nc r="AP1142">
        <f>#REF!=D1142</f>
      </nc>
    </rcc>
    <rcc rId="0" sId="1">
      <nc r="AP1143">
        <f>#REF!=D1143</f>
      </nc>
    </rcc>
    <rcc rId="0" sId="1">
      <nc r="AP1144">
        <f>#REF!=D1144</f>
      </nc>
    </rcc>
    <rcc rId="0" sId="1">
      <nc r="AP1145">
        <f>#REF!=D1145</f>
      </nc>
    </rcc>
    <rcc rId="0" sId="1">
      <nc r="AP1146">
        <f>#REF!=D1146</f>
      </nc>
    </rcc>
    <rcc rId="0" sId="1">
      <nc r="AP1147">
        <f>#REF!=D1147</f>
      </nc>
    </rcc>
    <rcc rId="0" sId="1">
      <nc r="AP1148">
        <f>#REF!=D1148</f>
      </nc>
    </rcc>
    <rcc rId="0" sId="1">
      <nc r="AP1149">
        <f>#REF!=D1149</f>
      </nc>
    </rcc>
    <rcc rId="0" sId="1">
      <nc r="AP1150">
        <f>#REF!=D1150</f>
      </nc>
    </rcc>
    <rcc rId="0" sId="1">
      <nc r="AP1151">
        <f>#REF!=D1151</f>
      </nc>
    </rcc>
    <rcc rId="0" sId="1">
      <nc r="AP1152">
        <f>#REF!=D1152</f>
      </nc>
    </rcc>
    <rcc rId="0" sId="1">
      <nc r="AP1153">
        <f>#REF!=D1153</f>
      </nc>
    </rcc>
    <rcc rId="0" sId="1">
      <nc r="AP1154">
        <f>#REF!=D1154</f>
      </nc>
    </rcc>
    <rcc rId="0" sId="1">
      <nc r="AP1155">
        <f>#REF!=D1155</f>
      </nc>
    </rcc>
    <rcc rId="0" sId="1">
      <nc r="AP1156">
        <f>#REF!=D1156</f>
      </nc>
    </rcc>
    <rcc rId="0" sId="1">
      <nc r="AP1157">
        <f>#REF!=D1157</f>
      </nc>
    </rcc>
    <rcc rId="0" sId="1">
      <nc r="AP1158">
        <f>#REF!=D1158</f>
      </nc>
    </rcc>
    <rcc rId="0" sId="1">
      <nc r="AP1159">
        <f>#REF!=D1159</f>
      </nc>
    </rcc>
    <rcc rId="0" sId="1">
      <nc r="AP1160">
        <f>#REF!=D1160</f>
      </nc>
    </rcc>
    <rcc rId="0" sId="1">
      <nc r="AP1161">
        <f>#REF!=D1161</f>
      </nc>
    </rcc>
    <rcc rId="0" sId="1">
      <nc r="AP1162">
        <f>#REF!=D1162</f>
      </nc>
    </rcc>
    <rcc rId="0" sId="1">
      <nc r="AP1163">
        <f>#REF!=D1163</f>
      </nc>
    </rcc>
    <rcc rId="0" sId="1">
      <nc r="AP1164">
        <f>#REF!=D1164</f>
      </nc>
    </rcc>
    <rcc rId="0" sId="1">
      <nc r="AP1165">
        <f>#REF!=D1165</f>
      </nc>
    </rcc>
    <rcc rId="0" sId="1">
      <nc r="AP1166">
        <f>#REF!=D1166</f>
      </nc>
    </rcc>
    <rcc rId="0" sId="1">
      <nc r="AP1167">
        <f>#REF!=D1167</f>
      </nc>
    </rcc>
    <rcc rId="0" sId="1">
      <nc r="AP1168">
        <f>#REF!=D1168</f>
      </nc>
    </rcc>
    <rcc rId="0" sId="1">
      <nc r="AP1169">
        <f>#REF!=D1169</f>
      </nc>
    </rcc>
    <rcc rId="0" sId="1">
      <nc r="AP1170">
        <f>#REF!=D1170</f>
      </nc>
    </rcc>
    <rcc rId="0" sId="1">
      <nc r="AP1171">
        <f>#REF!=D1171</f>
      </nc>
    </rcc>
    <rcc rId="0" sId="1">
      <nc r="AP1172">
        <f>#REF!=D1172</f>
      </nc>
    </rcc>
    <rcc rId="0" sId="1">
      <nc r="AP1173">
        <f>#REF!=D1173</f>
      </nc>
    </rcc>
    <rcc rId="0" sId="1">
      <nc r="AP1174">
        <f>#REF!=D1174</f>
      </nc>
    </rcc>
    <rcc rId="0" sId="1">
      <nc r="AP1175">
        <f>#REF!=D1175</f>
      </nc>
    </rcc>
    <rcc rId="0" sId="1">
      <nc r="AP1176">
        <f>#REF!=D1176</f>
      </nc>
    </rcc>
    <rcc rId="0" sId="1">
      <nc r="AP1177">
        <f>#REF!=D1177</f>
      </nc>
    </rcc>
    <rcc rId="0" sId="1">
      <nc r="AP1178">
        <f>#REF!=D1178</f>
      </nc>
    </rcc>
    <rcc rId="0" sId="1">
      <nc r="AP1179">
        <f>#REF!=D1179</f>
      </nc>
    </rcc>
    <rcc rId="0" sId="1">
      <nc r="AP1180">
        <f>#REF!=D1180</f>
      </nc>
    </rcc>
    <rcc rId="0" sId="1">
      <nc r="AP1181">
        <f>#REF!=D1181</f>
      </nc>
    </rcc>
    <rcc rId="0" sId="1">
      <nc r="AP1182">
        <f>#REF!=D1182</f>
      </nc>
    </rcc>
    <rcc rId="0" sId="1">
      <nc r="AP1183">
        <f>#REF!=D1183</f>
      </nc>
    </rcc>
    <rcc rId="0" sId="1">
      <nc r="AP1184">
        <f>#REF!=D1184</f>
      </nc>
    </rcc>
    <rcc rId="0" sId="1">
      <nc r="AP1185">
        <f>#REF!=D1185</f>
      </nc>
    </rcc>
    <rcc rId="0" sId="1">
      <nc r="AP1186">
        <f>#REF!=D1186</f>
      </nc>
    </rcc>
    <rcc rId="0" sId="1">
      <nc r="AP1187">
        <f>#REF!=D1187</f>
      </nc>
    </rcc>
    <rcc rId="0" sId="1">
      <nc r="AP1188">
        <f>#REF!=D1188</f>
      </nc>
    </rcc>
    <rcc rId="0" sId="1">
      <nc r="AP1189">
        <f>#REF!=D1189</f>
      </nc>
    </rcc>
    <rcc rId="0" sId="1">
      <nc r="AP1190">
        <f>#REF!=D1190</f>
      </nc>
    </rcc>
    <rcc rId="0" sId="1">
      <nc r="AP1191">
        <f>#REF!=D1191</f>
      </nc>
    </rcc>
    <rcc rId="0" sId="1">
      <nc r="AP1192">
        <f>#REF!=D1192</f>
      </nc>
    </rcc>
    <rcc rId="0" sId="1">
      <nc r="AP1193">
        <f>#REF!=D1193</f>
      </nc>
    </rcc>
    <rcc rId="0" sId="1">
      <nc r="AP1194">
        <f>#REF!=D1194</f>
      </nc>
    </rcc>
    <rcc rId="0" sId="1">
      <nc r="AP1195">
        <f>#REF!=D1195</f>
      </nc>
    </rcc>
    <rcc rId="0" sId="1">
      <nc r="AP1196">
        <f>#REF!=D1196</f>
      </nc>
    </rcc>
    <rcc rId="0" sId="1">
      <nc r="AP1197">
        <f>#REF!=D1197</f>
      </nc>
    </rcc>
    <rcc rId="0" sId="1">
      <nc r="AP1198">
        <f>#REF!=D1198</f>
      </nc>
    </rcc>
    <rcc rId="0" sId="1">
      <nc r="AP1199">
        <f>#REF!=D1199</f>
      </nc>
    </rcc>
    <rcc rId="0" sId="1">
      <nc r="AP1200">
        <f>#REF!=D1200</f>
      </nc>
    </rcc>
    <rcc rId="0" sId="1">
      <nc r="AP1201">
        <f>#REF!=D1201</f>
      </nc>
    </rcc>
    <rcc rId="0" sId="1">
      <nc r="AP1202">
        <f>#REF!=D1202</f>
      </nc>
    </rcc>
    <rcc rId="0" sId="1">
      <nc r="AP1203">
        <f>#REF!=D1203</f>
      </nc>
    </rcc>
    <rcc rId="0" sId="1">
      <nc r="AP1204">
        <f>#REF!=D1204</f>
      </nc>
    </rcc>
    <rcc rId="0" sId="1">
      <nc r="AP1205">
        <f>#REF!=D1205</f>
      </nc>
    </rcc>
    <rcc rId="0" sId="1">
      <nc r="AP1206">
        <f>#REF!=D1206</f>
      </nc>
    </rcc>
    <rcc rId="0" sId="1">
      <nc r="AP1207">
        <f>#REF!=D1207</f>
      </nc>
    </rcc>
    <rcc rId="0" sId="1">
      <nc r="AP1208">
        <f>#REF!=D1208</f>
      </nc>
    </rcc>
    <rcc rId="0" sId="1">
      <nc r="AP1209">
        <f>#REF!=D1209</f>
      </nc>
    </rcc>
    <rcc rId="0" sId="1">
      <nc r="AP1210">
        <f>#REF!=D1210</f>
      </nc>
    </rcc>
    <rcc rId="0" sId="1">
      <nc r="AP1211">
        <f>#REF!=D1211</f>
      </nc>
    </rcc>
    <rcc rId="0" sId="1">
      <nc r="AP1212">
        <f>#REF!=D1212</f>
      </nc>
    </rcc>
    <rcc rId="0" sId="1">
      <nc r="AP1213">
        <f>#REF!=D1213</f>
      </nc>
    </rcc>
    <rcc rId="0" sId="1">
      <nc r="AP1214">
        <f>#REF!=D1214</f>
      </nc>
    </rcc>
    <rcc rId="0" sId="1">
      <nc r="AP1215">
        <f>#REF!=D1215</f>
      </nc>
    </rcc>
    <rcc rId="0" sId="1">
      <nc r="AP1216">
        <f>#REF!=D1216</f>
      </nc>
    </rcc>
    <rcc rId="0" sId="1">
      <nc r="AP1217">
        <f>#REF!=D1217</f>
      </nc>
    </rcc>
    <rcc rId="0" sId="1">
      <nc r="AP1218">
        <f>#REF!=D1218</f>
      </nc>
    </rcc>
    <rcc rId="0" sId="1">
      <nc r="AP1219">
        <f>#REF!=D1219</f>
      </nc>
    </rcc>
    <rcc rId="0" sId="1">
      <nc r="AP1220">
        <f>#REF!=D1220</f>
      </nc>
    </rcc>
    <rcc rId="0" sId="1">
      <nc r="AP1221">
        <f>#REF!=D1221</f>
      </nc>
    </rcc>
    <rcc rId="0" sId="1">
      <nc r="AP1222">
        <f>#REF!=D1222</f>
      </nc>
    </rcc>
    <rcc rId="0" sId="1">
      <nc r="AP1223">
        <f>#REF!=D1223</f>
      </nc>
    </rcc>
    <rcc rId="0" sId="1">
      <nc r="AP1224">
        <f>#REF!=D1224</f>
      </nc>
    </rcc>
    <rcc rId="0" sId="1">
      <nc r="AP1225">
        <f>#REF!=D1225</f>
      </nc>
    </rcc>
    <rcc rId="0" sId="1">
      <nc r="AP1226">
        <f>#REF!=D1226</f>
      </nc>
    </rcc>
    <rcc rId="0" sId="1">
      <nc r="AP1227">
        <f>#REF!=D1227</f>
      </nc>
    </rcc>
    <rcc rId="0" sId="1">
      <nc r="AP1228">
        <f>#REF!=D1228</f>
      </nc>
    </rcc>
    <rcc rId="0" sId="1">
      <nc r="AP1229">
        <f>#REF!=D1229</f>
      </nc>
    </rcc>
    <rcc rId="0" sId="1">
      <nc r="AP1230">
        <f>#REF!=D1230</f>
      </nc>
    </rcc>
    <rcc rId="0" sId="1">
      <nc r="AP1231">
        <f>#REF!=D1231</f>
      </nc>
    </rcc>
    <rcc rId="0" sId="1">
      <nc r="AP1232">
        <f>#REF!=D1232</f>
      </nc>
    </rcc>
    <rcc rId="0" sId="1">
      <nc r="AP1233">
        <f>#REF!=D1233</f>
      </nc>
    </rcc>
    <rcc rId="0" sId="1">
      <nc r="AP1234">
        <f>#REF!=D1234</f>
      </nc>
    </rcc>
    <rcc rId="0" sId="1">
      <nc r="AP1235">
        <f>#REF!=D1235</f>
      </nc>
    </rcc>
    <rcc rId="0" sId="1">
      <nc r="AP1236">
        <f>#REF!=D1236</f>
      </nc>
    </rcc>
    <rcc rId="0" sId="1">
      <nc r="AP1237">
        <f>#REF!=D1237</f>
      </nc>
    </rcc>
    <rcc rId="0" sId="1">
      <nc r="AP1238">
        <f>#REF!=D1238</f>
      </nc>
    </rcc>
    <rcc rId="0" sId="1">
      <nc r="AP1239">
        <f>#REF!=D1239</f>
      </nc>
    </rcc>
    <rcc rId="0" sId="1">
      <nc r="AP1240">
        <f>#REF!=D1240</f>
      </nc>
    </rcc>
    <rcc rId="0" sId="1">
      <nc r="AP1241">
        <f>#REF!=D1241</f>
      </nc>
    </rcc>
    <rcc rId="0" sId="1">
      <nc r="AP1242">
        <f>#REF!=D1242</f>
      </nc>
    </rcc>
    <rcc rId="0" sId="1">
      <nc r="AP1243">
        <f>#REF!=D1243</f>
      </nc>
    </rcc>
    <rcc rId="0" sId="1">
      <nc r="AP1244">
        <f>#REF!=D1244</f>
      </nc>
    </rcc>
    <rcc rId="0" sId="1">
      <nc r="AP1245">
        <f>#REF!=D1245</f>
      </nc>
    </rcc>
    <rcc rId="0" sId="1">
      <nc r="AP1246">
        <f>#REF!=D1246</f>
      </nc>
    </rcc>
    <rcc rId="0" sId="1">
      <nc r="AP1247">
        <f>#REF!=D1247</f>
      </nc>
    </rcc>
    <rcc rId="0" sId="1">
      <nc r="AP1248">
        <f>#REF!=D1248</f>
      </nc>
    </rcc>
    <rcc rId="0" sId="1">
      <nc r="AP1249">
        <f>#REF!=D1249</f>
      </nc>
    </rcc>
    <rcc rId="0" sId="1">
      <nc r="AP1250">
        <f>#REF!=D1250</f>
      </nc>
    </rcc>
    <rcc rId="0" sId="1">
      <nc r="AP1251">
        <f>#REF!=D1251</f>
      </nc>
    </rcc>
    <rcc rId="0" sId="1">
      <nc r="AP1252">
        <f>#REF!=D1252</f>
      </nc>
    </rcc>
    <rcc rId="0" sId="1">
      <nc r="AP1253">
        <f>#REF!=D1253</f>
      </nc>
    </rcc>
    <rcc rId="0" sId="1">
      <nc r="AP1254">
        <f>#REF!=D1254</f>
      </nc>
    </rcc>
    <rcc rId="0" sId="1">
      <nc r="AP1255">
        <f>#REF!=D1255</f>
      </nc>
    </rcc>
    <rcc rId="0" sId="1">
      <nc r="AP1256">
        <f>#REF!=D1256</f>
      </nc>
    </rcc>
    <rcc rId="0" sId="1">
      <nc r="AP1257">
        <f>#REF!=D1257</f>
      </nc>
    </rcc>
    <rcc rId="0" sId="1">
      <nc r="AP1258">
        <f>#REF!=D1258</f>
      </nc>
    </rcc>
    <rcc rId="0" sId="1">
      <nc r="AP1259">
        <f>#REF!=D1259</f>
      </nc>
    </rcc>
    <rcc rId="0" sId="1">
      <nc r="AP1260">
        <f>#REF!=D1260</f>
      </nc>
    </rcc>
    <rcc rId="0" sId="1">
      <nc r="AP1261">
        <f>#REF!=D1261</f>
      </nc>
    </rcc>
    <rcc rId="0" sId="1">
      <nc r="AP1262">
        <f>#REF!=D1262</f>
      </nc>
    </rcc>
    <rcc rId="0" sId="1">
      <nc r="AP1263">
        <f>#REF!=D1263</f>
      </nc>
    </rcc>
    <rcc rId="0" sId="1">
      <nc r="AP1264">
        <f>#REF!=D1264</f>
      </nc>
    </rcc>
    <rcc rId="0" sId="1">
      <nc r="AP1265">
        <f>#REF!=D1265</f>
      </nc>
    </rcc>
    <rcc rId="0" sId="1">
      <nc r="AP1266">
        <f>#REF!=D1266</f>
      </nc>
    </rcc>
    <rcc rId="0" sId="1">
      <nc r="AP1267">
        <f>#REF!=D1267</f>
      </nc>
    </rcc>
    <rcc rId="0" sId="1">
      <nc r="AP1268">
        <f>#REF!=D1268</f>
      </nc>
    </rcc>
    <rcc rId="0" sId="1">
      <nc r="AP1269">
        <f>#REF!=D1269</f>
      </nc>
    </rcc>
    <rcc rId="0" sId="1">
      <nc r="AP1270">
        <f>#REF!=D1270</f>
      </nc>
    </rcc>
    <rcc rId="0" sId="1">
      <nc r="AP1271">
        <f>#REF!=D1271</f>
      </nc>
    </rcc>
    <rcc rId="0" sId="1">
      <nc r="AP1272">
        <f>#REF!=D1272</f>
      </nc>
    </rcc>
    <rcc rId="0" sId="1">
      <nc r="AP1273">
        <f>#REF!=D1273</f>
      </nc>
    </rcc>
    <rcc rId="0" sId="1">
      <nc r="AP1274">
        <f>#REF!=D1274</f>
      </nc>
    </rcc>
    <rcc rId="0" sId="1">
      <nc r="AP1275">
        <f>#REF!=D1275</f>
      </nc>
    </rcc>
    <rcc rId="0" sId="1">
      <nc r="AP1276">
        <f>#REF!=D1276</f>
      </nc>
    </rcc>
    <rcc rId="0" sId="1">
      <nc r="AP1277">
        <f>#REF!=D1277</f>
      </nc>
    </rcc>
    <rcc rId="0" sId="1">
      <nc r="AP1278">
        <f>#REF!=D1278</f>
      </nc>
    </rcc>
    <rcc rId="0" sId="1">
      <nc r="AP1279">
        <f>#REF!=D1279</f>
      </nc>
    </rcc>
    <rcc rId="0" sId="1">
      <nc r="AP1280">
        <f>#REF!=D1280</f>
      </nc>
    </rcc>
    <rcc rId="0" sId="1">
      <nc r="AP1281">
        <f>#REF!=D1281</f>
      </nc>
    </rcc>
    <rcc rId="0" sId="1">
      <nc r="AP1282">
        <f>#REF!=D1282</f>
      </nc>
    </rcc>
    <rcc rId="0" sId="1">
      <nc r="AP1283">
        <f>#REF!=D1283</f>
      </nc>
    </rcc>
    <rcc rId="0" sId="1">
      <nc r="AP1284">
        <f>#REF!=D1284</f>
      </nc>
    </rcc>
    <rcc rId="0" sId="1">
      <nc r="AP1285">
        <f>#REF!=D1285</f>
      </nc>
    </rcc>
    <rcc rId="0" sId="1">
      <nc r="AP1286">
        <f>#REF!=D1286</f>
      </nc>
    </rcc>
    <rcc rId="0" sId="1">
      <nc r="AP1287">
        <f>#REF!=D1287</f>
      </nc>
    </rcc>
    <rcc rId="0" sId="1">
      <nc r="AP1288">
        <f>#REF!=D1288</f>
      </nc>
    </rcc>
    <rcc rId="0" sId="1">
      <nc r="AP1289">
        <f>#REF!=D1289</f>
      </nc>
    </rcc>
    <rcc rId="0" sId="1">
      <nc r="AP1290">
        <f>#REF!=D1290</f>
      </nc>
    </rcc>
    <rcc rId="0" sId="1">
      <nc r="AP1291">
        <f>#REF!=D1291</f>
      </nc>
    </rcc>
    <rcc rId="0" sId="1">
      <nc r="AP1292">
        <f>#REF!=D1292</f>
      </nc>
    </rcc>
    <rcc rId="0" sId="1">
      <nc r="AP1293">
        <f>#REF!=D1293</f>
      </nc>
    </rcc>
    <rcc rId="0" sId="1">
      <nc r="AP1294">
        <f>#REF!=D1294</f>
      </nc>
    </rcc>
    <rcc rId="0" sId="1">
      <nc r="AP1295">
        <f>#REF!=D1295</f>
      </nc>
    </rcc>
    <rcc rId="0" sId="1">
      <nc r="AP1296">
        <f>#REF!=D1296</f>
      </nc>
    </rcc>
    <rcc rId="0" sId="1">
      <nc r="AP1297">
        <f>#REF!=D1297</f>
      </nc>
    </rcc>
    <rcc rId="0" sId="1">
      <nc r="AP1298">
        <f>#REF!=D1298</f>
      </nc>
    </rcc>
    <rcc rId="0" sId="1">
      <nc r="AP1299">
        <f>#REF!=D1299</f>
      </nc>
    </rcc>
    <rcc rId="0" sId="1">
      <nc r="AP1300">
        <f>#REF!=D1300</f>
      </nc>
    </rcc>
    <rcc rId="0" sId="1">
      <nc r="AP1301">
        <f>#REF!=D1301</f>
      </nc>
    </rcc>
    <rcc rId="0" sId="1">
      <nc r="AP1302">
        <f>#REF!=D1302</f>
      </nc>
    </rcc>
    <rcc rId="0" sId="1">
      <nc r="AP1303">
        <f>#REF!=D1303</f>
      </nc>
    </rcc>
    <rcc rId="0" sId="1">
      <nc r="AP1304">
        <f>#REF!=D1304</f>
      </nc>
    </rcc>
    <rcc rId="0" sId="1">
      <nc r="AP1305">
        <f>#REF!=D1305</f>
      </nc>
    </rcc>
    <rcc rId="0" sId="1">
      <nc r="AP1306">
        <f>#REF!=D1306</f>
      </nc>
    </rcc>
    <rcc rId="0" sId="1">
      <nc r="AP1307">
        <f>#REF!=D1307</f>
      </nc>
    </rcc>
    <rcc rId="0" sId="1">
      <nc r="AP1308">
        <f>#REF!=D1308</f>
      </nc>
    </rcc>
    <rcc rId="0" sId="1">
      <nc r="AP1309">
        <f>#REF!=D1309</f>
      </nc>
    </rcc>
    <rcc rId="0" sId="1">
      <nc r="AP1310">
        <f>#REF!=D1310</f>
      </nc>
    </rcc>
    <rcc rId="0" sId="1">
      <nc r="AP1311">
        <f>#REF!=D1311</f>
      </nc>
    </rcc>
    <rcc rId="0" sId="1">
      <nc r="AP1312">
        <f>#REF!=D1312</f>
      </nc>
    </rcc>
    <rcc rId="0" sId="1">
      <nc r="AP1313">
        <f>#REF!=D1313</f>
      </nc>
    </rcc>
    <rcc rId="0" sId="1">
      <nc r="AP1314">
        <f>#REF!=D1314</f>
      </nc>
    </rcc>
    <rcc rId="0" sId="1">
      <nc r="AP1315">
        <f>#REF!=D1315</f>
      </nc>
    </rcc>
    <rcc rId="0" sId="1">
      <nc r="AP1316">
        <f>#REF!=D1316</f>
      </nc>
    </rcc>
    <rcc rId="0" sId="1">
      <nc r="AP1317">
        <f>#REF!=D1317</f>
      </nc>
    </rcc>
    <rcc rId="0" sId="1">
      <nc r="AP1318">
        <f>#REF!=D1318</f>
      </nc>
    </rcc>
    <rcc rId="0" sId="1">
      <nc r="AP1319">
        <f>#REF!=D1319</f>
      </nc>
    </rcc>
    <rcc rId="0" sId="1">
      <nc r="AP1320">
        <f>#REF!=D1320</f>
      </nc>
    </rcc>
    <rcc rId="0" sId="1">
      <nc r="AP1321">
        <f>#REF!=D1321</f>
      </nc>
    </rcc>
    <rcc rId="0" sId="1">
      <nc r="AP1322">
        <f>#REF!=D1322</f>
      </nc>
    </rcc>
    <rcc rId="0" sId="1">
      <nc r="AP1323">
        <f>#REF!=D1323</f>
      </nc>
    </rcc>
    <rcc rId="0" sId="1">
      <nc r="AP1324">
        <f>#REF!=D1324</f>
      </nc>
    </rcc>
    <rcc rId="0" sId="1">
      <nc r="AP1325">
        <f>#REF!=D1325</f>
      </nc>
    </rcc>
    <rcc rId="0" sId="1">
      <nc r="AP1326">
        <f>#REF!=D1326</f>
      </nc>
    </rcc>
    <rcc rId="0" sId="1">
      <nc r="AP1327">
        <f>#REF!=D1327</f>
      </nc>
    </rcc>
    <rcc rId="0" sId="1">
      <nc r="AP1328">
        <f>#REF!=D1328</f>
      </nc>
    </rcc>
    <rcc rId="0" sId="1">
      <nc r="AP1329">
        <f>#REF!=D1329</f>
      </nc>
    </rcc>
    <rcc rId="0" sId="1">
      <nc r="AP1330">
        <f>#REF!=D1330</f>
      </nc>
    </rcc>
    <rcc rId="0" sId="1">
      <nc r="AP1331">
        <f>#REF!=D1331</f>
      </nc>
    </rcc>
    <rcc rId="0" sId="1">
      <nc r="AP1332">
        <f>#REF!=D1332</f>
      </nc>
    </rcc>
    <rcc rId="0" sId="1">
      <nc r="AP1333">
        <f>#REF!=D1333</f>
      </nc>
    </rcc>
    <rcc rId="0" sId="1">
      <nc r="AP1334">
        <f>#REF!=D1334</f>
      </nc>
    </rcc>
    <rcc rId="0" sId="1">
      <nc r="AP1335">
        <f>#REF!=D1335</f>
      </nc>
    </rcc>
    <rcc rId="0" sId="1">
      <nc r="AP1336">
        <f>#REF!=D1336</f>
      </nc>
    </rcc>
    <rcc rId="0" sId="1">
      <nc r="AP1337">
        <f>#REF!=D1337</f>
      </nc>
    </rcc>
    <rcc rId="0" sId="1">
      <nc r="AP1338">
        <f>#REF!=D1338</f>
      </nc>
    </rcc>
    <rcc rId="0" sId="1">
      <nc r="AP1339">
        <f>#REF!=D1339</f>
      </nc>
    </rcc>
    <rcc rId="0" sId="1">
      <nc r="AP1340">
        <f>#REF!=D1340</f>
      </nc>
    </rcc>
    <rcc rId="0" sId="1">
      <nc r="AP1341">
        <f>#REF!=D1341</f>
      </nc>
    </rcc>
    <rcc rId="0" sId="1">
      <nc r="AP1342">
        <f>#REF!=D1342</f>
      </nc>
    </rcc>
    <rcc rId="0" sId="1">
      <nc r="AP1343">
        <f>#REF!=D1343</f>
      </nc>
    </rcc>
    <rcc rId="0" sId="1">
      <nc r="AP1344">
        <f>#REF!=D1344</f>
      </nc>
    </rcc>
    <rcc rId="0" sId="1">
      <nc r="AP1345">
        <f>#REF!=D1345</f>
      </nc>
    </rcc>
    <rcc rId="0" sId="1">
      <nc r="AP1346">
        <f>#REF!=D1346</f>
      </nc>
    </rcc>
    <rcc rId="0" sId="1">
      <nc r="AP1347">
        <f>#REF!=D1347</f>
      </nc>
    </rcc>
    <rcc rId="0" sId="1">
      <nc r="AP1348">
        <f>#REF!=D1348</f>
      </nc>
    </rcc>
    <rcc rId="0" sId="1">
      <nc r="AP1349">
        <f>#REF!=D1349</f>
      </nc>
    </rcc>
    <rcc rId="0" sId="1">
      <nc r="AP1350">
        <f>#REF!=D1350</f>
      </nc>
    </rcc>
    <rcc rId="0" sId="1">
      <nc r="AP1351">
        <f>#REF!=D1351</f>
      </nc>
    </rcc>
    <rcc rId="0" sId="1">
      <nc r="AP1352">
        <f>#REF!=D1352</f>
      </nc>
    </rcc>
    <rcc rId="0" sId="1">
      <nc r="AP1353">
        <f>#REF!=D1353</f>
      </nc>
    </rcc>
    <rcc rId="0" sId="1">
      <nc r="AP1354">
        <f>#REF!=D1354</f>
      </nc>
    </rcc>
    <rcc rId="0" sId="1">
      <nc r="AP1355">
        <f>#REF!=D1355</f>
      </nc>
    </rcc>
    <rcc rId="0" sId="1">
      <nc r="AP1356">
        <f>#REF!=D1356</f>
      </nc>
    </rcc>
    <rcc rId="0" sId="1">
      <nc r="AP1357">
        <f>#REF!=D1357</f>
      </nc>
    </rcc>
    <rcc rId="0" sId="1">
      <nc r="AP1358">
        <f>#REF!=D1358</f>
      </nc>
    </rcc>
    <rcc rId="0" sId="1">
      <nc r="AP1359">
        <f>#REF!=D1359</f>
      </nc>
    </rcc>
    <rcc rId="0" sId="1">
      <nc r="AP1360">
        <f>#REF!=D1360</f>
      </nc>
    </rcc>
    <rcc rId="0" sId="1">
      <nc r="AP1361">
        <f>#REF!=D1361</f>
      </nc>
    </rcc>
    <rcc rId="0" sId="1">
      <nc r="AP1362">
        <f>#REF!=D1362</f>
      </nc>
    </rcc>
    <rcc rId="0" sId="1">
      <nc r="AP1363">
        <f>#REF!=D1363</f>
      </nc>
    </rcc>
    <rcc rId="0" sId="1">
      <nc r="AP1364">
        <f>#REF!=D1364</f>
      </nc>
    </rcc>
    <rcc rId="0" sId="1">
      <nc r="AP1365">
        <f>#REF!=D1365</f>
      </nc>
    </rcc>
    <rcc rId="0" sId="1">
      <nc r="AP1366">
        <f>#REF!=D1366</f>
      </nc>
    </rcc>
    <rcc rId="0" sId="1">
      <nc r="AP1367">
        <f>#REF!=D1367</f>
      </nc>
    </rcc>
    <rcc rId="0" sId="1">
      <nc r="AP1368">
        <f>#REF!=D1368</f>
      </nc>
    </rcc>
    <rcc rId="0" sId="1">
      <nc r="AP1369">
        <f>#REF!=D1369</f>
      </nc>
    </rcc>
    <rcc rId="0" sId="1">
      <nc r="AP1370">
        <f>#REF!=D1370</f>
      </nc>
    </rcc>
    <rcc rId="0" sId="1">
      <nc r="AP1371">
        <f>#REF!=D1371</f>
      </nc>
    </rcc>
    <rcc rId="0" sId="1">
      <nc r="AP1372">
        <f>#REF!=D1372</f>
      </nc>
    </rcc>
    <rcc rId="0" sId="1">
      <nc r="AP1373">
        <f>#REF!=D1373</f>
      </nc>
    </rcc>
    <rcc rId="0" sId="1">
      <nc r="AP1374">
        <f>#REF!=D1374</f>
      </nc>
    </rcc>
    <rcc rId="0" sId="1">
      <nc r="AP1375">
        <f>#REF!=D1375</f>
      </nc>
    </rcc>
    <rcc rId="0" sId="1">
      <nc r="AP1376">
        <f>#REF!=D1376</f>
      </nc>
    </rcc>
    <rcc rId="0" sId="1">
      <nc r="AP1377">
        <f>#REF!=D1377</f>
      </nc>
    </rcc>
    <rcc rId="0" sId="1">
      <nc r="AP1378">
        <f>#REF!=D1378</f>
      </nc>
    </rcc>
    <rcc rId="0" sId="1">
      <nc r="AP1379">
        <f>#REF!=D1379</f>
      </nc>
    </rcc>
    <rcc rId="0" sId="1">
      <nc r="AP1380">
        <f>#REF!=D1380</f>
      </nc>
    </rcc>
    <rcc rId="0" sId="1">
      <nc r="AP1381">
        <f>#REF!=D1381</f>
      </nc>
    </rcc>
    <rcc rId="0" sId="1">
      <nc r="AP1382">
        <f>#REF!=D1382</f>
      </nc>
    </rcc>
    <rcc rId="0" sId="1">
      <nc r="AP1383">
        <f>#REF!=D1383</f>
      </nc>
    </rcc>
    <rcc rId="0" sId="1">
      <nc r="AP1384">
        <f>#REF!=D1384</f>
      </nc>
    </rcc>
    <rcc rId="0" sId="1">
      <nc r="AP1385">
        <f>#REF!=D1385</f>
      </nc>
    </rcc>
    <rcc rId="0" sId="1">
      <nc r="AP1386">
        <f>#REF!=D1386</f>
      </nc>
    </rcc>
    <rcc rId="0" sId="1">
      <nc r="AP1387">
        <f>#REF!=D1387</f>
      </nc>
    </rcc>
    <rcc rId="0" sId="1">
      <nc r="AP1388">
        <f>#REF!=D1388</f>
      </nc>
    </rcc>
    <rcc rId="0" sId="1">
      <nc r="AP1389">
        <f>#REF!=D1389</f>
      </nc>
    </rcc>
    <rcc rId="0" sId="1">
      <nc r="AP1390">
        <f>#REF!=D1390</f>
      </nc>
    </rcc>
    <rcc rId="0" sId="1">
      <nc r="AP1391">
        <f>#REF!=D1391</f>
      </nc>
    </rcc>
    <rcc rId="0" sId="1">
      <nc r="AP1392">
        <f>#REF!=D1392</f>
      </nc>
    </rcc>
    <rcc rId="0" sId="1">
      <nc r="AP1393">
        <f>#REF!=D1393</f>
      </nc>
    </rcc>
    <rcc rId="0" sId="1">
      <nc r="AP1394">
        <f>#REF!=D1394</f>
      </nc>
    </rcc>
    <rcc rId="0" sId="1">
      <nc r="AP1395">
        <f>#REF!=D1395</f>
      </nc>
    </rcc>
    <rcc rId="0" sId="1">
      <nc r="AP1396">
        <f>#REF!=D1396</f>
      </nc>
    </rcc>
    <rcc rId="0" sId="1">
      <nc r="AP1397">
        <f>#REF!=D1397</f>
      </nc>
    </rcc>
    <rcc rId="0" sId="1">
      <nc r="AP1398">
        <f>#REF!=D1398</f>
      </nc>
    </rcc>
    <rcc rId="0" sId="1">
      <nc r="AP1399">
        <f>#REF!=D1399</f>
      </nc>
    </rcc>
    <rcc rId="0" sId="1">
      <nc r="AP1400">
        <f>#REF!=D1400</f>
      </nc>
    </rcc>
    <rcc rId="0" sId="1">
      <nc r="AP1401">
        <f>#REF!=D1401</f>
      </nc>
    </rcc>
    <rcc rId="0" sId="1">
      <nc r="AP1402">
        <f>#REF!=D1402</f>
      </nc>
    </rcc>
    <rcc rId="0" sId="1">
      <nc r="AP1403">
        <f>#REF!=D1403</f>
      </nc>
    </rcc>
    <rcc rId="0" sId="1">
      <nc r="AP1404">
        <f>#REF!=D1404</f>
      </nc>
    </rcc>
    <rcc rId="0" sId="1">
      <nc r="AP1405">
        <f>#REF!=D1405</f>
      </nc>
    </rcc>
    <rcc rId="0" sId="1">
      <nc r="AP1406">
        <f>#REF!=D1406</f>
      </nc>
    </rcc>
    <rcc rId="0" sId="1">
      <nc r="AP1407">
        <f>#REF!=D1407</f>
      </nc>
    </rcc>
    <rcc rId="0" sId="1">
      <nc r="AP1408">
        <f>#REF!=D1408</f>
      </nc>
    </rcc>
    <rcc rId="0" sId="1">
      <nc r="AP1409">
        <f>#REF!=D1409</f>
      </nc>
    </rcc>
    <rcc rId="0" sId="1">
      <nc r="AP1410">
        <f>#REF!=D1410</f>
      </nc>
    </rcc>
    <rcc rId="0" sId="1">
      <nc r="AP1411">
        <f>#REF!=D1411</f>
      </nc>
    </rcc>
    <rcc rId="0" sId="1">
      <nc r="AP1412">
        <f>#REF!=D1412</f>
      </nc>
    </rcc>
    <rcc rId="0" sId="1">
      <nc r="AP1413">
        <f>#REF!=D1413</f>
      </nc>
    </rcc>
    <rcc rId="0" sId="1">
      <nc r="AP1414">
        <f>#REF!=D1414</f>
      </nc>
    </rcc>
    <rcc rId="0" sId="1">
      <nc r="AP1415">
        <f>#REF!=D1415</f>
      </nc>
    </rcc>
    <rcc rId="0" sId="1">
      <nc r="AP1416">
        <f>#REF!=D1416</f>
      </nc>
    </rcc>
    <rcc rId="0" sId="1">
      <nc r="AP1417">
        <f>#REF!=D1417</f>
      </nc>
    </rcc>
    <rcc rId="0" sId="1">
      <nc r="AP1418">
        <f>#REF!=D1418</f>
      </nc>
    </rcc>
    <rcc rId="0" sId="1">
      <nc r="AP1419">
        <f>#REF!=D1419</f>
      </nc>
    </rcc>
    <rcc rId="0" sId="1">
      <nc r="AP1420">
        <f>#REF!=D1420</f>
      </nc>
    </rcc>
    <rcc rId="0" sId="1">
      <nc r="AP1421">
        <f>#REF!=D1421</f>
      </nc>
    </rcc>
    <rcc rId="0" sId="1">
      <nc r="AP1422">
        <f>#REF!=D1422</f>
      </nc>
    </rcc>
    <rcc rId="0" sId="1">
      <nc r="AP1423">
        <f>#REF!=D1423</f>
      </nc>
    </rcc>
    <rcc rId="0" sId="1">
      <nc r="AP1424">
        <f>#REF!=D1424</f>
      </nc>
    </rcc>
    <rcc rId="0" sId="1">
      <nc r="AP1425">
        <f>#REF!=D1425</f>
      </nc>
    </rcc>
    <rcc rId="0" sId="1">
      <nc r="AP1426">
        <f>#REF!=D1426</f>
      </nc>
    </rcc>
    <rcc rId="0" sId="1">
      <nc r="AP1427">
        <f>#REF!=D1427</f>
      </nc>
    </rcc>
    <rcc rId="0" sId="1">
      <nc r="AP1428">
        <f>#REF!=D1428</f>
      </nc>
    </rcc>
    <rcc rId="0" sId="1">
      <nc r="AP1429">
        <f>#REF!=D1429</f>
      </nc>
    </rcc>
    <rcc rId="0" sId="1">
      <nc r="AP1430">
        <f>#REF!=D1430</f>
      </nc>
    </rcc>
    <rcc rId="0" sId="1">
      <nc r="AP1431">
        <f>#REF!=D1431</f>
      </nc>
    </rcc>
    <rcc rId="0" sId="1">
      <nc r="AP1432">
        <f>#REF!=D1432</f>
      </nc>
    </rcc>
    <rcc rId="0" sId="1">
      <nc r="AP1433">
        <f>#REF!=D1433</f>
      </nc>
    </rcc>
    <rcc rId="0" sId="1">
      <nc r="AP1434">
        <f>#REF!=D1434</f>
      </nc>
    </rcc>
    <rcc rId="0" sId="1">
      <nc r="AP1435">
        <f>#REF!=D1435</f>
      </nc>
    </rcc>
    <rcc rId="0" sId="1">
      <nc r="AP1436">
        <f>#REF!=D1436</f>
      </nc>
    </rcc>
    <rcc rId="0" sId="1">
      <nc r="AP1437">
        <f>#REF!=D1437</f>
      </nc>
    </rcc>
    <rcc rId="0" sId="1">
      <nc r="AP1438">
        <f>#REF!=D1438</f>
      </nc>
    </rcc>
    <rcc rId="0" sId="1">
      <nc r="AP1439">
        <f>#REF!=D1439</f>
      </nc>
    </rcc>
    <rcc rId="0" sId="1">
      <nc r="AP1440">
        <f>#REF!=D1440</f>
      </nc>
    </rcc>
    <rcc rId="0" sId="1">
      <nc r="AP1441">
        <f>#REF!=D1441</f>
      </nc>
    </rcc>
    <rcc rId="0" sId="1">
      <nc r="AP1442">
        <f>#REF!=D1442</f>
      </nc>
    </rcc>
    <rcc rId="0" sId="1">
      <nc r="AP1443">
        <f>#REF!=D1443</f>
      </nc>
    </rcc>
    <rcc rId="0" sId="1">
      <nc r="AP1444">
        <f>#REF!=D1444</f>
      </nc>
    </rcc>
    <rcc rId="0" sId="1">
      <nc r="AP1445">
        <f>#REF!=D1445</f>
      </nc>
    </rcc>
    <rcc rId="0" sId="1">
      <nc r="AP1446">
        <f>#REF!=D1446</f>
      </nc>
    </rcc>
    <rcc rId="0" sId="1">
      <nc r="AP1447">
        <f>#REF!=D1447</f>
      </nc>
    </rcc>
    <rcc rId="0" sId="1">
      <nc r="AP1448">
        <f>#REF!=D1448</f>
      </nc>
    </rcc>
    <rcc rId="0" sId="1">
      <nc r="AP1449">
        <f>#REF!=D1449</f>
      </nc>
    </rcc>
    <rcc rId="0" sId="1">
      <nc r="AP1450">
        <f>#REF!=D1450</f>
      </nc>
    </rcc>
    <rcc rId="0" sId="1">
      <nc r="AP1451">
        <f>#REF!=D1451</f>
      </nc>
    </rcc>
    <rcc rId="0" sId="1">
      <nc r="AP1452">
        <f>#REF!=D1452</f>
      </nc>
    </rcc>
    <rcc rId="0" sId="1">
      <nc r="AP1453">
        <f>#REF!=D1453</f>
      </nc>
    </rcc>
    <rcc rId="0" sId="1">
      <nc r="AP1454">
        <f>#REF!=D1454</f>
      </nc>
    </rcc>
    <rcc rId="0" sId="1">
      <nc r="AP1455">
        <f>#REF!=D1455</f>
      </nc>
    </rcc>
    <rcc rId="0" sId="1">
      <nc r="AP1456">
        <f>#REF!=D1456</f>
      </nc>
    </rcc>
    <rcc rId="0" sId="1">
      <nc r="AP1457">
        <f>#REF!=D1457</f>
      </nc>
    </rcc>
    <rcc rId="0" sId="1">
      <nc r="AP1458">
        <f>#REF!=D1458</f>
      </nc>
    </rcc>
    <rcc rId="0" sId="1">
      <nc r="AP1459">
        <f>#REF!=D1459</f>
      </nc>
    </rcc>
    <rcc rId="0" sId="1">
      <nc r="AP1460">
        <f>#REF!=D1460</f>
      </nc>
    </rcc>
    <rcc rId="0" sId="1">
      <nc r="AP1461">
        <f>#REF!=D1461</f>
      </nc>
    </rcc>
    <rcc rId="0" sId="1">
      <nc r="AP1462">
        <f>#REF!=D1462</f>
      </nc>
    </rcc>
    <rcc rId="0" sId="1">
      <nc r="AP1463">
        <f>#REF!=D1463</f>
      </nc>
    </rcc>
    <rcc rId="0" sId="1">
      <nc r="AP1464">
        <f>#REF!=D1464</f>
      </nc>
    </rcc>
    <rcc rId="0" sId="1">
      <nc r="AP1465">
        <f>#REF!=D1465</f>
      </nc>
    </rcc>
    <rcc rId="0" sId="1">
      <nc r="AP1466">
        <f>#REF!=D1466</f>
      </nc>
    </rcc>
    <rcc rId="0" sId="1">
      <nc r="AP1467">
        <f>#REF!=D1467</f>
      </nc>
    </rcc>
    <rcc rId="0" sId="1">
      <nc r="AP1468">
        <f>#REF!=D1468</f>
      </nc>
    </rcc>
    <rcc rId="0" sId="1">
      <nc r="AP1469">
        <f>#REF!=D1469</f>
      </nc>
    </rcc>
    <rcc rId="0" sId="1">
      <nc r="AP1470">
        <f>#REF!=D1470</f>
      </nc>
    </rcc>
    <rcc rId="0" sId="1">
      <nc r="AP1471">
        <f>#REF!=D1471</f>
      </nc>
    </rcc>
    <rcc rId="0" sId="1">
      <nc r="AP1472">
        <f>#REF!=D1472</f>
      </nc>
    </rcc>
  </rrc>
  <rrc rId="47571" sId="1" ref="AP1:AP1048576" action="deleteCol">
    <rfmt sheetId="1" xfDxf="1" sqref="AP1:AP1048576" start="0" length="0"/>
    <rcc rId="0" sId="1">
      <nc r="AP21">
        <f>#REF!=G21</f>
      </nc>
    </rcc>
    <rcc rId="0" sId="1">
      <nc r="AP22">
        <f>#REF!=G22</f>
      </nc>
    </rcc>
    <rcc rId="0" sId="1">
      <nc r="AP23">
        <f>#REF!=G23</f>
      </nc>
    </rcc>
    <rcc rId="0" sId="1">
      <nc r="AP24">
        <f>#REF!=G24</f>
      </nc>
    </rcc>
    <rcc rId="0" sId="1">
      <nc r="AP25">
        <f>#REF!=G25</f>
      </nc>
    </rcc>
    <rcc rId="0" sId="1">
      <nc r="AP26">
        <f>#REF!=G26</f>
      </nc>
    </rcc>
    <rcc rId="0" sId="1">
      <nc r="AP27">
        <f>#REF!=G27</f>
      </nc>
    </rcc>
    <rcc rId="0" sId="1">
      <nc r="AP28">
        <f>#REF!=G28</f>
      </nc>
    </rcc>
    <rcc rId="0" sId="1">
      <nc r="AP29">
        <f>#REF!=G29</f>
      </nc>
    </rcc>
    <rcc rId="0" sId="1">
      <nc r="AP30">
        <f>#REF!=G30</f>
      </nc>
    </rcc>
    <rcc rId="0" sId="1">
      <nc r="AP31">
        <f>#REF!=G31</f>
      </nc>
    </rcc>
    <rcc rId="0" sId="1">
      <nc r="AP32">
        <f>#REF!=G32</f>
      </nc>
    </rcc>
    <rcc rId="0" sId="1">
      <nc r="AP33">
        <f>#REF!=G33</f>
      </nc>
    </rcc>
    <rcc rId="0" sId="1">
      <nc r="AP34">
        <f>#REF!=G34</f>
      </nc>
    </rcc>
    <rcc rId="0" sId="1">
      <nc r="AP35">
        <f>#REF!=G35</f>
      </nc>
    </rcc>
    <rcc rId="0" sId="1">
      <nc r="AP36">
        <f>#REF!=G36</f>
      </nc>
    </rcc>
    <rcc rId="0" sId="1">
      <nc r="AP37">
        <f>#REF!=G37</f>
      </nc>
    </rcc>
    <rcc rId="0" sId="1">
      <nc r="AP38">
        <f>#REF!=G38</f>
      </nc>
    </rcc>
    <rcc rId="0" sId="1">
      <nc r="AP39">
        <f>#REF!=G39</f>
      </nc>
    </rcc>
    <rcc rId="0" sId="1">
      <nc r="AP40">
        <f>#REF!=G40</f>
      </nc>
    </rcc>
    <rcc rId="0" sId="1">
      <nc r="AP41">
        <f>#REF!=G41</f>
      </nc>
    </rcc>
    <rcc rId="0" sId="1">
      <nc r="AP42">
        <f>#REF!=G42</f>
      </nc>
    </rcc>
    <rcc rId="0" sId="1">
      <nc r="AP43">
        <f>#REF!=G43</f>
      </nc>
    </rcc>
    <rcc rId="0" sId="1">
      <nc r="AP44">
        <f>#REF!=G44</f>
      </nc>
    </rcc>
    <rcc rId="0" sId="1">
      <nc r="AP45">
        <f>#REF!=G45</f>
      </nc>
    </rcc>
    <rcc rId="0" sId="1">
      <nc r="AP46">
        <f>#REF!=G46</f>
      </nc>
    </rcc>
    <rcc rId="0" sId="1">
      <nc r="AP47">
        <f>#REF!=G47</f>
      </nc>
    </rcc>
    <rcc rId="0" sId="1">
      <nc r="AP48">
        <f>#REF!=G48</f>
      </nc>
    </rcc>
    <rcc rId="0" sId="1">
      <nc r="AP49">
        <f>#REF!=G49</f>
      </nc>
    </rcc>
    <rcc rId="0" sId="1">
      <nc r="AP50">
        <f>#REF!=G50</f>
      </nc>
    </rcc>
    <rcc rId="0" sId="1">
      <nc r="AP51">
        <f>#REF!=G51</f>
      </nc>
    </rcc>
    <rcc rId="0" sId="1">
      <nc r="AP52">
        <f>#REF!=G52</f>
      </nc>
    </rcc>
    <rcc rId="0" sId="1">
      <nc r="AP53">
        <f>#REF!=G53</f>
      </nc>
    </rcc>
    <rcc rId="0" sId="1">
      <nc r="AP54">
        <f>#REF!=G54</f>
      </nc>
    </rcc>
    <rcc rId="0" sId="1">
      <nc r="AP55">
        <f>#REF!=G55</f>
      </nc>
    </rcc>
    <rcc rId="0" sId="1">
      <nc r="AP56">
        <f>#REF!=G56</f>
      </nc>
    </rcc>
    <rcc rId="0" sId="1">
      <nc r="AP57">
        <f>#REF!=G57</f>
      </nc>
    </rcc>
    <rcc rId="0" sId="1">
      <nc r="AP58">
        <f>#REF!=G58</f>
      </nc>
    </rcc>
    <rcc rId="0" sId="1">
      <nc r="AP59">
        <f>#REF!=G59</f>
      </nc>
    </rcc>
    <rcc rId="0" sId="1">
      <nc r="AP60">
        <f>#REF!=G60</f>
      </nc>
    </rcc>
    <rcc rId="0" sId="1">
      <nc r="AP61">
        <f>#REF!=G61</f>
      </nc>
    </rcc>
    <rcc rId="0" sId="1">
      <nc r="AP62">
        <f>#REF!=G62</f>
      </nc>
    </rcc>
    <rcc rId="0" sId="1">
      <nc r="AP63">
        <f>#REF!=G63</f>
      </nc>
    </rcc>
    <rcc rId="0" sId="1">
      <nc r="AP64">
        <f>#REF!=G64</f>
      </nc>
    </rcc>
    <rcc rId="0" sId="1">
      <nc r="AP65">
        <f>#REF!=G65</f>
      </nc>
    </rcc>
    <rcc rId="0" sId="1">
      <nc r="AP66">
        <f>#REF!=G66</f>
      </nc>
    </rcc>
    <rcc rId="0" sId="1">
      <nc r="AP67">
        <f>#REF!=G67</f>
      </nc>
    </rcc>
    <rcc rId="0" sId="1">
      <nc r="AP68">
        <f>#REF!=G68</f>
      </nc>
    </rcc>
    <rcc rId="0" sId="1">
      <nc r="AP69">
        <f>#REF!=G69</f>
      </nc>
    </rcc>
    <rcc rId="0" sId="1">
      <nc r="AP70">
        <f>#REF!=G70</f>
      </nc>
    </rcc>
    <rcc rId="0" sId="1">
      <nc r="AP71">
        <f>#REF!=G71</f>
      </nc>
    </rcc>
    <rcc rId="0" sId="1">
      <nc r="AP72">
        <f>#REF!=G72</f>
      </nc>
    </rcc>
    <rcc rId="0" sId="1">
      <nc r="AP73">
        <f>#REF!=G73</f>
      </nc>
    </rcc>
    <rcc rId="0" sId="1">
      <nc r="AP74">
        <f>#REF!=G74</f>
      </nc>
    </rcc>
    <rcc rId="0" sId="1">
      <nc r="AP75">
        <f>#REF!=G75</f>
      </nc>
    </rcc>
    <rcc rId="0" sId="1">
      <nc r="AP76">
        <f>#REF!=G76</f>
      </nc>
    </rcc>
    <rcc rId="0" sId="1">
      <nc r="AP77">
        <f>#REF!=G77</f>
      </nc>
    </rcc>
    <rcc rId="0" sId="1">
      <nc r="AP78">
        <f>#REF!=G78</f>
      </nc>
    </rcc>
    <rcc rId="0" sId="1">
      <nc r="AP79">
        <f>#REF!=G79</f>
      </nc>
    </rcc>
    <rcc rId="0" sId="1">
      <nc r="AP80">
        <f>#REF!=G80</f>
      </nc>
    </rcc>
    <rcc rId="0" sId="1">
      <nc r="AP81">
        <f>#REF!=G81</f>
      </nc>
    </rcc>
    <rcc rId="0" sId="1">
      <nc r="AP82">
        <f>#REF!=G82</f>
      </nc>
    </rcc>
    <rcc rId="0" sId="1">
      <nc r="AP83">
        <f>#REF!=G83</f>
      </nc>
    </rcc>
    <rcc rId="0" sId="1">
      <nc r="AP84">
        <f>#REF!=G84</f>
      </nc>
    </rcc>
    <rcc rId="0" sId="1">
      <nc r="AP85">
        <f>#REF!=G85</f>
      </nc>
    </rcc>
    <rcc rId="0" sId="1">
      <nc r="AP86">
        <f>#REF!=G86</f>
      </nc>
    </rcc>
    <rcc rId="0" sId="1">
      <nc r="AP87">
        <f>#REF!=G87</f>
      </nc>
    </rcc>
    <rcc rId="0" sId="1">
      <nc r="AP88">
        <f>#REF!=G88</f>
      </nc>
    </rcc>
    <rcc rId="0" sId="1">
      <nc r="AP89">
        <f>#REF!=G89</f>
      </nc>
    </rcc>
    <rcc rId="0" sId="1">
      <nc r="AP90">
        <f>#REF!=G90</f>
      </nc>
    </rcc>
    <rcc rId="0" sId="1">
      <nc r="AP91">
        <f>#REF!=G91</f>
      </nc>
    </rcc>
    <rcc rId="0" sId="1">
      <nc r="AP92">
        <f>#REF!=G92</f>
      </nc>
    </rcc>
    <rcc rId="0" sId="1">
      <nc r="AP93">
        <f>#REF!=G93</f>
      </nc>
    </rcc>
    <rcc rId="0" sId="1">
      <nc r="AP94">
        <f>#REF!=G94</f>
      </nc>
    </rcc>
    <rcc rId="0" sId="1">
      <nc r="AP95">
        <f>#REF!=G95</f>
      </nc>
    </rcc>
    <rcc rId="0" sId="1">
      <nc r="AP96">
        <f>#REF!=G96</f>
      </nc>
    </rcc>
    <rcc rId="0" sId="1">
      <nc r="AP97">
        <f>#REF!=G97</f>
      </nc>
    </rcc>
    <rcc rId="0" sId="1">
      <nc r="AP98">
        <f>#REF!=G98</f>
      </nc>
    </rcc>
    <rcc rId="0" sId="1">
      <nc r="AP99">
        <f>#REF!=G99</f>
      </nc>
    </rcc>
    <rcc rId="0" sId="1">
      <nc r="AP100">
        <f>#REF!=G100</f>
      </nc>
    </rcc>
    <rcc rId="0" sId="1">
      <nc r="AP101">
        <f>#REF!=G101</f>
      </nc>
    </rcc>
    <rcc rId="0" sId="1">
      <nc r="AP102">
        <f>#REF!=G102</f>
      </nc>
    </rcc>
    <rcc rId="0" sId="1">
      <nc r="AP103">
        <f>#REF!=G103</f>
      </nc>
    </rcc>
    <rcc rId="0" sId="1">
      <nc r="AP104">
        <f>#REF!=G104</f>
      </nc>
    </rcc>
    <rcc rId="0" sId="1">
      <nc r="AP105">
        <f>#REF!=G105</f>
      </nc>
    </rcc>
    <rcc rId="0" sId="1">
      <nc r="AP106">
        <f>#REF!=G106</f>
      </nc>
    </rcc>
    <rcc rId="0" sId="1">
      <nc r="AP107">
        <f>#REF!=G107</f>
      </nc>
    </rcc>
    <rcc rId="0" sId="1">
      <nc r="AP108">
        <f>#REF!=G108</f>
      </nc>
    </rcc>
    <rcc rId="0" sId="1">
      <nc r="AP109">
        <f>#REF!=G109</f>
      </nc>
    </rcc>
    <rcc rId="0" sId="1">
      <nc r="AP110">
        <f>#REF!=G110</f>
      </nc>
    </rcc>
    <rcc rId="0" sId="1">
      <nc r="AP111">
        <f>#REF!=G111</f>
      </nc>
    </rcc>
    <rcc rId="0" sId="1">
      <nc r="AP112">
        <f>#REF!=G112</f>
      </nc>
    </rcc>
    <rcc rId="0" sId="1">
      <nc r="AP113">
        <f>#REF!=G113</f>
      </nc>
    </rcc>
    <rcc rId="0" sId="1">
      <nc r="AP114">
        <f>#REF!=G114</f>
      </nc>
    </rcc>
    <rcc rId="0" sId="1">
      <nc r="AP115">
        <f>#REF!=G115</f>
      </nc>
    </rcc>
    <rcc rId="0" sId="1">
      <nc r="AP116">
        <f>#REF!=G116</f>
      </nc>
    </rcc>
    <rcc rId="0" sId="1">
      <nc r="AP117">
        <f>#REF!=G117</f>
      </nc>
    </rcc>
    <rcc rId="0" sId="1">
      <nc r="AP118">
        <f>#REF!=G118</f>
      </nc>
    </rcc>
    <rcc rId="0" sId="1">
      <nc r="AP119">
        <f>#REF!=G119</f>
      </nc>
    </rcc>
    <rcc rId="0" sId="1">
      <nc r="AP120">
        <f>#REF!=G120</f>
      </nc>
    </rcc>
    <rcc rId="0" sId="1">
      <nc r="AP121">
        <f>#REF!=G121</f>
      </nc>
    </rcc>
    <rcc rId="0" sId="1">
      <nc r="AP122">
        <f>#REF!=G122</f>
      </nc>
    </rcc>
    <rcc rId="0" sId="1">
      <nc r="AP123">
        <f>#REF!=G123</f>
      </nc>
    </rcc>
    <rcc rId="0" sId="1">
      <nc r="AP124">
        <f>#REF!=G124</f>
      </nc>
    </rcc>
    <rcc rId="0" sId="1">
      <nc r="AP125">
        <f>#REF!=G125</f>
      </nc>
    </rcc>
    <rcc rId="0" sId="1">
      <nc r="AP126">
        <f>#REF!=G126</f>
      </nc>
    </rcc>
    <rcc rId="0" sId="1">
      <nc r="AP127">
        <f>#REF!=G127</f>
      </nc>
    </rcc>
    <rcc rId="0" sId="1">
      <nc r="AP128">
        <f>#REF!=G128</f>
      </nc>
    </rcc>
    <rcc rId="0" sId="1">
      <nc r="AP129">
        <f>#REF!=G129</f>
      </nc>
    </rcc>
    <rcc rId="0" sId="1">
      <nc r="AP130">
        <f>#REF!=G130</f>
      </nc>
    </rcc>
    <rcc rId="0" sId="1">
      <nc r="AP131">
        <f>#REF!=G131</f>
      </nc>
    </rcc>
    <rcc rId="0" sId="1">
      <nc r="AP132">
        <f>#REF!=G132</f>
      </nc>
    </rcc>
    <rcc rId="0" sId="1">
      <nc r="AP133">
        <f>#REF!=G133</f>
      </nc>
    </rcc>
    <rcc rId="0" sId="1">
      <nc r="AP134">
        <f>#REF!=G134</f>
      </nc>
    </rcc>
    <rcc rId="0" sId="1">
      <nc r="AP135">
        <f>#REF!=G135</f>
      </nc>
    </rcc>
    <rcc rId="0" sId="1">
      <nc r="AP136">
        <f>#REF!=G136</f>
      </nc>
    </rcc>
    <rcc rId="0" sId="1">
      <nc r="AP137">
        <f>#REF!=G137</f>
      </nc>
    </rcc>
    <rcc rId="0" sId="1">
      <nc r="AP138">
        <f>#REF!=G138</f>
      </nc>
    </rcc>
    <rcc rId="0" sId="1">
      <nc r="AP139">
        <f>#REF!=G139</f>
      </nc>
    </rcc>
    <rcc rId="0" sId="1">
      <nc r="AP140">
        <f>#REF!=G140</f>
      </nc>
    </rcc>
    <rcc rId="0" sId="1">
      <nc r="AP141">
        <f>#REF!=G141</f>
      </nc>
    </rcc>
    <rcc rId="0" sId="1">
      <nc r="AP142">
        <f>#REF!=G142</f>
      </nc>
    </rcc>
    <rcc rId="0" sId="1">
      <nc r="AP143">
        <f>#REF!=G143</f>
      </nc>
    </rcc>
    <rcc rId="0" sId="1">
      <nc r="AP144">
        <f>#REF!=G144</f>
      </nc>
    </rcc>
    <rcc rId="0" sId="1">
      <nc r="AP145">
        <f>#REF!=G145</f>
      </nc>
    </rcc>
    <rcc rId="0" sId="1">
      <nc r="AP146">
        <f>#REF!=G146</f>
      </nc>
    </rcc>
    <rcc rId="0" sId="1">
      <nc r="AP147">
        <f>#REF!=G147</f>
      </nc>
    </rcc>
    <rcc rId="0" sId="1">
      <nc r="AP148">
        <f>#REF!=G148</f>
      </nc>
    </rcc>
    <rcc rId="0" sId="1">
      <nc r="AP149">
        <f>#REF!=G149</f>
      </nc>
    </rcc>
    <rcc rId="0" sId="1">
      <nc r="AP150">
        <f>#REF!=G150</f>
      </nc>
    </rcc>
    <rcc rId="0" sId="1">
      <nc r="AP151">
        <f>#REF!=G151</f>
      </nc>
    </rcc>
    <rcc rId="0" sId="1">
      <nc r="AP152">
        <f>#REF!=G152</f>
      </nc>
    </rcc>
    <rcc rId="0" sId="1">
      <nc r="AP153">
        <f>#REF!=G153</f>
      </nc>
    </rcc>
    <rcc rId="0" sId="1">
      <nc r="AP154">
        <f>#REF!=G154</f>
      </nc>
    </rcc>
    <rcc rId="0" sId="1">
      <nc r="AP155">
        <f>#REF!=G155</f>
      </nc>
    </rcc>
    <rcc rId="0" sId="1">
      <nc r="AP156">
        <f>#REF!=G156</f>
      </nc>
    </rcc>
    <rcc rId="0" sId="1">
      <nc r="AP157">
        <f>#REF!=G157</f>
      </nc>
    </rcc>
    <rcc rId="0" sId="1">
      <nc r="AP158">
        <f>#REF!=G158</f>
      </nc>
    </rcc>
    <rcc rId="0" sId="1">
      <nc r="AP159">
        <f>#REF!=G159</f>
      </nc>
    </rcc>
    <rcc rId="0" sId="1">
      <nc r="AP160">
        <f>#REF!=G160</f>
      </nc>
    </rcc>
    <rcc rId="0" sId="1">
      <nc r="AP161">
        <f>#REF!=G161</f>
      </nc>
    </rcc>
    <rcc rId="0" sId="1">
      <nc r="AP162">
        <f>#REF!=G162</f>
      </nc>
    </rcc>
    <rcc rId="0" sId="1">
      <nc r="AP163">
        <f>#REF!=G163</f>
      </nc>
    </rcc>
    <rcc rId="0" sId="1">
      <nc r="AP164">
        <f>#REF!=G164</f>
      </nc>
    </rcc>
    <rcc rId="0" sId="1">
      <nc r="AP165">
        <f>#REF!=G165</f>
      </nc>
    </rcc>
    <rcc rId="0" sId="1">
      <nc r="AP166">
        <f>#REF!=G166</f>
      </nc>
    </rcc>
    <rcc rId="0" sId="1">
      <nc r="AP167">
        <f>#REF!=G167</f>
      </nc>
    </rcc>
    <rcc rId="0" sId="1">
      <nc r="AP168">
        <f>#REF!=G168</f>
      </nc>
    </rcc>
    <rcc rId="0" sId="1">
      <nc r="AP169">
        <f>#REF!=G169</f>
      </nc>
    </rcc>
    <rcc rId="0" sId="1">
      <nc r="AP170">
        <f>#REF!=G170</f>
      </nc>
    </rcc>
    <rcc rId="0" sId="1">
      <nc r="AP171">
        <f>#REF!=G171</f>
      </nc>
    </rcc>
    <rcc rId="0" sId="1">
      <nc r="AP172">
        <f>#REF!=G172</f>
      </nc>
    </rcc>
    <rcc rId="0" sId="1">
      <nc r="AP173">
        <f>#REF!=G173</f>
      </nc>
    </rcc>
    <rcc rId="0" sId="1">
      <nc r="AP174">
        <f>#REF!=G174</f>
      </nc>
    </rcc>
    <rcc rId="0" sId="1">
      <nc r="AP175">
        <f>#REF!=G175</f>
      </nc>
    </rcc>
    <rcc rId="0" sId="1">
      <nc r="AP176">
        <f>#REF!=G176</f>
      </nc>
    </rcc>
    <rcc rId="0" sId="1">
      <nc r="AP177">
        <f>#REF!=G177</f>
      </nc>
    </rcc>
    <rcc rId="0" sId="1">
      <nc r="AP178">
        <f>#REF!=G178</f>
      </nc>
    </rcc>
    <rcc rId="0" sId="1">
      <nc r="AP179">
        <f>#REF!=G179</f>
      </nc>
    </rcc>
    <rcc rId="0" sId="1">
      <nc r="AP180">
        <f>#REF!=G180</f>
      </nc>
    </rcc>
    <rcc rId="0" sId="1">
      <nc r="AP181">
        <f>#REF!=G181</f>
      </nc>
    </rcc>
    <rcc rId="0" sId="1">
      <nc r="AP182">
        <f>#REF!=G182</f>
      </nc>
    </rcc>
    <rcc rId="0" sId="1">
      <nc r="AP183">
        <f>#REF!=G183</f>
      </nc>
    </rcc>
    <rcc rId="0" sId="1">
      <nc r="AP184">
        <f>#REF!=G184</f>
      </nc>
    </rcc>
    <rcc rId="0" sId="1">
      <nc r="AP185">
        <f>#REF!=G185</f>
      </nc>
    </rcc>
    <rcc rId="0" sId="1">
      <nc r="AP186">
        <f>#REF!=G186</f>
      </nc>
    </rcc>
    <rcc rId="0" sId="1">
      <nc r="AP187">
        <f>#REF!=G187</f>
      </nc>
    </rcc>
    <rcc rId="0" sId="1">
      <nc r="AP188">
        <f>#REF!=G188</f>
      </nc>
    </rcc>
    <rcc rId="0" sId="1">
      <nc r="AP189">
        <f>#REF!=G189</f>
      </nc>
    </rcc>
    <rcc rId="0" sId="1">
      <nc r="AP190">
        <f>#REF!=G190</f>
      </nc>
    </rcc>
    <rcc rId="0" sId="1">
      <nc r="AP191">
        <f>#REF!=G191</f>
      </nc>
    </rcc>
    <rcc rId="0" sId="1">
      <nc r="AP192">
        <f>#REF!=G192</f>
      </nc>
    </rcc>
    <rcc rId="0" sId="1">
      <nc r="AP193">
        <f>#REF!=G193</f>
      </nc>
    </rcc>
    <rcc rId="0" sId="1">
      <nc r="AP194">
        <f>#REF!=G194</f>
      </nc>
    </rcc>
    <rcc rId="0" sId="1">
      <nc r="AP195">
        <f>#REF!=G195</f>
      </nc>
    </rcc>
    <rcc rId="0" sId="1">
      <nc r="AP196">
        <f>#REF!=G196</f>
      </nc>
    </rcc>
    <rcc rId="0" sId="1">
      <nc r="AP197">
        <f>#REF!=G197</f>
      </nc>
    </rcc>
    <rcc rId="0" sId="1">
      <nc r="AP198">
        <f>#REF!=G198</f>
      </nc>
    </rcc>
    <rcc rId="0" sId="1">
      <nc r="AP199">
        <f>#REF!=G199</f>
      </nc>
    </rcc>
    <rcc rId="0" sId="1">
      <nc r="AP200">
        <f>#REF!=G200</f>
      </nc>
    </rcc>
    <rcc rId="0" sId="1">
      <nc r="AP201">
        <f>#REF!=G201</f>
      </nc>
    </rcc>
    <rcc rId="0" sId="1">
      <nc r="AP202">
        <f>#REF!=G202</f>
      </nc>
    </rcc>
    <rcc rId="0" sId="1">
      <nc r="AP203">
        <f>#REF!=G203</f>
      </nc>
    </rcc>
    <rcc rId="0" sId="1">
      <nc r="AP204">
        <f>#REF!=G204</f>
      </nc>
    </rcc>
    <rcc rId="0" sId="1">
      <nc r="AP205">
        <f>#REF!=G205</f>
      </nc>
    </rcc>
    <rcc rId="0" sId="1">
      <nc r="AP206">
        <f>#REF!=G206</f>
      </nc>
    </rcc>
    <rcc rId="0" sId="1">
      <nc r="AP207">
        <f>#REF!=G207</f>
      </nc>
    </rcc>
    <rcc rId="0" sId="1">
      <nc r="AP208">
        <f>#REF!=G208</f>
      </nc>
    </rcc>
    <rcc rId="0" sId="1">
      <nc r="AP209">
        <f>#REF!=G209</f>
      </nc>
    </rcc>
    <rcc rId="0" sId="1">
      <nc r="AP210">
        <f>#REF!=G210</f>
      </nc>
    </rcc>
    <rcc rId="0" sId="1">
      <nc r="AP211">
        <f>#REF!=G211</f>
      </nc>
    </rcc>
    <rcc rId="0" sId="1">
      <nc r="AP212">
        <f>#REF!=G212</f>
      </nc>
    </rcc>
    <rcc rId="0" sId="1">
      <nc r="AP213">
        <f>#REF!=G213</f>
      </nc>
    </rcc>
    <rcc rId="0" sId="1">
      <nc r="AP214">
        <f>#REF!=G214</f>
      </nc>
    </rcc>
    <rcc rId="0" sId="1">
      <nc r="AP215">
        <f>#REF!=G215</f>
      </nc>
    </rcc>
    <rcc rId="0" sId="1">
      <nc r="AP216">
        <f>#REF!=G216</f>
      </nc>
    </rcc>
    <rcc rId="0" sId="1">
      <nc r="AP217">
        <f>#REF!=G217</f>
      </nc>
    </rcc>
    <rcc rId="0" sId="1">
      <nc r="AP218">
        <f>#REF!=G218</f>
      </nc>
    </rcc>
    <rcc rId="0" sId="1">
      <nc r="AP219">
        <f>#REF!=G219</f>
      </nc>
    </rcc>
    <rcc rId="0" sId="1">
      <nc r="AP220">
        <f>#REF!=G220</f>
      </nc>
    </rcc>
    <rcc rId="0" sId="1">
      <nc r="AP221">
        <f>#REF!=G221</f>
      </nc>
    </rcc>
    <rcc rId="0" sId="1">
      <nc r="AP222">
        <f>#REF!=G222</f>
      </nc>
    </rcc>
    <rcc rId="0" sId="1">
      <nc r="AP223">
        <f>#REF!=G223</f>
      </nc>
    </rcc>
    <rcc rId="0" sId="1">
      <nc r="AP224">
        <f>#REF!=G224</f>
      </nc>
    </rcc>
    <rcc rId="0" sId="1">
      <nc r="AP225">
        <f>#REF!=G225</f>
      </nc>
    </rcc>
    <rcc rId="0" sId="1">
      <nc r="AP226">
        <f>#REF!=G226</f>
      </nc>
    </rcc>
    <rcc rId="0" sId="1">
      <nc r="AP227">
        <f>#REF!=G227</f>
      </nc>
    </rcc>
    <rcc rId="0" sId="1">
      <nc r="AP228">
        <f>#REF!=G228</f>
      </nc>
    </rcc>
    <rcc rId="0" sId="1">
      <nc r="AP229">
        <f>#REF!=G229</f>
      </nc>
    </rcc>
    <rcc rId="0" sId="1">
      <nc r="AP230">
        <f>#REF!=G230</f>
      </nc>
    </rcc>
    <rcc rId="0" sId="1">
      <nc r="AP231">
        <f>#REF!=G231</f>
      </nc>
    </rcc>
    <rcc rId="0" sId="1">
      <nc r="AP232">
        <f>#REF!=G232</f>
      </nc>
    </rcc>
    <rcc rId="0" sId="1">
      <nc r="AP233">
        <f>#REF!=G233</f>
      </nc>
    </rcc>
    <rcc rId="0" sId="1">
      <nc r="AP234">
        <f>#REF!=G234</f>
      </nc>
    </rcc>
    <rcc rId="0" sId="1">
      <nc r="AP235">
        <f>#REF!=G235</f>
      </nc>
    </rcc>
    <rcc rId="0" sId="1">
      <nc r="AP236">
        <f>#REF!=G236</f>
      </nc>
    </rcc>
    <rcc rId="0" sId="1">
      <nc r="AP237">
        <f>#REF!=G237</f>
      </nc>
    </rcc>
    <rcc rId="0" sId="1">
      <nc r="AP238">
        <f>#REF!=G238</f>
      </nc>
    </rcc>
    <rcc rId="0" sId="1">
      <nc r="AP239">
        <f>#REF!=G239</f>
      </nc>
    </rcc>
    <rcc rId="0" sId="1">
      <nc r="AP240">
        <f>#REF!=G240</f>
      </nc>
    </rcc>
    <rcc rId="0" sId="1">
      <nc r="AP241">
        <f>#REF!=G241</f>
      </nc>
    </rcc>
    <rcc rId="0" sId="1">
      <nc r="AP242">
        <f>#REF!=G242</f>
      </nc>
    </rcc>
    <rcc rId="0" sId="1">
      <nc r="AP243">
        <f>#REF!=G243</f>
      </nc>
    </rcc>
    <rcc rId="0" sId="1">
      <nc r="AP244">
        <f>#REF!=G244</f>
      </nc>
    </rcc>
    <rcc rId="0" sId="1">
      <nc r="AP245">
        <f>#REF!=G245</f>
      </nc>
    </rcc>
    <rcc rId="0" sId="1">
      <nc r="AP246">
        <f>#REF!=G246</f>
      </nc>
    </rcc>
    <rcc rId="0" sId="1">
      <nc r="AP247">
        <f>#REF!=G247</f>
      </nc>
    </rcc>
    <rcc rId="0" sId="1">
      <nc r="AP248">
        <f>#REF!=G248</f>
      </nc>
    </rcc>
    <rcc rId="0" sId="1">
      <nc r="AP249">
        <f>#REF!=G249</f>
      </nc>
    </rcc>
    <rcc rId="0" sId="1">
      <nc r="AP250">
        <f>#REF!=G250</f>
      </nc>
    </rcc>
    <rcc rId="0" sId="1">
      <nc r="AP251">
        <f>#REF!=G251</f>
      </nc>
    </rcc>
    <rcc rId="0" sId="1">
      <nc r="AP252">
        <f>#REF!=G252</f>
      </nc>
    </rcc>
    <rcc rId="0" sId="1">
      <nc r="AP253">
        <f>#REF!=G253</f>
      </nc>
    </rcc>
    <rcc rId="0" sId="1">
      <nc r="AP254">
        <f>#REF!=G254</f>
      </nc>
    </rcc>
    <rcc rId="0" sId="1">
      <nc r="AP255">
        <f>#REF!=G255</f>
      </nc>
    </rcc>
    <rcc rId="0" sId="1">
      <nc r="AP256">
        <f>#REF!=G256</f>
      </nc>
    </rcc>
    <rcc rId="0" sId="1">
      <nc r="AP257">
        <f>#REF!=G257</f>
      </nc>
    </rcc>
    <rcc rId="0" sId="1">
      <nc r="AP258">
        <f>#REF!=G258</f>
      </nc>
    </rcc>
    <rcc rId="0" sId="1">
      <nc r="AP259">
        <f>#REF!=G259</f>
      </nc>
    </rcc>
    <rcc rId="0" sId="1">
      <nc r="AP260">
        <f>#REF!=G260</f>
      </nc>
    </rcc>
    <rcc rId="0" sId="1">
      <nc r="AP261">
        <f>#REF!=G261</f>
      </nc>
    </rcc>
    <rcc rId="0" sId="1">
      <nc r="AP262">
        <f>#REF!=G262</f>
      </nc>
    </rcc>
    <rcc rId="0" sId="1">
      <nc r="AP263">
        <f>#REF!=G263</f>
      </nc>
    </rcc>
    <rcc rId="0" sId="1">
      <nc r="AP264">
        <f>#REF!=G264</f>
      </nc>
    </rcc>
    <rcc rId="0" sId="1">
      <nc r="AP265">
        <f>#REF!=G265</f>
      </nc>
    </rcc>
    <rcc rId="0" sId="1">
      <nc r="AP266">
        <f>#REF!=G266</f>
      </nc>
    </rcc>
    <rcc rId="0" sId="1">
      <nc r="AP267">
        <f>#REF!=G267</f>
      </nc>
    </rcc>
    <rcc rId="0" sId="1">
      <nc r="AP268">
        <f>#REF!=G268</f>
      </nc>
    </rcc>
    <rcc rId="0" sId="1">
      <nc r="AP269">
        <f>#REF!=G269</f>
      </nc>
    </rcc>
    <rcc rId="0" sId="1">
      <nc r="AP270">
        <f>#REF!=G270</f>
      </nc>
    </rcc>
    <rcc rId="0" sId="1">
      <nc r="AP271">
        <f>#REF!=G271</f>
      </nc>
    </rcc>
    <rcc rId="0" sId="1">
      <nc r="AP272">
        <f>#REF!=G272</f>
      </nc>
    </rcc>
    <rcc rId="0" sId="1">
      <nc r="AP273">
        <f>#REF!=G273</f>
      </nc>
    </rcc>
    <rcc rId="0" sId="1">
      <nc r="AP274">
        <f>#REF!=G274</f>
      </nc>
    </rcc>
    <rcc rId="0" sId="1">
      <nc r="AP275">
        <f>#REF!=G275</f>
      </nc>
    </rcc>
    <rcc rId="0" sId="1">
      <nc r="AP276">
        <f>#REF!=G276</f>
      </nc>
    </rcc>
    <rcc rId="0" sId="1">
      <nc r="AP277">
        <f>#REF!=G277</f>
      </nc>
    </rcc>
    <rcc rId="0" sId="1">
      <nc r="AP278">
        <f>#REF!=G278</f>
      </nc>
    </rcc>
    <rcc rId="0" sId="1">
      <nc r="AP279">
        <f>#REF!=G279</f>
      </nc>
    </rcc>
    <rcc rId="0" sId="1">
      <nc r="AP280">
        <f>#REF!=G280</f>
      </nc>
    </rcc>
    <rcc rId="0" sId="1">
      <nc r="AP281">
        <f>#REF!=G281</f>
      </nc>
    </rcc>
    <rcc rId="0" sId="1">
      <nc r="AP282">
        <f>#REF!=G282</f>
      </nc>
    </rcc>
    <rcc rId="0" sId="1">
      <nc r="AP283">
        <f>#REF!=G283</f>
      </nc>
    </rcc>
    <rcc rId="0" sId="1">
      <nc r="AP284">
        <f>#REF!=G284</f>
      </nc>
    </rcc>
    <rcc rId="0" sId="1">
      <nc r="AP285">
        <f>#REF!=G285</f>
      </nc>
    </rcc>
    <rcc rId="0" sId="1">
      <nc r="AP286">
        <f>#REF!=G286</f>
      </nc>
    </rcc>
    <rcc rId="0" sId="1">
      <nc r="AP287">
        <f>#REF!=G287</f>
      </nc>
    </rcc>
    <rcc rId="0" sId="1">
      <nc r="AP288">
        <f>#REF!=G288</f>
      </nc>
    </rcc>
    <rcc rId="0" sId="1">
      <nc r="AP289">
        <f>#REF!=G289</f>
      </nc>
    </rcc>
    <rcc rId="0" sId="1">
      <nc r="AP290">
        <f>#REF!=G290</f>
      </nc>
    </rcc>
    <rcc rId="0" sId="1">
      <nc r="AP291">
        <f>#REF!=G291</f>
      </nc>
    </rcc>
    <rcc rId="0" sId="1">
      <nc r="AP292">
        <f>#REF!=G292</f>
      </nc>
    </rcc>
    <rcc rId="0" sId="1">
      <nc r="AP293">
        <f>#REF!=G293</f>
      </nc>
    </rcc>
    <rcc rId="0" sId="1">
      <nc r="AP294">
        <f>#REF!=G294</f>
      </nc>
    </rcc>
    <rcc rId="0" sId="1">
      <nc r="AP295">
        <f>#REF!=G295</f>
      </nc>
    </rcc>
    <rcc rId="0" sId="1">
      <nc r="AP296">
        <f>#REF!=G296</f>
      </nc>
    </rcc>
    <rcc rId="0" sId="1">
      <nc r="AP297">
        <f>#REF!=G297</f>
      </nc>
    </rcc>
    <rcc rId="0" sId="1">
      <nc r="AP298">
        <f>#REF!=G298</f>
      </nc>
    </rcc>
    <rcc rId="0" sId="1">
      <nc r="AP299">
        <f>#REF!=G299</f>
      </nc>
    </rcc>
    <rcc rId="0" sId="1">
      <nc r="AP300">
        <f>#REF!=G300</f>
      </nc>
    </rcc>
    <rcc rId="0" sId="1">
      <nc r="AP301">
        <f>#REF!=G301</f>
      </nc>
    </rcc>
    <rcc rId="0" sId="1">
      <nc r="AP302">
        <f>#REF!=G302</f>
      </nc>
    </rcc>
    <rcc rId="0" sId="1">
      <nc r="AP303">
        <f>#REF!=G303</f>
      </nc>
    </rcc>
    <rcc rId="0" sId="1">
      <nc r="AP304">
        <f>#REF!=G304</f>
      </nc>
    </rcc>
    <rcc rId="0" sId="1">
      <nc r="AP305">
        <f>#REF!=G305</f>
      </nc>
    </rcc>
    <rcc rId="0" sId="1">
      <nc r="AP306">
        <f>#REF!=G306</f>
      </nc>
    </rcc>
    <rcc rId="0" sId="1">
      <nc r="AP307">
        <f>#REF!=G307</f>
      </nc>
    </rcc>
    <rcc rId="0" sId="1">
      <nc r="AP308">
        <f>#REF!=G308</f>
      </nc>
    </rcc>
    <rcc rId="0" sId="1">
      <nc r="AP309">
        <f>#REF!=G309</f>
      </nc>
    </rcc>
    <rcc rId="0" sId="1">
      <nc r="AP310">
        <f>#REF!=G310</f>
      </nc>
    </rcc>
    <rcc rId="0" sId="1">
      <nc r="AP311">
        <f>#REF!=G311</f>
      </nc>
    </rcc>
    <rcc rId="0" sId="1">
      <nc r="AP312">
        <f>#REF!=G312</f>
      </nc>
    </rcc>
    <rcc rId="0" sId="1">
      <nc r="AP313">
        <f>#REF!=G313</f>
      </nc>
    </rcc>
    <rcc rId="0" sId="1">
      <nc r="AP314">
        <f>#REF!=G314</f>
      </nc>
    </rcc>
    <rcc rId="0" sId="1">
      <nc r="AP315">
        <f>#REF!=G315</f>
      </nc>
    </rcc>
    <rcc rId="0" sId="1">
      <nc r="AP316">
        <f>#REF!=G316</f>
      </nc>
    </rcc>
    <rcc rId="0" sId="1">
      <nc r="AP317">
        <f>#REF!=G317</f>
      </nc>
    </rcc>
    <rcc rId="0" sId="1">
      <nc r="AP318">
        <f>#REF!=G318</f>
      </nc>
    </rcc>
    <rcc rId="0" sId="1">
      <nc r="AP319">
        <f>#REF!=G319</f>
      </nc>
    </rcc>
    <rcc rId="0" sId="1">
      <nc r="AP320">
        <f>#REF!=G320</f>
      </nc>
    </rcc>
    <rcc rId="0" sId="1">
      <nc r="AP321">
        <f>#REF!=G321</f>
      </nc>
    </rcc>
    <rcc rId="0" sId="1">
      <nc r="AP322">
        <f>#REF!=G322</f>
      </nc>
    </rcc>
    <rcc rId="0" sId="1">
      <nc r="AP323">
        <f>#REF!=G323</f>
      </nc>
    </rcc>
    <rcc rId="0" sId="1">
      <nc r="AP324">
        <f>#REF!=G324</f>
      </nc>
    </rcc>
    <rcc rId="0" sId="1">
      <nc r="AP325">
        <f>#REF!=G325</f>
      </nc>
    </rcc>
    <rcc rId="0" sId="1">
      <nc r="AP326">
        <f>#REF!=G326</f>
      </nc>
    </rcc>
    <rcc rId="0" sId="1">
      <nc r="AP327">
        <f>#REF!=G327</f>
      </nc>
    </rcc>
    <rcc rId="0" sId="1">
      <nc r="AP328">
        <f>#REF!=G328</f>
      </nc>
    </rcc>
    <rcc rId="0" sId="1">
      <nc r="AP329">
        <f>#REF!=G329</f>
      </nc>
    </rcc>
    <rcc rId="0" sId="1">
      <nc r="AP330">
        <f>#REF!=G330</f>
      </nc>
    </rcc>
    <rcc rId="0" sId="1">
      <nc r="AP331">
        <f>#REF!=G331</f>
      </nc>
    </rcc>
    <rcc rId="0" sId="1">
      <nc r="AP332">
        <f>#REF!=G332</f>
      </nc>
    </rcc>
    <rcc rId="0" sId="1">
      <nc r="AP333">
        <f>#REF!=G333</f>
      </nc>
    </rcc>
    <rcc rId="0" sId="1">
      <nc r="AP334">
        <f>#REF!=G334</f>
      </nc>
    </rcc>
    <rcc rId="0" sId="1">
      <nc r="AP335">
        <f>#REF!=G335</f>
      </nc>
    </rcc>
    <rcc rId="0" sId="1">
      <nc r="AP336">
        <f>#REF!=G336</f>
      </nc>
    </rcc>
    <rcc rId="0" sId="1">
      <nc r="AP337">
        <f>#REF!=G337</f>
      </nc>
    </rcc>
    <rcc rId="0" sId="1">
      <nc r="AP338">
        <f>#REF!=G338</f>
      </nc>
    </rcc>
    <rcc rId="0" sId="1">
      <nc r="AP339">
        <f>#REF!=G339</f>
      </nc>
    </rcc>
    <rcc rId="0" sId="1">
      <nc r="AP340">
        <f>#REF!=G340</f>
      </nc>
    </rcc>
    <rcc rId="0" sId="1">
      <nc r="AP341">
        <f>#REF!=G341</f>
      </nc>
    </rcc>
    <rcc rId="0" sId="1">
      <nc r="AP342">
        <f>#REF!=G342</f>
      </nc>
    </rcc>
    <rcc rId="0" sId="1">
      <nc r="AP343">
        <f>#REF!=G343</f>
      </nc>
    </rcc>
    <rcc rId="0" sId="1">
      <nc r="AP344">
        <f>#REF!=G344</f>
      </nc>
    </rcc>
    <rcc rId="0" sId="1">
      <nc r="AP345">
        <f>#REF!=G345</f>
      </nc>
    </rcc>
    <rcc rId="0" sId="1">
      <nc r="AP346">
        <f>#REF!=G346</f>
      </nc>
    </rcc>
    <rcc rId="0" sId="1">
      <nc r="AP347">
        <f>#REF!=G347</f>
      </nc>
    </rcc>
    <rcc rId="0" sId="1">
      <nc r="AP348">
        <f>#REF!=G348</f>
      </nc>
    </rcc>
    <rcc rId="0" sId="1">
      <nc r="AP349">
        <f>#REF!=G349</f>
      </nc>
    </rcc>
    <rcc rId="0" sId="1">
      <nc r="AP350">
        <f>#REF!=G350</f>
      </nc>
    </rcc>
    <rcc rId="0" sId="1">
      <nc r="AP351">
        <f>#REF!=G351</f>
      </nc>
    </rcc>
    <rcc rId="0" sId="1">
      <nc r="AP352">
        <f>#REF!=G352</f>
      </nc>
    </rcc>
    <rcc rId="0" sId="1">
      <nc r="AP353">
        <f>#REF!=G353</f>
      </nc>
    </rcc>
    <rcc rId="0" sId="1">
      <nc r="AP354">
        <f>#REF!=G354</f>
      </nc>
    </rcc>
    <rcc rId="0" sId="1">
      <nc r="AP355">
        <f>#REF!=G355</f>
      </nc>
    </rcc>
    <rcc rId="0" sId="1">
      <nc r="AP356">
        <f>#REF!=G356</f>
      </nc>
    </rcc>
    <rcc rId="0" sId="1">
      <nc r="AP357">
        <f>#REF!=G357</f>
      </nc>
    </rcc>
    <rcc rId="0" sId="1">
      <nc r="AP358">
        <f>#REF!=G358</f>
      </nc>
    </rcc>
    <rcc rId="0" sId="1">
      <nc r="AP359">
        <f>#REF!=G359</f>
      </nc>
    </rcc>
    <rcc rId="0" sId="1">
      <nc r="AP360">
        <f>#REF!=G360</f>
      </nc>
    </rcc>
    <rcc rId="0" sId="1">
      <nc r="AP361">
        <f>#REF!=G361</f>
      </nc>
    </rcc>
    <rcc rId="0" sId="1">
      <nc r="AP362">
        <f>#REF!=G362</f>
      </nc>
    </rcc>
    <rcc rId="0" sId="1">
      <nc r="AP363">
        <f>#REF!=G363</f>
      </nc>
    </rcc>
    <rcc rId="0" sId="1">
      <nc r="AP364">
        <f>#REF!=G364</f>
      </nc>
    </rcc>
    <rcc rId="0" sId="1">
      <nc r="AP365">
        <f>#REF!=G365</f>
      </nc>
    </rcc>
    <rcc rId="0" sId="1">
      <nc r="AP366">
        <f>#REF!=G366</f>
      </nc>
    </rcc>
    <rcc rId="0" sId="1">
      <nc r="AP367">
        <f>#REF!=G367</f>
      </nc>
    </rcc>
    <rcc rId="0" sId="1">
      <nc r="AP368">
        <f>#REF!=G368</f>
      </nc>
    </rcc>
    <rcc rId="0" sId="1">
      <nc r="AP369">
        <f>#REF!=G369</f>
      </nc>
    </rcc>
    <rcc rId="0" sId="1">
      <nc r="AP370">
        <f>#REF!=G370</f>
      </nc>
    </rcc>
    <rcc rId="0" sId="1">
      <nc r="AP371">
        <f>#REF!=G371</f>
      </nc>
    </rcc>
    <rcc rId="0" sId="1">
      <nc r="AP372">
        <f>#REF!=G372</f>
      </nc>
    </rcc>
    <rcc rId="0" sId="1">
      <nc r="AP373">
        <f>#REF!=G373</f>
      </nc>
    </rcc>
    <rcc rId="0" sId="1">
      <nc r="AP374">
        <f>#REF!=G374</f>
      </nc>
    </rcc>
    <rcc rId="0" sId="1">
      <nc r="AP375">
        <f>#REF!=G375</f>
      </nc>
    </rcc>
    <rcc rId="0" sId="1">
      <nc r="AP376">
        <f>#REF!=G376</f>
      </nc>
    </rcc>
    <rcc rId="0" sId="1">
      <nc r="AP377">
        <f>#REF!=G377</f>
      </nc>
    </rcc>
    <rcc rId="0" sId="1">
      <nc r="AP378">
        <f>#REF!=G378</f>
      </nc>
    </rcc>
    <rcc rId="0" sId="1">
      <nc r="AP379">
        <f>#REF!=G379</f>
      </nc>
    </rcc>
    <rcc rId="0" sId="1">
      <nc r="AP380">
        <f>#REF!=G380</f>
      </nc>
    </rcc>
    <rcc rId="0" sId="1">
      <nc r="AP381">
        <f>#REF!=G381</f>
      </nc>
    </rcc>
    <rcc rId="0" sId="1">
      <nc r="AP382">
        <f>#REF!=G382</f>
      </nc>
    </rcc>
    <rcc rId="0" sId="1">
      <nc r="AP383">
        <f>#REF!=G383</f>
      </nc>
    </rcc>
    <rcc rId="0" sId="1">
      <nc r="AP384">
        <f>#REF!=G384</f>
      </nc>
    </rcc>
    <rcc rId="0" sId="1">
      <nc r="AP385">
        <f>#REF!=G385</f>
      </nc>
    </rcc>
    <rcc rId="0" sId="1">
      <nc r="AP386">
        <f>#REF!=G386</f>
      </nc>
    </rcc>
    <rcc rId="0" sId="1">
      <nc r="AP387">
        <f>#REF!=G387</f>
      </nc>
    </rcc>
    <rcc rId="0" sId="1">
      <nc r="AP388">
        <f>#REF!=G388</f>
      </nc>
    </rcc>
    <rcc rId="0" sId="1">
      <nc r="AP389">
        <f>#REF!=G389</f>
      </nc>
    </rcc>
    <rcc rId="0" sId="1">
      <nc r="AP390">
        <f>#REF!=G390</f>
      </nc>
    </rcc>
    <rcc rId="0" sId="1">
      <nc r="AP391">
        <f>#REF!=G391</f>
      </nc>
    </rcc>
    <rcc rId="0" sId="1">
      <nc r="AP392">
        <f>#REF!=G392</f>
      </nc>
    </rcc>
    <rcc rId="0" sId="1">
      <nc r="AP393">
        <f>#REF!=G393</f>
      </nc>
    </rcc>
    <rcc rId="0" sId="1">
      <nc r="AP394">
        <f>#REF!=G394</f>
      </nc>
    </rcc>
    <rcc rId="0" sId="1">
      <nc r="AP395">
        <f>#REF!=G395</f>
      </nc>
    </rcc>
    <rcc rId="0" sId="1">
      <nc r="AP396">
        <f>#REF!=G396</f>
      </nc>
    </rcc>
    <rcc rId="0" sId="1">
      <nc r="AP397">
        <f>#REF!=G397</f>
      </nc>
    </rcc>
    <rcc rId="0" sId="1">
      <nc r="AP398">
        <f>#REF!=G398</f>
      </nc>
    </rcc>
    <rcc rId="0" sId="1">
      <nc r="AP399">
        <f>#REF!=G399</f>
      </nc>
    </rcc>
    <rcc rId="0" sId="1">
      <nc r="AP400">
        <f>#REF!=G400</f>
      </nc>
    </rcc>
    <rcc rId="0" sId="1">
      <nc r="AP401">
        <f>#REF!=G401</f>
      </nc>
    </rcc>
    <rcc rId="0" sId="1">
      <nc r="AP402">
        <f>#REF!=G402</f>
      </nc>
    </rcc>
    <rcc rId="0" sId="1">
      <nc r="AP403">
        <f>#REF!=G403</f>
      </nc>
    </rcc>
    <rcc rId="0" sId="1">
      <nc r="AP404">
        <f>#REF!=G404</f>
      </nc>
    </rcc>
    <rcc rId="0" sId="1">
      <nc r="AP405">
        <f>#REF!=G405</f>
      </nc>
    </rcc>
    <rcc rId="0" sId="1">
      <nc r="AP406">
        <f>#REF!=G406</f>
      </nc>
    </rcc>
    <rcc rId="0" sId="1">
      <nc r="AP407">
        <f>#REF!=G407</f>
      </nc>
    </rcc>
    <rcc rId="0" sId="1">
      <nc r="AP408">
        <f>#REF!=G408</f>
      </nc>
    </rcc>
    <rcc rId="0" sId="1">
      <nc r="AP409">
        <f>#REF!=G409</f>
      </nc>
    </rcc>
    <rcc rId="0" sId="1">
      <nc r="AP410">
        <f>#REF!=G410</f>
      </nc>
    </rcc>
    <rcc rId="0" sId="1">
      <nc r="AP411">
        <f>#REF!=G411</f>
      </nc>
    </rcc>
    <rcc rId="0" sId="1">
      <nc r="AP412">
        <f>#REF!=G412</f>
      </nc>
    </rcc>
    <rcc rId="0" sId="1">
      <nc r="AP413">
        <f>#REF!=G413</f>
      </nc>
    </rcc>
    <rcc rId="0" sId="1">
      <nc r="AP414">
        <f>#REF!=G414</f>
      </nc>
    </rcc>
    <rcc rId="0" sId="1">
      <nc r="AP415">
        <f>#REF!=G415</f>
      </nc>
    </rcc>
    <rcc rId="0" sId="1">
      <nc r="AP416">
        <f>#REF!=G416</f>
      </nc>
    </rcc>
    <rcc rId="0" sId="1">
      <nc r="AP417">
        <f>#REF!=G417</f>
      </nc>
    </rcc>
    <rcc rId="0" sId="1">
      <nc r="AP418">
        <f>#REF!=G418</f>
      </nc>
    </rcc>
    <rcc rId="0" sId="1">
      <nc r="AP419">
        <f>#REF!=G419</f>
      </nc>
    </rcc>
    <rcc rId="0" sId="1">
      <nc r="AP420">
        <f>#REF!=G420</f>
      </nc>
    </rcc>
    <rcc rId="0" sId="1">
      <nc r="AP421">
        <f>#REF!=G421</f>
      </nc>
    </rcc>
    <rcc rId="0" sId="1">
      <nc r="AP422">
        <f>#REF!=G422</f>
      </nc>
    </rcc>
    <rcc rId="0" sId="1">
      <nc r="AP423">
        <f>#REF!=G423</f>
      </nc>
    </rcc>
    <rcc rId="0" sId="1">
      <nc r="AP424">
        <f>#REF!=G424</f>
      </nc>
    </rcc>
    <rcc rId="0" sId="1">
      <nc r="AP425">
        <f>#REF!=G425</f>
      </nc>
    </rcc>
    <rcc rId="0" sId="1">
      <nc r="AP426">
        <f>#REF!=G426</f>
      </nc>
    </rcc>
    <rcc rId="0" sId="1">
      <nc r="AP427">
        <f>#REF!=G427</f>
      </nc>
    </rcc>
    <rcc rId="0" sId="1">
      <nc r="AP428">
        <f>#REF!=G428</f>
      </nc>
    </rcc>
    <rcc rId="0" sId="1">
      <nc r="AP429">
        <f>#REF!=G429</f>
      </nc>
    </rcc>
    <rcc rId="0" sId="1">
      <nc r="AP430">
        <f>#REF!=G430</f>
      </nc>
    </rcc>
    <rcc rId="0" sId="1">
      <nc r="AP431">
        <f>#REF!=G431</f>
      </nc>
    </rcc>
    <rcc rId="0" sId="1">
      <nc r="AP432">
        <f>#REF!=G432</f>
      </nc>
    </rcc>
    <rcc rId="0" sId="1">
      <nc r="AP433">
        <f>#REF!=G433</f>
      </nc>
    </rcc>
    <rcc rId="0" sId="1">
      <nc r="AP434">
        <f>#REF!=G434</f>
      </nc>
    </rcc>
    <rcc rId="0" sId="1">
      <nc r="AP435">
        <f>#REF!=G435</f>
      </nc>
    </rcc>
    <rcc rId="0" sId="1">
      <nc r="AP436">
        <f>#REF!=G436</f>
      </nc>
    </rcc>
    <rcc rId="0" sId="1">
      <nc r="AP437">
        <f>#REF!=G437</f>
      </nc>
    </rcc>
    <rcc rId="0" sId="1">
      <nc r="AP438">
        <f>#REF!=G438</f>
      </nc>
    </rcc>
    <rcc rId="0" sId="1">
      <nc r="AP439">
        <f>#REF!=G439</f>
      </nc>
    </rcc>
    <rcc rId="0" sId="1">
      <nc r="AP440">
        <f>#REF!=G440</f>
      </nc>
    </rcc>
    <rcc rId="0" sId="1">
      <nc r="AP441">
        <f>#REF!=G441</f>
      </nc>
    </rcc>
    <rcc rId="0" sId="1">
      <nc r="AP442">
        <f>#REF!=G442</f>
      </nc>
    </rcc>
    <rcc rId="0" sId="1">
      <nc r="AP443">
        <f>#REF!=G443</f>
      </nc>
    </rcc>
    <rcc rId="0" sId="1">
      <nc r="AP444">
        <f>#REF!=G444</f>
      </nc>
    </rcc>
    <rcc rId="0" sId="1">
      <nc r="AP445">
        <f>#REF!=G445</f>
      </nc>
    </rcc>
    <rcc rId="0" sId="1">
      <nc r="AP446">
        <f>#REF!=G446</f>
      </nc>
    </rcc>
    <rcc rId="0" sId="1">
      <nc r="AP447">
        <f>#REF!=G447</f>
      </nc>
    </rcc>
    <rcc rId="0" sId="1">
      <nc r="AP448">
        <f>#REF!=G448</f>
      </nc>
    </rcc>
    <rcc rId="0" sId="1">
      <nc r="AP449">
        <f>#REF!=G449</f>
      </nc>
    </rcc>
    <rcc rId="0" sId="1">
      <nc r="AP450">
        <f>#REF!=G450</f>
      </nc>
    </rcc>
    <rcc rId="0" sId="1">
      <nc r="AP451">
        <f>#REF!=G451</f>
      </nc>
    </rcc>
    <rcc rId="0" sId="1">
      <nc r="AP452">
        <f>#REF!=G452</f>
      </nc>
    </rcc>
    <rcc rId="0" sId="1">
      <nc r="AP453">
        <f>#REF!=G453</f>
      </nc>
    </rcc>
    <rcc rId="0" sId="1">
      <nc r="AP454">
        <f>#REF!=G454</f>
      </nc>
    </rcc>
    <rcc rId="0" sId="1">
      <nc r="AP455">
        <f>#REF!=G455</f>
      </nc>
    </rcc>
    <rcc rId="0" sId="1">
      <nc r="AP456">
        <f>#REF!=G456</f>
      </nc>
    </rcc>
    <rcc rId="0" sId="1">
      <nc r="AP457">
        <f>#REF!=G457</f>
      </nc>
    </rcc>
    <rcc rId="0" sId="1">
      <nc r="AP458">
        <f>#REF!=G458</f>
      </nc>
    </rcc>
    <rcc rId="0" sId="1">
      <nc r="AP459">
        <f>#REF!=G459</f>
      </nc>
    </rcc>
    <rcc rId="0" sId="1">
      <nc r="AP460">
        <f>#REF!=G460</f>
      </nc>
    </rcc>
    <rcc rId="0" sId="1">
      <nc r="AP461">
        <f>#REF!=G461</f>
      </nc>
    </rcc>
    <rcc rId="0" sId="1">
      <nc r="AP462">
        <f>#REF!=G462</f>
      </nc>
    </rcc>
    <rcc rId="0" sId="1">
      <nc r="AP463">
        <f>#REF!=G463</f>
      </nc>
    </rcc>
    <rcc rId="0" sId="1">
      <nc r="AP464">
        <f>#REF!=G464</f>
      </nc>
    </rcc>
    <rcc rId="0" sId="1">
      <nc r="AP465">
        <f>#REF!=G465</f>
      </nc>
    </rcc>
    <rcc rId="0" sId="1">
      <nc r="AP466">
        <f>#REF!=G466</f>
      </nc>
    </rcc>
    <rcc rId="0" sId="1">
      <nc r="AP467">
        <f>#REF!=G467</f>
      </nc>
    </rcc>
    <rcc rId="0" sId="1">
      <nc r="AP468">
        <f>#REF!=G468</f>
      </nc>
    </rcc>
    <rcc rId="0" sId="1">
      <nc r="AP469">
        <f>#REF!=G469</f>
      </nc>
    </rcc>
    <rcc rId="0" sId="1">
      <nc r="AP470">
        <f>#REF!=G470</f>
      </nc>
    </rcc>
    <rcc rId="0" sId="1">
      <nc r="AP471">
        <f>#REF!=G471</f>
      </nc>
    </rcc>
    <rcc rId="0" sId="1">
      <nc r="AP472">
        <f>#REF!=G472</f>
      </nc>
    </rcc>
    <rcc rId="0" sId="1">
      <nc r="AP473">
        <f>#REF!=G473</f>
      </nc>
    </rcc>
    <rcc rId="0" sId="1">
      <nc r="AP474">
        <f>#REF!=G474</f>
      </nc>
    </rcc>
    <rcc rId="0" sId="1">
      <nc r="AP475">
        <f>#REF!=G475</f>
      </nc>
    </rcc>
    <rcc rId="0" sId="1">
      <nc r="AP476">
        <f>#REF!=G476</f>
      </nc>
    </rcc>
    <rcc rId="0" sId="1">
      <nc r="AP477">
        <f>#REF!=G477</f>
      </nc>
    </rcc>
    <rcc rId="0" sId="1">
      <nc r="AP478">
        <f>#REF!=G478</f>
      </nc>
    </rcc>
    <rcc rId="0" sId="1">
      <nc r="AP479">
        <f>#REF!=G479</f>
      </nc>
    </rcc>
    <rcc rId="0" sId="1">
      <nc r="AP480">
        <f>#REF!=G480</f>
      </nc>
    </rcc>
    <rcc rId="0" sId="1">
      <nc r="AP481">
        <f>#REF!=G481</f>
      </nc>
    </rcc>
    <rcc rId="0" sId="1">
      <nc r="AP482">
        <f>#REF!=G482</f>
      </nc>
    </rcc>
    <rcc rId="0" sId="1">
      <nc r="AP483">
        <f>#REF!=G483</f>
      </nc>
    </rcc>
    <rcc rId="0" sId="1">
      <nc r="AP484">
        <f>#REF!=G484</f>
      </nc>
    </rcc>
    <rcc rId="0" sId="1">
      <nc r="AP485">
        <f>#REF!=G485</f>
      </nc>
    </rcc>
    <rcc rId="0" sId="1">
      <nc r="AP486">
        <f>#REF!=G486</f>
      </nc>
    </rcc>
    <rcc rId="0" sId="1">
      <nc r="AP487">
        <f>#REF!=G487</f>
      </nc>
    </rcc>
    <rcc rId="0" sId="1">
      <nc r="AP488">
        <f>#REF!=G488</f>
      </nc>
    </rcc>
    <rcc rId="0" sId="1">
      <nc r="AP489">
        <f>#REF!=G489</f>
      </nc>
    </rcc>
    <rcc rId="0" sId="1">
      <nc r="AP490">
        <f>#REF!=G490</f>
      </nc>
    </rcc>
    <rcc rId="0" sId="1">
      <nc r="AP491">
        <f>#REF!=G491</f>
      </nc>
    </rcc>
    <rcc rId="0" sId="1">
      <nc r="AP492">
        <f>#REF!=G492</f>
      </nc>
    </rcc>
    <rcc rId="0" sId="1">
      <nc r="AP493">
        <f>#REF!=G493</f>
      </nc>
    </rcc>
    <rcc rId="0" sId="1">
      <nc r="AP494">
        <f>#REF!=G494</f>
      </nc>
    </rcc>
    <rcc rId="0" sId="1">
      <nc r="AP495">
        <f>#REF!=G495</f>
      </nc>
    </rcc>
    <rcc rId="0" sId="1">
      <nc r="AP496">
        <f>#REF!=G496</f>
      </nc>
    </rcc>
    <rcc rId="0" sId="1">
      <nc r="AP497">
        <f>#REF!=G497</f>
      </nc>
    </rcc>
    <rcc rId="0" sId="1">
      <nc r="AP498">
        <f>#REF!=G498</f>
      </nc>
    </rcc>
    <rcc rId="0" sId="1">
      <nc r="AP499">
        <f>#REF!=G499</f>
      </nc>
    </rcc>
    <rcc rId="0" sId="1">
      <nc r="AP500">
        <f>#REF!=G500</f>
      </nc>
    </rcc>
    <rcc rId="0" sId="1">
      <nc r="AP501">
        <f>#REF!=G501</f>
      </nc>
    </rcc>
    <rcc rId="0" sId="1">
      <nc r="AP502">
        <f>#REF!=G502</f>
      </nc>
    </rcc>
    <rcc rId="0" sId="1">
      <nc r="AP503">
        <f>#REF!=G503</f>
      </nc>
    </rcc>
    <rcc rId="0" sId="1">
      <nc r="AP504">
        <f>#REF!=G504</f>
      </nc>
    </rcc>
    <rcc rId="0" sId="1">
      <nc r="AP505">
        <f>#REF!=G505</f>
      </nc>
    </rcc>
    <rcc rId="0" sId="1">
      <nc r="AP506">
        <f>#REF!=G506</f>
      </nc>
    </rcc>
    <rcc rId="0" sId="1">
      <nc r="AP507">
        <f>#REF!=G507</f>
      </nc>
    </rcc>
    <rcc rId="0" sId="1">
      <nc r="AP508">
        <f>#REF!=G508</f>
      </nc>
    </rcc>
    <rcc rId="0" sId="1">
      <nc r="AP509">
        <f>#REF!=G509</f>
      </nc>
    </rcc>
    <rcc rId="0" sId="1">
      <nc r="AP510">
        <f>#REF!=G510</f>
      </nc>
    </rcc>
    <rcc rId="0" sId="1">
      <nc r="AP511">
        <f>#REF!=G511</f>
      </nc>
    </rcc>
    <rcc rId="0" sId="1">
      <nc r="AP512">
        <f>#REF!=G512</f>
      </nc>
    </rcc>
    <rcc rId="0" sId="1">
      <nc r="AP513">
        <f>#REF!=G513</f>
      </nc>
    </rcc>
    <rcc rId="0" sId="1">
      <nc r="AP514">
        <f>#REF!=G514</f>
      </nc>
    </rcc>
    <rcc rId="0" sId="1">
      <nc r="AP515">
        <f>#REF!=G515</f>
      </nc>
    </rcc>
    <rcc rId="0" sId="1">
      <nc r="AP516">
        <f>#REF!=G516</f>
      </nc>
    </rcc>
    <rcc rId="0" sId="1">
      <nc r="AP517">
        <f>#REF!=G517</f>
      </nc>
    </rcc>
    <rcc rId="0" sId="1">
      <nc r="AP518">
        <f>#REF!=G518</f>
      </nc>
    </rcc>
    <rcc rId="0" sId="1">
      <nc r="AP519">
        <f>#REF!=G519</f>
      </nc>
    </rcc>
    <rcc rId="0" sId="1">
      <nc r="AP520">
        <f>#REF!=G520</f>
      </nc>
    </rcc>
    <rcc rId="0" sId="1">
      <nc r="AP521">
        <f>#REF!=G521</f>
      </nc>
    </rcc>
    <rcc rId="0" sId="1">
      <nc r="AP522">
        <f>#REF!=G522</f>
      </nc>
    </rcc>
    <rcc rId="0" sId="1">
      <nc r="AP523">
        <f>#REF!=G523</f>
      </nc>
    </rcc>
    <rcc rId="0" sId="1">
      <nc r="AP524">
        <f>#REF!=G524</f>
      </nc>
    </rcc>
    <rcc rId="0" sId="1">
      <nc r="AP525">
        <f>#REF!=G525</f>
      </nc>
    </rcc>
    <rcc rId="0" sId="1">
      <nc r="AP526">
        <f>#REF!=G526</f>
      </nc>
    </rcc>
    <rcc rId="0" sId="1">
      <nc r="AP527">
        <f>#REF!=G527</f>
      </nc>
    </rcc>
    <rcc rId="0" sId="1">
      <nc r="AP528">
        <f>#REF!=G528</f>
      </nc>
    </rcc>
    <rcc rId="0" sId="1">
      <nc r="AP529">
        <f>#REF!=G529</f>
      </nc>
    </rcc>
    <rcc rId="0" sId="1">
      <nc r="AP530">
        <f>#REF!=G530</f>
      </nc>
    </rcc>
    <rcc rId="0" sId="1">
      <nc r="AP531">
        <f>#REF!=G531</f>
      </nc>
    </rcc>
    <rcc rId="0" sId="1">
      <nc r="AP532">
        <f>#REF!=G532</f>
      </nc>
    </rcc>
    <rcc rId="0" sId="1">
      <nc r="AP533">
        <f>#REF!=G533</f>
      </nc>
    </rcc>
    <rcc rId="0" sId="1">
      <nc r="AP534">
        <f>#REF!=G534</f>
      </nc>
    </rcc>
    <rcc rId="0" sId="1">
      <nc r="AP535">
        <f>#REF!=G535</f>
      </nc>
    </rcc>
    <rcc rId="0" sId="1">
      <nc r="AP536">
        <f>#REF!=G536</f>
      </nc>
    </rcc>
    <rcc rId="0" sId="1">
      <nc r="AP537">
        <f>#REF!=G537</f>
      </nc>
    </rcc>
    <rcc rId="0" sId="1">
      <nc r="AP538">
        <f>#REF!=G538</f>
      </nc>
    </rcc>
    <rcc rId="0" sId="1">
      <nc r="AP539">
        <f>#REF!=G539</f>
      </nc>
    </rcc>
    <rcc rId="0" sId="1">
      <nc r="AP540">
        <f>#REF!=G540</f>
      </nc>
    </rcc>
    <rcc rId="0" sId="1">
      <nc r="AP541">
        <f>#REF!=G541</f>
      </nc>
    </rcc>
    <rcc rId="0" sId="1">
      <nc r="AP542">
        <f>#REF!=G542</f>
      </nc>
    </rcc>
    <rcc rId="0" sId="1">
      <nc r="AP543">
        <f>#REF!=G543</f>
      </nc>
    </rcc>
    <rcc rId="0" sId="1">
      <nc r="AP544">
        <f>#REF!=G544</f>
      </nc>
    </rcc>
    <rcc rId="0" sId="1">
      <nc r="AP545">
        <f>#REF!=G545</f>
      </nc>
    </rcc>
    <rcc rId="0" sId="1">
      <nc r="AP546">
        <f>#REF!=G546</f>
      </nc>
    </rcc>
    <rcc rId="0" sId="1">
      <nc r="AP547">
        <f>#REF!=G547</f>
      </nc>
    </rcc>
    <rcc rId="0" sId="1">
      <nc r="AP548">
        <f>#REF!=G548</f>
      </nc>
    </rcc>
    <rcc rId="0" sId="1">
      <nc r="AP549">
        <f>#REF!=G549</f>
      </nc>
    </rcc>
    <rcc rId="0" sId="1">
      <nc r="AP550">
        <f>#REF!=G550</f>
      </nc>
    </rcc>
    <rcc rId="0" sId="1">
      <nc r="AP551">
        <f>#REF!=G551</f>
      </nc>
    </rcc>
    <rcc rId="0" sId="1">
      <nc r="AP552">
        <f>#REF!=G552</f>
      </nc>
    </rcc>
    <rcc rId="0" sId="1">
      <nc r="AP553">
        <f>#REF!=G553</f>
      </nc>
    </rcc>
    <rcc rId="0" sId="1">
      <nc r="AP554">
        <f>#REF!=G554</f>
      </nc>
    </rcc>
    <rcc rId="0" sId="1">
      <nc r="AP555">
        <f>#REF!=G555</f>
      </nc>
    </rcc>
    <rcc rId="0" sId="1">
      <nc r="AP556">
        <f>#REF!=G556</f>
      </nc>
    </rcc>
    <rcc rId="0" sId="1">
      <nc r="AP557">
        <f>#REF!=G557</f>
      </nc>
    </rcc>
    <rcc rId="0" sId="1">
      <nc r="AP558">
        <f>#REF!=G558</f>
      </nc>
    </rcc>
    <rcc rId="0" sId="1">
      <nc r="AP559">
        <f>#REF!=G559</f>
      </nc>
    </rcc>
    <rcc rId="0" sId="1">
      <nc r="AP560">
        <f>#REF!=G560</f>
      </nc>
    </rcc>
    <rcc rId="0" sId="1">
      <nc r="AP561">
        <f>#REF!=G561</f>
      </nc>
    </rcc>
    <rcc rId="0" sId="1">
      <nc r="AP562">
        <f>#REF!=G562</f>
      </nc>
    </rcc>
    <rcc rId="0" sId="1">
      <nc r="AP563">
        <f>#REF!=G563</f>
      </nc>
    </rcc>
    <rcc rId="0" sId="1">
      <nc r="AP564">
        <f>#REF!=G564</f>
      </nc>
    </rcc>
    <rcc rId="0" sId="1">
      <nc r="AP565">
        <f>#REF!=G565</f>
      </nc>
    </rcc>
    <rcc rId="0" sId="1">
      <nc r="AP566">
        <f>#REF!=G566</f>
      </nc>
    </rcc>
    <rcc rId="0" sId="1">
      <nc r="AP567">
        <f>#REF!=G567</f>
      </nc>
    </rcc>
    <rcc rId="0" sId="1">
      <nc r="AP568">
        <f>#REF!=G568</f>
      </nc>
    </rcc>
    <rcc rId="0" sId="1">
      <nc r="AP569">
        <f>#REF!=G569</f>
      </nc>
    </rcc>
    <rcc rId="0" sId="1">
      <nc r="AP570">
        <f>#REF!=G570</f>
      </nc>
    </rcc>
    <rcc rId="0" sId="1">
      <nc r="AP571">
        <f>#REF!=G571</f>
      </nc>
    </rcc>
    <rcc rId="0" sId="1">
      <nc r="AP572">
        <f>#REF!=G572</f>
      </nc>
    </rcc>
    <rcc rId="0" sId="1">
      <nc r="AP573">
        <f>#REF!=G573</f>
      </nc>
    </rcc>
    <rcc rId="0" sId="1">
      <nc r="AP574">
        <f>#REF!=G574</f>
      </nc>
    </rcc>
    <rcc rId="0" sId="1">
      <nc r="AP575">
        <f>#REF!=G575</f>
      </nc>
    </rcc>
    <rcc rId="0" sId="1">
      <nc r="AP576">
        <f>#REF!=G576</f>
      </nc>
    </rcc>
    <rcc rId="0" sId="1">
      <nc r="AP577">
        <f>#REF!=G577</f>
      </nc>
    </rcc>
    <rcc rId="0" sId="1">
      <nc r="AP578">
        <f>#REF!=G578</f>
      </nc>
    </rcc>
    <rcc rId="0" sId="1">
      <nc r="AP579">
        <f>#REF!=G579</f>
      </nc>
    </rcc>
    <rcc rId="0" sId="1">
      <nc r="AP580">
        <f>#REF!=G580</f>
      </nc>
    </rcc>
    <rcc rId="0" sId="1">
      <nc r="AP581">
        <f>#REF!=G581</f>
      </nc>
    </rcc>
    <rcc rId="0" sId="1">
      <nc r="AP582">
        <f>#REF!=G582</f>
      </nc>
    </rcc>
    <rcc rId="0" sId="1">
      <nc r="AP583">
        <f>#REF!=G583</f>
      </nc>
    </rcc>
    <rcc rId="0" sId="1">
      <nc r="AP584">
        <f>#REF!=G584</f>
      </nc>
    </rcc>
    <rcc rId="0" sId="1">
      <nc r="AP585">
        <f>#REF!=G585</f>
      </nc>
    </rcc>
    <rcc rId="0" sId="1">
      <nc r="AP586">
        <f>#REF!=G586</f>
      </nc>
    </rcc>
    <rcc rId="0" sId="1">
      <nc r="AP587">
        <f>#REF!=G587</f>
      </nc>
    </rcc>
    <rcc rId="0" sId="1">
      <nc r="AP588">
        <f>#REF!=G588</f>
      </nc>
    </rcc>
    <rcc rId="0" sId="1">
      <nc r="AP589">
        <f>#REF!=G589</f>
      </nc>
    </rcc>
    <rcc rId="0" sId="1">
      <nc r="AP590">
        <f>#REF!=G590</f>
      </nc>
    </rcc>
    <rcc rId="0" sId="1">
      <nc r="AP591">
        <f>#REF!=G591</f>
      </nc>
    </rcc>
    <rcc rId="0" sId="1">
      <nc r="AP592">
        <f>#REF!=G592</f>
      </nc>
    </rcc>
    <rcc rId="0" sId="1">
      <nc r="AP593">
        <f>#REF!=G593</f>
      </nc>
    </rcc>
    <rcc rId="0" sId="1">
      <nc r="AP594">
        <f>#REF!=G594</f>
      </nc>
    </rcc>
    <rcc rId="0" sId="1">
      <nc r="AP595">
        <f>#REF!=G595</f>
      </nc>
    </rcc>
    <rcc rId="0" sId="1">
      <nc r="AP596">
        <f>#REF!=G596</f>
      </nc>
    </rcc>
    <rcc rId="0" sId="1">
      <nc r="AP597">
        <f>#REF!=G597</f>
      </nc>
    </rcc>
    <rcc rId="0" sId="1">
      <nc r="AP598">
        <f>#REF!=G598</f>
      </nc>
    </rcc>
    <rcc rId="0" sId="1">
      <nc r="AP599">
        <f>#REF!=G599</f>
      </nc>
    </rcc>
    <rcc rId="0" sId="1">
      <nc r="AP600">
        <f>#REF!=G600</f>
      </nc>
    </rcc>
    <rcc rId="0" sId="1">
      <nc r="AP601">
        <f>#REF!=G601</f>
      </nc>
    </rcc>
    <rcc rId="0" sId="1">
      <nc r="AP602">
        <f>#REF!=G602</f>
      </nc>
    </rcc>
    <rcc rId="0" sId="1">
      <nc r="AP603">
        <f>#REF!=G603</f>
      </nc>
    </rcc>
    <rcc rId="0" sId="1">
      <nc r="AP604">
        <f>#REF!=G604</f>
      </nc>
    </rcc>
    <rcc rId="0" sId="1">
      <nc r="AP605">
        <f>#REF!=G605</f>
      </nc>
    </rcc>
    <rcc rId="0" sId="1">
      <nc r="AP606">
        <f>#REF!=G606</f>
      </nc>
    </rcc>
    <rcc rId="0" sId="1">
      <nc r="AP607">
        <f>#REF!=G607</f>
      </nc>
    </rcc>
    <rcc rId="0" sId="1">
      <nc r="AP608">
        <f>#REF!=G608</f>
      </nc>
    </rcc>
    <rcc rId="0" sId="1">
      <nc r="AP609">
        <f>#REF!=G609</f>
      </nc>
    </rcc>
    <rcc rId="0" sId="1">
      <nc r="AP610">
        <f>#REF!=G610</f>
      </nc>
    </rcc>
    <rcc rId="0" sId="1">
      <nc r="AP611">
        <f>#REF!=G611</f>
      </nc>
    </rcc>
    <rcc rId="0" sId="1">
      <nc r="AP612">
        <f>#REF!=G612</f>
      </nc>
    </rcc>
    <rcc rId="0" sId="1">
      <nc r="AP613">
        <f>#REF!=G613</f>
      </nc>
    </rcc>
    <rcc rId="0" sId="1">
      <nc r="AP614">
        <f>#REF!=G614</f>
      </nc>
    </rcc>
    <rcc rId="0" sId="1">
      <nc r="AP615">
        <f>#REF!=G615</f>
      </nc>
    </rcc>
    <rcc rId="0" sId="1">
      <nc r="AP616">
        <f>#REF!=G616</f>
      </nc>
    </rcc>
    <rcc rId="0" sId="1">
      <nc r="AP617">
        <f>#REF!=G617</f>
      </nc>
    </rcc>
    <rcc rId="0" sId="1">
      <nc r="AP618">
        <f>#REF!=G618</f>
      </nc>
    </rcc>
    <rcc rId="0" sId="1">
      <nc r="AP619">
        <f>#REF!=G619</f>
      </nc>
    </rcc>
    <rcc rId="0" sId="1">
      <nc r="AP620">
        <f>#REF!=G620</f>
      </nc>
    </rcc>
    <rcc rId="0" sId="1">
      <nc r="AP621">
        <f>#REF!=G621</f>
      </nc>
    </rcc>
    <rcc rId="0" sId="1">
      <nc r="AP622">
        <f>#REF!=G622</f>
      </nc>
    </rcc>
    <rcc rId="0" sId="1">
      <nc r="AP623">
        <f>#REF!=G623</f>
      </nc>
    </rcc>
    <rcc rId="0" sId="1">
      <nc r="AP624">
        <f>#REF!=G624</f>
      </nc>
    </rcc>
    <rcc rId="0" sId="1">
      <nc r="AP625">
        <f>#REF!=G625</f>
      </nc>
    </rcc>
    <rcc rId="0" sId="1">
      <nc r="AP626">
        <f>#REF!=G626</f>
      </nc>
    </rcc>
    <rcc rId="0" sId="1">
      <nc r="AP627">
        <f>#REF!=G627</f>
      </nc>
    </rcc>
    <rcc rId="0" sId="1">
      <nc r="AP628">
        <f>#REF!=G628</f>
      </nc>
    </rcc>
    <rcc rId="0" sId="1">
      <nc r="AP629">
        <f>#REF!=G629</f>
      </nc>
    </rcc>
    <rcc rId="0" sId="1">
      <nc r="AP630">
        <f>#REF!=G630</f>
      </nc>
    </rcc>
    <rcc rId="0" sId="1">
      <nc r="AP631">
        <f>#REF!=G631</f>
      </nc>
    </rcc>
    <rcc rId="0" sId="1">
      <nc r="AP632">
        <f>#REF!=G632</f>
      </nc>
    </rcc>
    <rcc rId="0" sId="1">
      <nc r="AP633">
        <f>#REF!=G633</f>
      </nc>
    </rcc>
    <rcc rId="0" sId="1">
      <nc r="AP634">
        <f>#REF!=G634</f>
      </nc>
    </rcc>
    <rcc rId="0" sId="1">
      <nc r="AP635">
        <f>#REF!=G635</f>
      </nc>
    </rcc>
    <rcc rId="0" sId="1">
      <nc r="AP636">
        <f>#REF!=G636</f>
      </nc>
    </rcc>
    <rcc rId="0" sId="1">
      <nc r="AP637">
        <f>#REF!=G637</f>
      </nc>
    </rcc>
    <rcc rId="0" sId="1">
      <nc r="AP638">
        <f>#REF!=G638</f>
      </nc>
    </rcc>
    <rcc rId="0" sId="1">
      <nc r="AP639">
        <f>#REF!=G639</f>
      </nc>
    </rcc>
    <rcc rId="0" sId="1">
      <nc r="AP640">
        <f>#REF!=G640</f>
      </nc>
    </rcc>
    <rcc rId="0" sId="1">
      <nc r="AP641">
        <f>#REF!=G641</f>
      </nc>
    </rcc>
    <rcc rId="0" sId="1">
      <nc r="AP642">
        <f>#REF!=G642</f>
      </nc>
    </rcc>
    <rcc rId="0" sId="1">
      <nc r="AP643">
        <f>#REF!=G643</f>
      </nc>
    </rcc>
    <rcc rId="0" sId="1">
      <nc r="AP644">
        <f>#REF!=G644</f>
      </nc>
    </rcc>
    <rcc rId="0" sId="1">
      <nc r="AP645">
        <f>#REF!=G645</f>
      </nc>
    </rcc>
    <rcc rId="0" sId="1">
      <nc r="AP646">
        <f>#REF!=G646</f>
      </nc>
    </rcc>
    <rcc rId="0" sId="1">
      <nc r="AP647">
        <f>#REF!=G647</f>
      </nc>
    </rcc>
    <rcc rId="0" sId="1">
      <nc r="AP648">
        <f>#REF!=G648</f>
      </nc>
    </rcc>
    <rcc rId="0" sId="1">
      <nc r="AP649">
        <f>#REF!=G649</f>
      </nc>
    </rcc>
    <rcc rId="0" sId="1">
      <nc r="AP650">
        <f>#REF!=G650</f>
      </nc>
    </rcc>
    <rcc rId="0" sId="1">
      <nc r="AP651">
        <f>#REF!=G651</f>
      </nc>
    </rcc>
    <rcc rId="0" sId="1">
      <nc r="AP652">
        <f>#REF!=G652</f>
      </nc>
    </rcc>
    <rcc rId="0" sId="1">
      <nc r="AP653">
        <f>#REF!=G653</f>
      </nc>
    </rcc>
    <rcc rId="0" sId="1">
      <nc r="AP654">
        <f>#REF!=G654</f>
      </nc>
    </rcc>
    <rcc rId="0" sId="1">
      <nc r="AP655">
        <f>#REF!=G655</f>
      </nc>
    </rcc>
    <rcc rId="0" sId="1">
      <nc r="AP656">
        <f>#REF!=G656</f>
      </nc>
    </rcc>
    <rcc rId="0" sId="1">
      <nc r="AP657">
        <f>#REF!=G657</f>
      </nc>
    </rcc>
    <rcc rId="0" sId="1">
      <nc r="AP658">
        <f>#REF!=G658</f>
      </nc>
    </rcc>
    <rcc rId="0" sId="1">
      <nc r="AP659">
        <f>#REF!=G659</f>
      </nc>
    </rcc>
    <rcc rId="0" sId="1">
      <nc r="AP660">
        <f>#REF!=G660</f>
      </nc>
    </rcc>
    <rcc rId="0" sId="1">
      <nc r="AP661">
        <f>#REF!=G661</f>
      </nc>
    </rcc>
    <rcc rId="0" sId="1">
      <nc r="AP662">
        <f>#REF!=G662</f>
      </nc>
    </rcc>
    <rcc rId="0" sId="1">
      <nc r="AP663">
        <f>#REF!=G663</f>
      </nc>
    </rcc>
    <rcc rId="0" sId="1">
      <nc r="AP664">
        <f>#REF!=G664</f>
      </nc>
    </rcc>
    <rcc rId="0" sId="1">
      <nc r="AP665">
        <f>#REF!=G665</f>
      </nc>
    </rcc>
    <rcc rId="0" sId="1">
      <nc r="AP666">
        <f>#REF!=G666</f>
      </nc>
    </rcc>
    <rcc rId="0" sId="1">
      <nc r="AP667">
        <f>#REF!=G667</f>
      </nc>
    </rcc>
    <rcc rId="0" sId="1">
      <nc r="AP668">
        <f>#REF!=G668</f>
      </nc>
    </rcc>
    <rcc rId="0" sId="1">
      <nc r="AP669">
        <f>#REF!=G669</f>
      </nc>
    </rcc>
    <rcc rId="0" sId="1">
      <nc r="AP670">
        <f>#REF!=G670</f>
      </nc>
    </rcc>
    <rcc rId="0" sId="1">
      <nc r="AP671">
        <f>#REF!=G671</f>
      </nc>
    </rcc>
    <rcc rId="0" sId="1">
      <nc r="AP672">
        <f>#REF!=G672</f>
      </nc>
    </rcc>
    <rcc rId="0" sId="1">
      <nc r="AP673">
        <f>#REF!=G673</f>
      </nc>
    </rcc>
    <rcc rId="0" sId="1">
      <nc r="AP674">
        <f>#REF!=G674</f>
      </nc>
    </rcc>
    <rcc rId="0" sId="1">
      <nc r="AP675">
        <f>#REF!=G675</f>
      </nc>
    </rcc>
    <rcc rId="0" sId="1">
      <nc r="AP676">
        <f>#REF!=G676</f>
      </nc>
    </rcc>
    <rcc rId="0" sId="1">
      <nc r="AP677">
        <f>#REF!=G677</f>
      </nc>
    </rcc>
    <rcc rId="0" sId="1">
      <nc r="AP678">
        <f>#REF!=G678</f>
      </nc>
    </rcc>
    <rcc rId="0" sId="1">
      <nc r="AP679">
        <f>#REF!=G679</f>
      </nc>
    </rcc>
    <rcc rId="0" sId="1">
      <nc r="AP680">
        <f>#REF!=G680</f>
      </nc>
    </rcc>
    <rcc rId="0" sId="1">
      <nc r="AP681">
        <f>#REF!=G681</f>
      </nc>
    </rcc>
    <rcc rId="0" sId="1">
      <nc r="AP682">
        <f>#REF!=G682</f>
      </nc>
    </rcc>
    <rcc rId="0" sId="1">
      <nc r="AP683">
        <f>#REF!=G683</f>
      </nc>
    </rcc>
    <rcc rId="0" sId="1">
      <nc r="AP684">
        <f>#REF!=G684</f>
      </nc>
    </rcc>
    <rcc rId="0" sId="1">
      <nc r="AP685">
        <f>#REF!=G685</f>
      </nc>
    </rcc>
    <rcc rId="0" sId="1">
      <nc r="AP686">
        <f>#REF!=G686</f>
      </nc>
    </rcc>
    <rcc rId="0" sId="1">
      <nc r="AP687">
        <f>#REF!=G687</f>
      </nc>
    </rcc>
    <rcc rId="0" sId="1">
      <nc r="AP688">
        <f>#REF!=G688</f>
      </nc>
    </rcc>
    <rcc rId="0" sId="1">
      <nc r="AP689">
        <f>#REF!=G689</f>
      </nc>
    </rcc>
    <rcc rId="0" sId="1">
      <nc r="AP690">
        <f>#REF!=G690</f>
      </nc>
    </rcc>
    <rcc rId="0" sId="1">
      <nc r="AP691">
        <f>#REF!=G691</f>
      </nc>
    </rcc>
    <rcc rId="0" sId="1">
      <nc r="AP692">
        <f>#REF!=G692</f>
      </nc>
    </rcc>
    <rcc rId="0" sId="1">
      <nc r="AP693">
        <f>#REF!=G693</f>
      </nc>
    </rcc>
    <rcc rId="0" sId="1">
      <nc r="AP694">
        <f>#REF!=G694</f>
      </nc>
    </rcc>
    <rcc rId="0" sId="1">
      <nc r="AP695">
        <f>#REF!=G695</f>
      </nc>
    </rcc>
    <rcc rId="0" sId="1">
      <nc r="AP696">
        <f>#REF!=G696</f>
      </nc>
    </rcc>
    <rcc rId="0" sId="1">
      <nc r="AP697">
        <f>#REF!=G697</f>
      </nc>
    </rcc>
    <rcc rId="0" sId="1">
      <nc r="AP698">
        <f>#REF!=G698</f>
      </nc>
    </rcc>
    <rcc rId="0" sId="1">
      <nc r="AP699">
        <f>#REF!=G699</f>
      </nc>
    </rcc>
    <rcc rId="0" sId="1">
      <nc r="AP700">
        <f>#REF!=G700</f>
      </nc>
    </rcc>
    <rcc rId="0" sId="1">
      <nc r="AP701">
        <f>#REF!=G701</f>
      </nc>
    </rcc>
    <rcc rId="0" sId="1">
      <nc r="AP702">
        <f>#REF!=G702</f>
      </nc>
    </rcc>
    <rcc rId="0" sId="1">
      <nc r="AP703">
        <f>#REF!=G703</f>
      </nc>
    </rcc>
    <rcc rId="0" sId="1">
      <nc r="AP704">
        <f>#REF!=G704</f>
      </nc>
    </rcc>
    <rcc rId="0" sId="1">
      <nc r="AP705">
        <f>#REF!=G705</f>
      </nc>
    </rcc>
    <rcc rId="0" sId="1">
      <nc r="AP706">
        <f>#REF!=G706</f>
      </nc>
    </rcc>
    <rcc rId="0" sId="1">
      <nc r="AP707">
        <f>#REF!=G707</f>
      </nc>
    </rcc>
    <rcc rId="0" sId="1">
      <nc r="AP708">
        <f>#REF!=G708</f>
      </nc>
    </rcc>
    <rcc rId="0" sId="1">
      <nc r="AP709">
        <f>#REF!=G709</f>
      </nc>
    </rcc>
    <rcc rId="0" sId="1">
      <nc r="AP710">
        <f>#REF!=G710</f>
      </nc>
    </rcc>
    <rcc rId="0" sId="1">
      <nc r="AP711">
        <f>#REF!=G711</f>
      </nc>
    </rcc>
    <rcc rId="0" sId="1">
      <nc r="AP712">
        <f>#REF!=G712</f>
      </nc>
    </rcc>
    <rcc rId="0" sId="1">
      <nc r="AP713">
        <f>#REF!=G713</f>
      </nc>
    </rcc>
    <rcc rId="0" sId="1">
      <nc r="AP714">
        <f>#REF!=G714</f>
      </nc>
    </rcc>
    <rcc rId="0" sId="1">
      <nc r="AP715">
        <f>#REF!=G715</f>
      </nc>
    </rcc>
    <rcc rId="0" sId="1">
      <nc r="AP716">
        <f>#REF!=G716</f>
      </nc>
    </rcc>
    <rcc rId="0" sId="1">
      <nc r="AP717">
        <f>#REF!=G717</f>
      </nc>
    </rcc>
    <rcc rId="0" sId="1">
      <nc r="AP718">
        <f>#REF!=G718</f>
      </nc>
    </rcc>
    <rcc rId="0" sId="1">
      <nc r="AP719">
        <f>#REF!=G719</f>
      </nc>
    </rcc>
    <rcc rId="0" sId="1">
      <nc r="AP720">
        <f>#REF!=G720</f>
      </nc>
    </rcc>
    <rcc rId="0" sId="1">
      <nc r="AP721">
        <f>#REF!=G721</f>
      </nc>
    </rcc>
    <rcc rId="0" sId="1">
      <nc r="AP722">
        <f>#REF!=G722</f>
      </nc>
    </rcc>
    <rcc rId="0" sId="1">
      <nc r="AP723">
        <f>#REF!=G723</f>
      </nc>
    </rcc>
    <rcc rId="0" sId="1">
      <nc r="AP724">
        <f>#REF!=G724</f>
      </nc>
    </rcc>
    <rcc rId="0" sId="1">
      <nc r="AP725">
        <f>#REF!=G725</f>
      </nc>
    </rcc>
    <rcc rId="0" sId="1">
      <nc r="AP726">
        <f>#REF!=G726</f>
      </nc>
    </rcc>
    <rcc rId="0" sId="1">
      <nc r="AP727">
        <f>#REF!=G727</f>
      </nc>
    </rcc>
    <rcc rId="0" sId="1">
      <nc r="AP728">
        <f>#REF!=G728</f>
      </nc>
    </rcc>
    <rcc rId="0" sId="1">
      <nc r="AP729">
        <f>#REF!=G729</f>
      </nc>
    </rcc>
    <rcc rId="0" sId="1">
      <nc r="AP730">
        <f>#REF!=G730</f>
      </nc>
    </rcc>
    <rcc rId="0" sId="1">
      <nc r="AP731">
        <f>#REF!=G731</f>
      </nc>
    </rcc>
    <rcc rId="0" sId="1">
      <nc r="AP732">
        <f>#REF!=G732</f>
      </nc>
    </rcc>
    <rcc rId="0" sId="1">
      <nc r="AP733">
        <f>#REF!=G733</f>
      </nc>
    </rcc>
    <rcc rId="0" sId="1">
      <nc r="AP734">
        <f>#REF!=G734</f>
      </nc>
    </rcc>
    <rcc rId="0" sId="1">
      <nc r="AP735">
        <f>#REF!=G735</f>
      </nc>
    </rcc>
    <rcc rId="0" sId="1">
      <nc r="AP736">
        <f>#REF!=G736</f>
      </nc>
    </rcc>
    <rcc rId="0" sId="1">
      <nc r="AP737">
        <f>#REF!=G737</f>
      </nc>
    </rcc>
    <rcc rId="0" sId="1">
      <nc r="AP738">
        <f>#REF!=G738</f>
      </nc>
    </rcc>
    <rcc rId="0" sId="1">
      <nc r="AP739">
        <f>#REF!=G739</f>
      </nc>
    </rcc>
    <rcc rId="0" sId="1">
      <nc r="AP740">
        <f>#REF!=G740</f>
      </nc>
    </rcc>
    <rcc rId="0" sId="1">
      <nc r="AP741">
        <f>#REF!=G741</f>
      </nc>
    </rcc>
    <rcc rId="0" sId="1">
      <nc r="AP742">
        <f>#REF!=G742</f>
      </nc>
    </rcc>
    <rcc rId="0" sId="1">
      <nc r="AP743">
        <f>#REF!=G743</f>
      </nc>
    </rcc>
    <rcc rId="0" sId="1">
      <nc r="AP744">
        <f>#REF!=G744</f>
      </nc>
    </rcc>
    <rcc rId="0" sId="1">
      <nc r="AP745">
        <f>#REF!=G745</f>
      </nc>
    </rcc>
    <rcc rId="0" sId="1">
      <nc r="AP746">
        <f>#REF!=G746</f>
      </nc>
    </rcc>
    <rcc rId="0" sId="1">
      <nc r="AP747">
        <f>#REF!=G747</f>
      </nc>
    </rcc>
    <rcc rId="0" sId="1">
      <nc r="AP748">
        <f>#REF!=G748</f>
      </nc>
    </rcc>
    <rcc rId="0" sId="1">
      <nc r="AP749">
        <f>#REF!=G749</f>
      </nc>
    </rcc>
    <rcc rId="0" sId="1">
      <nc r="AP750">
        <f>#REF!=G750</f>
      </nc>
    </rcc>
    <rcc rId="0" sId="1">
      <nc r="AP751">
        <f>#REF!=G751</f>
      </nc>
    </rcc>
    <rcc rId="0" sId="1">
      <nc r="AP752">
        <f>#REF!=G752</f>
      </nc>
    </rcc>
    <rcc rId="0" sId="1">
      <nc r="AP753">
        <f>#REF!=G753</f>
      </nc>
    </rcc>
    <rcc rId="0" sId="1">
      <nc r="AP754">
        <f>#REF!=G754</f>
      </nc>
    </rcc>
    <rcc rId="0" sId="1">
      <nc r="AP755">
        <f>#REF!=G755</f>
      </nc>
    </rcc>
    <rcc rId="0" sId="1">
      <nc r="AP756">
        <f>#REF!=G756</f>
      </nc>
    </rcc>
    <rcc rId="0" sId="1">
      <nc r="AP757">
        <f>#REF!=G757</f>
      </nc>
    </rcc>
    <rcc rId="0" sId="1">
      <nc r="AP758">
        <f>#REF!=G758</f>
      </nc>
    </rcc>
    <rcc rId="0" sId="1">
      <nc r="AP759">
        <f>#REF!=G759</f>
      </nc>
    </rcc>
    <rcc rId="0" sId="1">
      <nc r="AP760">
        <f>#REF!=G760</f>
      </nc>
    </rcc>
    <rcc rId="0" sId="1">
      <nc r="AP761">
        <f>#REF!=G761</f>
      </nc>
    </rcc>
    <rcc rId="0" sId="1">
      <nc r="AP762">
        <f>#REF!=G762</f>
      </nc>
    </rcc>
    <rcc rId="0" sId="1">
      <nc r="AP763">
        <f>#REF!=G763</f>
      </nc>
    </rcc>
    <rcc rId="0" sId="1">
      <nc r="AP764">
        <f>#REF!=G764</f>
      </nc>
    </rcc>
    <rcc rId="0" sId="1">
      <nc r="AP765">
        <f>#REF!=G765</f>
      </nc>
    </rcc>
    <rcc rId="0" sId="1">
      <nc r="AP766">
        <f>#REF!=G766</f>
      </nc>
    </rcc>
    <rcc rId="0" sId="1">
      <nc r="AP767">
        <f>#REF!=G767</f>
      </nc>
    </rcc>
    <rcc rId="0" sId="1">
      <nc r="AP768">
        <f>#REF!=G768</f>
      </nc>
    </rcc>
    <rcc rId="0" sId="1">
      <nc r="AP769">
        <f>#REF!=G769</f>
      </nc>
    </rcc>
    <rcc rId="0" sId="1">
      <nc r="AP770">
        <f>#REF!=G770</f>
      </nc>
    </rcc>
    <rcc rId="0" sId="1">
      <nc r="AP771">
        <f>#REF!=G771</f>
      </nc>
    </rcc>
    <rcc rId="0" sId="1">
      <nc r="AP772">
        <f>#REF!=G772</f>
      </nc>
    </rcc>
    <rcc rId="0" sId="1">
      <nc r="AP773">
        <f>#REF!=G773</f>
      </nc>
    </rcc>
    <rcc rId="0" sId="1">
      <nc r="AP774">
        <f>#REF!=G774</f>
      </nc>
    </rcc>
    <rcc rId="0" sId="1">
      <nc r="AP775">
        <f>#REF!=G775</f>
      </nc>
    </rcc>
    <rcc rId="0" sId="1">
      <nc r="AP776">
        <f>#REF!=G776</f>
      </nc>
    </rcc>
    <rcc rId="0" sId="1">
      <nc r="AP777">
        <f>#REF!=G777</f>
      </nc>
    </rcc>
    <rcc rId="0" sId="1">
      <nc r="AP778">
        <f>#REF!=G778</f>
      </nc>
    </rcc>
    <rcc rId="0" sId="1">
      <nc r="AP779">
        <f>#REF!=G779</f>
      </nc>
    </rcc>
    <rcc rId="0" sId="1">
      <nc r="AP780">
        <f>#REF!=G780</f>
      </nc>
    </rcc>
    <rcc rId="0" sId="1">
      <nc r="AP781">
        <f>#REF!=G781</f>
      </nc>
    </rcc>
    <rcc rId="0" sId="1">
      <nc r="AP782">
        <f>#REF!=G782</f>
      </nc>
    </rcc>
    <rcc rId="0" sId="1">
      <nc r="AP783">
        <f>#REF!=G783</f>
      </nc>
    </rcc>
    <rcc rId="0" sId="1">
      <nc r="AP784">
        <f>#REF!=G784</f>
      </nc>
    </rcc>
    <rcc rId="0" sId="1">
      <nc r="AP785">
        <f>#REF!=G785</f>
      </nc>
    </rcc>
    <rcc rId="0" sId="1">
      <nc r="AP786">
        <f>#REF!=G786</f>
      </nc>
    </rcc>
    <rcc rId="0" sId="1">
      <nc r="AP787">
        <f>#REF!=G787</f>
      </nc>
    </rcc>
    <rcc rId="0" sId="1">
      <nc r="AP788">
        <f>#REF!=G788</f>
      </nc>
    </rcc>
    <rcc rId="0" sId="1">
      <nc r="AP789">
        <f>#REF!=G789</f>
      </nc>
    </rcc>
    <rcc rId="0" sId="1">
      <nc r="AP790">
        <f>#REF!=G790</f>
      </nc>
    </rcc>
    <rcc rId="0" sId="1">
      <nc r="AP791">
        <f>#REF!=G791</f>
      </nc>
    </rcc>
    <rcc rId="0" sId="1">
      <nc r="AP792">
        <f>#REF!=G792</f>
      </nc>
    </rcc>
    <rcc rId="0" sId="1">
      <nc r="AP793">
        <f>#REF!=G793</f>
      </nc>
    </rcc>
    <rcc rId="0" sId="1">
      <nc r="AP794">
        <f>#REF!=G794</f>
      </nc>
    </rcc>
    <rcc rId="0" sId="1">
      <nc r="AP795">
        <f>#REF!=G795</f>
      </nc>
    </rcc>
    <rcc rId="0" sId="1">
      <nc r="AP796">
        <f>#REF!=G796</f>
      </nc>
    </rcc>
    <rcc rId="0" sId="1">
      <nc r="AP797">
        <f>#REF!=G797</f>
      </nc>
    </rcc>
    <rcc rId="0" sId="1">
      <nc r="AP798">
        <f>#REF!=G798</f>
      </nc>
    </rcc>
    <rcc rId="0" sId="1">
      <nc r="AP799">
        <f>#REF!=G799</f>
      </nc>
    </rcc>
    <rcc rId="0" sId="1">
      <nc r="AP800">
        <f>#REF!=G800</f>
      </nc>
    </rcc>
    <rcc rId="0" sId="1">
      <nc r="AP801">
        <f>#REF!=G801</f>
      </nc>
    </rcc>
    <rcc rId="0" sId="1">
      <nc r="AP802">
        <f>#REF!=G802</f>
      </nc>
    </rcc>
    <rcc rId="0" sId="1">
      <nc r="AP803">
        <f>#REF!=G803</f>
      </nc>
    </rcc>
    <rcc rId="0" sId="1">
      <nc r="AP804">
        <f>#REF!=G804</f>
      </nc>
    </rcc>
    <rcc rId="0" sId="1">
      <nc r="AP805">
        <f>#REF!=G805</f>
      </nc>
    </rcc>
    <rcc rId="0" sId="1">
      <nc r="AP806">
        <f>#REF!=G806</f>
      </nc>
    </rcc>
    <rcc rId="0" sId="1">
      <nc r="AP807">
        <f>#REF!=G807</f>
      </nc>
    </rcc>
    <rcc rId="0" sId="1">
      <nc r="AP808">
        <f>#REF!=G808</f>
      </nc>
    </rcc>
    <rcc rId="0" sId="1">
      <nc r="AP809">
        <f>#REF!=G809</f>
      </nc>
    </rcc>
    <rcc rId="0" sId="1">
      <nc r="AP810">
        <f>#REF!=G810</f>
      </nc>
    </rcc>
    <rcc rId="0" sId="1">
      <nc r="AP811">
        <f>#REF!=G811</f>
      </nc>
    </rcc>
    <rcc rId="0" sId="1">
      <nc r="AP812">
        <f>#REF!=G812</f>
      </nc>
    </rcc>
    <rcc rId="0" sId="1">
      <nc r="AP813">
        <f>#REF!=G813</f>
      </nc>
    </rcc>
    <rcc rId="0" sId="1">
      <nc r="AP814">
        <f>#REF!=G814</f>
      </nc>
    </rcc>
    <rcc rId="0" sId="1">
      <nc r="AP815">
        <f>#REF!=G815</f>
      </nc>
    </rcc>
    <rcc rId="0" sId="1">
      <nc r="AP816">
        <f>#REF!=G816</f>
      </nc>
    </rcc>
    <rcc rId="0" sId="1">
      <nc r="AP817">
        <f>#REF!=G817</f>
      </nc>
    </rcc>
    <rcc rId="0" sId="1">
      <nc r="AP818">
        <f>#REF!=G818</f>
      </nc>
    </rcc>
    <rcc rId="0" sId="1">
      <nc r="AP819">
        <f>#REF!=G819</f>
      </nc>
    </rcc>
    <rcc rId="0" sId="1">
      <nc r="AP820">
        <f>#REF!=G820</f>
      </nc>
    </rcc>
    <rcc rId="0" sId="1">
      <nc r="AP821">
        <f>#REF!=G821</f>
      </nc>
    </rcc>
    <rcc rId="0" sId="1">
      <nc r="AP822">
        <f>#REF!=G822</f>
      </nc>
    </rcc>
    <rcc rId="0" sId="1">
      <nc r="AP823">
        <f>#REF!=G823</f>
      </nc>
    </rcc>
    <rcc rId="0" sId="1">
      <nc r="AP824">
        <f>#REF!=G824</f>
      </nc>
    </rcc>
    <rcc rId="0" sId="1">
      <nc r="AP825">
        <f>#REF!=G825</f>
      </nc>
    </rcc>
    <rcc rId="0" sId="1">
      <nc r="AP826">
        <f>#REF!=G826</f>
      </nc>
    </rcc>
    <rcc rId="0" sId="1">
      <nc r="AP827">
        <f>#REF!=G827</f>
      </nc>
    </rcc>
    <rcc rId="0" sId="1">
      <nc r="AP828">
        <f>#REF!=G828</f>
      </nc>
    </rcc>
    <rcc rId="0" sId="1">
      <nc r="AP829">
        <f>#REF!=G829</f>
      </nc>
    </rcc>
    <rcc rId="0" sId="1">
      <nc r="AP830">
        <f>#REF!=G830</f>
      </nc>
    </rcc>
    <rcc rId="0" sId="1">
      <nc r="AP831">
        <f>#REF!=G831</f>
      </nc>
    </rcc>
    <rcc rId="0" sId="1">
      <nc r="AP832">
        <f>#REF!=G832</f>
      </nc>
    </rcc>
    <rcc rId="0" sId="1">
      <nc r="AP833">
        <f>#REF!=G833</f>
      </nc>
    </rcc>
    <rcc rId="0" sId="1">
      <nc r="AP834">
        <f>#REF!=G834</f>
      </nc>
    </rcc>
    <rcc rId="0" sId="1">
      <nc r="AP835">
        <f>#REF!=G835</f>
      </nc>
    </rcc>
    <rcc rId="0" sId="1">
      <nc r="AP836">
        <f>#REF!=G836</f>
      </nc>
    </rcc>
    <rcc rId="0" sId="1">
      <nc r="AP837">
        <f>#REF!=G837</f>
      </nc>
    </rcc>
    <rcc rId="0" sId="1">
      <nc r="AP838">
        <f>#REF!=G838</f>
      </nc>
    </rcc>
    <rcc rId="0" sId="1">
      <nc r="AP839">
        <f>#REF!=G839</f>
      </nc>
    </rcc>
    <rcc rId="0" sId="1">
      <nc r="AP840">
        <f>#REF!=G840</f>
      </nc>
    </rcc>
    <rcc rId="0" sId="1">
      <nc r="AP841">
        <f>#REF!=G841</f>
      </nc>
    </rcc>
    <rcc rId="0" sId="1">
      <nc r="AP842">
        <f>#REF!=G842</f>
      </nc>
    </rcc>
    <rcc rId="0" sId="1">
      <nc r="AP843">
        <f>#REF!=G843</f>
      </nc>
    </rcc>
    <rcc rId="0" sId="1">
      <nc r="AP844">
        <f>#REF!=G844</f>
      </nc>
    </rcc>
    <rcc rId="0" sId="1">
      <nc r="AP845">
        <f>#REF!=G845</f>
      </nc>
    </rcc>
    <rcc rId="0" sId="1">
      <nc r="AP846">
        <f>#REF!=G846</f>
      </nc>
    </rcc>
    <rcc rId="0" sId="1">
      <nc r="AP847">
        <f>#REF!=G847</f>
      </nc>
    </rcc>
    <rcc rId="0" sId="1">
      <nc r="AP848">
        <f>#REF!=G848</f>
      </nc>
    </rcc>
    <rcc rId="0" sId="1">
      <nc r="AP849">
        <f>#REF!=G849</f>
      </nc>
    </rcc>
    <rcc rId="0" sId="1">
      <nc r="AP850">
        <f>#REF!=G850</f>
      </nc>
    </rcc>
    <rcc rId="0" sId="1">
      <nc r="AP851">
        <f>#REF!=G851</f>
      </nc>
    </rcc>
    <rcc rId="0" sId="1">
      <nc r="AP852">
        <f>#REF!=G852</f>
      </nc>
    </rcc>
    <rcc rId="0" sId="1">
      <nc r="AP853">
        <f>#REF!=G853</f>
      </nc>
    </rcc>
    <rcc rId="0" sId="1">
      <nc r="AP854">
        <f>#REF!=G854</f>
      </nc>
    </rcc>
    <rcc rId="0" sId="1">
      <nc r="AP855">
        <f>#REF!=G855</f>
      </nc>
    </rcc>
    <rcc rId="0" sId="1">
      <nc r="AP856">
        <f>#REF!=G856</f>
      </nc>
    </rcc>
    <rcc rId="0" sId="1">
      <nc r="AP857">
        <f>#REF!=G857</f>
      </nc>
    </rcc>
    <rcc rId="0" sId="1">
      <nc r="AP858">
        <f>#REF!=G858</f>
      </nc>
    </rcc>
    <rcc rId="0" sId="1">
      <nc r="AP859">
        <f>#REF!=G859</f>
      </nc>
    </rcc>
    <rcc rId="0" sId="1">
      <nc r="AP860">
        <f>#REF!=G860</f>
      </nc>
    </rcc>
    <rcc rId="0" sId="1">
      <nc r="AP861">
        <f>#REF!=G861</f>
      </nc>
    </rcc>
    <rcc rId="0" sId="1">
      <nc r="AP862">
        <f>#REF!=G862</f>
      </nc>
    </rcc>
    <rcc rId="0" sId="1">
      <nc r="AP863">
        <f>#REF!=G863</f>
      </nc>
    </rcc>
    <rcc rId="0" sId="1">
      <nc r="AP864">
        <f>#REF!=G864</f>
      </nc>
    </rcc>
    <rcc rId="0" sId="1">
      <nc r="AP865">
        <f>#REF!=G865</f>
      </nc>
    </rcc>
    <rcc rId="0" sId="1">
      <nc r="AP866">
        <f>#REF!=G866</f>
      </nc>
    </rcc>
    <rcc rId="0" sId="1">
      <nc r="AP867">
        <f>#REF!=G867</f>
      </nc>
    </rcc>
    <rcc rId="0" sId="1">
      <nc r="AP868">
        <f>#REF!=G868</f>
      </nc>
    </rcc>
    <rcc rId="0" sId="1">
      <nc r="AP869">
        <f>#REF!=G869</f>
      </nc>
    </rcc>
    <rcc rId="0" sId="1">
      <nc r="AP870">
        <f>#REF!=G870</f>
      </nc>
    </rcc>
    <rcc rId="0" sId="1">
      <nc r="AP871">
        <f>#REF!=G871</f>
      </nc>
    </rcc>
    <rcc rId="0" sId="1">
      <nc r="AP872">
        <f>#REF!=G872</f>
      </nc>
    </rcc>
    <rcc rId="0" sId="1">
      <nc r="AP873">
        <f>#REF!=G873</f>
      </nc>
    </rcc>
    <rcc rId="0" sId="1">
      <nc r="AP874">
        <f>#REF!=G874</f>
      </nc>
    </rcc>
    <rcc rId="0" sId="1">
      <nc r="AP875">
        <f>#REF!=G875</f>
      </nc>
    </rcc>
    <rcc rId="0" sId="1">
      <nc r="AP876">
        <f>#REF!=G876</f>
      </nc>
    </rcc>
    <rcc rId="0" sId="1">
      <nc r="AP877">
        <f>#REF!=G877</f>
      </nc>
    </rcc>
    <rcc rId="0" sId="1">
      <nc r="AP878">
        <f>#REF!=G878</f>
      </nc>
    </rcc>
    <rcc rId="0" sId="1">
      <nc r="AP879">
        <f>#REF!=G879</f>
      </nc>
    </rcc>
    <rcc rId="0" sId="1">
      <nc r="AP880">
        <f>#REF!=G880</f>
      </nc>
    </rcc>
    <rcc rId="0" sId="1">
      <nc r="AP881">
        <f>#REF!=G881</f>
      </nc>
    </rcc>
    <rcc rId="0" sId="1">
      <nc r="AP882">
        <f>#REF!=G882</f>
      </nc>
    </rcc>
    <rcc rId="0" sId="1">
      <nc r="AP883">
        <f>#REF!=G883</f>
      </nc>
    </rcc>
    <rcc rId="0" sId="1">
      <nc r="AP884">
        <f>#REF!=G884</f>
      </nc>
    </rcc>
    <rcc rId="0" sId="1">
      <nc r="AP885">
        <f>#REF!=G885</f>
      </nc>
    </rcc>
    <rcc rId="0" sId="1">
      <nc r="AP886">
        <f>#REF!=G886</f>
      </nc>
    </rcc>
    <rcc rId="0" sId="1">
      <nc r="AP887">
        <f>#REF!=G887</f>
      </nc>
    </rcc>
    <rcc rId="0" sId="1">
      <nc r="AP888">
        <f>#REF!=G888</f>
      </nc>
    </rcc>
    <rcc rId="0" sId="1">
      <nc r="AP889">
        <f>#REF!=G889</f>
      </nc>
    </rcc>
    <rcc rId="0" sId="1">
      <nc r="AP890">
        <f>#REF!=G890</f>
      </nc>
    </rcc>
    <rcc rId="0" sId="1">
      <nc r="AP891">
        <f>#REF!=G891</f>
      </nc>
    </rcc>
    <rcc rId="0" sId="1">
      <nc r="AP892">
        <f>#REF!=G892</f>
      </nc>
    </rcc>
    <rcc rId="0" sId="1">
      <nc r="AP893">
        <f>#REF!=G893</f>
      </nc>
    </rcc>
    <rcc rId="0" sId="1">
      <nc r="AP894">
        <f>#REF!=G894</f>
      </nc>
    </rcc>
    <rcc rId="0" sId="1">
      <nc r="AP895">
        <f>#REF!=G895</f>
      </nc>
    </rcc>
    <rcc rId="0" sId="1">
      <nc r="AP896">
        <f>#REF!=G896</f>
      </nc>
    </rcc>
    <rcc rId="0" sId="1">
      <nc r="AP897">
        <f>#REF!=G897</f>
      </nc>
    </rcc>
    <rcc rId="0" sId="1">
      <nc r="AP898">
        <f>#REF!=G898</f>
      </nc>
    </rcc>
    <rcc rId="0" sId="1">
      <nc r="AP899">
        <f>#REF!=G899</f>
      </nc>
    </rcc>
    <rcc rId="0" sId="1">
      <nc r="AP900">
        <f>#REF!=G900</f>
      </nc>
    </rcc>
    <rcc rId="0" sId="1">
      <nc r="AP901">
        <f>#REF!=G901</f>
      </nc>
    </rcc>
    <rcc rId="0" sId="1">
      <nc r="AP902">
        <f>#REF!=G902</f>
      </nc>
    </rcc>
    <rcc rId="0" sId="1">
      <nc r="AP903">
        <f>#REF!=G903</f>
      </nc>
    </rcc>
    <rcc rId="0" sId="1">
      <nc r="AP904">
        <f>#REF!=G904</f>
      </nc>
    </rcc>
    <rcc rId="0" sId="1">
      <nc r="AP905">
        <f>#REF!=G905</f>
      </nc>
    </rcc>
    <rcc rId="0" sId="1">
      <nc r="AP906">
        <f>#REF!=G906</f>
      </nc>
    </rcc>
    <rcc rId="0" sId="1">
      <nc r="AP907">
        <f>#REF!=G907</f>
      </nc>
    </rcc>
    <rcc rId="0" sId="1">
      <nc r="AP908">
        <f>#REF!=G908</f>
      </nc>
    </rcc>
    <rcc rId="0" sId="1">
      <nc r="AP909">
        <f>#REF!=G909</f>
      </nc>
    </rcc>
    <rcc rId="0" sId="1">
      <nc r="AP910">
        <f>#REF!=G910</f>
      </nc>
    </rcc>
    <rcc rId="0" sId="1">
      <nc r="AP911">
        <f>#REF!=G911</f>
      </nc>
    </rcc>
    <rcc rId="0" sId="1">
      <nc r="AP912">
        <f>#REF!=G912</f>
      </nc>
    </rcc>
    <rcc rId="0" sId="1">
      <nc r="AP913">
        <f>#REF!=G913</f>
      </nc>
    </rcc>
    <rcc rId="0" sId="1">
      <nc r="AP914">
        <f>#REF!=G914</f>
      </nc>
    </rcc>
    <rcc rId="0" sId="1">
      <nc r="AP915">
        <f>#REF!=G915</f>
      </nc>
    </rcc>
    <rcc rId="0" sId="1">
      <nc r="AP916">
        <f>#REF!=G916</f>
      </nc>
    </rcc>
    <rcc rId="0" sId="1">
      <nc r="AP917">
        <f>#REF!=G917</f>
      </nc>
    </rcc>
    <rcc rId="0" sId="1">
      <nc r="AP918">
        <f>#REF!=G918</f>
      </nc>
    </rcc>
    <rcc rId="0" sId="1">
      <nc r="AP919">
        <f>#REF!=G919</f>
      </nc>
    </rcc>
    <rcc rId="0" sId="1">
      <nc r="AP920">
        <f>#REF!=G920</f>
      </nc>
    </rcc>
    <rcc rId="0" sId="1">
      <nc r="AP921">
        <f>#REF!=G921</f>
      </nc>
    </rcc>
    <rcc rId="0" sId="1">
      <nc r="AP922">
        <f>#REF!=G922</f>
      </nc>
    </rcc>
    <rcc rId="0" sId="1">
      <nc r="AP923">
        <f>#REF!=G923</f>
      </nc>
    </rcc>
    <rcc rId="0" sId="1">
      <nc r="AP924">
        <f>#REF!=G924</f>
      </nc>
    </rcc>
    <rcc rId="0" sId="1">
      <nc r="AP925">
        <f>#REF!=G925</f>
      </nc>
    </rcc>
    <rcc rId="0" sId="1">
      <nc r="AP926">
        <f>#REF!=G926</f>
      </nc>
    </rcc>
    <rcc rId="0" sId="1">
      <nc r="AP927">
        <f>#REF!=G927</f>
      </nc>
    </rcc>
    <rcc rId="0" sId="1">
      <nc r="AP928">
        <f>#REF!=G928</f>
      </nc>
    </rcc>
    <rcc rId="0" sId="1">
      <nc r="AP929">
        <f>#REF!=G929</f>
      </nc>
    </rcc>
    <rcc rId="0" sId="1">
      <nc r="AP930">
        <f>#REF!=G930</f>
      </nc>
    </rcc>
    <rcc rId="0" sId="1">
      <nc r="AP931">
        <f>#REF!=G931</f>
      </nc>
    </rcc>
    <rcc rId="0" sId="1">
      <nc r="AP932">
        <f>#REF!=G932</f>
      </nc>
    </rcc>
    <rcc rId="0" sId="1">
      <nc r="AP933">
        <f>#REF!=G933</f>
      </nc>
    </rcc>
    <rcc rId="0" sId="1">
      <nc r="AP934">
        <f>#REF!=G934</f>
      </nc>
    </rcc>
    <rcc rId="0" sId="1">
      <nc r="AP935">
        <f>#REF!=G935</f>
      </nc>
    </rcc>
    <rcc rId="0" sId="1">
      <nc r="AP936">
        <f>#REF!=G936</f>
      </nc>
    </rcc>
    <rcc rId="0" sId="1">
      <nc r="AP937">
        <f>#REF!=G937</f>
      </nc>
    </rcc>
    <rcc rId="0" sId="1">
      <nc r="AP938">
        <f>#REF!=G938</f>
      </nc>
    </rcc>
    <rcc rId="0" sId="1">
      <nc r="AP939">
        <f>#REF!=G939</f>
      </nc>
    </rcc>
    <rcc rId="0" sId="1">
      <nc r="AP940">
        <f>#REF!=G940</f>
      </nc>
    </rcc>
    <rcc rId="0" sId="1">
      <nc r="AP941">
        <f>#REF!=G941</f>
      </nc>
    </rcc>
    <rcc rId="0" sId="1">
      <nc r="AP942">
        <f>#REF!=G942</f>
      </nc>
    </rcc>
    <rcc rId="0" sId="1">
      <nc r="AP943">
        <f>#REF!=G943</f>
      </nc>
    </rcc>
    <rcc rId="0" sId="1">
      <nc r="AP944">
        <f>#REF!=G944</f>
      </nc>
    </rcc>
    <rcc rId="0" sId="1">
      <nc r="AP945">
        <f>#REF!=G945</f>
      </nc>
    </rcc>
    <rcc rId="0" sId="1">
      <nc r="AP946">
        <f>#REF!=G946</f>
      </nc>
    </rcc>
    <rcc rId="0" sId="1">
      <nc r="AP947">
        <f>#REF!=G947</f>
      </nc>
    </rcc>
    <rcc rId="0" sId="1">
      <nc r="AP948">
        <f>#REF!=G948</f>
      </nc>
    </rcc>
    <rcc rId="0" sId="1">
      <nc r="AP949">
        <f>#REF!=G949</f>
      </nc>
    </rcc>
    <rcc rId="0" sId="1">
      <nc r="AP950">
        <f>#REF!=G950</f>
      </nc>
    </rcc>
    <rcc rId="0" sId="1">
      <nc r="AP951">
        <f>#REF!=G951</f>
      </nc>
    </rcc>
    <rcc rId="0" sId="1">
      <nc r="AP952">
        <f>#REF!=G952</f>
      </nc>
    </rcc>
    <rcc rId="0" sId="1">
      <nc r="AP953">
        <f>#REF!=G953</f>
      </nc>
    </rcc>
    <rcc rId="0" sId="1">
      <nc r="AP954">
        <f>#REF!=G954</f>
      </nc>
    </rcc>
    <rcc rId="0" sId="1">
      <nc r="AP955">
        <f>#REF!=G955</f>
      </nc>
    </rcc>
    <rcc rId="0" sId="1">
      <nc r="AP956">
        <f>#REF!=G956</f>
      </nc>
    </rcc>
    <rcc rId="0" sId="1">
      <nc r="AP957">
        <f>#REF!=G957</f>
      </nc>
    </rcc>
    <rcc rId="0" sId="1">
      <nc r="AP958">
        <f>#REF!=G958</f>
      </nc>
    </rcc>
    <rcc rId="0" sId="1">
      <nc r="AP959">
        <f>#REF!=G959</f>
      </nc>
    </rcc>
    <rcc rId="0" sId="1">
      <nc r="AP960">
        <f>#REF!=G960</f>
      </nc>
    </rcc>
    <rcc rId="0" sId="1">
      <nc r="AP961">
        <f>#REF!=G961</f>
      </nc>
    </rcc>
    <rcc rId="0" sId="1">
      <nc r="AP962">
        <f>#REF!=G962</f>
      </nc>
    </rcc>
    <rcc rId="0" sId="1">
      <nc r="AP963">
        <f>#REF!=G963</f>
      </nc>
    </rcc>
    <rcc rId="0" sId="1">
      <nc r="AP964">
        <f>#REF!=G964</f>
      </nc>
    </rcc>
    <rcc rId="0" sId="1">
      <nc r="AP965">
        <f>#REF!=G965</f>
      </nc>
    </rcc>
    <rcc rId="0" sId="1">
      <nc r="AP966">
        <f>#REF!=G966</f>
      </nc>
    </rcc>
    <rcc rId="0" sId="1">
      <nc r="AP967">
        <f>#REF!=G967</f>
      </nc>
    </rcc>
    <rcc rId="0" sId="1">
      <nc r="AP968">
        <f>#REF!=G968</f>
      </nc>
    </rcc>
    <rcc rId="0" sId="1">
      <nc r="AP969">
        <f>#REF!=G969</f>
      </nc>
    </rcc>
    <rcc rId="0" sId="1">
      <nc r="AP970">
        <f>#REF!=G970</f>
      </nc>
    </rcc>
    <rcc rId="0" sId="1">
      <nc r="AP971">
        <f>#REF!=G971</f>
      </nc>
    </rcc>
    <rcc rId="0" sId="1">
      <nc r="AP972">
        <f>#REF!=G972</f>
      </nc>
    </rcc>
    <rcc rId="0" sId="1">
      <nc r="AP973">
        <f>#REF!=G973</f>
      </nc>
    </rcc>
    <rcc rId="0" sId="1">
      <nc r="AP974">
        <f>#REF!=G974</f>
      </nc>
    </rcc>
    <rcc rId="0" sId="1">
      <nc r="AP975">
        <f>#REF!=G975</f>
      </nc>
    </rcc>
    <rcc rId="0" sId="1">
      <nc r="AP976">
        <f>#REF!=G976</f>
      </nc>
    </rcc>
    <rcc rId="0" sId="1">
      <nc r="AP977">
        <f>#REF!=G977</f>
      </nc>
    </rcc>
    <rcc rId="0" sId="1">
      <nc r="AP978">
        <f>#REF!=G978</f>
      </nc>
    </rcc>
    <rcc rId="0" sId="1">
      <nc r="AP979">
        <f>#REF!=G979</f>
      </nc>
    </rcc>
    <rcc rId="0" sId="1">
      <nc r="AP980">
        <f>#REF!=G980</f>
      </nc>
    </rcc>
    <rcc rId="0" sId="1">
      <nc r="AP981">
        <f>#REF!=G981</f>
      </nc>
    </rcc>
    <rcc rId="0" sId="1">
      <nc r="AP982">
        <f>#REF!=G982</f>
      </nc>
    </rcc>
    <rcc rId="0" sId="1">
      <nc r="AP983">
        <f>#REF!=G983</f>
      </nc>
    </rcc>
    <rcc rId="0" sId="1">
      <nc r="AP984">
        <f>#REF!=G984</f>
      </nc>
    </rcc>
    <rcc rId="0" sId="1">
      <nc r="AP985">
        <f>#REF!=G985</f>
      </nc>
    </rcc>
    <rcc rId="0" sId="1">
      <nc r="AP986">
        <f>#REF!=G986</f>
      </nc>
    </rcc>
    <rcc rId="0" sId="1">
      <nc r="AP987">
        <f>#REF!=G987</f>
      </nc>
    </rcc>
    <rcc rId="0" sId="1">
      <nc r="AP988">
        <f>#REF!=G988</f>
      </nc>
    </rcc>
    <rcc rId="0" sId="1">
      <nc r="AP989">
        <f>#REF!=G989</f>
      </nc>
    </rcc>
    <rcc rId="0" sId="1">
      <nc r="AP990">
        <f>#REF!=G990</f>
      </nc>
    </rcc>
    <rcc rId="0" sId="1">
      <nc r="AP991">
        <f>#REF!=G991</f>
      </nc>
    </rcc>
    <rcc rId="0" sId="1">
      <nc r="AP992">
        <f>#REF!=G992</f>
      </nc>
    </rcc>
    <rcc rId="0" sId="1">
      <nc r="AP993">
        <f>#REF!=G993</f>
      </nc>
    </rcc>
    <rcc rId="0" sId="1">
      <nc r="AP994">
        <f>#REF!=G994</f>
      </nc>
    </rcc>
    <rcc rId="0" sId="1">
      <nc r="AP995">
        <f>#REF!=G995</f>
      </nc>
    </rcc>
    <rcc rId="0" sId="1">
      <nc r="AP996">
        <f>#REF!=G996</f>
      </nc>
    </rcc>
    <rcc rId="0" sId="1">
      <nc r="AP997">
        <f>#REF!=G997</f>
      </nc>
    </rcc>
    <rcc rId="0" sId="1">
      <nc r="AP998">
        <f>#REF!=G998</f>
      </nc>
    </rcc>
    <rcc rId="0" sId="1">
      <nc r="AP999">
        <f>#REF!=G999</f>
      </nc>
    </rcc>
    <rcc rId="0" sId="1">
      <nc r="AP1000">
        <f>#REF!=G1000</f>
      </nc>
    </rcc>
    <rcc rId="0" sId="1">
      <nc r="AP1001">
        <f>#REF!=G1001</f>
      </nc>
    </rcc>
    <rcc rId="0" sId="1">
      <nc r="AP1002">
        <f>#REF!=G1002</f>
      </nc>
    </rcc>
    <rcc rId="0" sId="1">
      <nc r="AP1003">
        <f>#REF!=G1003</f>
      </nc>
    </rcc>
    <rcc rId="0" sId="1">
      <nc r="AP1004">
        <f>#REF!=G1004</f>
      </nc>
    </rcc>
    <rcc rId="0" sId="1">
      <nc r="AP1005">
        <f>#REF!=G1005</f>
      </nc>
    </rcc>
    <rcc rId="0" sId="1">
      <nc r="AP1006">
        <f>#REF!=G1006</f>
      </nc>
    </rcc>
    <rcc rId="0" sId="1">
      <nc r="AP1007">
        <f>#REF!=G1007</f>
      </nc>
    </rcc>
    <rcc rId="0" sId="1">
      <nc r="AP1008">
        <f>#REF!=G1008</f>
      </nc>
    </rcc>
    <rcc rId="0" sId="1">
      <nc r="AP1009">
        <f>#REF!=G1009</f>
      </nc>
    </rcc>
    <rcc rId="0" sId="1">
      <nc r="AP1010">
        <f>#REF!=G1010</f>
      </nc>
    </rcc>
    <rcc rId="0" sId="1">
      <nc r="AP1011">
        <f>#REF!=G1011</f>
      </nc>
    </rcc>
    <rcc rId="0" sId="1">
      <nc r="AP1012">
        <f>#REF!=G1012</f>
      </nc>
    </rcc>
    <rcc rId="0" sId="1">
      <nc r="AP1013">
        <f>#REF!=G1013</f>
      </nc>
    </rcc>
    <rcc rId="0" sId="1">
      <nc r="AP1014">
        <f>#REF!=G1014</f>
      </nc>
    </rcc>
    <rcc rId="0" sId="1">
      <nc r="AP1015">
        <f>#REF!=G1015</f>
      </nc>
    </rcc>
    <rcc rId="0" sId="1">
      <nc r="AP1016">
        <f>#REF!=G1016</f>
      </nc>
    </rcc>
    <rcc rId="0" sId="1">
      <nc r="AP1017">
        <f>#REF!=G1017</f>
      </nc>
    </rcc>
    <rcc rId="0" sId="1">
      <nc r="AP1018">
        <f>#REF!=G1018</f>
      </nc>
    </rcc>
    <rcc rId="0" sId="1">
      <nc r="AP1019">
        <f>#REF!=G1019</f>
      </nc>
    </rcc>
    <rcc rId="0" sId="1">
      <nc r="AP1020">
        <f>#REF!=G1020</f>
      </nc>
    </rcc>
    <rcc rId="0" sId="1">
      <nc r="AP1021">
        <f>#REF!=G1021</f>
      </nc>
    </rcc>
    <rcc rId="0" sId="1">
      <nc r="AP1022">
        <f>#REF!=G1022</f>
      </nc>
    </rcc>
    <rcc rId="0" sId="1">
      <nc r="AP1023">
        <f>#REF!=G1023</f>
      </nc>
    </rcc>
    <rcc rId="0" sId="1">
      <nc r="AP1024">
        <f>#REF!=G1024</f>
      </nc>
    </rcc>
    <rcc rId="0" sId="1">
      <nc r="AP1025">
        <f>#REF!=G1025</f>
      </nc>
    </rcc>
    <rcc rId="0" sId="1">
      <nc r="AP1026">
        <f>#REF!=G1026</f>
      </nc>
    </rcc>
    <rcc rId="0" sId="1">
      <nc r="AP1027">
        <f>#REF!=G1027</f>
      </nc>
    </rcc>
    <rcc rId="0" sId="1">
      <nc r="AP1028">
        <f>#REF!=G1028</f>
      </nc>
    </rcc>
    <rcc rId="0" sId="1">
      <nc r="AP1029">
        <f>#REF!=G1029</f>
      </nc>
    </rcc>
    <rcc rId="0" sId="1">
      <nc r="AP1030">
        <f>#REF!=G1030</f>
      </nc>
    </rcc>
    <rcc rId="0" sId="1">
      <nc r="AP1031">
        <f>#REF!=G1031</f>
      </nc>
    </rcc>
    <rcc rId="0" sId="1">
      <nc r="AP1032">
        <f>#REF!=G1032</f>
      </nc>
    </rcc>
    <rcc rId="0" sId="1">
      <nc r="AP1033">
        <f>#REF!=G1033</f>
      </nc>
    </rcc>
    <rcc rId="0" sId="1">
      <nc r="AP1034">
        <f>#REF!=G1034</f>
      </nc>
    </rcc>
    <rcc rId="0" sId="1">
      <nc r="AP1035">
        <f>#REF!=G1035</f>
      </nc>
    </rcc>
    <rcc rId="0" sId="1">
      <nc r="AP1036">
        <f>#REF!=G1036</f>
      </nc>
    </rcc>
    <rcc rId="0" sId="1">
      <nc r="AP1037">
        <f>#REF!=G1037</f>
      </nc>
    </rcc>
    <rcc rId="0" sId="1">
      <nc r="AP1038">
        <f>#REF!=G1038</f>
      </nc>
    </rcc>
    <rcc rId="0" sId="1">
      <nc r="AP1039">
        <f>#REF!=G1039</f>
      </nc>
    </rcc>
    <rcc rId="0" sId="1">
      <nc r="AP1040">
        <f>#REF!=G1040</f>
      </nc>
    </rcc>
    <rcc rId="0" sId="1">
      <nc r="AP1041">
        <f>#REF!=G1041</f>
      </nc>
    </rcc>
    <rcc rId="0" sId="1">
      <nc r="AP1042">
        <f>#REF!=G1042</f>
      </nc>
    </rcc>
    <rcc rId="0" sId="1">
      <nc r="AP1043">
        <f>#REF!=G1043</f>
      </nc>
    </rcc>
    <rcc rId="0" sId="1">
      <nc r="AP1044">
        <f>#REF!=G1044</f>
      </nc>
    </rcc>
    <rcc rId="0" sId="1">
      <nc r="AP1045">
        <f>#REF!=G1045</f>
      </nc>
    </rcc>
    <rcc rId="0" sId="1">
      <nc r="AP1046">
        <f>#REF!=G1046</f>
      </nc>
    </rcc>
    <rcc rId="0" sId="1">
      <nc r="AP1047">
        <f>#REF!=G1047</f>
      </nc>
    </rcc>
    <rcc rId="0" sId="1">
      <nc r="AP1048">
        <f>#REF!=G1048</f>
      </nc>
    </rcc>
    <rcc rId="0" sId="1">
      <nc r="AP1049">
        <f>#REF!=G1049</f>
      </nc>
    </rcc>
    <rcc rId="0" sId="1">
      <nc r="AP1050">
        <f>#REF!=G1050</f>
      </nc>
    </rcc>
    <rcc rId="0" sId="1">
      <nc r="AP1051">
        <f>#REF!=G1051</f>
      </nc>
    </rcc>
    <rcc rId="0" sId="1">
      <nc r="AP1052">
        <f>#REF!=G1052</f>
      </nc>
    </rcc>
    <rcc rId="0" sId="1">
      <nc r="AP1053">
        <f>#REF!=G1053</f>
      </nc>
    </rcc>
    <rcc rId="0" sId="1">
      <nc r="AP1054">
        <f>#REF!=G1054</f>
      </nc>
    </rcc>
    <rcc rId="0" sId="1">
      <nc r="AP1055">
        <f>#REF!=G1055</f>
      </nc>
    </rcc>
    <rcc rId="0" sId="1">
      <nc r="AP1056">
        <f>#REF!=G1056</f>
      </nc>
    </rcc>
    <rcc rId="0" sId="1">
      <nc r="AP1057">
        <f>#REF!=G1057</f>
      </nc>
    </rcc>
    <rcc rId="0" sId="1">
      <nc r="AP1058">
        <f>#REF!=G1058</f>
      </nc>
    </rcc>
    <rcc rId="0" sId="1">
      <nc r="AP1059">
        <f>#REF!=G1059</f>
      </nc>
    </rcc>
    <rcc rId="0" sId="1">
      <nc r="AP1060">
        <f>#REF!=G1060</f>
      </nc>
    </rcc>
    <rcc rId="0" sId="1">
      <nc r="AP1061">
        <f>#REF!=G1061</f>
      </nc>
    </rcc>
    <rcc rId="0" sId="1">
      <nc r="AP1062">
        <f>#REF!=G1062</f>
      </nc>
    </rcc>
    <rcc rId="0" sId="1">
      <nc r="AP1063">
        <f>#REF!=G1063</f>
      </nc>
    </rcc>
    <rcc rId="0" sId="1">
      <nc r="AP1064">
        <f>#REF!=G1064</f>
      </nc>
    </rcc>
    <rcc rId="0" sId="1">
      <nc r="AP1065">
        <f>#REF!=G1065</f>
      </nc>
    </rcc>
    <rcc rId="0" sId="1">
      <nc r="AP1066">
        <f>#REF!=G1066</f>
      </nc>
    </rcc>
    <rcc rId="0" sId="1">
      <nc r="AP1067">
        <f>#REF!=G1067</f>
      </nc>
    </rcc>
    <rcc rId="0" sId="1">
      <nc r="AP1068">
        <f>#REF!=G1068</f>
      </nc>
    </rcc>
    <rcc rId="0" sId="1">
      <nc r="AP1069">
        <f>#REF!=G1069</f>
      </nc>
    </rcc>
    <rcc rId="0" sId="1">
      <nc r="AP1070">
        <f>#REF!=G1070</f>
      </nc>
    </rcc>
    <rcc rId="0" sId="1">
      <nc r="AP1071">
        <f>#REF!=G1071</f>
      </nc>
    </rcc>
    <rcc rId="0" sId="1">
      <nc r="AP1072">
        <f>#REF!=G1072</f>
      </nc>
    </rcc>
    <rcc rId="0" sId="1">
      <nc r="AP1073">
        <f>#REF!=G1073</f>
      </nc>
    </rcc>
    <rcc rId="0" sId="1">
      <nc r="AP1074">
        <f>#REF!=G1074</f>
      </nc>
    </rcc>
    <rcc rId="0" sId="1">
      <nc r="AP1075">
        <f>#REF!=G1075</f>
      </nc>
    </rcc>
    <rcc rId="0" sId="1">
      <nc r="AP1076">
        <f>#REF!=G1076</f>
      </nc>
    </rcc>
    <rcc rId="0" sId="1">
      <nc r="AP1077">
        <f>#REF!=G1077</f>
      </nc>
    </rcc>
    <rcc rId="0" sId="1">
      <nc r="AP1078">
        <f>#REF!=G1078</f>
      </nc>
    </rcc>
    <rcc rId="0" sId="1">
      <nc r="AP1079">
        <f>#REF!=G1079</f>
      </nc>
    </rcc>
    <rcc rId="0" sId="1">
      <nc r="AP1080">
        <f>#REF!=G1080</f>
      </nc>
    </rcc>
    <rcc rId="0" sId="1">
      <nc r="AP1081">
        <f>#REF!=G1081</f>
      </nc>
    </rcc>
    <rcc rId="0" sId="1">
      <nc r="AP1082">
        <f>#REF!=G1082</f>
      </nc>
    </rcc>
    <rcc rId="0" sId="1">
      <nc r="AP1083">
        <f>#REF!=G1083</f>
      </nc>
    </rcc>
    <rcc rId="0" sId="1">
      <nc r="AP1084">
        <f>#REF!=G1084</f>
      </nc>
    </rcc>
    <rcc rId="0" sId="1">
      <nc r="AP1085">
        <f>#REF!=G1085</f>
      </nc>
    </rcc>
    <rcc rId="0" sId="1">
      <nc r="AP1086">
        <f>#REF!=G1086</f>
      </nc>
    </rcc>
    <rcc rId="0" sId="1">
      <nc r="AP1087">
        <f>#REF!=G1087</f>
      </nc>
    </rcc>
    <rcc rId="0" sId="1">
      <nc r="AP1088">
        <f>#REF!=G1088</f>
      </nc>
    </rcc>
    <rcc rId="0" sId="1">
      <nc r="AP1089">
        <f>#REF!=G1089</f>
      </nc>
    </rcc>
    <rcc rId="0" sId="1">
      <nc r="AP1090">
        <f>#REF!=G1090</f>
      </nc>
    </rcc>
    <rcc rId="0" sId="1">
      <nc r="AP1091">
        <f>#REF!=G1091</f>
      </nc>
    </rcc>
    <rcc rId="0" sId="1">
      <nc r="AP1092">
        <f>#REF!=G1092</f>
      </nc>
    </rcc>
    <rcc rId="0" sId="1">
      <nc r="AP1093">
        <f>#REF!=G1093</f>
      </nc>
    </rcc>
    <rcc rId="0" sId="1">
      <nc r="AP1094">
        <f>#REF!=G1094</f>
      </nc>
    </rcc>
    <rcc rId="0" sId="1">
      <nc r="AP1095">
        <f>#REF!=G1095</f>
      </nc>
    </rcc>
    <rcc rId="0" sId="1">
      <nc r="AP1096">
        <f>#REF!=G1096</f>
      </nc>
    </rcc>
    <rcc rId="0" sId="1">
      <nc r="AP1097">
        <f>#REF!=G1097</f>
      </nc>
    </rcc>
    <rcc rId="0" sId="1">
      <nc r="AP1098">
        <f>#REF!=G1098</f>
      </nc>
    </rcc>
    <rcc rId="0" sId="1">
      <nc r="AP1099">
        <f>#REF!=G1099</f>
      </nc>
    </rcc>
    <rcc rId="0" sId="1">
      <nc r="AP1100">
        <f>#REF!=G1100</f>
      </nc>
    </rcc>
    <rcc rId="0" sId="1">
      <nc r="AP1101">
        <f>#REF!=G1101</f>
      </nc>
    </rcc>
    <rcc rId="0" sId="1">
      <nc r="AP1102">
        <f>#REF!=G1102</f>
      </nc>
    </rcc>
    <rcc rId="0" sId="1">
      <nc r="AP1103">
        <f>#REF!=G1103</f>
      </nc>
    </rcc>
    <rcc rId="0" sId="1">
      <nc r="AP1104">
        <f>#REF!=G1104</f>
      </nc>
    </rcc>
    <rcc rId="0" sId="1">
      <nc r="AP1105">
        <f>#REF!=G1105</f>
      </nc>
    </rcc>
    <rcc rId="0" sId="1">
      <nc r="AP1106">
        <f>#REF!=G1106</f>
      </nc>
    </rcc>
    <rcc rId="0" sId="1">
      <nc r="AP1107">
        <f>#REF!=G1107</f>
      </nc>
    </rcc>
    <rcc rId="0" sId="1">
      <nc r="AP1108">
        <f>#REF!=G1108</f>
      </nc>
    </rcc>
    <rcc rId="0" sId="1">
      <nc r="AP1109">
        <f>#REF!=G1109</f>
      </nc>
    </rcc>
    <rcc rId="0" sId="1">
      <nc r="AP1110">
        <f>#REF!=G1110</f>
      </nc>
    </rcc>
    <rcc rId="0" sId="1">
      <nc r="AP1111">
        <f>#REF!=G1111</f>
      </nc>
    </rcc>
    <rcc rId="0" sId="1">
      <nc r="AP1112">
        <f>#REF!=G1112</f>
      </nc>
    </rcc>
    <rcc rId="0" sId="1">
      <nc r="AP1113">
        <f>#REF!=G1113</f>
      </nc>
    </rcc>
    <rcc rId="0" sId="1">
      <nc r="AP1114">
        <f>#REF!=G1114</f>
      </nc>
    </rcc>
    <rcc rId="0" sId="1">
      <nc r="AP1115">
        <f>#REF!=G1115</f>
      </nc>
    </rcc>
    <rcc rId="0" sId="1">
      <nc r="AP1116">
        <f>#REF!=G1116</f>
      </nc>
    </rcc>
    <rcc rId="0" sId="1">
      <nc r="AP1117">
        <f>#REF!=G1117</f>
      </nc>
    </rcc>
    <rcc rId="0" sId="1">
      <nc r="AP1118">
        <f>#REF!=G1118</f>
      </nc>
    </rcc>
    <rcc rId="0" sId="1">
      <nc r="AP1119">
        <f>#REF!=G1119</f>
      </nc>
    </rcc>
    <rcc rId="0" sId="1">
      <nc r="AP1120">
        <f>#REF!=G1120</f>
      </nc>
    </rcc>
    <rcc rId="0" sId="1">
      <nc r="AP1121">
        <f>#REF!=G1121</f>
      </nc>
    </rcc>
    <rcc rId="0" sId="1">
      <nc r="AP1122">
        <f>#REF!=G1122</f>
      </nc>
    </rcc>
    <rcc rId="0" sId="1">
      <nc r="AP1123">
        <f>#REF!=G1123</f>
      </nc>
    </rcc>
    <rcc rId="0" sId="1">
      <nc r="AP1124">
        <f>#REF!=G1124</f>
      </nc>
    </rcc>
    <rcc rId="0" sId="1">
      <nc r="AP1125">
        <f>#REF!=G1125</f>
      </nc>
    </rcc>
    <rcc rId="0" sId="1">
      <nc r="AP1126">
        <f>#REF!=G1126</f>
      </nc>
    </rcc>
    <rcc rId="0" sId="1">
      <nc r="AP1127">
        <f>#REF!=G1127</f>
      </nc>
    </rcc>
    <rcc rId="0" sId="1">
      <nc r="AP1128">
        <f>#REF!=G1128</f>
      </nc>
    </rcc>
    <rcc rId="0" sId="1">
      <nc r="AP1129">
        <f>#REF!=G1129</f>
      </nc>
    </rcc>
    <rcc rId="0" sId="1">
      <nc r="AP1130">
        <f>#REF!=G1130</f>
      </nc>
    </rcc>
    <rcc rId="0" sId="1">
      <nc r="AP1131">
        <f>#REF!=G1131</f>
      </nc>
    </rcc>
    <rcc rId="0" sId="1">
      <nc r="AP1132">
        <f>#REF!=G1132</f>
      </nc>
    </rcc>
    <rcc rId="0" sId="1">
      <nc r="AP1133">
        <f>#REF!=G1133</f>
      </nc>
    </rcc>
    <rcc rId="0" sId="1">
      <nc r="AP1134">
        <f>#REF!=G1134</f>
      </nc>
    </rcc>
    <rcc rId="0" sId="1">
      <nc r="AP1135">
        <f>#REF!=G1135</f>
      </nc>
    </rcc>
    <rcc rId="0" sId="1">
      <nc r="AP1136">
        <f>#REF!=G1136</f>
      </nc>
    </rcc>
    <rcc rId="0" sId="1">
      <nc r="AP1137">
        <f>#REF!=G1137</f>
      </nc>
    </rcc>
    <rcc rId="0" sId="1">
      <nc r="AP1138">
        <f>#REF!=G1138</f>
      </nc>
    </rcc>
    <rcc rId="0" sId="1">
      <nc r="AP1139">
        <f>#REF!=G1139</f>
      </nc>
    </rcc>
    <rcc rId="0" sId="1">
      <nc r="AP1140">
        <f>#REF!=G1140</f>
      </nc>
    </rcc>
    <rcc rId="0" sId="1">
      <nc r="AP1141">
        <f>#REF!=G1141</f>
      </nc>
    </rcc>
    <rcc rId="0" sId="1">
      <nc r="AP1142">
        <f>#REF!=G1142</f>
      </nc>
    </rcc>
    <rcc rId="0" sId="1">
      <nc r="AP1143">
        <f>#REF!=G1143</f>
      </nc>
    </rcc>
    <rcc rId="0" sId="1">
      <nc r="AP1144">
        <f>#REF!=G1144</f>
      </nc>
    </rcc>
    <rcc rId="0" sId="1">
      <nc r="AP1145">
        <f>#REF!=G1145</f>
      </nc>
    </rcc>
    <rcc rId="0" sId="1">
      <nc r="AP1146">
        <f>#REF!=G1146</f>
      </nc>
    </rcc>
    <rcc rId="0" sId="1">
      <nc r="AP1147">
        <f>#REF!=G1147</f>
      </nc>
    </rcc>
    <rcc rId="0" sId="1">
      <nc r="AP1148">
        <f>#REF!=G1148</f>
      </nc>
    </rcc>
    <rcc rId="0" sId="1">
      <nc r="AP1149">
        <f>#REF!=G1149</f>
      </nc>
    </rcc>
    <rcc rId="0" sId="1">
      <nc r="AP1150">
        <f>#REF!=G1150</f>
      </nc>
    </rcc>
    <rcc rId="0" sId="1">
      <nc r="AP1151">
        <f>#REF!=G1151</f>
      </nc>
    </rcc>
    <rcc rId="0" sId="1">
      <nc r="AP1152">
        <f>#REF!=G1152</f>
      </nc>
    </rcc>
    <rcc rId="0" sId="1">
      <nc r="AP1153">
        <f>#REF!=G1153</f>
      </nc>
    </rcc>
    <rcc rId="0" sId="1">
      <nc r="AP1154">
        <f>#REF!=G1154</f>
      </nc>
    </rcc>
    <rcc rId="0" sId="1">
      <nc r="AP1155">
        <f>#REF!=G1155</f>
      </nc>
    </rcc>
    <rcc rId="0" sId="1">
      <nc r="AP1156">
        <f>#REF!=G1156</f>
      </nc>
    </rcc>
    <rcc rId="0" sId="1">
      <nc r="AP1157">
        <f>#REF!=G1157</f>
      </nc>
    </rcc>
    <rcc rId="0" sId="1">
      <nc r="AP1158">
        <f>#REF!=G1158</f>
      </nc>
    </rcc>
    <rcc rId="0" sId="1">
      <nc r="AP1159">
        <f>#REF!=G1159</f>
      </nc>
    </rcc>
    <rcc rId="0" sId="1">
      <nc r="AP1160">
        <f>#REF!=G1160</f>
      </nc>
    </rcc>
    <rcc rId="0" sId="1">
      <nc r="AP1161">
        <f>#REF!=G1161</f>
      </nc>
    </rcc>
    <rcc rId="0" sId="1">
      <nc r="AP1162">
        <f>#REF!=G1162</f>
      </nc>
    </rcc>
    <rcc rId="0" sId="1">
      <nc r="AP1163">
        <f>#REF!=G1163</f>
      </nc>
    </rcc>
    <rcc rId="0" sId="1">
      <nc r="AP1164">
        <f>#REF!=G1164</f>
      </nc>
    </rcc>
    <rcc rId="0" sId="1">
      <nc r="AP1165">
        <f>#REF!=G1165</f>
      </nc>
    </rcc>
    <rcc rId="0" sId="1">
      <nc r="AP1166">
        <f>#REF!=G1166</f>
      </nc>
    </rcc>
    <rcc rId="0" sId="1">
      <nc r="AP1167">
        <f>#REF!=G1167</f>
      </nc>
    </rcc>
    <rcc rId="0" sId="1">
      <nc r="AP1168">
        <f>#REF!=G1168</f>
      </nc>
    </rcc>
    <rcc rId="0" sId="1">
      <nc r="AP1169">
        <f>#REF!=G1169</f>
      </nc>
    </rcc>
    <rcc rId="0" sId="1">
      <nc r="AP1170">
        <f>#REF!=G1170</f>
      </nc>
    </rcc>
    <rcc rId="0" sId="1">
      <nc r="AP1171">
        <f>#REF!=G1171</f>
      </nc>
    </rcc>
    <rcc rId="0" sId="1">
      <nc r="AP1172">
        <f>#REF!=G1172</f>
      </nc>
    </rcc>
    <rcc rId="0" sId="1">
      <nc r="AP1173">
        <f>#REF!=G1173</f>
      </nc>
    </rcc>
    <rcc rId="0" sId="1">
      <nc r="AP1174">
        <f>#REF!=G1174</f>
      </nc>
    </rcc>
    <rcc rId="0" sId="1">
      <nc r="AP1175">
        <f>#REF!=G1175</f>
      </nc>
    </rcc>
    <rcc rId="0" sId="1">
      <nc r="AP1176">
        <f>#REF!=G1176</f>
      </nc>
    </rcc>
    <rcc rId="0" sId="1">
      <nc r="AP1177">
        <f>#REF!=G1177</f>
      </nc>
    </rcc>
    <rcc rId="0" sId="1">
      <nc r="AP1178">
        <f>#REF!=G1178</f>
      </nc>
    </rcc>
    <rcc rId="0" sId="1">
      <nc r="AP1179">
        <f>#REF!=G1179</f>
      </nc>
    </rcc>
    <rcc rId="0" sId="1">
      <nc r="AP1180">
        <f>#REF!=G1180</f>
      </nc>
    </rcc>
    <rcc rId="0" sId="1">
      <nc r="AP1181">
        <f>#REF!=G1181</f>
      </nc>
    </rcc>
    <rcc rId="0" sId="1">
      <nc r="AP1182">
        <f>#REF!=G1182</f>
      </nc>
    </rcc>
    <rcc rId="0" sId="1">
      <nc r="AP1183">
        <f>#REF!=G1183</f>
      </nc>
    </rcc>
    <rcc rId="0" sId="1">
      <nc r="AP1184">
        <f>#REF!=G1184</f>
      </nc>
    </rcc>
    <rcc rId="0" sId="1">
      <nc r="AP1185">
        <f>#REF!=G1185</f>
      </nc>
    </rcc>
    <rcc rId="0" sId="1">
      <nc r="AP1186">
        <f>#REF!=G1186</f>
      </nc>
    </rcc>
    <rcc rId="0" sId="1">
      <nc r="AP1187">
        <f>#REF!=G1187</f>
      </nc>
    </rcc>
    <rcc rId="0" sId="1">
      <nc r="AP1188">
        <f>#REF!=G1188</f>
      </nc>
    </rcc>
    <rcc rId="0" sId="1">
      <nc r="AP1189">
        <f>#REF!=G1189</f>
      </nc>
    </rcc>
    <rcc rId="0" sId="1">
      <nc r="AP1190">
        <f>#REF!=G1190</f>
      </nc>
    </rcc>
    <rcc rId="0" sId="1">
      <nc r="AP1191">
        <f>#REF!=G1191</f>
      </nc>
    </rcc>
    <rcc rId="0" sId="1">
      <nc r="AP1192">
        <f>#REF!=G1192</f>
      </nc>
    </rcc>
    <rcc rId="0" sId="1">
      <nc r="AP1193">
        <f>#REF!=G1193</f>
      </nc>
    </rcc>
    <rcc rId="0" sId="1">
      <nc r="AP1194">
        <f>#REF!=G1194</f>
      </nc>
    </rcc>
    <rcc rId="0" sId="1">
      <nc r="AP1195">
        <f>#REF!=G1195</f>
      </nc>
    </rcc>
    <rcc rId="0" sId="1">
      <nc r="AP1196">
        <f>#REF!=G1196</f>
      </nc>
    </rcc>
    <rcc rId="0" sId="1">
      <nc r="AP1197">
        <f>#REF!=G1197</f>
      </nc>
    </rcc>
    <rcc rId="0" sId="1">
      <nc r="AP1198">
        <f>#REF!=G1198</f>
      </nc>
    </rcc>
    <rcc rId="0" sId="1">
      <nc r="AP1199">
        <f>#REF!=G1199</f>
      </nc>
    </rcc>
    <rcc rId="0" sId="1">
      <nc r="AP1200">
        <f>#REF!=G1200</f>
      </nc>
    </rcc>
    <rcc rId="0" sId="1">
      <nc r="AP1201">
        <f>#REF!=G1201</f>
      </nc>
    </rcc>
    <rcc rId="0" sId="1">
      <nc r="AP1202">
        <f>#REF!=G1202</f>
      </nc>
    </rcc>
    <rcc rId="0" sId="1">
      <nc r="AP1203">
        <f>#REF!=G1203</f>
      </nc>
    </rcc>
    <rcc rId="0" sId="1">
      <nc r="AP1204">
        <f>#REF!=G1204</f>
      </nc>
    </rcc>
    <rcc rId="0" sId="1">
      <nc r="AP1205">
        <f>#REF!=G1205</f>
      </nc>
    </rcc>
    <rcc rId="0" sId="1">
      <nc r="AP1206">
        <f>#REF!=G1206</f>
      </nc>
    </rcc>
    <rcc rId="0" sId="1">
      <nc r="AP1207">
        <f>#REF!=G1207</f>
      </nc>
    </rcc>
    <rcc rId="0" sId="1">
      <nc r="AP1208">
        <f>#REF!=G1208</f>
      </nc>
    </rcc>
    <rcc rId="0" sId="1">
      <nc r="AP1209">
        <f>#REF!=G1209</f>
      </nc>
    </rcc>
    <rcc rId="0" sId="1">
      <nc r="AP1210">
        <f>#REF!=G1210</f>
      </nc>
    </rcc>
    <rcc rId="0" sId="1">
      <nc r="AP1211">
        <f>#REF!=G1211</f>
      </nc>
    </rcc>
    <rcc rId="0" sId="1">
      <nc r="AP1212">
        <f>#REF!=G1212</f>
      </nc>
    </rcc>
    <rcc rId="0" sId="1">
      <nc r="AP1213">
        <f>#REF!=G1213</f>
      </nc>
    </rcc>
    <rcc rId="0" sId="1">
      <nc r="AP1214">
        <f>#REF!=G1214</f>
      </nc>
    </rcc>
    <rcc rId="0" sId="1">
      <nc r="AP1215">
        <f>#REF!=G1215</f>
      </nc>
    </rcc>
    <rcc rId="0" sId="1">
      <nc r="AP1216">
        <f>#REF!=G1216</f>
      </nc>
    </rcc>
    <rcc rId="0" sId="1">
      <nc r="AP1217">
        <f>#REF!=G1217</f>
      </nc>
    </rcc>
    <rcc rId="0" sId="1">
      <nc r="AP1218">
        <f>#REF!=G1218</f>
      </nc>
    </rcc>
    <rcc rId="0" sId="1">
      <nc r="AP1219">
        <f>#REF!=G1219</f>
      </nc>
    </rcc>
    <rcc rId="0" sId="1">
      <nc r="AP1220">
        <f>#REF!=G1220</f>
      </nc>
    </rcc>
    <rcc rId="0" sId="1">
      <nc r="AP1221">
        <f>#REF!=G1221</f>
      </nc>
    </rcc>
    <rcc rId="0" sId="1">
      <nc r="AP1222">
        <f>#REF!=G1222</f>
      </nc>
    </rcc>
    <rcc rId="0" sId="1">
      <nc r="AP1223">
        <f>#REF!=G1223</f>
      </nc>
    </rcc>
    <rcc rId="0" sId="1">
      <nc r="AP1224">
        <f>#REF!=G1224</f>
      </nc>
    </rcc>
    <rcc rId="0" sId="1">
      <nc r="AP1225">
        <f>#REF!=G1225</f>
      </nc>
    </rcc>
    <rcc rId="0" sId="1">
      <nc r="AP1226">
        <f>#REF!=G1226</f>
      </nc>
    </rcc>
    <rcc rId="0" sId="1">
      <nc r="AP1227">
        <f>#REF!=G1227</f>
      </nc>
    </rcc>
    <rcc rId="0" sId="1">
      <nc r="AP1228">
        <f>#REF!=G1228</f>
      </nc>
    </rcc>
    <rcc rId="0" sId="1">
      <nc r="AP1229">
        <f>#REF!=G1229</f>
      </nc>
    </rcc>
    <rcc rId="0" sId="1">
      <nc r="AP1230">
        <f>#REF!=G1230</f>
      </nc>
    </rcc>
    <rcc rId="0" sId="1">
      <nc r="AP1231">
        <f>#REF!=G1231</f>
      </nc>
    </rcc>
    <rcc rId="0" sId="1">
      <nc r="AP1232">
        <f>#REF!=G1232</f>
      </nc>
    </rcc>
    <rcc rId="0" sId="1">
      <nc r="AP1233">
        <f>#REF!=G1233</f>
      </nc>
    </rcc>
    <rcc rId="0" sId="1">
      <nc r="AP1234">
        <f>#REF!=G1234</f>
      </nc>
    </rcc>
    <rcc rId="0" sId="1">
      <nc r="AP1235">
        <f>#REF!=G1235</f>
      </nc>
    </rcc>
    <rcc rId="0" sId="1">
      <nc r="AP1236">
        <f>#REF!=G1236</f>
      </nc>
    </rcc>
    <rcc rId="0" sId="1">
      <nc r="AP1237">
        <f>#REF!=G1237</f>
      </nc>
    </rcc>
    <rcc rId="0" sId="1">
      <nc r="AP1238">
        <f>#REF!=G1238</f>
      </nc>
    </rcc>
    <rcc rId="0" sId="1">
      <nc r="AP1239">
        <f>#REF!=G1239</f>
      </nc>
    </rcc>
    <rcc rId="0" sId="1">
      <nc r="AP1240">
        <f>#REF!=G1240</f>
      </nc>
    </rcc>
    <rcc rId="0" sId="1">
      <nc r="AP1241">
        <f>#REF!=G1241</f>
      </nc>
    </rcc>
    <rcc rId="0" sId="1">
      <nc r="AP1242">
        <f>#REF!=G1242</f>
      </nc>
    </rcc>
    <rcc rId="0" sId="1">
      <nc r="AP1243">
        <f>#REF!=G1243</f>
      </nc>
    </rcc>
    <rcc rId="0" sId="1">
      <nc r="AP1244">
        <f>#REF!=G1244</f>
      </nc>
    </rcc>
    <rcc rId="0" sId="1">
      <nc r="AP1245">
        <f>#REF!=G1245</f>
      </nc>
    </rcc>
    <rcc rId="0" sId="1">
      <nc r="AP1246">
        <f>#REF!=G1246</f>
      </nc>
    </rcc>
    <rcc rId="0" sId="1">
      <nc r="AP1247">
        <f>#REF!=G1247</f>
      </nc>
    </rcc>
    <rcc rId="0" sId="1">
      <nc r="AP1248">
        <f>#REF!=G1248</f>
      </nc>
    </rcc>
    <rcc rId="0" sId="1">
      <nc r="AP1249">
        <f>#REF!=G1249</f>
      </nc>
    </rcc>
    <rcc rId="0" sId="1">
      <nc r="AP1250">
        <f>#REF!=G1250</f>
      </nc>
    </rcc>
    <rcc rId="0" sId="1">
      <nc r="AP1251">
        <f>#REF!=G1251</f>
      </nc>
    </rcc>
    <rcc rId="0" sId="1">
      <nc r="AP1252">
        <f>#REF!=G1252</f>
      </nc>
    </rcc>
    <rcc rId="0" sId="1">
      <nc r="AP1253">
        <f>#REF!=G1253</f>
      </nc>
    </rcc>
    <rcc rId="0" sId="1">
      <nc r="AP1254">
        <f>#REF!=G1254</f>
      </nc>
    </rcc>
    <rcc rId="0" sId="1">
      <nc r="AP1255">
        <f>#REF!=G1255</f>
      </nc>
    </rcc>
    <rcc rId="0" sId="1">
      <nc r="AP1256">
        <f>#REF!=G1256</f>
      </nc>
    </rcc>
    <rcc rId="0" sId="1">
      <nc r="AP1257">
        <f>#REF!=G1257</f>
      </nc>
    </rcc>
    <rcc rId="0" sId="1">
      <nc r="AP1258">
        <f>#REF!=G1258</f>
      </nc>
    </rcc>
    <rcc rId="0" sId="1">
      <nc r="AP1259">
        <f>#REF!=G1259</f>
      </nc>
    </rcc>
    <rcc rId="0" sId="1">
      <nc r="AP1260">
        <f>#REF!=G1260</f>
      </nc>
    </rcc>
    <rcc rId="0" sId="1">
      <nc r="AP1261">
        <f>#REF!=G1261</f>
      </nc>
    </rcc>
    <rcc rId="0" sId="1">
      <nc r="AP1262">
        <f>#REF!=G1262</f>
      </nc>
    </rcc>
    <rcc rId="0" sId="1">
      <nc r="AP1263">
        <f>#REF!=G1263</f>
      </nc>
    </rcc>
    <rcc rId="0" sId="1">
      <nc r="AP1264">
        <f>#REF!=G1264</f>
      </nc>
    </rcc>
    <rcc rId="0" sId="1">
      <nc r="AP1265">
        <f>#REF!=G1265</f>
      </nc>
    </rcc>
    <rcc rId="0" sId="1">
      <nc r="AP1266">
        <f>#REF!=G1266</f>
      </nc>
    </rcc>
    <rcc rId="0" sId="1">
      <nc r="AP1267">
        <f>#REF!=G1267</f>
      </nc>
    </rcc>
    <rcc rId="0" sId="1">
      <nc r="AP1268">
        <f>#REF!=G1268</f>
      </nc>
    </rcc>
    <rcc rId="0" sId="1">
      <nc r="AP1269">
        <f>#REF!=G1269</f>
      </nc>
    </rcc>
    <rcc rId="0" sId="1">
      <nc r="AP1270">
        <f>#REF!=G1270</f>
      </nc>
    </rcc>
    <rcc rId="0" sId="1">
      <nc r="AP1271">
        <f>#REF!=G1271</f>
      </nc>
    </rcc>
    <rcc rId="0" sId="1">
      <nc r="AP1272">
        <f>#REF!=G1272</f>
      </nc>
    </rcc>
    <rcc rId="0" sId="1">
      <nc r="AP1273">
        <f>#REF!=G1273</f>
      </nc>
    </rcc>
    <rcc rId="0" sId="1">
      <nc r="AP1274">
        <f>#REF!=G1274</f>
      </nc>
    </rcc>
    <rcc rId="0" sId="1">
      <nc r="AP1275">
        <f>#REF!=G1275</f>
      </nc>
    </rcc>
    <rcc rId="0" sId="1">
      <nc r="AP1276">
        <f>#REF!=G1276</f>
      </nc>
    </rcc>
    <rcc rId="0" sId="1">
      <nc r="AP1277">
        <f>#REF!=G1277</f>
      </nc>
    </rcc>
    <rcc rId="0" sId="1">
      <nc r="AP1278">
        <f>#REF!=G1278</f>
      </nc>
    </rcc>
    <rcc rId="0" sId="1">
      <nc r="AP1279">
        <f>#REF!=G1279</f>
      </nc>
    </rcc>
    <rcc rId="0" sId="1">
      <nc r="AP1280">
        <f>#REF!=G1280</f>
      </nc>
    </rcc>
    <rcc rId="0" sId="1">
      <nc r="AP1281">
        <f>#REF!=G1281</f>
      </nc>
    </rcc>
    <rcc rId="0" sId="1">
      <nc r="AP1282">
        <f>#REF!=G1282</f>
      </nc>
    </rcc>
    <rcc rId="0" sId="1">
      <nc r="AP1283">
        <f>#REF!=G1283</f>
      </nc>
    </rcc>
    <rcc rId="0" sId="1">
      <nc r="AP1284">
        <f>#REF!=G1284</f>
      </nc>
    </rcc>
    <rcc rId="0" sId="1">
      <nc r="AP1285">
        <f>#REF!=G1285</f>
      </nc>
    </rcc>
    <rcc rId="0" sId="1">
      <nc r="AP1286">
        <f>#REF!=G1286</f>
      </nc>
    </rcc>
    <rcc rId="0" sId="1">
      <nc r="AP1287">
        <f>#REF!=G1287</f>
      </nc>
    </rcc>
    <rcc rId="0" sId="1">
      <nc r="AP1288">
        <f>#REF!=G1288</f>
      </nc>
    </rcc>
    <rcc rId="0" sId="1">
      <nc r="AP1289">
        <f>#REF!=G1289</f>
      </nc>
    </rcc>
    <rcc rId="0" sId="1">
      <nc r="AP1290">
        <f>#REF!=G1290</f>
      </nc>
    </rcc>
    <rcc rId="0" sId="1">
      <nc r="AP1291">
        <f>#REF!=G1291</f>
      </nc>
    </rcc>
    <rcc rId="0" sId="1">
      <nc r="AP1292">
        <f>#REF!=G1292</f>
      </nc>
    </rcc>
    <rcc rId="0" sId="1">
      <nc r="AP1293">
        <f>#REF!=G1293</f>
      </nc>
    </rcc>
    <rcc rId="0" sId="1">
      <nc r="AP1294">
        <f>#REF!=G1294</f>
      </nc>
    </rcc>
    <rcc rId="0" sId="1">
      <nc r="AP1295">
        <f>#REF!=G1295</f>
      </nc>
    </rcc>
    <rcc rId="0" sId="1">
      <nc r="AP1296">
        <f>#REF!=G1296</f>
      </nc>
    </rcc>
    <rcc rId="0" sId="1">
      <nc r="AP1297">
        <f>#REF!=G1297</f>
      </nc>
    </rcc>
    <rcc rId="0" sId="1">
      <nc r="AP1298">
        <f>#REF!=G1298</f>
      </nc>
    </rcc>
    <rcc rId="0" sId="1">
      <nc r="AP1299">
        <f>#REF!=G1299</f>
      </nc>
    </rcc>
    <rcc rId="0" sId="1">
      <nc r="AP1300">
        <f>#REF!=G1300</f>
      </nc>
    </rcc>
    <rcc rId="0" sId="1">
      <nc r="AP1301">
        <f>#REF!=G1301</f>
      </nc>
    </rcc>
    <rcc rId="0" sId="1">
      <nc r="AP1302">
        <f>#REF!=G1302</f>
      </nc>
    </rcc>
    <rcc rId="0" sId="1">
      <nc r="AP1303">
        <f>#REF!=G1303</f>
      </nc>
    </rcc>
    <rcc rId="0" sId="1">
      <nc r="AP1304">
        <f>#REF!=G1304</f>
      </nc>
    </rcc>
    <rcc rId="0" sId="1">
      <nc r="AP1305">
        <f>#REF!=G1305</f>
      </nc>
    </rcc>
    <rcc rId="0" sId="1">
      <nc r="AP1306">
        <f>#REF!=G1306</f>
      </nc>
    </rcc>
    <rcc rId="0" sId="1">
      <nc r="AP1307">
        <f>#REF!=G1307</f>
      </nc>
    </rcc>
    <rcc rId="0" sId="1">
      <nc r="AP1308">
        <f>#REF!=G1308</f>
      </nc>
    </rcc>
    <rcc rId="0" sId="1">
      <nc r="AP1309">
        <f>#REF!=G1309</f>
      </nc>
    </rcc>
    <rcc rId="0" sId="1">
      <nc r="AP1310">
        <f>#REF!=G1310</f>
      </nc>
    </rcc>
    <rcc rId="0" sId="1">
      <nc r="AP1311">
        <f>#REF!=G1311</f>
      </nc>
    </rcc>
    <rcc rId="0" sId="1">
      <nc r="AP1312">
        <f>#REF!=G1312</f>
      </nc>
    </rcc>
    <rcc rId="0" sId="1">
      <nc r="AP1313">
        <f>#REF!=G1313</f>
      </nc>
    </rcc>
    <rcc rId="0" sId="1">
      <nc r="AP1314">
        <f>#REF!=G1314</f>
      </nc>
    </rcc>
    <rcc rId="0" sId="1">
      <nc r="AP1315">
        <f>#REF!=G1315</f>
      </nc>
    </rcc>
    <rcc rId="0" sId="1">
      <nc r="AP1316">
        <f>#REF!=G1316</f>
      </nc>
    </rcc>
    <rcc rId="0" sId="1">
      <nc r="AP1317">
        <f>#REF!=G1317</f>
      </nc>
    </rcc>
    <rcc rId="0" sId="1">
      <nc r="AP1318">
        <f>#REF!=G1318</f>
      </nc>
    </rcc>
    <rcc rId="0" sId="1">
      <nc r="AP1319">
        <f>#REF!=G1319</f>
      </nc>
    </rcc>
    <rcc rId="0" sId="1">
      <nc r="AP1320">
        <f>#REF!=G1320</f>
      </nc>
    </rcc>
    <rcc rId="0" sId="1">
      <nc r="AP1321">
        <f>#REF!=G1321</f>
      </nc>
    </rcc>
    <rcc rId="0" sId="1">
      <nc r="AP1322">
        <f>#REF!=G1322</f>
      </nc>
    </rcc>
    <rcc rId="0" sId="1">
      <nc r="AP1323">
        <f>#REF!=G1323</f>
      </nc>
    </rcc>
    <rcc rId="0" sId="1">
      <nc r="AP1324">
        <f>#REF!=G1324</f>
      </nc>
    </rcc>
    <rcc rId="0" sId="1">
      <nc r="AP1325">
        <f>#REF!=G1325</f>
      </nc>
    </rcc>
    <rcc rId="0" sId="1">
      <nc r="AP1326">
        <f>#REF!=G1326</f>
      </nc>
    </rcc>
    <rcc rId="0" sId="1">
      <nc r="AP1327">
        <f>#REF!=G1327</f>
      </nc>
    </rcc>
    <rcc rId="0" sId="1">
      <nc r="AP1328">
        <f>#REF!=G1328</f>
      </nc>
    </rcc>
    <rcc rId="0" sId="1">
      <nc r="AP1329">
        <f>#REF!=G1329</f>
      </nc>
    </rcc>
    <rcc rId="0" sId="1">
      <nc r="AP1330">
        <f>#REF!=G1330</f>
      </nc>
    </rcc>
    <rcc rId="0" sId="1">
      <nc r="AP1331">
        <f>#REF!=G1331</f>
      </nc>
    </rcc>
    <rcc rId="0" sId="1">
      <nc r="AP1332">
        <f>#REF!=G1332</f>
      </nc>
    </rcc>
    <rcc rId="0" sId="1">
      <nc r="AP1333">
        <f>#REF!=G1333</f>
      </nc>
    </rcc>
    <rcc rId="0" sId="1">
      <nc r="AP1334">
        <f>#REF!=G1334</f>
      </nc>
    </rcc>
    <rcc rId="0" sId="1">
      <nc r="AP1335">
        <f>#REF!=G1335</f>
      </nc>
    </rcc>
    <rcc rId="0" sId="1">
      <nc r="AP1336">
        <f>#REF!=G1336</f>
      </nc>
    </rcc>
    <rcc rId="0" sId="1">
      <nc r="AP1337">
        <f>#REF!=G1337</f>
      </nc>
    </rcc>
    <rcc rId="0" sId="1">
      <nc r="AP1338">
        <f>#REF!=G1338</f>
      </nc>
    </rcc>
    <rcc rId="0" sId="1">
      <nc r="AP1339">
        <f>#REF!=G1339</f>
      </nc>
    </rcc>
    <rcc rId="0" sId="1">
      <nc r="AP1340">
        <f>#REF!=G1340</f>
      </nc>
    </rcc>
    <rcc rId="0" sId="1">
      <nc r="AP1341">
        <f>#REF!=G1341</f>
      </nc>
    </rcc>
    <rcc rId="0" sId="1">
      <nc r="AP1342">
        <f>#REF!=G1342</f>
      </nc>
    </rcc>
    <rcc rId="0" sId="1">
      <nc r="AP1343">
        <f>#REF!=G1343</f>
      </nc>
    </rcc>
    <rcc rId="0" sId="1">
      <nc r="AP1344">
        <f>#REF!=G1344</f>
      </nc>
    </rcc>
    <rcc rId="0" sId="1">
      <nc r="AP1345">
        <f>#REF!=G1345</f>
      </nc>
    </rcc>
    <rcc rId="0" sId="1">
      <nc r="AP1346">
        <f>#REF!=G1346</f>
      </nc>
    </rcc>
    <rcc rId="0" sId="1">
      <nc r="AP1347">
        <f>#REF!=G1347</f>
      </nc>
    </rcc>
    <rcc rId="0" sId="1">
      <nc r="AP1348">
        <f>#REF!=G1348</f>
      </nc>
    </rcc>
    <rcc rId="0" sId="1">
      <nc r="AP1349">
        <f>#REF!=G1349</f>
      </nc>
    </rcc>
    <rcc rId="0" sId="1">
      <nc r="AP1350">
        <f>#REF!=G1350</f>
      </nc>
    </rcc>
    <rcc rId="0" sId="1">
      <nc r="AP1351">
        <f>#REF!=G1351</f>
      </nc>
    </rcc>
    <rcc rId="0" sId="1">
      <nc r="AP1352">
        <f>#REF!=G1352</f>
      </nc>
    </rcc>
    <rcc rId="0" sId="1">
      <nc r="AP1353">
        <f>#REF!=G1353</f>
      </nc>
    </rcc>
    <rcc rId="0" sId="1">
      <nc r="AP1354">
        <f>#REF!=G1354</f>
      </nc>
    </rcc>
    <rcc rId="0" sId="1">
      <nc r="AP1355">
        <f>#REF!=G1355</f>
      </nc>
    </rcc>
    <rcc rId="0" sId="1">
      <nc r="AP1356">
        <f>#REF!=G1356</f>
      </nc>
    </rcc>
    <rcc rId="0" sId="1">
      <nc r="AP1357">
        <f>#REF!=G1357</f>
      </nc>
    </rcc>
    <rcc rId="0" sId="1">
      <nc r="AP1358">
        <f>#REF!=G1358</f>
      </nc>
    </rcc>
    <rcc rId="0" sId="1">
      <nc r="AP1359">
        <f>#REF!=G1359</f>
      </nc>
    </rcc>
    <rcc rId="0" sId="1">
      <nc r="AP1360">
        <f>#REF!=G1360</f>
      </nc>
    </rcc>
    <rcc rId="0" sId="1">
      <nc r="AP1361">
        <f>#REF!=G1361</f>
      </nc>
    </rcc>
    <rcc rId="0" sId="1">
      <nc r="AP1362">
        <f>#REF!=G1362</f>
      </nc>
    </rcc>
    <rcc rId="0" sId="1">
      <nc r="AP1363">
        <f>#REF!=G1363</f>
      </nc>
    </rcc>
    <rcc rId="0" sId="1">
      <nc r="AP1364">
        <f>#REF!=G1364</f>
      </nc>
    </rcc>
    <rcc rId="0" sId="1">
      <nc r="AP1365">
        <f>#REF!=G1365</f>
      </nc>
    </rcc>
    <rcc rId="0" sId="1">
      <nc r="AP1366">
        <f>#REF!=G1366</f>
      </nc>
    </rcc>
    <rcc rId="0" sId="1">
      <nc r="AP1367">
        <f>#REF!=G1367</f>
      </nc>
    </rcc>
    <rcc rId="0" sId="1">
      <nc r="AP1368">
        <f>#REF!=G1368</f>
      </nc>
    </rcc>
    <rcc rId="0" sId="1">
      <nc r="AP1369">
        <f>#REF!=G1369</f>
      </nc>
    </rcc>
    <rcc rId="0" sId="1">
      <nc r="AP1370">
        <f>#REF!=G1370</f>
      </nc>
    </rcc>
    <rcc rId="0" sId="1">
      <nc r="AP1371">
        <f>#REF!=G1371</f>
      </nc>
    </rcc>
    <rcc rId="0" sId="1">
      <nc r="AP1372">
        <f>#REF!=G1372</f>
      </nc>
    </rcc>
    <rcc rId="0" sId="1">
      <nc r="AP1373">
        <f>#REF!=G1373</f>
      </nc>
    </rcc>
    <rcc rId="0" sId="1">
      <nc r="AP1374">
        <f>#REF!=G1374</f>
      </nc>
    </rcc>
    <rcc rId="0" sId="1">
      <nc r="AP1375">
        <f>#REF!=G1375</f>
      </nc>
    </rcc>
    <rcc rId="0" sId="1">
      <nc r="AP1376">
        <f>#REF!=G1376</f>
      </nc>
    </rcc>
    <rcc rId="0" sId="1">
      <nc r="AP1377">
        <f>#REF!=G1377</f>
      </nc>
    </rcc>
    <rcc rId="0" sId="1">
      <nc r="AP1378">
        <f>#REF!=G1378</f>
      </nc>
    </rcc>
    <rcc rId="0" sId="1">
      <nc r="AP1379">
        <f>#REF!=G1379</f>
      </nc>
    </rcc>
    <rcc rId="0" sId="1">
      <nc r="AP1380">
        <f>#REF!=G1380</f>
      </nc>
    </rcc>
    <rcc rId="0" sId="1">
      <nc r="AP1381">
        <f>#REF!=G1381</f>
      </nc>
    </rcc>
    <rcc rId="0" sId="1">
      <nc r="AP1382">
        <f>#REF!=G1382</f>
      </nc>
    </rcc>
    <rcc rId="0" sId="1">
      <nc r="AP1383">
        <f>#REF!=G1383</f>
      </nc>
    </rcc>
    <rcc rId="0" sId="1">
      <nc r="AP1384">
        <f>#REF!=G1384</f>
      </nc>
    </rcc>
    <rcc rId="0" sId="1">
      <nc r="AP1385">
        <f>#REF!=G1385</f>
      </nc>
    </rcc>
    <rcc rId="0" sId="1">
      <nc r="AP1386">
        <f>#REF!=G1386</f>
      </nc>
    </rcc>
    <rcc rId="0" sId="1">
      <nc r="AP1387">
        <f>#REF!=G1387</f>
      </nc>
    </rcc>
    <rcc rId="0" sId="1">
      <nc r="AP1388">
        <f>#REF!=G1388</f>
      </nc>
    </rcc>
    <rcc rId="0" sId="1">
      <nc r="AP1389">
        <f>#REF!=G1389</f>
      </nc>
    </rcc>
    <rcc rId="0" sId="1">
      <nc r="AP1390">
        <f>#REF!=G1390</f>
      </nc>
    </rcc>
    <rcc rId="0" sId="1">
      <nc r="AP1391">
        <f>#REF!=G1391</f>
      </nc>
    </rcc>
    <rcc rId="0" sId="1">
      <nc r="AP1392">
        <f>#REF!=G1392</f>
      </nc>
    </rcc>
    <rcc rId="0" sId="1">
      <nc r="AP1393">
        <f>#REF!=G1393</f>
      </nc>
    </rcc>
    <rcc rId="0" sId="1">
      <nc r="AP1394">
        <f>#REF!=G1394</f>
      </nc>
    </rcc>
    <rcc rId="0" sId="1">
      <nc r="AP1395">
        <f>#REF!=G1395</f>
      </nc>
    </rcc>
    <rcc rId="0" sId="1">
      <nc r="AP1396">
        <f>#REF!=G1396</f>
      </nc>
    </rcc>
    <rcc rId="0" sId="1">
      <nc r="AP1397">
        <f>#REF!=G1397</f>
      </nc>
    </rcc>
    <rcc rId="0" sId="1">
      <nc r="AP1398">
        <f>#REF!=G1398</f>
      </nc>
    </rcc>
    <rcc rId="0" sId="1">
      <nc r="AP1399">
        <f>#REF!=G1399</f>
      </nc>
    </rcc>
    <rcc rId="0" sId="1">
      <nc r="AP1400">
        <f>#REF!=G1400</f>
      </nc>
    </rcc>
    <rcc rId="0" sId="1">
      <nc r="AP1401">
        <f>#REF!=G1401</f>
      </nc>
    </rcc>
    <rcc rId="0" sId="1">
      <nc r="AP1402">
        <f>#REF!=G1402</f>
      </nc>
    </rcc>
    <rcc rId="0" sId="1">
      <nc r="AP1403">
        <f>#REF!=G1403</f>
      </nc>
    </rcc>
    <rcc rId="0" sId="1">
      <nc r="AP1404">
        <f>#REF!=G1404</f>
      </nc>
    </rcc>
    <rcc rId="0" sId="1">
      <nc r="AP1405">
        <f>#REF!=G1405</f>
      </nc>
    </rcc>
    <rcc rId="0" sId="1">
      <nc r="AP1406">
        <f>#REF!=G1406</f>
      </nc>
    </rcc>
    <rcc rId="0" sId="1">
      <nc r="AP1407">
        <f>#REF!=G1407</f>
      </nc>
    </rcc>
    <rcc rId="0" sId="1">
      <nc r="AP1408">
        <f>#REF!=G1408</f>
      </nc>
    </rcc>
    <rcc rId="0" sId="1">
      <nc r="AP1409">
        <f>#REF!=G1409</f>
      </nc>
    </rcc>
    <rcc rId="0" sId="1">
      <nc r="AP1410">
        <f>#REF!=G1410</f>
      </nc>
    </rcc>
    <rcc rId="0" sId="1">
      <nc r="AP1411">
        <f>#REF!=G1411</f>
      </nc>
    </rcc>
    <rcc rId="0" sId="1">
      <nc r="AP1412">
        <f>#REF!=G1412</f>
      </nc>
    </rcc>
    <rcc rId="0" sId="1">
      <nc r="AP1413">
        <f>#REF!=G1413</f>
      </nc>
    </rcc>
    <rcc rId="0" sId="1">
      <nc r="AP1414">
        <f>#REF!=G1414</f>
      </nc>
    </rcc>
    <rcc rId="0" sId="1">
      <nc r="AP1415">
        <f>#REF!=G1415</f>
      </nc>
    </rcc>
    <rcc rId="0" sId="1">
      <nc r="AP1416">
        <f>#REF!=G1416</f>
      </nc>
    </rcc>
    <rcc rId="0" sId="1">
      <nc r="AP1417">
        <f>#REF!=G1417</f>
      </nc>
    </rcc>
    <rcc rId="0" sId="1">
      <nc r="AP1418">
        <f>#REF!=G1418</f>
      </nc>
    </rcc>
    <rcc rId="0" sId="1">
      <nc r="AP1419">
        <f>#REF!=G1419</f>
      </nc>
    </rcc>
    <rcc rId="0" sId="1">
      <nc r="AP1420">
        <f>#REF!=G1420</f>
      </nc>
    </rcc>
    <rcc rId="0" sId="1">
      <nc r="AP1421">
        <f>#REF!=G1421</f>
      </nc>
    </rcc>
    <rcc rId="0" sId="1">
      <nc r="AP1422">
        <f>#REF!=G1422</f>
      </nc>
    </rcc>
    <rcc rId="0" sId="1">
      <nc r="AP1423">
        <f>#REF!=G1423</f>
      </nc>
    </rcc>
    <rcc rId="0" sId="1">
      <nc r="AP1424">
        <f>#REF!=G1424</f>
      </nc>
    </rcc>
    <rcc rId="0" sId="1">
      <nc r="AP1425">
        <f>#REF!=G1425</f>
      </nc>
    </rcc>
    <rcc rId="0" sId="1">
      <nc r="AP1426">
        <f>#REF!=G1426</f>
      </nc>
    </rcc>
    <rcc rId="0" sId="1">
      <nc r="AP1427">
        <f>#REF!=G1427</f>
      </nc>
    </rcc>
    <rcc rId="0" sId="1">
      <nc r="AP1428">
        <f>#REF!=G1428</f>
      </nc>
    </rcc>
    <rcc rId="0" sId="1">
      <nc r="AP1429">
        <f>#REF!=G1429</f>
      </nc>
    </rcc>
    <rcc rId="0" sId="1">
      <nc r="AP1430">
        <f>#REF!=G1430</f>
      </nc>
    </rcc>
    <rcc rId="0" sId="1">
      <nc r="AP1431">
        <f>#REF!=G1431</f>
      </nc>
    </rcc>
    <rcc rId="0" sId="1">
      <nc r="AP1432">
        <f>#REF!=G1432</f>
      </nc>
    </rcc>
    <rcc rId="0" sId="1">
      <nc r="AP1433">
        <f>#REF!=G1433</f>
      </nc>
    </rcc>
    <rcc rId="0" sId="1">
      <nc r="AP1434">
        <f>#REF!=G1434</f>
      </nc>
    </rcc>
    <rcc rId="0" sId="1">
      <nc r="AP1435">
        <f>#REF!=G1435</f>
      </nc>
    </rcc>
    <rcc rId="0" sId="1">
      <nc r="AP1436">
        <f>#REF!=G1436</f>
      </nc>
    </rcc>
    <rcc rId="0" sId="1">
      <nc r="AP1437">
        <f>#REF!=G1437</f>
      </nc>
    </rcc>
    <rcc rId="0" sId="1">
      <nc r="AP1438">
        <f>#REF!=G1438</f>
      </nc>
    </rcc>
    <rcc rId="0" sId="1">
      <nc r="AP1439">
        <f>#REF!=G1439</f>
      </nc>
    </rcc>
    <rcc rId="0" sId="1">
      <nc r="AP1440">
        <f>#REF!=G1440</f>
      </nc>
    </rcc>
    <rcc rId="0" sId="1">
      <nc r="AP1441">
        <f>#REF!=G1441</f>
      </nc>
    </rcc>
    <rcc rId="0" sId="1">
      <nc r="AP1442">
        <f>#REF!=G1442</f>
      </nc>
    </rcc>
    <rcc rId="0" sId="1">
      <nc r="AP1443">
        <f>#REF!=G1443</f>
      </nc>
    </rcc>
    <rcc rId="0" sId="1">
      <nc r="AP1444">
        <f>#REF!=G1444</f>
      </nc>
    </rcc>
    <rcc rId="0" sId="1">
      <nc r="AP1445">
        <f>#REF!=G1445</f>
      </nc>
    </rcc>
    <rcc rId="0" sId="1">
      <nc r="AP1446">
        <f>#REF!=G1446</f>
      </nc>
    </rcc>
    <rcc rId="0" sId="1">
      <nc r="AP1447">
        <f>#REF!=G1447</f>
      </nc>
    </rcc>
    <rcc rId="0" sId="1">
      <nc r="AP1448">
        <f>#REF!=G1448</f>
      </nc>
    </rcc>
    <rcc rId="0" sId="1">
      <nc r="AP1449">
        <f>#REF!=G1449</f>
      </nc>
    </rcc>
    <rcc rId="0" sId="1">
      <nc r="AP1450">
        <f>#REF!=G1450</f>
      </nc>
    </rcc>
    <rcc rId="0" sId="1">
      <nc r="AP1451">
        <f>#REF!=G1451</f>
      </nc>
    </rcc>
    <rcc rId="0" sId="1">
      <nc r="AP1452">
        <f>#REF!=G1452</f>
      </nc>
    </rcc>
    <rcc rId="0" sId="1">
      <nc r="AP1453">
        <f>#REF!=G1453</f>
      </nc>
    </rcc>
    <rcc rId="0" sId="1">
      <nc r="AP1454">
        <f>#REF!=G1454</f>
      </nc>
    </rcc>
    <rcc rId="0" sId="1">
      <nc r="AP1455">
        <f>#REF!=G1455</f>
      </nc>
    </rcc>
    <rcc rId="0" sId="1">
      <nc r="AP1456">
        <f>#REF!=G1456</f>
      </nc>
    </rcc>
    <rcc rId="0" sId="1">
      <nc r="AP1457">
        <f>#REF!=G1457</f>
      </nc>
    </rcc>
    <rcc rId="0" sId="1">
      <nc r="AP1458">
        <f>#REF!=G1458</f>
      </nc>
    </rcc>
    <rcc rId="0" sId="1">
      <nc r="AP1459">
        <f>#REF!=G1459</f>
      </nc>
    </rcc>
    <rcc rId="0" sId="1">
      <nc r="AP1460">
        <f>#REF!=G1460</f>
      </nc>
    </rcc>
    <rcc rId="0" sId="1">
      <nc r="AP1461">
        <f>#REF!=G1461</f>
      </nc>
    </rcc>
    <rcc rId="0" sId="1">
      <nc r="AP1462">
        <f>#REF!=G1462</f>
      </nc>
    </rcc>
    <rcc rId="0" sId="1">
      <nc r="AP1463">
        <f>#REF!=G1463</f>
      </nc>
    </rcc>
    <rcc rId="0" sId="1">
      <nc r="AP1464">
        <f>#REF!=G1464</f>
      </nc>
    </rcc>
    <rcc rId="0" sId="1">
      <nc r="AP1465">
        <f>#REF!=G1465</f>
      </nc>
    </rcc>
    <rcc rId="0" sId="1">
      <nc r="AP1466">
        <f>#REF!=G1466</f>
      </nc>
    </rcc>
    <rcc rId="0" sId="1">
      <nc r="AP1467">
        <f>#REF!=G1467</f>
      </nc>
    </rcc>
    <rcc rId="0" sId="1">
      <nc r="AP1468">
        <f>#REF!=G1468</f>
      </nc>
    </rcc>
    <rcc rId="0" sId="1">
      <nc r="AP1469">
        <f>#REF!=G1469</f>
      </nc>
    </rcc>
    <rcc rId="0" sId="1">
      <nc r="AP1470">
        <f>#REF!=G1470</f>
      </nc>
    </rcc>
    <rcc rId="0" sId="1">
      <nc r="AP1471">
        <f>#REF!=G1471</f>
      </nc>
    </rcc>
    <rcc rId="0" sId="1">
      <nc r="AP1472">
        <f>#REF!=G1472</f>
      </nc>
    </rcc>
  </rrc>
  <rrc rId="47572" sId="1" ref="AP1:AP1048576" action="deleteCol">
    <rfmt sheetId="1" xfDxf="1" sqref="AP1:AP1048576" start="0" length="0"/>
  </rrc>
  <rrc rId="47573" sId="1" ref="AP1:AP1048576" action="deleteCol">
    <rfmt sheetId="1" xfDxf="1" sqref="AP1:AP1048576" start="0" length="0"/>
  </rrc>
  <rrc rId="47574" sId="1" ref="AP1:AP1048576" action="deleteCol">
    <rfmt sheetId="1" xfDxf="1" sqref="AP1:AP1048576" start="0" length="0"/>
  </rrc>
  <rrc rId="47575" sId="1" ref="A552:XFD552" action="insertRow"/>
  <rrc rId="47576" sId="1" ref="A552:XFD552" action="insertRow"/>
  <rcc rId="47577" sId="1">
    <nc r="A552" t="inlineStr">
      <is>
        <t>1.7</t>
      </is>
    </nc>
  </rcc>
  <rcc rId="47578" sId="1">
    <nc r="A553" t="inlineStr">
      <is>
        <t>1.7</t>
      </is>
    </nc>
  </rcc>
  <rcc rId="47579" sId="1">
    <nc r="B552" t="inlineStr">
      <is>
        <t>Разработка и внедрение технических решений интенсификации теплообмена в подогревателе верхнего теплофикационного отбора типа ПСГ 5000-3,5-8 турбоагрегата Т-180/210-130 ст. №2  Комсомольской ТЭЦ-3</t>
      </is>
    </nc>
  </rcc>
  <rcc rId="47580" sId="1">
    <nc r="C552" t="inlineStr">
      <is>
        <t>L_505-ХГ-184на</t>
      </is>
    </nc>
  </rcc>
  <rcc rId="47581" sId="1">
    <nc r="B553" t="inlineStr">
      <is>
        <t xml:space="preserve">Разработка и внедрение технологии и оборудования для повышения эффективности энергетического производства турбоустановок на основе интенсификации теплообменных процессов в конденсаторе СП "Комсомольская ТЭЦ-3" </t>
      </is>
    </nc>
  </rcc>
  <rcc rId="47582" sId="1">
    <nc r="C553" t="inlineStr">
      <is>
        <t>L_505-ХГ-185на</t>
      </is>
    </nc>
  </rcc>
  <rfmt sheetId="1" sqref="A552:C553">
    <dxf>
      <fill>
        <patternFill patternType="solid">
          <bgColor rgb="FFFFCCFF"/>
        </patternFill>
      </fill>
    </dxf>
  </rfmt>
  <rcc rId="47583" sId="1">
    <nc r="D552" t="inlineStr">
      <is>
        <t>Н</t>
      </is>
    </nc>
  </rcc>
  <rcc rId="47584" sId="1">
    <nc r="D553" t="inlineStr">
      <is>
        <t>Н</t>
      </is>
    </nc>
  </rcc>
  <rcc rId="47585" sId="1" numFmtId="4">
    <nc r="E552">
      <v>2021</v>
    </nc>
  </rcc>
  <rcc rId="47586" sId="1" numFmtId="4">
    <nc r="E553">
      <v>2021</v>
    </nc>
  </rcc>
  <rcc rId="47587" sId="1" odxf="1" dxf="1">
    <nc r="F552" t="inlineStr">
      <is>
        <t>нд</t>
      </is>
    </nc>
    <odxf>
      <numFmt numFmtId="1" formatCode="0"/>
    </odxf>
    <ndxf>
      <numFmt numFmtId="4" formatCode="#,##0.00"/>
    </ndxf>
  </rcc>
  <rcc rId="47588" sId="1" odxf="1" dxf="1">
    <nc r="F553" t="inlineStr">
      <is>
        <t>нд</t>
      </is>
    </nc>
    <odxf>
      <numFmt numFmtId="1" formatCode="0"/>
    </odxf>
    <ndxf>
      <numFmt numFmtId="4" formatCode="#,##0.00"/>
    </ndxf>
  </rcc>
  <rcc rId="47589" sId="1" numFmtId="4">
    <nc r="G552">
      <v>2022</v>
    </nc>
  </rcc>
  <rcc rId="47590" sId="1" numFmtId="4">
    <nc r="G553">
      <v>2022</v>
    </nc>
  </rcc>
  <rcc rId="47591" sId="1">
    <nc r="H552" t="inlineStr">
      <is>
        <t>нд</t>
      </is>
    </nc>
  </rcc>
  <rcc rId="47592" sId="1">
    <nc r="I552" t="inlineStr">
      <is>
        <t>нд</t>
      </is>
    </nc>
  </rcc>
  <rcc rId="47593" sId="1">
    <nc r="H553" t="inlineStr">
      <is>
        <t>нд</t>
      </is>
    </nc>
  </rcc>
  <rcc rId="47594" sId="1">
    <nc r="I553" t="inlineStr">
      <is>
        <t>нд</t>
      </is>
    </nc>
  </rcc>
  <rcc rId="47595" sId="1" numFmtId="4">
    <nc r="J552">
      <v>0</v>
    </nc>
  </rcc>
  <rcc rId="47596" sId="1" numFmtId="4">
    <nc r="J553">
      <v>0</v>
    </nc>
  </rcc>
  <rcc rId="47597" sId="1" numFmtId="4">
    <nc r="K552">
      <v>0</v>
    </nc>
  </rcc>
  <rcc rId="47598" sId="1" numFmtId="4">
    <nc r="L552">
      <v>0</v>
    </nc>
  </rcc>
  <rcc rId="47599" sId="1" numFmtId="4">
    <nc r="M552">
      <v>0</v>
    </nc>
  </rcc>
  <rcc rId="47600" sId="1" numFmtId="4">
    <nc r="N552">
      <v>0</v>
    </nc>
  </rcc>
  <rcc rId="47601" sId="1" numFmtId="4">
    <nc r="O552">
      <v>0</v>
    </nc>
  </rcc>
  <rcc rId="47602" sId="1" numFmtId="4">
    <nc r="K553">
      <v>0</v>
    </nc>
  </rcc>
  <rcc rId="47603" sId="1" numFmtId="4">
    <nc r="L553">
      <v>0</v>
    </nc>
  </rcc>
  <rcc rId="47604" sId="1" numFmtId="4">
    <nc r="M553">
      <v>0</v>
    </nc>
  </rcc>
  <rcc rId="47605" sId="1" numFmtId="4">
    <nc r="N553">
      <v>0</v>
    </nc>
  </rcc>
  <rcc rId="47606" sId="1" numFmtId="4">
    <nc r="O553">
      <v>0</v>
    </nc>
  </rcc>
  <rcc rId="47607" sId="1">
    <nc r="P552">
      <f>J552+AN552+AB552</f>
    </nc>
  </rcc>
  <rcc rId="47608" sId="1">
    <nc r="P553">
      <f>J553+AN553+AB553</f>
    </nc>
  </rcc>
  <rfmt sheetId="1" sqref="P552:P553">
    <dxf>
      <fill>
        <patternFill patternType="solid">
          <bgColor rgb="FFFFCCFF"/>
        </patternFill>
      </fill>
    </dxf>
  </rfmt>
  <rcc rId="47609" sId="1">
    <nc r="T553">
      <f>P553</f>
    </nc>
  </rcc>
  <rcc rId="47610" sId="1">
    <nc r="T552">
      <f>P552</f>
    </nc>
  </rcc>
  <rcc rId="47611" sId="1" numFmtId="4">
    <nc r="Q552">
      <v>0</v>
    </nc>
  </rcc>
  <rcc rId="47612" sId="1" numFmtId="4">
    <nc r="R552">
      <v>0</v>
    </nc>
  </rcc>
  <rcc rId="47613" sId="1" numFmtId="4">
    <nc r="S552">
      <v>0</v>
    </nc>
  </rcc>
  <rcc rId="47614" sId="1" numFmtId="4">
    <nc r="Q553">
      <v>0</v>
    </nc>
  </rcc>
  <rcc rId="47615" sId="1" numFmtId="4">
    <nc r="R553">
      <v>0</v>
    </nc>
  </rcc>
  <rcc rId="47616" sId="1" numFmtId="4">
    <nc r="S553">
      <v>0</v>
    </nc>
  </rcc>
  <rfmt sheetId="1" sqref="T552:T553">
    <dxf>
      <fill>
        <patternFill patternType="solid">
          <bgColor rgb="FFFFCCFF"/>
        </patternFill>
      </fill>
    </dxf>
  </rfmt>
  <rcc rId="47617" sId="1">
    <nc r="U552" t="inlineStr">
      <is>
        <t>нд</t>
      </is>
    </nc>
  </rcc>
  <rcc rId="47618" sId="1">
    <nc r="U553" t="inlineStr">
      <is>
        <t>нд</t>
      </is>
    </nc>
  </rcc>
  <rcc rId="47619" sId="1">
    <nc r="W552" t="inlineStr">
      <is>
        <t>нд</t>
      </is>
    </nc>
  </rcc>
  <rcc rId="47620" sId="1">
    <nc r="W553" t="inlineStr">
      <is>
        <t>нд</t>
      </is>
    </nc>
  </rcc>
  <rcc rId="47621" sId="1">
    <nc r="Y552" t="inlineStr">
      <is>
        <t>нд</t>
      </is>
    </nc>
  </rcc>
  <rcc rId="47622" sId="1">
    <nc r="Y553" t="inlineStr">
      <is>
        <t>нд</t>
      </is>
    </nc>
  </rcc>
  <rcc rId="47623" sId="1" numFmtId="4">
    <nc r="V552">
      <v>0</v>
    </nc>
  </rcc>
  <rcc rId="47624" sId="1" numFmtId="4">
    <nc r="V553">
      <v>0</v>
    </nc>
  </rcc>
  <rcc rId="47625" sId="1" numFmtId="4">
    <nc r="X552">
      <v>0</v>
    </nc>
  </rcc>
  <rcc rId="47626" sId="1" numFmtId="4">
    <nc r="X553">
      <v>0</v>
    </nc>
  </rcc>
  <rcc rId="47627" sId="1">
    <nc r="Z552">
      <f>AN552-AD552</f>
    </nc>
  </rcc>
  <rcc rId="47628" sId="1">
    <nc r="Z553">
      <f>AN553-AD553</f>
    </nc>
  </rcc>
  <rfmt sheetId="1" sqref="Z552:Z553">
    <dxf>
      <fill>
        <patternFill patternType="solid">
          <bgColor rgb="FFFFCCFF"/>
        </patternFill>
      </fill>
    </dxf>
  </rfmt>
  <rcc rId="47629" sId="1" numFmtId="4">
    <nc r="AA552">
      <v>0</v>
    </nc>
  </rcc>
  <rcc rId="47630" sId="1" numFmtId="4">
    <nc r="AB552">
      <v>0</v>
    </nc>
  </rcc>
  <rcc rId="47631" sId="1" numFmtId="4">
    <nc r="AC552">
      <v>0</v>
    </nc>
  </rcc>
  <rcc rId="47632" sId="1" numFmtId="4">
    <nc r="AD552">
      <v>0</v>
    </nc>
  </rcc>
  <rcc rId="47633" sId="1" numFmtId="4">
    <nc r="AE552">
      <v>0</v>
    </nc>
  </rcc>
  <rcc rId="47634" sId="1" numFmtId="4">
    <nc r="AA553">
      <v>0</v>
    </nc>
  </rcc>
  <rcc rId="47635" sId="1" numFmtId="4">
    <nc r="AB553">
      <v>0</v>
    </nc>
  </rcc>
  <rcc rId="47636" sId="1" numFmtId="4">
    <nc r="AC553">
      <v>0</v>
    </nc>
  </rcc>
  <rcc rId="47637" sId="1" numFmtId="4">
    <nc r="AD553">
      <v>0</v>
    </nc>
  </rcc>
  <rcc rId="47638" sId="1" numFmtId="4">
    <nc r="AE553">
      <v>0</v>
    </nc>
  </rcc>
  <rfmt sheetId="1" sqref="AF552:AF553">
    <dxf>
      <fill>
        <patternFill patternType="solid">
          <bgColor rgb="FFFFCCFF"/>
        </patternFill>
      </fill>
    </dxf>
  </rfmt>
  <rcc rId="47639" sId="1" numFmtId="4">
    <nc r="AF552">
      <v>63.24</v>
    </nc>
  </rcc>
  <rcc rId="47640" sId="1" numFmtId="4">
    <nc r="AF553">
      <v>14.96</v>
    </nc>
  </rcc>
  <rcc rId="47641" sId="1" numFmtId="4">
    <nc r="AG552">
      <v>0</v>
    </nc>
  </rcc>
  <rcc rId="47642" sId="1" numFmtId="4">
    <nc r="AG553">
      <v>0</v>
    </nc>
  </rcc>
  <rcc rId="47643" sId="1" numFmtId="4">
    <nc r="AI552">
      <v>0</v>
    </nc>
  </rcc>
  <rcc rId="47644" sId="1" numFmtId="4">
    <nc r="AJ552">
      <v>0</v>
    </nc>
  </rcc>
  <rcc rId="47645" sId="1" numFmtId="4">
    <nc r="AK552">
      <v>0</v>
    </nc>
  </rcc>
  <rcc rId="47646" sId="1">
    <nc r="AM552">
      <f>AG552+AI552+AK552+AC552+AE552</f>
    </nc>
  </rcc>
  <rcc rId="47647" sId="1" numFmtId="4">
    <nc r="AL552">
      <v>0</v>
    </nc>
  </rcc>
  <rcc rId="47648" sId="1" numFmtId="4">
    <nc r="AI553">
      <v>0</v>
    </nc>
  </rcc>
  <rcc rId="47649" sId="1" numFmtId="4">
    <nc r="AJ553">
      <v>0</v>
    </nc>
  </rcc>
  <rcc rId="47650" sId="1" numFmtId="4">
    <nc r="AK553">
      <v>0</v>
    </nc>
  </rcc>
  <rcc rId="47651" sId="1">
    <nc r="AM553">
      <f>AG553+AI553+AK553+AC553+AE553</f>
    </nc>
  </rcc>
  <rcc rId="47652" sId="1" numFmtId="4">
    <nc r="AL553">
      <v>0</v>
    </nc>
  </rcc>
  <rcc rId="47653" sId="1" numFmtId="4">
    <nc r="AH552">
      <v>11.86</v>
    </nc>
  </rcc>
  <rcc rId="47654" sId="1" numFmtId="4">
    <nc r="AH553">
      <v>11.44</v>
    </nc>
  </rcc>
  <rfmt sheetId="1" sqref="AH552:AH553">
    <dxf>
      <fill>
        <patternFill patternType="solid">
          <bgColor rgb="FFFFCCFF"/>
        </patternFill>
      </fill>
    </dxf>
  </rfmt>
  <rcc rId="47655" sId="1">
    <nc r="AN552">
      <f>AH552+AJ552+AL552+AD552+AF552</f>
    </nc>
  </rcc>
  <rcc rId="47656" sId="1">
    <nc r="AN553">
      <f>AH553+AJ553+AL553+AD553+AF553</f>
    </nc>
  </rcc>
  <rfmt sheetId="1" sqref="AN552:AN553">
    <dxf>
      <fill>
        <patternFill patternType="solid">
          <bgColor rgb="FFFFCCFF"/>
        </patternFill>
      </fill>
    </dxf>
  </rfmt>
  <rcc rId="47657" sId="1">
    <nc r="AO552" t="inlineStr">
      <is>
        <t>Новый проект. Включен в соответствии с  п.5 замечаний Минэнерго России к проекту ИПР АО "ДГК" от 30.08.2021 №07-4536.</t>
      </is>
    </nc>
  </rcc>
  <rcc rId="47658" sId="1">
    <nc r="AO553" t="inlineStr">
      <is>
        <t>Новый проект. Включен в соответствии с  п.5 замечаний Минэнерго России к проекту ИПР АО "ДГК" от 30.08.2021 №07-4536.</t>
      </is>
    </nc>
  </rcc>
  <rfmt sheetId="1" sqref="AO552:AO553">
    <dxf>
      <fill>
        <patternFill patternType="solid">
          <bgColor rgb="FFFFCCFF"/>
        </patternFill>
      </fill>
    </dxf>
  </rfmt>
  <rcc rId="47659" sId="1">
    <oc r="H279">
      <f>SUM(H280:H551)</f>
    </oc>
    <nc r="H279">
      <f>SUM(H280:H553)</f>
    </nc>
  </rcc>
  <rcc rId="47660" sId="1">
    <oc r="I279">
      <f>SUM(I280:I551)</f>
    </oc>
    <nc r="I279">
      <f>SUM(I280:I553)</f>
    </nc>
  </rcc>
  <rcc rId="47661" sId="1">
    <oc r="J279">
      <f>SUM(J280:J551)</f>
    </oc>
    <nc r="J279">
      <f>SUM(J280:J553)</f>
    </nc>
  </rcc>
  <rcc rId="47662" sId="1">
    <oc r="K279">
      <f>SUM(K280:K551)</f>
    </oc>
    <nc r="K279">
      <f>SUM(K280:K553)</f>
    </nc>
  </rcc>
  <rcc rId="47663" sId="1">
    <oc r="L279">
      <f>SUM(L280:L551)</f>
    </oc>
    <nc r="L279">
      <f>SUM(L280:L553)</f>
    </nc>
  </rcc>
  <rcc rId="47664" sId="1">
    <oc r="M279">
      <f>SUM(M280:M551)</f>
    </oc>
    <nc r="M279">
      <f>SUM(M280:M553)</f>
    </nc>
  </rcc>
  <rcc rId="47665" sId="1">
    <oc r="N279">
      <f>SUM(N280:N551)</f>
    </oc>
    <nc r="N279">
      <f>SUM(N280:N553)</f>
    </nc>
  </rcc>
  <rcc rId="47666" sId="1">
    <oc r="O279">
      <f>SUM(O280:O551)</f>
    </oc>
    <nc r="O279">
      <f>SUM(O280:O553)</f>
    </nc>
  </rcc>
  <rcc rId="47667" sId="1">
    <oc r="P279">
      <f>SUM(P280:P551)</f>
    </oc>
    <nc r="P279">
      <f>SUM(P280:P553)</f>
    </nc>
  </rcc>
  <rcc rId="47668" sId="1">
    <oc r="Q279">
      <f>SUM(Q280:Q551)</f>
    </oc>
    <nc r="Q279">
      <f>SUM(Q280:Q553)</f>
    </nc>
  </rcc>
  <rcc rId="47669" sId="1">
    <oc r="R279">
      <f>SUM(R280:R551)</f>
    </oc>
    <nc r="R279">
      <f>SUM(R280:R553)</f>
    </nc>
  </rcc>
  <rcc rId="47670" sId="1">
    <oc r="S279">
      <f>SUM(S280:S551)</f>
    </oc>
    <nc r="S279">
      <f>SUM(S280:S553)</f>
    </nc>
  </rcc>
  <rcc rId="47671" sId="1">
    <oc r="T279">
      <f>SUM(T280:T551)</f>
    </oc>
    <nc r="T279">
      <f>SUM(T280:T553)</f>
    </nc>
  </rcc>
  <rcc rId="47672" sId="1">
    <oc r="V279">
      <f>SUM(V280:V551)</f>
    </oc>
    <nc r="V279">
      <f>SUM(V280:V553)</f>
    </nc>
  </rcc>
  <rcc rId="47673" sId="1">
    <oc r="X279">
      <f>SUM(X280:X551)</f>
    </oc>
    <nc r="X279">
      <f>SUM(X280:X553)</f>
    </nc>
  </rcc>
  <rcc rId="47674" sId="1">
    <oc r="Z279">
      <f>SUM(Z280:Z551)</f>
    </oc>
    <nc r="Z279">
      <f>SUM(Z280:Z553)</f>
    </nc>
  </rcc>
  <rcc rId="47675" sId="1">
    <oc r="AA279">
      <f>SUM(AA280:AA551)</f>
    </oc>
    <nc r="AA279">
      <f>SUM(AA280:AA553)</f>
    </nc>
  </rcc>
  <rcc rId="47676" sId="1">
    <oc r="AB279">
      <f>SUM(AB280:AB551)</f>
    </oc>
    <nc r="AB279">
      <f>SUM(AB280:AB553)</f>
    </nc>
  </rcc>
  <rcc rId="47677" sId="1">
    <oc r="AC279">
      <f>SUM(AC280:AC551)</f>
    </oc>
    <nc r="AC279">
      <f>SUM(AC280:AC553)</f>
    </nc>
  </rcc>
  <rcc rId="47678" sId="1">
    <oc r="AD279">
      <f>SUM(AD280:AD551)</f>
    </oc>
    <nc r="AD279">
      <f>SUM(AD280:AD553)</f>
    </nc>
  </rcc>
  <rcc rId="47679" sId="1">
    <oc r="AE279">
      <f>SUM(AE280:AE551)</f>
    </oc>
    <nc r="AE279">
      <f>SUM(AE280:AE553)</f>
    </nc>
  </rcc>
  <rcc rId="47680" sId="1">
    <oc r="AF279">
      <f>SUM(AF280:AF551)</f>
    </oc>
    <nc r="AF279">
      <f>SUM(AF280:AF553)</f>
    </nc>
  </rcc>
  <rcc rId="47681" sId="1">
    <oc r="AG279">
      <f>SUM(AG280:AG551)</f>
    </oc>
    <nc r="AG279">
      <f>SUM(AG280:AG553)</f>
    </nc>
  </rcc>
  <rcc rId="47682" sId="1">
    <oc r="AH279">
      <f>SUM(AH280:AH551)</f>
    </oc>
    <nc r="AH279">
      <f>SUM(AH280:AH553)</f>
    </nc>
  </rcc>
  <rcc rId="47683" sId="1">
    <oc r="AI279">
      <f>SUM(AI280:AI551)</f>
    </oc>
    <nc r="AI279">
      <f>SUM(AI280:AI553)</f>
    </nc>
  </rcc>
  <rcc rId="47684" sId="1">
    <oc r="AJ279">
      <f>SUM(AJ280:AJ551)</f>
    </oc>
    <nc r="AJ279">
      <f>SUM(AJ280:AJ553)</f>
    </nc>
  </rcc>
  <rcc rId="47685" sId="1">
    <oc r="AK279">
      <f>SUM(AK280:AK551)</f>
    </oc>
    <nc r="AK279">
      <f>SUM(AK280:AK553)</f>
    </nc>
  </rcc>
  <rcc rId="47686" sId="1">
    <oc r="AL279">
      <f>SUM(AL280:AL551)</f>
    </oc>
    <nc r="AL279">
      <f>SUM(AL280:AL553)</f>
    </nc>
  </rcc>
  <rcc rId="47687" sId="1">
    <oc r="AM279">
      <f>SUM(AM280:AM551)</f>
    </oc>
    <nc r="AM279">
      <f>SUM(AM280:AM553)</f>
    </nc>
  </rcc>
  <rcc rId="47688" sId="1">
    <oc r="AN279">
      <f>SUM(AN280:AN551)</f>
    </oc>
    <nc r="AN279">
      <f>SUM(AN280:AN553)</f>
    </nc>
  </rcc>
</revisions>
</file>

<file path=xl/revisions/revisionLog1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G14" start="0" length="0">
    <dxf>
      <numFmt numFmtId="170" formatCode="0.00000000000"/>
    </dxf>
  </rfmt>
  <rfmt sheetId="1" sqref="AH14" start="0" length="0">
    <dxf>
      <numFmt numFmtId="170" formatCode="0.00000000000"/>
    </dxf>
  </rfmt>
  <rfmt sheetId="1" sqref="AI14" start="0" length="0">
    <dxf>
      <numFmt numFmtId="170" formatCode="0.00000000000"/>
    </dxf>
  </rfmt>
  <rfmt sheetId="1" sqref="AJ14" start="0" length="0">
    <dxf>
      <numFmt numFmtId="170" formatCode="0.00000000000"/>
    </dxf>
  </rfmt>
  <rfmt sheetId="1" sqref="AK14" start="0" length="0">
    <dxf>
      <numFmt numFmtId="170" formatCode="0.00000000000"/>
    </dxf>
  </rfmt>
  <rfmt sheetId="1" sqref="AL14" start="0" length="0">
    <dxf>
      <numFmt numFmtId="170" formatCode="0.00000000000"/>
    </dxf>
  </rfmt>
  <rcv guid="{401A7FEB-8459-43B2-8CDD-0C90BBDBE395}" action="delete"/>
  <rdn rId="0" localSheetId="1" customView="1" name="Z_401A7FEB_8459_43B2_8CDD_0C90BBDBE395_.wvu.PrintArea" hidden="1" oldHidden="1">
    <formula>'2'!$A$1:$AO$1474</formula>
    <oldFormula>'2'!$A$1:$AO$1474</oldFormula>
  </rdn>
  <rdn rId="0" localSheetId="1" customView="1" name="Z_401A7FEB_8459_43B2_8CDD_0C90BBDBE395_.wvu.FilterData" hidden="1" oldHidden="1">
    <formula>'2'!$A$20:$BO$1474</formula>
    <oldFormula>'2'!$A$20:$BO$1474</oldFormula>
  </rdn>
  <rcv guid="{401A7FEB-8459-43B2-8CDD-0C90BBDBE395}" action="add"/>
</revisions>
</file>

<file path=xl/revisions/revisionLog2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rc rId="47691" sId="1" ref="AP1:AP1048576" action="deleteCol">
    <rfmt sheetId="1" xfDxf="1" sqref="AP1:AP1048576" start="0" length="0"/>
  </rrc>
  <rrc rId="47692" sId="1" ref="AP1:AP1048576" action="deleteCol">
    <rfmt sheetId="1" xfDxf="1" sqref="AP1:AP1048576" start="0" length="0"/>
  </rrc>
  <rrc rId="47693" sId="1" ref="AP1:AP1048576" action="deleteCol">
    <rfmt sheetId="1" xfDxf="1" sqref="AP1:AP1048576" start="0" length="0"/>
  </rrc>
  <rrc rId="47694" sId="1" ref="AP1:AP1048576" action="deleteCol">
    <rfmt sheetId="1" xfDxf="1" sqref="AP1:AP1048576" start="0" length="0"/>
  </rrc>
  <rrc rId="47695" sId="1" ref="AP1:AP1048576" action="deleteCol">
    <rfmt sheetId="1" xfDxf="1" sqref="AP1:AP1048576" start="0" length="0"/>
  </rrc>
  <rrc rId="47696" sId="1" ref="AP1:AP1048576" action="deleteCol">
    <rfmt sheetId="1" xfDxf="1" sqref="AP1:AP1048576" start="0" length="0"/>
  </rrc>
  <rrc rId="47697" sId="1" ref="AP1:AP1048576" action="deleteCol">
    <rfmt sheetId="1" xfDxf="1" sqref="AP1:AP1048576" start="0" length="0"/>
  </rrc>
  <rrc rId="47698" sId="1" ref="AP1:AP1048576" action="deleteCol">
    <rfmt sheetId="1" xfDxf="1" sqref="AP1:AP1048576" start="0" length="0"/>
  </rrc>
  <rrc rId="47699" sId="1" ref="AP1:AP1048576" action="deleteCol">
    <rfmt sheetId="1" xfDxf="1" sqref="AP1:AP1048576" start="0" length="0"/>
  </rrc>
  <rrc rId="47700" sId="1" ref="AP1:AP1048576" action="deleteCol">
    <rfmt sheetId="1" xfDxf="1" sqref="AP1:AP1048576" start="0" length="0"/>
  </rrc>
  <rrc rId="47701" sId="1" ref="AP1:AP1048576" action="deleteCol">
    <rfmt sheetId="1" xfDxf="1" sqref="AP1:AP1048576" start="0" length="0"/>
  </rrc>
  <rrc rId="47702" sId="1" ref="AP1:AP1048576" action="deleteCol">
    <rfmt sheetId="1" xfDxf="1" sqref="AP1:AP1048576" start="0" length="0"/>
  </rrc>
  <rrc rId="47703" sId="1" ref="AP1:AP1048576" action="deleteCol">
    <rfmt sheetId="1" xfDxf="1" sqref="AP1:AP1048576" start="0" length="0"/>
  </rrc>
  <rrc rId="47704" sId="1" ref="AP1:AP1048576" action="deleteCol">
    <rfmt sheetId="1" xfDxf="1" sqref="AP1:AP1048576" start="0" length="0"/>
  </rrc>
  <rrc rId="47705" sId="1" ref="AP1:AP1048576" action="deleteCol">
    <rfmt sheetId="1" xfDxf="1" sqref="AP1:AP1048576" start="0" length="0"/>
  </rrc>
  <rrc rId="47706" sId="1" ref="AP1:AP1048576" action="deleteCol">
    <rfmt sheetId="1" xfDxf="1" sqref="AP1:AP1048576" start="0" length="0"/>
  </rrc>
  <rrc rId="47707" sId="1" ref="AP1:AP1048576" action="deleteCol">
    <rfmt sheetId="1" xfDxf="1" sqref="AP1:AP1048576" start="0" length="0"/>
  </rrc>
  <rrc rId="47708" sId="1" ref="AP1:AP1048576" action="deleteCol">
    <rfmt sheetId="1" xfDxf="1" sqref="AP1:AP1048576" start="0" length="0"/>
  </rrc>
  <rrc rId="47709" sId="1" ref="AP1:AP1048576" action="deleteCol">
    <rfmt sheetId="1" xfDxf="1" sqref="AP1:AP1048576" start="0" length="0"/>
  </rrc>
  <rrc rId="47710" sId="1" ref="AP1:AP1048576" action="deleteCol">
    <rfmt sheetId="1" xfDxf="1" sqref="AP1:AP1048576" start="0" length="0"/>
  </rrc>
  <rrc rId="47711" sId="1" ref="AP1:AP1048576" action="deleteCol">
    <rfmt sheetId="1" xfDxf="1" sqref="AP1:AP1048576" start="0" length="0"/>
  </rrc>
  <rcc rId="47712" sId="1" numFmtId="4">
    <oc r="G1405">
      <v>2021</v>
    </oc>
    <nc r="G1405">
      <v>2022</v>
    </nc>
  </rcc>
  <rfmt sheetId="1" sqref="G1405">
    <dxf>
      <fill>
        <patternFill patternType="solid">
          <bgColor rgb="FFFFCCFF"/>
        </patternFill>
      </fill>
    </dxf>
  </rfmt>
  <rcc rId="47713" sId="1">
    <oc r="AO1405" t="inlineStr">
      <is>
        <t>Пролонгация сроков реализации проекта связано с несостоявшимися закупочными процедурами в 2020 году. 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Расчет резерва средств на непредвиденные затраты составил 3%. Применены индекс-дефляторы, начиная с 2019 - 7,4%, 2020 - 3,6%.. В скорректированном  Коммерческие предложения в утвержденном плане представлены от 2019 года. Расчет резерва средств на непредвиденные затраты составил 3%. Применены индекс-дефляторы, начиная с 2019 - 6,8%, 2020 - 6,2%.В рамках доработки ИПР по п.2.4 замечаний Минэнерго России к проекту ИПР АО "ДГК" от 30.08.2021 №07-4536 стоимость проекта и план освоения по годам реализации проекта изменены с учетом исключения транспортных расходов по доставке оборудования.</t>
      </is>
    </oc>
    <nc r="AO1405" t="inlineStr">
      <is>
        <t>Пролонгация сроков реализации проекта связано с несостоявшимися закупочными процедурами в 2020 году. Изменение стоимости обусловлено актуализацией мониторинга цен с применением индексов-дефляторов Минэкономразвития от сентября 2020г: Коммерческие предложения в утвержденном плане представлены от 2019 года. Расчет резерва средств на непредвиденные затраты составил 3%. Применены индекс-дефляторы, начиная с 2019 - 7,4%, 2020 - 3,6%.. В скорректированном  Коммерческие предложения в утвержденном плане представлены от 2019 года. Расчет резерва средств на непредвиденные затраты составил 3%. Применены индекс-дефляторы, начиная с 2019 - 6,8%, 2020 - 6,2%.В рамках доработки ИПР по п.2.4 замечаний Минэнерго России к проекту ИПР АО "ДГК" от 30.08.2021 №07-4536 изменены параметры в части сдвига срока реалиазции, стоимость проекта и план освоения по годам реализации проекта изменены с учетом исключения транспортных расходов по доставке оборудования.</t>
      </is>
    </nc>
  </rcc>
  <rcc rId="47714" sId="1" numFmtId="4">
    <nc r="C16">
      <v>1</v>
    </nc>
  </rcc>
  <rcc rId="47715" sId="1" numFmtId="4">
    <nc r="D16">
      <v>2</v>
    </nc>
  </rcc>
  <rcc rId="47716" sId="1" numFmtId="4">
    <nc r="E16">
      <v>3</v>
    </nc>
  </rcc>
  <rcc rId="47717" sId="1" numFmtId="4">
    <nc r="F16">
      <v>4</v>
    </nc>
  </rcc>
  <rcc rId="47718" sId="1" numFmtId="4">
    <nc r="G16">
      <v>5</v>
    </nc>
  </rcc>
  <rcc rId="47719" sId="1" numFmtId="4">
    <nc r="H16">
      <v>6</v>
    </nc>
  </rcc>
  <rcc rId="47720" sId="1" numFmtId="4">
    <nc r="I16">
      <v>7</v>
    </nc>
  </rcc>
  <rcc rId="47721" sId="1" numFmtId="4">
    <nc r="J16">
      <v>8</v>
    </nc>
  </rcc>
  <rcc rId="47722" sId="1" numFmtId="4">
    <nc r="K16">
      <v>9</v>
    </nc>
  </rcc>
  <rcc rId="47723" sId="1" numFmtId="4">
    <nc r="L16">
      <v>10</v>
    </nc>
  </rcc>
  <rcc rId="47724" sId="1" numFmtId="4">
    <nc r="M16">
      <v>11</v>
    </nc>
  </rcc>
  <rcc rId="47725" sId="1" numFmtId="4">
    <nc r="N16">
      <v>12</v>
    </nc>
  </rcc>
  <rcc rId="47726" sId="1" numFmtId="4">
    <nc r="O16">
      <v>13</v>
    </nc>
  </rcc>
  <rcc rId="47727" sId="1" numFmtId="4">
    <nc r="P16">
      <v>14</v>
    </nc>
  </rcc>
</revisions>
</file>

<file path=xl/revisions/revisionLog2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47728" sId="1" numFmtId="4">
    <oc r="C16">
      <v>1</v>
    </oc>
    <nc r="C16"/>
  </rcc>
  <rcc rId="47729" sId="1" numFmtId="4">
    <oc r="D16">
      <v>2</v>
    </oc>
    <nc r="D16"/>
  </rcc>
  <rcc rId="47730" sId="1" numFmtId="4">
    <oc r="E16">
      <v>3</v>
    </oc>
    <nc r="E16"/>
  </rcc>
  <rcc rId="47731" sId="1" numFmtId="4">
    <oc r="F16">
      <v>4</v>
    </oc>
    <nc r="F16"/>
  </rcc>
  <rcc rId="47732" sId="1" numFmtId="4">
    <oc r="G16">
      <v>5</v>
    </oc>
    <nc r="G16"/>
  </rcc>
  <rcc rId="47733" sId="1" numFmtId="4">
    <oc r="H16">
      <v>6</v>
    </oc>
    <nc r="H16"/>
  </rcc>
  <rcc rId="47734" sId="1" numFmtId="4">
    <oc r="I16">
      <v>7</v>
    </oc>
    <nc r="I16"/>
  </rcc>
  <rcc rId="47735" sId="1" numFmtId="4">
    <oc r="J16">
      <v>8</v>
    </oc>
    <nc r="J16"/>
  </rcc>
  <rcc rId="47736" sId="1" numFmtId="4">
    <oc r="K16">
      <v>9</v>
    </oc>
    <nc r="K16"/>
  </rcc>
  <rcc rId="47737" sId="1" numFmtId="4">
    <oc r="L16">
      <v>10</v>
    </oc>
    <nc r="L16"/>
  </rcc>
  <rcc rId="47738" sId="1" numFmtId="4">
    <oc r="M16">
      <v>11</v>
    </oc>
    <nc r="M16"/>
  </rcc>
  <rcc rId="47739" sId="1" numFmtId="4">
    <oc r="N16">
      <v>12</v>
    </oc>
    <nc r="N16"/>
  </rcc>
  <rcc rId="47740" sId="1" numFmtId="4">
    <oc r="O16">
      <v>13</v>
    </oc>
    <nc r="O16"/>
  </rcc>
  <rcc rId="47741" sId="1" numFmtId="4">
    <oc r="P16">
      <v>14</v>
    </oc>
    <nc r="P16"/>
  </rcc>
</revisions>
</file>

<file path=xl/revisions/revisionLog2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AS1048576">
    <dxf>
      <fill>
        <patternFill patternType="none">
          <bgColor auto="1"/>
        </patternFill>
      </fill>
    </dxf>
  </rfmt>
  <rfmt sheetId="1" sqref="A7:XFD1474">
    <dxf>
      <fill>
        <patternFill>
          <bgColor auto="1"/>
        </patternFill>
      </fill>
    </dxf>
  </rfmt>
  <rcv guid="{401A7FEB-8459-43B2-8CDD-0C90BBDBE395}" action="delete"/>
  <rdn rId="0" localSheetId="1" customView="1" name="Z_401A7FEB_8459_43B2_8CDD_0C90BBDBE395_.wvu.PrintArea" hidden="1" oldHidden="1">
    <formula>'2'!$A$1:$AO$1474</formula>
    <oldFormula>'2'!$A$1:$AO$1474</oldFormula>
  </rdn>
  <rdn rId="0" localSheetId="1" customView="1" name="Z_401A7FEB_8459_43B2_8CDD_0C90BBDBE395_.wvu.FilterData" hidden="1" oldHidden="1">
    <formula>'2'!$A$20:$AT$1474</formula>
    <oldFormula>'2'!$A$20:$AT$1474</oldFormula>
  </rdn>
  <rcv guid="{401A7FEB-8459-43B2-8CDD-0C90BBDBE395}" action="add"/>
</revisions>
</file>

<file path=xl/revisions/userNames.xml><?xml version="1.0" encoding="utf-8"?>
<users xmlns="http://schemas.openxmlformats.org/spreadsheetml/2006/main" xmlns:r="http://schemas.openxmlformats.org/officeDocument/2006/relationships" xmlns:mc="http://schemas.openxmlformats.org/markup-compatibility/2006" xmlns:x14ac="http://schemas.microsoft.com/office/spreadsheetml/2009/9/ac" mc:Ignorable="x14ac" count="0"/>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T1474"/>
  <sheetViews>
    <sheetView tabSelected="1" view="pageBreakPreview" topLeftCell="A7" zoomScale="60" zoomScaleNormal="60" workbookViewId="0">
      <selection activeCell="AJ1472" sqref="AJ1472"/>
    </sheetView>
  </sheetViews>
  <sheetFormatPr defaultRowHeight="15" x14ac:dyDescent="0.25"/>
  <cols>
    <col min="1" max="1" width="16.42578125" style="5" customWidth="1"/>
    <col min="2" max="2" width="69.140625" style="5" customWidth="1"/>
    <col min="3" max="3" width="31.85546875" style="5" customWidth="1"/>
    <col min="4" max="5" width="17.28515625" style="5" customWidth="1"/>
    <col min="6" max="10" width="21.7109375" style="5" customWidth="1"/>
    <col min="11" max="32" width="17" style="5" customWidth="1"/>
    <col min="33" max="40" width="22.5703125" style="5" customWidth="1"/>
    <col min="41" max="41" width="112.42578125" style="5" customWidth="1"/>
    <col min="42" max="46" width="9.140625" style="5"/>
  </cols>
  <sheetData>
    <row r="1" spans="1:41" ht="15.75" x14ac:dyDescent="0.25">
      <c r="A1" s="1"/>
      <c r="B1" s="1"/>
      <c r="C1" s="2"/>
      <c r="D1" s="1"/>
      <c r="E1" s="1"/>
      <c r="F1" s="1"/>
      <c r="G1" s="1"/>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4" t="s">
        <v>0</v>
      </c>
    </row>
    <row r="2" spans="1:41" ht="15.75" x14ac:dyDescent="0.25">
      <c r="A2" s="1"/>
      <c r="B2" s="1"/>
      <c r="C2" s="2"/>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6" t="s">
        <v>1</v>
      </c>
    </row>
    <row r="3" spans="1:41" ht="15.75" x14ac:dyDescent="0.25">
      <c r="A3" s="1"/>
      <c r="B3" s="1"/>
      <c r="C3" s="2"/>
      <c r="D3" s="1"/>
      <c r="E3" s="1"/>
      <c r="F3" s="1"/>
      <c r="G3" s="1"/>
      <c r="H3" s="1"/>
      <c r="I3" s="1"/>
      <c r="J3" s="1"/>
      <c r="K3" s="1"/>
      <c r="L3" s="1"/>
      <c r="M3" s="1"/>
      <c r="N3" s="1"/>
      <c r="O3" s="1"/>
      <c r="P3" s="7"/>
      <c r="Q3" s="1"/>
      <c r="R3" s="1"/>
      <c r="S3" s="1"/>
      <c r="T3" s="1"/>
      <c r="U3" s="1"/>
      <c r="V3" s="1"/>
      <c r="W3" s="1"/>
      <c r="X3" s="1"/>
      <c r="Y3" s="1"/>
      <c r="Z3" s="1"/>
      <c r="AA3" s="1"/>
      <c r="AB3" s="1"/>
      <c r="AC3" s="1"/>
      <c r="AD3" s="1"/>
      <c r="AE3" s="1"/>
      <c r="AF3" s="1"/>
      <c r="AG3" s="8"/>
      <c r="AH3" s="1"/>
      <c r="AI3" s="1"/>
      <c r="AJ3" s="1"/>
      <c r="AK3" s="1"/>
      <c r="AL3" s="1"/>
      <c r="AM3" s="1"/>
      <c r="AN3" s="1"/>
      <c r="AO3" s="6" t="s">
        <v>2</v>
      </c>
    </row>
    <row r="4" spans="1:41" ht="15.75" x14ac:dyDescent="0.25">
      <c r="A4" s="109" t="s">
        <v>3</v>
      </c>
      <c r="B4" s="109"/>
      <c r="C4" s="109"/>
      <c r="D4" s="109"/>
      <c r="E4" s="109"/>
      <c r="F4" s="109"/>
      <c r="G4" s="109"/>
      <c r="H4" s="109"/>
      <c r="I4" s="109"/>
      <c r="J4" s="109"/>
      <c r="K4" s="109"/>
      <c r="L4" s="109"/>
      <c r="M4" s="109"/>
      <c r="N4" s="109"/>
      <c r="O4" s="109"/>
      <c r="P4" s="109"/>
      <c r="Q4" s="109"/>
      <c r="R4" s="109"/>
      <c r="S4" s="109"/>
      <c r="T4" s="109"/>
      <c r="U4" s="109"/>
      <c r="V4" s="109"/>
      <c r="W4" s="109"/>
      <c r="X4" s="109"/>
      <c r="Y4" s="109"/>
      <c r="Z4" s="109"/>
      <c r="AA4" s="109"/>
      <c r="AB4" s="109"/>
      <c r="AC4" s="109"/>
      <c r="AD4" s="109"/>
      <c r="AE4" s="109"/>
      <c r="AF4" s="109"/>
      <c r="AG4" s="109"/>
      <c r="AH4" s="109"/>
      <c r="AI4" s="109"/>
      <c r="AJ4" s="109"/>
      <c r="AK4" s="109"/>
      <c r="AL4" s="109"/>
      <c r="AM4" s="109"/>
      <c r="AN4" s="109"/>
      <c r="AO4" s="109"/>
    </row>
    <row r="5" spans="1:41" ht="15.75" x14ac:dyDescent="0.25">
      <c r="A5" s="1"/>
      <c r="B5" s="1"/>
      <c r="C5" s="2"/>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9"/>
    </row>
    <row r="6" spans="1:41" ht="15.75" x14ac:dyDescent="0.25">
      <c r="A6" s="110" t="s">
        <v>4</v>
      </c>
      <c r="B6" s="110"/>
      <c r="C6" s="110"/>
      <c r="D6" s="110"/>
      <c r="E6" s="110"/>
      <c r="F6" s="110"/>
      <c r="G6" s="110"/>
      <c r="H6" s="110"/>
      <c r="I6" s="110"/>
      <c r="J6" s="110"/>
      <c r="K6" s="110"/>
      <c r="L6" s="110"/>
      <c r="M6" s="110"/>
      <c r="N6" s="110"/>
      <c r="O6" s="110"/>
      <c r="P6" s="110"/>
      <c r="Q6" s="110"/>
      <c r="R6" s="110"/>
      <c r="S6" s="110"/>
      <c r="T6" s="110"/>
      <c r="U6" s="110"/>
      <c r="V6" s="110"/>
      <c r="W6" s="110"/>
      <c r="X6" s="110"/>
      <c r="Y6" s="110"/>
      <c r="Z6" s="110"/>
      <c r="AA6" s="110"/>
      <c r="AB6" s="110"/>
      <c r="AC6" s="110"/>
      <c r="AD6" s="110"/>
      <c r="AE6" s="110"/>
      <c r="AF6" s="110"/>
      <c r="AG6" s="110"/>
      <c r="AH6" s="110"/>
      <c r="AI6" s="110"/>
      <c r="AJ6" s="110"/>
      <c r="AK6" s="110"/>
      <c r="AL6" s="110"/>
      <c r="AM6" s="110"/>
      <c r="AN6" s="110"/>
      <c r="AO6" s="110"/>
    </row>
    <row r="7" spans="1:41" s="5" customFormat="1" ht="15.75" x14ac:dyDescent="0.25">
      <c r="A7" s="111" t="s">
        <v>5</v>
      </c>
      <c r="B7" s="111"/>
      <c r="C7" s="111"/>
      <c r="D7" s="111"/>
      <c r="E7" s="111"/>
      <c r="F7" s="111"/>
      <c r="G7" s="111"/>
      <c r="H7" s="111"/>
      <c r="I7" s="111"/>
      <c r="J7" s="111"/>
      <c r="K7" s="111"/>
      <c r="L7" s="111"/>
      <c r="M7" s="111"/>
      <c r="N7" s="111"/>
      <c r="O7" s="111"/>
      <c r="P7" s="111"/>
      <c r="Q7" s="111"/>
      <c r="R7" s="111"/>
      <c r="S7" s="111"/>
      <c r="T7" s="111"/>
      <c r="U7" s="111"/>
      <c r="V7" s="111"/>
      <c r="W7" s="111"/>
      <c r="X7" s="111"/>
      <c r="Y7" s="111"/>
      <c r="Z7" s="111"/>
      <c r="AA7" s="111"/>
      <c r="AB7" s="111"/>
      <c r="AC7" s="111"/>
      <c r="AD7" s="111"/>
      <c r="AE7" s="111"/>
      <c r="AF7" s="111"/>
      <c r="AG7" s="111"/>
      <c r="AH7" s="111"/>
      <c r="AI7" s="111"/>
      <c r="AJ7" s="111"/>
      <c r="AK7" s="111"/>
      <c r="AL7" s="111"/>
      <c r="AM7" s="111"/>
      <c r="AN7" s="111"/>
      <c r="AO7" s="111"/>
    </row>
    <row r="8" spans="1:41" s="5" customFormat="1" ht="15.75" x14ac:dyDescent="0.25">
      <c r="A8" s="1"/>
      <c r="B8" s="1"/>
      <c r="C8" s="2"/>
      <c r="D8" s="1"/>
      <c r="E8" s="1"/>
      <c r="F8" s="1"/>
      <c r="G8" s="1"/>
      <c r="H8" s="1"/>
      <c r="I8" s="1"/>
      <c r="J8" s="1"/>
      <c r="K8" s="1"/>
      <c r="L8" s="1"/>
      <c r="M8" s="1"/>
      <c r="N8" s="1"/>
      <c r="O8" s="1"/>
      <c r="P8" s="1"/>
      <c r="Q8" s="1"/>
      <c r="R8" s="1"/>
      <c r="S8" s="1"/>
      <c r="T8" s="1"/>
      <c r="U8" s="1"/>
      <c r="V8" s="1"/>
      <c r="W8" s="1"/>
      <c r="X8" s="1"/>
      <c r="Y8" s="1"/>
      <c r="Z8" s="1"/>
      <c r="AA8" s="1"/>
      <c r="AB8" s="1"/>
      <c r="AC8" s="1"/>
      <c r="AD8" s="1"/>
      <c r="AE8" s="1"/>
      <c r="AF8" s="1"/>
      <c r="AG8" s="10"/>
      <c r="AH8" s="1"/>
      <c r="AI8" s="8"/>
      <c r="AJ8" s="1"/>
      <c r="AK8" s="11"/>
      <c r="AL8" s="1"/>
      <c r="AM8" s="1"/>
      <c r="AN8" s="6"/>
      <c r="AO8" s="9"/>
    </row>
    <row r="9" spans="1:41" s="5" customFormat="1" ht="15.75" x14ac:dyDescent="0.25">
      <c r="A9" s="109" t="s">
        <v>2560</v>
      </c>
      <c r="B9" s="109"/>
      <c r="C9" s="109"/>
      <c r="D9" s="109"/>
      <c r="E9" s="109"/>
      <c r="F9" s="109"/>
      <c r="G9" s="109"/>
      <c r="H9" s="109"/>
      <c r="I9" s="109"/>
      <c r="J9" s="109"/>
      <c r="K9" s="109"/>
      <c r="L9" s="109"/>
      <c r="M9" s="109"/>
      <c r="N9" s="109"/>
      <c r="O9" s="109"/>
      <c r="P9" s="109"/>
      <c r="Q9" s="109"/>
      <c r="R9" s="109"/>
      <c r="S9" s="109"/>
      <c r="T9" s="109"/>
      <c r="U9" s="109"/>
      <c r="V9" s="109"/>
      <c r="W9" s="109"/>
      <c r="X9" s="109"/>
      <c r="Y9" s="109"/>
      <c r="Z9" s="109"/>
      <c r="AA9" s="109"/>
      <c r="AB9" s="109"/>
      <c r="AC9" s="109"/>
      <c r="AD9" s="109"/>
      <c r="AE9" s="109"/>
      <c r="AF9" s="109"/>
      <c r="AG9" s="109"/>
      <c r="AH9" s="109"/>
      <c r="AI9" s="109"/>
      <c r="AJ9" s="109"/>
      <c r="AK9" s="109"/>
      <c r="AL9" s="109"/>
      <c r="AM9" s="109"/>
      <c r="AN9" s="109"/>
      <c r="AO9" s="109"/>
    </row>
    <row r="10" spans="1:41" s="5" customFormat="1" ht="15.75" x14ac:dyDescent="0.25">
      <c r="A10" s="96"/>
      <c r="B10" s="96"/>
      <c r="C10" s="12"/>
      <c r="D10" s="96"/>
      <c r="E10" s="96"/>
      <c r="F10" s="96"/>
      <c r="G10" s="96"/>
      <c r="H10" s="96"/>
      <c r="I10" s="96"/>
      <c r="J10" s="96"/>
      <c r="K10" s="96"/>
      <c r="L10" s="96"/>
      <c r="M10" s="96"/>
      <c r="N10" s="96"/>
      <c r="O10" s="96"/>
      <c r="P10" s="13"/>
      <c r="Q10" s="96"/>
      <c r="R10" s="96"/>
      <c r="S10" s="96"/>
      <c r="T10" s="96"/>
      <c r="U10" s="96"/>
      <c r="V10" s="96"/>
      <c r="W10" s="96"/>
      <c r="X10" s="96"/>
      <c r="Y10" s="14"/>
      <c r="Z10" s="96"/>
      <c r="AA10" s="96"/>
      <c r="AB10" s="96"/>
      <c r="AC10" s="96"/>
      <c r="AD10" s="96"/>
      <c r="AE10" s="96"/>
      <c r="AF10" s="96"/>
      <c r="AG10" s="15"/>
      <c r="AH10" s="15"/>
      <c r="AI10" s="15"/>
      <c r="AJ10" s="15"/>
      <c r="AK10" s="15"/>
      <c r="AL10" s="15"/>
      <c r="AM10" s="96"/>
      <c r="AN10" s="96"/>
      <c r="AO10" s="9"/>
    </row>
    <row r="11" spans="1:41" s="5" customFormat="1" ht="15.75" x14ac:dyDescent="0.25">
      <c r="A11" s="112" t="s">
        <v>6</v>
      </c>
      <c r="B11" s="112"/>
      <c r="C11" s="112"/>
      <c r="D11" s="112"/>
      <c r="E11" s="112"/>
      <c r="F11" s="112"/>
      <c r="G11" s="112"/>
      <c r="H11" s="112"/>
      <c r="I11" s="112"/>
      <c r="J11" s="112"/>
      <c r="K11" s="112"/>
      <c r="L11" s="112"/>
      <c r="M11" s="112"/>
      <c r="N11" s="112"/>
      <c r="O11" s="112"/>
      <c r="P11" s="112"/>
      <c r="Q11" s="112"/>
      <c r="R11" s="112"/>
      <c r="S11" s="112"/>
      <c r="T11" s="112"/>
      <c r="U11" s="112"/>
      <c r="V11" s="112"/>
      <c r="W11" s="112"/>
      <c r="X11" s="112"/>
      <c r="Y11" s="112"/>
      <c r="Z11" s="112"/>
      <c r="AA11" s="112"/>
      <c r="AB11" s="112"/>
      <c r="AC11" s="112"/>
      <c r="AD11" s="112"/>
      <c r="AE11" s="112"/>
      <c r="AF11" s="112"/>
      <c r="AG11" s="112"/>
      <c r="AH11" s="112"/>
      <c r="AI11" s="112"/>
      <c r="AJ11" s="112"/>
      <c r="AK11" s="112"/>
      <c r="AL11" s="112"/>
      <c r="AM11" s="112"/>
      <c r="AN11" s="112"/>
      <c r="AO11" s="112"/>
    </row>
    <row r="12" spans="1:41" s="5" customFormat="1" ht="15.75" x14ac:dyDescent="0.25">
      <c r="A12" s="112" t="s">
        <v>7</v>
      </c>
      <c r="B12" s="112"/>
      <c r="C12" s="112"/>
      <c r="D12" s="112"/>
      <c r="E12" s="112"/>
      <c r="F12" s="112"/>
      <c r="G12" s="112"/>
      <c r="H12" s="112"/>
      <c r="I12" s="112"/>
      <c r="J12" s="112"/>
      <c r="K12" s="112"/>
      <c r="L12" s="112"/>
      <c r="M12" s="112"/>
      <c r="N12" s="112"/>
      <c r="O12" s="112"/>
      <c r="P12" s="112"/>
      <c r="Q12" s="112"/>
      <c r="R12" s="112"/>
      <c r="S12" s="112"/>
      <c r="T12" s="112"/>
      <c r="U12" s="112"/>
      <c r="V12" s="112"/>
      <c r="W12" s="112"/>
      <c r="X12" s="112"/>
      <c r="Y12" s="112"/>
      <c r="Z12" s="112"/>
      <c r="AA12" s="112"/>
      <c r="AB12" s="112"/>
      <c r="AC12" s="112"/>
      <c r="AD12" s="112"/>
      <c r="AE12" s="112"/>
      <c r="AF12" s="112"/>
      <c r="AG12" s="112"/>
      <c r="AH12" s="112"/>
      <c r="AI12" s="112"/>
      <c r="AJ12" s="112"/>
      <c r="AK12" s="112"/>
      <c r="AL12" s="112"/>
      <c r="AM12" s="112"/>
      <c r="AN12" s="112"/>
      <c r="AO12" s="112"/>
    </row>
    <row r="13" spans="1:41" s="5" customFormat="1" ht="15.75" x14ac:dyDescent="0.25">
      <c r="A13" s="16"/>
      <c r="B13" s="16"/>
      <c r="C13" s="16"/>
      <c r="D13" s="16"/>
      <c r="E13" s="16"/>
      <c r="F13" s="16"/>
      <c r="G13" s="16"/>
      <c r="H13" s="16"/>
      <c r="I13" s="16"/>
      <c r="J13" s="16"/>
      <c r="K13" s="16"/>
      <c r="L13" s="16"/>
      <c r="M13" s="16"/>
      <c r="N13" s="16"/>
      <c r="O13" s="16"/>
      <c r="P13" s="16"/>
      <c r="Q13" s="16"/>
      <c r="R13" s="16"/>
      <c r="S13" s="16"/>
      <c r="T13" s="16"/>
      <c r="U13" s="16"/>
      <c r="V13" s="16"/>
      <c r="W13" s="16"/>
      <c r="X13" s="16"/>
      <c r="Y13" s="16"/>
      <c r="Z13" s="16"/>
      <c r="AA13" s="16"/>
      <c r="AB13" s="16"/>
      <c r="AC13" s="16"/>
      <c r="AD13" s="16"/>
      <c r="AE13" s="16"/>
      <c r="AF13" s="16"/>
      <c r="AG13" s="16"/>
      <c r="AH13" s="16"/>
      <c r="AI13" s="16"/>
      <c r="AJ13" s="16"/>
      <c r="AK13" s="16"/>
      <c r="AL13" s="16"/>
      <c r="AM13" s="16"/>
      <c r="AN13" s="16"/>
      <c r="AO13" s="17"/>
    </row>
    <row r="14" spans="1:41" s="5" customFormat="1" ht="15.75" x14ac:dyDescent="0.25">
      <c r="A14" s="16"/>
      <c r="B14" s="16"/>
      <c r="C14" s="16"/>
      <c r="D14" s="16"/>
      <c r="E14" s="16"/>
      <c r="F14" s="16"/>
      <c r="G14" s="16"/>
      <c r="H14" s="16"/>
      <c r="I14" s="16"/>
      <c r="J14" s="16"/>
      <c r="K14" s="16"/>
      <c r="L14" s="16"/>
      <c r="M14" s="16"/>
      <c r="N14" s="16"/>
      <c r="O14" s="16"/>
      <c r="P14" s="16"/>
      <c r="Q14" s="16"/>
      <c r="R14" s="16"/>
      <c r="S14" s="16"/>
      <c r="T14" s="16"/>
      <c r="U14" s="16"/>
      <c r="V14" s="16"/>
      <c r="W14" s="16"/>
      <c r="X14" s="16"/>
      <c r="Y14" s="16"/>
      <c r="Z14" s="16"/>
      <c r="AA14" s="16"/>
      <c r="AB14" s="16"/>
      <c r="AC14" s="16"/>
      <c r="AD14" s="16"/>
      <c r="AE14" s="16"/>
      <c r="AF14" s="18"/>
      <c r="AG14" s="18"/>
      <c r="AH14" s="18"/>
      <c r="AI14" s="18"/>
      <c r="AJ14" s="18"/>
      <c r="AK14" s="18"/>
      <c r="AL14" s="18"/>
      <c r="AM14" s="16"/>
      <c r="AN14" s="16"/>
      <c r="AO14" s="17"/>
    </row>
    <row r="15" spans="1:41" s="5" customFormat="1" ht="15.75" x14ac:dyDescent="0.25">
      <c r="A15" s="16"/>
      <c r="B15" s="16"/>
      <c r="C15" s="16"/>
      <c r="D15" s="16"/>
      <c r="E15" s="16"/>
      <c r="F15" s="16"/>
      <c r="G15" s="16"/>
      <c r="H15" s="16"/>
      <c r="I15" s="16"/>
      <c r="J15" s="16"/>
      <c r="K15" s="16"/>
      <c r="L15" s="16"/>
      <c r="M15" s="16"/>
      <c r="N15" s="16"/>
      <c r="O15" s="16"/>
      <c r="P15" s="16"/>
      <c r="Q15" s="16"/>
      <c r="R15" s="16"/>
      <c r="S15" s="16"/>
      <c r="T15" s="16"/>
      <c r="U15" s="16"/>
      <c r="V15" s="16"/>
      <c r="W15" s="16"/>
      <c r="X15" s="16"/>
      <c r="Y15" s="16"/>
      <c r="Z15" s="16"/>
      <c r="AA15" s="16"/>
      <c r="AB15" s="16"/>
      <c r="AC15" s="16"/>
      <c r="AD15" s="16"/>
      <c r="AE15" s="16"/>
      <c r="AF15" s="16"/>
      <c r="AG15" s="16"/>
      <c r="AH15" s="16"/>
      <c r="AI15" s="16"/>
      <c r="AJ15" s="16"/>
      <c r="AK15" s="16"/>
      <c r="AL15" s="16"/>
      <c r="AM15" s="16"/>
      <c r="AN15" s="16"/>
      <c r="AO15" s="16"/>
    </row>
    <row r="16" spans="1:41" s="5" customFormat="1" ht="15.75" x14ac:dyDescent="0.25">
      <c r="A16" s="16"/>
      <c r="B16" s="16"/>
      <c r="C16" s="16"/>
      <c r="D16" s="16"/>
      <c r="E16" s="16"/>
      <c r="F16" s="16"/>
      <c r="G16" s="16"/>
      <c r="H16" s="16"/>
      <c r="I16" s="16"/>
      <c r="J16" s="16"/>
      <c r="K16" s="16"/>
      <c r="L16" s="16"/>
      <c r="M16" s="16"/>
      <c r="N16" s="16"/>
      <c r="O16" s="16"/>
      <c r="P16" s="16"/>
      <c r="Q16" s="16"/>
      <c r="R16" s="16"/>
      <c r="S16" s="16"/>
      <c r="T16" s="16"/>
      <c r="U16" s="16"/>
      <c r="V16" s="16"/>
      <c r="W16" s="16"/>
      <c r="X16" s="16"/>
      <c r="Y16" s="16"/>
      <c r="Z16" s="16"/>
      <c r="AA16" s="16"/>
      <c r="AB16" s="16"/>
      <c r="AC16" s="16"/>
      <c r="AD16" s="16"/>
      <c r="AE16" s="16"/>
      <c r="AF16" s="16"/>
      <c r="AG16" s="16"/>
      <c r="AH16" s="16"/>
      <c r="AI16" s="16"/>
      <c r="AJ16" s="16"/>
      <c r="AK16" s="16"/>
      <c r="AL16" s="16"/>
      <c r="AM16" s="16"/>
      <c r="AN16" s="16"/>
      <c r="AO16" s="16"/>
    </row>
    <row r="17" spans="1:41" s="5" customFormat="1" ht="75" customHeight="1" x14ac:dyDescent="0.25">
      <c r="A17" s="101" t="s">
        <v>8</v>
      </c>
      <c r="B17" s="101" t="s">
        <v>9</v>
      </c>
      <c r="C17" s="101" t="s">
        <v>10</v>
      </c>
      <c r="D17" s="113" t="s">
        <v>11</v>
      </c>
      <c r="E17" s="113" t="s">
        <v>12</v>
      </c>
      <c r="F17" s="97" t="s">
        <v>13</v>
      </c>
      <c r="G17" s="98"/>
      <c r="H17" s="97" t="s">
        <v>14</v>
      </c>
      <c r="I17" s="98"/>
      <c r="J17" s="101" t="s">
        <v>15</v>
      </c>
      <c r="K17" s="104" t="s">
        <v>16</v>
      </c>
      <c r="L17" s="105"/>
      <c r="M17" s="105"/>
      <c r="N17" s="105"/>
      <c r="O17" s="105"/>
      <c r="P17" s="105"/>
      <c r="Q17" s="105"/>
      <c r="R17" s="105"/>
      <c r="S17" s="105"/>
      <c r="T17" s="106"/>
      <c r="U17" s="104" t="s">
        <v>2564</v>
      </c>
      <c r="V17" s="105"/>
      <c r="W17" s="105"/>
      <c r="X17" s="105"/>
      <c r="Y17" s="105"/>
      <c r="Z17" s="106"/>
      <c r="AA17" s="97" t="s">
        <v>17</v>
      </c>
      <c r="AB17" s="98"/>
      <c r="AC17" s="104" t="s">
        <v>18</v>
      </c>
      <c r="AD17" s="105"/>
      <c r="AE17" s="105"/>
      <c r="AF17" s="105"/>
      <c r="AG17" s="105"/>
      <c r="AH17" s="105"/>
      <c r="AI17" s="105"/>
      <c r="AJ17" s="105"/>
      <c r="AK17" s="105"/>
      <c r="AL17" s="105"/>
      <c r="AM17" s="105"/>
      <c r="AN17" s="106"/>
      <c r="AO17" s="101" t="s">
        <v>19</v>
      </c>
    </row>
    <row r="18" spans="1:41" s="5" customFormat="1" ht="49.5" customHeight="1" x14ac:dyDescent="0.25">
      <c r="A18" s="102"/>
      <c r="B18" s="102"/>
      <c r="C18" s="102"/>
      <c r="D18" s="114"/>
      <c r="E18" s="114"/>
      <c r="F18" s="99"/>
      <c r="G18" s="100"/>
      <c r="H18" s="99"/>
      <c r="I18" s="100"/>
      <c r="J18" s="102"/>
      <c r="K18" s="104" t="s">
        <v>20</v>
      </c>
      <c r="L18" s="105"/>
      <c r="M18" s="105"/>
      <c r="N18" s="105"/>
      <c r="O18" s="106"/>
      <c r="P18" s="104" t="s">
        <v>21</v>
      </c>
      <c r="Q18" s="105"/>
      <c r="R18" s="105"/>
      <c r="S18" s="105"/>
      <c r="T18" s="106"/>
      <c r="U18" s="104" t="s">
        <v>2563</v>
      </c>
      <c r="V18" s="106"/>
      <c r="W18" s="104" t="s">
        <v>2561</v>
      </c>
      <c r="X18" s="106"/>
      <c r="Y18" s="104" t="s">
        <v>2562</v>
      </c>
      <c r="Z18" s="106"/>
      <c r="AA18" s="99"/>
      <c r="AB18" s="100"/>
      <c r="AC18" s="107" t="s">
        <v>22</v>
      </c>
      <c r="AD18" s="108"/>
      <c r="AE18" s="107" t="s">
        <v>23</v>
      </c>
      <c r="AF18" s="108"/>
      <c r="AG18" s="107" t="s">
        <v>24</v>
      </c>
      <c r="AH18" s="108"/>
      <c r="AI18" s="107" t="s">
        <v>25</v>
      </c>
      <c r="AJ18" s="108"/>
      <c r="AK18" s="107" t="s">
        <v>26</v>
      </c>
      <c r="AL18" s="108"/>
      <c r="AM18" s="101" t="s">
        <v>27</v>
      </c>
      <c r="AN18" s="101" t="s">
        <v>28</v>
      </c>
      <c r="AO18" s="102"/>
    </row>
    <row r="19" spans="1:41" s="5" customFormat="1" ht="126" customHeight="1" x14ac:dyDescent="0.25">
      <c r="A19" s="103"/>
      <c r="B19" s="103"/>
      <c r="C19" s="103"/>
      <c r="D19" s="115"/>
      <c r="E19" s="115"/>
      <c r="F19" s="19" t="s">
        <v>20</v>
      </c>
      <c r="G19" s="19" t="s">
        <v>29</v>
      </c>
      <c r="H19" s="19" t="s">
        <v>30</v>
      </c>
      <c r="I19" s="19" t="s">
        <v>29</v>
      </c>
      <c r="J19" s="103"/>
      <c r="K19" s="20" t="s">
        <v>31</v>
      </c>
      <c r="L19" s="20" t="s">
        <v>32</v>
      </c>
      <c r="M19" s="20" t="s">
        <v>33</v>
      </c>
      <c r="N19" s="21" t="s">
        <v>34</v>
      </c>
      <c r="O19" s="21" t="s">
        <v>35</v>
      </c>
      <c r="P19" s="20" t="s">
        <v>31</v>
      </c>
      <c r="Q19" s="20" t="s">
        <v>32</v>
      </c>
      <c r="R19" s="20" t="s">
        <v>33</v>
      </c>
      <c r="S19" s="21" t="s">
        <v>34</v>
      </c>
      <c r="T19" s="21" t="s">
        <v>35</v>
      </c>
      <c r="U19" s="20" t="s">
        <v>36</v>
      </c>
      <c r="V19" s="20" t="s">
        <v>37</v>
      </c>
      <c r="W19" s="20" t="s">
        <v>36</v>
      </c>
      <c r="X19" s="20" t="s">
        <v>37</v>
      </c>
      <c r="Y19" s="20" t="s">
        <v>36</v>
      </c>
      <c r="Z19" s="20" t="s">
        <v>37</v>
      </c>
      <c r="AA19" s="19" t="s">
        <v>38</v>
      </c>
      <c r="AB19" s="19" t="s">
        <v>39</v>
      </c>
      <c r="AC19" s="19" t="s">
        <v>38</v>
      </c>
      <c r="AD19" s="19" t="s">
        <v>39</v>
      </c>
      <c r="AE19" s="19" t="s">
        <v>41</v>
      </c>
      <c r="AF19" s="19" t="s">
        <v>40</v>
      </c>
      <c r="AG19" s="19" t="s">
        <v>41</v>
      </c>
      <c r="AH19" s="19" t="s">
        <v>40</v>
      </c>
      <c r="AI19" s="19" t="s">
        <v>41</v>
      </c>
      <c r="AJ19" s="19" t="s">
        <v>40</v>
      </c>
      <c r="AK19" s="19" t="s">
        <v>41</v>
      </c>
      <c r="AL19" s="19" t="s">
        <v>40</v>
      </c>
      <c r="AM19" s="103"/>
      <c r="AN19" s="103"/>
      <c r="AO19" s="103"/>
    </row>
    <row r="20" spans="1:41" s="5" customFormat="1" ht="15.75" customHeight="1" x14ac:dyDescent="0.25">
      <c r="A20" s="19">
        <v>1</v>
      </c>
      <c r="B20" s="19">
        <v>2</v>
      </c>
      <c r="C20" s="19">
        <v>3</v>
      </c>
      <c r="D20" s="19">
        <v>4</v>
      </c>
      <c r="E20" s="19">
        <v>5</v>
      </c>
      <c r="F20" s="19">
        <v>6</v>
      </c>
      <c r="G20" s="19">
        <v>7</v>
      </c>
      <c r="H20" s="19">
        <v>8</v>
      </c>
      <c r="I20" s="19">
        <v>9</v>
      </c>
      <c r="J20" s="19">
        <v>10</v>
      </c>
      <c r="K20" s="19">
        <v>11</v>
      </c>
      <c r="L20" s="19">
        <v>12</v>
      </c>
      <c r="M20" s="19">
        <v>13</v>
      </c>
      <c r="N20" s="19">
        <v>14</v>
      </c>
      <c r="O20" s="19">
        <v>15</v>
      </c>
      <c r="P20" s="19">
        <v>16</v>
      </c>
      <c r="Q20" s="19">
        <v>17</v>
      </c>
      <c r="R20" s="19">
        <v>18</v>
      </c>
      <c r="S20" s="19">
        <v>19</v>
      </c>
      <c r="T20" s="19">
        <v>20</v>
      </c>
      <c r="U20" s="19">
        <v>21</v>
      </c>
      <c r="V20" s="19">
        <v>22</v>
      </c>
      <c r="W20" s="19">
        <v>23</v>
      </c>
      <c r="X20" s="19">
        <v>24</v>
      </c>
      <c r="Y20" s="19">
        <v>25</v>
      </c>
      <c r="Z20" s="19">
        <v>26</v>
      </c>
      <c r="AA20" s="19">
        <v>27</v>
      </c>
      <c r="AB20" s="19">
        <v>28</v>
      </c>
      <c r="AC20" s="19" t="s">
        <v>42</v>
      </c>
      <c r="AD20" s="19" t="s">
        <v>43</v>
      </c>
      <c r="AE20" s="19" t="s">
        <v>44</v>
      </c>
      <c r="AF20" s="19" t="s">
        <v>45</v>
      </c>
      <c r="AG20" s="22" t="s">
        <v>46</v>
      </c>
      <c r="AH20" s="22" t="s">
        <v>47</v>
      </c>
      <c r="AI20" s="22" t="s">
        <v>48</v>
      </c>
      <c r="AJ20" s="22" t="s">
        <v>49</v>
      </c>
      <c r="AK20" s="22" t="s">
        <v>50</v>
      </c>
      <c r="AL20" s="22" t="s">
        <v>51</v>
      </c>
      <c r="AM20" s="19">
        <v>30</v>
      </c>
      <c r="AN20" s="19">
        <v>31</v>
      </c>
      <c r="AO20" s="19">
        <v>32</v>
      </c>
    </row>
    <row r="21" spans="1:41" s="5" customFormat="1" ht="36" customHeight="1" x14ac:dyDescent="0.25">
      <c r="A21" s="23" t="s">
        <v>52</v>
      </c>
      <c r="B21" s="24" t="s">
        <v>53</v>
      </c>
      <c r="C21" s="25" t="s">
        <v>54</v>
      </c>
      <c r="D21" s="26" t="s">
        <v>55</v>
      </c>
      <c r="E21" s="26" t="s">
        <v>55</v>
      </c>
      <c r="F21" s="26" t="s">
        <v>55</v>
      </c>
      <c r="G21" s="26" t="s">
        <v>55</v>
      </c>
      <c r="H21" s="27">
        <f t="shared" ref="H21:T21" si="0">H22+H23+H24+H25+H26+H27+H28</f>
        <v>17794.400568789151</v>
      </c>
      <c r="I21" s="27">
        <f t="shared" si="0"/>
        <v>19849.01753707249</v>
      </c>
      <c r="J21" s="27">
        <f t="shared" si="0"/>
        <v>11536.344449000002</v>
      </c>
      <c r="K21" s="27">
        <f t="shared" si="0"/>
        <v>61772.218959389851</v>
      </c>
      <c r="L21" s="27">
        <f t="shared" si="0"/>
        <v>2095.7964767985313</v>
      </c>
      <c r="M21" s="27">
        <f t="shared" si="0"/>
        <v>44681.273248445534</v>
      </c>
      <c r="N21" s="27">
        <f t="shared" si="0"/>
        <v>11581.801863081848</v>
      </c>
      <c r="O21" s="27">
        <f t="shared" si="0"/>
        <v>3413.3473710639346</v>
      </c>
      <c r="P21" s="27">
        <f t="shared" si="0"/>
        <v>58874.98836291318</v>
      </c>
      <c r="Q21" s="27">
        <f t="shared" si="0"/>
        <v>2158.9112696885313</v>
      </c>
      <c r="R21" s="27">
        <f t="shared" si="0"/>
        <v>41068.954785998038</v>
      </c>
      <c r="S21" s="27">
        <f t="shared" si="0"/>
        <v>12409.74112860495</v>
      </c>
      <c r="T21" s="27">
        <f t="shared" si="0"/>
        <v>3237.3811786216675</v>
      </c>
      <c r="U21" s="27" t="s">
        <v>55</v>
      </c>
      <c r="V21" s="27">
        <f t="shared" ref="V21:X21" si="1">V22+V23+V24+V25+V26+V27+V28</f>
        <v>49273.2768904103</v>
      </c>
      <c r="W21" s="27" t="s">
        <v>55</v>
      </c>
      <c r="X21" s="27">
        <f t="shared" si="1"/>
        <v>41386.676897293262</v>
      </c>
      <c r="Y21" s="27" t="s">
        <v>55</v>
      </c>
      <c r="Z21" s="27">
        <f t="shared" ref="Z21:AL21" si="2">Z22+Z23+Z24+Z25+Z26+Z27+Z28</f>
        <v>39875.347352703189</v>
      </c>
      <c r="AA21" s="27">
        <f t="shared" si="2"/>
        <v>3372.5902278699996</v>
      </c>
      <c r="AB21" s="27">
        <f t="shared" si="2"/>
        <v>3372.5902278699996</v>
      </c>
      <c r="AC21" s="27">
        <f t="shared" si="2"/>
        <v>5483.2175547165843</v>
      </c>
      <c r="AD21" s="27">
        <f t="shared" si="2"/>
        <v>4090.7063333400001</v>
      </c>
      <c r="AE21" s="27">
        <f t="shared" si="2"/>
        <v>5148.3335551504997</v>
      </c>
      <c r="AF21" s="27">
        <f t="shared" si="2"/>
        <v>5819.2332896039998</v>
      </c>
      <c r="AG21" s="27">
        <f t="shared" si="2"/>
        <v>3820.3565990829998</v>
      </c>
      <c r="AH21" s="27">
        <f t="shared" si="2"/>
        <v>4634.7446608010005</v>
      </c>
      <c r="AI21" s="27">
        <f>AI22+AI23+AI24+AI25+AI26+AI27+AI28</f>
        <v>3614.3351234821248</v>
      </c>
      <c r="AJ21" s="27">
        <f t="shared" si="2"/>
        <v>4644.5497799800005</v>
      </c>
      <c r="AK21" s="27">
        <f t="shared" si="2"/>
        <v>3024.3296118378439</v>
      </c>
      <c r="AL21" s="27">
        <f t="shared" si="2"/>
        <v>3102.6662604378439</v>
      </c>
      <c r="AM21" s="27">
        <f>AM22+AM23+AM24+AM25+AM26+AM27+AM28</f>
        <v>21090.572444270056</v>
      </c>
      <c r="AN21" s="27">
        <f t="shared" ref="AN21" si="3">AN22+AN23+AN24+AN25+AN26+AN27+AN28</f>
        <v>22291.900324162842</v>
      </c>
      <c r="AO21" s="28" t="s">
        <v>55</v>
      </c>
    </row>
    <row r="22" spans="1:41" s="5" customFormat="1" ht="36" customHeight="1" x14ac:dyDescent="0.25">
      <c r="A22" s="23" t="s">
        <v>56</v>
      </c>
      <c r="B22" s="24" t="s">
        <v>57</v>
      </c>
      <c r="C22" s="25" t="s">
        <v>54</v>
      </c>
      <c r="D22" s="26" t="s">
        <v>55</v>
      </c>
      <c r="E22" s="26" t="s">
        <v>55</v>
      </c>
      <c r="F22" s="26" t="s">
        <v>55</v>
      </c>
      <c r="G22" s="26" t="s">
        <v>55</v>
      </c>
      <c r="H22" s="27">
        <f t="shared" ref="H22:T22" si="4">SUM(H30,H555,H750,H1272,H1412)</f>
        <v>2737.8224738296612</v>
      </c>
      <c r="I22" s="27">
        <f t="shared" si="4"/>
        <v>2887.4950988296614</v>
      </c>
      <c r="J22" s="27">
        <f t="shared" si="4"/>
        <v>1628.9423764599994</v>
      </c>
      <c r="K22" s="27">
        <f t="shared" si="4"/>
        <v>5175.0210009458515</v>
      </c>
      <c r="L22" s="27">
        <f t="shared" si="4"/>
        <v>200.68912391999999</v>
      </c>
      <c r="M22" s="27">
        <f t="shared" si="4"/>
        <v>3959.901397116656</v>
      </c>
      <c r="N22" s="27">
        <f t="shared" si="4"/>
        <v>695.15508176099945</v>
      </c>
      <c r="O22" s="27">
        <f t="shared" si="4"/>
        <v>319.27539814819664</v>
      </c>
      <c r="P22" s="27">
        <f t="shared" si="4"/>
        <v>5384.8615544158511</v>
      </c>
      <c r="Q22" s="27">
        <f t="shared" si="4"/>
        <v>202.08112353999999</v>
      </c>
      <c r="R22" s="27">
        <f t="shared" si="4"/>
        <v>4128.8387342366559</v>
      </c>
      <c r="S22" s="27">
        <f t="shared" si="4"/>
        <v>736.77692849099935</v>
      </c>
      <c r="T22" s="27">
        <f t="shared" si="4"/>
        <v>317.16476814819663</v>
      </c>
      <c r="U22" s="27" t="s">
        <v>55</v>
      </c>
      <c r="V22" s="27">
        <f>SUM(V30,V555,V750,V1272,V1412)</f>
        <v>3122.3241092143267</v>
      </c>
      <c r="W22" s="27" t="s">
        <v>55</v>
      </c>
      <c r="X22" s="27">
        <f>SUM(X30,X555,X750,X1272,X1412)</f>
        <v>2259.5921268258517</v>
      </c>
      <c r="Y22" s="27" t="s">
        <v>55</v>
      </c>
      <c r="Z22" s="27">
        <f t="shared" ref="Z22:AN22" si="5">SUM(Z30,Z555,Z750,Z1272,Z1412)</f>
        <v>2541.9956353958519</v>
      </c>
      <c r="AA22" s="27">
        <f t="shared" si="5"/>
        <v>533.43577199000003</v>
      </c>
      <c r="AB22" s="27">
        <f t="shared" si="5"/>
        <v>533.43577199000003</v>
      </c>
      <c r="AC22" s="27">
        <f t="shared" si="5"/>
        <v>759.66089516</v>
      </c>
      <c r="AD22" s="27">
        <f t="shared" si="5"/>
        <v>680.48777057000007</v>
      </c>
      <c r="AE22" s="27">
        <f t="shared" si="5"/>
        <v>274.24206574999999</v>
      </c>
      <c r="AF22" s="27">
        <f t="shared" si="5"/>
        <v>347.25326603999997</v>
      </c>
      <c r="AG22" s="27">
        <f t="shared" si="5"/>
        <v>276.51400000000001</v>
      </c>
      <c r="AH22" s="27">
        <f t="shared" si="5"/>
        <v>410.87677543999996</v>
      </c>
      <c r="AI22" s="27">
        <f t="shared" si="5"/>
        <v>152.04134117999999</v>
      </c>
      <c r="AJ22" s="27">
        <f t="shared" si="5"/>
        <v>228.51963117999998</v>
      </c>
      <c r="AK22" s="27">
        <f t="shared" si="5"/>
        <v>118.01877999999999</v>
      </c>
      <c r="AL22" s="27">
        <f t="shared" si="5"/>
        <v>118.01877999999999</v>
      </c>
      <c r="AM22" s="27">
        <f t="shared" si="5"/>
        <v>1580.4770820900003</v>
      </c>
      <c r="AN22" s="27">
        <f t="shared" si="5"/>
        <v>1785.1562232300003</v>
      </c>
      <c r="AO22" s="28" t="s">
        <v>55</v>
      </c>
    </row>
    <row r="23" spans="1:41" s="5" customFormat="1" ht="36" customHeight="1" x14ac:dyDescent="0.25">
      <c r="A23" s="23" t="s">
        <v>58</v>
      </c>
      <c r="B23" s="24" t="s">
        <v>59</v>
      </c>
      <c r="C23" s="25" t="s">
        <v>54</v>
      </c>
      <c r="D23" s="26" t="s">
        <v>55</v>
      </c>
      <c r="E23" s="26" t="s">
        <v>55</v>
      </c>
      <c r="F23" s="26" t="s">
        <v>55</v>
      </c>
      <c r="G23" s="26" t="s">
        <v>55</v>
      </c>
      <c r="H23" s="27">
        <f t="shared" ref="H23:T23" si="6">SUM(H58,H575,H792,H1290,H1427)</f>
        <v>8056.1841889998313</v>
      </c>
      <c r="I23" s="27">
        <f t="shared" si="6"/>
        <v>8865.2282125098318</v>
      </c>
      <c r="J23" s="27">
        <f t="shared" si="6"/>
        <v>5041.5916515400004</v>
      </c>
      <c r="K23" s="27">
        <f t="shared" si="6"/>
        <v>12803.906902281358</v>
      </c>
      <c r="L23" s="27">
        <f t="shared" si="6"/>
        <v>437.16022708000003</v>
      </c>
      <c r="M23" s="27">
        <f t="shared" si="6"/>
        <v>9402.3573823140123</v>
      </c>
      <c r="N23" s="27">
        <f t="shared" si="6"/>
        <v>2046.2514185347452</v>
      </c>
      <c r="O23" s="27">
        <f t="shared" si="6"/>
        <v>918.13787435259792</v>
      </c>
      <c r="P23" s="27">
        <f t="shared" si="6"/>
        <v>11124.949336191696</v>
      </c>
      <c r="Q23" s="27">
        <f t="shared" si="6"/>
        <v>443.96365337999998</v>
      </c>
      <c r="R23" s="27">
        <f t="shared" si="6"/>
        <v>7791.4228625133528</v>
      </c>
      <c r="S23" s="27">
        <f t="shared" si="6"/>
        <v>2002.3484185347452</v>
      </c>
      <c r="T23" s="27">
        <f t="shared" si="6"/>
        <v>887.21440176359795</v>
      </c>
      <c r="U23" s="27" t="s">
        <v>55</v>
      </c>
      <c r="V23" s="27">
        <f>SUM(V58,V575,V792,V1290,V1427)</f>
        <v>7859.4659933959483</v>
      </c>
      <c r="W23" s="27" t="s">
        <v>55</v>
      </c>
      <c r="X23" s="27">
        <f>SUM(X58,X575,X792,X1290,X1427)</f>
        <v>6536.7990496363564</v>
      </c>
      <c r="Y23" s="27" t="s">
        <v>55</v>
      </c>
      <c r="Z23" s="27">
        <f t="shared" ref="Z23:AN23" si="7">SUM(Z58,Z575,Z792,Z1290,Z1427)</f>
        <v>5074.7233167216955</v>
      </c>
      <c r="AA23" s="27">
        <f t="shared" si="7"/>
        <v>535.37441054999999</v>
      </c>
      <c r="AB23" s="27">
        <f t="shared" si="7"/>
        <v>535.37441054999999</v>
      </c>
      <c r="AC23" s="27">
        <f t="shared" si="7"/>
        <v>690.14179055499994</v>
      </c>
      <c r="AD23" s="27">
        <f t="shared" si="7"/>
        <v>473.25995738000006</v>
      </c>
      <c r="AE23" s="27">
        <f t="shared" si="7"/>
        <v>1451.8575785300004</v>
      </c>
      <c r="AF23" s="27">
        <f t="shared" si="7"/>
        <v>1356.10445491</v>
      </c>
      <c r="AG23" s="27">
        <f t="shared" si="7"/>
        <v>382.77115870799997</v>
      </c>
      <c r="AH23" s="27">
        <f t="shared" si="7"/>
        <v>334.69933845000003</v>
      </c>
      <c r="AI23" s="27">
        <f t="shared" si="7"/>
        <v>500.61069358000009</v>
      </c>
      <c r="AJ23" s="27">
        <f t="shared" si="7"/>
        <v>347.44275310999996</v>
      </c>
      <c r="AK23" s="27">
        <f t="shared" si="7"/>
        <v>517.22475832999999</v>
      </c>
      <c r="AL23" s="27">
        <f t="shared" si="7"/>
        <v>424.95853910000005</v>
      </c>
      <c r="AM23" s="27">
        <f t="shared" si="7"/>
        <v>3542.6059797030002</v>
      </c>
      <c r="AN23" s="27">
        <f t="shared" si="7"/>
        <v>2936.4650429499998</v>
      </c>
      <c r="AO23" s="28" t="s">
        <v>55</v>
      </c>
    </row>
    <row r="24" spans="1:41" s="5" customFormat="1" ht="36" customHeight="1" x14ac:dyDescent="0.25">
      <c r="A24" s="23" t="s">
        <v>60</v>
      </c>
      <c r="B24" s="24" t="s">
        <v>61</v>
      </c>
      <c r="C24" s="25" t="s">
        <v>54</v>
      </c>
      <c r="D24" s="26" t="s">
        <v>55</v>
      </c>
      <c r="E24" s="26" t="s">
        <v>55</v>
      </c>
      <c r="F24" s="26" t="s">
        <v>55</v>
      </c>
      <c r="G24" s="26" t="s">
        <v>55</v>
      </c>
      <c r="H24" s="27">
        <f t="shared" ref="H24:T24" si="8">SUM(H93,H600,H813,H1311,H1436)</f>
        <v>2269.2583479896607</v>
      </c>
      <c r="I24" s="27">
        <f t="shared" si="8"/>
        <v>2067.4640344296608</v>
      </c>
      <c r="J24" s="27">
        <f t="shared" si="8"/>
        <v>2211.7329158800003</v>
      </c>
      <c r="K24" s="27">
        <f t="shared" si="8"/>
        <v>24403.131974179327</v>
      </c>
      <c r="L24" s="27">
        <f t="shared" si="8"/>
        <v>331.86194830430549</v>
      </c>
      <c r="M24" s="27">
        <f t="shared" si="8"/>
        <v>17242.954628185533</v>
      </c>
      <c r="N24" s="27">
        <f t="shared" si="8"/>
        <v>5933.0734635659401</v>
      </c>
      <c r="O24" s="27">
        <f t="shared" si="8"/>
        <v>895.24193412354748</v>
      </c>
      <c r="P24" s="27">
        <f t="shared" si="8"/>
        <v>24924.425469412334</v>
      </c>
      <c r="Q24" s="27">
        <f t="shared" si="8"/>
        <v>320.94697539430553</v>
      </c>
      <c r="R24" s="27">
        <f t="shared" si="8"/>
        <v>16616.981319488699</v>
      </c>
      <c r="S24" s="27">
        <f t="shared" si="8"/>
        <v>7239.6371632590517</v>
      </c>
      <c r="T24" s="27">
        <f t="shared" si="8"/>
        <v>746.86001127028067</v>
      </c>
      <c r="U24" s="27" t="s">
        <v>55</v>
      </c>
      <c r="V24" s="27">
        <f>SUM(V93,V600,V813,V1311,V1436)</f>
        <v>21799.240803652556</v>
      </c>
      <c r="W24" s="27" t="s">
        <v>55</v>
      </c>
      <c r="X24" s="27">
        <f>SUM(X93,X600,X813,X1311,X1436)</f>
        <v>18783.456901817397</v>
      </c>
      <c r="Y24" s="27" t="s">
        <v>55</v>
      </c>
      <c r="Z24" s="27">
        <f t="shared" ref="Z24:AN24" si="9">SUM(Z93,Z600,Z813,Z1311,Z1436)</f>
        <v>19574.110682252336</v>
      </c>
      <c r="AA24" s="27">
        <f t="shared" si="9"/>
        <v>1593.9517378399999</v>
      </c>
      <c r="AB24" s="27">
        <f t="shared" si="9"/>
        <v>1593.9517378399999</v>
      </c>
      <c r="AC24" s="27">
        <f t="shared" si="9"/>
        <v>1813.9904186419319</v>
      </c>
      <c r="AD24" s="27">
        <f t="shared" si="9"/>
        <v>1544.6301334399998</v>
      </c>
      <c r="AE24" s="27">
        <f t="shared" si="9"/>
        <v>2571.7073403004997</v>
      </c>
      <c r="AF24" s="27">
        <f t="shared" si="9"/>
        <v>2416.0084646</v>
      </c>
      <c r="AG24" s="27">
        <f t="shared" si="9"/>
        <v>2654.021407315</v>
      </c>
      <c r="AH24" s="27">
        <f t="shared" si="9"/>
        <v>3237.6649136000001</v>
      </c>
      <c r="AI24" s="27">
        <f t="shared" si="9"/>
        <v>1885.8434928867671</v>
      </c>
      <c r="AJ24" s="27">
        <f t="shared" si="9"/>
        <v>3212.7831348300006</v>
      </c>
      <c r="AK24" s="27">
        <f t="shared" si="9"/>
        <v>1861.2511117378442</v>
      </c>
      <c r="AL24" s="27">
        <f t="shared" si="9"/>
        <v>2037.2435307778442</v>
      </c>
      <c r="AM24" s="27">
        <f t="shared" si="9"/>
        <v>10786.813770882045</v>
      </c>
      <c r="AN24" s="27">
        <f t="shared" si="9"/>
        <v>12448.330177247843</v>
      </c>
      <c r="AO24" s="28" t="s">
        <v>55</v>
      </c>
    </row>
    <row r="25" spans="1:41" s="5" customFormat="1" ht="49.5" customHeight="1" x14ac:dyDescent="0.25">
      <c r="A25" s="23" t="s">
        <v>62</v>
      </c>
      <c r="B25" s="24" t="s">
        <v>63</v>
      </c>
      <c r="C25" s="25" t="s">
        <v>54</v>
      </c>
      <c r="D25" s="26" t="s">
        <v>55</v>
      </c>
      <c r="E25" s="26" t="s">
        <v>55</v>
      </c>
      <c r="F25" s="26" t="s">
        <v>55</v>
      </c>
      <c r="G25" s="26" t="s">
        <v>55</v>
      </c>
      <c r="H25" s="27">
        <f t="shared" ref="H25:T25" si="10">SUM(H252,H642,H1006,H1353,H1447)</f>
        <v>0</v>
      </c>
      <c r="I25" s="27">
        <f t="shared" si="10"/>
        <v>0</v>
      </c>
      <c r="J25" s="27">
        <f t="shared" si="10"/>
        <v>0</v>
      </c>
      <c r="K25" s="27">
        <f t="shared" si="10"/>
        <v>625.45793175999995</v>
      </c>
      <c r="L25" s="27">
        <f t="shared" si="10"/>
        <v>31.434319809999998</v>
      </c>
      <c r="M25" s="27">
        <f t="shared" si="10"/>
        <v>536.70384393100005</v>
      </c>
      <c r="N25" s="27">
        <f t="shared" si="10"/>
        <v>0</v>
      </c>
      <c r="O25" s="27">
        <f t="shared" si="10"/>
        <v>57.319768019000009</v>
      </c>
      <c r="P25" s="27">
        <f t="shared" si="10"/>
        <v>625.45793175999995</v>
      </c>
      <c r="Q25" s="27">
        <f t="shared" si="10"/>
        <v>31.434319809999998</v>
      </c>
      <c r="R25" s="27">
        <f t="shared" si="10"/>
        <v>536.70384393100005</v>
      </c>
      <c r="S25" s="27">
        <f t="shared" si="10"/>
        <v>0</v>
      </c>
      <c r="T25" s="27">
        <f t="shared" si="10"/>
        <v>57.319768019000009</v>
      </c>
      <c r="U25" s="27" t="s">
        <v>55</v>
      </c>
      <c r="V25" s="27">
        <f>SUM(V252,V642,V1006,V1353,V1447)</f>
        <v>625.52099999999996</v>
      </c>
      <c r="W25" s="27" t="s">
        <v>55</v>
      </c>
      <c r="X25" s="27">
        <f>SUM(X252,X642,X1006,X1353,X1447)</f>
        <v>624.255</v>
      </c>
      <c r="Y25" s="27" t="s">
        <v>55</v>
      </c>
      <c r="Z25" s="27">
        <f t="shared" ref="Z25:AN25" si="11">SUM(Z252,Z642,Z1006,Z1353,Z1447)</f>
        <v>624.01481787</v>
      </c>
      <c r="AA25" s="27">
        <f t="shared" si="11"/>
        <v>0.10189623</v>
      </c>
      <c r="AB25" s="27">
        <f t="shared" si="11"/>
        <v>0.10189623</v>
      </c>
      <c r="AC25" s="27">
        <f t="shared" si="11"/>
        <v>1.1010355300000001</v>
      </c>
      <c r="AD25" s="27">
        <f t="shared" si="11"/>
        <v>1.3412176600000001</v>
      </c>
      <c r="AE25" s="27">
        <f t="shared" si="11"/>
        <v>0</v>
      </c>
      <c r="AF25" s="27">
        <f t="shared" si="11"/>
        <v>0</v>
      </c>
      <c r="AG25" s="27">
        <f t="shared" si="11"/>
        <v>0</v>
      </c>
      <c r="AH25" s="27">
        <f t="shared" si="11"/>
        <v>0</v>
      </c>
      <c r="AI25" s="27">
        <f t="shared" si="11"/>
        <v>20.888999999999999</v>
      </c>
      <c r="AJ25" s="27">
        <f t="shared" si="11"/>
        <v>20.648817869999998</v>
      </c>
      <c r="AK25" s="27">
        <f t="shared" si="11"/>
        <v>3.129</v>
      </c>
      <c r="AL25" s="27">
        <f t="shared" si="11"/>
        <v>3.129</v>
      </c>
      <c r="AM25" s="27">
        <f t="shared" si="11"/>
        <v>25.119035530000001</v>
      </c>
      <c r="AN25" s="27">
        <f t="shared" si="11"/>
        <v>25.119035530000001</v>
      </c>
      <c r="AO25" s="28" t="s">
        <v>55</v>
      </c>
    </row>
    <row r="26" spans="1:41" s="5" customFormat="1" ht="36" customHeight="1" x14ac:dyDescent="0.25">
      <c r="A26" s="23" t="s">
        <v>64</v>
      </c>
      <c r="B26" s="24" t="s">
        <v>65</v>
      </c>
      <c r="C26" s="25" t="s">
        <v>54</v>
      </c>
      <c r="D26" s="26" t="s">
        <v>55</v>
      </c>
      <c r="E26" s="26" t="s">
        <v>55</v>
      </c>
      <c r="F26" s="26" t="s">
        <v>55</v>
      </c>
      <c r="G26" s="26" t="s">
        <v>55</v>
      </c>
      <c r="H26" s="27">
        <f t="shared" ref="H26:T26" si="12">SUM(H261,H649,H1013,H1360,H1454)</f>
        <v>4731.1355579700003</v>
      </c>
      <c r="I26" s="27">
        <f t="shared" si="12"/>
        <v>6028.8301913033347</v>
      </c>
      <c r="J26" s="27">
        <f t="shared" si="12"/>
        <v>2475.49457609</v>
      </c>
      <c r="K26" s="27">
        <f t="shared" si="12"/>
        <v>15592.562040178304</v>
      </c>
      <c r="L26" s="27">
        <f t="shared" si="12"/>
        <v>344.95667318422596</v>
      </c>
      <c r="M26" s="27">
        <f t="shared" si="12"/>
        <v>13539.355996898332</v>
      </c>
      <c r="N26" s="27">
        <f t="shared" si="12"/>
        <v>948.52098317515515</v>
      </c>
      <c r="O26" s="27">
        <f t="shared" si="12"/>
        <v>759.72838692059258</v>
      </c>
      <c r="P26" s="27">
        <f t="shared" si="12"/>
        <v>13245.540720788304</v>
      </c>
      <c r="Q26" s="27">
        <f t="shared" si="12"/>
        <v>290.52006186422591</v>
      </c>
      <c r="R26" s="27">
        <f t="shared" si="12"/>
        <v>11995.008025828331</v>
      </c>
      <c r="S26" s="27">
        <f t="shared" si="12"/>
        <v>426.73325317515508</v>
      </c>
      <c r="T26" s="27">
        <f t="shared" si="12"/>
        <v>533.27937992059253</v>
      </c>
      <c r="U26" s="27" t="s">
        <v>55</v>
      </c>
      <c r="V26" s="27">
        <f>SUM(V261,V649,V1013,V1360,V1454)</f>
        <v>13284.578804863306</v>
      </c>
      <c r="W26" s="27" t="s">
        <v>55</v>
      </c>
      <c r="X26" s="27">
        <f>SUM(X261,X649,X1013,X1360,X1454)</f>
        <v>11438.718174718304</v>
      </c>
      <c r="Y26" s="27" t="s">
        <v>55</v>
      </c>
      <c r="Z26" s="27">
        <f t="shared" ref="Z26:AN26" si="13">SUM(Z261,Z649,Z1013,Z1360,Z1454)</f>
        <v>9559.111209048302</v>
      </c>
      <c r="AA26" s="27">
        <f t="shared" si="13"/>
        <v>382.31533446999993</v>
      </c>
      <c r="AB26" s="27">
        <f t="shared" si="13"/>
        <v>382.31533446999993</v>
      </c>
      <c r="AC26" s="27">
        <f t="shared" si="13"/>
        <v>1296.0339549</v>
      </c>
      <c r="AD26" s="27">
        <f t="shared" si="13"/>
        <v>828.61960118000002</v>
      </c>
      <c r="AE26" s="27">
        <f t="shared" si="13"/>
        <v>407.33995963000001</v>
      </c>
      <c r="AF26" s="27">
        <f t="shared" si="13"/>
        <v>827.10804239999993</v>
      </c>
      <c r="AG26" s="27">
        <f t="shared" si="13"/>
        <v>162.58048062000003</v>
      </c>
      <c r="AH26" s="27">
        <f t="shared" si="13"/>
        <v>174.47572483000002</v>
      </c>
      <c r="AI26" s="27">
        <f t="shared" si="13"/>
        <v>522.48022110999989</v>
      </c>
      <c r="AJ26" s="27">
        <f t="shared" si="13"/>
        <v>331.18259821999999</v>
      </c>
      <c r="AK26" s="27">
        <f t="shared" si="13"/>
        <v>159.98522027999996</v>
      </c>
      <c r="AL26" s="27">
        <f t="shared" si="13"/>
        <v>44.422124830000008</v>
      </c>
      <c r="AM26" s="27">
        <f t="shared" si="13"/>
        <v>2548.4198365399998</v>
      </c>
      <c r="AN26" s="27">
        <f t="shared" si="13"/>
        <v>2205.80809146</v>
      </c>
      <c r="AO26" s="28" t="s">
        <v>55</v>
      </c>
    </row>
    <row r="27" spans="1:41" s="5" customFormat="1" ht="49.5" customHeight="1" x14ac:dyDescent="0.25">
      <c r="A27" s="23" t="s">
        <v>66</v>
      </c>
      <c r="B27" s="24" t="s">
        <v>67</v>
      </c>
      <c r="C27" s="25" t="s">
        <v>54</v>
      </c>
      <c r="D27" s="26" t="s">
        <v>55</v>
      </c>
      <c r="E27" s="26" t="s">
        <v>55</v>
      </c>
      <c r="F27" s="26" t="s">
        <v>55</v>
      </c>
      <c r="G27" s="26" t="s">
        <v>55</v>
      </c>
      <c r="H27" s="27">
        <f t="shared" ref="H27:T27" si="14">SUM(H278,H655,H1021,H1367,H1461)</f>
        <v>0</v>
      </c>
      <c r="I27" s="27">
        <f t="shared" si="14"/>
        <v>0</v>
      </c>
      <c r="J27" s="27">
        <f t="shared" si="14"/>
        <v>0</v>
      </c>
      <c r="K27" s="27">
        <f t="shared" si="14"/>
        <v>0</v>
      </c>
      <c r="L27" s="27">
        <f t="shared" si="14"/>
        <v>0</v>
      </c>
      <c r="M27" s="27">
        <f t="shared" si="14"/>
        <v>0</v>
      </c>
      <c r="N27" s="27">
        <f t="shared" si="14"/>
        <v>0</v>
      </c>
      <c r="O27" s="27">
        <f t="shared" si="14"/>
        <v>0</v>
      </c>
      <c r="P27" s="27">
        <f t="shared" si="14"/>
        <v>0</v>
      </c>
      <c r="Q27" s="27">
        <f t="shared" si="14"/>
        <v>0</v>
      </c>
      <c r="R27" s="27">
        <f t="shared" si="14"/>
        <v>0</v>
      </c>
      <c r="S27" s="27">
        <f t="shared" si="14"/>
        <v>0</v>
      </c>
      <c r="T27" s="27">
        <f t="shared" si="14"/>
        <v>0</v>
      </c>
      <c r="U27" s="27" t="s">
        <v>55</v>
      </c>
      <c r="V27" s="27">
        <f>SUM(V278,V655,V1021,V1367,V1461)</f>
        <v>0</v>
      </c>
      <c r="W27" s="27" t="s">
        <v>55</v>
      </c>
      <c r="X27" s="27">
        <f>SUM(X278,X655,X1021,X1367,X1461)</f>
        <v>0</v>
      </c>
      <c r="Y27" s="27" t="s">
        <v>55</v>
      </c>
      <c r="Z27" s="27">
        <f t="shared" ref="Z27:AN27" si="15">SUM(Z278,Z655,Z1021,Z1367,Z1461)</f>
        <v>0</v>
      </c>
      <c r="AA27" s="27">
        <f t="shared" si="15"/>
        <v>0</v>
      </c>
      <c r="AB27" s="27">
        <f t="shared" si="15"/>
        <v>0</v>
      </c>
      <c r="AC27" s="27">
        <f t="shared" si="15"/>
        <v>0</v>
      </c>
      <c r="AD27" s="27">
        <f t="shared" si="15"/>
        <v>0</v>
      </c>
      <c r="AE27" s="27">
        <f t="shared" si="15"/>
        <v>0</v>
      </c>
      <c r="AF27" s="27">
        <f t="shared" si="15"/>
        <v>0</v>
      </c>
      <c r="AG27" s="27">
        <f t="shared" si="15"/>
        <v>0</v>
      </c>
      <c r="AH27" s="27">
        <f t="shared" si="15"/>
        <v>0</v>
      </c>
      <c r="AI27" s="27">
        <f t="shared" si="15"/>
        <v>0</v>
      </c>
      <c r="AJ27" s="27">
        <f t="shared" si="15"/>
        <v>0</v>
      </c>
      <c r="AK27" s="27">
        <f t="shared" si="15"/>
        <v>0</v>
      </c>
      <c r="AL27" s="27">
        <f t="shared" si="15"/>
        <v>0</v>
      </c>
      <c r="AM27" s="27">
        <f t="shared" si="15"/>
        <v>0</v>
      </c>
      <c r="AN27" s="27">
        <f t="shared" si="15"/>
        <v>0</v>
      </c>
      <c r="AO27" s="28" t="s">
        <v>55</v>
      </c>
    </row>
    <row r="28" spans="1:41" s="5" customFormat="1" ht="36" customHeight="1" x14ac:dyDescent="0.25">
      <c r="A28" s="23" t="s">
        <v>68</v>
      </c>
      <c r="B28" s="24" t="s">
        <v>69</v>
      </c>
      <c r="C28" s="25" t="s">
        <v>54</v>
      </c>
      <c r="D28" s="26" t="s">
        <v>55</v>
      </c>
      <c r="E28" s="26" t="s">
        <v>55</v>
      </c>
      <c r="F28" s="26" t="s">
        <v>55</v>
      </c>
      <c r="G28" s="26" t="s">
        <v>55</v>
      </c>
      <c r="H28" s="27">
        <f t="shared" ref="H28:T28" si="16">SUM(H279,H656,H1022,H1368,H1462)</f>
        <v>0</v>
      </c>
      <c r="I28" s="27">
        <f t="shared" si="16"/>
        <v>0</v>
      </c>
      <c r="J28" s="27">
        <f t="shared" si="16"/>
        <v>178.58292903</v>
      </c>
      <c r="K28" s="27">
        <f t="shared" si="16"/>
        <v>3172.1391100450096</v>
      </c>
      <c r="L28" s="27">
        <f t="shared" si="16"/>
        <v>749.69418449999989</v>
      </c>
      <c r="M28" s="27">
        <f t="shared" si="16"/>
        <v>0</v>
      </c>
      <c r="N28" s="27">
        <f t="shared" si="16"/>
        <v>1958.8009160450094</v>
      </c>
      <c r="O28" s="27">
        <f t="shared" si="16"/>
        <v>463.64400949999992</v>
      </c>
      <c r="P28" s="27">
        <f t="shared" si="16"/>
        <v>3569.753350344999</v>
      </c>
      <c r="Q28" s="27">
        <f t="shared" si="16"/>
        <v>869.96513570000002</v>
      </c>
      <c r="R28" s="27">
        <f t="shared" si="16"/>
        <v>7.1054273576010019E-15</v>
      </c>
      <c r="S28" s="27">
        <f t="shared" si="16"/>
        <v>2004.2453651450003</v>
      </c>
      <c r="T28" s="27">
        <f t="shared" si="16"/>
        <v>695.54284949999987</v>
      </c>
      <c r="U28" s="27" t="s">
        <v>55</v>
      </c>
      <c r="V28" s="27">
        <f>SUM(V279,V656,V1022,V1368,V1462)</f>
        <v>2582.1461792841656</v>
      </c>
      <c r="W28" s="27" t="s">
        <v>55</v>
      </c>
      <c r="X28" s="27">
        <f>SUM(X279,X656,X1022,X1368,X1462)</f>
        <v>1743.8556442953575</v>
      </c>
      <c r="Y28" s="27" t="s">
        <v>55</v>
      </c>
      <c r="Z28" s="27">
        <f t="shared" ref="Z28:AN28" si="17">SUM(Z279,Z656,Z1022,Z1368,Z1462)</f>
        <v>2501.391691415</v>
      </c>
      <c r="AA28" s="27">
        <f t="shared" si="17"/>
        <v>327.41107678999998</v>
      </c>
      <c r="AB28" s="27">
        <f t="shared" si="17"/>
        <v>327.41107678999998</v>
      </c>
      <c r="AC28" s="27">
        <f t="shared" si="17"/>
        <v>922.28945992965203</v>
      </c>
      <c r="AD28" s="27">
        <f t="shared" si="17"/>
        <v>562.36765311000011</v>
      </c>
      <c r="AE28" s="27">
        <f t="shared" si="17"/>
        <v>443.18661094000004</v>
      </c>
      <c r="AF28" s="27">
        <f t="shared" si="17"/>
        <v>872.75906165400011</v>
      </c>
      <c r="AG28" s="27">
        <f t="shared" si="17"/>
        <v>344.46955244000003</v>
      </c>
      <c r="AH28" s="27">
        <f t="shared" si="17"/>
        <v>477.027908481</v>
      </c>
      <c r="AI28" s="27">
        <f t="shared" si="17"/>
        <v>532.47037472535737</v>
      </c>
      <c r="AJ28" s="27">
        <f t="shared" si="17"/>
        <v>503.97284476999999</v>
      </c>
      <c r="AK28" s="27">
        <f t="shared" si="17"/>
        <v>364.72074149000008</v>
      </c>
      <c r="AL28" s="27">
        <f t="shared" si="17"/>
        <v>474.89428572999998</v>
      </c>
      <c r="AM28" s="27">
        <f t="shared" si="17"/>
        <v>2607.136739525009</v>
      </c>
      <c r="AN28" s="27">
        <f t="shared" si="17"/>
        <v>2891.0217537449998</v>
      </c>
      <c r="AO28" s="28" t="s">
        <v>55</v>
      </c>
    </row>
    <row r="29" spans="1:41" s="5" customFormat="1" ht="36" customHeight="1" x14ac:dyDescent="0.25">
      <c r="A29" s="23" t="s">
        <v>70</v>
      </c>
      <c r="B29" s="24" t="s">
        <v>71</v>
      </c>
      <c r="C29" s="25" t="s">
        <v>54</v>
      </c>
      <c r="D29" s="29" t="s">
        <v>55</v>
      </c>
      <c r="E29" s="29" t="s">
        <v>55</v>
      </c>
      <c r="F29" s="29" t="s">
        <v>55</v>
      </c>
      <c r="G29" s="29" t="s">
        <v>55</v>
      </c>
      <c r="H29" s="27">
        <f t="shared" ref="H29:T29" si="18">SUM(H30,H58,H93,H252,H261,H278,H279)</f>
        <v>5869.115498358814</v>
      </c>
      <c r="I29" s="27">
        <f t="shared" si="18"/>
        <v>7550.092525202148</v>
      </c>
      <c r="J29" s="27">
        <f t="shared" si="18"/>
        <v>3306.4456323899999</v>
      </c>
      <c r="K29" s="27">
        <f t="shared" si="18"/>
        <v>28503.046905817646</v>
      </c>
      <c r="L29" s="27">
        <f t="shared" si="18"/>
        <v>924.85370452853135</v>
      </c>
      <c r="M29" s="27">
        <f t="shared" si="18"/>
        <v>20590.512520048112</v>
      </c>
      <c r="N29" s="27">
        <f t="shared" si="18"/>
        <v>5344.8815310054506</v>
      </c>
      <c r="O29" s="27">
        <f t="shared" si="18"/>
        <v>1642.799150235548</v>
      </c>
      <c r="P29" s="27">
        <f t="shared" si="18"/>
        <v>28665.07421313184</v>
      </c>
      <c r="Q29" s="27">
        <f t="shared" si="18"/>
        <v>921.14710300853153</v>
      </c>
      <c r="R29" s="27">
        <f t="shared" si="18"/>
        <v>20167.17294878943</v>
      </c>
      <c r="S29" s="27">
        <f t="shared" si="18"/>
        <v>5853.7717848110879</v>
      </c>
      <c r="T29" s="27">
        <f t="shared" si="18"/>
        <v>1722.9823765227939</v>
      </c>
      <c r="U29" s="27" t="s">
        <v>55</v>
      </c>
      <c r="V29" s="27">
        <f>SUM(V30,V58,V93,V252,V261,V278,V279)</f>
        <v>24054.899677839174</v>
      </c>
      <c r="W29" s="27" t="s">
        <v>55</v>
      </c>
      <c r="X29" s="27">
        <f>SUM(X30,X58,X93,X252,X261,X278,X279)</f>
        <v>20542.942754169671</v>
      </c>
      <c r="Y29" s="27" t="s">
        <v>55</v>
      </c>
      <c r="Z29" s="27">
        <f t="shared" ref="Z29:AN29" si="19">SUM(Z30,Z58,Z93,Z252,Z261,Z278,Z279)</f>
        <v>21416.863474091846</v>
      </c>
      <c r="AA29" s="27">
        <f t="shared" si="19"/>
        <v>1529.5266706999998</v>
      </c>
      <c r="AB29" s="27">
        <f t="shared" si="19"/>
        <v>1529.5266706999998</v>
      </c>
      <c r="AC29" s="27">
        <f t="shared" si="19"/>
        <v>3124.1318485579745</v>
      </c>
      <c r="AD29" s="27">
        <f t="shared" si="19"/>
        <v>2412.2384359500002</v>
      </c>
      <c r="AE29" s="27">
        <f t="shared" si="19"/>
        <v>3213.6153330100001</v>
      </c>
      <c r="AF29" s="27">
        <f t="shared" si="19"/>
        <v>3607.3293200040002</v>
      </c>
      <c r="AG29" s="27">
        <f t="shared" si="19"/>
        <v>1942.5925413400003</v>
      </c>
      <c r="AH29" s="27">
        <f t="shared" si="19"/>
        <v>1986.5611785599999</v>
      </c>
      <c r="AI29" s="27">
        <f t="shared" si="19"/>
        <v>1928.9891536067666</v>
      </c>
      <c r="AJ29" s="27">
        <f t="shared" si="19"/>
        <v>2225.0307441000004</v>
      </c>
      <c r="AK29" s="27">
        <f t="shared" si="19"/>
        <v>1570.1586294378442</v>
      </c>
      <c r="AL29" s="27">
        <f t="shared" si="19"/>
        <v>1700.904746447844</v>
      </c>
      <c r="AM29" s="27">
        <f t="shared" si="19"/>
        <v>11779.487505952586</v>
      </c>
      <c r="AN29" s="27">
        <f t="shared" si="19"/>
        <v>11932.064425061842</v>
      </c>
      <c r="AO29" s="28" t="s">
        <v>55</v>
      </c>
    </row>
    <row r="30" spans="1:41" s="5" customFormat="1" ht="49.5" customHeight="1" x14ac:dyDescent="0.25">
      <c r="A30" s="23" t="s">
        <v>72</v>
      </c>
      <c r="B30" s="24" t="s">
        <v>73</v>
      </c>
      <c r="C30" s="25" t="s">
        <v>54</v>
      </c>
      <c r="D30" s="26" t="s">
        <v>55</v>
      </c>
      <c r="E30" s="26" t="s">
        <v>55</v>
      </c>
      <c r="F30" s="26" t="s">
        <v>55</v>
      </c>
      <c r="G30" s="26" t="s">
        <v>55</v>
      </c>
      <c r="H30" s="27">
        <f t="shared" ref="H30:T30" si="20">H31+H35+H38+H57</f>
        <v>1817.8074878296611</v>
      </c>
      <c r="I30" s="27">
        <f t="shared" si="20"/>
        <v>1817.8074878296611</v>
      </c>
      <c r="J30" s="27">
        <f t="shared" si="20"/>
        <v>1189.2009634499998</v>
      </c>
      <c r="K30" s="27">
        <f t="shared" si="20"/>
        <v>2990.4764564900001</v>
      </c>
      <c r="L30" s="27">
        <f t="shared" si="20"/>
        <v>156.50325699999999</v>
      </c>
      <c r="M30" s="27">
        <f t="shared" si="20"/>
        <v>2465.6799396725428</v>
      </c>
      <c r="N30" s="27">
        <f t="shared" si="20"/>
        <v>155.57447383813559</v>
      </c>
      <c r="O30" s="27">
        <f t="shared" si="20"/>
        <v>212.71878597932204</v>
      </c>
      <c r="P30" s="27">
        <f t="shared" si="20"/>
        <v>3059.6844561499997</v>
      </c>
      <c r="Q30" s="27">
        <f t="shared" si="20"/>
        <v>156.40319774</v>
      </c>
      <c r="R30" s="27">
        <f t="shared" si="20"/>
        <v>2540.5619059325422</v>
      </c>
      <c r="S30" s="27">
        <f t="shared" si="20"/>
        <v>152.0461964981356</v>
      </c>
      <c r="T30" s="27">
        <f t="shared" si="20"/>
        <v>210.67315597932205</v>
      </c>
      <c r="U30" s="27" t="s">
        <v>55</v>
      </c>
      <c r="V30" s="27">
        <f>V31+V35+V38+V57</f>
        <v>1463.72571814</v>
      </c>
      <c r="W30" s="27" t="s">
        <v>55</v>
      </c>
      <c r="X30" s="27">
        <f>X31+X35+X38+X57</f>
        <v>1312.08886573</v>
      </c>
      <c r="Y30" s="27" t="s">
        <v>55</v>
      </c>
      <c r="Z30" s="27">
        <f t="shared" ref="Z30:AN30" si="21">Z31+Z35+Z38+Z57</f>
        <v>1383.3763855699997</v>
      </c>
      <c r="AA30" s="27">
        <f t="shared" si="21"/>
        <v>328.13743936000003</v>
      </c>
      <c r="AB30" s="27">
        <f t="shared" si="21"/>
        <v>328.13743936000003</v>
      </c>
      <c r="AC30" s="27">
        <f t="shared" si="21"/>
        <v>161.04918795</v>
      </c>
      <c r="AD30" s="27">
        <f t="shared" si="21"/>
        <v>158.96966777000003</v>
      </c>
      <c r="AE30" s="27">
        <f t="shared" si="21"/>
        <v>108.94801975</v>
      </c>
      <c r="AF30" s="27">
        <f t="shared" si="21"/>
        <v>105.20600675</v>
      </c>
      <c r="AG30" s="27">
        <f t="shared" si="21"/>
        <v>97.294000000000011</v>
      </c>
      <c r="AH30" s="27">
        <f t="shared" si="21"/>
        <v>97.294000000000011</v>
      </c>
      <c r="AI30" s="27">
        <f t="shared" si="21"/>
        <v>132.04134117999999</v>
      </c>
      <c r="AJ30" s="27">
        <f t="shared" si="21"/>
        <v>208.51963117999998</v>
      </c>
      <c r="AK30" s="27">
        <f t="shared" si="21"/>
        <v>98.018779999999992</v>
      </c>
      <c r="AL30" s="27">
        <f t="shared" si="21"/>
        <v>98.018779999999992</v>
      </c>
      <c r="AM30" s="27">
        <f t="shared" si="21"/>
        <v>597.35132887999998</v>
      </c>
      <c r="AN30" s="27">
        <f t="shared" si="21"/>
        <v>668.00808570000004</v>
      </c>
      <c r="AO30" s="28" t="s">
        <v>55</v>
      </c>
    </row>
    <row r="31" spans="1:41" s="5" customFormat="1" ht="96.75" customHeight="1" x14ac:dyDescent="0.25">
      <c r="A31" s="23" t="s">
        <v>74</v>
      </c>
      <c r="B31" s="24" t="s">
        <v>75</v>
      </c>
      <c r="C31" s="25" t="s">
        <v>54</v>
      </c>
      <c r="D31" s="26" t="s">
        <v>55</v>
      </c>
      <c r="E31" s="26" t="s">
        <v>55</v>
      </c>
      <c r="F31" s="26" t="s">
        <v>55</v>
      </c>
      <c r="G31" s="26" t="s">
        <v>55</v>
      </c>
      <c r="H31" s="27">
        <f t="shared" ref="H31:T32" si="22">H32</f>
        <v>55.493926720338983</v>
      </c>
      <c r="I31" s="27">
        <f t="shared" si="22"/>
        <v>55.493926720338983</v>
      </c>
      <c r="J31" s="27">
        <f t="shared" si="22"/>
        <v>44.843886449999999</v>
      </c>
      <c r="K31" s="27">
        <f t="shared" si="22"/>
        <v>55.210893200000001</v>
      </c>
      <c r="L31" s="27">
        <f t="shared" si="22"/>
        <v>2.0110000000000001</v>
      </c>
      <c r="M31" s="27">
        <f t="shared" si="22"/>
        <v>17.958893199999999</v>
      </c>
      <c r="N31" s="27">
        <f t="shared" si="22"/>
        <v>32.817</v>
      </c>
      <c r="O31" s="27">
        <f t="shared" si="22"/>
        <v>2.4239999999999999</v>
      </c>
      <c r="P31" s="27">
        <f t="shared" si="22"/>
        <v>55.210893200000001</v>
      </c>
      <c r="Q31" s="27">
        <f t="shared" si="22"/>
        <v>2.0110000000000001</v>
      </c>
      <c r="R31" s="27">
        <f t="shared" si="22"/>
        <v>17.958893199999999</v>
      </c>
      <c r="S31" s="27">
        <f t="shared" si="22"/>
        <v>32.817</v>
      </c>
      <c r="T31" s="27">
        <f t="shared" si="22"/>
        <v>2.4239999999999999</v>
      </c>
      <c r="U31" s="27" t="s">
        <v>55</v>
      </c>
      <c r="V31" s="27">
        <f t="shared" ref="V31:AN32" si="23">V32</f>
        <v>9.9971135499999999</v>
      </c>
      <c r="W31" s="27" t="s">
        <v>55</v>
      </c>
      <c r="X31" s="27">
        <f t="shared" si="23"/>
        <v>10.36700675</v>
      </c>
      <c r="Y31" s="27" t="s">
        <v>55</v>
      </c>
      <c r="Z31" s="27">
        <f t="shared" si="23"/>
        <v>10.36700675</v>
      </c>
      <c r="AA31" s="27">
        <f t="shared" si="23"/>
        <v>0</v>
      </c>
      <c r="AB31" s="27">
        <f t="shared" si="23"/>
        <v>0</v>
      </c>
      <c r="AC31" s="27">
        <f t="shared" si="23"/>
        <v>0</v>
      </c>
      <c r="AD31" s="27">
        <f t="shared" si="23"/>
        <v>0</v>
      </c>
      <c r="AE31" s="27">
        <f t="shared" si="23"/>
        <v>10.36700675</v>
      </c>
      <c r="AF31" s="27">
        <f t="shared" si="23"/>
        <v>10.36700675</v>
      </c>
      <c r="AG31" s="27">
        <f t="shared" si="23"/>
        <v>0</v>
      </c>
      <c r="AH31" s="27">
        <f t="shared" si="23"/>
        <v>0</v>
      </c>
      <c r="AI31" s="27">
        <f t="shared" si="23"/>
        <v>0</v>
      </c>
      <c r="AJ31" s="27">
        <f t="shared" si="23"/>
        <v>0</v>
      </c>
      <c r="AK31" s="27">
        <f t="shared" si="23"/>
        <v>0</v>
      </c>
      <c r="AL31" s="27">
        <f t="shared" si="23"/>
        <v>0</v>
      </c>
      <c r="AM31" s="27">
        <f t="shared" si="23"/>
        <v>10.36700675</v>
      </c>
      <c r="AN31" s="27">
        <f t="shared" si="23"/>
        <v>10.36700675</v>
      </c>
      <c r="AO31" s="28" t="s">
        <v>55</v>
      </c>
    </row>
    <row r="32" spans="1:41" s="5" customFormat="1" ht="49.5" customHeight="1" x14ac:dyDescent="0.25">
      <c r="A32" s="23" t="s">
        <v>76</v>
      </c>
      <c r="B32" s="24" t="s">
        <v>77</v>
      </c>
      <c r="C32" s="25" t="s">
        <v>54</v>
      </c>
      <c r="D32" s="26" t="s">
        <v>55</v>
      </c>
      <c r="E32" s="26" t="s">
        <v>55</v>
      </c>
      <c r="F32" s="26" t="s">
        <v>55</v>
      </c>
      <c r="G32" s="26" t="s">
        <v>55</v>
      </c>
      <c r="H32" s="27">
        <f t="shared" si="22"/>
        <v>55.493926720338983</v>
      </c>
      <c r="I32" s="27">
        <f t="shared" si="22"/>
        <v>55.493926720338983</v>
      </c>
      <c r="J32" s="27">
        <f t="shared" si="22"/>
        <v>44.843886449999999</v>
      </c>
      <c r="K32" s="27">
        <f t="shared" si="22"/>
        <v>55.210893200000001</v>
      </c>
      <c r="L32" s="27">
        <f t="shared" si="22"/>
        <v>2.0110000000000001</v>
      </c>
      <c r="M32" s="27">
        <f t="shared" si="22"/>
        <v>17.958893199999999</v>
      </c>
      <c r="N32" s="27">
        <f t="shared" si="22"/>
        <v>32.817</v>
      </c>
      <c r="O32" s="27">
        <f t="shared" si="22"/>
        <v>2.4239999999999999</v>
      </c>
      <c r="P32" s="27">
        <f t="shared" si="22"/>
        <v>55.210893200000001</v>
      </c>
      <c r="Q32" s="27">
        <f t="shared" si="22"/>
        <v>2.0110000000000001</v>
      </c>
      <c r="R32" s="27">
        <f t="shared" si="22"/>
        <v>17.958893199999999</v>
      </c>
      <c r="S32" s="27">
        <f t="shared" si="22"/>
        <v>32.817</v>
      </c>
      <c r="T32" s="27">
        <f t="shared" si="22"/>
        <v>2.4239999999999999</v>
      </c>
      <c r="U32" s="27" t="s">
        <v>55</v>
      </c>
      <c r="V32" s="27">
        <f t="shared" si="23"/>
        <v>9.9971135499999999</v>
      </c>
      <c r="W32" s="27" t="s">
        <v>55</v>
      </c>
      <c r="X32" s="27">
        <f t="shared" si="23"/>
        <v>10.36700675</v>
      </c>
      <c r="Y32" s="27" t="s">
        <v>55</v>
      </c>
      <c r="Z32" s="27">
        <f t="shared" si="23"/>
        <v>10.36700675</v>
      </c>
      <c r="AA32" s="27">
        <f t="shared" si="23"/>
        <v>0</v>
      </c>
      <c r="AB32" s="27">
        <f t="shared" si="23"/>
        <v>0</v>
      </c>
      <c r="AC32" s="27">
        <f t="shared" si="23"/>
        <v>0</v>
      </c>
      <c r="AD32" s="27">
        <f t="shared" si="23"/>
        <v>0</v>
      </c>
      <c r="AE32" s="27">
        <f t="shared" si="23"/>
        <v>10.36700675</v>
      </c>
      <c r="AF32" s="27">
        <f t="shared" si="23"/>
        <v>10.36700675</v>
      </c>
      <c r="AG32" s="27">
        <f t="shared" si="23"/>
        <v>0</v>
      </c>
      <c r="AH32" s="27">
        <f t="shared" si="23"/>
        <v>0</v>
      </c>
      <c r="AI32" s="27">
        <f t="shared" si="23"/>
        <v>0</v>
      </c>
      <c r="AJ32" s="27">
        <f t="shared" si="23"/>
        <v>0</v>
      </c>
      <c r="AK32" s="27">
        <f t="shared" si="23"/>
        <v>0</v>
      </c>
      <c r="AL32" s="27">
        <f t="shared" si="23"/>
        <v>0</v>
      </c>
      <c r="AM32" s="27">
        <f t="shared" si="23"/>
        <v>10.36700675</v>
      </c>
      <c r="AN32" s="27">
        <f t="shared" si="23"/>
        <v>10.36700675</v>
      </c>
      <c r="AO32" s="28" t="s">
        <v>55</v>
      </c>
    </row>
    <row r="33" spans="1:41" s="5" customFormat="1" ht="91.5" customHeight="1" x14ac:dyDescent="0.25">
      <c r="A33" s="30" t="s">
        <v>76</v>
      </c>
      <c r="B33" s="31" t="s">
        <v>78</v>
      </c>
      <c r="C33" s="32" t="s">
        <v>79</v>
      </c>
      <c r="D33" s="33" t="s">
        <v>80</v>
      </c>
      <c r="E33" s="33">
        <v>2015</v>
      </c>
      <c r="F33" s="34">
        <v>2021</v>
      </c>
      <c r="G33" s="34">
        <v>2021</v>
      </c>
      <c r="H33" s="35">
        <f>65.48283353/1.18</f>
        <v>55.493926720338983</v>
      </c>
      <c r="I33" s="35">
        <f>65.48283353/1.18</f>
        <v>55.493926720338983</v>
      </c>
      <c r="J33" s="35">
        <f>44.84388645</f>
        <v>44.843886449999999</v>
      </c>
      <c r="K33" s="35">
        <v>55.210893200000001</v>
      </c>
      <c r="L33" s="35">
        <v>2.0110000000000001</v>
      </c>
      <c r="M33" s="35">
        <v>17.958893199999999</v>
      </c>
      <c r="N33" s="35">
        <v>32.817</v>
      </c>
      <c r="O33" s="35">
        <v>2.4239999999999999</v>
      </c>
      <c r="P33" s="35">
        <f>J33+AN33+AB33</f>
        <v>55.210893200000001</v>
      </c>
      <c r="Q33" s="35">
        <v>2.0110000000000001</v>
      </c>
      <c r="R33" s="35">
        <f>P33-Q33-T33-S33</f>
        <v>17.958893199999999</v>
      </c>
      <c r="S33" s="35">
        <v>32.817</v>
      </c>
      <c r="T33" s="35">
        <v>2.4239999999999999</v>
      </c>
      <c r="U33" s="35" t="s">
        <v>55</v>
      </c>
      <c r="V33" s="35">
        <v>9.9971135499999999</v>
      </c>
      <c r="W33" s="35" t="s">
        <v>55</v>
      </c>
      <c r="X33" s="35">
        <v>10.36700675</v>
      </c>
      <c r="Y33" s="35" t="s">
        <v>55</v>
      </c>
      <c r="Z33" s="35">
        <f>AN33-AD33</f>
        <v>10.36700675</v>
      </c>
      <c r="AA33" s="35">
        <v>0</v>
      </c>
      <c r="AB33" s="35">
        <v>0</v>
      </c>
      <c r="AC33" s="35">
        <v>0</v>
      </c>
      <c r="AD33" s="35">
        <v>0</v>
      </c>
      <c r="AE33" s="35">
        <v>10.36700675</v>
      </c>
      <c r="AF33" s="35">
        <v>10.36700675</v>
      </c>
      <c r="AG33" s="35">
        <v>0</v>
      </c>
      <c r="AH33" s="35">
        <v>0</v>
      </c>
      <c r="AI33" s="35">
        <v>0</v>
      </c>
      <c r="AJ33" s="35">
        <v>0</v>
      </c>
      <c r="AK33" s="35">
        <v>0</v>
      </c>
      <c r="AL33" s="35">
        <v>0</v>
      </c>
      <c r="AM33" s="35">
        <f t="shared" ref="AM33:AN37" si="24">AG33+AI33+AK33+AC33+AE33</f>
        <v>10.36700675</v>
      </c>
      <c r="AN33" s="35">
        <f t="shared" si="24"/>
        <v>10.36700675</v>
      </c>
      <c r="AO33" s="36" t="s">
        <v>2539</v>
      </c>
    </row>
    <row r="34" spans="1:41" s="5" customFormat="1" ht="45" customHeight="1" x14ac:dyDescent="0.25">
      <c r="A34" s="23" t="s">
        <v>81</v>
      </c>
      <c r="B34" s="24" t="s">
        <v>82</v>
      </c>
      <c r="C34" s="25" t="s">
        <v>54</v>
      </c>
      <c r="D34" s="26" t="s">
        <v>55</v>
      </c>
      <c r="E34" s="26" t="s">
        <v>55</v>
      </c>
      <c r="F34" s="26" t="s">
        <v>55</v>
      </c>
      <c r="G34" s="26" t="s">
        <v>55</v>
      </c>
      <c r="H34" s="27">
        <v>0</v>
      </c>
      <c r="I34" s="27">
        <v>0</v>
      </c>
      <c r="J34" s="27">
        <v>0</v>
      </c>
      <c r="K34" s="27">
        <v>0</v>
      </c>
      <c r="L34" s="27">
        <v>0</v>
      </c>
      <c r="M34" s="27">
        <v>0</v>
      </c>
      <c r="N34" s="27">
        <v>0</v>
      </c>
      <c r="O34" s="27">
        <v>0</v>
      </c>
      <c r="P34" s="27">
        <v>0</v>
      </c>
      <c r="Q34" s="27">
        <v>0</v>
      </c>
      <c r="R34" s="27">
        <v>0</v>
      </c>
      <c r="S34" s="27">
        <v>0</v>
      </c>
      <c r="T34" s="27">
        <v>0</v>
      </c>
      <c r="U34" s="27" t="s">
        <v>55</v>
      </c>
      <c r="V34" s="27">
        <v>0</v>
      </c>
      <c r="W34" s="27" t="s">
        <v>55</v>
      </c>
      <c r="X34" s="27">
        <v>0</v>
      </c>
      <c r="Y34" s="27" t="s">
        <v>55</v>
      </c>
      <c r="Z34" s="27">
        <v>0</v>
      </c>
      <c r="AA34" s="27">
        <v>0</v>
      </c>
      <c r="AB34" s="27">
        <v>0</v>
      </c>
      <c r="AC34" s="27">
        <v>0</v>
      </c>
      <c r="AD34" s="27">
        <v>0</v>
      </c>
      <c r="AE34" s="27">
        <v>0</v>
      </c>
      <c r="AF34" s="27">
        <v>0</v>
      </c>
      <c r="AG34" s="27">
        <v>0</v>
      </c>
      <c r="AH34" s="27">
        <v>0</v>
      </c>
      <c r="AI34" s="27">
        <v>0</v>
      </c>
      <c r="AJ34" s="27">
        <v>0</v>
      </c>
      <c r="AK34" s="27">
        <v>0</v>
      </c>
      <c r="AL34" s="27">
        <v>0</v>
      </c>
      <c r="AM34" s="27">
        <f t="shared" si="24"/>
        <v>0</v>
      </c>
      <c r="AN34" s="27">
        <f t="shared" si="24"/>
        <v>0</v>
      </c>
      <c r="AO34" s="28" t="s">
        <v>55</v>
      </c>
    </row>
    <row r="35" spans="1:41" s="5" customFormat="1" ht="45" customHeight="1" x14ac:dyDescent="0.25">
      <c r="A35" s="23" t="s">
        <v>83</v>
      </c>
      <c r="B35" s="24" t="s">
        <v>84</v>
      </c>
      <c r="C35" s="25" t="s">
        <v>54</v>
      </c>
      <c r="D35" s="26" t="s">
        <v>55</v>
      </c>
      <c r="E35" s="26" t="s">
        <v>55</v>
      </c>
      <c r="F35" s="26" t="s">
        <v>55</v>
      </c>
      <c r="G35" s="26" t="s">
        <v>55</v>
      </c>
      <c r="H35" s="27">
        <v>0</v>
      </c>
      <c r="I35" s="27">
        <v>0</v>
      </c>
      <c r="J35" s="27">
        <v>0</v>
      </c>
      <c r="K35" s="27">
        <v>0</v>
      </c>
      <c r="L35" s="27">
        <v>0</v>
      </c>
      <c r="M35" s="27">
        <v>0</v>
      </c>
      <c r="N35" s="27">
        <v>0</v>
      </c>
      <c r="O35" s="27">
        <v>0</v>
      </c>
      <c r="P35" s="27">
        <v>0</v>
      </c>
      <c r="Q35" s="27">
        <v>0</v>
      </c>
      <c r="R35" s="27">
        <v>0</v>
      </c>
      <c r="S35" s="27">
        <v>0</v>
      </c>
      <c r="T35" s="27">
        <v>0</v>
      </c>
      <c r="U35" s="27" t="s">
        <v>55</v>
      </c>
      <c r="V35" s="27">
        <v>0</v>
      </c>
      <c r="W35" s="27" t="s">
        <v>55</v>
      </c>
      <c r="X35" s="27">
        <v>0</v>
      </c>
      <c r="Y35" s="27" t="s">
        <v>55</v>
      </c>
      <c r="Z35" s="27">
        <v>0</v>
      </c>
      <c r="AA35" s="27">
        <v>0</v>
      </c>
      <c r="AB35" s="27">
        <v>0</v>
      </c>
      <c r="AC35" s="27">
        <v>0</v>
      </c>
      <c r="AD35" s="27">
        <v>0</v>
      </c>
      <c r="AE35" s="27">
        <v>0</v>
      </c>
      <c r="AF35" s="27">
        <v>0</v>
      </c>
      <c r="AG35" s="27">
        <v>0</v>
      </c>
      <c r="AH35" s="27">
        <v>0</v>
      </c>
      <c r="AI35" s="27">
        <v>0</v>
      </c>
      <c r="AJ35" s="27">
        <v>0</v>
      </c>
      <c r="AK35" s="27">
        <v>0</v>
      </c>
      <c r="AL35" s="27">
        <v>0</v>
      </c>
      <c r="AM35" s="27">
        <f t="shared" si="24"/>
        <v>0</v>
      </c>
      <c r="AN35" s="27">
        <f t="shared" si="24"/>
        <v>0</v>
      </c>
      <c r="AO35" s="28" t="s">
        <v>55</v>
      </c>
    </row>
    <row r="36" spans="1:41" s="5" customFormat="1" ht="45" customHeight="1" x14ac:dyDescent="0.25">
      <c r="A36" s="23" t="s">
        <v>85</v>
      </c>
      <c r="B36" s="24" t="s">
        <v>82</v>
      </c>
      <c r="C36" s="25" t="s">
        <v>54</v>
      </c>
      <c r="D36" s="26" t="s">
        <v>55</v>
      </c>
      <c r="E36" s="26" t="s">
        <v>55</v>
      </c>
      <c r="F36" s="26" t="s">
        <v>55</v>
      </c>
      <c r="G36" s="26" t="s">
        <v>55</v>
      </c>
      <c r="H36" s="27">
        <v>0</v>
      </c>
      <c r="I36" s="27">
        <v>0</v>
      </c>
      <c r="J36" s="27">
        <v>0</v>
      </c>
      <c r="K36" s="27">
        <v>0</v>
      </c>
      <c r="L36" s="27">
        <v>0</v>
      </c>
      <c r="M36" s="27">
        <v>0</v>
      </c>
      <c r="N36" s="27">
        <v>0</v>
      </c>
      <c r="O36" s="27">
        <v>0</v>
      </c>
      <c r="P36" s="27">
        <v>0</v>
      </c>
      <c r="Q36" s="27">
        <v>0</v>
      </c>
      <c r="R36" s="27">
        <v>0</v>
      </c>
      <c r="S36" s="27">
        <v>0</v>
      </c>
      <c r="T36" s="27">
        <v>0</v>
      </c>
      <c r="U36" s="27" t="s">
        <v>55</v>
      </c>
      <c r="V36" s="27">
        <v>0</v>
      </c>
      <c r="W36" s="27" t="s">
        <v>55</v>
      </c>
      <c r="X36" s="27">
        <v>0</v>
      </c>
      <c r="Y36" s="27" t="s">
        <v>55</v>
      </c>
      <c r="Z36" s="27">
        <v>0</v>
      </c>
      <c r="AA36" s="27">
        <v>0</v>
      </c>
      <c r="AB36" s="27">
        <v>0</v>
      </c>
      <c r="AC36" s="27">
        <v>0</v>
      </c>
      <c r="AD36" s="27">
        <v>0</v>
      </c>
      <c r="AE36" s="27">
        <v>0</v>
      </c>
      <c r="AF36" s="27">
        <v>0</v>
      </c>
      <c r="AG36" s="27">
        <v>0</v>
      </c>
      <c r="AH36" s="27">
        <v>0</v>
      </c>
      <c r="AI36" s="27">
        <v>0</v>
      </c>
      <c r="AJ36" s="27">
        <v>0</v>
      </c>
      <c r="AK36" s="27">
        <v>0</v>
      </c>
      <c r="AL36" s="27">
        <v>0</v>
      </c>
      <c r="AM36" s="27">
        <f t="shared" si="24"/>
        <v>0</v>
      </c>
      <c r="AN36" s="27">
        <f t="shared" si="24"/>
        <v>0</v>
      </c>
      <c r="AO36" s="28" t="s">
        <v>55</v>
      </c>
    </row>
    <row r="37" spans="1:41" s="5" customFormat="1" ht="45" customHeight="1" x14ac:dyDescent="0.25">
      <c r="A37" s="23" t="s">
        <v>86</v>
      </c>
      <c r="B37" s="24" t="s">
        <v>82</v>
      </c>
      <c r="C37" s="25" t="s">
        <v>54</v>
      </c>
      <c r="D37" s="26" t="s">
        <v>55</v>
      </c>
      <c r="E37" s="26" t="s">
        <v>55</v>
      </c>
      <c r="F37" s="26" t="s">
        <v>55</v>
      </c>
      <c r="G37" s="26" t="s">
        <v>55</v>
      </c>
      <c r="H37" s="27">
        <v>0</v>
      </c>
      <c r="I37" s="27">
        <v>0</v>
      </c>
      <c r="J37" s="27">
        <v>0</v>
      </c>
      <c r="K37" s="27">
        <v>0</v>
      </c>
      <c r="L37" s="27">
        <v>0</v>
      </c>
      <c r="M37" s="27">
        <v>0</v>
      </c>
      <c r="N37" s="27">
        <v>0</v>
      </c>
      <c r="O37" s="27">
        <v>0</v>
      </c>
      <c r="P37" s="27">
        <v>0</v>
      </c>
      <c r="Q37" s="27">
        <v>0</v>
      </c>
      <c r="R37" s="27">
        <v>0</v>
      </c>
      <c r="S37" s="27">
        <v>0</v>
      </c>
      <c r="T37" s="27">
        <v>0</v>
      </c>
      <c r="U37" s="27" t="s">
        <v>55</v>
      </c>
      <c r="V37" s="27">
        <v>0</v>
      </c>
      <c r="W37" s="27" t="s">
        <v>55</v>
      </c>
      <c r="X37" s="27">
        <v>0</v>
      </c>
      <c r="Y37" s="27" t="s">
        <v>55</v>
      </c>
      <c r="Z37" s="27">
        <v>0</v>
      </c>
      <c r="AA37" s="27">
        <v>0</v>
      </c>
      <c r="AB37" s="27">
        <v>0</v>
      </c>
      <c r="AC37" s="27">
        <v>0</v>
      </c>
      <c r="AD37" s="27">
        <v>0</v>
      </c>
      <c r="AE37" s="27">
        <v>0</v>
      </c>
      <c r="AF37" s="27">
        <v>0</v>
      </c>
      <c r="AG37" s="27">
        <v>0</v>
      </c>
      <c r="AH37" s="27">
        <v>0</v>
      </c>
      <c r="AI37" s="27">
        <v>0</v>
      </c>
      <c r="AJ37" s="27">
        <v>0</v>
      </c>
      <c r="AK37" s="27">
        <v>0</v>
      </c>
      <c r="AL37" s="27">
        <v>0</v>
      </c>
      <c r="AM37" s="27">
        <f t="shared" si="24"/>
        <v>0</v>
      </c>
      <c r="AN37" s="27">
        <f t="shared" si="24"/>
        <v>0</v>
      </c>
      <c r="AO37" s="28" t="s">
        <v>55</v>
      </c>
    </row>
    <row r="38" spans="1:41" s="5" customFormat="1" ht="87" customHeight="1" x14ac:dyDescent="0.25">
      <c r="A38" s="23" t="s">
        <v>87</v>
      </c>
      <c r="B38" s="24" t="s">
        <v>88</v>
      </c>
      <c r="C38" s="25" t="s">
        <v>54</v>
      </c>
      <c r="D38" s="26" t="s">
        <v>55</v>
      </c>
      <c r="E38" s="37" t="s">
        <v>55</v>
      </c>
      <c r="F38" s="37" t="s">
        <v>55</v>
      </c>
      <c r="G38" s="37" t="s">
        <v>55</v>
      </c>
      <c r="H38" s="27">
        <f t="shared" ref="H38:T38" si="25">H39+H40+H41+H44+H46</f>
        <v>1762.3135611093221</v>
      </c>
      <c r="I38" s="27">
        <f t="shared" si="25"/>
        <v>1762.3135611093221</v>
      </c>
      <c r="J38" s="27">
        <f t="shared" si="25"/>
        <v>1144.3570769999999</v>
      </c>
      <c r="K38" s="27">
        <f t="shared" si="25"/>
        <v>2935.26556329</v>
      </c>
      <c r="L38" s="27">
        <f t="shared" si="25"/>
        <v>154.492257</v>
      </c>
      <c r="M38" s="27">
        <f t="shared" si="25"/>
        <v>2447.7210464725426</v>
      </c>
      <c r="N38" s="27">
        <f t="shared" si="25"/>
        <v>122.75747383813558</v>
      </c>
      <c r="O38" s="27">
        <f t="shared" si="25"/>
        <v>210.29478597932203</v>
      </c>
      <c r="P38" s="27">
        <f t="shared" si="25"/>
        <v>3004.4735629499996</v>
      </c>
      <c r="Q38" s="27">
        <f t="shared" si="25"/>
        <v>154.39219774</v>
      </c>
      <c r="R38" s="27">
        <f t="shared" si="25"/>
        <v>2522.6030127325421</v>
      </c>
      <c r="S38" s="27">
        <f t="shared" si="25"/>
        <v>119.22919649813559</v>
      </c>
      <c r="T38" s="27">
        <f t="shared" si="25"/>
        <v>208.24915597932204</v>
      </c>
      <c r="U38" s="27" t="s">
        <v>55</v>
      </c>
      <c r="V38" s="27">
        <f t="shared" ref="V38:X38" si="26">V39+V40+V41+V44+V46</f>
        <v>1453.72860459</v>
      </c>
      <c r="W38" s="27" t="s">
        <v>55</v>
      </c>
      <c r="X38" s="27">
        <f t="shared" si="26"/>
        <v>1301.72185898</v>
      </c>
      <c r="Y38" s="27" t="s">
        <v>55</v>
      </c>
      <c r="Z38" s="27">
        <f t="shared" ref="Z38:AN38" si="27">Z39+Z40+Z41+Z44+Z46</f>
        <v>1373.0093788199997</v>
      </c>
      <c r="AA38" s="27">
        <f t="shared" si="27"/>
        <v>328.13743936000003</v>
      </c>
      <c r="AB38" s="27">
        <f t="shared" si="27"/>
        <v>328.13743936000003</v>
      </c>
      <c r="AC38" s="27">
        <f t="shared" si="27"/>
        <v>161.04918795</v>
      </c>
      <c r="AD38" s="27">
        <f t="shared" si="27"/>
        <v>158.96966777000003</v>
      </c>
      <c r="AE38" s="27">
        <f t="shared" si="27"/>
        <v>98.581012999999999</v>
      </c>
      <c r="AF38" s="27">
        <f t="shared" si="27"/>
        <v>94.838999999999999</v>
      </c>
      <c r="AG38" s="27">
        <f t="shared" si="27"/>
        <v>97.294000000000011</v>
      </c>
      <c r="AH38" s="27">
        <f t="shared" si="27"/>
        <v>97.294000000000011</v>
      </c>
      <c r="AI38" s="27">
        <f t="shared" si="27"/>
        <v>132.04134117999999</v>
      </c>
      <c r="AJ38" s="27">
        <f t="shared" si="27"/>
        <v>208.51963117999998</v>
      </c>
      <c r="AK38" s="27">
        <f t="shared" si="27"/>
        <v>98.018779999999992</v>
      </c>
      <c r="AL38" s="27">
        <f t="shared" si="27"/>
        <v>98.018779999999992</v>
      </c>
      <c r="AM38" s="27">
        <f t="shared" si="27"/>
        <v>586.98432213000001</v>
      </c>
      <c r="AN38" s="27">
        <f t="shared" si="27"/>
        <v>657.64107895000006</v>
      </c>
      <c r="AO38" s="28" t="s">
        <v>55</v>
      </c>
    </row>
    <row r="39" spans="1:41" s="5" customFormat="1" ht="87" customHeight="1" x14ac:dyDescent="0.25">
      <c r="A39" s="23" t="s">
        <v>89</v>
      </c>
      <c r="B39" s="24" t="s">
        <v>90</v>
      </c>
      <c r="C39" s="25" t="s">
        <v>54</v>
      </c>
      <c r="D39" s="26" t="s">
        <v>55</v>
      </c>
      <c r="E39" s="26" t="s">
        <v>55</v>
      </c>
      <c r="F39" s="26" t="s">
        <v>55</v>
      </c>
      <c r="G39" s="26" t="s">
        <v>55</v>
      </c>
      <c r="H39" s="27">
        <v>0</v>
      </c>
      <c r="I39" s="27">
        <v>0</v>
      </c>
      <c r="J39" s="27">
        <v>0</v>
      </c>
      <c r="K39" s="27">
        <v>0</v>
      </c>
      <c r="L39" s="27">
        <v>0</v>
      </c>
      <c r="M39" s="27">
        <v>0</v>
      </c>
      <c r="N39" s="27">
        <v>0</v>
      </c>
      <c r="O39" s="27">
        <v>0</v>
      </c>
      <c r="P39" s="27">
        <v>0</v>
      </c>
      <c r="Q39" s="27">
        <v>0</v>
      </c>
      <c r="R39" s="27">
        <v>0</v>
      </c>
      <c r="S39" s="27">
        <v>0</v>
      </c>
      <c r="T39" s="27">
        <v>0</v>
      </c>
      <c r="U39" s="27" t="s">
        <v>55</v>
      </c>
      <c r="V39" s="27">
        <v>0</v>
      </c>
      <c r="W39" s="27" t="s">
        <v>55</v>
      </c>
      <c r="X39" s="27">
        <v>0</v>
      </c>
      <c r="Y39" s="27" t="s">
        <v>55</v>
      </c>
      <c r="Z39" s="27">
        <v>0</v>
      </c>
      <c r="AA39" s="27">
        <v>0</v>
      </c>
      <c r="AB39" s="27">
        <v>0</v>
      </c>
      <c r="AC39" s="27">
        <v>0</v>
      </c>
      <c r="AD39" s="27">
        <v>0</v>
      </c>
      <c r="AE39" s="27">
        <v>0</v>
      </c>
      <c r="AF39" s="27">
        <v>0</v>
      </c>
      <c r="AG39" s="27">
        <v>0</v>
      </c>
      <c r="AH39" s="27">
        <v>0</v>
      </c>
      <c r="AI39" s="27">
        <v>0</v>
      </c>
      <c r="AJ39" s="27">
        <v>0</v>
      </c>
      <c r="AK39" s="27">
        <v>0</v>
      </c>
      <c r="AL39" s="27">
        <v>0</v>
      </c>
      <c r="AM39" s="27">
        <f>AG39+AI39+AK39+AC39+AE39</f>
        <v>0</v>
      </c>
      <c r="AN39" s="27">
        <f>AH39+AJ39+AL39+AD39+AF39</f>
        <v>0</v>
      </c>
      <c r="AO39" s="28" t="s">
        <v>55</v>
      </c>
    </row>
    <row r="40" spans="1:41" s="5" customFormat="1" ht="87" customHeight="1" x14ac:dyDescent="0.25">
      <c r="A40" s="23" t="s">
        <v>91</v>
      </c>
      <c r="B40" s="24" t="s">
        <v>92</v>
      </c>
      <c r="C40" s="25" t="s">
        <v>54</v>
      </c>
      <c r="D40" s="26" t="s">
        <v>55</v>
      </c>
      <c r="E40" s="26" t="s">
        <v>55</v>
      </c>
      <c r="F40" s="26" t="s">
        <v>55</v>
      </c>
      <c r="G40" s="26" t="s">
        <v>55</v>
      </c>
      <c r="H40" s="27">
        <v>0</v>
      </c>
      <c r="I40" s="27">
        <v>0</v>
      </c>
      <c r="J40" s="27">
        <v>0</v>
      </c>
      <c r="K40" s="27">
        <v>0</v>
      </c>
      <c r="L40" s="27">
        <v>0</v>
      </c>
      <c r="M40" s="27">
        <v>0</v>
      </c>
      <c r="N40" s="27">
        <v>0</v>
      </c>
      <c r="O40" s="27">
        <v>0</v>
      </c>
      <c r="P40" s="27">
        <v>0</v>
      </c>
      <c r="Q40" s="27">
        <v>0</v>
      </c>
      <c r="R40" s="27">
        <v>0</v>
      </c>
      <c r="S40" s="27">
        <v>0</v>
      </c>
      <c r="T40" s="27">
        <v>0</v>
      </c>
      <c r="U40" s="27" t="s">
        <v>55</v>
      </c>
      <c r="V40" s="27">
        <v>0</v>
      </c>
      <c r="W40" s="27" t="s">
        <v>55</v>
      </c>
      <c r="X40" s="27">
        <v>0</v>
      </c>
      <c r="Y40" s="27" t="s">
        <v>55</v>
      </c>
      <c r="Z40" s="27">
        <v>0</v>
      </c>
      <c r="AA40" s="27">
        <v>0</v>
      </c>
      <c r="AB40" s="27">
        <v>0</v>
      </c>
      <c r="AC40" s="27">
        <v>0</v>
      </c>
      <c r="AD40" s="27">
        <v>0</v>
      </c>
      <c r="AE40" s="27">
        <v>0</v>
      </c>
      <c r="AF40" s="27">
        <v>0</v>
      </c>
      <c r="AG40" s="27">
        <v>0</v>
      </c>
      <c r="AH40" s="27">
        <v>0</v>
      </c>
      <c r="AI40" s="27">
        <v>0</v>
      </c>
      <c r="AJ40" s="27">
        <v>0</v>
      </c>
      <c r="AK40" s="27">
        <v>0</v>
      </c>
      <c r="AL40" s="27">
        <v>0</v>
      </c>
      <c r="AM40" s="27">
        <f>AG40+AI40+AK40+AC40+AE40</f>
        <v>0</v>
      </c>
      <c r="AN40" s="27">
        <f>AH40+AJ40+AL40+AD40+AF40</f>
        <v>0</v>
      </c>
      <c r="AO40" s="28" t="s">
        <v>55</v>
      </c>
    </row>
    <row r="41" spans="1:41" s="5" customFormat="1" ht="65.25" customHeight="1" x14ac:dyDescent="0.25">
      <c r="A41" s="38" t="s">
        <v>93</v>
      </c>
      <c r="B41" s="39" t="s">
        <v>94</v>
      </c>
      <c r="C41" s="40" t="s">
        <v>54</v>
      </c>
      <c r="D41" s="26" t="s">
        <v>55</v>
      </c>
      <c r="E41" s="37" t="s">
        <v>55</v>
      </c>
      <c r="F41" s="37" t="s">
        <v>55</v>
      </c>
      <c r="G41" s="37" t="s">
        <v>55</v>
      </c>
      <c r="H41" s="27">
        <f t="shared" ref="H41:T41" si="28">SUM(H42:H43)</f>
        <v>36.009210000000003</v>
      </c>
      <c r="I41" s="27">
        <f t="shared" si="28"/>
        <v>36.009210000000003</v>
      </c>
      <c r="J41" s="27">
        <f t="shared" si="28"/>
        <v>2.089</v>
      </c>
      <c r="K41" s="27">
        <f t="shared" si="28"/>
        <v>38.907878670000002</v>
      </c>
      <c r="L41" s="27">
        <f t="shared" si="28"/>
        <v>4.117775</v>
      </c>
      <c r="M41" s="27">
        <f t="shared" si="28"/>
        <v>33.80747367</v>
      </c>
      <c r="N41" s="27">
        <f t="shared" si="28"/>
        <v>0</v>
      </c>
      <c r="O41" s="27">
        <f t="shared" si="28"/>
        <v>0.98263</v>
      </c>
      <c r="P41" s="27">
        <f t="shared" si="28"/>
        <v>35.165865670000002</v>
      </c>
      <c r="Q41" s="27">
        <f t="shared" si="28"/>
        <v>4.0177157399999999</v>
      </c>
      <c r="R41" s="27">
        <f t="shared" si="28"/>
        <v>31.148149930000002</v>
      </c>
      <c r="S41" s="27">
        <f t="shared" si="28"/>
        <v>0</v>
      </c>
      <c r="T41" s="27">
        <f t="shared" si="28"/>
        <v>0</v>
      </c>
      <c r="U41" s="27" t="s">
        <v>55</v>
      </c>
      <c r="V41" s="27">
        <f t="shared" ref="V41:X41" si="29">SUM(V42:V43)</f>
        <v>41.573189590000005</v>
      </c>
      <c r="W41" s="27" t="s">
        <v>55</v>
      </c>
      <c r="X41" s="27">
        <f t="shared" si="29"/>
        <v>3.7420129999999996</v>
      </c>
      <c r="Y41" s="27" t="s">
        <v>55</v>
      </c>
      <c r="Z41" s="27">
        <f t="shared" ref="Z41:AN41" si="30">SUM(Z42:Z43)</f>
        <v>0</v>
      </c>
      <c r="AA41" s="27">
        <f t="shared" si="30"/>
        <v>31.148149929999999</v>
      </c>
      <c r="AB41" s="27">
        <f t="shared" si="30"/>
        <v>31.148149929999999</v>
      </c>
      <c r="AC41" s="27">
        <f t="shared" si="30"/>
        <v>1.9287157399999999</v>
      </c>
      <c r="AD41" s="27">
        <f t="shared" si="30"/>
        <v>1.9287157400000001</v>
      </c>
      <c r="AE41" s="27">
        <f t="shared" si="30"/>
        <v>3.742013</v>
      </c>
      <c r="AF41" s="27">
        <f t="shared" si="30"/>
        <v>0</v>
      </c>
      <c r="AG41" s="27">
        <f t="shared" si="30"/>
        <v>0</v>
      </c>
      <c r="AH41" s="27">
        <f t="shared" si="30"/>
        <v>0</v>
      </c>
      <c r="AI41" s="27">
        <f t="shared" si="30"/>
        <v>0</v>
      </c>
      <c r="AJ41" s="27">
        <f t="shared" si="30"/>
        <v>0</v>
      </c>
      <c r="AK41" s="27">
        <f t="shared" si="30"/>
        <v>0</v>
      </c>
      <c r="AL41" s="27">
        <f t="shared" si="30"/>
        <v>0</v>
      </c>
      <c r="AM41" s="27">
        <f t="shared" si="30"/>
        <v>5.6707287399999995</v>
      </c>
      <c r="AN41" s="27">
        <f t="shared" si="30"/>
        <v>1.9287157400000001</v>
      </c>
      <c r="AO41" s="28" t="s">
        <v>55</v>
      </c>
    </row>
    <row r="42" spans="1:41" s="5" customFormat="1" ht="65.25" customHeight="1" x14ac:dyDescent="0.25">
      <c r="A42" s="30" t="s">
        <v>93</v>
      </c>
      <c r="B42" s="41" t="s">
        <v>95</v>
      </c>
      <c r="C42" s="32" t="s">
        <v>96</v>
      </c>
      <c r="D42" s="42" t="s">
        <v>97</v>
      </c>
      <c r="E42" s="43">
        <v>2018</v>
      </c>
      <c r="F42" s="43">
        <v>2020</v>
      </c>
      <c r="G42" s="34">
        <v>2020</v>
      </c>
      <c r="H42" s="35">
        <v>36.009210000000003</v>
      </c>
      <c r="I42" s="35">
        <v>36.009210000000003</v>
      </c>
      <c r="J42" s="35">
        <f>2.089</f>
        <v>2.089</v>
      </c>
      <c r="K42" s="44">
        <v>33.237149930000001</v>
      </c>
      <c r="L42" s="35">
        <v>2.089</v>
      </c>
      <c r="M42" s="35">
        <v>30.165519930000002</v>
      </c>
      <c r="N42" s="35">
        <v>0</v>
      </c>
      <c r="O42" s="35">
        <v>0.98263</v>
      </c>
      <c r="P42" s="35">
        <f>J42+AN42+AB42</f>
        <v>33.237149930000001</v>
      </c>
      <c r="Q42" s="35">
        <v>2.089</v>
      </c>
      <c r="R42" s="35">
        <f>P42-Q42-T42-S42</f>
        <v>31.148149930000002</v>
      </c>
      <c r="S42" s="35">
        <v>0</v>
      </c>
      <c r="T42" s="35">
        <v>0</v>
      </c>
      <c r="U42" s="35" t="s">
        <v>55</v>
      </c>
      <c r="V42" s="35">
        <v>35.905479590000006</v>
      </c>
      <c r="W42" s="35" t="s">
        <v>55</v>
      </c>
      <c r="X42" s="35">
        <v>0</v>
      </c>
      <c r="Y42" s="35" t="s">
        <v>55</v>
      </c>
      <c r="Z42" s="35">
        <f>AN42-AD42</f>
        <v>0</v>
      </c>
      <c r="AA42" s="35">
        <v>31.148149929999999</v>
      </c>
      <c r="AB42" s="35">
        <v>31.148149929999999</v>
      </c>
      <c r="AC42" s="35">
        <v>0</v>
      </c>
      <c r="AD42" s="35">
        <v>0</v>
      </c>
      <c r="AE42" s="35">
        <v>0</v>
      </c>
      <c r="AF42" s="35">
        <v>0</v>
      </c>
      <c r="AG42" s="35">
        <v>0</v>
      </c>
      <c r="AH42" s="35">
        <v>0</v>
      </c>
      <c r="AI42" s="35">
        <v>0</v>
      </c>
      <c r="AJ42" s="35">
        <v>0</v>
      </c>
      <c r="AK42" s="35">
        <v>0</v>
      </c>
      <c r="AL42" s="35">
        <v>0</v>
      </c>
      <c r="AM42" s="35">
        <f>AG42+AI42+AK42+AC42+AE42</f>
        <v>0</v>
      </c>
      <c r="AN42" s="35">
        <f>AH42+AJ42+AL42+AD42+AF42</f>
        <v>0</v>
      </c>
      <c r="AO42" s="36" t="s">
        <v>2539</v>
      </c>
    </row>
    <row r="43" spans="1:41" s="5" customFormat="1" ht="65.25" customHeight="1" x14ac:dyDescent="0.25">
      <c r="A43" s="30" t="s">
        <v>93</v>
      </c>
      <c r="B43" s="41" t="s">
        <v>98</v>
      </c>
      <c r="C43" s="32" t="s">
        <v>99</v>
      </c>
      <c r="D43" s="42" t="s">
        <v>100</v>
      </c>
      <c r="E43" s="43">
        <v>2019</v>
      </c>
      <c r="F43" s="43">
        <v>2021</v>
      </c>
      <c r="G43" s="34" t="s">
        <v>55</v>
      </c>
      <c r="H43" s="35" t="s">
        <v>55</v>
      </c>
      <c r="I43" s="35" t="s">
        <v>55</v>
      </c>
      <c r="J43" s="35">
        <f>0</f>
        <v>0</v>
      </c>
      <c r="K43" s="44">
        <v>5.6707287399999995</v>
      </c>
      <c r="L43" s="35">
        <v>2.028775</v>
      </c>
      <c r="M43" s="35">
        <v>3.6419537399999995</v>
      </c>
      <c r="N43" s="35">
        <v>0</v>
      </c>
      <c r="O43" s="35">
        <v>0</v>
      </c>
      <c r="P43" s="35">
        <f>J43+AN43+AB43</f>
        <v>1.9287157400000001</v>
      </c>
      <c r="Q43" s="35">
        <v>1.9287157399999999</v>
      </c>
      <c r="R43" s="35">
        <f>P43-Q43-T43-S43</f>
        <v>2.2204460492503131E-16</v>
      </c>
      <c r="S43" s="35">
        <v>0</v>
      </c>
      <c r="T43" s="35">
        <v>0</v>
      </c>
      <c r="U43" s="35" t="s">
        <v>55</v>
      </c>
      <c r="V43" s="35">
        <v>5.6677099999999996</v>
      </c>
      <c r="W43" s="35" t="s">
        <v>55</v>
      </c>
      <c r="X43" s="35">
        <v>3.7420129999999996</v>
      </c>
      <c r="Y43" s="35" t="s">
        <v>55</v>
      </c>
      <c r="Z43" s="35">
        <f>P43-J43-AB43-AD43</f>
        <v>0</v>
      </c>
      <c r="AA43" s="35">
        <v>0</v>
      </c>
      <c r="AB43" s="35">
        <v>0</v>
      </c>
      <c r="AC43" s="35">
        <v>1.9287157399999999</v>
      </c>
      <c r="AD43" s="35">
        <v>1.9287157400000001</v>
      </c>
      <c r="AE43" s="35">
        <v>3.742013</v>
      </c>
      <c r="AF43" s="35">
        <v>0</v>
      </c>
      <c r="AG43" s="35">
        <v>0</v>
      </c>
      <c r="AH43" s="35">
        <v>0</v>
      </c>
      <c r="AI43" s="35">
        <v>0</v>
      </c>
      <c r="AJ43" s="35">
        <v>0</v>
      </c>
      <c r="AK43" s="35">
        <v>0</v>
      </c>
      <c r="AL43" s="35">
        <v>0</v>
      </c>
      <c r="AM43" s="35">
        <f>AG43+AI43+AK43+AC43+AE43</f>
        <v>5.6707287399999995</v>
      </c>
      <c r="AN43" s="35">
        <f>AH43+AJ43+AL43+AD43+AF43</f>
        <v>1.9287157400000001</v>
      </c>
      <c r="AO43" s="36" t="s">
        <v>2574</v>
      </c>
    </row>
    <row r="44" spans="1:41" s="5" customFormat="1" ht="91.5" customHeight="1" x14ac:dyDescent="0.25">
      <c r="A44" s="38" t="s">
        <v>101</v>
      </c>
      <c r="B44" s="39" t="s">
        <v>102</v>
      </c>
      <c r="C44" s="40" t="s">
        <v>54</v>
      </c>
      <c r="D44" s="26" t="s">
        <v>55</v>
      </c>
      <c r="E44" s="37" t="s">
        <v>55</v>
      </c>
      <c r="F44" s="37" t="s">
        <v>55</v>
      </c>
      <c r="G44" s="37" t="s">
        <v>55</v>
      </c>
      <c r="H44" s="27">
        <f t="shared" ref="H44:AN44" si="31">SUM(H45)</f>
        <v>267.06653755000002</v>
      </c>
      <c r="I44" s="27">
        <f t="shared" si="31"/>
        <v>267.06653755000002</v>
      </c>
      <c r="J44" s="27">
        <f t="shared" si="31"/>
        <v>233.29134630999999</v>
      </c>
      <c r="K44" s="27">
        <f t="shared" si="31"/>
        <v>258.06563805999997</v>
      </c>
      <c r="L44" s="27">
        <f t="shared" si="31"/>
        <v>4.8305090000000002</v>
      </c>
      <c r="M44" s="27">
        <f t="shared" si="31"/>
        <v>231.75803227999995</v>
      </c>
      <c r="N44" s="27">
        <f t="shared" si="31"/>
        <v>0</v>
      </c>
      <c r="O44" s="27">
        <f t="shared" si="31"/>
        <v>21.47709678</v>
      </c>
      <c r="P44" s="27">
        <f t="shared" si="31"/>
        <v>258.06563805999997</v>
      </c>
      <c r="Q44" s="27">
        <f t="shared" si="31"/>
        <v>4.8305090000000002</v>
      </c>
      <c r="R44" s="27">
        <f t="shared" si="31"/>
        <v>231.75803227999995</v>
      </c>
      <c r="S44" s="27">
        <f t="shared" si="31"/>
        <v>0</v>
      </c>
      <c r="T44" s="27">
        <f t="shared" si="31"/>
        <v>21.47709678</v>
      </c>
      <c r="U44" s="27" t="s">
        <v>55</v>
      </c>
      <c r="V44" s="27">
        <f t="shared" si="31"/>
        <v>23.981455089999997</v>
      </c>
      <c r="W44" s="27" t="s">
        <v>55</v>
      </c>
      <c r="X44" s="27">
        <f t="shared" si="31"/>
        <v>0</v>
      </c>
      <c r="Y44" s="27" t="s">
        <v>55</v>
      </c>
      <c r="Z44" s="27">
        <f t="shared" si="31"/>
        <v>0</v>
      </c>
      <c r="AA44" s="27">
        <f t="shared" si="31"/>
        <v>24.77429175</v>
      </c>
      <c r="AB44" s="27">
        <f t="shared" si="31"/>
        <v>24.77429175</v>
      </c>
      <c r="AC44" s="27">
        <f t="shared" si="31"/>
        <v>0</v>
      </c>
      <c r="AD44" s="27">
        <f t="shared" si="31"/>
        <v>0</v>
      </c>
      <c r="AE44" s="27">
        <f t="shared" si="31"/>
        <v>0</v>
      </c>
      <c r="AF44" s="27">
        <f t="shared" si="31"/>
        <v>0</v>
      </c>
      <c r="AG44" s="27">
        <f t="shared" si="31"/>
        <v>0</v>
      </c>
      <c r="AH44" s="27">
        <f t="shared" si="31"/>
        <v>0</v>
      </c>
      <c r="AI44" s="27">
        <f t="shared" si="31"/>
        <v>0</v>
      </c>
      <c r="AJ44" s="27">
        <f t="shared" si="31"/>
        <v>0</v>
      </c>
      <c r="AK44" s="27">
        <f t="shared" si="31"/>
        <v>0</v>
      </c>
      <c r="AL44" s="27">
        <f t="shared" si="31"/>
        <v>0</v>
      </c>
      <c r="AM44" s="27">
        <f t="shared" si="31"/>
        <v>0</v>
      </c>
      <c r="AN44" s="27">
        <f t="shared" si="31"/>
        <v>0</v>
      </c>
      <c r="AO44" s="28" t="s">
        <v>55</v>
      </c>
    </row>
    <row r="45" spans="1:41" s="5" customFormat="1" ht="65.25" customHeight="1" x14ac:dyDescent="0.25">
      <c r="A45" s="30" t="s">
        <v>101</v>
      </c>
      <c r="B45" s="41" t="s">
        <v>103</v>
      </c>
      <c r="C45" s="45" t="s">
        <v>104</v>
      </c>
      <c r="D45" s="46" t="s">
        <v>97</v>
      </c>
      <c r="E45" s="34">
        <v>2013</v>
      </c>
      <c r="F45" s="34">
        <v>2020</v>
      </c>
      <c r="G45" s="34">
        <v>2020</v>
      </c>
      <c r="H45" s="35">
        <f>152.79105755+114.27548</f>
        <v>267.06653755000002</v>
      </c>
      <c r="I45" s="35">
        <f>152.79105755+114.27548</f>
        <v>267.06653755000002</v>
      </c>
      <c r="J45" s="35">
        <f>233.29134631</f>
        <v>233.29134630999999</v>
      </c>
      <c r="K45" s="35">
        <v>258.06563805999997</v>
      </c>
      <c r="L45" s="35">
        <v>4.8305090000000002</v>
      </c>
      <c r="M45" s="35">
        <v>231.75803227999995</v>
      </c>
      <c r="N45" s="35">
        <v>0</v>
      </c>
      <c r="O45" s="35">
        <v>21.47709678</v>
      </c>
      <c r="P45" s="35">
        <f>J45+AN45+AB45</f>
        <v>258.06563805999997</v>
      </c>
      <c r="Q45" s="35">
        <v>4.8305090000000002</v>
      </c>
      <c r="R45" s="35">
        <f>P45-Q45-T45-S45</f>
        <v>231.75803227999995</v>
      </c>
      <c r="S45" s="35">
        <v>0</v>
      </c>
      <c r="T45" s="35">
        <v>21.47709678</v>
      </c>
      <c r="U45" s="35" t="s">
        <v>55</v>
      </c>
      <c r="V45" s="35">
        <v>23.981455089999997</v>
      </c>
      <c r="W45" s="35" t="s">
        <v>55</v>
      </c>
      <c r="X45" s="35">
        <v>0</v>
      </c>
      <c r="Y45" s="35" t="s">
        <v>55</v>
      </c>
      <c r="Z45" s="35">
        <f>AN45-AD45</f>
        <v>0</v>
      </c>
      <c r="AA45" s="35">
        <v>24.77429175</v>
      </c>
      <c r="AB45" s="35">
        <v>24.77429175</v>
      </c>
      <c r="AC45" s="35">
        <v>0</v>
      </c>
      <c r="AD45" s="35">
        <v>0</v>
      </c>
      <c r="AE45" s="35">
        <v>0</v>
      </c>
      <c r="AF45" s="35">
        <v>0</v>
      </c>
      <c r="AG45" s="35">
        <v>0</v>
      </c>
      <c r="AH45" s="35">
        <v>0</v>
      </c>
      <c r="AI45" s="35">
        <v>0</v>
      </c>
      <c r="AJ45" s="35">
        <v>0</v>
      </c>
      <c r="AK45" s="35">
        <v>0</v>
      </c>
      <c r="AL45" s="35">
        <v>0</v>
      </c>
      <c r="AM45" s="35">
        <f>AG45+AI45+AK45+AC45+AE45</f>
        <v>0</v>
      </c>
      <c r="AN45" s="35">
        <f>AH45+AJ45+AL45+AD45+AF45</f>
        <v>0</v>
      </c>
      <c r="AO45" s="36" t="s">
        <v>2539</v>
      </c>
    </row>
    <row r="46" spans="1:41" s="5" customFormat="1" ht="102" customHeight="1" x14ac:dyDescent="0.25">
      <c r="A46" s="38" t="s">
        <v>105</v>
      </c>
      <c r="B46" s="39" t="s">
        <v>106</v>
      </c>
      <c r="C46" s="40" t="s">
        <v>54</v>
      </c>
      <c r="D46" s="26" t="s">
        <v>55</v>
      </c>
      <c r="E46" s="37" t="s">
        <v>55</v>
      </c>
      <c r="F46" s="37" t="s">
        <v>55</v>
      </c>
      <c r="G46" s="37" t="s">
        <v>55</v>
      </c>
      <c r="H46" s="27">
        <f t="shared" ref="H46:T46" si="32">SUM(H47:H56)</f>
        <v>1459.2378135593221</v>
      </c>
      <c r="I46" s="27">
        <f t="shared" si="32"/>
        <v>1459.2378135593221</v>
      </c>
      <c r="J46" s="27">
        <f t="shared" si="32"/>
        <v>908.97673068999995</v>
      </c>
      <c r="K46" s="27">
        <f t="shared" si="32"/>
        <v>2638.29204656</v>
      </c>
      <c r="L46" s="27">
        <f t="shared" si="32"/>
        <v>145.54397299999999</v>
      </c>
      <c r="M46" s="27">
        <f t="shared" si="32"/>
        <v>2182.1555405225427</v>
      </c>
      <c r="N46" s="27">
        <f t="shared" si="32"/>
        <v>122.75747383813558</v>
      </c>
      <c r="O46" s="27">
        <f t="shared" si="32"/>
        <v>187.83505919932202</v>
      </c>
      <c r="P46" s="27">
        <f t="shared" si="32"/>
        <v>2711.2420592199996</v>
      </c>
      <c r="Q46" s="27">
        <f t="shared" si="32"/>
        <v>145.54397299999999</v>
      </c>
      <c r="R46" s="27">
        <f t="shared" si="32"/>
        <v>2259.6968305225423</v>
      </c>
      <c r="S46" s="27">
        <f t="shared" si="32"/>
        <v>119.22919649813559</v>
      </c>
      <c r="T46" s="27">
        <f t="shared" si="32"/>
        <v>186.77205919932203</v>
      </c>
      <c r="U46" s="27" t="s">
        <v>55</v>
      </c>
      <c r="V46" s="27">
        <f>SUM(V47:V56)</f>
        <v>1388.1739599100001</v>
      </c>
      <c r="W46" s="27" t="s">
        <v>55</v>
      </c>
      <c r="X46" s="27">
        <f>SUM(X47:X56)</f>
        <v>1297.9798459799999</v>
      </c>
      <c r="Y46" s="27" t="s">
        <v>55</v>
      </c>
      <c r="Z46" s="27">
        <f t="shared" ref="Z46:AN46" si="33">SUM(Z47:Z56)</f>
        <v>1373.0093788199997</v>
      </c>
      <c r="AA46" s="27">
        <f t="shared" si="33"/>
        <v>272.21499768000001</v>
      </c>
      <c r="AB46" s="27">
        <f t="shared" si="33"/>
        <v>272.21499768000001</v>
      </c>
      <c r="AC46" s="27">
        <f t="shared" si="33"/>
        <v>159.12047221</v>
      </c>
      <c r="AD46" s="27">
        <f t="shared" si="33"/>
        <v>157.04095203000003</v>
      </c>
      <c r="AE46" s="27">
        <f t="shared" si="33"/>
        <v>94.838999999999999</v>
      </c>
      <c r="AF46" s="27">
        <f t="shared" si="33"/>
        <v>94.838999999999999</v>
      </c>
      <c r="AG46" s="27">
        <f t="shared" si="33"/>
        <v>97.294000000000011</v>
      </c>
      <c r="AH46" s="27">
        <f t="shared" si="33"/>
        <v>97.294000000000011</v>
      </c>
      <c r="AI46" s="27">
        <f t="shared" si="33"/>
        <v>132.04134117999999</v>
      </c>
      <c r="AJ46" s="27">
        <f t="shared" si="33"/>
        <v>208.51963117999998</v>
      </c>
      <c r="AK46" s="27">
        <f t="shared" si="33"/>
        <v>98.018779999999992</v>
      </c>
      <c r="AL46" s="27">
        <f t="shared" si="33"/>
        <v>98.018779999999992</v>
      </c>
      <c r="AM46" s="27">
        <f t="shared" si="33"/>
        <v>581.31359339000005</v>
      </c>
      <c r="AN46" s="27">
        <f t="shared" si="33"/>
        <v>655.71236321000003</v>
      </c>
      <c r="AO46" s="28" t="s">
        <v>55</v>
      </c>
    </row>
    <row r="47" spans="1:41" s="5" customFormat="1" ht="92.25" customHeight="1" x14ac:dyDescent="0.25">
      <c r="A47" s="30" t="s">
        <v>105</v>
      </c>
      <c r="B47" s="41" t="s">
        <v>107</v>
      </c>
      <c r="C47" s="32" t="s">
        <v>108</v>
      </c>
      <c r="D47" s="46" t="s">
        <v>80</v>
      </c>
      <c r="E47" s="34">
        <v>2010</v>
      </c>
      <c r="F47" s="34">
        <v>2028</v>
      </c>
      <c r="G47" s="34">
        <v>2028</v>
      </c>
      <c r="H47" s="35">
        <f>922.36308/1.18</f>
        <v>781.66362711864406</v>
      </c>
      <c r="I47" s="35">
        <f>922.36308/1.18</f>
        <v>781.66362711864406</v>
      </c>
      <c r="J47" s="35">
        <f>388.90405933</f>
        <v>388.90405933</v>
      </c>
      <c r="K47" s="35">
        <v>832.48005933000002</v>
      </c>
      <c r="L47" s="35">
        <v>49.458759999999998</v>
      </c>
      <c r="M47" s="35">
        <v>683.95897933000003</v>
      </c>
      <c r="N47" s="35">
        <v>39.553150000000002</v>
      </c>
      <c r="O47" s="35">
        <v>59.509169999999997</v>
      </c>
      <c r="P47" s="35">
        <v>832.48005933000002</v>
      </c>
      <c r="Q47" s="35">
        <v>49.458759999999998</v>
      </c>
      <c r="R47" s="35">
        <f t="shared" ref="R47:R55" si="34">P47-Q47-T47-S47</f>
        <v>683.95897933000003</v>
      </c>
      <c r="S47" s="35">
        <v>39.553150000000002</v>
      </c>
      <c r="T47" s="35">
        <v>59.509169999999997</v>
      </c>
      <c r="U47" s="35" t="s">
        <v>55</v>
      </c>
      <c r="V47" s="35">
        <v>443.57599999999991</v>
      </c>
      <c r="W47" s="35" t="s">
        <v>55</v>
      </c>
      <c r="X47" s="35">
        <v>209.93287623999998</v>
      </c>
      <c r="Y47" s="35" t="s">
        <v>55</v>
      </c>
      <c r="Z47" s="35">
        <f>P47-J47-AB47-AD47</f>
        <v>209.13247043999996</v>
      </c>
      <c r="AA47" s="35">
        <v>133.33822724000001</v>
      </c>
      <c r="AB47" s="35">
        <v>133.33822724000001</v>
      </c>
      <c r="AC47" s="35">
        <v>100.30489652000001</v>
      </c>
      <c r="AD47" s="35">
        <v>101.10530232000002</v>
      </c>
      <c r="AE47" s="35">
        <v>0</v>
      </c>
      <c r="AF47" s="35">
        <v>0</v>
      </c>
      <c r="AG47" s="35">
        <v>0</v>
      </c>
      <c r="AH47" s="35">
        <v>0</v>
      </c>
      <c r="AI47" s="35">
        <v>0</v>
      </c>
      <c r="AJ47" s="35">
        <v>0</v>
      </c>
      <c r="AK47" s="35">
        <v>0</v>
      </c>
      <c r="AL47" s="35">
        <v>0</v>
      </c>
      <c r="AM47" s="35">
        <f t="shared" ref="AM47:AM57" si="35">AG47+AI47+AK47+AC47+AE47</f>
        <v>100.30489652000001</v>
      </c>
      <c r="AN47" s="35">
        <f t="shared" ref="AN47:AN57" si="36">AH47+AJ47+AL47+AD47+AF47</f>
        <v>101.10530232000002</v>
      </c>
      <c r="AO47" s="36" t="s">
        <v>2590</v>
      </c>
    </row>
    <row r="48" spans="1:41" s="5" customFormat="1" ht="92.25" customHeight="1" x14ac:dyDescent="0.25">
      <c r="A48" s="30" t="s">
        <v>105</v>
      </c>
      <c r="B48" s="41" t="s">
        <v>109</v>
      </c>
      <c r="C48" s="32" t="s">
        <v>110</v>
      </c>
      <c r="D48" s="46" t="s">
        <v>97</v>
      </c>
      <c r="E48" s="34">
        <v>2010</v>
      </c>
      <c r="F48" s="34">
        <v>2021</v>
      </c>
      <c r="G48" s="34">
        <v>2021</v>
      </c>
      <c r="H48" s="35">
        <f>191.73772/1.18</f>
        <v>162.48959322033897</v>
      </c>
      <c r="I48" s="35">
        <f>191.73772/1.18</f>
        <v>162.48959322033897</v>
      </c>
      <c r="J48" s="35">
        <f>82.59947399</f>
        <v>82.599473990000007</v>
      </c>
      <c r="K48" s="35">
        <v>120.99733229</v>
      </c>
      <c r="L48" s="35">
        <v>11.397213000000001</v>
      </c>
      <c r="M48" s="35">
        <v>12.169981642372917</v>
      </c>
      <c r="N48" s="35">
        <v>81.478620448305065</v>
      </c>
      <c r="O48" s="35">
        <v>15.951517199322025</v>
      </c>
      <c r="P48" s="35">
        <f>J48+AN48+AB48</f>
        <v>117.46905495000003</v>
      </c>
      <c r="Q48" s="35">
        <v>11.397213000000001</v>
      </c>
      <c r="R48" s="35">
        <v>12.169981642372917</v>
      </c>
      <c r="S48" s="35">
        <f>P48-Q48-R48-T48</f>
        <v>77.950343108305077</v>
      </c>
      <c r="T48" s="35">
        <v>15.951517199322025</v>
      </c>
      <c r="U48" s="35" t="s">
        <v>55</v>
      </c>
      <c r="V48" s="35">
        <v>43.312999999999974</v>
      </c>
      <c r="W48" s="35" t="s">
        <v>55</v>
      </c>
      <c r="X48" s="35">
        <v>0</v>
      </c>
      <c r="Y48" s="35" t="s">
        <v>55</v>
      </c>
      <c r="Z48" s="35">
        <f>AN48-AD48</f>
        <v>0</v>
      </c>
      <c r="AA48" s="35">
        <v>16.2648583</v>
      </c>
      <c r="AB48" s="35">
        <v>16.2648583</v>
      </c>
      <c r="AC48" s="35">
        <v>22.132999999999999</v>
      </c>
      <c r="AD48" s="35">
        <v>18.604722660000014</v>
      </c>
      <c r="AE48" s="35">
        <v>0</v>
      </c>
      <c r="AF48" s="35">
        <v>0</v>
      </c>
      <c r="AG48" s="35">
        <v>0</v>
      </c>
      <c r="AH48" s="35">
        <v>0</v>
      </c>
      <c r="AI48" s="35">
        <v>0</v>
      </c>
      <c r="AJ48" s="35">
        <v>0</v>
      </c>
      <c r="AK48" s="35">
        <v>0</v>
      </c>
      <c r="AL48" s="35">
        <v>0</v>
      </c>
      <c r="AM48" s="35">
        <f t="shared" si="35"/>
        <v>22.132999999999999</v>
      </c>
      <c r="AN48" s="35">
        <f t="shared" si="36"/>
        <v>18.604722660000014</v>
      </c>
      <c r="AO48" s="36" t="s">
        <v>2589</v>
      </c>
    </row>
    <row r="49" spans="1:41" s="5" customFormat="1" ht="92.25" customHeight="1" x14ac:dyDescent="0.25">
      <c r="A49" s="30" t="s">
        <v>105</v>
      </c>
      <c r="B49" s="41" t="s">
        <v>111</v>
      </c>
      <c r="C49" s="32" t="s">
        <v>112</v>
      </c>
      <c r="D49" s="46" t="s">
        <v>80</v>
      </c>
      <c r="E49" s="34">
        <v>2009</v>
      </c>
      <c r="F49" s="34">
        <v>2020</v>
      </c>
      <c r="G49" s="34">
        <v>2021</v>
      </c>
      <c r="H49" s="35">
        <f>607.79982/1.18</f>
        <v>515.084593220339</v>
      </c>
      <c r="I49" s="35">
        <f>607.79982/1.18</f>
        <v>515.084593220339</v>
      </c>
      <c r="J49" s="35">
        <f>283.01315728</f>
        <v>283.01315727999997</v>
      </c>
      <c r="K49" s="35">
        <v>316.66930548999994</v>
      </c>
      <c r="L49" s="35">
        <v>25.739000000000001</v>
      </c>
      <c r="M49" s="35">
        <v>263.90460210016943</v>
      </c>
      <c r="N49" s="35">
        <v>1.7257033898305085</v>
      </c>
      <c r="O49" s="35">
        <v>25.3</v>
      </c>
      <c r="P49" s="35">
        <f>J49+AN49+AB49</f>
        <v>316.66930549</v>
      </c>
      <c r="Q49" s="35">
        <v>25.739000000000001</v>
      </c>
      <c r="R49" s="35">
        <f t="shared" si="34"/>
        <v>263.90460210016948</v>
      </c>
      <c r="S49" s="35">
        <f>2.03633/1.18</f>
        <v>1.7257033898305085</v>
      </c>
      <c r="T49" s="35">
        <v>25.3</v>
      </c>
      <c r="U49" s="35" t="s">
        <v>55</v>
      </c>
      <c r="V49" s="35">
        <v>41.651999999999987</v>
      </c>
      <c r="W49" s="35" t="s">
        <v>55</v>
      </c>
      <c r="X49" s="35">
        <v>0</v>
      </c>
      <c r="Y49" s="35" t="s">
        <v>55</v>
      </c>
      <c r="Z49" s="35">
        <f>AN49-AD49</f>
        <v>0</v>
      </c>
      <c r="AA49" s="35">
        <v>0</v>
      </c>
      <c r="AB49" s="35">
        <v>0</v>
      </c>
      <c r="AC49" s="35">
        <v>33.656148209999998</v>
      </c>
      <c r="AD49" s="35">
        <v>33.656148210000012</v>
      </c>
      <c r="AE49" s="35">
        <v>0</v>
      </c>
      <c r="AF49" s="35">
        <v>0</v>
      </c>
      <c r="AG49" s="35">
        <v>0</v>
      </c>
      <c r="AH49" s="35">
        <v>0</v>
      </c>
      <c r="AI49" s="35">
        <v>0</v>
      </c>
      <c r="AJ49" s="35">
        <v>0</v>
      </c>
      <c r="AK49" s="35">
        <v>0</v>
      </c>
      <c r="AL49" s="35">
        <v>0</v>
      </c>
      <c r="AM49" s="35">
        <f t="shared" si="35"/>
        <v>33.656148209999998</v>
      </c>
      <c r="AN49" s="35">
        <f t="shared" si="36"/>
        <v>33.656148210000012</v>
      </c>
      <c r="AO49" s="36" t="s">
        <v>2568</v>
      </c>
    </row>
    <row r="50" spans="1:41" s="5" customFormat="1" ht="92.25" customHeight="1" x14ac:dyDescent="0.25">
      <c r="A50" s="30" t="s">
        <v>105</v>
      </c>
      <c r="B50" s="47" t="s">
        <v>113</v>
      </c>
      <c r="C50" s="48" t="s">
        <v>114</v>
      </c>
      <c r="D50" s="33" t="s">
        <v>115</v>
      </c>
      <c r="E50" s="34">
        <v>2017</v>
      </c>
      <c r="F50" s="34">
        <v>2027</v>
      </c>
      <c r="G50" s="34">
        <v>2027</v>
      </c>
      <c r="H50" s="49" t="s">
        <v>55</v>
      </c>
      <c r="I50" s="49" t="s">
        <v>55</v>
      </c>
      <c r="J50" s="35">
        <f>148.46004009</f>
        <v>148.46004009000001</v>
      </c>
      <c r="K50" s="35">
        <v>654.69799999999998</v>
      </c>
      <c r="L50" s="35">
        <v>13.5</v>
      </c>
      <c r="M50" s="35">
        <v>572.21320000000003</v>
      </c>
      <c r="N50" s="35">
        <v>0</v>
      </c>
      <c r="O50" s="35">
        <v>68.984799999999993</v>
      </c>
      <c r="P50" s="35">
        <v>654.69799999999998</v>
      </c>
      <c r="Q50" s="35">
        <v>13.5</v>
      </c>
      <c r="R50" s="35">
        <f t="shared" si="34"/>
        <v>572.21320000000003</v>
      </c>
      <c r="S50" s="35">
        <v>0</v>
      </c>
      <c r="T50" s="35">
        <v>68.984799999999993</v>
      </c>
      <c r="U50" s="35" t="s">
        <v>55</v>
      </c>
      <c r="V50" s="35">
        <v>506.23795990999997</v>
      </c>
      <c r="W50" s="35" t="s">
        <v>55</v>
      </c>
      <c r="X50" s="35">
        <v>431.89662397999996</v>
      </c>
      <c r="Y50" s="35" t="s">
        <v>55</v>
      </c>
      <c r="Z50" s="35">
        <f>P50-J50-AB50-AD50</f>
        <v>431.89662397999996</v>
      </c>
      <c r="AA50" s="35">
        <v>74.34133593</v>
      </c>
      <c r="AB50" s="35">
        <v>74.34133593</v>
      </c>
      <c r="AC50" s="35">
        <v>0</v>
      </c>
      <c r="AD50" s="35">
        <v>0</v>
      </c>
      <c r="AE50" s="35">
        <v>94.838999999999999</v>
      </c>
      <c r="AF50" s="35">
        <v>94.838999999999999</v>
      </c>
      <c r="AG50" s="35">
        <v>74.364000000000004</v>
      </c>
      <c r="AH50" s="35">
        <v>74.364000000000004</v>
      </c>
      <c r="AI50" s="35">
        <v>0</v>
      </c>
      <c r="AJ50" s="35">
        <v>0</v>
      </c>
      <c r="AK50" s="35">
        <v>0</v>
      </c>
      <c r="AL50" s="35">
        <v>0</v>
      </c>
      <c r="AM50" s="35">
        <f t="shared" si="35"/>
        <v>169.203</v>
      </c>
      <c r="AN50" s="35">
        <f t="shared" si="36"/>
        <v>169.203</v>
      </c>
      <c r="AO50" s="36" t="s">
        <v>2539</v>
      </c>
    </row>
    <row r="51" spans="1:41" s="5" customFormat="1" ht="92.25" customHeight="1" x14ac:dyDescent="0.25">
      <c r="A51" s="30" t="s">
        <v>105</v>
      </c>
      <c r="B51" s="47" t="s">
        <v>116</v>
      </c>
      <c r="C51" s="48" t="s">
        <v>117</v>
      </c>
      <c r="D51" s="42" t="s">
        <v>97</v>
      </c>
      <c r="E51" s="43">
        <v>2019</v>
      </c>
      <c r="F51" s="43">
        <v>2019</v>
      </c>
      <c r="G51" s="34">
        <v>2020</v>
      </c>
      <c r="H51" s="49" t="s">
        <v>55</v>
      </c>
      <c r="I51" s="49" t="s">
        <v>55</v>
      </c>
      <c r="J51" s="35">
        <v>0</v>
      </c>
      <c r="K51" s="44">
        <v>46.866752899999994</v>
      </c>
      <c r="L51" s="35">
        <v>0</v>
      </c>
      <c r="M51" s="35">
        <v>45.803752899999992</v>
      </c>
      <c r="N51" s="35">
        <v>0</v>
      </c>
      <c r="O51" s="35">
        <v>1.0629999999999999</v>
      </c>
      <c r="P51" s="35">
        <f>J51+AN51+AB51</f>
        <v>46.866752899999994</v>
      </c>
      <c r="Q51" s="35">
        <v>0</v>
      </c>
      <c r="R51" s="35">
        <f>P51-Q51-T51-S51</f>
        <v>46.866752899999994</v>
      </c>
      <c r="S51" s="35">
        <v>0</v>
      </c>
      <c r="T51" s="35">
        <v>0</v>
      </c>
      <c r="U51" s="35" t="s">
        <v>55</v>
      </c>
      <c r="V51" s="35">
        <v>50.624000000000002</v>
      </c>
      <c r="W51" s="35" t="s">
        <v>55</v>
      </c>
      <c r="X51" s="35">
        <v>0</v>
      </c>
      <c r="Y51" s="35" t="s">
        <v>55</v>
      </c>
      <c r="Z51" s="35">
        <f>AN51-AD51</f>
        <v>0</v>
      </c>
      <c r="AA51" s="35">
        <v>46.866752899999994</v>
      </c>
      <c r="AB51" s="35">
        <v>46.866752899999994</v>
      </c>
      <c r="AC51" s="35">
        <v>0</v>
      </c>
      <c r="AD51" s="35">
        <v>0</v>
      </c>
      <c r="AE51" s="35">
        <v>0</v>
      </c>
      <c r="AF51" s="35">
        <v>0</v>
      </c>
      <c r="AG51" s="35">
        <v>0</v>
      </c>
      <c r="AH51" s="35">
        <v>0</v>
      </c>
      <c r="AI51" s="35">
        <v>0</v>
      </c>
      <c r="AJ51" s="35">
        <v>0</v>
      </c>
      <c r="AK51" s="35">
        <v>0</v>
      </c>
      <c r="AL51" s="35">
        <v>0</v>
      </c>
      <c r="AM51" s="35">
        <f t="shared" si="35"/>
        <v>0</v>
      </c>
      <c r="AN51" s="35">
        <f t="shared" si="36"/>
        <v>0</v>
      </c>
      <c r="AO51" s="36" t="s">
        <v>2575</v>
      </c>
    </row>
    <row r="52" spans="1:41" s="5" customFormat="1" ht="92.25" customHeight="1" x14ac:dyDescent="0.25">
      <c r="A52" s="30" t="s">
        <v>105</v>
      </c>
      <c r="B52" s="47" t="s">
        <v>118</v>
      </c>
      <c r="C52" s="48" t="s">
        <v>119</v>
      </c>
      <c r="D52" s="42" t="s">
        <v>100</v>
      </c>
      <c r="E52" s="43">
        <v>2019</v>
      </c>
      <c r="F52" s="43">
        <v>2027</v>
      </c>
      <c r="G52" s="34">
        <v>2027</v>
      </c>
      <c r="H52" s="49" t="s">
        <v>55</v>
      </c>
      <c r="I52" s="49" t="s">
        <v>55</v>
      </c>
      <c r="J52" s="35">
        <v>0</v>
      </c>
      <c r="K52" s="44">
        <v>194.428</v>
      </c>
      <c r="L52" s="35">
        <v>3.484</v>
      </c>
      <c r="M52" s="35">
        <v>190.94399999999999</v>
      </c>
      <c r="N52" s="35">
        <v>0</v>
      </c>
      <c r="O52" s="35">
        <v>0</v>
      </c>
      <c r="P52" s="35">
        <v>194.428</v>
      </c>
      <c r="Q52" s="35">
        <v>3.484</v>
      </c>
      <c r="R52" s="35">
        <f>P52-Q52-T52-S52</f>
        <v>190.94399999999999</v>
      </c>
      <c r="S52" s="35">
        <v>0</v>
      </c>
      <c r="T52" s="35">
        <v>0</v>
      </c>
      <c r="U52" s="35" t="s">
        <v>55</v>
      </c>
      <c r="V52" s="35">
        <v>194.42800000000003</v>
      </c>
      <c r="W52" s="35" t="s">
        <v>55</v>
      </c>
      <c r="X52" s="35">
        <v>190.95943876000001</v>
      </c>
      <c r="Y52" s="35" t="s">
        <v>55</v>
      </c>
      <c r="Z52" s="35">
        <f>P52-J52-AB52-AD52</f>
        <v>190.31108740000002</v>
      </c>
      <c r="AA52" s="35">
        <v>0.44213375999999999</v>
      </c>
      <c r="AB52" s="35">
        <v>0.44213375999999999</v>
      </c>
      <c r="AC52" s="35">
        <v>3.0264274799999997</v>
      </c>
      <c r="AD52" s="35">
        <v>3.6747788399999997</v>
      </c>
      <c r="AE52" s="35">
        <v>0</v>
      </c>
      <c r="AF52" s="35">
        <v>0</v>
      </c>
      <c r="AG52" s="35">
        <v>0</v>
      </c>
      <c r="AH52" s="35">
        <v>0</v>
      </c>
      <c r="AI52" s="35">
        <v>20.36734118</v>
      </c>
      <c r="AJ52" s="35">
        <v>20.367341180000004</v>
      </c>
      <c r="AK52" s="35">
        <v>70</v>
      </c>
      <c r="AL52" s="35">
        <v>70</v>
      </c>
      <c r="AM52" s="35">
        <f t="shared" si="35"/>
        <v>93.393768659999992</v>
      </c>
      <c r="AN52" s="35">
        <f t="shared" si="36"/>
        <v>94.042120020000013</v>
      </c>
      <c r="AO52" s="36" t="s">
        <v>2590</v>
      </c>
    </row>
    <row r="53" spans="1:41" s="5" customFormat="1" ht="92.25" customHeight="1" x14ac:dyDescent="0.25">
      <c r="A53" s="30" t="s">
        <v>105</v>
      </c>
      <c r="B53" s="47" t="s">
        <v>120</v>
      </c>
      <c r="C53" s="48" t="s">
        <v>121</v>
      </c>
      <c r="D53" s="33" t="s">
        <v>100</v>
      </c>
      <c r="E53" s="34">
        <v>2022</v>
      </c>
      <c r="F53" s="34">
        <v>2026</v>
      </c>
      <c r="G53" s="34">
        <v>2026</v>
      </c>
      <c r="H53" s="49" t="s">
        <v>55</v>
      </c>
      <c r="I53" s="49" t="s">
        <v>55</v>
      </c>
      <c r="J53" s="35">
        <v>0</v>
      </c>
      <c r="K53" s="44">
        <v>429.93690700000002</v>
      </c>
      <c r="L53" s="35">
        <v>35</v>
      </c>
      <c r="M53" s="35">
        <v>377.91033500000003</v>
      </c>
      <c r="N53" s="35">
        <v>0</v>
      </c>
      <c r="O53" s="35">
        <v>17.026572000000002</v>
      </c>
      <c r="P53" s="35">
        <v>429.93690700000002</v>
      </c>
      <c r="Q53" s="35">
        <v>35</v>
      </c>
      <c r="R53" s="35">
        <f t="shared" si="34"/>
        <v>377.91033500000003</v>
      </c>
      <c r="S53" s="35">
        <v>0</v>
      </c>
      <c r="T53" s="35">
        <v>17.026572000000002</v>
      </c>
      <c r="U53" s="35" t="s">
        <v>55</v>
      </c>
      <c r="V53" s="35">
        <v>72.123999999999995</v>
      </c>
      <c r="W53" s="35" t="s">
        <v>55</v>
      </c>
      <c r="X53" s="35">
        <v>429.93690700000002</v>
      </c>
      <c r="Y53" s="35" t="s">
        <v>55</v>
      </c>
      <c r="Z53" s="35">
        <f>P53-J53-AB53-AD53</f>
        <v>429.93690700000002</v>
      </c>
      <c r="AA53" s="35">
        <v>0</v>
      </c>
      <c r="AB53" s="35">
        <v>0</v>
      </c>
      <c r="AC53" s="35">
        <v>0</v>
      </c>
      <c r="AD53" s="35">
        <v>0</v>
      </c>
      <c r="AE53" s="35">
        <v>0</v>
      </c>
      <c r="AF53" s="35">
        <v>0</v>
      </c>
      <c r="AG53" s="35">
        <v>22.93</v>
      </c>
      <c r="AH53" s="35">
        <v>22.93</v>
      </c>
      <c r="AI53" s="35">
        <v>76.42</v>
      </c>
      <c r="AJ53" s="35">
        <v>76.42</v>
      </c>
      <c r="AK53" s="35">
        <v>28.01878</v>
      </c>
      <c r="AL53" s="35">
        <v>28.01878</v>
      </c>
      <c r="AM53" s="35">
        <f t="shared" si="35"/>
        <v>127.36877999999999</v>
      </c>
      <c r="AN53" s="35">
        <f t="shared" si="36"/>
        <v>127.36877999999999</v>
      </c>
      <c r="AO53" s="36" t="s">
        <v>2539</v>
      </c>
    </row>
    <row r="54" spans="1:41" s="5" customFormat="1" ht="92.25" customHeight="1" x14ac:dyDescent="0.25">
      <c r="A54" s="30" t="s">
        <v>105</v>
      </c>
      <c r="B54" s="47" t="s">
        <v>122</v>
      </c>
      <c r="C54" s="48" t="s">
        <v>123</v>
      </c>
      <c r="D54" s="33" t="s">
        <v>100</v>
      </c>
      <c r="E54" s="34">
        <v>2023</v>
      </c>
      <c r="F54" s="34" t="s">
        <v>55</v>
      </c>
      <c r="G54" s="34">
        <v>2024</v>
      </c>
      <c r="H54" s="49" t="s">
        <v>55</v>
      </c>
      <c r="I54" s="49" t="s">
        <v>55</v>
      </c>
      <c r="J54" s="35">
        <v>0</v>
      </c>
      <c r="K54" s="44">
        <v>0</v>
      </c>
      <c r="L54" s="35">
        <v>0</v>
      </c>
      <c r="M54" s="35">
        <v>0</v>
      </c>
      <c r="N54" s="35">
        <v>0</v>
      </c>
      <c r="O54" s="35">
        <v>0</v>
      </c>
      <c r="P54" s="35">
        <f>J54+AN54+AB54</f>
        <v>76.478289999999987</v>
      </c>
      <c r="Q54" s="35">
        <v>0</v>
      </c>
      <c r="R54" s="35">
        <f>P54-Q54-T54-S54</f>
        <v>76.478289999999987</v>
      </c>
      <c r="S54" s="35">
        <v>0</v>
      </c>
      <c r="T54" s="35">
        <v>0</v>
      </c>
      <c r="U54" s="35" t="s">
        <v>55</v>
      </c>
      <c r="V54" s="35">
        <v>0</v>
      </c>
      <c r="W54" s="35" t="s">
        <v>55</v>
      </c>
      <c r="X54" s="35">
        <v>0</v>
      </c>
      <c r="Y54" s="35" t="s">
        <v>55</v>
      </c>
      <c r="Z54" s="35">
        <f>AN54-AD54</f>
        <v>76.478289999999987</v>
      </c>
      <c r="AA54" s="35">
        <v>0</v>
      </c>
      <c r="AB54" s="35">
        <v>0</v>
      </c>
      <c r="AC54" s="35">
        <v>0</v>
      </c>
      <c r="AD54" s="35">
        <v>0</v>
      </c>
      <c r="AE54" s="35">
        <v>0</v>
      </c>
      <c r="AF54" s="35">
        <v>0</v>
      </c>
      <c r="AG54" s="35">
        <v>0</v>
      </c>
      <c r="AH54" s="35">
        <v>0</v>
      </c>
      <c r="AI54" s="35">
        <v>0</v>
      </c>
      <c r="AJ54" s="35">
        <v>76.478289999999987</v>
      </c>
      <c r="AK54" s="35">
        <v>0</v>
      </c>
      <c r="AL54" s="35">
        <v>0</v>
      </c>
      <c r="AM54" s="35">
        <f t="shared" si="35"/>
        <v>0</v>
      </c>
      <c r="AN54" s="35">
        <f t="shared" si="36"/>
        <v>76.478289999999987</v>
      </c>
      <c r="AO54" s="36" t="s">
        <v>2549</v>
      </c>
    </row>
    <row r="55" spans="1:41" s="5" customFormat="1" ht="92.25" customHeight="1" x14ac:dyDescent="0.25">
      <c r="A55" s="30" t="s">
        <v>105</v>
      </c>
      <c r="B55" s="47" t="s">
        <v>125</v>
      </c>
      <c r="C55" s="48" t="s">
        <v>126</v>
      </c>
      <c r="D55" s="42" t="s">
        <v>100</v>
      </c>
      <c r="E55" s="43">
        <v>2019</v>
      </c>
      <c r="F55" s="43">
        <v>2023</v>
      </c>
      <c r="G55" s="43">
        <v>2023</v>
      </c>
      <c r="H55" s="49" t="s">
        <v>55</v>
      </c>
      <c r="I55" s="49" t="s">
        <v>55</v>
      </c>
      <c r="J55" s="35">
        <v>0</v>
      </c>
      <c r="K55" s="44">
        <v>36.21568955</v>
      </c>
      <c r="L55" s="35">
        <v>0.96499999999999997</v>
      </c>
      <c r="M55" s="35">
        <v>35.250689549999997</v>
      </c>
      <c r="N55" s="35">
        <v>0</v>
      </c>
      <c r="O55" s="35">
        <v>0</v>
      </c>
      <c r="P55" s="35">
        <f>J55+AN55+AB55</f>
        <v>36.21568955</v>
      </c>
      <c r="Q55" s="35">
        <v>0.96499999999999997</v>
      </c>
      <c r="R55" s="35">
        <f t="shared" si="34"/>
        <v>35.250689549999997</v>
      </c>
      <c r="S55" s="35">
        <v>0</v>
      </c>
      <c r="T55" s="35">
        <v>0</v>
      </c>
      <c r="U55" s="35" t="s">
        <v>55</v>
      </c>
      <c r="V55" s="35">
        <v>36.219000000000001</v>
      </c>
      <c r="W55" s="35" t="s">
        <v>55</v>
      </c>
      <c r="X55" s="35">
        <v>35.253999999999998</v>
      </c>
      <c r="Y55" s="35" t="s">
        <v>55</v>
      </c>
      <c r="Z55" s="35">
        <f>AN55-AD55</f>
        <v>35.253999999999998</v>
      </c>
      <c r="AA55" s="35">
        <v>0.96168955</v>
      </c>
      <c r="AB55" s="35">
        <v>0.96168955</v>
      </c>
      <c r="AC55" s="35">
        <v>0</v>
      </c>
      <c r="AD55" s="35">
        <v>0</v>
      </c>
      <c r="AE55" s="35">
        <v>0</v>
      </c>
      <c r="AF55" s="35">
        <v>0</v>
      </c>
      <c r="AG55" s="35">
        <v>0</v>
      </c>
      <c r="AH55" s="35">
        <v>0</v>
      </c>
      <c r="AI55" s="35">
        <v>35.253999999999998</v>
      </c>
      <c r="AJ55" s="35">
        <v>35.253999999999998</v>
      </c>
      <c r="AK55" s="35">
        <v>0</v>
      </c>
      <c r="AL55" s="35">
        <v>0</v>
      </c>
      <c r="AM55" s="35">
        <f t="shared" si="35"/>
        <v>35.253999999999998</v>
      </c>
      <c r="AN55" s="35">
        <f t="shared" si="36"/>
        <v>35.253999999999998</v>
      </c>
      <c r="AO55" s="36" t="s">
        <v>2540</v>
      </c>
    </row>
    <row r="56" spans="1:41" s="5" customFormat="1" ht="110.25" customHeight="1" x14ac:dyDescent="0.25">
      <c r="A56" s="30" t="s">
        <v>105</v>
      </c>
      <c r="B56" s="47" t="s">
        <v>2672</v>
      </c>
      <c r="C56" s="48" t="s">
        <v>2673</v>
      </c>
      <c r="D56" s="42" t="s">
        <v>100</v>
      </c>
      <c r="E56" s="43">
        <v>2016</v>
      </c>
      <c r="F56" s="43" t="s">
        <v>55</v>
      </c>
      <c r="G56" s="43" t="s">
        <v>55</v>
      </c>
      <c r="H56" s="49" t="s">
        <v>55</v>
      </c>
      <c r="I56" s="49" t="s">
        <v>55</v>
      </c>
      <c r="J56" s="35">
        <v>6</v>
      </c>
      <c r="K56" s="44">
        <v>6</v>
      </c>
      <c r="L56" s="35">
        <f>K56</f>
        <v>6</v>
      </c>
      <c r="M56" s="35">
        <f>K56-L56-O56-N56</f>
        <v>0</v>
      </c>
      <c r="N56" s="35">
        <v>0</v>
      </c>
      <c r="O56" s="35">
        <v>0</v>
      </c>
      <c r="P56" s="35">
        <v>6</v>
      </c>
      <c r="Q56" s="35">
        <f>P56</f>
        <v>6</v>
      </c>
      <c r="R56" s="35">
        <f>P56-Q56-T56-S56</f>
        <v>0</v>
      </c>
      <c r="S56" s="35">
        <v>0</v>
      </c>
      <c r="T56" s="35">
        <v>0</v>
      </c>
      <c r="U56" s="35" t="s">
        <v>55</v>
      </c>
      <c r="V56" s="35">
        <v>0</v>
      </c>
      <c r="W56" s="35" t="s">
        <v>55</v>
      </c>
      <c r="X56" s="35">
        <v>0</v>
      </c>
      <c r="Y56" s="35" t="s">
        <v>55</v>
      </c>
      <c r="Z56" s="35">
        <f>P56-J56-AB56-AD56</f>
        <v>0</v>
      </c>
      <c r="AA56" s="35">
        <v>0</v>
      </c>
      <c r="AB56" s="35">
        <v>0</v>
      </c>
      <c r="AC56" s="35">
        <v>0</v>
      </c>
      <c r="AD56" s="35">
        <v>0</v>
      </c>
      <c r="AE56" s="35">
        <v>0</v>
      </c>
      <c r="AF56" s="35">
        <v>0</v>
      </c>
      <c r="AG56" s="35">
        <v>0</v>
      </c>
      <c r="AH56" s="35">
        <v>0</v>
      </c>
      <c r="AI56" s="35">
        <v>0</v>
      </c>
      <c r="AJ56" s="35">
        <v>0</v>
      </c>
      <c r="AK56" s="35">
        <v>0</v>
      </c>
      <c r="AL56" s="35">
        <v>0</v>
      </c>
      <c r="AM56" s="35">
        <f t="shared" si="35"/>
        <v>0</v>
      </c>
      <c r="AN56" s="35">
        <f t="shared" si="36"/>
        <v>0</v>
      </c>
      <c r="AO56" s="36" t="s">
        <v>2540</v>
      </c>
    </row>
    <row r="57" spans="1:41" s="5" customFormat="1" ht="236.25" customHeight="1" x14ac:dyDescent="0.25">
      <c r="A57" s="23" t="s">
        <v>127</v>
      </c>
      <c r="B57" s="24" t="s">
        <v>128</v>
      </c>
      <c r="C57" s="25" t="s">
        <v>54</v>
      </c>
      <c r="D57" s="26" t="s">
        <v>55</v>
      </c>
      <c r="E57" s="26" t="s">
        <v>55</v>
      </c>
      <c r="F57" s="26" t="s">
        <v>55</v>
      </c>
      <c r="G57" s="26" t="s">
        <v>55</v>
      </c>
      <c r="H57" s="27">
        <v>0</v>
      </c>
      <c r="I57" s="27">
        <v>0</v>
      </c>
      <c r="J57" s="27">
        <v>0</v>
      </c>
      <c r="K57" s="27">
        <v>0</v>
      </c>
      <c r="L57" s="27">
        <v>0</v>
      </c>
      <c r="M57" s="27">
        <v>0</v>
      </c>
      <c r="N57" s="27">
        <v>0</v>
      </c>
      <c r="O57" s="27">
        <v>0</v>
      </c>
      <c r="P57" s="27">
        <v>0</v>
      </c>
      <c r="Q57" s="27">
        <v>0</v>
      </c>
      <c r="R57" s="27">
        <v>0</v>
      </c>
      <c r="S57" s="27">
        <v>0</v>
      </c>
      <c r="T57" s="27">
        <v>0</v>
      </c>
      <c r="U57" s="27" t="s">
        <v>55</v>
      </c>
      <c r="V57" s="27">
        <v>0</v>
      </c>
      <c r="W57" s="27" t="s">
        <v>55</v>
      </c>
      <c r="X57" s="27">
        <v>0</v>
      </c>
      <c r="Y57" s="27" t="s">
        <v>55</v>
      </c>
      <c r="Z57" s="27">
        <v>0</v>
      </c>
      <c r="AA57" s="27">
        <v>0</v>
      </c>
      <c r="AB57" s="27">
        <v>0</v>
      </c>
      <c r="AC57" s="27">
        <v>0</v>
      </c>
      <c r="AD57" s="27">
        <v>0</v>
      </c>
      <c r="AE57" s="27">
        <v>0</v>
      </c>
      <c r="AF57" s="27">
        <v>0</v>
      </c>
      <c r="AG57" s="27">
        <v>0</v>
      </c>
      <c r="AH57" s="27">
        <v>0</v>
      </c>
      <c r="AI57" s="27">
        <v>0</v>
      </c>
      <c r="AJ57" s="27">
        <v>0</v>
      </c>
      <c r="AK57" s="27">
        <v>0</v>
      </c>
      <c r="AL57" s="27">
        <v>0</v>
      </c>
      <c r="AM57" s="27">
        <f t="shared" si="35"/>
        <v>0</v>
      </c>
      <c r="AN57" s="27">
        <f t="shared" si="36"/>
        <v>0</v>
      </c>
      <c r="AO57" s="28" t="s">
        <v>55</v>
      </c>
    </row>
    <row r="58" spans="1:41" s="5" customFormat="1" ht="47.25" x14ac:dyDescent="0.25">
      <c r="A58" s="23" t="s">
        <v>129</v>
      </c>
      <c r="B58" s="24" t="s">
        <v>130</v>
      </c>
      <c r="C58" s="25" t="s">
        <v>54</v>
      </c>
      <c r="D58" s="26" t="s">
        <v>55</v>
      </c>
      <c r="E58" s="26" t="s">
        <v>55</v>
      </c>
      <c r="F58" s="26" t="s">
        <v>55</v>
      </c>
      <c r="G58" s="26" t="s">
        <v>55</v>
      </c>
      <c r="H58" s="27">
        <f>SUM(H59,H67,H74,H77)</f>
        <v>1114.6331089998305</v>
      </c>
      <c r="I58" s="27">
        <f>SUM(I59,I67,I74,I77)</f>
        <v>1497.9155025098305</v>
      </c>
      <c r="J58" s="27">
        <f>SUM(J59,J67,J74,J77)</f>
        <v>176.2479721</v>
      </c>
      <c r="K58" s="27">
        <f t="shared" ref="K58:T58" si="37">K59+K67+K74+K77</f>
        <v>3245.4941507383573</v>
      </c>
      <c r="L58" s="27">
        <f t="shared" si="37"/>
        <v>123.86912654</v>
      </c>
      <c r="M58" s="27">
        <f t="shared" si="37"/>
        <v>2709.5046184900139</v>
      </c>
      <c r="N58" s="27">
        <f t="shared" si="37"/>
        <v>281.76219538474493</v>
      </c>
      <c r="O58" s="27">
        <f t="shared" si="37"/>
        <v>130.35821032359806</v>
      </c>
      <c r="P58" s="27">
        <f t="shared" si="37"/>
        <v>3040.6776360316944</v>
      </c>
      <c r="Q58" s="27">
        <f t="shared" si="37"/>
        <v>123.86912654</v>
      </c>
      <c r="R58" s="27">
        <f t="shared" si="37"/>
        <v>2504.910103783352</v>
      </c>
      <c r="S58" s="27">
        <f t="shared" si="37"/>
        <v>281.76219538474493</v>
      </c>
      <c r="T58" s="27">
        <f t="shared" si="37"/>
        <v>130.13621032359808</v>
      </c>
      <c r="U58" s="27" t="s">
        <v>55</v>
      </c>
      <c r="V58" s="27">
        <f>V59+V67+V74+V77</f>
        <v>3104.7078089883566</v>
      </c>
      <c r="W58" s="27" t="s">
        <v>55</v>
      </c>
      <c r="X58" s="27">
        <f>X59+X67+X74+X77</f>
        <v>2720.3905604883566</v>
      </c>
      <c r="Y58" s="27" t="s">
        <v>55</v>
      </c>
      <c r="Z58" s="27">
        <f t="shared" ref="Z58:AN58" si="38">Z59+Z67+Z74+Z77</f>
        <v>2603.5003509516946</v>
      </c>
      <c r="AA58" s="27">
        <f t="shared" si="38"/>
        <v>61.863646900000006</v>
      </c>
      <c r="AB58" s="27">
        <f t="shared" si="38"/>
        <v>61.863646900000006</v>
      </c>
      <c r="AC58" s="27">
        <f t="shared" si="38"/>
        <v>286.99197125000001</v>
      </c>
      <c r="AD58" s="27">
        <f t="shared" si="38"/>
        <v>199.06566608000003</v>
      </c>
      <c r="AE58" s="27">
        <f t="shared" si="38"/>
        <v>1128.2887517600002</v>
      </c>
      <c r="AF58" s="27">
        <f t="shared" si="38"/>
        <v>992.24424406000003</v>
      </c>
      <c r="AG58" s="27">
        <f t="shared" si="38"/>
        <v>184.75721565999999</v>
      </c>
      <c r="AH58" s="27">
        <f t="shared" si="38"/>
        <v>193.21071989000001</v>
      </c>
      <c r="AI58" s="27">
        <f t="shared" si="38"/>
        <v>224.46450756999999</v>
      </c>
      <c r="AJ58" s="27">
        <f t="shared" si="38"/>
        <v>222.04646302999998</v>
      </c>
      <c r="AK58" s="27">
        <f t="shared" si="38"/>
        <v>152.07799309999999</v>
      </c>
      <c r="AL58" s="27">
        <f t="shared" si="38"/>
        <v>155.38110646999999</v>
      </c>
      <c r="AM58" s="27">
        <f t="shared" si="38"/>
        <v>1976.5804393399999</v>
      </c>
      <c r="AN58" s="27">
        <f t="shared" si="38"/>
        <v>1761.9481995299998</v>
      </c>
      <c r="AO58" s="28" t="s">
        <v>55</v>
      </c>
    </row>
    <row r="59" spans="1:41" s="5" customFormat="1" ht="31.5" x14ac:dyDescent="0.25">
      <c r="A59" s="23" t="s">
        <v>131</v>
      </c>
      <c r="B59" s="24" t="s">
        <v>132</v>
      </c>
      <c r="C59" s="25" t="s">
        <v>54</v>
      </c>
      <c r="D59" s="26" t="s">
        <v>55</v>
      </c>
      <c r="E59" s="26" t="s">
        <v>55</v>
      </c>
      <c r="F59" s="26" t="s">
        <v>55</v>
      </c>
      <c r="G59" s="26" t="s">
        <v>55</v>
      </c>
      <c r="H59" s="27">
        <f t="shared" ref="H59:T59" si="39">SUM(H60:H66)</f>
        <v>159.25308475</v>
      </c>
      <c r="I59" s="27">
        <f t="shared" si="39"/>
        <v>543.00027325999997</v>
      </c>
      <c r="J59" s="27">
        <f t="shared" si="39"/>
        <v>6.6999999999999993</v>
      </c>
      <c r="K59" s="27">
        <f t="shared" si="39"/>
        <v>643.03231006999999</v>
      </c>
      <c r="L59" s="27">
        <f t="shared" si="39"/>
        <v>52.836932199999993</v>
      </c>
      <c r="M59" s="27">
        <f t="shared" si="39"/>
        <v>424.79622438600006</v>
      </c>
      <c r="N59" s="27">
        <f t="shared" si="39"/>
        <v>151.48989924399999</v>
      </c>
      <c r="O59" s="27">
        <f t="shared" si="39"/>
        <v>13.909254239999999</v>
      </c>
      <c r="P59" s="27">
        <f t="shared" si="39"/>
        <v>659.72216421999997</v>
      </c>
      <c r="Q59" s="27">
        <f t="shared" si="39"/>
        <v>52.836932199999993</v>
      </c>
      <c r="R59" s="27">
        <f t="shared" si="39"/>
        <v>441.48607853599998</v>
      </c>
      <c r="S59" s="27">
        <f t="shared" si="39"/>
        <v>151.48989924399999</v>
      </c>
      <c r="T59" s="27">
        <f t="shared" si="39"/>
        <v>13.909254239999999</v>
      </c>
      <c r="U59" s="27" t="s">
        <v>55</v>
      </c>
      <c r="V59" s="27">
        <f>SUM(V60:V66)</f>
        <v>690.90471982999986</v>
      </c>
      <c r="W59" s="27" t="s">
        <v>55</v>
      </c>
      <c r="X59" s="27">
        <f>SUM(X60:X66)</f>
        <v>537.18463572999997</v>
      </c>
      <c r="Y59" s="27" t="s">
        <v>55</v>
      </c>
      <c r="Z59" s="27">
        <f t="shared" ref="Z59:AN59" si="40">SUM(Z60:Z66)</f>
        <v>599.10610883000004</v>
      </c>
      <c r="AA59" s="27">
        <f t="shared" si="40"/>
        <v>18.59481624</v>
      </c>
      <c r="AB59" s="27">
        <f t="shared" si="40"/>
        <v>18.59481624</v>
      </c>
      <c r="AC59" s="27">
        <f t="shared" si="40"/>
        <v>80.552858099999995</v>
      </c>
      <c r="AD59" s="27">
        <f t="shared" si="40"/>
        <v>35.321239150000004</v>
      </c>
      <c r="AE59" s="27">
        <f t="shared" si="40"/>
        <v>238.96069838</v>
      </c>
      <c r="AF59" s="27">
        <f t="shared" si="40"/>
        <v>300.88217148000001</v>
      </c>
      <c r="AG59" s="27">
        <f t="shared" si="40"/>
        <v>71.182484000000002</v>
      </c>
      <c r="AH59" s="27">
        <f t="shared" si="40"/>
        <v>71.182484000000002</v>
      </c>
      <c r="AI59" s="27">
        <f t="shared" si="40"/>
        <v>104.40745335</v>
      </c>
      <c r="AJ59" s="27">
        <f t="shared" si="40"/>
        <v>104.40745335</v>
      </c>
      <c r="AK59" s="27">
        <f t="shared" si="40"/>
        <v>122.634</v>
      </c>
      <c r="AL59" s="27">
        <f t="shared" si="40"/>
        <v>122.634</v>
      </c>
      <c r="AM59" s="27">
        <f t="shared" si="40"/>
        <v>617.73749383000006</v>
      </c>
      <c r="AN59" s="27">
        <f t="shared" si="40"/>
        <v>634.42734797999992</v>
      </c>
      <c r="AO59" s="28" t="s">
        <v>55</v>
      </c>
    </row>
    <row r="60" spans="1:41" s="5" customFormat="1" ht="31.5" x14ac:dyDescent="0.25">
      <c r="A60" s="30" t="s">
        <v>131</v>
      </c>
      <c r="B60" s="31" t="s">
        <v>133</v>
      </c>
      <c r="C60" s="50" t="s">
        <v>134</v>
      </c>
      <c r="D60" s="46" t="s">
        <v>100</v>
      </c>
      <c r="E60" s="34">
        <v>2023</v>
      </c>
      <c r="F60" s="34">
        <v>2025</v>
      </c>
      <c r="G60" s="34">
        <v>2025</v>
      </c>
      <c r="H60" s="35" t="s">
        <v>55</v>
      </c>
      <c r="I60" s="35" t="s">
        <v>55</v>
      </c>
      <c r="J60" s="35">
        <v>0</v>
      </c>
      <c r="K60" s="35">
        <v>81</v>
      </c>
      <c r="L60" s="35">
        <v>10</v>
      </c>
      <c r="M60" s="35">
        <v>31.409999999999997</v>
      </c>
      <c r="N60" s="35">
        <v>37</v>
      </c>
      <c r="O60" s="35">
        <v>2.59</v>
      </c>
      <c r="P60" s="35">
        <f>J60+AN60+AF60</f>
        <v>81</v>
      </c>
      <c r="Q60" s="35">
        <v>10</v>
      </c>
      <c r="R60" s="35">
        <f t="shared" ref="R60:R65" si="41">P60-Q60-T60-S60</f>
        <v>31.409999999999997</v>
      </c>
      <c r="S60" s="35">
        <v>37</v>
      </c>
      <c r="T60" s="35">
        <v>2.59</v>
      </c>
      <c r="U60" s="35" t="s">
        <v>55</v>
      </c>
      <c r="V60" s="35">
        <v>81</v>
      </c>
      <c r="W60" s="35" t="s">
        <v>55</v>
      </c>
      <c r="X60" s="35">
        <v>81</v>
      </c>
      <c r="Y60" s="35" t="s">
        <v>55</v>
      </c>
      <c r="Z60" s="35">
        <f>P60-J60-AB60-AD60</f>
        <v>81</v>
      </c>
      <c r="AA60" s="35">
        <v>0</v>
      </c>
      <c r="AB60" s="35">
        <v>0</v>
      </c>
      <c r="AC60" s="35">
        <v>0</v>
      </c>
      <c r="AD60" s="35">
        <v>0</v>
      </c>
      <c r="AE60" s="35">
        <v>0</v>
      </c>
      <c r="AF60" s="35">
        <v>0</v>
      </c>
      <c r="AG60" s="35">
        <v>0</v>
      </c>
      <c r="AH60" s="35">
        <v>0</v>
      </c>
      <c r="AI60" s="35">
        <v>10</v>
      </c>
      <c r="AJ60" s="35">
        <v>10</v>
      </c>
      <c r="AK60" s="35">
        <v>71</v>
      </c>
      <c r="AL60" s="35">
        <v>71</v>
      </c>
      <c r="AM60" s="35">
        <f t="shared" ref="AM60:AN66" si="42">AG60+AI60+AK60+AC60+AE60</f>
        <v>81</v>
      </c>
      <c r="AN60" s="35">
        <f t="shared" si="42"/>
        <v>81</v>
      </c>
      <c r="AO60" s="36" t="s">
        <v>2540</v>
      </c>
    </row>
    <row r="61" spans="1:41" s="5" customFormat="1" ht="15.75" x14ac:dyDescent="0.25">
      <c r="A61" s="30" t="s">
        <v>131</v>
      </c>
      <c r="B61" s="47" t="s">
        <v>135</v>
      </c>
      <c r="C61" s="48" t="s">
        <v>136</v>
      </c>
      <c r="D61" s="46" t="s">
        <v>100</v>
      </c>
      <c r="E61" s="34">
        <v>2022</v>
      </c>
      <c r="F61" s="34">
        <v>2024</v>
      </c>
      <c r="G61" s="34">
        <v>2024</v>
      </c>
      <c r="H61" s="35" t="s">
        <v>55</v>
      </c>
      <c r="I61" s="35" t="s">
        <v>55</v>
      </c>
      <c r="J61" s="35">
        <v>0</v>
      </c>
      <c r="K61" s="51">
        <v>49.540693349999998</v>
      </c>
      <c r="L61" s="51">
        <v>4.7809999999999997</v>
      </c>
      <c r="M61" s="51">
        <v>41.31167335</v>
      </c>
      <c r="N61" s="51">
        <v>2.0080199999999997</v>
      </c>
      <c r="O61" s="35">
        <v>1.44</v>
      </c>
      <c r="P61" s="35">
        <f>J61+AN61+AB61</f>
        <v>49.540693349999998</v>
      </c>
      <c r="Q61" s="52">
        <v>4.7809999999999997</v>
      </c>
      <c r="R61" s="35">
        <f t="shared" si="41"/>
        <v>41.31167335</v>
      </c>
      <c r="S61" s="52">
        <v>2.0080199999999997</v>
      </c>
      <c r="T61" s="35">
        <v>1.44</v>
      </c>
      <c r="U61" s="35" t="s">
        <v>55</v>
      </c>
      <c r="V61" s="35">
        <v>49.540693349999998</v>
      </c>
      <c r="W61" s="35" t="s">
        <v>55</v>
      </c>
      <c r="X61" s="35">
        <v>49.540693349999998</v>
      </c>
      <c r="Y61" s="35" t="s">
        <v>55</v>
      </c>
      <c r="Z61" s="35">
        <f>AN61-AD61</f>
        <v>49.540693349999998</v>
      </c>
      <c r="AA61" s="35">
        <v>0</v>
      </c>
      <c r="AB61" s="35">
        <v>0</v>
      </c>
      <c r="AC61" s="35">
        <v>0</v>
      </c>
      <c r="AD61" s="35">
        <v>0</v>
      </c>
      <c r="AE61" s="35">
        <v>0</v>
      </c>
      <c r="AF61" s="35">
        <v>0</v>
      </c>
      <c r="AG61" s="35">
        <v>4.7809999999999997</v>
      </c>
      <c r="AH61" s="35">
        <v>4.7809999999999997</v>
      </c>
      <c r="AI61" s="35">
        <v>44.759693349999999</v>
      </c>
      <c r="AJ61" s="35">
        <v>44.759693349999999</v>
      </c>
      <c r="AK61" s="35">
        <v>0</v>
      </c>
      <c r="AL61" s="35">
        <v>0</v>
      </c>
      <c r="AM61" s="35">
        <f t="shared" si="42"/>
        <v>49.540693349999998</v>
      </c>
      <c r="AN61" s="35">
        <f t="shared" si="42"/>
        <v>49.540693349999998</v>
      </c>
      <c r="AO61" s="36" t="s">
        <v>2540</v>
      </c>
    </row>
    <row r="62" spans="1:41" s="5" customFormat="1" ht="63" x14ac:dyDescent="0.25">
      <c r="A62" s="30" t="s">
        <v>131</v>
      </c>
      <c r="B62" s="47" t="s">
        <v>137</v>
      </c>
      <c r="C62" s="48" t="s">
        <v>138</v>
      </c>
      <c r="D62" s="46" t="s">
        <v>80</v>
      </c>
      <c r="E62" s="34">
        <v>2012</v>
      </c>
      <c r="F62" s="34">
        <v>2022</v>
      </c>
      <c r="G62" s="34">
        <v>2022</v>
      </c>
      <c r="H62" s="49" t="s">
        <v>55</v>
      </c>
      <c r="I62" s="49">
        <v>211.66629</v>
      </c>
      <c r="J62" s="35">
        <f>2.15</f>
        <v>2.15</v>
      </c>
      <c r="K62" s="51">
        <v>197.98063395</v>
      </c>
      <c r="L62" s="51">
        <v>22.488983049999998</v>
      </c>
      <c r="M62" s="51">
        <v>87.959784640999999</v>
      </c>
      <c r="N62" s="51">
        <v>83.151866259000002</v>
      </c>
      <c r="O62" s="35">
        <v>4.38</v>
      </c>
      <c r="P62" s="35">
        <f>J62+AN62+AB62</f>
        <v>214.6704881</v>
      </c>
      <c r="Q62" s="52">
        <f>20.33898305+2.15</f>
        <v>22.488983049999998</v>
      </c>
      <c r="R62" s="35">
        <f t="shared" si="41"/>
        <v>104.649638791</v>
      </c>
      <c r="S62" s="52">
        <v>83.151866259000002</v>
      </c>
      <c r="T62" s="35">
        <v>4.38</v>
      </c>
      <c r="U62" s="35" t="s">
        <v>55</v>
      </c>
      <c r="V62" s="35">
        <v>195.83063394999999</v>
      </c>
      <c r="W62" s="35" t="s">
        <v>55</v>
      </c>
      <c r="X62" s="35">
        <v>142.46978295999997</v>
      </c>
      <c r="Y62" s="35" t="s">
        <v>55</v>
      </c>
      <c r="Z62" s="35">
        <f>AN62-AD62</f>
        <v>204.39125605999999</v>
      </c>
      <c r="AA62" s="35">
        <v>2.1494410500000001</v>
      </c>
      <c r="AB62" s="35">
        <v>2.1494410500000001</v>
      </c>
      <c r="AC62" s="35">
        <v>51.211409939999996</v>
      </c>
      <c r="AD62" s="35">
        <v>5.9797909900000006</v>
      </c>
      <c r="AE62" s="35">
        <v>142.46978296</v>
      </c>
      <c r="AF62" s="35">
        <v>204.39125605999999</v>
      </c>
      <c r="AG62" s="35">
        <v>0</v>
      </c>
      <c r="AH62" s="35">
        <v>0</v>
      </c>
      <c r="AI62" s="35">
        <v>0</v>
      </c>
      <c r="AJ62" s="35">
        <v>0</v>
      </c>
      <c r="AK62" s="35">
        <v>0</v>
      </c>
      <c r="AL62" s="35">
        <v>0</v>
      </c>
      <c r="AM62" s="35">
        <f t="shared" si="42"/>
        <v>193.68119289999999</v>
      </c>
      <c r="AN62" s="35">
        <f t="shared" si="42"/>
        <v>210.37104704999999</v>
      </c>
      <c r="AO62" s="36" t="s">
        <v>2591</v>
      </c>
    </row>
    <row r="63" spans="1:41" s="5" customFormat="1" ht="15.75" x14ac:dyDescent="0.25">
      <c r="A63" s="30" t="s">
        <v>131</v>
      </c>
      <c r="B63" s="47" t="s">
        <v>139</v>
      </c>
      <c r="C63" s="48" t="s">
        <v>140</v>
      </c>
      <c r="D63" s="46" t="s">
        <v>80</v>
      </c>
      <c r="E63" s="34">
        <v>2019</v>
      </c>
      <c r="F63" s="34">
        <v>2022</v>
      </c>
      <c r="G63" s="34">
        <v>2022</v>
      </c>
      <c r="H63" s="49" t="s">
        <v>55</v>
      </c>
      <c r="I63" s="49">
        <v>172.08089851</v>
      </c>
      <c r="J63" s="35">
        <v>0</v>
      </c>
      <c r="K63" s="51">
        <v>69.833364249999988</v>
      </c>
      <c r="L63" s="51">
        <v>11.01694915</v>
      </c>
      <c r="M63" s="51">
        <v>26.444402114999992</v>
      </c>
      <c r="N63" s="51">
        <v>29.330012984999993</v>
      </c>
      <c r="O63" s="35">
        <v>3.0419999999999998</v>
      </c>
      <c r="P63" s="35">
        <f>J63+AN63+AB63</f>
        <v>69.833364249999988</v>
      </c>
      <c r="Q63" s="52">
        <v>11.01694915</v>
      </c>
      <c r="R63" s="35">
        <f t="shared" si="41"/>
        <v>26.444402114999992</v>
      </c>
      <c r="S63" s="52">
        <f>P63*0.42+ROUND(,5)</f>
        <v>29.330012984999993</v>
      </c>
      <c r="T63" s="35">
        <v>3.0419999999999998</v>
      </c>
      <c r="U63" s="35" t="s">
        <v>55</v>
      </c>
      <c r="V63" s="35">
        <v>228.02722286999997</v>
      </c>
      <c r="W63" s="35" t="s">
        <v>55</v>
      </c>
      <c r="X63" s="35">
        <v>66.401483999999996</v>
      </c>
      <c r="Y63" s="35" t="s">
        <v>55</v>
      </c>
      <c r="Z63" s="35">
        <f>AN63-AD63</f>
        <v>66.401483999999996</v>
      </c>
      <c r="AA63" s="35">
        <v>0.74212444</v>
      </c>
      <c r="AB63" s="35">
        <v>0.74212444</v>
      </c>
      <c r="AC63" s="35">
        <v>2.6897558100000003</v>
      </c>
      <c r="AD63" s="35">
        <v>2.6897558100000003</v>
      </c>
      <c r="AE63" s="35">
        <v>0</v>
      </c>
      <c r="AF63" s="35">
        <v>0</v>
      </c>
      <c r="AG63" s="35">
        <v>66.401483999999996</v>
      </c>
      <c r="AH63" s="35">
        <v>66.401483999999996</v>
      </c>
      <c r="AI63" s="35">
        <v>0</v>
      </c>
      <c r="AJ63" s="35">
        <v>0</v>
      </c>
      <c r="AK63" s="35">
        <v>0</v>
      </c>
      <c r="AL63" s="35">
        <v>0</v>
      </c>
      <c r="AM63" s="35">
        <f t="shared" si="42"/>
        <v>69.09123980999999</v>
      </c>
      <c r="AN63" s="35">
        <f t="shared" si="42"/>
        <v>69.09123980999999</v>
      </c>
      <c r="AO63" s="36" t="s">
        <v>2540</v>
      </c>
    </row>
    <row r="64" spans="1:41" s="5" customFormat="1" ht="50.25" customHeight="1" x14ac:dyDescent="0.25">
      <c r="A64" s="30" t="s">
        <v>131</v>
      </c>
      <c r="B64" s="47" t="s">
        <v>141</v>
      </c>
      <c r="C64" s="48" t="s">
        <v>142</v>
      </c>
      <c r="D64" s="42" t="s">
        <v>97</v>
      </c>
      <c r="E64" s="43">
        <v>2017</v>
      </c>
      <c r="F64" s="43">
        <v>2020</v>
      </c>
      <c r="G64" s="34">
        <v>2020</v>
      </c>
      <c r="H64" s="49">
        <v>159.25308475</v>
      </c>
      <c r="I64" s="49">
        <v>159.25308475</v>
      </c>
      <c r="J64" s="35">
        <f>4.55</f>
        <v>4.55</v>
      </c>
      <c r="K64" s="49">
        <v>46.904943099999997</v>
      </c>
      <c r="L64" s="49">
        <v>4.55</v>
      </c>
      <c r="M64" s="49">
        <v>41.625688859999997</v>
      </c>
      <c r="N64" s="51">
        <v>0</v>
      </c>
      <c r="O64" s="35">
        <v>0.72925424000000005</v>
      </c>
      <c r="P64" s="35">
        <f>J64+AN64+AB64</f>
        <v>46.904943100000004</v>
      </c>
      <c r="Q64" s="52">
        <v>4.55</v>
      </c>
      <c r="R64" s="35">
        <f t="shared" si="41"/>
        <v>41.625688860000004</v>
      </c>
      <c r="S64" s="52">
        <v>0</v>
      </c>
      <c r="T64" s="35">
        <v>0.72925424000000005</v>
      </c>
      <c r="U64" s="35" t="s">
        <v>55</v>
      </c>
      <c r="V64" s="35">
        <v>40.015254240000004</v>
      </c>
      <c r="W64" s="35" t="s">
        <v>55</v>
      </c>
      <c r="X64" s="35">
        <v>0</v>
      </c>
      <c r="Y64" s="35" t="s">
        <v>55</v>
      </c>
      <c r="Z64" s="35">
        <f>AN64-AD64</f>
        <v>0</v>
      </c>
      <c r="AA64" s="35">
        <v>15.70325075</v>
      </c>
      <c r="AB64" s="35">
        <v>15.70325075</v>
      </c>
      <c r="AC64" s="35">
        <v>26.651692350000001</v>
      </c>
      <c r="AD64" s="35">
        <v>26.651692350000005</v>
      </c>
      <c r="AE64" s="35">
        <v>0</v>
      </c>
      <c r="AF64" s="35">
        <v>0</v>
      </c>
      <c r="AG64" s="35">
        <v>0</v>
      </c>
      <c r="AH64" s="35">
        <v>0</v>
      </c>
      <c r="AI64" s="35">
        <v>0</v>
      </c>
      <c r="AJ64" s="35">
        <v>0</v>
      </c>
      <c r="AK64" s="35">
        <v>0</v>
      </c>
      <c r="AL64" s="35">
        <v>0</v>
      </c>
      <c r="AM64" s="35">
        <f t="shared" si="42"/>
        <v>26.651692350000001</v>
      </c>
      <c r="AN64" s="35">
        <f t="shared" si="42"/>
        <v>26.651692350000005</v>
      </c>
      <c r="AO64" s="36" t="s">
        <v>3104</v>
      </c>
    </row>
    <row r="65" spans="1:41" s="5" customFormat="1" ht="15.75" x14ac:dyDescent="0.25">
      <c r="A65" s="30" t="s">
        <v>131</v>
      </c>
      <c r="B65" s="47" t="s">
        <v>143</v>
      </c>
      <c r="C65" s="48" t="s">
        <v>144</v>
      </c>
      <c r="D65" s="42" t="s">
        <v>100</v>
      </c>
      <c r="E65" s="43">
        <v>2021</v>
      </c>
      <c r="F65" s="43">
        <v>2025</v>
      </c>
      <c r="G65" s="34">
        <v>2025</v>
      </c>
      <c r="H65" s="49" t="s">
        <v>55</v>
      </c>
      <c r="I65" s="49" t="s">
        <v>55</v>
      </c>
      <c r="J65" s="35">
        <v>0</v>
      </c>
      <c r="K65" s="49">
        <v>197.77267542000004</v>
      </c>
      <c r="L65" s="49">
        <v>0</v>
      </c>
      <c r="M65" s="49">
        <v>196.04467542000003</v>
      </c>
      <c r="N65" s="49">
        <v>0</v>
      </c>
      <c r="O65" s="49">
        <v>1.728</v>
      </c>
      <c r="P65" s="35">
        <v>197.77267541999998</v>
      </c>
      <c r="Q65" s="52">
        <v>0</v>
      </c>
      <c r="R65" s="35">
        <f t="shared" si="41"/>
        <v>196.04467541999998</v>
      </c>
      <c r="S65" s="52">
        <v>0</v>
      </c>
      <c r="T65" s="35">
        <v>1.728</v>
      </c>
      <c r="U65" s="35" t="s">
        <v>55</v>
      </c>
      <c r="V65" s="35">
        <v>96.490915420000007</v>
      </c>
      <c r="W65" s="35" t="s">
        <v>55</v>
      </c>
      <c r="X65" s="35">
        <v>197.77267542000004</v>
      </c>
      <c r="Y65" s="35" t="s">
        <v>55</v>
      </c>
      <c r="Z65" s="35">
        <f>P65-J65-AB65-AD65</f>
        <v>197.77267541999998</v>
      </c>
      <c r="AA65" s="35">
        <v>0</v>
      </c>
      <c r="AB65" s="35">
        <v>0</v>
      </c>
      <c r="AC65" s="35">
        <v>0</v>
      </c>
      <c r="AD65" s="35">
        <v>0</v>
      </c>
      <c r="AE65" s="35">
        <v>96.490915420000007</v>
      </c>
      <c r="AF65" s="35">
        <v>96.490915419999993</v>
      </c>
      <c r="AG65" s="35">
        <v>0</v>
      </c>
      <c r="AH65" s="35">
        <v>0</v>
      </c>
      <c r="AI65" s="35">
        <v>49.647760000000005</v>
      </c>
      <c r="AJ65" s="35">
        <v>49.647760000000005</v>
      </c>
      <c r="AK65" s="35">
        <v>51.634</v>
      </c>
      <c r="AL65" s="35">
        <v>51.634</v>
      </c>
      <c r="AM65" s="35">
        <f t="shared" si="42"/>
        <v>197.77267542000001</v>
      </c>
      <c r="AN65" s="35">
        <f t="shared" si="42"/>
        <v>197.77267541999998</v>
      </c>
      <c r="AO65" s="36" t="s">
        <v>2540</v>
      </c>
    </row>
    <row r="66" spans="1:41" s="5" customFormat="1" ht="31.5" x14ac:dyDescent="0.25">
      <c r="A66" s="30" t="s">
        <v>131</v>
      </c>
      <c r="B66" s="47" t="s">
        <v>2674</v>
      </c>
      <c r="C66" s="48" t="s">
        <v>2675</v>
      </c>
      <c r="D66" s="42" t="s">
        <v>100</v>
      </c>
      <c r="E66" s="43">
        <v>2021</v>
      </c>
      <c r="F66" s="43" t="s">
        <v>55</v>
      </c>
      <c r="G66" s="34" t="s">
        <v>55</v>
      </c>
      <c r="H66" s="49" t="s">
        <v>55</v>
      </c>
      <c r="I66" s="49" t="s">
        <v>55</v>
      </c>
      <c r="J66" s="35">
        <v>0</v>
      </c>
      <c r="K66" s="49">
        <v>0</v>
      </c>
      <c r="L66" s="49">
        <v>0</v>
      </c>
      <c r="M66" s="49">
        <v>0</v>
      </c>
      <c r="N66" s="49">
        <v>0</v>
      </c>
      <c r="O66" s="49">
        <v>0</v>
      </c>
      <c r="P66" s="35">
        <v>0</v>
      </c>
      <c r="Q66" s="52">
        <v>0</v>
      </c>
      <c r="R66" s="35">
        <v>0</v>
      </c>
      <c r="S66" s="52">
        <v>0</v>
      </c>
      <c r="T66" s="35">
        <v>0</v>
      </c>
      <c r="U66" s="35" t="s">
        <v>55</v>
      </c>
      <c r="V66" s="35">
        <v>0</v>
      </c>
      <c r="W66" s="35" t="s">
        <v>55</v>
      </c>
      <c r="X66" s="35">
        <v>0</v>
      </c>
      <c r="Y66" s="35" t="s">
        <v>55</v>
      </c>
      <c r="Z66" s="35">
        <f>P66-J66-AB66-AD66</f>
        <v>0</v>
      </c>
      <c r="AA66" s="35">
        <v>0</v>
      </c>
      <c r="AB66" s="35">
        <v>0</v>
      </c>
      <c r="AC66" s="35">
        <v>0</v>
      </c>
      <c r="AD66" s="35">
        <v>0</v>
      </c>
      <c r="AE66" s="35">
        <v>0</v>
      </c>
      <c r="AF66" s="35">
        <v>0</v>
      </c>
      <c r="AG66" s="35">
        <v>0</v>
      </c>
      <c r="AH66" s="35">
        <v>0</v>
      </c>
      <c r="AI66" s="35">
        <v>0</v>
      </c>
      <c r="AJ66" s="35">
        <v>0</v>
      </c>
      <c r="AK66" s="35">
        <v>0</v>
      </c>
      <c r="AL66" s="35">
        <v>0</v>
      </c>
      <c r="AM66" s="35">
        <f t="shared" si="42"/>
        <v>0</v>
      </c>
      <c r="AN66" s="35">
        <f t="shared" si="42"/>
        <v>0</v>
      </c>
      <c r="AO66" s="36" t="s">
        <v>2540</v>
      </c>
    </row>
    <row r="67" spans="1:41" s="5" customFormat="1" ht="15.75" x14ac:dyDescent="0.25">
      <c r="A67" s="38" t="s">
        <v>145</v>
      </c>
      <c r="B67" s="39" t="s">
        <v>146</v>
      </c>
      <c r="C67" s="40" t="s">
        <v>54</v>
      </c>
      <c r="D67" s="26" t="s">
        <v>55</v>
      </c>
      <c r="E67" s="37" t="s">
        <v>55</v>
      </c>
      <c r="F67" s="37" t="s">
        <v>55</v>
      </c>
      <c r="G67" s="37" t="s">
        <v>55</v>
      </c>
      <c r="H67" s="27">
        <f t="shared" ref="H67:T67" si="43">SUM(H68:H73)</f>
        <v>76.104742200000004</v>
      </c>
      <c r="I67" s="27">
        <f t="shared" si="43"/>
        <v>76.104742200000004</v>
      </c>
      <c r="J67" s="27">
        <f t="shared" si="43"/>
        <v>4.7141695800000001</v>
      </c>
      <c r="K67" s="27">
        <f t="shared" si="43"/>
        <v>196.99541195</v>
      </c>
      <c r="L67" s="27">
        <f t="shared" si="43"/>
        <v>3.7770063499999997</v>
      </c>
      <c r="M67" s="27">
        <f t="shared" si="43"/>
        <v>127.98651871601959</v>
      </c>
      <c r="N67" s="27">
        <f t="shared" si="43"/>
        <v>59.358233894999998</v>
      </c>
      <c r="O67" s="27">
        <f t="shared" si="43"/>
        <v>5.8736529889804165</v>
      </c>
      <c r="P67" s="27">
        <f t="shared" si="43"/>
        <v>271.45070296999995</v>
      </c>
      <c r="Q67" s="27">
        <f t="shared" si="43"/>
        <v>3.7770063499999997</v>
      </c>
      <c r="R67" s="27">
        <f t="shared" si="43"/>
        <v>202.44180973601954</v>
      </c>
      <c r="S67" s="27">
        <f t="shared" si="43"/>
        <v>59.358233894999998</v>
      </c>
      <c r="T67" s="27">
        <f t="shared" si="43"/>
        <v>5.8736529889804165</v>
      </c>
      <c r="U67" s="27" t="s">
        <v>55</v>
      </c>
      <c r="V67" s="27">
        <f>SUM(V68:V73)</f>
        <v>171.66595599999999</v>
      </c>
      <c r="W67" s="27" t="s">
        <v>55</v>
      </c>
      <c r="X67" s="27">
        <f>SUM(X68:X73)</f>
        <v>140.56375531</v>
      </c>
      <c r="Y67" s="27" t="s">
        <v>55</v>
      </c>
      <c r="Z67" s="27">
        <f>SUM(Z68:Z73)</f>
        <v>216.71433130999998</v>
      </c>
      <c r="AA67" s="27">
        <f t="shared" ref="AA67:AN67" si="44">SUM(AA68:AA73)</f>
        <v>17.282487060000001</v>
      </c>
      <c r="AB67" s="27">
        <f t="shared" si="44"/>
        <v>17.282487060000001</v>
      </c>
      <c r="AC67" s="27">
        <f t="shared" si="44"/>
        <v>34.435000000000002</v>
      </c>
      <c r="AD67" s="27">
        <f t="shared" si="44"/>
        <v>32.739715019999998</v>
      </c>
      <c r="AE67" s="27">
        <f t="shared" si="44"/>
        <v>1.5</v>
      </c>
      <c r="AF67" s="27">
        <f t="shared" si="44"/>
        <v>74.198789999999974</v>
      </c>
      <c r="AG67" s="27">
        <f t="shared" si="44"/>
        <v>110.93600225</v>
      </c>
      <c r="AH67" s="27">
        <f t="shared" si="44"/>
        <v>114.38778825</v>
      </c>
      <c r="AI67" s="27">
        <f t="shared" si="44"/>
        <v>0</v>
      </c>
      <c r="AJ67" s="27">
        <f t="shared" si="44"/>
        <v>0</v>
      </c>
      <c r="AK67" s="27">
        <f t="shared" si="44"/>
        <v>28.12775306</v>
      </c>
      <c r="AL67" s="27">
        <f t="shared" si="44"/>
        <v>28.12775306</v>
      </c>
      <c r="AM67" s="27">
        <f t="shared" si="44"/>
        <v>174.99875531000001</v>
      </c>
      <c r="AN67" s="27">
        <f t="shared" si="44"/>
        <v>249.45404632999995</v>
      </c>
      <c r="AO67" s="28" t="s">
        <v>55</v>
      </c>
    </row>
    <row r="68" spans="1:41" s="5" customFormat="1" ht="153" customHeight="1" x14ac:dyDescent="0.25">
      <c r="A68" s="30" t="s">
        <v>145</v>
      </c>
      <c r="B68" s="41" t="s">
        <v>147</v>
      </c>
      <c r="C68" s="32" t="s">
        <v>148</v>
      </c>
      <c r="D68" s="33" t="s">
        <v>97</v>
      </c>
      <c r="E68" s="34">
        <v>2016</v>
      </c>
      <c r="F68" s="34">
        <v>2021</v>
      </c>
      <c r="G68" s="34">
        <v>2021</v>
      </c>
      <c r="H68" s="35" t="s">
        <v>55</v>
      </c>
      <c r="I68" s="35" t="s">
        <v>55</v>
      </c>
      <c r="J68" s="35">
        <v>0.97546892000000007</v>
      </c>
      <c r="K68" s="35">
        <v>35.41046892</v>
      </c>
      <c r="L68" s="35">
        <v>0</v>
      </c>
      <c r="M68" s="35">
        <v>13.87340939334991</v>
      </c>
      <c r="N68" s="35">
        <v>20.561</v>
      </c>
      <c r="O68" s="35">
        <v>0.97605952665009099</v>
      </c>
      <c r="P68" s="35">
        <f>J68+AN68+AB68</f>
        <v>33.340183939999996</v>
      </c>
      <c r="Q68" s="35">
        <v>0</v>
      </c>
      <c r="R68" s="35">
        <f t="shared" ref="R68:R73" si="45">P68-Q68-T68-S68</f>
        <v>11.803124413349906</v>
      </c>
      <c r="S68" s="35">
        <v>20.561</v>
      </c>
      <c r="T68" s="35">
        <v>0.97605952665009099</v>
      </c>
      <c r="U68" s="35" t="s">
        <v>55</v>
      </c>
      <c r="V68" s="35">
        <v>34.435000000000002</v>
      </c>
      <c r="W68" s="35" t="s">
        <v>55</v>
      </c>
      <c r="X68" s="35">
        <v>0</v>
      </c>
      <c r="Y68" s="35" t="s">
        <v>55</v>
      </c>
      <c r="Z68" s="35">
        <f>AN68-AD68</f>
        <v>0</v>
      </c>
      <c r="AA68" s="35">
        <v>0</v>
      </c>
      <c r="AB68" s="35">
        <v>0</v>
      </c>
      <c r="AC68" s="35">
        <v>34.435000000000002</v>
      </c>
      <c r="AD68" s="35">
        <v>32.364715019999998</v>
      </c>
      <c r="AE68" s="35">
        <v>0</v>
      </c>
      <c r="AF68" s="35">
        <v>0</v>
      </c>
      <c r="AG68" s="35">
        <v>0</v>
      </c>
      <c r="AH68" s="35">
        <v>0</v>
      </c>
      <c r="AI68" s="35">
        <v>0</v>
      </c>
      <c r="AJ68" s="35">
        <v>0</v>
      </c>
      <c r="AK68" s="35">
        <v>0</v>
      </c>
      <c r="AL68" s="35">
        <v>0</v>
      </c>
      <c r="AM68" s="35">
        <f t="shared" ref="AM68:AN73" si="46">AG68+AI68+AK68+AC68+AE68</f>
        <v>34.435000000000002</v>
      </c>
      <c r="AN68" s="35">
        <f t="shared" si="46"/>
        <v>32.364715019999998</v>
      </c>
      <c r="AO68" s="36" t="s">
        <v>3107</v>
      </c>
    </row>
    <row r="69" spans="1:41" s="5" customFormat="1" ht="15.75" x14ac:dyDescent="0.25">
      <c r="A69" s="30" t="s">
        <v>145</v>
      </c>
      <c r="B69" s="41" t="s">
        <v>149</v>
      </c>
      <c r="C69" s="53" t="s">
        <v>150</v>
      </c>
      <c r="D69" s="33" t="s">
        <v>124</v>
      </c>
      <c r="E69" s="34">
        <v>2021</v>
      </c>
      <c r="F69" s="34">
        <v>2024</v>
      </c>
      <c r="G69" s="34">
        <v>2024</v>
      </c>
      <c r="H69" s="35" t="s">
        <v>55</v>
      </c>
      <c r="I69" s="35" t="s">
        <v>55</v>
      </c>
      <c r="J69" s="35">
        <v>0</v>
      </c>
      <c r="K69" s="35">
        <v>29.62775306</v>
      </c>
      <c r="L69" s="35">
        <v>0</v>
      </c>
      <c r="M69" s="35">
        <v>18.442976749081673</v>
      </c>
      <c r="N69" s="35">
        <v>10.442400000000001</v>
      </c>
      <c r="O69" s="35">
        <v>0.74237631091832601</v>
      </c>
      <c r="P69" s="35">
        <f>J69+AN69+AB69</f>
        <v>29.62775306</v>
      </c>
      <c r="Q69" s="35">
        <v>0</v>
      </c>
      <c r="R69" s="35">
        <f t="shared" si="45"/>
        <v>18.442976749081673</v>
      </c>
      <c r="S69" s="35">
        <v>10.442400000000001</v>
      </c>
      <c r="T69" s="35">
        <v>0.74237631091832601</v>
      </c>
      <c r="U69" s="35" t="s">
        <v>55</v>
      </c>
      <c r="V69" s="35">
        <v>26.106000000000002</v>
      </c>
      <c r="W69" s="35" t="s">
        <v>55</v>
      </c>
      <c r="X69" s="35">
        <v>29.62775306</v>
      </c>
      <c r="Y69" s="35" t="s">
        <v>55</v>
      </c>
      <c r="Z69" s="35">
        <f>AN69-AD69</f>
        <v>29.62775306</v>
      </c>
      <c r="AA69" s="35">
        <v>0</v>
      </c>
      <c r="AB69" s="35">
        <v>0</v>
      </c>
      <c r="AC69" s="35">
        <v>0</v>
      </c>
      <c r="AD69" s="35">
        <v>0</v>
      </c>
      <c r="AE69" s="35">
        <v>1.5</v>
      </c>
      <c r="AF69" s="35">
        <v>1.5</v>
      </c>
      <c r="AG69" s="35">
        <v>0</v>
      </c>
      <c r="AH69" s="35">
        <v>0</v>
      </c>
      <c r="AI69" s="35">
        <v>0</v>
      </c>
      <c r="AJ69" s="35">
        <v>0</v>
      </c>
      <c r="AK69" s="35">
        <v>28.12775306</v>
      </c>
      <c r="AL69" s="35">
        <v>28.12775306</v>
      </c>
      <c r="AM69" s="35">
        <f t="shared" si="46"/>
        <v>29.62775306</v>
      </c>
      <c r="AN69" s="35">
        <f t="shared" si="46"/>
        <v>29.62775306</v>
      </c>
      <c r="AO69" s="36" t="s">
        <v>2540</v>
      </c>
    </row>
    <row r="70" spans="1:41" s="5" customFormat="1" ht="15.75" x14ac:dyDescent="0.25">
      <c r="A70" s="30" t="s">
        <v>145</v>
      </c>
      <c r="B70" s="47" t="s">
        <v>151</v>
      </c>
      <c r="C70" s="48" t="s">
        <v>152</v>
      </c>
      <c r="D70" s="33" t="s">
        <v>100</v>
      </c>
      <c r="E70" s="34">
        <v>2019</v>
      </c>
      <c r="F70" s="34">
        <v>2023</v>
      </c>
      <c r="G70" s="34">
        <v>2023</v>
      </c>
      <c r="H70" s="35" t="s">
        <v>55</v>
      </c>
      <c r="I70" s="35" t="s">
        <v>55</v>
      </c>
      <c r="J70" s="35">
        <v>0</v>
      </c>
      <c r="K70" s="35">
        <v>113.41933557999999</v>
      </c>
      <c r="L70" s="35">
        <v>2.4833333299999998</v>
      </c>
      <c r="M70" s="35">
        <v>80.153994573588008</v>
      </c>
      <c r="N70" s="35">
        <v>28.354833894999999</v>
      </c>
      <c r="O70" s="35">
        <v>2.4271737814119998</v>
      </c>
      <c r="P70" s="35">
        <f>J70+AN70+AB70</f>
        <v>113.41933557999999</v>
      </c>
      <c r="Q70" s="35">
        <v>2.4833333299999998</v>
      </c>
      <c r="R70" s="35">
        <f t="shared" si="45"/>
        <v>80.153994573588008</v>
      </c>
      <c r="S70" s="35">
        <f>P70*0.25</f>
        <v>28.354833894999999</v>
      </c>
      <c r="T70" s="35">
        <v>2.4271737814119998</v>
      </c>
      <c r="U70" s="35" t="s">
        <v>55</v>
      </c>
      <c r="V70" s="35">
        <v>21.74</v>
      </c>
      <c r="W70" s="35" t="s">
        <v>55</v>
      </c>
      <c r="X70" s="35">
        <v>110.93600225</v>
      </c>
      <c r="Y70" s="35" t="s">
        <v>55</v>
      </c>
      <c r="Z70" s="35">
        <f>AN70-AD70</f>
        <v>110.93600225</v>
      </c>
      <c r="AA70" s="35">
        <v>2.4833333299999998</v>
      </c>
      <c r="AB70" s="35">
        <v>2.4833333299999998</v>
      </c>
      <c r="AC70" s="35">
        <v>0</v>
      </c>
      <c r="AD70" s="35">
        <v>0</v>
      </c>
      <c r="AE70" s="35">
        <v>0</v>
      </c>
      <c r="AF70" s="35">
        <v>0</v>
      </c>
      <c r="AG70" s="35">
        <v>110.93600225</v>
      </c>
      <c r="AH70" s="35">
        <v>110.93600225</v>
      </c>
      <c r="AI70" s="35">
        <v>0</v>
      </c>
      <c r="AJ70" s="35">
        <v>0</v>
      </c>
      <c r="AK70" s="35">
        <v>0</v>
      </c>
      <c r="AL70" s="35">
        <v>0</v>
      </c>
      <c r="AM70" s="35">
        <f t="shared" si="46"/>
        <v>110.93600225</v>
      </c>
      <c r="AN70" s="35">
        <f t="shared" si="46"/>
        <v>110.93600225</v>
      </c>
      <c r="AO70" s="36" t="s">
        <v>2540</v>
      </c>
    </row>
    <row r="71" spans="1:41" s="5" customFormat="1" ht="15.75" x14ac:dyDescent="0.25">
      <c r="A71" s="30" t="s">
        <v>145</v>
      </c>
      <c r="B71" s="47" t="s">
        <v>2676</v>
      </c>
      <c r="C71" s="48" t="s">
        <v>2677</v>
      </c>
      <c r="D71" s="33" t="s">
        <v>100</v>
      </c>
      <c r="E71" s="34">
        <v>2022</v>
      </c>
      <c r="F71" s="34" t="s">
        <v>55</v>
      </c>
      <c r="G71" s="34" t="s">
        <v>55</v>
      </c>
      <c r="H71" s="35" t="s">
        <v>55</v>
      </c>
      <c r="I71" s="35" t="s">
        <v>55</v>
      </c>
      <c r="J71" s="35">
        <v>0</v>
      </c>
      <c r="K71" s="35">
        <v>0</v>
      </c>
      <c r="L71" s="35">
        <v>0</v>
      </c>
      <c r="M71" s="35">
        <v>0</v>
      </c>
      <c r="N71" s="35">
        <v>0</v>
      </c>
      <c r="O71" s="35">
        <v>0</v>
      </c>
      <c r="P71" s="35">
        <v>0</v>
      </c>
      <c r="Q71" s="35">
        <v>0</v>
      </c>
      <c r="R71" s="35">
        <v>0</v>
      </c>
      <c r="S71" s="35">
        <v>0</v>
      </c>
      <c r="T71" s="35">
        <v>0</v>
      </c>
      <c r="U71" s="35" t="s">
        <v>55</v>
      </c>
      <c r="V71" s="35">
        <v>0</v>
      </c>
      <c r="W71" s="35" t="s">
        <v>55</v>
      </c>
      <c r="X71" s="35">
        <v>0</v>
      </c>
      <c r="Y71" s="35" t="s">
        <v>55</v>
      </c>
      <c r="Z71" s="35">
        <f>P71-J71-AB71-AD71</f>
        <v>0</v>
      </c>
      <c r="AA71" s="35">
        <v>0</v>
      </c>
      <c r="AB71" s="35">
        <v>0</v>
      </c>
      <c r="AC71" s="35">
        <v>0</v>
      </c>
      <c r="AD71" s="35">
        <v>0</v>
      </c>
      <c r="AE71" s="35">
        <v>0</v>
      </c>
      <c r="AF71" s="35">
        <v>0</v>
      </c>
      <c r="AG71" s="35">
        <v>0</v>
      </c>
      <c r="AH71" s="35">
        <v>0</v>
      </c>
      <c r="AI71" s="35">
        <v>0</v>
      </c>
      <c r="AJ71" s="35">
        <v>0</v>
      </c>
      <c r="AK71" s="35">
        <v>0</v>
      </c>
      <c r="AL71" s="35">
        <v>0</v>
      </c>
      <c r="AM71" s="35">
        <f t="shared" si="46"/>
        <v>0</v>
      </c>
      <c r="AN71" s="35">
        <f t="shared" si="46"/>
        <v>0</v>
      </c>
      <c r="AO71" s="36" t="s">
        <v>2539</v>
      </c>
    </row>
    <row r="72" spans="1:41" s="5" customFormat="1" ht="78.75" x14ac:dyDescent="0.25">
      <c r="A72" s="30" t="s">
        <v>145</v>
      </c>
      <c r="B72" s="47" t="s">
        <v>153</v>
      </c>
      <c r="C72" s="48" t="s">
        <v>154</v>
      </c>
      <c r="D72" s="42" t="s">
        <v>100</v>
      </c>
      <c r="E72" s="43">
        <v>2021</v>
      </c>
      <c r="F72" s="43" t="s">
        <v>55</v>
      </c>
      <c r="G72" s="43">
        <v>2021</v>
      </c>
      <c r="H72" s="35">
        <v>15.8544322</v>
      </c>
      <c r="I72" s="35">
        <v>15.8544322</v>
      </c>
      <c r="J72" s="35">
        <v>0</v>
      </c>
      <c r="K72" s="44">
        <v>0</v>
      </c>
      <c r="L72" s="35">
        <v>0</v>
      </c>
      <c r="M72" s="35">
        <v>0</v>
      </c>
      <c r="N72" s="35">
        <v>0</v>
      </c>
      <c r="O72" s="35">
        <v>0</v>
      </c>
      <c r="P72" s="35">
        <f>J72+AN72+AB72</f>
        <v>37.883789999999969</v>
      </c>
      <c r="Q72" s="35">
        <v>0</v>
      </c>
      <c r="R72" s="35">
        <f t="shared" si="45"/>
        <v>37.883789999999969</v>
      </c>
      <c r="S72" s="35">
        <v>0</v>
      </c>
      <c r="T72" s="35">
        <v>0</v>
      </c>
      <c r="U72" s="35" t="s">
        <v>55</v>
      </c>
      <c r="V72" s="35">
        <v>37.883789999999998</v>
      </c>
      <c r="W72" s="35" t="s">
        <v>55</v>
      </c>
      <c r="X72" s="35">
        <v>0</v>
      </c>
      <c r="Y72" s="35" t="s">
        <v>55</v>
      </c>
      <c r="Z72" s="35">
        <f>AN72-AD72</f>
        <v>37.883789999999969</v>
      </c>
      <c r="AA72" s="35">
        <v>0</v>
      </c>
      <c r="AB72" s="35">
        <v>0</v>
      </c>
      <c r="AC72" s="35">
        <v>0</v>
      </c>
      <c r="AD72" s="35">
        <v>0</v>
      </c>
      <c r="AE72" s="35">
        <v>0</v>
      </c>
      <c r="AF72" s="35">
        <v>37.883789999999969</v>
      </c>
      <c r="AG72" s="35">
        <v>0</v>
      </c>
      <c r="AH72" s="35">
        <v>0</v>
      </c>
      <c r="AI72" s="35">
        <v>0</v>
      </c>
      <c r="AJ72" s="35">
        <v>0</v>
      </c>
      <c r="AK72" s="35">
        <v>0</v>
      </c>
      <c r="AL72" s="35">
        <v>0</v>
      </c>
      <c r="AM72" s="35">
        <f t="shared" si="46"/>
        <v>0</v>
      </c>
      <c r="AN72" s="35">
        <f t="shared" si="46"/>
        <v>37.883789999999969</v>
      </c>
      <c r="AO72" s="36" t="s">
        <v>3060</v>
      </c>
    </row>
    <row r="73" spans="1:41" s="5" customFormat="1" ht="78.75" x14ac:dyDescent="0.25">
      <c r="A73" s="30" t="s">
        <v>145</v>
      </c>
      <c r="B73" s="54" t="s">
        <v>155</v>
      </c>
      <c r="C73" s="45" t="s">
        <v>156</v>
      </c>
      <c r="D73" s="33" t="s">
        <v>80</v>
      </c>
      <c r="E73" s="34">
        <v>2016</v>
      </c>
      <c r="F73" s="34" t="s">
        <v>55</v>
      </c>
      <c r="G73" s="34">
        <v>2022</v>
      </c>
      <c r="H73" s="35">
        <v>60.250309999999999</v>
      </c>
      <c r="I73" s="35">
        <v>60.250309999999999</v>
      </c>
      <c r="J73" s="35">
        <f>3.73870066</f>
        <v>3.7387006600000001</v>
      </c>
      <c r="K73" s="35">
        <v>18.53785439</v>
      </c>
      <c r="L73" s="35">
        <v>1.29367302</v>
      </c>
      <c r="M73" s="35">
        <v>15.516138</v>
      </c>
      <c r="N73" s="35">
        <v>0</v>
      </c>
      <c r="O73" s="35">
        <v>1.72804337</v>
      </c>
      <c r="P73" s="35">
        <f>J73+AN73+AB73</f>
        <v>57.179640389999996</v>
      </c>
      <c r="Q73" s="35">
        <v>1.29367302</v>
      </c>
      <c r="R73" s="35">
        <f t="shared" si="45"/>
        <v>54.157923999999994</v>
      </c>
      <c r="S73" s="35">
        <v>0</v>
      </c>
      <c r="T73" s="35">
        <v>1.72804337</v>
      </c>
      <c r="U73" s="35" t="s">
        <v>55</v>
      </c>
      <c r="V73" s="35">
        <v>51.501165999999998</v>
      </c>
      <c r="W73" s="35" t="s">
        <v>55</v>
      </c>
      <c r="X73" s="35">
        <v>0</v>
      </c>
      <c r="Y73" s="35" t="s">
        <v>55</v>
      </c>
      <c r="Z73" s="35">
        <f>AN73-AD73</f>
        <v>38.266785999999996</v>
      </c>
      <c r="AA73" s="35">
        <v>14.79915373</v>
      </c>
      <c r="AB73" s="35">
        <v>14.79915373</v>
      </c>
      <c r="AC73" s="35">
        <v>0</v>
      </c>
      <c r="AD73" s="35">
        <v>0.375</v>
      </c>
      <c r="AE73" s="35">
        <v>0</v>
      </c>
      <c r="AF73" s="35">
        <v>34.814999999999998</v>
      </c>
      <c r="AG73" s="35">
        <v>0</v>
      </c>
      <c r="AH73" s="35">
        <v>3.4517860000000002</v>
      </c>
      <c r="AI73" s="35">
        <v>0</v>
      </c>
      <c r="AJ73" s="35">
        <v>0</v>
      </c>
      <c r="AK73" s="35">
        <v>0</v>
      </c>
      <c r="AL73" s="35">
        <v>0</v>
      </c>
      <c r="AM73" s="35">
        <f t="shared" si="46"/>
        <v>0</v>
      </c>
      <c r="AN73" s="35">
        <f t="shared" si="46"/>
        <v>38.641785999999996</v>
      </c>
      <c r="AO73" s="36" t="s">
        <v>3060</v>
      </c>
    </row>
    <row r="74" spans="1:41" s="5" customFormat="1" ht="15.75" x14ac:dyDescent="0.25">
      <c r="A74" s="38" t="s">
        <v>157</v>
      </c>
      <c r="B74" s="39" t="s">
        <v>158</v>
      </c>
      <c r="C74" s="40" t="s">
        <v>54</v>
      </c>
      <c r="D74" s="26" t="s">
        <v>55</v>
      </c>
      <c r="E74" s="37" t="s">
        <v>55</v>
      </c>
      <c r="F74" s="37" t="s">
        <v>55</v>
      </c>
      <c r="G74" s="37" t="s">
        <v>55</v>
      </c>
      <c r="H74" s="27">
        <f t="shared" ref="H74:T74" si="47">SUM(H75:H76)</f>
        <v>315.25825400000002</v>
      </c>
      <c r="I74" s="27">
        <f t="shared" si="47"/>
        <v>315.25825400000002</v>
      </c>
      <c r="J74" s="27">
        <f t="shared" si="47"/>
        <v>44.491747840000002</v>
      </c>
      <c r="K74" s="27">
        <f t="shared" si="47"/>
        <v>404.40151348999996</v>
      </c>
      <c r="L74" s="27">
        <f t="shared" si="47"/>
        <v>2.11</v>
      </c>
      <c r="M74" s="27">
        <f t="shared" si="47"/>
        <v>376.41266348999994</v>
      </c>
      <c r="N74" s="27">
        <f t="shared" si="47"/>
        <v>19.991849999999999</v>
      </c>
      <c r="O74" s="27">
        <f t="shared" si="47"/>
        <v>5.8870000000000005</v>
      </c>
      <c r="P74" s="27">
        <f t="shared" si="47"/>
        <v>320.14908438999998</v>
      </c>
      <c r="Q74" s="27">
        <f t="shared" si="47"/>
        <v>2.11</v>
      </c>
      <c r="R74" s="27">
        <f t="shared" si="47"/>
        <v>292.16023438999997</v>
      </c>
      <c r="S74" s="27">
        <f t="shared" si="47"/>
        <v>19.991849999999999</v>
      </c>
      <c r="T74" s="27">
        <f t="shared" si="47"/>
        <v>5.8870000000000005</v>
      </c>
      <c r="U74" s="27" t="s">
        <v>55</v>
      </c>
      <c r="V74" s="27">
        <f>SUM(V75:V76)</f>
        <v>359.90976565000005</v>
      </c>
      <c r="W74" s="27" t="s">
        <v>55</v>
      </c>
      <c r="X74" s="27">
        <f>SUM(X75:X76)</f>
        <v>286.03093385</v>
      </c>
      <c r="Y74" s="27" t="s">
        <v>55</v>
      </c>
      <c r="Z74" s="27">
        <f t="shared" ref="Z74:AN74" si="48">SUM(Z75:Z76)</f>
        <v>263.49810789999992</v>
      </c>
      <c r="AA74" s="27">
        <f t="shared" si="48"/>
        <v>1.3274957400000003</v>
      </c>
      <c r="AB74" s="27">
        <f t="shared" si="48"/>
        <v>1.3274957400000003</v>
      </c>
      <c r="AC74" s="27">
        <f t="shared" si="48"/>
        <v>72.551336059999997</v>
      </c>
      <c r="AD74" s="27">
        <f t="shared" si="48"/>
        <v>10.831732909999999</v>
      </c>
      <c r="AE74" s="27">
        <f t="shared" si="48"/>
        <v>286.03093385</v>
      </c>
      <c r="AF74" s="27">
        <f t="shared" si="48"/>
        <v>263.49810789999998</v>
      </c>
      <c r="AG74" s="27">
        <f t="shared" si="48"/>
        <v>0</v>
      </c>
      <c r="AH74" s="27">
        <f t="shared" si="48"/>
        <v>0</v>
      </c>
      <c r="AI74" s="27">
        <f t="shared" si="48"/>
        <v>0</v>
      </c>
      <c r="AJ74" s="27">
        <f t="shared" si="48"/>
        <v>0</v>
      </c>
      <c r="AK74" s="27">
        <f t="shared" si="48"/>
        <v>0</v>
      </c>
      <c r="AL74" s="27">
        <f t="shared" si="48"/>
        <v>0</v>
      </c>
      <c r="AM74" s="27">
        <f t="shared" si="48"/>
        <v>358.58226990999998</v>
      </c>
      <c r="AN74" s="27">
        <f t="shared" si="48"/>
        <v>274.32984080999995</v>
      </c>
      <c r="AO74" s="28" t="s">
        <v>55</v>
      </c>
    </row>
    <row r="75" spans="1:41" s="5" customFormat="1" ht="31.5" x14ac:dyDescent="0.25">
      <c r="A75" s="30" t="s">
        <v>157</v>
      </c>
      <c r="B75" s="55" t="s">
        <v>159</v>
      </c>
      <c r="C75" s="32" t="s">
        <v>160</v>
      </c>
      <c r="D75" s="42" t="s">
        <v>80</v>
      </c>
      <c r="E75" s="34">
        <v>2015</v>
      </c>
      <c r="F75" s="34">
        <v>2021</v>
      </c>
      <c r="G75" s="34">
        <v>2021</v>
      </c>
      <c r="H75" s="35">
        <v>315.25825400000002</v>
      </c>
      <c r="I75" s="35">
        <v>315.25825400000002</v>
      </c>
      <c r="J75" s="35">
        <f>44.49174784</f>
        <v>44.491747840000002</v>
      </c>
      <c r="K75" s="35">
        <v>404.40151348999996</v>
      </c>
      <c r="L75" s="35">
        <v>2.11</v>
      </c>
      <c r="M75" s="35">
        <v>376.41266348999994</v>
      </c>
      <c r="N75" s="35">
        <v>19.991849999999999</v>
      </c>
      <c r="O75" s="35">
        <v>5.8870000000000005</v>
      </c>
      <c r="P75" s="35">
        <f>J75+AN75+AB75</f>
        <v>320.14908438999998</v>
      </c>
      <c r="Q75" s="35">
        <v>2.11</v>
      </c>
      <c r="R75" s="35">
        <f>P75-Q75-T75-S75</f>
        <v>292.16023438999997</v>
      </c>
      <c r="S75" s="35">
        <v>19.991849999999999</v>
      </c>
      <c r="T75" s="35">
        <v>5.8870000000000005</v>
      </c>
      <c r="U75" s="35" t="s">
        <v>55</v>
      </c>
      <c r="V75" s="35">
        <v>359.90976565000005</v>
      </c>
      <c r="W75" s="35" t="s">
        <v>55</v>
      </c>
      <c r="X75" s="35">
        <v>286.03093385</v>
      </c>
      <c r="Y75" s="35" t="s">
        <v>55</v>
      </c>
      <c r="Z75" s="35">
        <f>AN75-AD75</f>
        <v>263.49810789999992</v>
      </c>
      <c r="AA75" s="35">
        <v>1.3274957400000003</v>
      </c>
      <c r="AB75" s="35">
        <v>1.3274957400000003</v>
      </c>
      <c r="AC75" s="35">
        <v>72.551336059999997</v>
      </c>
      <c r="AD75" s="35">
        <v>10.831732909999999</v>
      </c>
      <c r="AE75" s="35">
        <v>286.03093385</v>
      </c>
      <c r="AF75" s="35">
        <v>263.49810789999998</v>
      </c>
      <c r="AG75" s="35">
        <v>0</v>
      </c>
      <c r="AH75" s="35">
        <v>0</v>
      </c>
      <c r="AI75" s="35">
        <v>0</v>
      </c>
      <c r="AJ75" s="35">
        <v>0</v>
      </c>
      <c r="AK75" s="35">
        <v>0</v>
      </c>
      <c r="AL75" s="35">
        <v>0</v>
      </c>
      <c r="AM75" s="35">
        <f>AG75+AI75+AK75+AC75+AE75</f>
        <v>358.58226990999998</v>
      </c>
      <c r="AN75" s="35">
        <f>AH75+AJ75+AL75+AD75+AF75</f>
        <v>274.32984080999995</v>
      </c>
      <c r="AO75" s="36" t="s">
        <v>2599</v>
      </c>
    </row>
    <row r="76" spans="1:41" s="5" customFormat="1" ht="31.5" x14ac:dyDescent="0.25">
      <c r="A76" s="30" t="s">
        <v>157</v>
      </c>
      <c r="B76" s="55" t="s">
        <v>2678</v>
      </c>
      <c r="C76" s="32" t="s">
        <v>2679</v>
      </c>
      <c r="D76" s="42" t="s">
        <v>100</v>
      </c>
      <c r="E76" s="34">
        <v>2026</v>
      </c>
      <c r="F76" s="34" t="s">
        <v>55</v>
      </c>
      <c r="G76" s="34" t="s">
        <v>55</v>
      </c>
      <c r="H76" s="35" t="s">
        <v>55</v>
      </c>
      <c r="I76" s="35" t="s">
        <v>55</v>
      </c>
      <c r="J76" s="35">
        <v>0</v>
      </c>
      <c r="K76" s="35">
        <v>0</v>
      </c>
      <c r="L76" s="35">
        <v>0</v>
      </c>
      <c r="M76" s="35">
        <v>0</v>
      </c>
      <c r="N76" s="35">
        <v>0</v>
      </c>
      <c r="O76" s="35">
        <v>0</v>
      </c>
      <c r="P76" s="35">
        <v>0</v>
      </c>
      <c r="Q76" s="35">
        <v>0</v>
      </c>
      <c r="R76" s="35">
        <v>0</v>
      </c>
      <c r="S76" s="35">
        <v>0</v>
      </c>
      <c r="T76" s="35">
        <v>0</v>
      </c>
      <c r="U76" s="35" t="s">
        <v>55</v>
      </c>
      <c r="V76" s="35">
        <v>0</v>
      </c>
      <c r="W76" s="35" t="s">
        <v>55</v>
      </c>
      <c r="X76" s="35">
        <v>0</v>
      </c>
      <c r="Y76" s="35" t="s">
        <v>55</v>
      </c>
      <c r="Z76" s="35">
        <f>P76-J76-AB76-AD76</f>
        <v>0</v>
      </c>
      <c r="AA76" s="35">
        <v>0</v>
      </c>
      <c r="AB76" s="35">
        <v>0</v>
      </c>
      <c r="AC76" s="35">
        <v>0</v>
      </c>
      <c r="AD76" s="35">
        <v>0</v>
      </c>
      <c r="AE76" s="35">
        <v>0</v>
      </c>
      <c r="AF76" s="35">
        <v>0</v>
      </c>
      <c r="AG76" s="35">
        <v>0</v>
      </c>
      <c r="AH76" s="35">
        <v>0</v>
      </c>
      <c r="AI76" s="35">
        <v>0</v>
      </c>
      <c r="AJ76" s="35">
        <v>0</v>
      </c>
      <c r="AK76" s="35">
        <v>0</v>
      </c>
      <c r="AL76" s="35">
        <v>0</v>
      </c>
      <c r="AM76" s="35">
        <f>AG76+AI76+AK76+AC76+AE76</f>
        <v>0</v>
      </c>
      <c r="AN76" s="35">
        <f>AH76+AJ76+AL76+AD76+AF76</f>
        <v>0</v>
      </c>
      <c r="AO76" s="36" t="s">
        <v>2540</v>
      </c>
    </row>
    <row r="77" spans="1:41" s="5" customFormat="1" ht="31.5" x14ac:dyDescent="0.25">
      <c r="A77" s="23" t="s">
        <v>161</v>
      </c>
      <c r="B77" s="24" t="s">
        <v>162</v>
      </c>
      <c r="C77" s="25" t="s">
        <v>54</v>
      </c>
      <c r="D77" s="26" t="s">
        <v>55</v>
      </c>
      <c r="E77" s="26" t="s">
        <v>55</v>
      </c>
      <c r="F77" s="26" t="s">
        <v>55</v>
      </c>
      <c r="G77" s="26" t="s">
        <v>55</v>
      </c>
      <c r="H77" s="27">
        <f t="shared" ref="H77:T77" si="49">SUM(H78:H92)</f>
        <v>564.01702804983051</v>
      </c>
      <c r="I77" s="27">
        <f t="shared" si="49"/>
        <v>563.55223304983042</v>
      </c>
      <c r="J77" s="27">
        <f t="shared" si="49"/>
        <v>120.34205468</v>
      </c>
      <c r="K77" s="27">
        <f t="shared" si="49"/>
        <v>2001.064915228357</v>
      </c>
      <c r="L77" s="27">
        <f t="shared" si="49"/>
        <v>65.145187990000011</v>
      </c>
      <c r="M77" s="27">
        <f t="shared" si="49"/>
        <v>1780.3092118979944</v>
      </c>
      <c r="N77" s="27">
        <f t="shared" si="49"/>
        <v>50.922212245744987</v>
      </c>
      <c r="O77" s="27">
        <f t="shared" si="49"/>
        <v>104.68830309461764</v>
      </c>
      <c r="P77" s="27">
        <f t="shared" si="49"/>
        <v>1789.3556844516945</v>
      </c>
      <c r="Q77" s="27">
        <f t="shared" si="49"/>
        <v>65.145187990000011</v>
      </c>
      <c r="R77" s="27">
        <f t="shared" si="49"/>
        <v>1568.8219811213326</v>
      </c>
      <c r="S77" s="27">
        <f t="shared" si="49"/>
        <v>50.922212245744987</v>
      </c>
      <c r="T77" s="27">
        <f t="shared" si="49"/>
        <v>104.46630309461766</v>
      </c>
      <c r="U77" s="27" t="s">
        <v>55</v>
      </c>
      <c r="V77" s="27">
        <f>SUM(V78:V92)</f>
        <v>1882.2273675083568</v>
      </c>
      <c r="W77" s="27" t="s">
        <v>55</v>
      </c>
      <c r="X77" s="27">
        <f>SUM(X78:X92)</f>
        <v>1756.6112355983569</v>
      </c>
      <c r="Y77" s="27" t="s">
        <v>55</v>
      </c>
      <c r="Z77" s="27">
        <f t="shared" ref="Z77:AN77" si="50">SUM(Z78:Z92)</f>
        <v>1524.1818029116948</v>
      </c>
      <c r="AA77" s="27">
        <f t="shared" si="50"/>
        <v>24.658847860000002</v>
      </c>
      <c r="AB77" s="27">
        <f t="shared" si="50"/>
        <v>24.658847860000002</v>
      </c>
      <c r="AC77" s="27">
        <f t="shared" si="50"/>
        <v>99.452777090000012</v>
      </c>
      <c r="AD77" s="27">
        <f t="shared" si="50"/>
        <v>120.17297900000001</v>
      </c>
      <c r="AE77" s="27">
        <f t="shared" si="50"/>
        <v>601.79711953000003</v>
      </c>
      <c r="AF77" s="27">
        <f t="shared" si="50"/>
        <v>353.66517468000001</v>
      </c>
      <c r="AG77" s="27">
        <f t="shared" si="50"/>
        <v>2.6387294099999998</v>
      </c>
      <c r="AH77" s="27">
        <f t="shared" si="50"/>
        <v>7.6404476400000005</v>
      </c>
      <c r="AI77" s="27">
        <f t="shared" si="50"/>
        <v>120.05705422</v>
      </c>
      <c r="AJ77" s="27">
        <f t="shared" si="50"/>
        <v>117.63900967999999</v>
      </c>
      <c r="AK77" s="27">
        <f t="shared" si="50"/>
        <v>1.3162400400000001</v>
      </c>
      <c r="AL77" s="27">
        <f t="shared" si="50"/>
        <v>4.6193534099999995</v>
      </c>
      <c r="AM77" s="27">
        <f t="shared" si="50"/>
        <v>825.26192028999992</v>
      </c>
      <c r="AN77" s="27">
        <f t="shared" si="50"/>
        <v>603.73696441000004</v>
      </c>
      <c r="AO77" s="28" t="s">
        <v>55</v>
      </c>
    </row>
    <row r="78" spans="1:41" s="5" customFormat="1" ht="47.25" x14ac:dyDescent="0.25">
      <c r="A78" s="30" t="s">
        <v>161</v>
      </c>
      <c r="B78" s="31" t="s">
        <v>163</v>
      </c>
      <c r="C78" s="32" t="s">
        <v>164</v>
      </c>
      <c r="D78" s="46" t="s">
        <v>80</v>
      </c>
      <c r="E78" s="34">
        <v>2015</v>
      </c>
      <c r="F78" s="34">
        <v>2024</v>
      </c>
      <c r="G78" s="34">
        <v>2024</v>
      </c>
      <c r="H78" s="35">
        <f>77.32683/1.18</f>
        <v>65.531211864406785</v>
      </c>
      <c r="I78" s="35">
        <f>77.32683/1.18</f>
        <v>65.531211864406785</v>
      </c>
      <c r="J78" s="35">
        <f>7.48570149</f>
        <v>7.4857014900000003</v>
      </c>
      <c r="K78" s="35">
        <v>80.531056629999995</v>
      </c>
      <c r="L78" s="35">
        <v>7.4227800000000004</v>
      </c>
      <c r="M78" s="35">
        <v>68.424147829999995</v>
      </c>
      <c r="N78" s="35">
        <v>0</v>
      </c>
      <c r="O78" s="35">
        <v>4.6841287999999999</v>
      </c>
      <c r="P78" s="35">
        <f>J78+AN78+AB78</f>
        <v>80.531056629999981</v>
      </c>
      <c r="Q78" s="56">
        <v>7.4227800000000004</v>
      </c>
      <c r="R78" s="35">
        <f t="shared" ref="R78:R92" si="51">P78-Q78-T78-S78</f>
        <v>68.424147829999981</v>
      </c>
      <c r="S78" s="57">
        <v>0</v>
      </c>
      <c r="T78" s="56">
        <v>4.6841287999999999</v>
      </c>
      <c r="U78" s="35" t="s">
        <v>55</v>
      </c>
      <c r="V78" s="35">
        <v>73.045355139999998</v>
      </c>
      <c r="W78" s="35" t="s">
        <v>55</v>
      </c>
      <c r="X78" s="35">
        <v>70.904141609999996</v>
      </c>
      <c r="Y78" s="35" t="s">
        <v>55</v>
      </c>
      <c r="Z78" s="35">
        <f>AN78-AD78</f>
        <v>71.640879789999985</v>
      </c>
      <c r="AA78" s="35">
        <v>1.3812429800000003</v>
      </c>
      <c r="AB78" s="35">
        <v>1.3812429800000003</v>
      </c>
      <c r="AC78" s="35">
        <v>0.75997055000000002</v>
      </c>
      <c r="AD78" s="35">
        <v>2.3232369999999999E-2</v>
      </c>
      <c r="AE78" s="35">
        <v>0</v>
      </c>
      <c r="AF78" s="35">
        <v>0</v>
      </c>
      <c r="AG78" s="35">
        <v>0</v>
      </c>
      <c r="AH78" s="35">
        <v>0.75415872000000006</v>
      </c>
      <c r="AI78" s="35">
        <v>70.904141609999996</v>
      </c>
      <c r="AJ78" s="35">
        <v>70.886721069999979</v>
      </c>
      <c r="AK78" s="35">
        <v>0</v>
      </c>
      <c r="AL78" s="35">
        <v>0</v>
      </c>
      <c r="AM78" s="35">
        <f t="shared" ref="AM78:AM92" si="52">AG78+AI78+AK78+AC78+AE78</f>
        <v>71.664112160000002</v>
      </c>
      <c r="AN78" s="35">
        <f t="shared" ref="AN78:AN92" si="53">AH78+AJ78+AL78+AD78+AF78</f>
        <v>71.664112159999988</v>
      </c>
      <c r="AO78" s="36" t="s">
        <v>2600</v>
      </c>
    </row>
    <row r="79" spans="1:41" s="5" customFormat="1" ht="31.5" x14ac:dyDescent="0.25">
      <c r="A79" s="30" t="s">
        <v>161</v>
      </c>
      <c r="B79" s="31" t="s">
        <v>165</v>
      </c>
      <c r="C79" s="32" t="s">
        <v>166</v>
      </c>
      <c r="D79" s="46" t="s">
        <v>80</v>
      </c>
      <c r="E79" s="34">
        <v>2017</v>
      </c>
      <c r="F79" s="34">
        <v>2022</v>
      </c>
      <c r="G79" s="34">
        <v>2022</v>
      </c>
      <c r="H79" s="35">
        <v>412.47677965999998</v>
      </c>
      <c r="I79" s="35">
        <v>412.47677965999998</v>
      </c>
      <c r="J79" s="35">
        <f>10.917298</f>
        <v>10.917298000000001</v>
      </c>
      <c r="K79" s="35">
        <v>597.52099999999996</v>
      </c>
      <c r="L79" s="35">
        <v>25</v>
      </c>
      <c r="M79" s="35">
        <v>515.23299999999995</v>
      </c>
      <c r="N79" s="35">
        <v>0</v>
      </c>
      <c r="O79" s="35">
        <v>57.287999999999997</v>
      </c>
      <c r="P79" s="35">
        <f>J79+AN79+AB79</f>
        <v>384.63188571000006</v>
      </c>
      <c r="Q79" s="56">
        <v>25</v>
      </c>
      <c r="R79" s="35">
        <f t="shared" si="51"/>
        <v>302.34388571000005</v>
      </c>
      <c r="S79" s="57">
        <v>0</v>
      </c>
      <c r="T79" s="56">
        <v>57.287999999999997</v>
      </c>
      <c r="U79" s="35" t="s">
        <v>55</v>
      </c>
      <c r="V79" s="35">
        <v>586.603702</v>
      </c>
      <c r="W79" s="35" t="s">
        <v>55</v>
      </c>
      <c r="X79" s="35">
        <v>524.38951191000001</v>
      </c>
      <c r="Y79" s="35" t="s">
        <v>55</v>
      </c>
      <c r="Z79" s="35">
        <f>AN79-AD79</f>
        <v>258.83804736000002</v>
      </c>
      <c r="AA79" s="35">
        <v>2.5030724700000002</v>
      </c>
      <c r="AB79" s="35">
        <v>2.5030724700000002</v>
      </c>
      <c r="AC79" s="35">
        <v>59.711117619999996</v>
      </c>
      <c r="AD79" s="35">
        <v>112.37346788000001</v>
      </c>
      <c r="AE79" s="35">
        <v>524.38951191000001</v>
      </c>
      <c r="AF79" s="35">
        <v>258.83804736000002</v>
      </c>
      <c r="AG79" s="35">
        <v>0</v>
      </c>
      <c r="AH79" s="35">
        <v>0</v>
      </c>
      <c r="AI79" s="35">
        <v>0</v>
      </c>
      <c r="AJ79" s="35">
        <v>0</v>
      </c>
      <c r="AK79" s="35">
        <v>0</v>
      </c>
      <c r="AL79" s="35">
        <v>0</v>
      </c>
      <c r="AM79" s="35">
        <f t="shared" si="52"/>
        <v>584.10062952999999</v>
      </c>
      <c r="AN79" s="35">
        <f t="shared" si="53"/>
        <v>371.21151524000004</v>
      </c>
      <c r="AO79" s="36" t="s">
        <v>2601</v>
      </c>
    </row>
    <row r="80" spans="1:41" s="5" customFormat="1" ht="31.5" x14ac:dyDescent="0.25">
      <c r="A80" s="30" t="s">
        <v>161</v>
      </c>
      <c r="B80" s="31" t="s">
        <v>2680</v>
      </c>
      <c r="C80" s="32" t="s">
        <v>2681</v>
      </c>
      <c r="D80" s="46" t="s">
        <v>100</v>
      </c>
      <c r="E80" s="34">
        <v>2022</v>
      </c>
      <c r="F80" s="34" t="s">
        <v>55</v>
      </c>
      <c r="G80" s="34" t="s">
        <v>55</v>
      </c>
      <c r="H80" s="35" t="s">
        <v>55</v>
      </c>
      <c r="I80" s="35" t="s">
        <v>55</v>
      </c>
      <c r="J80" s="35">
        <v>0</v>
      </c>
      <c r="K80" s="35">
        <v>0</v>
      </c>
      <c r="L80" s="35">
        <v>0</v>
      </c>
      <c r="M80" s="35">
        <v>0</v>
      </c>
      <c r="N80" s="35">
        <v>0</v>
      </c>
      <c r="O80" s="35">
        <v>0</v>
      </c>
      <c r="P80" s="35">
        <v>0</v>
      </c>
      <c r="Q80" s="56">
        <v>0</v>
      </c>
      <c r="R80" s="35">
        <v>0</v>
      </c>
      <c r="S80" s="57">
        <v>0</v>
      </c>
      <c r="T80" s="56">
        <v>0</v>
      </c>
      <c r="U80" s="35" t="s">
        <v>55</v>
      </c>
      <c r="V80" s="35">
        <v>0</v>
      </c>
      <c r="W80" s="35" t="s">
        <v>55</v>
      </c>
      <c r="X80" s="35">
        <v>0</v>
      </c>
      <c r="Y80" s="35" t="s">
        <v>55</v>
      </c>
      <c r="Z80" s="35">
        <f>P80-J80-AB80-AD80</f>
        <v>0</v>
      </c>
      <c r="AA80" s="35">
        <v>0</v>
      </c>
      <c r="AB80" s="35">
        <v>0</v>
      </c>
      <c r="AC80" s="35">
        <v>0</v>
      </c>
      <c r="AD80" s="35">
        <v>0</v>
      </c>
      <c r="AE80" s="35">
        <v>0</v>
      </c>
      <c r="AF80" s="35">
        <v>0</v>
      </c>
      <c r="AG80" s="35">
        <v>0</v>
      </c>
      <c r="AH80" s="35">
        <v>0</v>
      </c>
      <c r="AI80" s="35">
        <v>0</v>
      </c>
      <c r="AJ80" s="35">
        <v>0</v>
      </c>
      <c r="AK80" s="35">
        <v>0</v>
      </c>
      <c r="AL80" s="35">
        <v>0</v>
      </c>
      <c r="AM80" s="35">
        <f t="shared" si="52"/>
        <v>0</v>
      </c>
      <c r="AN80" s="35">
        <f t="shared" si="53"/>
        <v>0</v>
      </c>
      <c r="AO80" s="36" t="s">
        <v>2540</v>
      </c>
    </row>
    <row r="81" spans="1:41" s="5" customFormat="1" ht="47.25" x14ac:dyDescent="0.25">
      <c r="A81" s="30" t="s">
        <v>161</v>
      </c>
      <c r="B81" s="31" t="s">
        <v>167</v>
      </c>
      <c r="C81" s="50" t="s">
        <v>168</v>
      </c>
      <c r="D81" s="46" t="s">
        <v>100</v>
      </c>
      <c r="E81" s="34">
        <v>2019</v>
      </c>
      <c r="F81" s="34">
        <v>2026</v>
      </c>
      <c r="G81" s="34">
        <v>2027</v>
      </c>
      <c r="H81" s="35" t="s">
        <v>55</v>
      </c>
      <c r="I81" s="35" t="s">
        <v>55</v>
      </c>
      <c r="J81" s="35">
        <v>0</v>
      </c>
      <c r="K81" s="35">
        <v>991.02058</v>
      </c>
      <c r="L81" s="35">
        <v>20.460999999999999</v>
      </c>
      <c r="M81" s="35">
        <v>950.15358000000003</v>
      </c>
      <c r="N81" s="35">
        <v>0</v>
      </c>
      <c r="O81" s="35">
        <v>20.405999999999999</v>
      </c>
      <c r="P81" s="35">
        <v>991.02058</v>
      </c>
      <c r="Q81" s="35">
        <v>20.460999999999999</v>
      </c>
      <c r="R81" s="35">
        <f t="shared" si="51"/>
        <v>950.15358000000003</v>
      </c>
      <c r="S81" s="35">
        <v>0</v>
      </c>
      <c r="T81" s="35">
        <v>20.405999999999999</v>
      </c>
      <c r="U81" s="35" t="s">
        <v>55</v>
      </c>
      <c r="V81" s="35">
        <v>991.02058</v>
      </c>
      <c r="W81" s="35" t="s">
        <v>55</v>
      </c>
      <c r="X81" s="35">
        <v>977.90841268999998</v>
      </c>
      <c r="Y81" s="35" t="s">
        <v>55</v>
      </c>
      <c r="Z81" s="35">
        <f>P81-J81-AB81-AD81</f>
        <v>984.37470160999999</v>
      </c>
      <c r="AA81" s="35">
        <v>6.64587839</v>
      </c>
      <c r="AB81" s="35">
        <v>6.64587839</v>
      </c>
      <c r="AC81" s="35">
        <v>6.4662889200000002</v>
      </c>
      <c r="AD81" s="35">
        <v>0</v>
      </c>
      <c r="AE81" s="35">
        <v>0</v>
      </c>
      <c r="AF81" s="35">
        <v>0</v>
      </c>
      <c r="AG81" s="35">
        <v>2.2187294099999999</v>
      </c>
      <c r="AH81" s="35">
        <v>6.4662889200000002</v>
      </c>
      <c r="AI81" s="35">
        <v>4.6193534099999995</v>
      </c>
      <c r="AJ81" s="35">
        <v>2.2187294099999999</v>
      </c>
      <c r="AK81" s="35">
        <v>1.3162400400000001</v>
      </c>
      <c r="AL81" s="35">
        <v>4.6193534099999995</v>
      </c>
      <c r="AM81" s="35">
        <f t="shared" si="52"/>
        <v>14.620611779999999</v>
      </c>
      <c r="AN81" s="35">
        <f t="shared" si="53"/>
        <v>13.304371740000001</v>
      </c>
      <c r="AO81" s="36" t="s">
        <v>2576</v>
      </c>
    </row>
    <row r="82" spans="1:41" s="5" customFormat="1" ht="31.5" x14ac:dyDescent="0.25">
      <c r="A82" s="30" t="s">
        <v>161</v>
      </c>
      <c r="B82" s="31" t="s">
        <v>2682</v>
      </c>
      <c r="C82" s="50" t="s">
        <v>2683</v>
      </c>
      <c r="D82" s="46" t="s">
        <v>80</v>
      </c>
      <c r="E82" s="34">
        <v>2021</v>
      </c>
      <c r="F82" s="34" t="s">
        <v>55</v>
      </c>
      <c r="G82" s="34" t="s">
        <v>55</v>
      </c>
      <c r="H82" s="35">
        <v>0.46479500000000001</v>
      </c>
      <c r="I82" s="35" t="s">
        <v>55</v>
      </c>
      <c r="J82" s="35">
        <v>0</v>
      </c>
      <c r="K82" s="35">
        <v>0</v>
      </c>
      <c r="L82" s="35">
        <v>0</v>
      </c>
      <c r="M82" s="35">
        <v>0</v>
      </c>
      <c r="N82" s="35">
        <v>0</v>
      </c>
      <c r="O82" s="35">
        <v>0</v>
      </c>
      <c r="P82" s="35">
        <v>0</v>
      </c>
      <c r="Q82" s="56">
        <v>0</v>
      </c>
      <c r="R82" s="35">
        <v>0</v>
      </c>
      <c r="S82" s="57">
        <v>0</v>
      </c>
      <c r="T82" s="56">
        <v>0</v>
      </c>
      <c r="U82" s="35" t="s">
        <v>55</v>
      </c>
      <c r="V82" s="35">
        <v>0</v>
      </c>
      <c r="W82" s="35" t="s">
        <v>55</v>
      </c>
      <c r="X82" s="35">
        <v>0</v>
      </c>
      <c r="Y82" s="35" t="s">
        <v>55</v>
      </c>
      <c r="Z82" s="35">
        <f>P82-J82-AB82-AD82</f>
        <v>0</v>
      </c>
      <c r="AA82" s="35">
        <v>0</v>
      </c>
      <c r="AB82" s="35">
        <v>0</v>
      </c>
      <c r="AC82" s="35">
        <v>0</v>
      </c>
      <c r="AD82" s="35">
        <v>0</v>
      </c>
      <c r="AE82" s="35">
        <v>0</v>
      </c>
      <c r="AF82" s="35">
        <v>0</v>
      </c>
      <c r="AG82" s="35">
        <v>0</v>
      </c>
      <c r="AH82" s="35">
        <v>0</v>
      </c>
      <c r="AI82" s="35">
        <v>0</v>
      </c>
      <c r="AJ82" s="35">
        <v>0</v>
      </c>
      <c r="AK82" s="35">
        <v>0</v>
      </c>
      <c r="AL82" s="35">
        <v>0</v>
      </c>
      <c r="AM82" s="35">
        <f t="shared" si="52"/>
        <v>0</v>
      </c>
      <c r="AN82" s="35">
        <f t="shared" si="53"/>
        <v>0</v>
      </c>
      <c r="AO82" s="36" t="s">
        <v>2540</v>
      </c>
    </row>
    <row r="83" spans="1:41" s="5" customFormat="1" ht="15.75" x14ac:dyDescent="0.25">
      <c r="A83" s="30" t="s">
        <v>161</v>
      </c>
      <c r="B83" s="31" t="s">
        <v>2684</v>
      </c>
      <c r="C83" s="50" t="s">
        <v>2685</v>
      </c>
      <c r="D83" s="46" t="s">
        <v>124</v>
      </c>
      <c r="E83" s="34">
        <v>2023</v>
      </c>
      <c r="F83" s="34" t="s">
        <v>55</v>
      </c>
      <c r="G83" s="34" t="s">
        <v>55</v>
      </c>
      <c r="H83" s="35" t="s">
        <v>55</v>
      </c>
      <c r="I83" s="35" t="s">
        <v>55</v>
      </c>
      <c r="J83" s="35">
        <v>0</v>
      </c>
      <c r="K83" s="35">
        <v>0</v>
      </c>
      <c r="L83" s="35">
        <v>0</v>
      </c>
      <c r="M83" s="35">
        <v>0</v>
      </c>
      <c r="N83" s="35">
        <v>0</v>
      </c>
      <c r="O83" s="35">
        <v>0</v>
      </c>
      <c r="P83" s="35">
        <v>0</v>
      </c>
      <c r="Q83" s="56">
        <v>0</v>
      </c>
      <c r="R83" s="35">
        <v>0</v>
      </c>
      <c r="S83" s="57">
        <v>0</v>
      </c>
      <c r="T83" s="56">
        <v>0</v>
      </c>
      <c r="U83" s="35" t="s">
        <v>55</v>
      </c>
      <c r="V83" s="35">
        <v>0</v>
      </c>
      <c r="W83" s="35" t="s">
        <v>55</v>
      </c>
      <c r="X83" s="35">
        <v>0</v>
      </c>
      <c r="Y83" s="35" t="s">
        <v>55</v>
      </c>
      <c r="Z83" s="35">
        <f>P83-J83-AB83-AD83</f>
        <v>0</v>
      </c>
      <c r="AA83" s="35">
        <v>0</v>
      </c>
      <c r="AB83" s="35">
        <v>0</v>
      </c>
      <c r="AC83" s="35">
        <v>0</v>
      </c>
      <c r="AD83" s="35">
        <v>0</v>
      </c>
      <c r="AE83" s="35">
        <v>0</v>
      </c>
      <c r="AF83" s="35">
        <v>0</v>
      </c>
      <c r="AG83" s="35">
        <v>0</v>
      </c>
      <c r="AH83" s="35">
        <v>0</v>
      </c>
      <c r="AI83" s="35">
        <v>0</v>
      </c>
      <c r="AJ83" s="35">
        <v>0</v>
      </c>
      <c r="AK83" s="35">
        <v>0</v>
      </c>
      <c r="AL83" s="35">
        <v>0</v>
      </c>
      <c r="AM83" s="35">
        <f t="shared" si="52"/>
        <v>0</v>
      </c>
      <c r="AN83" s="35">
        <f t="shared" si="53"/>
        <v>0</v>
      </c>
      <c r="AO83" s="36" t="s">
        <v>2540</v>
      </c>
    </row>
    <row r="84" spans="1:41" s="5" customFormat="1" ht="15.75" x14ac:dyDescent="0.25">
      <c r="A84" s="30" t="s">
        <v>161</v>
      </c>
      <c r="B84" s="31" t="s">
        <v>169</v>
      </c>
      <c r="C84" s="48" t="s">
        <v>170</v>
      </c>
      <c r="D84" s="46" t="s">
        <v>97</v>
      </c>
      <c r="E84" s="34">
        <v>2020</v>
      </c>
      <c r="F84" s="34">
        <v>2020</v>
      </c>
      <c r="G84" s="34">
        <v>2020</v>
      </c>
      <c r="H84" s="35" t="s">
        <v>55</v>
      </c>
      <c r="I84" s="35" t="s">
        <v>55</v>
      </c>
      <c r="J84" s="35">
        <v>0</v>
      </c>
      <c r="K84" s="35">
        <v>0</v>
      </c>
      <c r="L84" s="35">
        <v>0</v>
      </c>
      <c r="M84" s="35">
        <v>0</v>
      </c>
      <c r="N84" s="35">
        <v>0</v>
      </c>
      <c r="O84" s="35">
        <v>0</v>
      </c>
      <c r="P84" s="35">
        <f>J84+AN84+AB84</f>
        <v>0</v>
      </c>
      <c r="Q84" s="35">
        <v>0</v>
      </c>
      <c r="R84" s="35">
        <f t="shared" si="51"/>
        <v>0</v>
      </c>
      <c r="S84" s="35">
        <v>0</v>
      </c>
      <c r="T84" s="35">
        <v>0</v>
      </c>
      <c r="U84" s="35" t="s">
        <v>55</v>
      </c>
      <c r="V84" s="35">
        <v>0</v>
      </c>
      <c r="W84" s="35" t="s">
        <v>55</v>
      </c>
      <c r="X84" s="35">
        <v>0</v>
      </c>
      <c r="Y84" s="35" t="s">
        <v>55</v>
      </c>
      <c r="Z84" s="35">
        <f>AN84-AD84</f>
        <v>0</v>
      </c>
      <c r="AA84" s="35">
        <v>0</v>
      </c>
      <c r="AB84" s="35">
        <v>0</v>
      </c>
      <c r="AC84" s="35">
        <v>0</v>
      </c>
      <c r="AD84" s="35">
        <v>0</v>
      </c>
      <c r="AE84" s="35">
        <v>0</v>
      </c>
      <c r="AF84" s="35">
        <v>0</v>
      </c>
      <c r="AG84" s="35">
        <v>0</v>
      </c>
      <c r="AH84" s="35">
        <v>0</v>
      </c>
      <c r="AI84" s="35">
        <v>0</v>
      </c>
      <c r="AJ84" s="35">
        <v>0</v>
      </c>
      <c r="AK84" s="35">
        <v>0</v>
      </c>
      <c r="AL84" s="35">
        <v>0</v>
      </c>
      <c r="AM84" s="35">
        <f t="shared" si="52"/>
        <v>0</v>
      </c>
      <c r="AN84" s="35">
        <f t="shared" si="53"/>
        <v>0</v>
      </c>
      <c r="AO84" s="36" t="s">
        <v>2540</v>
      </c>
    </row>
    <row r="85" spans="1:41" s="5" customFormat="1" ht="31.5" x14ac:dyDescent="0.25">
      <c r="A85" s="30" t="s">
        <v>161</v>
      </c>
      <c r="B85" s="47" t="s">
        <v>171</v>
      </c>
      <c r="C85" s="48" t="s">
        <v>172</v>
      </c>
      <c r="D85" s="46" t="s">
        <v>97</v>
      </c>
      <c r="E85" s="34">
        <v>2014</v>
      </c>
      <c r="F85" s="34">
        <v>2020</v>
      </c>
      <c r="G85" s="34">
        <v>2020</v>
      </c>
      <c r="H85" s="35">
        <f>100.942205/1.18</f>
        <v>85.544241525423729</v>
      </c>
      <c r="I85" s="35">
        <f>100.942205/1.18</f>
        <v>85.544241525423729</v>
      </c>
      <c r="J85" s="35">
        <f>97.23972077</f>
        <v>97.239720770000005</v>
      </c>
      <c r="K85" s="35">
        <v>97.937650250000004</v>
      </c>
      <c r="L85" s="35">
        <v>6.3414079900000004</v>
      </c>
      <c r="M85" s="35">
        <v>78.385988229999995</v>
      </c>
      <c r="N85" s="35">
        <v>0</v>
      </c>
      <c r="O85" s="35">
        <v>13.21025403</v>
      </c>
      <c r="P85" s="35">
        <f>J85+AN85+AB85</f>
        <v>97.937650250000004</v>
      </c>
      <c r="Q85" s="35">
        <v>6.3414079900000004</v>
      </c>
      <c r="R85" s="35">
        <f t="shared" si="51"/>
        <v>78.385988229999995</v>
      </c>
      <c r="S85" s="35">
        <v>0</v>
      </c>
      <c r="T85" s="35">
        <v>13.21025403</v>
      </c>
      <c r="U85" s="35" t="s">
        <v>55</v>
      </c>
      <c r="V85" s="35">
        <v>0.18880543999999999</v>
      </c>
      <c r="W85" s="35" t="s">
        <v>55</v>
      </c>
      <c r="X85" s="35">
        <v>0</v>
      </c>
      <c r="Y85" s="35" t="s">
        <v>55</v>
      </c>
      <c r="Z85" s="35">
        <f>AN85-AD85</f>
        <v>0</v>
      </c>
      <c r="AA85" s="35">
        <v>0.69792947999999999</v>
      </c>
      <c r="AB85" s="35">
        <v>0.69792947999999999</v>
      </c>
      <c r="AC85" s="35">
        <v>0</v>
      </c>
      <c r="AD85" s="35">
        <v>0</v>
      </c>
      <c r="AE85" s="35">
        <v>0</v>
      </c>
      <c r="AF85" s="35">
        <v>0</v>
      </c>
      <c r="AG85" s="35">
        <v>0</v>
      </c>
      <c r="AH85" s="35">
        <v>0</v>
      </c>
      <c r="AI85" s="35">
        <v>0</v>
      </c>
      <c r="AJ85" s="35">
        <v>0</v>
      </c>
      <c r="AK85" s="35">
        <v>0</v>
      </c>
      <c r="AL85" s="35">
        <v>0</v>
      </c>
      <c r="AM85" s="35">
        <f t="shared" si="52"/>
        <v>0</v>
      </c>
      <c r="AN85" s="35">
        <f t="shared" si="53"/>
        <v>0</v>
      </c>
      <c r="AO85" s="36" t="s">
        <v>2540</v>
      </c>
    </row>
    <row r="86" spans="1:41" s="5" customFormat="1" ht="31.5" x14ac:dyDescent="0.25">
      <c r="A86" s="30" t="s">
        <v>161</v>
      </c>
      <c r="B86" s="54" t="s">
        <v>173</v>
      </c>
      <c r="C86" s="58" t="s">
        <v>174</v>
      </c>
      <c r="D86" s="46" t="s">
        <v>97</v>
      </c>
      <c r="E86" s="43">
        <v>2019</v>
      </c>
      <c r="F86" s="43">
        <v>2020</v>
      </c>
      <c r="G86" s="43">
        <v>2020</v>
      </c>
      <c r="H86" s="35" t="s">
        <v>55</v>
      </c>
      <c r="I86" s="35" t="s">
        <v>55</v>
      </c>
      <c r="J86" s="35">
        <v>0</v>
      </c>
      <c r="K86" s="44">
        <v>6.2943689999999997</v>
      </c>
      <c r="L86" s="35">
        <v>0</v>
      </c>
      <c r="M86" s="35">
        <v>6.0723689999999992</v>
      </c>
      <c r="N86" s="35">
        <v>0</v>
      </c>
      <c r="O86" s="35">
        <v>0.222</v>
      </c>
      <c r="P86" s="35">
        <f>J86+AN86+AB86</f>
        <v>6.2943689999999997</v>
      </c>
      <c r="Q86" s="35">
        <v>0</v>
      </c>
      <c r="R86" s="35">
        <f t="shared" si="51"/>
        <v>6.2943689999999997</v>
      </c>
      <c r="S86" s="35">
        <v>0</v>
      </c>
      <c r="T86" s="35">
        <v>0</v>
      </c>
      <c r="U86" s="35" t="s">
        <v>55</v>
      </c>
      <c r="V86" s="35">
        <v>8.3079999999999998</v>
      </c>
      <c r="W86" s="35" t="s">
        <v>55</v>
      </c>
      <c r="X86" s="35">
        <v>0</v>
      </c>
      <c r="Y86" s="35" t="s">
        <v>55</v>
      </c>
      <c r="Z86" s="35">
        <f>AN86-AD86</f>
        <v>0</v>
      </c>
      <c r="AA86" s="35">
        <v>6.2943689999999997</v>
      </c>
      <c r="AB86" s="35">
        <v>6.2943689999999997</v>
      </c>
      <c r="AC86" s="35">
        <v>0</v>
      </c>
      <c r="AD86" s="35">
        <v>0</v>
      </c>
      <c r="AE86" s="35">
        <v>0</v>
      </c>
      <c r="AF86" s="35">
        <v>0</v>
      </c>
      <c r="AG86" s="35">
        <v>0</v>
      </c>
      <c r="AH86" s="35">
        <v>0</v>
      </c>
      <c r="AI86" s="35">
        <v>0</v>
      </c>
      <c r="AJ86" s="35">
        <v>0</v>
      </c>
      <c r="AK86" s="35">
        <v>0</v>
      </c>
      <c r="AL86" s="35">
        <v>0</v>
      </c>
      <c r="AM86" s="35">
        <f t="shared" si="52"/>
        <v>0</v>
      </c>
      <c r="AN86" s="35">
        <f t="shared" si="53"/>
        <v>0</v>
      </c>
      <c r="AO86" s="36" t="s">
        <v>2540</v>
      </c>
    </row>
    <row r="87" spans="1:41" s="5" customFormat="1" ht="31.5" x14ac:dyDescent="0.25">
      <c r="A87" s="30" t="s">
        <v>161</v>
      </c>
      <c r="B87" s="47" t="s">
        <v>175</v>
      </c>
      <c r="C87" s="48" t="s">
        <v>176</v>
      </c>
      <c r="D87" s="33" t="s">
        <v>115</v>
      </c>
      <c r="E87" s="34">
        <v>2017</v>
      </c>
      <c r="F87" s="34">
        <v>2026</v>
      </c>
      <c r="G87" s="34">
        <v>2026</v>
      </c>
      <c r="H87" s="35" t="s">
        <v>55</v>
      </c>
      <c r="I87" s="35" t="s">
        <v>55</v>
      </c>
      <c r="J87" s="35">
        <f>1.99989362</f>
        <v>1.9998936199999999</v>
      </c>
      <c r="K87" s="35">
        <v>174.80558574666219</v>
      </c>
      <c r="L87" s="35">
        <v>2</v>
      </c>
      <c r="M87" s="35">
        <v>113.98208007594721</v>
      </c>
      <c r="N87" s="35">
        <v>50.922212245744987</v>
      </c>
      <c r="O87" s="35">
        <v>7.9012934249699995</v>
      </c>
      <c r="P87" s="35">
        <v>174.80558574999998</v>
      </c>
      <c r="Q87" s="35">
        <v>2</v>
      </c>
      <c r="R87" s="35">
        <f t="shared" si="51"/>
        <v>113.982080079285</v>
      </c>
      <c r="S87" s="35">
        <f>(30.55+12.411)*1.069*1.055*1.051</f>
        <v>50.922212245744987</v>
      </c>
      <c r="T87" s="35">
        <v>7.9012934249699995</v>
      </c>
      <c r="U87" s="35" t="s">
        <v>55</v>
      </c>
      <c r="V87" s="35">
        <v>172.80569212666219</v>
      </c>
      <c r="W87" s="35" t="s">
        <v>55</v>
      </c>
      <c r="X87" s="35">
        <v>136.31593658666219</v>
      </c>
      <c r="Y87" s="35" t="s">
        <v>55</v>
      </c>
      <c r="Z87" s="35">
        <f>P87-J87-AB87-AD87</f>
        <v>162.23494134999999</v>
      </c>
      <c r="AA87" s="35">
        <v>7.1363555399999994</v>
      </c>
      <c r="AB87" s="35">
        <v>7.1363555399999994</v>
      </c>
      <c r="AC87" s="35">
        <v>29.353400000000001</v>
      </c>
      <c r="AD87" s="35">
        <v>3.4343952399999997</v>
      </c>
      <c r="AE87" s="35">
        <v>77.407607619999993</v>
      </c>
      <c r="AF87" s="35">
        <v>94.827127320000002</v>
      </c>
      <c r="AG87" s="35">
        <v>0</v>
      </c>
      <c r="AH87" s="35">
        <v>0</v>
      </c>
      <c r="AI87" s="35">
        <v>0</v>
      </c>
      <c r="AJ87" s="35">
        <v>0</v>
      </c>
      <c r="AK87" s="35">
        <v>0</v>
      </c>
      <c r="AL87" s="35">
        <v>0</v>
      </c>
      <c r="AM87" s="35">
        <f t="shared" si="52"/>
        <v>106.76100761999999</v>
      </c>
      <c r="AN87" s="35">
        <f t="shared" si="53"/>
        <v>98.261522560000003</v>
      </c>
      <c r="AO87" s="36" t="s">
        <v>2669</v>
      </c>
    </row>
    <row r="88" spans="1:41" s="5" customFormat="1" ht="63" x14ac:dyDescent="0.25">
      <c r="A88" s="30" t="s">
        <v>161</v>
      </c>
      <c r="B88" s="47" t="s">
        <v>177</v>
      </c>
      <c r="C88" s="48" t="s">
        <v>178</v>
      </c>
      <c r="D88" s="33" t="s">
        <v>97</v>
      </c>
      <c r="E88" s="34">
        <v>2020</v>
      </c>
      <c r="F88" s="34">
        <v>2020</v>
      </c>
      <c r="G88" s="34">
        <v>2020</v>
      </c>
      <c r="H88" s="35" t="s">
        <v>55</v>
      </c>
      <c r="I88" s="35" t="s">
        <v>55</v>
      </c>
      <c r="J88" s="35">
        <v>0</v>
      </c>
      <c r="K88" s="35">
        <v>0.66199999999999992</v>
      </c>
      <c r="L88" s="35">
        <v>0</v>
      </c>
      <c r="M88" s="35">
        <v>0.64323562054182193</v>
      </c>
      <c r="N88" s="35">
        <v>0</v>
      </c>
      <c r="O88" s="35">
        <v>1.8764379458178E-2</v>
      </c>
      <c r="P88" s="35">
        <f>J88+AN88+AB88</f>
        <v>0.62747250999999993</v>
      </c>
      <c r="Q88" s="35">
        <v>0</v>
      </c>
      <c r="R88" s="35">
        <f t="shared" si="51"/>
        <v>0.60870813054182193</v>
      </c>
      <c r="S88" s="35">
        <v>0</v>
      </c>
      <c r="T88" s="35">
        <v>1.8764379458178E-2</v>
      </c>
      <c r="U88" s="35" t="s">
        <v>55</v>
      </c>
      <c r="V88" s="35">
        <v>0.66200000000000003</v>
      </c>
      <c r="W88" s="35" t="s">
        <v>55</v>
      </c>
      <c r="X88" s="35">
        <v>0</v>
      </c>
      <c r="Y88" s="35" t="s">
        <v>55</v>
      </c>
      <c r="Z88" s="35">
        <f>AN88-AD88</f>
        <v>0</v>
      </c>
      <c r="AA88" s="35">
        <v>0</v>
      </c>
      <c r="AB88" s="35">
        <v>0</v>
      </c>
      <c r="AC88" s="35">
        <v>0.66199999999999992</v>
      </c>
      <c r="AD88" s="35">
        <v>0.62747250999999993</v>
      </c>
      <c r="AE88" s="35">
        <v>0</v>
      </c>
      <c r="AF88" s="35">
        <v>0</v>
      </c>
      <c r="AG88" s="35">
        <v>0</v>
      </c>
      <c r="AH88" s="35">
        <v>0</v>
      </c>
      <c r="AI88" s="35">
        <v>0</v>
      </c>
      <c r="AJ88" s="35">
        <v>0</v>
      </c>
      <c r="AK88" s="35">
        <v>0</v>
      </c>
      <c r="AL88" s="35">
        <v>0</v>
      </c>
      <c r="AM88" s="35">
        <f t="shared" si="52"/>
        <v>0.66199999999999992</v>
      </c>
      <c r="AN88" s="35">
        <f t="shared" si="53"/>
        <v>0.62747250999999993</v>
      </c>
      <c r="AO88" s="36" t="s">
        <v>2593</v>
      </c>
    </row>
    <row r="89" spans="1:41" s="5" customFormat="1" ht="99.75" customHeight="1" x14ac:dyDescent="0.25">
      <c r="A89" s="30" t="s">
        <v>161</v>
      </c>
      <c r="B89" s="47" t="s">
        <v>179</v>
      </c>
      <c r="C89" s="48" t="s">
        <v>180</v>
      </c>
      <c r="D89" s="33" t="s">
        <v>97</v>
      </c>
      <c r="E89" s="34">
        <v>2020</v>
      </c>
      <c r="F89" s="34">
        <v>2020</v>
      </c>
      <c r="G89" s="34">
        <v>2021</v>
      </c>
      <c r="H89" s="35" t="s">
        <v>55</v>
      </c>
      <c r="I89" s="35" t="s">
        <v>55</v>
      </c>
      <c r="J89" s="35">
        <v>0</v>
      </c>
      <c r="K89" s="35">
        <v>2.5</v>
      </c>
      <c r="L89" s="35">
        <v>0</v>
      </c>
      <c r="M89" s="35">
        <v>2.429137539810506</v>
      </c>
      <c r="N89" s="35">
        <v>0</v>
      </c>
      <c r="O89" s="35">
        <v>7.0862460189494006E-2</v>
      </c>
      <c r="P89" s="35">
        <f>J89+AN89+AB89</f>
        <v>3.7144110000000001</v>
      </c>
      <c r="Q89" s="35">
        <v>0</v>
      </c>
      <c r="R89" s="35">
        <f t="shared" si="51"/>
        <v>3.6435485398105061</v>
      </c>
      <c r="S89" s="35">
        <v>0</v>
      </c>
      <c r="T89" s="35">
        <v>7.0862460189494006E-2</v>
      </c>
      <c r="U89" s="35" t="s">
        <v>55</v>
      </c>
      <c r="V89" s="35">
        <v>2.5</v>
      </c>
      <c r="W89" s="35" t="s">
        <v>55</v>
      </c>
      <c r="X89" s="35">
        <v>0</v>
      </c>
      <c r="Y89" s="35" t="s">
        <v>55</v>
      </c>
      <c r="Z89" s="35">
        <f>AN89-AD89</f>
        <v>0</v>
      </c>
      <c r="AA89" s="35">
        <v>0</v>
      </c>
      <c r="AB89" s="35">
        <v>0</v>
      </c>
      <c r="AC89" s="35">
        <v>2.5</v>
      </c>
      <c r="AD89" s="35">
        <v>3.7144110000000001</v>
      </c>
      <c r="AE89" s="35">
        <v>0</v>
      </c>
      <c r="AF89" s="35">
        <v>0</v>
      </c>
      <c r="AG89" s="35">
        <v>0</v>
      </c>
      <c r="AH89" s="35">
        <v>0</v>
      </c>
      <c r="AI89" s="35">
        <v>0</v>
      </c>
      <c r="AJ89" s="35">
        <v>0</v>
      </c>
      <c r="AK89" s="35">
        <v>0</v>
      </c>
      <c r="AL89" s="35">
        <v>0</v>
      </c>
      <c r="AM89" s="35">
        <f t="shared" si="52"/>
        <v>2.5</v>
      </c>
      <c r="AN89" s="35">
        <f t="shared" si="53"/>
        <v>3.7144110000000001</v>
      </c>
      <c r="AO89" s="36" t="s">
        <v>3106</v>
      </c>
    </row>
    <row r="90" spans="1:41" s="5" customFormat="1" ht="31.5" x14ac:dyDescent="0.25">
      <c r="A90" s="30" t="s">
        <v>161</v>
      </c>
      <c r="B90" s="47" t="s">
        <v>2686</v>
      </c>
      <c r="C90" s="48" t="s">
        <v>2687</v>
      </c>
      <c r="D90" s="33" t="s">
        <v>100</v>
      </c>
      <c r="E90" s="34">
        <v>2021</v>
      </c>
      <c r="F90" s="34" t="s">
        <v>55</v>
      </c>
      <c r="G90" s="34" t="s">
        <v>55</v>
      </c>
      <c r="H90" s="35" t="s">
        <v>55</v>
      </c>
      <c r="I90" s="35" t="s">
        <v>55</v>
      </c>
      <c r="J90" s="35">
        <v>0</v>
      </c>
      <c r="K90" s="35">
        <v>0</v>
      </c>
      <c r="L90" s="35">
        <v>0</v>
      </c>
      <c r="M90" s="35">
        <v>0</v>
      </c>
      <c r="N90" s="35">
        <v>0</v>
      </c>
      <c r="O90" s="35">
        <v>0</v>
      </c>
      <c r="P90" s="35">
        <v>0</v>
      </c>
      <c r="Q90" s="56">
        <v>0</v>
      </c>
      <c r="R90" s="35">
        <v>0</v>
      </c>
      <c r="S90" s="57">
        <v>0</v>
      </c>
      <c r="T90" s="56">
        <v>0</v>
      </c>
      <c r="U90" s="35" t="s">
        <v>55</v>
      </c>
      <c r="V90" s="35">
        <v>0</v>
      </c>
      <c r="W90" s="35" t="s">
        <v>55</v>
      </c>
      <c r="X90" s="35">
        <v>0</v>
      </c>
      <c r="Y90" s="35" t="s">
        <v>55</v>
      </c>
      <c r="Z90" s="35">
        <f>P90-J90-AB90-AD90</f>
        <v>0</v>
      </c>
      <c r="AA90" s="35">
        <v>0</v>
      </c>
      <c r="AB90" s="35">
        <v>0</v>
      </c>
      <c r="AC90" s="35">
        <v>0</v>
      </c>
      <c r="AD90" s="35">
        <v>0</v>
      </c>
      <c r="AE90" s="35">
        <v>0</v>
      </c>
      <c r="AF90" s="35">
        <v>0</v>
      </c>
      <c r="AG90" s="35">
        <v>0</v>
      </c>
      <c r="AH90" s="35">
        <v>0</v>
      </c>
      <c r="AI90" s="35">
        <v>0</v>
      </c>
      <c r="AJ90" s="35">
        <v>0</v>
      </c>
      <c r="AK90" s="35">
        <v>0</v>
      </c>
      <c r="AL90" s="35">
        <v>0</v>
      </c>
      <c r="AM90" s="35">
        <f t="shared" si="52"/>
        <v>0</v>
      </c>
      <c r="AN90" s="35">
        <f t="shared" si="53"/>
        <v>0</v>
      </c>
      <c r="AO90" s="36" t="s">
        <v>2540</v>
      </c>
    </row>
    <row r="91" spans="1:41" s="5" customFormat="1" ht="31.5" x14ac:dyDescent="0.25">
      <c r="A91" s="30" t="s">
        <v>161</v>
      </c>
      <c r="B91" s="47" t="s">
        <v>181</v>
      </c>
      <c r="C91" s="48" t="s">
        <v>182</v>
      </c>
      <c r="D91" s="33" t="s">
        <v>124</v>
      </c>
      <c r="E91" s="34">
        <v>2022</v>
      </c>
      <c r="F91" s="34">
        <v>2026</v>
      </c>
      <c r="G91" s="34">
        <v>2025</v>
      </c>
      <c r="H91" s="35" t="s">
        <v>55</v>
      </c>
      <c r="I91" s="35" t="s">
        <v>55</v>
      </c>
      <c r="J91" s="35">
        <v>0</v>
      </c>
      <c r="K91" s="35">
        <v>2.5596736016949153</v>
      </c>
      <c r="L91" s="35">
        <v>0.42</v>
      </c>
      <c r="M91" s="35">
        <v>2.1396736016949154</v>
      </c>
      <c r="N91" s="35">
        <v>0</v>
      </c>
      <c r="O91" s="35">
        <v>0</v>
      </c>
      <c r="P91" s="35">
        <v>2.5596736016949198</v>
      </c>
      <c r="Q91" s="35">
        <v>0.42</v>
      </c>
      <c r="R91" s="35">
        <f t="shared" si="51"/>
        <v>2.1396736016949198</v>
      </c>
      <c r="S91" s="35">
        <v>0</v>
      </c>
      <c r="T91" s="35">
        <v>0</v>
      </c>
      <c r="U91" s="35" t="s">
        <v>55</v>
      </c>
      <c r="V91" s="35">
        <v>2.5596736016949153</v>
      </c>
      <c r="W91" s="35" t="s">
        <v>55</v>
      </c>
      <c r="X91" s="35">
        <v>2.5596736016949153</v>
      </c>
      <c r="Y91" s="35" t="s">
        <v>55</v>
      </c>
      <c r="Z91" s="35">
        <f>P91-J91-AB91-AD91</f>
        <v>2.5596736016949198</v>
      </c>
      <c r="AA91" s="35">
        <v>0</v>
      </c>
      <c r="AB91" s="35">
        <v>0</v>
      </c>
      <c r="AC91" s="35">
        <v>0</v>
      </c>
      <c r="AD91" s="35">
        <v>0</v>
      </c>
      <c r="AE91" s="35">
        <v>0</v>
      </c>
      <c r="AF91" s="35">
        <v>0</v>
      </c>
      <c r="AG91" s="35">
        <v>0.42</v>
      </c>
      <c r="AH91" s="35">
        <v>0.42</v>
      </c>
      <c r="AI91" s="35">
        <v>0</v>
      </c>
      <c r="AJ91" s="35">
        <v>0</v>
      </c>
      <c r="AK91" s="35">
        <v>0</v>
      </c>
      <c r="AL91" s="35">
        <v>0</v>
      </c>
      <c r="AM91" s="35">
        <f t="shared" si="52"/>
        <v>0.42</v>
      </c>
      <c r="AN91" s="35">
        <f t="shared" si="53"/>
        <v>0.42</v>
      </c>
      <c r="AO91" s="36" t="s">
        <v>2569</v>
      </c>
    </row>
    <row r="92" spans="1:41" s="5" customFormat="1" ht="31.5" x14ac:dyDescent="0.25">
      <c r="A92" s="30" t="s">
        <v>161</v>
      </c>
      <c r="B92" s="47" t="s">
        <v>183</v>
      </c>
      <c r="C92" s="48" t="s">
        <v>184</v>
      </c>
      <c r="D92" s="33" t="s">
        <v>115</v>
      </c>
      <c r="E92" s="34">
        <v>2017</v>
      </c>
      <c r="F92" s="34">
        <v>2024</v>
      </c>
      <c r="G92" s="34">
        <v>2024</v>
      </c>
      <c r="H92" s="35" t="s">
        <v>55</v>
      </c>
      <c r="I92" s="35" t="s">
        <v>55</v>
      </c>
      <c r="J92" s="35">
        <v>2.6994407999999996</v>
      </c>
      <c r="K92" s="35">
        <v>47.233000000000004</v>
      </c>
      <c r="L92" s="35">
        <v>3.5</v>
      </c>
      <c r="M92" s="35">
        <v>42.846000000000004</v>
      </c>
      <c r="N92" s="35">
        <v>0</v>
      </c>
      <c r="O92" s="35">
        <v>0.88700000000000001</v>
      </c>
      <c r="P92" s="35">
        <f>J92+AN92+AB92</f>
        <v>47.233000000000004</v>
      </c>
      <c r="Q92" s="35">
        <v>3.5</v>
      </c>
      <c r="R92" s="35">
        <f t="shared" si="51"/>
        <v>42.846000000000004</v>
      </c>
      <c r="S92" s="35">
        <v>0</v>
      </c>
      <c r="T92" s="35">
        <v>0.88700000000000001</v>
      </c>
      <c r="U92" s="35" t="s">
        <v>55</v>
      </c>
      <c r="V92" s="35">
        <v>44.533559200000006</v>
      </c>
      <c r="W92" s="35" t="s">
        <v>55</v>
      </c>
      <c r="X92" s="35">
        <v>44.533559200000006</v>
      </c>
      <c r="Y92" s="35" t="s">
        <v>55</v>
      </c>
      <c r="Z92" s="35">
        <f>AN92-AD92</f>
        <v>44.533559200000006</v>
      </c>
      <c r="AA92" s="35">
        <v>0</v>
      </c>
      <c r="AB92" s="35">
        <v>0</v>
      </c>
      <c r="AC92" s="35">
        <v>0</v>
      </c>
      <c r="AD92" s="35">
        <v>0</v>
      </c>
      <c r="AE92" s="35">
        <v>0</v>
      </c>
      <c r="AF92" s="35">
        <v>0</v>
      </c>
      <c r="AG92" s="35">
        <v>0</v>
      </c>
      <c r="AH92" s="35">
        <v>0</v>
      </c>
      <c r="AI92" s="35">
        <v>44.533559200000006</v>
      </c>
      <c r="AJ92" s="35">
        <v>44.533559200000006</v>
      </c>
      <c r="AK92" s="35">
        <v>0</v>
      </c>
      <c r="AL92" s="35">
        <v>0</v>
      </c>
      <c r="AM92" s="35">
        <f t="shared" si="52"/>
        <v>44.533559200000006</v>
      </c>
      <c r="AN92" s="35">
        <f t="shared" si="53"/>
        <v>44.533559200000006</v>
      </c>
      <c r="AO92" s="36" t="s">
        <v>2540</v>
      </c>
    </row>
    <row r="93" spans="1:41" s="5" customFormat="1" ht="31.5" x14ac:dyDescent="0.25">
      <c r="A93" s="23" t="s">
        <v>185</v>
      </c>
      <c r="B93" s="24" t="s">
        <v>186</v>
      </c>
      <c r="C93" s="59" t="s">
        <v>54</v>
      </c>
      <c r="D93" s="26" t="s">
        <v>55</v>
      </c>
      <c r="E93" s="26" t="s">
        <v>55</v>
      </c>
      <c r="F93" s="26" t="s">
        <v>55</v>
      </c>
      <c r="G93" s="26" t="s">
        <v>55</v>
      </c>
      <c r="H93" s="27">
        <f t="shared" ref="H93:T93" si="54">H94+H124+H125+H163</f>
        <v>563.23073338983045</v>
      </c>
      <c r="I93" s="27">
        <f t="shared" si="54"/>
        <v>563.23073338983045</v>
      </c>
      <c r="J93" s="27">
        <f t="shared" si="54"/>
        <v>1172.13784925</v>
      </c>
      <c r="K93" s="27">
        <f t="shared" si="54"/>
        <v>15131.902114585482</v>
      </c>
      <c r="L93" s="27">
        <f t="shared" si="54"/>
        <v>180.36955977430551</v>
      </c>
      <c r="M93" s="27">
        <f t="shared" si="54"/>
        <v>10609.143343266225</v>
      </c>
      <c r="N93" s="27">
        <f t="shared" si="54"/>
        <v>3802.7440700519146</v>
      </c>
      <c r="O93" s="27">
        <f t="shared" si="54"/>
        <v>539.64514149303477</v>
      </c>
      <c r="P93" s="27">
        <f t="shared" si="54"/>
        <v>15380.443636937844</v>
      </c>
      <c r="Q93" s="27">
        <f t="shared" si="54"/>
        <v>183.18451927430556</v>
      </c>
      <c r="R93" s="27">
        <f t="shared" si="54"/>
        <v>10476.856592334207</v>
      </c>
      <c r="S93" s="27">
        <f t="shared" si="54"/>
        <v>4187.2952675490515</v>
      </c>
      <c r="T93" s="27">
        <f t="shared" si="54"/>
        <v>533.10725778028063</v>
      </c>
      <c r="U93" s="27" t="s">
        <v>55</v>
      </c>
      <c r="V93" s="27">
        <f>V94+V124+V125+V163</f>
        <v>13312.646789924467</v>
      </c>
      <c r="W93" s="27" t="s">
        <v>55</v>
      </c>
      <c r="X93" s="27">
        <f>X94+X124+X125+X163</f>
        <v>12076.791466083007</v>
      </c>
      <c r="Y93" s="27" t="s">
        <v>55</v>
      </c>
      <c r="Z93" s="27">
        <f t="shared" ref="Z93:AN93" si="55">Z94+Z124+Z125+Z163</f>
        <v>12490.704405747845</v>
      </c>
      <c r="AA93" s="27">
        <f t="shared" si="55"/>
        <v>705.16902217999996</v>
      </c>
      <c r="AB93" s="27">
        <f t="shared" si="55"/>
        <v>705.16902217999996</v>
      </c>
      <c r="AC93" s="27">
        <f t="shared" si="55"/>
        <v>1177.8037770724745</v>
      </c>
      <c r="AD93" s="27">
        <f t="shared" si="55"/>
        <v>1012.4323597600001</v>
      </c>
      <c r="AE93" s="27">
        <f t="shared" si="55"/>
        <v>1480.3090483199999</v>
      </c>
      <c r="AF93" s="27">
        <f t="shared" si="55"/>
        <v>1471.5242219199999</v>
      </c>
      <c r="AG93" s="27">
        <f t="shared" si="55"/>
        <v>1401.2315739600001</v>
      </c>
      <c r="AH93" s="27">
        <f t="shared" si="55"/>
        <v>1372.5049550899998</v>
      </c>
      <c r="AI93" s="27">
        <f t="shared" si="55"/>
        <v>885.50618381676691</v>
      </c>
      <c r="AJ93" s="27">
        <f t="shared" si="55"/>
        <v>1198.6704060600002</v>
      </c>
      <c r="AK93" s="27">
        <f t="shared" si="55"/>
        <v>989.31212880784415</v>
      </c>
      <c r="AL93" s="27">
        <f t="shared" si="55"/>
        <v>1184.0651893278441</v>
      </c>
      <c r="AM93" s="27">
        <f t="shared" si="55"/>
        <v>5934.1627119770856</v>
      </c>
      <c r="AN93" s="27">
        <f t="shared" si="55"/>
        <v>6239.197132157843</v>
      </c>
      <c r="AO93" s="28" t="s">
        <v>55</v>
      </c>
    </row>
    <row r="94" spans="1:41" s="5" customFormat="1" ht="31.5" x14ac:dyDescent="0.25">
      <c r="A94" s="23" t="s">
        <v>187</v>
      </c>
      <c r="B94" s="24" t="s">
        <v>188</v>
      </c>
      <c r="C94" s="59" t="s">
        <v>54</v>
      </c>
      <c r="D94" s="26" t="s">
        <v>55</v>
      </c>
      <c r="E94" s="26" t="s">
        <v>55</v>
      </c>
      <c r="F94" s="26" t="s">
        <v>55</v>
      </c>
      <c r="G94" s="26" t="s">
        <v>55</v>
      </c>
      <c r="H94" s="27">
        <f t="shared" ref="H94:T94" si="56">SUM(H95:H123)</f>
        <v>389.05306999999999</v>
      </c>
      <c r="I94" s="27">
        <f t="shared" si="56"/>
        <v>389.05306999999999</v>
      </c>
      <c r="J94" s="27">
        <f t="shared" si="56"/>
        <v>170.38104491999999</v>
      </c>
      <c r="K94" s="27">
        <f t="shared" si="56"/>
        <v>2728.2040297200001</v>
      </c>
      <c r="L94" s="27">
        <f t="shared" si="56"/>
        <v>55.645949999999999</v>
      </c>
      <c r="M94" s="27">
        <f t="shared" si="56"/>
        <v>1740.5070401730977</v>
      </c>
      <c r="N94" s="27">
        <f t="shared" si="56"/>
        <v>795.90401225690198</v>
      </c>
      <c r="O94" s="27">
        <f t="shared" si="56"/>
        <v>136.14702728999998</v>
      </c>
      <c r="P94" s="27">
        <f t="shared" si="56"/>
        <v>2891.52713055</v>
      </c>
      <c r="Q94" s="27">
        <f t="shared" si="56"/>
        <v>58.645949999999999</v>
      </c>
      <c r="R94" s="27">
        <f t="shared" si="56"/>
        <v>1819.3784534655981</v>
      </c>
      <c r="S94" s="27">
        <f t="shared" si="56"/>
        <v>877.71269979440194</v>
      </c>
      <c r="T94" s="27">
        <f t="shared" si="56"/>
        <v>135.79002729000001</v>
      </c>
      <c r="U94" s="27" t="s">
        <v>55</v>
      </c>
      <c r="V94" s="27">
        <f>SUM(V95:V123)</f>
        <v>1876.1972789900001</v>
      </c>
      <c r="W94" s="27" t="s">
        <v>55</v>
      </c>
      <c r="X94" s="27">
        <f>SUM(X95:X123)</f>
        <v>1628.7408564300001</v>
      </c>
      <c r="Y94" s="27" t="s">
        <v>55</v>
      </c>
      <c r="Z94" s="27">
        <f t="shared" ref="Z94:AN94" si="57">SUM(Z95:Z123)</f>
        <v>1845.62060451</v>
      </c>
      <c r="AA94" s="27">
        <f t="shared" si="57"/>
        <v>328.90781286000004</v>
      </c>
      <c r="AB94" s="27">
        <f t="shared" si="57"/>
        <v>328.90781286000004</v>
      </c>
      <c r="AC94" s="27">
        <f t="shared" si="57"/>
        <v>600.17431550999981</v>
      </c>
      <c r="AD94" s="27">
        <f t="shared" si="57"/>
        <v>546.61766825999996</v>
      </c>
      <c r="AE94" s="27">
        <f t="shared" si="57"/>
        <v>507.80028048000003</v>
      </c>
      <c r="AF94" s="27">
        <f t="shared" si="57"/>
        <v>527.84450856000001</v>
      </c>
      <c r="AG94" s="27">
        <f t="shared" si="57"/>
        <v>571.01504</v>
      </c>
      <c r="AH94" s="27">
        <f t="shared" si="57"/>
        <v>386.29949400000004</v>
      </c>
      <c r="AI94" s="27">
        <f t="shared" si="57"/>
        <v>65</v>
      </c>
      <c r="AJ94" s="27">
        <f t="shared" si="57"/>
        <v>252.71554599999999</v>
      </c>
      <c r="AK94" s="27">
        <f t="shared" si="57"/>
        <v>122.91200000000001</v>
      </c>
      <c r="AL94" s="27">
        <f t="shared" si="57"/>
        <v>316.74751999999995</v>
      </c>
      <c r="AM94" s="27">
        <f t="shared" si="57"/>
        <v>1866.9016359899999</v>
      </c>
      <c r="AN94" s="27">
        <f t="shared" si="57"/>
        <v>2030.2247368199996</v>
      </c>
      <c r="AO94" s="28" t="s">
        <v>55</v>
      </c>
    </row>
    <row r="95" spans="1:41" s="5" customFormat="1" ht="51.75" customHeight="1" x14ac:dyDescent="0.25">
      <c r="A95" s="30" t="s">
        <v>187</v>
      </c>
      <c r="B95" s="41" t="s">
        <v>189</v>
      </c>
      <c r="C95" s="32" t="s">
        <v>190</v>
      </c>
      <c r="D95" s="46" t="s">
        <v>124</v>
      </c>
      <c r="E95" s="34">
        <v>2021</v>
      </c>
      <c r="F95" s="34">
        <v>2022</v>
      </c>
      <c r="G95" s="34">
        <v>2022</v>
      </c>
      <c r="H95" s="44" t="s">
        <v>55</v>
      </c>
      <c r="I95" s="44" t="s">
        <v>55</v>
      </c>
      <c r="J95" s="35">
        <v>0</v>
      </c>
      <c r="K95" s="44">
        <v>29.7</v>
      </c>
      <c r="L95" s="60">
        <v>0</v>
      </c>
      <c r="M95" s="44">
        <v>21.579000000000001</v>
      </c>
      <c r="N95" s="44">
        <v>7.5809999999999995</v>
      </c>
      <c r="O95" s="44">
        <v>0.54</v>
      </c>
      <c r="P95" s="35">
        <f t="shared" ref="P95:P101" si="58">J95+AN95+AB95</f>
        <v>29.7</v>
      </c>
      <c r="Q95" s="60">
        <v>0</v>
      </c>
      <c r="R95" s="35">
        <f t="shared" ref="R95:R123" si="59">P95-Q95-T95-S95</f>
        <v>21.579000000000001</v>
      </c>
      <c r="S95" s="44">
        <f>11.581-4</f>
        <v>7.5809999999999995</v>
      </c>
      <c r="T95" s="44">
        <v>0.54</v>
      </c>
      <c r="U95" s="35" t="s">
        <v>55</v>
      </c>
      <c r="V95" s="35">
        <v>29.7</v>
      </c>
      <c r="W95" s="35" t="s">
        <v>55</v>
      </c>
      <c r="X95" s="35">
        <v>29.7</v>
      </c>
      <c r="Y95" s="35" t="s">
        <v>55</v>
      </c>
      <c r="Z95" s="35">
        <f t="shared" ref="Z95:Z101" si="60">AN95-AD95</f>
        <v>29.7</v>
      </c>
      <c r="AA95" s="35">
        <v>0</v>
      </c>
      <c r="AB95" s="35">
        <v>0</v>
      </c>
      <c r="AC95" s="35">
        <v>0</v>
      </c>
      <c r="AD95" s="35">
        <v>0</v>
      </c>
      <c r="AE95" s="35">
        <v>29.7</v>
      </c>
      <c r="AF95" s="35">
        <v>29.7</v>
      </c>
      <c r="AG95" s="35">
        <v>0</v>
      </c>
      <c r="AH95" s="35">
        <v>0</v>
      </c>
      <c r="AI95" s="35">
        <v>0</v>
      </c>
      <c r="AJ95" s="35">
        <v>0</v>
      </c>
      <c r="AK95" s="35">
        <v>0</v>
      </c>
      <c r="AL95" s="35">
        <v>0</v>
      </c>
      <c r="AM95" s="35">
        <f t="shared" ref="AM95:AM124" si="61">AG95+AI95+AK95+AC95+AE95</f>
        <v>29.7</v>
      </c>
      <c r="AN95" s="35">
        <f t="shared" ref="AN95:AN124" si="62">AH95+AJ95+AL95+AD95+AF95</f>
        <v>29.7</v>
      </c>
      <c r="AO95" s="36" t="s">
        <v>2540</v>
      </c>
    </row>
    <row r="96" spans="1:41" s="5" customFormat="1" ht="31.5" x14ac:dyDescent="0.25">
      <c r="A96" s="30" t="s">
        <v>187</v>
      </c>
      <c r="B96" s="47" t="s">
        <v>191</v>
      </c>
      <c r="C96" s="48" t="s">
        <v>192</v>
      </c>
      <c r="D96" s="42" t="s">
        <v>97</v>
      </c>
      <c r="E96" s="43">
        <v>2019</v>
      </c>
      <c r="F96" s="43">
        <v>2020</v>
      </c>
      <c r="G96" s="43">
        <v>2020</v>
      </c>
      <c r="H96" s="35" t="s">
        <v>55</v>
      </c>
      <c r="I96" s="35" t="s">
        <v>55</v>
      </c>
      <c r="J96" s="35">
        <v>0</v>
      </c>
      <c r="K96" s="35">
        <v>107.254143</v>
      </c>
      <c r="L96" s="35">
        <v>0</v>
      </c>
      <c r="M96" s="35">
        <v>107.254143</v>
      </c>
      <c r="N96" s="35">
        <v>0</v>
      </c>
      <c r="O96" s="35">
        <v>0</v>
      </c>
      <c r="P96" s="35">
        <f t="shared" si="58"/>
        <v>107.254143</v>
      </c>
      <c r="Q96" s="56">
        <v>0</v>
      </c>
      <c r="R96" s="35">
        <f t="shared" si="59"/>
        <v>107.254143</v>
      </c>
      <c r="S96" s="35">
        <v>0</v>
      </c>
      <c r="T96" s="35">
        <v>0</v>
      </c>
      <c r="U96" s="35" t="s">
        <v>55</v>
      </c>
      <c r="V96" s="35">
        <v>0</v>
      </c>
      <c r="W96" s="35" t="s">
        <v>55</v>
      </c>
      <c r="X96" s="35">
        <v>0</v>
      </c>
      <c r="Y96" s="35" t="s">
        <v>55</v>
      </c>
      <c r="Z96" s="35">
        <f t="shared" si="60"/>
        <v>0</v>
      </c>
      <c r="AA96" s="35">
        <v>0</v>
      </c>
      <c r="AB96" s="35">
        <v>0</v>
      </c>
      <c r="AC96" s="35">
        <v>107.254143</v>
      </c>
      <c r="AD96" s="35">
        <v>107.254143</v>
      </c>
      <c r="AE96" s="35">
        <v>0</v>
      </c>
      <c r="AF96" s="35">
        <v>0</v>
      </c>
      <c r="AG96" s="35">
        <v>0</v>
      </c>
      <c r="AH96" s="35">
        <v>0</v>
      </c>
      <c r="AI96" s="35">
        <v>0</v>
      </c>
      <c r="AJ96" s="35">
        <v>0</v>
      </c>
      <c r="AK96" s="35">
        <v>0</v>
      </c>
      <c r="AL96" s="35">
        <v>0</v>
      </c>
      <c r="AM96" s="35">
        <f t="shared" si="61"/>
        <v>107.254143</v>
      </c>
      <c r="AN96" s="35">
        <f t="shared" si="62"/>
        <v>107.254143</v>
      </c>
      <c r="AO96" s="36" t="s">
        <v>2540</v>
      </c>
    </row>
    <row r="97" spans="1:41" s="5" customFormat="1" ht="15.75" x14ac:dyDescent="0.25">
      <c r="A97" s="30" t="s">
        <v>187</v>
      </c>
      <c r="B97" s="47" t="s">
        <v>193</v>
      </c>
      <c r="C97" s="48" t="s">
        <v>194</v>
      </c>
      <c r="D97" s="42" t="s">
        <v>124</v>
      </c>
      <c r="E97" s="43">
        <v>2022</v>
      </c>
      <c r="F97" s="43">
        <v>2022</v>
      </c>
      <c r="G97" s="43">
        <v>2022</v>
      </c>
      <c r="H97" s="35" t="s">
        <v>55</v>
      </c>
      <c r="I97" s="35" t="s">
        <v>55</v>
      </c>
      <c r="J97" s="35">
        <v>0</v>
      </c>
      <c r="K97" s="35">
        <v>40</v>
      </c>
      <c r="L97" s="35">
        <v>0</v>
      </c>
      <c r="M97" s="35">
        <v>40</v>
      </c>
      <c r="N97" s="35">
        <v>0</v>
      </c>
      <c r="O97" s="35">
        <v>0</v>
      </c>
      <c r="P97" s="35">
        <f t="shared" si="58"/>
        <v>40</v>
      </c>
      <c r="Q97" s="56">
        <v>0</v>
      </c>
      <c r="R97" s="35">
        <f t="shared" si="59"/>
        <v>5.0200000000000031</v>
      </c>
      <c r="S97" s="35">
        <v>34.979999999999997</v>
      </c>
      <c r="T97" s="35">
        <v>0</v>
      </c>
      <c r="U97" s="35" t="s">
        <v>55</v>
      </c>
      <c r="V97" s="35">
        <v>0</v>
      </c>
      <c r="W97" s="35" t="s">
        <v>55</v>
      </c>
      <c r="X97" s="35">
        <v>40</v>
      </c>
      <c r="Y97" s="35" t="s">
        <v>55</v>
      </c>
      <c r="Z97" s="35">
        <f t="shared" si="60"/>
        <v>40</v>
      </c>
      <c r="AA97" s="35">
        <v>0</v>
      </c>
      <c r="AB97" s="35">
        <v>0</v>
      </c>
      <c r="AC97" s="35">
        <v>0</v>
      </c>
      <c r="AD97" s="35">
        <v>0</v>
      </c>
      <c r="AE97" s="35">
        <v>0</v>
      </c>
      <c r="AF97" s="35">
        <v>0</v>
      </c>
      <c r="AG97" s="35">
        <v>40</v>
      </c>
      <c r="AH97" s="35">
        <v>40</v>
      </c>
      <c r="AI97" s="35">
        <v>0</v>
      </c>
      <c r="AJ97" s="35">
        <v>0</v>
      </c>
      <c r="AK97" s="35">
        <v>0</v>
      </c>
      <c r="AL97" s="35">
        <v>0</v>
      </c>
      <c r="AM97" s="35">
        <f t="shared" si="61"/>
        <v>40</v>
      </c>
      <c r="AN97" s="35">
        <f t="shared" si="62"/>
        <v>40</v>
      </c>
      <c r="AO97" s="36" t="s">
        <v>2540</v>
      </c>
    </row>
    <row r="98" spans="1:41" s="5" customFormat="1" ht="31.5" x14ac:dyDescent="0.25">
      <c r="A98" s="30" t="s">
        <v>187</v>
      </c>
      <c r="B98" s="47" t="s">
        <v>195</v>
      </c>
      <c r="C98" s="48" t="s">
        <v>196</v>
      </c>
      <c r="D98" s="42" t="s">
        <v>100</v>
      </c>
      <c r="E98" s="43">
        <v>2022</v>
      </c>
      <c r="F98" s="43" t="s">
        <v>55</v>
      </c>
      <c r="G98" s="43">
        <v>2024</v>
      </c>
      <c r="H98" s="35" t="s">
        <v>55</v>
      </c>
      <c r="I98" s="35" t="s">
        <v>55</v>
      </c>
      <c r="J98" s="35">
        <v>0</v>
      </c>
      <c r="K98" s="35">
        <v>0</v>
      </c>
      <c r="L98" s="35">
        <v>0</v>
      </c>
      <c r="M98" s="35">
        <v>0</v>
      </c>
      <c r="N98" s="35">
        <v>0</v>
      </c>
      <c r="O98" s="35">
        <v>0</v>
      </c>
      <c r="P98" s="35">
        <f t="shared" si="58"/>
        <v>196.83552</v>
      </c>
      <c r="Q98" s="56">
        <v>3</v>
      </c>
      <c r="R98" s="35">
        <f>P98-Q98-T98-S98</f>
        <v>70.581951000000004</v>
      </c>
      <c r="S98" s="35">
        <v>123.253569</v>
      </c>
      <c r="T98" s="35">
        <v>0</v>
      </c>
      <c r="U98" s="35" t="s">
        <v>55</v>
      </c>
      <c r="V98" s="35">
        <v>0</v>
      </c>
      <c r="W98" s="35" t="s">
        <v>55</v>
      </c>
      <c r="X98" s="35">
        <v>0</v>
      </c>
      <c r="Y98" s="35" t="s">
        <v>55</v>
      </c>
      <c r="Z98" s="35">
        <f t="shared" si="60"/>
        <v>196.83552</v>
      </c>
      <c r="AA98" s="35">
        <v>0</v>
      </c>
      <c r="AB98" s="35">
        <v>0</v>
      </c>
      <c r="AC98" s="35">
        <v>0</v>
      </c>
      <c r="AD98" s="35">
        <v>0</v>
      </c>
      <c r="AE98" s="35">
        <v>0</v>
      </c>
      <c r="AF98" s="35">
        <v>0</v>
      </c>
      <c r="AG98" s="35">
        <v>0</v>
      </c>
      <c r="AH98" s="35">
        <v>3</v>
      </c>
      <c r="AI98" s="35">
        <v>0</v>
      </c>
      <c r="AJ98" s="35">
        <v>0</v>
      </c>
      <c r="AK98" s="35">
        <v>0</v>
      </c>
      <c r="AL98" s="35">
        <v>193.83552</v>
      </c>
      <c r="AM98" s="35">
        <f t="shared" si="61"/>
        <v>0</v>
      </c>
      <c r="AN98" s="35">
        <f t="shared" si="62"/>
        <v>196.83552</v>
      </c>
      <c r="AO98" s="36" t="s">
        <v>2541</v>
      </c>
    </row>
    <row r="99" spans="1:41" s="5" customFormat="1" ht="47.25" x14ac:dyDescent="0.25">
      <c r="A99" s="30" t="s">
        <v>187</v>
      </c>
      <c r="B99" s="41" t="s">
        <v>197</v>
      </c>
      <c r="C99" s="32" t="s">
        <v>198</v>
      </c>
      <c r="D99" s="46" t="s">
        <v>115</v>
      </c>
      <c r="E99" s="34">
        <v>2017</v>
      </c>
      <c r="F99" s="34">
        <v>2021</v>
      </c>
      <c r="G99" s="34">
        <v>2021</v>
      </c>
      <c r="H99" s="35" t="s">
        <v>55</v>
      </c>
      <c r="I99" s="35" t="s">
        <v>55</v>
      </c>
      <c r="J99" s="35">
        <v>50.396999999999998</v>
      </c>
      <c r="K99" s="35">
        <v>150.44300000000001</v>
      </c>
      <c r="L99" s="35">
        <v>0</v>
      </c>
      <c r="M99" s="35">
        <v>108.59</v>
      </c>
      <c r="N99" s="35">
        <v>41.853000000000002</v>
      </c>
      <c r="O99" s="35">
        <v>0</v>
      </c>
      <c r="P99" s="35">
        <f t="shared" si="58"/>
        <v>133.9376575</v>
      </c>
      <c r="Q99" s="56">
        <v>0</v>
      </c>
      <c r="R99" s="35">
        <f t="shared" si="59"/>
        <v>92.084657499999992</v>
      </c>
      <c r="S99" s="56">
        <v>41.853000000000002</v>
      </c>
      <c r="T99" s="35">
        <v>0</v>
      </c>
      <c r="U99" s="35" t="s">
        <v>55</v>
      </c>
      <c r="V99" s="35">
        <v>62.253999999999998</v>
      </c>
      <c r="W99" s="35" t="s">
        <v>55</v>
      </c>
      <c r="X99" s="35">
        <v>0</v>
      </c>
      <c r="Y99" s="35" t="s">
        <v>55</v>
      </c>
      <c r="Z99" s="35">
        <f t="shared" si="60"/>
        <v>23.73398349</v>
      </c>
      <c r="AA99" s="35">
        <v>0</v>
      </c>
      <c r="AB99" s="35">
        <v>0</v>
      </c>
      <c r="AC99" s="35">
        <v>100.04600000000001</v>
      </c>
      <c r="AD99" s="35">
        <v>59.806674009999995</v>
      </c>
      <c r="AE99" s="35">
        <v>0</v>
      </c>
      <c r="AF99" s="35">
        <v>23.73398349</v>
      </c>
      <c r="AG99" s="35">
        <v>0</v>
      </c>
      <c r="AH99" s="35">
        <v>0</v>
      </c>
      <c r="AI99" s="35">
        <v>0</v>
      </c>
      <c r="AJ99" s="35">
        <v>0</v>
      </c>
      <c r="AK99" s="35">
        <v>0</v>
      </c>
      <c r="AL99" s="35">
        <v>0</v>
      </c>
      <c r="AM99" s="35">
        <f t="shared" si="61"/>
        <v>100.04600000000001</v>
      </c>
      <c r="AN99" s="35">
        <f t="shared" si="62"/>
        <v>83.540657499999995</v>
      </c>
      <c r="AO99" s="36" t="s">
        <v>2670</v>
      </c>
    </row>
    <row r="100" spans="1:41" s="5" customFormat="1" ht="15.75" x14ac:dyDescent="0.25">
      <c r="A100" s="30" t="s">
        <v>187</v>
      </c>
      <c r="B100" s="41" t="s">
        <v>199</v>
      </c>
      <c r="C100" s="32" t="s">
        <v>200</v>
      </c>
      <c r="D100" s="42" t="s">
        <v>124</v>
      </c>
      <c r="E100" s="43">
        <v>2021</v>
      </c>
      <c r="F100" s="43">
        <v>2023</v>
      </c>
      <c r="G100" s="43">
        <v>2023</v>
      </c>
      <c r="H100" s="35" t="s">
        <v>55</v>
      </c>
      <c r="I100" s="35" t="s">
        <v>55</v>
      </c>
      <c r="J100" s="35">
        <v>0</v>
      </c>
      <c r="K100" s="35">
        <v>235.6</v>
      </c>
      <c r="L100" s="35">
        <v>0</v>
      </c>
      <c r="M100" s="35">
        <v>235.6</v>
      </c>
      <c r="N100" s="35">
        <v>0</v>
      </c>
      <c r="O100" s="35">
        <v>0</v>
      </c>
      <c r="P100" s="35">
        <f t="shared" si="58"/>
        <v>235.6</v>
      </c>
      <c r="Q100" s="56">
        <v>0</v>
      </c>
      <c r="R100" s="35">
        <f t="shared" si="59"/>
        <v>235.6</v>
      </c>
      <c r="S100" s="35">
        <v>0</v>
      </c>
      <c r="T100" s="35">
        <v>0</v>
      </c>
      <c r="U100" s="35" t="s">
        <v>55</v>
      </c>
      <c r="V100" s="35">
        <v>0</v>
      </c>
      <c r="W100" s="35" t="s">
        <v>55</v>
      </c>
      <c r="X100" s="35">
        <v>235.6</v>
      </c>
      <c r="Y100" s="35" t="s">
        <v>55</v>
      </c>
      <c r="Z100" s="35">
        <f t="shared" si="60"/>
        <v>235.6</v>
      </c>
      <c r="AA100" s="35">
        <v>0</v>
      </c>
      <c r="AB100" s="35">
        <v>0</v>
      </c>
      <c r="AC100" s="35">
        <v>0</v>
      </c>
      <c r="AD100" s="35">
        <v>0</v>
      </c>
      <c r="AE100" s="35">
        <v>0</v>
      </c>
      <c r="AF100" s="35">
        <v>0</v>
      </c>
      <c r="AG100" s="35">
        <v>235.6</v>
      </c>
      <c r="AH100" s="35">
        <v>235.6</v>
      </c>
      <c r="AI100" s="35">
        <v>0</v>
      </c>
      <c r="AJ100" s="35">
        <v>0</v>
      </c>
      <c r="AK100" s="35">
        <v>0</v>
      </c>
      <c r="AL100" s="35">
        <v>0</v>
      </c>
      <c r="AM100" s="35">
        <f t="shared" si="61"/>
        <v>235.6</v>
      </c>
      <c r="AN100" s="35">
        <f t="shared" si="62"/>
        <v>235.6</v>
      </c>
      <c r="AO100" s="36" t="s">
        <v>2540</v>
      </c>
    </row>
    <row r="101" spans="1:41" s="5" customFormat="1" ht="15.75" x14ac:dyDescent="0.25">
      <c r="A101" s="30" t="s">
        <v>187</v>
      </c>
      <c r="B101" s="41" t="s">
        <v>201</v>
      </c>
      <c r="C101" s="32" t="s">
        <v>202</v>
      </c>
      <c r="D101" s="42" t="s">
        <v>124</v>
      </c>
      <c r="E101" s="43">
        <v>2021</v>
      </c>
      <c r="F101" s="43">
        <v>2022</v>
      </c>
      <c r="G101" s="43">
        <v>2021</v>
      </c>
      <c r="H101" s="35" t="s">
        <v>55</v>
      </c>
      <c r="I101" s="35" t="s">
        <v>55</v>
      </c>
      <c r="J101" s="35">
        <v>0</v>
      </c>
      <c r="K101" s="35">
        <v>155.69999999999999</v>
      </c>
      <c r="L101" s="35">
        <v>0</v>
      </c>
      <c r="M101" s="35">
        <v>155.69999999999999</v>
      </c>
      <c r="N101" s="35">
        <v>0</v>
      </c>
      <c r="O101" s="35">
        <v>0</v>
      </c>
      <c r="P101" s="35">
        <f t="shared" si="58"/>
        <v>155.69999999999999</v>
      </c>
      <c r="Q101" s="56">
        <v>0</v>
      </c>
      <c r="R101" s="35">
        <f t="shared" si="59"/>
        <v>155.69999999999999</v>
      </c>
      <c r="S101" s="35">
        <v>0</v>
      </c>
      <c r="T101" s="35">
        <v>0</v>
      </c>
      <c r="U101" s="35" t="s">
        <v>55</v>
      </c>
      <c r="V101" s="35">
        <v>0</v>
      </c>
      <c r="W101" s="35" t="s">
        <v>55</v>
      </c>
      <c r="X101" s="35">
        <v>155.69999999999999</v>
      </c>
      <c r="Y101" s="35" t="s">
        <v>55</v>
      </c>
      <c r="Z101" s="35">
        <f t="shared" si="60"/>
        <v>155.69999999999999</v>
      </c>
      <c r="AA101" s="35">
        <v>0</v>
      </c>
      <c r="AB101" s="35">
        <v>0</v>
      </c>
      <c r="AC101" s="35">
        <v>0</v>
      </c>
      <c r="AD101" s="35">
        <v>0</v>
      </c>
      <c r="AE101" s="35">
        <v>155.69999999999999</v>
      </c>
      <c r="AF101" s="35">
        <v>155.69999999999999</v>
      </c>
      <c r="AG101" s="35">
        <v>0</v>
      </c>
      <c r="AH101" s="35">
        <v>0</v>
      </c>
      <c r="AI101" s="35">
        <v>0</v>
      </c>
      <c r="AJ101" s="35">
        <v>0</v>
      </c>
      <c r="AK101" s="35">
        <v>0</v>
      </c>
      <c r="AL101" s="35">
        <v>0</v>
      </c>
      <c r="AM101" s="35">
        <f t="shared" si="61"/>
        <v>155.69999999999999</v>
      </c>
      <c r="AN101" s="35">
        <f t="shared" si="62"/>
        <v>155.69999999999999</v>
      </c>
      <c r="AO101" s="36" t="s">
        <v>2569</v>
      </c>
    </row>
    <row r="102" spans="1:41" s="5" customFormat="1" ht="31.5" x14ac:dyDescent="0.25">
      <c r="A102" s="30" t="s">
        <v>187</v>
      </c>
      <c r="B102" s="41" t="s">
        <v>203</v>
      </c>
      <c r="C102" s="32" t="s">
        <v>204</v>
      </c>
      <c r="D102" s="42" t="s">
        <v>124</v>
      </c>
      <c r="E102" s="43">
        <v>2024</v>
      </c>
      <c r="F102" s="43">
        <v>2025</v>
      </c>
      <c r="G102" s="43">
        <v>2025</v>
      </c>
      <c r="H102" s="35" t="s">
        <v>55</v>
      </c>
      <c r="I102" s="35" t="s">
        <v>55</v>
      </c>
      <c r="J102" s="35">
        <v>0</v>
      </c>
      <c r="K102" s="35">
        <v>120</v>
      </c>
      <c r="L102" s="35">
        <v>0</v>
      </c>
      <c r="M102" s="35">
        <v>120</v>
      </c>
      <c r="N102" s="35">
        <v>0</v>
      </c>
      <c r="O102" s="35">
        <v>0</v>
      </c>
      <c r="P102" s="35">
        <f>J102+AN102+AF102</f>
        <v>120</v>
      </c>
      <c r="Q102" s="56">
        <v>0</v>
      </c>
      <c r="R102" s="35">
        <f t="shared" si="59"/>
        <v>120</v>
      </c>
      <c r="S102" s="35">
        <v>0</v>
      </c>
      <c r="T102" s="35">
        <v>0</v>
      </c>
      <c r="U102" s="35" t="s">
        <v>55</v>
      </c>
      <c r="V102" s="35">
        <v>0</v>
      </c>
      <c r="W102" s="35" t="s">
        <v>55</v>
      </c>
      <c r="X102" s="35">
        <v>120</v>
      </c>
      <c r="Y102" s="35" t="s">
        <v>55</v>
      </c>
      <c r="Z102" s="35">
        <f>P102-J102-AB102-AD102</f>
        <v>120</v>
      </c>
      <c r="AA102" s="35">
        <v>0</v>
      </c>
      <c r="AB102" s="35">
        <v>0</v>
      </c>
      <c r="AC102" s="35">
        <v>0</v>
      </c>
      <c r="AD102" s="35">
        <v>0</v>
      </c>
      <c r="AE102" s="35">
        <v>0</v>
      </c>
      <c r="AF102" s="35">
        <v>0</v>
      </c>
      <c r="AG102" s="35">
        <v>0</v>
      </c>
      <c r="AH102" s="35">
        <v>0</v>
      </c>
      <c r="AI102" s="35">
        <v>0</v>
      </c>
      <c r="AJ102" s="35">
        <v>0</v>
      </c>
      <c r="AK102" s="35">
        <v>120</v>
      </c>
      <c r="AL102" s="35">
        <v>120</v>
      </c>
      <c r="AM102" s="35">
        <f t="shared" si="61"/>
        <v>120</v>
      </c>
      <c r="AN102" s="35">
        <f t="shared" si="62"/>
        <v>120</v>
      </c>
      <c r="AO102" s="36" t="s">
        <v>2540</v>
      </c>
    </row>
    <row r="103" spans="1:41" s="5" customFormat="1" ht="15.75" x14ac:dyDescent="0.25">
      <c r="A103" s="30" t="s">
        <v>187</v>
      </c>
      <c r="B103" s="41" t="s">
        <v>2688</v>
      </c>
      <c r="C103" s="32" t="s">
        <v>2689</v>
      </c>
      <c r="D103" s="42" t="s">
        <v>124</v>
      </c>
      <c r="E103" s="43">
        <v>2022</v>
      </c>
      <c r="F103" s="43" t="s">
        <v>55</v>
      </c>
      <c r="G103" s="43" t="s">
        <v>55</v>
      </c>
      <c r="H103" s="35" t="s">
        <v>55</v>
      </c>
      <c r="I103" s="35" t="s">
        <v>55</v>
      </c>
      <c r="J103" s="35">
        <v>0</v>
      </c>
      <c r="K103" s="35">
        <v>0</v>
      </c>
      <c r="L103" s="35">
        <v>0</v>
      </c>
      <c r="M103" s="35">
        <v>0</v>
      </c>
      <c r="N103" s="35">
        <v>0</v>
      </c>
      <c r="O103" s="35">
        <v>0</v>
      </c>
      <c r="P103" s="35">
        <v>0</v>
      </c>
      <c r="Q103" s="56">
        <v>0</v>
      </c>
      <c r="R103" s="35">
        <v>0</v>
      </c>
      <c r="S103" s="35">
        <v>0</v>
      </c>
      <c r="T103" s="35">
        <v>0</v>
      </c>
      <c r="U103" s="35" t="s">
        <v>55</v>
      </c>
      <c r="V103" s="35">
        <v>0</v>
      </c>
      <c r="W103" s="35" t="s">
        <v>55</v>
      </c>
      <c r="X103" s="35">
        <v>0</v>
      </c>
      <c r="Y103" s="35" t="s">
        <v>55</v>
      </c>
      <c r="Z103" s="35">
        <f>P103-J103-AB103-AD103</f>
        <v>0</v>
      </c>
      <c r="AA103" s="35">
        <v>0</v>
      </c>
      <c r="AB103" s="35">
        <v>0</v>
      </c>
      <c r="AC103" s="35">
        <v>0</v>
      </c>
      <c r="AD103" s="35">
        <v>0</v>
      </c>
      <c r="AE103" s="35">
        <v>0</v>
      </c>
      <c r="AF103" s="35">
        <v>0</v>
      </c>
      <c r="AG103" s="35">
        <v>0</v>
      </c>
      <c r="AH103" s="35">
        <v>0</v>
      </c>
      <c r="AI103" s="35">
        <v>0</v>
      </c>
      <c r="AJ103" s="35">
        <v>0</v>
      </c>
      <c r="AK103" s="35">
        <v>0</v>
      </c>
      <c r="AL103" s="35">
        <v>0</v>
      </c>
      <c r="AM103" s="35">
        <f t="shared" si="61"/>
        <v>0</v>
      </c>
      <c r="AN103" s="35">
        <f t="shared" si="62"/>
        <v>0</v>
      </c>
      <c r="AO103" s="36" t="s">
        <v>2540</v>
      </c>
    </row>
    <row r="104" spans="1:41" s="5" customFormat="1" ht="31.5" x14ac:dyDescent="0.25">
      <c r="A104" s="30" t="s">
        <v>187</v>
      </c>
      <c r="B104" s="47" t="s">
        <v>205</v>
      </c>
      <c r="C104" s="48" t="s">
        <v>206</v>
      </c>
      <c r="D104" s="46" t="s">
        <v>124</v>
      </c>
      <c r="E104" s="34">
        <v>2021</v>
      </c>
      <c r="F104" s="34">
        <v>2021</v>
      </c>
      <c r="G104" s="34">
        <v>2022</v>
      </c>
      <c r="H104" s="35" t="s">
        <v>55</v>
      </c>
      <c r="I104" s="35" t="s">
        <v>55</v>
      </c>
      <c r="J104" s="35">
        <v>0</v>
      </c>
      <c r="K104" s="51">
        <v>13.192644899999999</v>
      </c>
      <c r="L104" s="51">
        <v>0</v>
      </c>
      <c r="M104" s="51">
        <v>13.192644899999999</v>
      </c>
      <c r="N104" s="51">
        <v>0</v>
      </c>
      <c r="O104" s="35">
        <v>0</v>
      </c>
      <c r="P104" s="35">
        <f t="shared" ref="P104:P116" si="63">J104+AN104+AB104</f>
        <v>13.192644899999999</v>
      </c>
      <c r="Q104" s="52">
        <v>0</v>
      </c>
      <c r="R104" s="35">
        <f t="shared" si="59"/>
        <v>13.112282302499999</v>
      </c>
      <c r="S104" s="52">
        <v>8.0362597499999994E-2</v>
      </c>
      <c r="T104" s="35">
        <v>0</v>
      </c>
      <c r="U104" s="35" t="s">
        <v>55</v>
      </c>
      <c r="V104" s="35">
        <v>0</v>
      </c>
      <c r="W104" s="35" t="s">
        <v>55</v>
      </c>
      <c r="X104" s="35">
        <v>13.192644899999999</v>
      </c>
      <c r="Y104" s="35" t="s">
        <v>55</v>
      </c>
      <c r="Z104" s="35">
        <f t="shared" ref="Z104:Z116" si="64">AN104-AD104</f>
        <v>13.192644899999999</v>
      </c>
      <c r="AA104" s="35">
        <v>0</v>
      </c>
      <c r="AB104" s="35">
        <v>0</v>
      </c>
      <c r="AC104" s="35">
        <v>0</v>
      </c>
      <c r="AD104" s="35">
        <v>0</v>
      </c>
      <c r="AE104" s="35">
        <v>13.192644899999999</v>
      </c>
      <c r="AF104" s="35">
        <v>13.192644899999999</v>
      </c>
      <c r="AG104" s="35">
        <v>0</v>
      </c>
      <c r="AH104" s="35">
        <v>0</v>
      </c>
      <c r="AI104" s="35">
        <v>0</v>
      </c>
      <c r="AJ104" s="35">
        <v>0</v>
      </c>
      <c r="AK104" s="35">
        <v>0</v>
      </c>
      <c r="AL104" s="35">
        <v>0</v>
      </c>
      <c r="AM104" s="35">
        <f t="shared" si="61"/>
        <v>13.192644899999999</v>
      </c>
      <c r="AN104" s="35">
        <f t="shared" si="62"/>
        <v>13.192644899999999</v>
      </c>
      <c r="AO104" s="36" t="s">
        <v>2568</v>
      </c>
    </row>
    <row r="105" spans="1:41" s="5" customFormat="1" ht="55.5" customHeight="1" x14ac:dyDescent="0.25">
      <c r="A105" s="30" t="s">
        <v>187</v>
      </c>
      <c r="B105" s="47" t="s">
        <v>207</v>
      </c>
      <c r="C105" s="48" t="s">
        <v>208</v>
      </c>
      <c r="D105" s="46" t="s">
        <v>97</v>
      </c>
      <c r="E105" s="34">
        <v>2019</v>
      </c>
      <c r="F105" s="34">
        <v>2020</v>
      </c>
      <c r="G105" s="34">
        <v>2021</v>
      </c>
      <c r="H105" s="35" t="s">
        <v>55</v>
      </c>
      <c r="I105" s="35" t="s">
        <v>55</v>
      </c>
      <c r="J105" s="35">
        <v>0</v>
      </c>
      <c r="K105" s="51">
        <v>60.728231170000001</v>
      </c>
      <c r="L105" s="51">
        <v>0</v>
      </c>
      <c r="M105" s="51">
        <v>10.068231170000004</v>
      </c>
      <c r="N105" s="51">
        <v>50.5</v>
      </c>
      <c r="O105" s="35">
        <v>0.16</v>
      </c>
      <c r="P105" s="35">
        <f t="shared" si="63"/>
        <v>60.728231170000001</v>
      </c>
      <c r="Q105" s="52">
        <v>0</v>
      </c>
      <c r="R105" s="35">
        <f t="shared" si="59"/>
        <v>60.728231170000001</v>
      </c>
      <c r="S105" s="52">
        <v>0</v>
      </c>
      <c r="T105" s="35">
        <v>0</v>
      </c>
      <c r="U105" s="35" t="s">
        <v>55</v>
      </c>
      <c r="V105" s="35">
        <v>61.988959999999999</v>
      </c>
      <c r="W105" s="35" t="s">
        <v>55</v>
      </c>
      <c r="X105" s="35">
        <v>0</v>
      </c>
      <c r="Y105" s="35" t="s">
        <v>55</v>
      </c>
      <c r="Z105" s="35">
        <f t="shared" si="64"/>
        <v>0</v>
      </c>
      <c r="AA105" s="35">
        <v>60.728231170000001</v>
      </c>
      <c r="AB105" s="35">
        <v>60.728231170000001</v>
      </c>
      <c r="AC105" s="35">
        <v>0</v>
      </c>
      <c r="AD105" s="35">
        <v>0</v>
      </c>
      <c r="AE105" s="35">
        <v>0</v>
      </c>
      <c r="AF105" s="35">
        <v>0</v>
      </c>
      <c r="AG105" s="35">
        <v>0</v>
      </c>
      <c r="AH105" s="35">
        <v>0</v>
      </c>
      <c r="AI105" s="35">
        <v>0</v>
      </c>
      <c r="AJ105" s="35">
        <v>0</v>
      </c>
      <c r="AK105" s="35">
        <v>0</v>
      </c>
      <c r="AL105" s="35">
        <v>0</v>
      </c>
      <c r="AM105" s="35">
        <f t="shared" si="61"/>
        <v>0</v>
      </c>
      <c r="AN105" s="35">
        <f t="shared" si="62"/>
        <v>0</v>
      </c>
      <c r="AO105" s="36" t="s">
        <v>3108</v>
      </c>
    </row>
    <row r="106" spans="1:41" s="5" customFormat="1" ht="31.5" x14ac:dyDescent="0.25">
      <c r="A106" s="30" t="s">
        <v>187</v>
      </c>
      <c r="B106" s="47" t="s">
        <v>209</v>
      </c>
      <c r="C106" s="48" t="s">
        <v>210</v>
      </c>
      <c r="D106" s="46" t="s">
        <v>97</v>
      </c>
      <c r="E106" s="34">
        <v>2019</v>
      </c>
      <c r="F106" s="34">
        <v>2020</v>
      </c>
      <c r="G106" s="34">
        <v>2020</v>
      </c>
      <c r="H106" s="35" t="s">
        <v>55</v>
      </c>
      <c r="I106" s="35" t="s">
        <v>55</v>
      </c>
      <c r="J106" s="35">
        <v>0</v>
      </c>
      <c r="K106" s="51">
        <v>12.385659260000001</v>
      </c>
      <c r="L106" s="51">
        <v>0</v>
      </c>
      <c r="M106" s="51">
        <v>6.1306592600000007</v>
      </c>
      <c r="N106" s="51">
        <v>6.2039999999999997</v>
      </c>
      <c r="O106" s="35">
        <v>5.0999999999999997E-2</v>
      </c>
      <c r="P106" s="35">
        <f t="shared" si="63"/>
        <v>12.385659260000001</v>
      </c>
      <c r="Q106" s="52">
        <v>0</v>
      </c>
      <c r="R106" s="35">
        <f t="shared" si="59"/>
        <v>12.385659260000001</v>
      </c>
      <c r="S106" s="52">
        <v>0</v>
      </c>
      <c r="T106" s="35">
        <v>0</v>
      </c>
      <c r="U106" s="35" t="s">
        <v>55</v>
      </c>
      <c r="V106" s="35">
        <v>12.36987134</v>
      </c>
      <c r="W106" s="35" t="s">
        <v>55</v>
      </c>
      <c r="X106" s="35">
        <v>0</v>
      </c>
      <c r="Y106" s="35" t="s">
        <v>55</v>
      </c>
      <c r="Z106" s="35">
        <f t="shared" si="64"/>
        <v>0</v>
      </c>
      <c r="AA106" s="35">
        <v>12.385659260000001</v>
      </c>
      <c r="AB106" s="35">
        <v>12.385659260000001</v>
      </c>
      <c r="AC106" s="35">
        <v>0</v>
      </c>
      <c r="AD106" s="35">
        <v>0</v>
      </c>
      <c r="AE106" s="35">
        <v>0</v>
      </c>
      <c r="AF106" s="35">
        <v>0</v>
      </c>
      <c r="AG106" s="35">
        <v>0</v>
      </c>
      <c r="AH106" s="35">
        <v>0</v>
      </c>
      <c r="AI106" s="35">
        <v>0</v>
      </c>
      <c r="AJ106" s="35">
        <v>0</v>
      </c>
      <c r="AK106" s="35">
        <v>0</v>
      </c>
      <c r="AL106" s="35">
        <v>0</v>
      </c>
      <c r="AM106" s="35">
        <f t="shared" si="61"/>
        <v>0</v>
      </c>
      <c r="AN106" s="35">
        <f t="shared" si="62"/>
        <v>0</v>
      </c>
      <c r="AO106" s="36" t="s">
        <v>2540</v>
      </c>
    </row>
    <row r="107" spans="1:41" s="5" customFormat="1" ht="31.5" x14ac:dyDescent="0.25">
      <c r="A107" s="30" t="s">
        <v>187</v>
      </c>
      <c r="B107" s="47" t="s">
        <v>211</v>
      </c>
      <c r="C107" s="48" t="s">
        <v>212</v>
      </c>
      <c r="D107" s="46" t="s">
        <v>97</v>
      </c>
      <c r="E107" s="34">
        <v>2019</v>
      </c>
      <c r="F107" s="34">
        <v>2020</v>
      </c>
      <c r="G107" s="34">
        <v>2020</v>
      </c>
      <c r="H107" s="35" t="s">
        <v>55</v>
      </c>
      <c r="I107" s="35" t="s">
        <v>55</v>
      </c>
      <c r="J107" s="35">
        <v>0</v>
      </c>
      <c r="K107" s="51">
        <v>12.34769945</v>
      </c>
      <c r="L107" s="51">
        <v>0</v>
      </c>
      <c r="M107" s="51">
        <v>6.0296994499999998</v>
      </c>
      <c r="N107" s="51">
        <v>6.2039999999999997</v>
      </c>
      <c r="O107" s="35">
        <v>0.114</v>
      </c>
      <c r="P107" s="35">
        <f t="shared" si="63"/>
        <v>12.34769945</v>
      </c>
      <c r="Q107" s="52">
        <v>0</v>
      </c>
      <c r="R107" s="35">
        <f t="shared" si="59"/>
        <v>12.34769945</v>
      </c>
      <c r="S107" s="52">
        <v>0</v>
      </c>
      <c r="T107" s="35">
        <v>0</v>
      </c>
      <c r="U107" s="35" t="s">
        <v>55</v>
      </c>
      <c r="V107" s="35">
        <v>12.369803709999999</v>
      </c>
      <c r="W107" s="35" t="s">
        <v>55</v>
      </c>
      <c r="X107" s="35">
        <v>0</v>
      </c>
      <c r="Y107" s="35" t="s">
        <v>55</v>
      </c>
      <c r="Z107" s="35">
        <f t="shared" si="64"/>
        <v>0</v>
      </c>
      <c r="AA107" s="35">
        <v>12.34769945</v>
      </c>
      <c r="AB107" s="35">
        <v>12.34769945</v>
      </c>
      <c r="AC107" s="35">
        <v>0</v>
      </c>
      <c r="AD107" s="35">
        <v>0</v>
      </c>
      <c r="AE107" s="35">
        <v>0</v>
      </c>
      <c r="AF107" s="35">
        <v>0</v>
      </c>
      <c r="AG107" s="35">
        <v>0</v>
      </c>
      <c r="AH107" s="35">
        <v>0</v>
      </c>
      <c r="AI107" s="35">
        <v>0</v>
      </c>
      <c r="AJ107" s="35">
        <v>0</v>
      </c>
      <c r="AK107" s="35">
        <v>0</v>
      </c>
      <c r="AL107" s="35">
        <v>0</v>
      </c>
      <c r="AM107" s="35">
        <f t="shared" si="61"/>
        <v>0</v>
      </c>
      <c r="AN107" s="35">
        <f t="shared" si="62"/>
        <v>0</v>
      </c>
      <c r="AO107" s="36" t="s">
        <v>2540</v>
      </c>
    </row>
    <row r="108" spans="1:41" s="5" customFormat="1" ht="31.5" x14ac:dyDescent="0.25">
      <c r="A108" s="30" t="s">
        <v>187</v>
      </c>
      <c r="B108" s="47" t="s">
        <v>213</v>
      </c>
      <c r="C108" s="48" t="s">
        <v>214</v>
      </c>
      <c r="D108" s="46" t="s">
        <v>97</v>
      </c>
      <c r="E108" s="34">
        <v>2019</v>
      </c>
      <c r="F108" s="34">
        <v>2020</v>
      </c>
      <c r="G108" s="34">
        <v>2020</v>
      </c>
      <c r="H108" s="35" t="s">
        <v>55</v>
      </c>
      <c r="I108" s="35" t="s">
        <v>55</v>
      </c>
      <c r="J108" s="35">
        <v>0</v>
      </c>
      <c r="K108" s="51">
        <v>9.7257512300000002</v>
      </c>
      <c r="L108" s="51">
        <v>0</v>
      </c>
      <c r="M108" s="51">
        <v>2.8947512299999998</v>
      </c>
      <c r="N108" s="51">
        <v>6.7990000000000004</v>
      </c>
      <c r="O108" s="35">
        <v>3.2000000000000001E-2</v>
      </c>
      <c r="P108" s="35">
        <f t="shared" si="63"/>
        <v>9.7257512300000002</v>
      </c>
      <c r="Q108" s="52">
        <v>0</v>
      </c>
      <c r="R108" s="35">
        <f t="shared" si="59"/>
        <v>9.7257512300000002</v>
      </c>
      <c r="S108" s="52">
        <v>0</v>
      </c>
      <c r="T108" s="35">
        <v>0</v>
      </c>
      <c r="U108" s="35" t="s">
        <v>55</v>
      </c>
      <c r="V108" s="35">
        <v>10.87558037</v>
      </c>
      <c r="W108" s="35" t="s">
        <v>55</v>
      </c>
      <c r="X108" s="35">
        <v>0</v>
      </c>
      <c r="Y108" s="35" t="s">
        <v>55</v>
      </c>
      <c r="Z108" s="35">
        <f t="shared" si="64"/>
        <v>0</v>
      </c>
      <c r="AA108" s="35">
        <v>9.7257512300000002</v>
      </c>
      <c r="AB108" s="35">
        <v>9.7257512300000002</v>
      </c>
      <c r="AC108" s="35">
        <v>0</v>
      </c>
      <c r="AD108" s="35">
        <v>0</v>
      </c>
      <c r="AE108" s="35">
        <v>0</v>
      </c>
      <c r="AF108" s="35">
        <v>0</v>
      </c>
      <c r="AG108" s="35">
        <v>0</v>
      </c>
      <c r="AH108" s="35">
        <v>0</v>
      </c>
      <c r="AI108" s="35">
        <v>0</v>
      </c>
      <c r="AJ108" s="35">
        <v>0</v>
      </c>
      <c r="AK108" s="35">
        <v>0</v>
      </c>
      <c r="AL108" s="35">
        <v>0</v>
      </c>
      <c r="AM108" s="35">
        <f t="shared" si="61"/>
        <v>0</v>
      </c>
      <c r="AN108" s="35">
        <f t="shared" si="62"/>
        <v>0</v>
      </c>
      <c r="AO108" s="36" t="s">
        <v>2540</v>
      </c>
    </row>
    <row r="109" spans="1:41" s="5" customFormat="1" ht="31.5" x14ac:dyDescent="0.25">
      <c r="A109" s="30" t="s">
        <v>187</v>
      </c>
      <c r="B109" s="47" t="s">
        <v>215</v>
      </c>
      <c r="C109" s="48" t="s">
        <v>216</v>
      </c>
      <c r="D109" s="42" t="s">
        <v>97</v>
      </c>
      <c r="E109" s="34">
        <v>2019</v>
      </c>
      <c r="F109" s="34">
        <v>2020</v>
      </c>
      <c r="G109" s="34">
        <v>2020</v>
      </c>
      <c r="H109" s="35" t="s">
        <v>55</v>
      </c>
      <c r="I109" s="35" t="s">
        <v>55</v>
      </c>
      <c r="J109" s="35">
        <v>0</v>
      </c>
      <c r="K109" s="51">
        <v>5.0354523899999997</v>
      </c>
      <c r="L109" s="51">
        <v>0</v>
      </c>
      <c r="M109" s="51">
        <v>0</v>
      </c>
      <c r="N109" s="51">
        <v>5.0354523899999997</v>
      </c>
      <c r="O109" s="35">
        <v>0</v>
      </c>
      <c r="P109" s="35">
        <f t="shared" si="63"/>
        <v>5.0354523899999997</v>
      </c>
      <c r="Q109" s="52">
        <v>0</v>
      </c>
      <c r="R109" s="35">
        <f t="shared" si="59"/>
        <v>5.0354523899999997</v>
      </c>
      <c r="S109" s="52">
        <v>0</v>
      </c>
      <c r="T109" s="35">
        <v>0</v>
      </c>
      <c r="U109" s="35" t="s">
        <v>55</v>
      </c>
      <c r="V109" s="35">
        <v>6.1081230799999995</v>
      </c>
      <c r="W109" s="35" t="s">
        <v>55</v>
      </c>
      <c r="X109" s="35">
        <v>0</v>
      </c>
      <c r="Y109" s="35" t="s">
        <v>55</v>
      </c>
      <c r="Z109" s="35">
        <f t="shared" si="64"/>
        <v>0</v>
      </c>
      <c r="AA109" s="35">
        <v>5.0354523899999997</v>
      </c>
      <c r="AB109" s="35">
        <v>5.0354523899999997</v>
      </c>
      <c r="AC109" s="35">
        <v>0</v>
      </c>
      <c r="AD109" s="35">
        <v>0</v>
      </c>
      <c r="AE109" s="35">
        <v>0</v>
      </c>
      <c r="AF109" s="35">
        <v>0</v>
      </c>
      <c r="AG109" s="35">
        <v>0</v>
      </c>
      <c r="AH109" s="35">
        <v>0</v>
      </c>
      <c r="AI109" s="35">
        <v>0</v>
      </c>
      <c r="AJ109" s="35">
        <v>0</v>
      </c>
      <c r="AK109" s="35">
        <v>0</v>
      </c>
      <c r="AL109" s="35">
        <v>0</v>
      </c>
      <c r="AM109" s="35">
        <f t="shared" si="61"/>
        <v>0</v>
      </c>
      <c r="AN109" s="35">
        <f t="shared" si="62"/>
        <v>0</v>
      </c>
      <c r="AO109" s="36" t="s">
        <v>2540</v>
      </c>
    </row>
    <row r="110" spans="1:41" s="5" customFormat="1" ht="31.5" x14ac:dyDescent="0.25">
      <c r="A110" s="30" t="s">
        <v>187</v>
      </c>
      <c r="B110" s="47" t="s">
        <v>217</v>
      </c>
      <c r="C110" s="48" t="s">
        <v>218</v>
      </c>
      <c r="D110" s="42" t="s">
        <v>115</v>
      </c>
      <c r="E110" s="34">
        <v>2019</v>
      </c>
      <c r="F110" s="34">
        <v>2020</v>
      </c>
      <c r="G110" s="34">
        <v>2021</v>
      </c>
      <c r="H110" s="35" t="s">
        <v>55</v>
      </c>
      <c r="I110" s="35" t="s">
        <v>55</v>
      </c>
      <c r="J110" s="35">
        <v>0</v>
      </c>
      <c r="K110" s="51">
        <v>75.672476429999989</v>
      </c>
      <c r="L110" s="51">
        <v>0</v>
      </c>
      <c r="M110" s="51">
        <v>35.652084429999988</v>
      </c>
      <c r="N110" s="51">
        <v>39.844999999999999</v>
      </c>
      <c r="O110" s="35">
        <v>0.17539200000000002</v>
      </c>
      <c r="P110" s="35">
        <f t="shared" si="63"/>
        <v>64.747745289999997</v>
      </c>
      <c r="Q110" s="52">
        <v>0</v>
      </c>
      <c r="R110" s="35">
        <f t="shared" si="59"/>
        <v>24.727353289999996</v>
      </c>
      <c r="S110" s="52">
        <v>39.844999999999999</v>
      </c>
      <c r="T110" s="35">
        <v>0.17539200000000002</v>
      </c>
      <c r="U110" s="35" t="s">
        <v>55</v>
      </c>
      <c r="V110" s="35">
        <v>78.086604160000007</v>
      </c>
      <c r="W110" s="35" t="s">
        <v>55</v>
      </c>
      <c r="X110" s="35">
        <v>0</v>
      </c>
      <c r="Y110" s="35" t="s">
        <v>55</v>
      </c>
      <c r="Z110" s="35">
        <f t="shared" si="64"/>
        <v>20.044228079999996</v>
      </c>
      <c r="AA110" s="35">
        <v>34.14525502</v>
      </c>
      <c r="AB110" s="35">
        <v>34.14525502</v>
      </c>
      <c r="AC110" s="35">
        <v>41.527221409999996</v>
      </c>
      <c r="AD110" s="35">
        <v>10.558262190000001</v>
      </c>
      <c r="AE110" s="35">
        <v>0</v>
      </c>
      <c r="AF110" s="35">
        <v>20.044228079999996</v>
      </c>
      <c r="AG110" s="35">
        <v>0</v>
      </c>
      <c r="AH110" s="35">
        <v>0</v>
      </c>
      <c r="AI110" s="35">
        <v>0</v>
      </c>
      <c r="AJ110" s="35">
        <v>0</v>
      </c>
      <c r="AK110" s="35">
        <v>0</v>
      </c>
      <c r="AL110" s="35">
        <v>0</v>
      </c>
      <c r="AM110" s="35">
        <f t="shared" si="61"/>
        <v>41.527221409999996</v>
      </c>
      <c r="AN110" s="35">
        <f t="shared" si="62"/>
        <v>30.602490269999997</v>
      </c>
      <c r="AO110" s="36" t="s">
        <v>2577</v>
      </c>
    </row>
    <row r="111" spans="1:41" s="5" customFormat="1" ht="31.5" x14ac:dyDescent="0.25">
      <c r="A111" s="30" t="s">
        <v>187</v>
      </c>
      <c r="B111" s="47" t="s">
        <v>219</v>
      </c>
      <c r="C111" s="48" t="s">
        <v>220</v>
      </c>
      <c r="D111" s="46" t="s">
        <v>124</v>
      </c>
      <c r="E111" s="34">
        <v>2021</v>
      </c>
      <c r="F111" s="34">
        <v>2022</v>
      </c>
      <c r="G111" s="34">
        <v>2022</v>
      </c>
      <c r="H111" s="35" t="s">
        <v>55</v>
      </c>
      <c r="I111" s="35" t="s">
        <v>55</v>
      </c>
      <c r="J111" s="35">
        <v>0</v>
      </c>
      <c r="K111" s="51">
        <v>38.379277439999996</v>
      </c>
      <c r="L111" s="51">
        <v>0</v>
      </c>
      <c r="M111" s="51">
        <v>21.575980915199999</v>
      </c>
      <c r="N111" s="51">
        <v>16.119296524799999</v>
      </c>
      <c r="O111" s="35">
        <v>0.68400000000000005</v>
      </c>
      <c r="P111" s="35">
        <f t="shared" si="63"/>
        <v>38.379277439999996</v>
      </c>
      <c r="Q111" s="52">
        <v>0</v>
      </c>
      <c r="R111" s="35">
        <f t="shared" si="59"/>
        <v>21.575980915199999</v>
      </c>
      <c r="S111" s="52">
        <f t="shared" ref="S111:S116" si="65">P111*0.42+ROUND(,5)</f>
        <v>16.119296524799999</v>
      </c>
      <c r="T111" s="35">
        <v>0.68400000000000005</v>
      </c>
      <c r="U111" s="35" t="s">
        <v>55</v>
      </c>
      <c r="V111" s="35">
        <v>38.379277439999996</v>
      </c>
      <c r="W111" s="35" t="s">
        <v>55</v>
      </c>
      <c r="X111" s="35">
        <v>38.379277439999996</v>
      </c>
      <c r="Y111" s="35" t="s">
        <v>55</v>
      </c>
      <c r="Z111" s="35">
        <f t="shared" si="64"/>
        <v>38.379277439999996</v>
      </c>
      <c r="AA111" s="35">
        <v>0</v>
      </c>
      <c r="AB111" s="35">
        <v>0</v>
      </c>
      <c r="AC111" s="35">
        <v>0</v>
      </c>
      <c r="AD111" s="35">
        <v>0</v>
      </c>
      <c r="AE111" s="35">
        <v>38.379277439999996</v>
      </c>
      <c r="AF111" s="35">
        <v>38.379277439999996</v>
      </c>
      <c r="AG111" s="35">
        <v>0</v>
      </c>
      <c r="AH111" s="35">
        <v>0</v>
      </c>
      <c r="AI111" s="35">
        <v>0</v>
      </c>
      <c r="AJ111" s="35">
        <v>0</v>
      </c>
      <c r="AK111" s="35">
        <v>0</v>
      </c>
      <c r="AL111" s="35">
        <v>0</v>
      </c>
      <c r="AM111" s="35">
        <f t="shared" si="61"/>
        <v>38.379277439999996</v>
      </c>
      <c r="AN111" s="35">
        <f t="shared" si="62"/>
        <v>38.379277439999996</v>
      </c>
      <c r="AO111" s="36" t="s">
        <v>2540</v>
      </c>
    </row>
    <row r="112" spans="1:41" s="5" customFormat="1" ht="31.5" x14ac:dyDescent="0.25">
      <c r="A112" s="30" t="s">
        <v>187</v>
      </c>
      <c r="B112" s="47" t="s">
        <v>221</v>
      </c>
      <c r="C112" s="48" t="s">
        <v>222</v>
      </c>
      <c r="D112" s="46" t="s">
        <v>124</v>
      </c>
      <c r="E112" s="34">
        <v>2021</v>
      </c>
      <c r="F112" s="34">
        <v>2022</v>
      </c>
      <c r="G112" s="34">
        <v>2022</v>
      </c>
      <c r="H112" s="35" t="s">
        <v>55</v>
      </c>
      <c r="I112" s="35" t="s">
        <v>55</v>
      </c>
      <c r="J112" s="35">
        <v>0</v>
      </c>
      <c r="K112" s="51">
        <v>19.791</v>
      </c>
      <c r="L112" s="51">
        <v>0</v>
      </c>
      <c r="M112" s="51">
        <v>11.136780000000002</v>
      </c>
      <c r="N112" s="51">
        <v>8.3122199999999999</v>
      </c>
      <c r="O112" s="35">
        <v>0.34200000000000003</v>
      </c>
      <c r="P112" s="35">
        <f t="shared" si="63"/>
        <v>19.791</v>
      </c>
      <c r="Q112" s="52">
        <v>0</v>
      </c>
      <c r="R112" s="35">
        <f t="shared" si="59"/>
        <v>11.136780000000002</v>
      </c>
      <c r="S112" s="52">
        <f t="shared" si="65"/>
        <v>8.3122199999999999</v>
      </c>
      <c r="T112" s="35">
        <v>0.34200000000000003</v>
      </c>
      <c r="U112" s="35" t="s">
        <v>55</v>
      </c>
      <c r="V112" s="35">
        <v>19.791</v>
      </c>
      <c r="W112" s="35" t="s">
        <v>55</v>
      </c>
      <c r="X112" s="35">
        <v>19.791</v>
      </c>
      <c r="Y112" s="35" t="s">
        <v>55</v>
      </c>
      <c r="Z112" s="35">
        <f t="shared" si="64"/>
        <v>19.791</v>
      </c>
      <c r="AA112" s="35">
        <v>0</v>
      </c>
      <c r="AB112" s="35">
        <v>0</v>
      </c>
      <c r="AC112" s="35">
        <v>0</v>
      </c>
      <c r="AD112" s="35">
        <v>0</v>
      </c>
      <c r="AE112" s="35">
        <v>19.791</v>
      </c>
      <c r="AF112" s="35">
        <v>19.791</v>
      </c>
      <c r="AG112" s="35">
        <v>0</v>
      </c>
      <c r="AH112" s="35">
        <v>0</v>
      </c>
      <c r="AI112" s="35">
        <v>0</v>
      </c>
      <c r="AJ112" s="35">
        <v>0</v>
      </c>
      <c r="AK112" s="35">
        <v>0</v>
      </c>
      <c r="AL112" s="35">
        <v>0</v>
      </c>
      <c r="AM112" s="35">
        <f t="shared" si="61"/>
        <v>19.791</v>
      </c>
      <c r="AN112" s="35">
        <f t="shared" si="62"/>
        <v>19.791</v>
      </c>
      <c r="AO112" s="36" t="s">
        <v>2540</v>
      </c>
    </row>
    <row r="113" spans="1:41" s="5" customFormat="1" ht="31.5" x14ac:dyDescent="0.25">
      <c r="A113" s="30" t="s">
        <v>187</v>
      </c>
      <c r="B113" s="47" t="s">
        <v>223</v>
      </c>
      <c r="C113" s="48" t="s">
        <v>224</v>
      </c>
      <c r="D113" s="46" t="s">
        <v>124</v>
      </c>
      <c r="E113" s="34">
        <v>2022</v>
      </c>
      <c r="F113" s="34">
        <v>2022</v>
      </c>
      <c r="G113" s="34">
        <v>2022</v>
      </c>
      <c r="H113" s="35" t="s">
        <v>55</v>
      </c>
      <c r="I113" s="35" t="s">
        <v>55</v>
      </c>
      <c r="J113" s="35">
        <v>0</v>
      </c>
      <c r="K113" s="51">
        <v>30.099494</v>
      </c>
      <c r="L113" s="51">
        <v>0</v>
      </c>
      <c r="M113" s="51">
        <v>16.782706519999998</v>
      </c>
      <c r="N113" s="51">
        <v>12.64178748</v>
      </c>
      <c r="O113" s="35">
        <v>0.67500000000000004</v>
      </c>
      <c r="P113" s="35">
        <f t="shared" si="63"/>
        <v>30.099494</v>
      </c>
      <c r="Q113" s="52">
        <v>0</v>
      </c>
      <c r="R113" s="35">
        <f t="shared" si="59"/>
        <v>16.782706519999998</v>
      </c>
      <c r="S113" s="52">
        <f t="shared" si="65"/>
        <v>12.64178748</v>
      </c>
      <c r="T113" s="35">
        <v>0.67500000000000004</v>
      </c>
      <c r="U113" s="35" t="s">
        <v>55</v>
      </c>
      <c r="V113" s="35">
        <v>30.099494</v>
      </c>
      <c r="W113" s="35" t="s">
        <v>55</v>
      </c>
      <c r="X113" s="35">
        <v>30.099494</v>
      </c>
      <c r="Y113" s="35" t="s">
        <v>55</v>
      </c>
      <c r="Z113" s="35">
        <f t="shared" si="64"/>
        <v>30.099494</v>
      </c>
      <c r="AA113" s="35">
        <v>0</v>
      </c>
      <c r="AB113" s="35">
        <v>0</v>
      </c>
      <c r="AC113" s="35">
        <v>0</v>
      </c>
      <c r="AD113" s="35">
        <v>0</v>
      </c>
      <c r="AE113" s="35">
        <v>0</v>
      </c>
      <c r="AF113" s="35">
        <v>0</v>
      </c>
      <c r="AG113" s="35">
        <v>30.099494</v>
      </c>
      <c r="AH113" s="35">
        <v>30.099494</v>
      </c>
      <c r="AI113" s="35">
        <v>0</v>
      </c>
      <c r="AJ113" s="35">
        <v>0</v>
      </c>
      <c r="AK113" s="35">
        <v>0</v>
      </c>
      <c r="AL113" s="35">
        <v>0</v>
      </c>
      <c r="AM113" s="35">
        <f t="shared" si="61"/>
        <v>30.099494</v>
      </c>
      <c r="AN113" s="35">
        <f t="shared" si="62"/>
        <v>30.099494</v>
      </c>
      <c r="AO113" s="36" t="s">
        <v>2540</v>
      </c>
    </row>
    <row r="114" spans="1:41" s="5" customFormat="1" ht="31.5" x14ac:dyDescent="0.25">
      <c r="A114" s="30" t="s">
        <v>187</v>
      </c>
      <c r="B114" s="47" t="s">
        <v>225</v>
      </c>
      <c r="C114" s="48" t="s">
        <v>226</v>
      </c>
      <c r="D114" s="46" t="s">
        <v>124</v>
      </c>
      <c r="E114" s="34">
        <v>2022</v>
      </c>
      <c r="F114" s="34">
        <v>2022</v>
      </c>
      <c r="G114" s="34">
        <v>2022</v>
      </c>
      <c r="H114" s="35" t="s">
        <v>55</v>
      </c>
      <c r="I114" s="35" t="s">
        <v>55</v>
      </c>
      <c r="J114" s="35">
        <v>0</v>
      </c>
      <c r="K114" s="51">
        <v>30.3</v>
      </c>
      <c r="L114" s="51">
        <v>0</v>
      </c>
      <c r="M114" s="51">
        <v>16.899000000000001</v>
      </c>
      <c r="N114" s="51">
        <v>12.725999999999999</v>
      </c>
      <c r="O114" s="35">
        <v>0.67500000000000004</v>
      </c>
      <c r="P114" s="35">
        <f t="shared" si="63"/>
        <v>30.3</v>
      </c>
      <c r="Q114" s="52">
        <v>0</v>
      </c>
      <c r="R114" s="35">
        <f t="shared" si="59"/>
        <v>16.899000000000001</v>
      </c>
      <c r="S114" s="52">
        <f t="shared" si="65"/>
        <v>12.725999999999999</v>
      </c>
      <c r="T114" s="35">
        <v>0.67500000000000004</v>
      </c>
      <c r="U114" s="35" t="s">
        <v>55</v>
      </c>
      <c r="V114" s="35">
        <v>30.3</v>
      </c>
      <c r="W114" s="35" t="s">
        <v>55</v>
      </c>
      <c r="X114" s="35">
        <v>30.3</v>
      </c>
      <c r="Y114" s="35" t="s">
        <v>55</v>
      </c>
      <c r="Z114" s="35">
        <f t="shared" si="64"/>
        <v>30.3</v>
      </c>
      <c r="AA114" s="35">
        <v>0</v>
      </c>
      <c r="AB114" s="35">
        <v>0</v>
      </c>
      <c r="AC114" s="35">
        <v>0</v>
      </c>
      <c r="AD114" s="35">
        <v>0</v>
      </c>
      <c r="AE114" s="35">
        <v>0</v>
      </c>
      <c r="AF114" s="35">
        <v>0</v>
      </c>
      <c r="AG114" s="35">
        <v>30.3</v>
      </c>
      <c r="AH114" s="35">
        <v>30.3</v>
      </c>
      <c r="AI114" s="35">
        <v>0</v>
      </c>
      <c r="AJ114" s="35">
        <v>0</v>
      </c>
      <c r="AK114" s="35">
        <v>0</v>
      </c>
      <c r="AL114" s="35">
        <v>0</v>
      </c>
      <c r="AM114" s="35">
        <f t="shared" si="61"/>
        <v>30.3</v>
      </c>
      <c r="AN114" s="35">
        <f t="shared" si="62"/>
        <v>30.3</v>
      </c>
      <c r="AO114" s="36" t="s">
        <v>2540</v>
      </c>
    </row>
    <row r="115" spans="1:41" s="5" customFormat="1" ht="31.5" x14ac:dyDescent="0.25">
      <c r="A115" s="30" t="s">
        <v>187</v>
      </c>
      <c r="B115" s="47" t="s">
        <v>227</v>
      </c>
      <c r="C115" s="48" t="s">
        <v>228</v>
      </c>
      <c r="D115" s="46" t="s">
        <v>124</v>
      </c>
      <c r="E115" s="34">
        <v>2022</v>
      </c>
      <c r="F115" s="34">
        <v>2022</v>
      </c>
      <c r="G115" s="34">
        <v>2022</v>
      </c>
      <c r="H115" s="35" t="s">
        <v>55</v>
      </c>
      <c r="I115" s="35" t="s">
        <v>55</v>
      </c>
      <c r="J115" s="35">
        <v>0</v>
      </c>
      <c r="K115" s="51">
        <v>34.6</v>
      </c>
      <c r="L115" s="51">
        <v>0</v>
      </c>
      <c r="M115" s="51">
        <v>19.280000000000005</v>
      </c>
      <c r="N115" s="51">
        <v>14.532</v>
      </c>
      <c r="O115" s="35">
        <v>0.78800000000000003</v>
      </c>
      <c r="P115" s="35">
        <f t="shared" si="63"/>
        <v>34.6</v>
      </c>
      <c r="Q115" s="52">
        <v>0</v>
      </c>
      <c r="R115" s="35">
        <f t="shared" si="59"/>
        <v>19.280000000000005</v>
      </c>
      <c r="S115" s="52">
        <f t="shared" si="65"/>
        <v>14.532</v>
      </c>
      <c r="T115" s="35">
        <v>0.78800000000000003</v>
      </c>
      <c r="U115" s="35" t="s">
        <v>55</v>
      </c>
      <c r="V115" s="35">
        <v>34.6</v>
      </c>
      <c r="W115" s="35" t="s">
        <v>55</v>
      </c>
      <c r="X115" s="35">
        <v>34.6</v>
      </c>
      <c r="Y115" s="35" t="s">
        <v>55</v>
      </c>
      <c r="Z115" s="35">
        <f t="shared" si="64"/>
        <v>34.6</v>
      </c>
      <c r="AA115" s="35">
        <v>0</v>
      </c>
      <c r="AB115" s="35">
        <v>0</v>
      </c>
      <c r="AC115" s="35">
        <v>0</v>
      </c>
      <c r="AD115" s="35">
        <v>0</v>
      </c>
      <c r="AE115" s="35">
        <v>0</v>
      </c>
      <c r="AF115" s="35">
        <v>0</v>
      </c>
      <c r="AG115" s="35">
        <v>34.6</v>
      </c>
      <c r="AH115" s="35">
        <v>34.6</v>
      </c>
      <c r="AI115" s="35">
        <v>0</v>
      </c>
      <c r="AJ115" s="35">
        <v>0</v>
      </c>
      <c r="AK115" s="35">
        <v>0</v>
      </c>
      <c r="AL115" s="35">
        <v>0</v>
      </c>
      <c r="AM115" s="35">
        <f t="shared" si="61"/>
        <v>34.6</v>
      </c>
      <c r="AN115" s="35">
        <f t="shared" si="62"/>
        <v>34.6</v>
      </c>
      <c r="AO115" s="36" t="s">
        <v>2540</v>
      </c>
    </row>
    <row r="116" spans="1:41" s="5" customFormat="1" ht="15.75" x14ac:dyDescent="0.25">
      <c r="A116" s="30" t="s">
        <v>187</v>
      </c>
      <c r="B116" s="47" t="s">
        <v>229</v>
      </c>
      <c r="C116" s="48" t="s">
        <v>230</v>
      </c>
      <c r="D116" s="46" t="s">
        <v>124</v>
      </c>
      <c r="E116" s="34">
        <v>2022</v>
      </c>
      <c r="F116" s="34">
        <v>2022</v>
      </c>
      <c r="G116" s="34">
        <v>2022</v>
      </c>
      <c r="H116" s="35" t="s">
        <v>55</v>
      </c>
      <c r="I116" s="35" t="s">
        <v>55</v>
      </c>
      <c r="J116" s="35">
        <v>0</v>
      </c>
      <c r="K116" s="51">
        <v>12.7</v>
      </c>
      <c r="L116" s="51">
        <v>0</v>
      </c>
      <c r="M116" s="51">
        <v>7.0730000000000004</v>
      </c>
      <c r="N116" s="51">
        <v>5.3339999999999996</v>
      </c>
      <c r="O116" s="35">
        <v>0.29299999999999998</v>
      </c>
      <c r="P116" s="35">
        <f t="shared" si="63"/>
        <v>12.7</v>
      </c>
      <c r="Q116" s="52">
        <v>0</v>
      </c>
      <c r="R116" s="35">
        <f t="shared" si="59"/>
        <v>7.0730000000000004</v>
      </c>
      <c r="S116" s="52">
        <f t="shared" si="65"/>
        <v>5.3339999999999996</v>
      </c>
      <c r="T116" s="35">
        <v>0.29299999999999998</v>
      </c>
      <c r="U116" s="35" t="s">
        <v>55</v>
      </c>
      <c r="V116" s="35">
        <v>12.7</v>
      </c>
      <c r="W116" s="35" t="s">
        <v>55</v>
      </c>
      <c r="X116" s="35">
        <v>12.7</v>
      </c>
      <c r="Y116" s="35" t="s">
        <v>55</v>
      </c>
      <c r="Z116" s="35">
        <f t="shared" si="64"/>
        <v>12.7</v>
      </c>
      <c r="AA116" s="35">
        <v>0</v>
      </c>
      <c r="AB116" s="35">
        <v>0</v>
      </c>
      <c r="AC116" s="35">
        <v>0</v>
      </c>
      <c r="AD116" s="35">
        <v>0</v>
      </c>
      <c r="AE116" s="35">
        <v>0</v>
      </c>
      <c r="AF116" s="35">
        <v>0</v>
      </c>
      <c r="AG116" s="35">
        <v>12.7</v>
      </c>
      <c r="AH116" s="35">
        <v>12.7</v>
      </c>
      <c r="AI116" s="35">
        <v>0</v>
      </c>
      <c r="AJ116" s="35">
        <v>0</v>
      </c>
      <c r="AK116" s="35">
        <v>0</v>
      </c>
      <c r="AL116" s="35">
        <v>0</v>
      </c>
      <c r="AM116" s="35">
        <f t="shared" si="61"/>
        <v>12.7</v>
      </c>
      <c r="AN116" s="35">
        <f t="shared" si="62"/>
        <v>12.7</v>
      </c>
      <c r="AO116" s="36" t="s">
        <v>2540</v>
      </c>
    </row>
    <row r="117" spans="1:41" s="5" customFormat="1" ht="47.25" x14ac:dyDescent="0.25">
      <c r="A117" s="30" t="s">
        <v>187</v>
      </c>
      <c r="B117" s="47" t="s">
        <v>2690</v>
      </c>
      <c r="C117" s="48" t="s">
        <v>2691</v>
      </c>
      <c r="D117" s="46" t="s">
        <v>100</v>
      </c>
      <c r="E117" s="34">
        <v>2021</v>
      </c>
      <c r="F117" s="34" t="s">
        <v>55</v>
      </c>
      <c r="G117" s="34" t="s">
        <v>55</v>
      </c>
      <c r="H117" s="35" t="s">
        <v>55</v>
      </c>
      <c r="I117" s="35" t="s">
        <v>55</v>
      </c>
      <c r="J117" s="35">
        <v>0</v>
      </c>
      <c r="K117" s="51">
        <v>0</v>
      </c>
      <c r="L117" s="51">
        <v>0</v>
      </c>
      <c r="M117" s="51">
        <v>0</v>
      </c>
      <c r="N117" s="51">
        <v>0</v>
      </c>
      <c r="O117" s="35">
        <v>0</v>
      </c>
      <c r="P117" s="35">
        <v>0</v>
      </c>
      <c r="Q117" s="52">
        <v>0</v>
      </c>
      <c r="R117" s="35">
        <v>0</v>
      </c>
      <c r="S117" s="52">
        <v>0</v>
      </c>
      <c r="T117" s="35">
        <v>0</v>
      </c>
      <c r="U117" s="35" t="s">
        <v>55</v>
      </c>
      <c r="V117" s="35">
        <v>0</v>
      </c>
      <c r="W117" s="35" t="s">
        <v>55</v>
      </c>
      <c r="X117" s="35">
        <v>0</v>
      </c>
      <c r="Y117" s="35" t="s">
        <v>55</v>
      </c>
      <c r="Z117" s="35">
        <f>P117-J117-AB117-AD117</f>
        <v>0</v>
      </c>
      <c r="AA117" s="35">
        <v>0</v>
      </c>
      <c r="AB117" s="35">
        <v>0</v>
      </c>
      <c r="AC117" s="35">
        <v>0</v>
      </c>
      <c r="AD117" s="35">
        <v>0</v>
      </c>
      <c r="AE117" s="35">
        <v>0</v>
      </c>
      <c r="AF117" s="35">
        <v>0</v>
      </c>
      <c r="AG117" s="35">
        <v>0</v>
      </c>
      <c r="AH117" s="35">
        <v>0</v>
      </c>
      <c r="AI117" s="35">
        <v>0</v>
      </c>
      <c r="AJ117" s="35">
        <v>0</v>
      </c>
      <c r="AK117" s="35">
        <v>0</v>
      </c>
      <c r="AL117" s="35">
        <v>0</v>
      </c>
      <c r="AM117" s="35">
        <f t="shared" si="61"/>
        <v>0</v>
      </c>
      <c r="AN117" s="35">
        <f t="shared" si="62"/>
        <v>0</v>
      </c>
      <c r="AO117" s="36" t="s">
        <v>2540</v>
      </c>
    </row>
    <row r="118" spans="1:41" s="5" customFormat="1" ht="31.5" x14ac:dyDescent="0.25">
      <c r="A118" s="30" t="s">
        <v>187</v>
      </c>
      <c r="B118" s="41" t="s">
        <v>231</v>
      </c>
      <c r="C118" s="50" t="s">
        <v>232</v>
      </c>
      <c r="D118" s="42" t="s">
        <v>115</v>
      </c>
      <c r="E118" s="61">
        <v>2019</v>
      </c>
      <c r="F118" s="34">
        <v>2021</v>
      </c>
      <c r="G118" s="34">
        <v>2021</v>
      </c>
      <c r="H118" s="35" t="s">
        <v>55</v>
      </c>
      <c r="I118" s="35" t="s">
        <v>55</v>
      </c>
      <c r="J118" s="35">
        <v>0</v>
      </c>
      <c r="K118" s="35">
        <v>171.16464723999999</v>
      </c>
      <c r="L118" s="35">
        <v>0</v>
      </c>
      <c r="M118" s="35">
        <v>169.08064723999999</v>
      </c>
      <c r="N118" s="35">
        <v>0</v>
      </c>
      <c r="O118" s="35">
        <v>2.0840000000000001</v>
      </c>
      <c r="P118" s="35">
        <f>J118+AN118+AB118</f>
        <v>166.84509366</v>
      </c>
      <c r="Q118" s="35">
        <v>0</v>
      </c>
      <c r="R118" s="35">
        <f t="shared" si="59"/>
        <v>164.76109366</v>
      </c>
      <c r="S118" s="35">
        <v>0</v>
      </c>
      <c r="T118" s="35">
        <v>2.0840000000000001</v>
      </c>
      <c r="U118" s="35" t="s">
        <v>55</v>
      </c>
      <c r="V118" s="35">
        <v>192.53548189999998</v>
      </c>
      <c r="W118" s="35" t="s">
        <v>55</v>
      </c>
      <c r="X118" s="35">
        <v>58.119666729999992</v>
      </c>
      <c r="Y118" s="35" t="s">
        <v>55</v>
      </c>
      <c r="Z118" s="35">
        <f>AN118-AD118</f>
        <v>58.119666729999999</v>
      </c>
      <c r="AA118" s="35">
        <v>58.85572693000001</v>
      </c>
      <c r="AB118" s="35">
        <v>58.85572693000001</v>
      </c>
      <c r="AC118" s="35">
        <v>54.189253579999999</v>
      </c>
      <c r="AD118" s="35">
        <v>49.869700000000002</v>
      </c>
      <c r="AE118" s="35">
        <v>58.119666729999999</v>
      </c>
      <c r="AF118" s="35">
        <v>58.119666729999999</v>
      </c>
      <c r="AG118" s="35">
        <v>0</v>
      </c>
      <c r="AH118" s="35">
        <v>0</v>
      </c>
      <c r="AI118" s="35">
        <v>0</v>
      </c>
      <c r="AJ118" s="35">
        <v>0</v>
      </c>
      <c r="AK118" s="35">
        <v>0</v>
      </c>
      <c r="AL118" s="35">
        <v>0</v>
      </c>
      <c r="AM118" s="35">
        <f t="shared" si="61"/>
        <v>112.30892030999999</v>
      </c>
      <c r="AN118" s="35">
        <f t="shared" si="62"/>
        <v>107.98936673</v>
      </c>
      <c r="AO118" s="36" t="s">
        <v>2592</v>
      </c>
    </row>
    <row r="119" spans="1:41" s="5" customFormat="1" ht="31.5" x14ac:dyDescent="0.25">
      <c r="A119" s="30" t="s">
        <v>187</v>
      </c>
      <c r="B119" s="41" t="s">
        <v>233</v>
      </c>
      <c r="C119" s="50" t="s">
        <v>234</v>
      </c>
      <c r="D119" s="42" t="s">
        <v>115</v>
      </c>
      <c r="E119" s="61">
        <v>2019</v>
      </c>
      <c r="F119" s="34">
        <v>2021</v>
      </c>
      <c r="G119" s="34">
        <v>2022</v>
      </c>
      <c r="H119" s="35" t="s">
        <v>55</v>
      </c>
      <c r="I119" s="35" t="s">
        <v>55</v>
      </c>
      <c r="J119" s="35">
        <v>0</v>
      </c>
      <c r="K119" s="35">
        <v>126.47549646</v>
      </c>
      <c r="L119" s="35">
        <v>0</v>
      </c>
      <c r="M119" s="35">
        <v>22.313111809999995</v>
      </c>
      <c r="N119" s="35">
        <v>100.9892478</v>
      </c>
      <c r="O119" s="35">
        <v>3.1731368500000001</v>
      </c>
      <c r="P119" s="35">
        <f>J119+AN119+AB119</f>
        <v>124.71270478999999</v>
      </c>
      <c r="Q119" s="35">
        <v>0</v>
      </c>
      <c r="R119" s="35">
        <v>22.313111809999995</v>
      </c>
      <c r="S119" s="35">
        <f>P119-R119-T119-Q119</f>
        <v>99.226456129999988</v>
      </c>
      <c r="T119" s="35">
        <v>3.1731368500000001</v>
      </c>
      <c r="U119" s="35" t="s">
        <v>55</v>
      </c>
      <c r="V119" s="35">
        <v>127.02466774</v>
      </c>
      <c r="W119" s="35" t="s">
        <v>55</v>
      </c>
      <c r="X119" s="35">
        <v>48.277950410000003</v>
      </c>
      <c r="Y119" s="35" t="s">
        <v>55</v>
      </c>
      <c r="Z119" s="35">
        <f>AN119-AD119</f>
        <v>24.543966919999988</v>
      </c>
      <c r="AA119" s="35">
        <v>32.419965570000002</v>
      </c>
      <c r="AB119" s="35">
        <v>32.419965570000002</v>
      </c>
      <c r="AC119" s="35">
        <v>45.777580479999997</v>
      </c>
      <c r="AD119" s="35">
        <v>67.748772299999999</v>
      </c>
      <c r="AE119" s="35">
        <v>48.277950409999995</v>
      </c>
      <c r="AF119" s="35">
        <v>24.543966919999992</v>
      </c>
      <c r="AG119" s="35">
        <v>0</v>
      </c>
      <c r="AH119" s="35">
        <v>0</v>
      </c>
      <c r="AI119" s="35">
        <v>0</v>
      </c>
      <c r="AJ119" s="35">
        <v>0</v>
      </c>
      <c r="AK119" s="35">
        <v>0</v>
      </c>
      <c r="AL119" s="35">
        <v>0</v>
      </c>
      <c r="AM119" s="35">
        <f t="shared" si="61"/>
        <v>94.05553089</v>
      </c>
      <c r="AN119" s="35">
        <f t="shared" si="62"/>
        <v>92.292739219999987</v>
      </c>
      <c r="AO119" s="36" t="s">
        <v>2577</v>
      </c>
    </row>
    <row r="120" spans="1:41" s="5" customFormat="1" ht="31.5" x14ac:dyDescent="0.25">
      <c r="A120" s="30" t="s">
        <v>187</v>
      </c>
      <c r="B120" s="41" t="s">
        <v>235</v>
      </c>
      <c r="C120" s="50" t="s">
        <v>236</v>
      </c>
      <c r="D120" s="42" t="s">
        <v>97</v>
      </c>
      <c r="E120" s="61">
        <v>2019</v>
      </c>
      <c r="F120" s="34">
        <v>2020</v>
      </c>
      <c r="G120" s="34">
        <v>2020</v>
      </c>
      <c r="H120" s="35" t="s">
        <v>55</v>
      </c>
      <c r="I120" s="35" t="s">
        <v>55</v>
      </c>
      <c r="J120" s="35">
        <v>0</v>
      </c>
      <c r="K120" s="35">
        <v>5.9183697500000001</v>
      </c>
      <c r="L120" s="35">
        <v>0</v>
      </c>
      <c r="M120" s="35">
        <v>5.9183697500000001</v>
      </c>
      <c r="N120" s="35">
        <v>0</v>
      </c>
      <c r="O120" s="35">
        <v>0</v>
      </c>
      <c r="P120" s="35">
        <f>J120+AN120+AB120</f>
        <v>5.9183697500000001</v>
      </c>
      <c r="Q120" s="35">
        <v>0</v>
      </c>
      <c r="R120" s="35">
        <f t="shared" si="59"/>
        <v>5.9183697500000001</v>
      </c>
      <c r="S120" s="35">
        <v>0</v>
      </c>
      <c r="T120" s="35">
        <v>0</v>
      </c>
      <c r="U120" s="35" t="s">
        <v>55</v>
      </c>
      <c r="V120" s="35">
        <v>6.0077731700000001</v>
      </c>
      <c r="W120" s="35" t="s">
        <v>55</v>
      </c>
      <c r="X120" s="35">
        <v>0</v>
      </c>
      <c r="Y120" s="35" t="s">
        <v>55</v>
      </c>
      <c r="Z120" s="35">
        <f>AN120-AD120</f>
        <v>0</v>
      </c>
      <c r="AA120" s="35">
        <v>5.9183697500000001</v>
      </c>
      <c r="AB120" s="35">
        <v>5.9183697500000001</v>
      </c>
      <c r="AC120" s="35">
        <v>0</v>
      </c>
      <c r="AD120" s="35">
        <v>0</v>
      </c>
      <c r="AE120" s="35">
        <v>0</v>
      </c>
      <c r="AF120" s="35">
        <v>0</v>
      </c>
      <c r="AG120" s="35">
        <v>0</v>
      </c>
      <c r="AH120" s="35">
        <v>0</v>
      </c>
      <c r="AI120" s="35">
        <v>0</v>
      </c>
      <c r="AJ120" s="35">
        <v>0</v>
      </c>
      <c r="AK120" s="35">
        <v>0</v>
      </c>
      <c r="AL120" s="35">
        <v>0</v>
      </c>
      <c r="AM120" s="35">
        <f t="shared" si="61"/>
        <v>0</v>
      </c>
      <c r="AN120" s="35">
        <f t="shared" si="62"/>
        <v>0</v>
      </c>
      <c r="AO120" s="36" t="s">
        <v>2540</v>
      </c>
    </row>
    <row r="121" spans="1:41" s="5" customFormat="1" ht="15.75" x14ac:dyDescent="0.25">
      <c r="A121" s="30" t="s">
        <v>187</v>
      </c>
      <c r="B121" s="41" t="s">
        <v>2692</v>
      </c>
      <c r="C121" s="50" t="s">
        <v>2693</v>
      </c>
      <c r="D121" s="42" t="s">
        <v>124</v>
      </c>
      <c r="E121" s="61">
        <v>2022</v>
      </c>
      <c r="F121" s="34" t="s">
        <v>55</v>
      </c>
      <c r="G121" s="34" t="s">
        <v>55</v>
      </c>
      <c r="H121" s="35" t="s">
        <v>55</v>
      </c>
      <c r="I121" s="35" t="s">
        <v>55</v>
      </c>
      <c r="J121" s="35">
        <v>0</v>
      </c>
      <c r="K121" s="51">
        <v>0</v>
      </c>
      <c r="L121" s="51">
        <v>0</v>
      </c>
      <c r="M121" s="51">
        <v>0</v>
      </c>
      <c r="N121" s="51">
        <v>0</v>
      </c>
      <c r="O121" s="35">
        <v>0</v>
      </c>
      <c r="P121" s="35">
        <v>0</v>
      </c>
      <c r="Q121" s="52">
        <v>0</v>
      </c>
      <c r="R121" s="35">
        <v>0</v>
      </c>
      <c r="S121" s="52">
        <v>0</v>
      </c>
      <c r="T121" s="35">
        <v>0</v>
      </c>
      <c r="U121" s="35" t="s">
        <v>55</v>
      </c>
      <c r="V121" s="35">
        <v>0</v>
      </c>
      <c r="W121" s="35" t="s">
        <v>55</v>
      </c>
      <c r="X121" s="35">
        <v>0</v>
      </c>
      <c r="Y121" s="35" t="s">
        <v>55</v>
      </c>
      <c r="Z121" s="35">
        <f>P121-J121-AB121-AD121</f>
        <v>0</v>
      </c>
      <c r="AA121" s="35">
        <v>0</v>
      </c>
      <c r="AB121" s="35">
        <v>0</v>
      </c>
      <c r="AC121" s="35">
        <v>0</v>
      </c>
      <c r="AD121" s="35">
        <v>0</v>
      </c>
      <c r="AE121" s="35">
        <v>0</v>
      </c>
      <c r="AF121" s="35">
        <v>0</v>
      </c>
      <c r="AG121" s="35">
        <v>0</v>
      </c>
      <c r="AH121" s="35">
        <v>0</v>
      </c>
      <c r="AI121" s="35">
        <v>0</v>
      </c>
      <c r="AJ121" s="35">
        <v>0</v>
      </c>
      <c r="AK121" s="35">
        <v>0</v>
      </c>
      <c r="AL121" s="35">
        <v>0</v>
      </c>
      <c r="AM121" s="35">
        <f t="shared" si="61"/>
        <v>0</v>
      </c>
      <c r="AN121" s="35">
        <f t="shared" si="62"/>
        <v>0</v>
      </c>
      <c r="AO121" s="36" t="s">
        <v>2540</v>
      </c>
    </row>
    <row r="122" spans="1:41" s="5" customFormat="1" ht="31.5" x14ac:dyDescent="0.25">
      <c r="A122" s="30" t="s">
        <v>187</v>
      </c>
      <c r="B122" s="41" t="s">
        <v>237</v>
      </c>
      <c r="C122" s="50" t="s">
        <v>238</v>
      </c>
      <c r="D122" s="61" t="s">
        <v>100</v>
      </c>
      <c r="E122" s="61">
        <v>2020</v>
      </c>
      <c r="F122" s="34">
        <v>2023</v>
      </c>
      <c r="G122" s="34">
        <v>2023</v>
      </c>
      <c r="H122" s="35" t="s">
        <v>55</v>
      </c>
      <c r="I122" s="35" t="s">
        <v>55</v>
      </c>
      <c r="J122" s="35">
        <v>0</v>
      </c>
      <c r="K122" s="35">
        <v>350.99068699999998</v>
      </c>
      <c r="L122" s="35">
        <v>18.635400000000001</v>
      </c>
      <c r="M122" s="35">
        <v>188.30196983799993</v>
      </c>
      <c r="N122" s="35">
        <v>90.645608722000006</v>
      </c>
      <c r="O122" s="35">
        <v>53.40770844</v>
      </c>
      <c r="P122" s="35">
        <f>J122+AN122+AB122</f>
        <v>350.99068671999999</v>
      </c>
      <c r="Q122" s="35">
        <v>18.635400000000001</v>
      </c>
      <c r="R122" s="35">
        <f t="shared" si="59"/>
        <v>188.30196955799994</v>
      </c>
      <c r="S122" s="35">
        <v>90.645608722000006</v>
      </c>
      <c r="T122" s="35">
        <v>53.40770844</v>
      </c>
      <c r="U122" s="35" t="s">
        <v>55</v>
      </c>
      <c r="V122" s="35">
        <v>350.99068699999998</v>
      </c>
      <c r="W122" s="35" t="s">
        <v>55</v>
      </c>
      <c r="X122" s="35">
        <v>332.35528699999998</v>
      </c>
      <c r="Y122" s="35" t="s">
        <v>55</v>
      </c>
      <c r="Z122" s="35">
        <f>AN122-AD122</f>
        <v>332.35528699999998</v>
      </c>
      <c r="AA122" s="35">
        <v>0</v>
      </c>
      <c r="AB122" s="35">
        <v>0</v>
      </c>
      <c r="AC122" s="35">
        <v>18.635400000000001</v>
      </c>
      <c r="AD122" s="35">
        <v>18.635399720000002</v>
      </c>
      <c r="AE122" s="35">
        <v>144.63974100000001</v>
      </c>
      <c r="AF122" s="35">
        <v>144.63974099999999</v>
      </c>
      <c r="AG122" s="35">
        <v>187.71554599999999</v>
      </c>
      <c r="AH122" s="35">
        <v>0</v>
      </c>
      <c r="AI122" s="35">
        <v>0</v>
      </c>
      <c r="AJ122" s="35">
        <v>187.71554599999999</v>
      </c>
      <c r="AK122" s="35">
        <v>0</v>
      </c>
      <c r="AL122" s="35">
        <v>0</v>
      </c>
      <c r="AM122" s="35">
        <f t="shared" si="61"/>
        <v>350.99068699999998</v>
      </c>
      <c r="AN122" s="35">
        <f t="shared" si="62"/>
        <v>350.99068671999999</v>
      </c>
      <c r="AO122" s="36" t="s">
        <v>2602</v>
      </c>
    </row>
    <row r="123" spans="1:41" s="5" customFormat="1" ht="31.5" x14ac:dyDescent="0.25">
      <c r="A123" s="30" t="s">
        <v>187</v>
      </c>
      <c r="B123" s="41" t="s">
        <v>239</v>
      </c>
      <c r="C123" s="32" t="s">
        <v>240</v>
      </c>
      <c r="D123" s="46" t="s">
        <v>80</v>
      </c>
      <c r="E123" s="34">
        <v>2013</v>
      </c>
      <c r="F123" s="34">
        <v>2026</v>
      </c>
      <c r="G123" s="34">
        <v>2026</v>
      </c>
      <c r="H123" s="35">
        <v>389.05306999999999</v>
      </c>
      <c r="I123" s="35">
        <v>389.05306999999999</v>
      </c>
      <c r="J123" s="35">
        <f>119.98404492</f>
        <v>119.98404492</v>
      </c>
      <c r="K123" s="35">
        <v>880</v>
      </c>
      <c r="L123" s="35">
        <v>37.010550000000002</v>
      </c>
      <c r="M123" s="35">
        <v>399.45426065989801</v>
      </c>
      <c r="N123" s="35">
        <v>370.58239934010197</v>
      </c>
      <c r="O123" s="35">
        <v>72.952789999999993</v>
      </c>
      <c r="P123" s="35">
        <v>880</v>
      </c>
      <c r="Q123" s="35">
        <v>37.010550000000002</v>
      </c>
      <c r="R123" s="35">
        <f t="shared" si="59"/>
        <v>399.45426065989801</v>
      </c>
      <c r="S123" s="52">
        <v>370.58239934010197</v>
      </c>
      <c r="T123" s="35">
        <v>72.952789999999993</v>
      </c>
      <c r="U123" s="35" t="s">
        <v>55</v>
      </c>
      <c r="V123" s="35">
        <v>760.01595508000003</v>
      </c>
      <c r="W123" s="35" t="s">
        <v>55</v>
      </c>
      <c r="X123" s="35">
        <v>429.9255359500001</v>
      </c>
      <c r="Y123" s="35" t="s">
        <v>55</v>
      </c>
      <c r="Z123" s="35">
        <f>P123-J123-AB123-AD123</f>
        <v>429.92553595000004</v>
      </c>
      <c r="AA123" s="35">
        <v>97.345702090000003</v>
      </c>
      <c r="AB123" s="35">
        <v>97.345702090000003</v>
      </c>
      <c r="AC123" s="35">
        <v>232.7447170399999</v>
      </c>
      <c r="AD123" s="35">
        <v>232.74471703999995</v>
      </c>
      <c r="AE123" s="35">
        <v>0</v>
      </c>
      <c r="AF123" s="35">
        <v>0</v>
      </c>
      <c r="AG123" s="35">
        <v>0</v>
      </c>
      <c r="AH123" s="35">
        <v>0</v>
      </c>
      <c r="AI123" s="35">
        <v>65</v>
      </c>
      <c r="AJ123" s="35">
        <v>65</v>
      </c>
      <c r="AK123" s="35">
        <v>2.9119999999999999</v>
      </c>
      <c r="AL123" s="35">
        <v>2.9119999999999999</v>
      </c>
      <c r="AM123" s="35">
        <f t="shared" si="61"/>
        <v>300.65671703999988</v>
      </c>
      <c r="AN123" s="35">
        <f t="shared" si="62"/>
        <v>300.65671703999999</v>
      </c>
      <c r="AO123" s="36" t="s">
        <v>2540</v>
      </c>
    </row>
    <row r="124" spans="1:41" s="5" customFormat="1" ht="31.5" x14ac:dyDescent="0.25">
      <c r="A124" s="23" t="s">
        <v>241</v>
      </c>
      <c r="B124" s="24" t="s">
        <v>242</v>
      </c>
      <c r="C124" s="25" t="s">
        <v>54</v>
      </c>
      <c r="D124" s="26" t="s">
        <v>55</v>
      </c>
      <c r="E124" s="26" t="s">
        <v>55</v>
      </c>
      <c r="F124" s="37" t="s">
        <v>55</v>
      </c>
      <c r="G124" s="37" t="s">
        <v>55</v>
      </c>
      <c r="H124" s="27">
        <v>0</v>
      </c>
      <c r="I124" s="27">
        <v>0</v>
      </c>
      <c r="J124" s="27">
        <v>0</v>
      </c>
      <c r="K124" s="27">
        <v>0</v>
      </c>
      <c r="L124" s="27">
        <v>0</v>
      </c>
      <c r="M124" s="27">
        <v>0</v>
      </c>
      <c r="N124" s="27">
        <v>0</v>
      </c>
      <c r="O124" s="27">
        <v>0</v>
      </c>
      <c r="P124" s="27">
        <v>0</v>
      </c>
      <c r="Q124" s="27">
        <v>0</v>
      </c>
      <c r="R124" s="27">
        <v>0</v>
      </c>
      <c r="S124" s="27">
        <v>0</v>
      </c>
      <c r="T124" s="27">
        <v>0</v>
      </c>
      <c r="U124" s="27" t="s">
        <v>55</v>
      </c>
      <c r="V124" s="27">
        <v>0</v>
      </c>
      <c r="W124" s="27" t="s">
        <v>55</v>
      </c>
      <c r="X124" s="27">
        <v>0</v>
      </c>
      <c r="Y124" s="27" t="s">
        <v>55</v>
      </c>
      <c r="Z124" s="27">
        <v>0</v>
      </c>
      <c r="AA124" s="27">
        <v>0</v>
      </c>
      <c r="AB124" s="27">
        <v>0</v>
      </c>
      <c r="AC124" s="27">
        <v>0</v>
      </c>
      <c r="AD124" s="27">
        <v>0</v>
      </c>
      <c r="AE124" s="27">
        <v>0</v>
      </c>
      <c r="AF124" s="27">
        <v>0</v>
      </c>
      <c r="AG124" s="27">
        <v>0</v>
      </c>
      <c r="AH124" s="27">
        <v>0</v>
      </c>
      <c r="AI124" s="27">
        <v>0</v>
      </c>
      <c r="AJ124" s="27">
        <v>0</v>
      </c>
      <c r="AK124" s="27">
        <v>0</v>
      </c>
      <c r="AL124" s="27">
        <v>0</v>
      </c>
      <c r="AM124" s="27">
        <f t="shared" si="61"/>
        <v>0</v>
      </c>
      <c r="AN124" s="27">
        <f t="shared" si="62"/>
        <v>0</v>
      </c>
      <c r="AO124" s="28" t="s">
        <v>55</v>
      </c>
    </row>
    <row r="125" spans="1:41" s="5" customFormat="1" ht="31.5" x14ac:dyDescent="0.25">
      <c r="A125" s="38" t="s">
        <v>243</v>
      </c>
      <c r="B125" s="39" t="s">
        <v>244</v>
      </c>
      <c r="C125" s="40" t="s">
        <v>54</v>
      </c>
      <c r="D125" s="26" t="s">
        <v>55</v>
      </c>
      <c r="E125" s="37" t="s">
        <v>55</v>
      </c>
      <c r="F125" s="37" t="s">
        <v>55</v>
      </c>
      <c r="G125" s="37" t="s">
        <v>55</v>
      </c>
      <c r="H125" s="27">
        <f t="shared" ref="H125:T125" si="66">SUM(H126:H162)</f>
        <v>0</v>
      </c>
      <c r="I125" s="27">
        <f t="shared" si="66"/>
        <v>0</v>
      </c>
      <c r="J125" s="27">
        <f t="shared" si="66"/>
        <v>571.25605109000003</v>
      </c>
      <c r="K125" s="27">
        <f t="shared" si="66"/>
        <v>8719.5218020399989</v>
      </c>
      <c r="L125" s="27">
        <f t="shared" si="66"/>
        <v>0</v>
      </c>
      <c r="M125" s="27">
        <f t="shared" si="66"/>
        <v>6274.5844409177134</v>
      </c>
      <c r="N125" s="27">
        <f t="shared" si="66"/>
        <v>2230.5240217850001</v>
      </c>
      <c r="O125" s="27">
        <f t="shared" si="66"/>
        <v>214.41333933728569</v>
      </c>
      <c r="P125" s="27">
        <f t="shared" si="66"/>
        <v>8896.5627234099993</v>
      </c>
      <c r="Q125" s="27">
        <f t="shared" si="66"/>
        <v>0</v>
      </c>
      <c r="R125" s="27">
        <f t="shared" si="66"/>
        <v>6456.5997300804684</v>
      </c>
      <c r="S125" s="27">
        <f t="shared" si="66"/>
        <v>2228.3397235150001</v>
      </c>
      <c r="T125" s="27">
        <f t="shared" si="66"/>
        <v>211.62326981453168</v>
      </c>
      <c r="U125" s="27" t="s">
        <v>55</v>
      </c>
      <c r="V125" s="27">
        <f>SUM(V126:V162)</f>
        <v>8290.8717628899994</v>
      </c>
      <c r="W125" s="27" t="s">
        <v>55</v>
      </c>
      <c r="X125" s="27">
        <f>SUM(X126:X162)</f>
        <v>7596.2175080709394</v>
      </c>
      <c r="Y125" s="27" t="s">
        <v>55</v>
      </c>
      <c r="Z125" s="27">
        <f t="shared" ref="Z125:AN125" si="67">SUM(Z126:Z162)</f>
        <v>7804.5769570499997</v>
      </c>
      <c r="AA125" s="27">
        <f t="shared" si="67"/>
        <v>253.96025326999998</v>
      </c>
      <c r="AB125" s="27">
        <f t="shared" si="67"/>
        <v>253.96025326999998</v>
      </c>
      <c r="AC125" s="27">
        <f t="shared" si="67"/>
        <v>298.08798960906012</v>
      </c>
      <c r="AD125" s="27">
        <f t="shared" si="67"/>
        <v>266.76946200000003</v>
      </c>
      <c r="AE125" s="27">
        <f t="shared" si="67"/>
        <v>442.48700000000002</v>
      </c>
      <c r="AF125" s="27">
        <f t="shared" si="67"/>
        <v>458.08696114000003</v>
      </c>
      <c r="AG125" s="27">
        <f t="shared" si="67"/>
        <v>380.01534269000001</v>
      </c>
      <c r="AH125" s="27">
        <f t="shared" si="67"/>
        <v>454.95871487999995</v>
      </c>
      <c r="AI125" s="27">
        <f t="shared" si="67"/>
        <v>452.69545532676676</v>
      </c>
      <c r="AJ125" s="27">
        <f t="shared" si="67"/>
        <v>537.28830930000004</v>
      </c>
      <c r="AK125" s="27">
        <f t="shared" si="67"/>
        <v>478.40886619000008</v>
      </c>
      <c r="AL125" s="27">
        <f t="shared" si="67"/>
        <v>478.40886619000008</v>
      </c>
      <c r="AM125" s="27">
        <f t="shared" si="67"/>
        <v>2051.6946538158268</v>
      </c>
      <c r="AN125" s="27">
        <f t="shared" si="67"/>
        <v>2195.5123135099998</v>
      </c>
      <c r="AO125" s="28" t="s">
        <v>55</v>
      </c>
    </row>
    <row r="126" spans="1:41" s="5" customFormat="1" ht="219" customHeight="1" x14ac:dyDescent="0.25">
      <c r="A126" s="62" t="s">
        <v>243</v>
      </c>
      <c r="B126" s="47" t="s">
        <v>3109</v>
      </c>
      <c r="C126" s="48" t="s">
        <v>245</v>
      </c>
      <c r="D126" s="33" t="s">
        <v>124</v>
      </c>
      <c r="E126" s="34">
        <v>2021</v>
      </c>
      <c r="F126" s="34" t="s">
        <v>55</v>
      </c>
      <c r="G126" s="34">
        <v>2023</v>
      </c>
      <c r="H126" s="35" t="s">
        <v>55</v>
      </c>
      <c r="I126" s="35" t="s">
        <v>55</v>
      </c>
      <c r="J126" s="35">
        <v>0</v>
      </c>
      <c r="K126" s="35">
        <v>0</v>
      </c>
      <c r="L126" s="35">
        <v>0</v>
      </c>
      <c r="M126" s="35">
        <v>0</v>
      </c>
      <c r="N126" s="35">
        <v>0</v>
      </c>
      <c r="O126" s="35">
        <v>0</v>
      </c>
      <c r="P126" s="35">
        <f>J126+AN126+AB126</f>
        <v>187.50000000000003</v>
      </c>
      <c r="Q126" s="35">
        <v>0</v>
      </c>
      <c r="R126" s="35">
        <f t="shared" ref="R126:R162" si="68">P126-Q126-T126-S126</f>
        <v>187.50000000000003</v>
      </c>
      <c r="S126" s="35">
        <v>0</v>
      </c>
      <c r="T126" s="35">
        <v>0</v>
      </c>
      <c r="U126" s="35" t="s">
        <v>55</v>
      </c>
      <c r="V126" s="35">
        <v>0</v>
      </c>
      <c r="W126" s="35" t="s">
        <v>55</v>
      </c>
      <c r="X126" s="35">
        <v>0</v>
      </c>
      <c r="Y126" s="35" t="s">
        <v>55</v>
      </c>
      <c r="Z126" s="35">
        <f>AN126-AD126</f>
        <v>187.50000000000003</v>
      </c>
      <c r="AA126" s="35">
        <v>0</v>
      </c>
      <c r="AB126" s="35">
        <v>0</v>
      </c>
      <c r="AC126" s="35">
        <v>0</v>
      </c>
      <c r="AD126" s="35">
        <v>0</v>
      </c>
      <c r="AE126" s="35">
        <v>0</v>
      </c>
      <c r="AF126" s="35">
        <v>15.43333333</v>
      </c>
      <c r="AG126" s="35">
        <v>0</v>
      </c>
      <c r="AH126" s="35">
        <v>75.11</v>
      </c>
      <c r="AI126" s="35">
        <v>0</v>
      </c>
      <c r="AJ126" s="35">
        <v>96.956666670000004</v>
      </c>
      <c r="AK126" s="35">
        <v>0</v>
      </c>
      <c r="AL126" s="35">
        <v>0</v>
      </c>
      <c r="AM126" s="35">
        <f t="shared" ref="AM126:AM162" si="69">AG126+AI126+AK126+AC126+AE126</f>
        <v>0</v>
      </c>
      <c r="AN126" s="35">
        <f t="shared" ref="AN126:AN162" si="70">AH126+AJ126+AL126+AD126+AF126</f>
        <v>187.50000000000003</v>
      </c>
      <c r="AO126" s="36" t="s">
        <v>2975</v>
      </c>
    </row>
    <row r="127" spans="1:41" s="5" customFormat="1" ht="31.5" x14ac:dyDescent="0.25">
      <c r="A127" s="30" t="s">
        <v>243</v>
      </c>
      <c r="B127" s="41" t="s">
        <v>246</v>
      </c>
      <c r="C127" s="48" t="s">
        <v>247</v>
      </c>
      <c r="D127" s="33" t="s">
        <v>115</v>
      </c>
      <c r="E127" s="34">
        <v>2017</v>
      </c>
      <c r="F127" s="34">
        <v>2026</v>
      </c>
      <c r="G127" s="34">
        <v>2028</v>
      </c>
      <c r="H127" s="35" t="s">
        <v>55</v>
      </c>
      <c r="I127" s="35" t="s">
        <v>55</v>
      </c>
      <c r="J127" s="35">
        <f>66.23677437</f>
        <v>66.236774370000006</v>
      </c>
      <c r="K127" s="35">
        <v>144.06299999999999</v>
      </c>
      <c r="L127" s="35">
        <v>0</v>
      </c>
      <c r="M127" s="35">
        <v>103.35562801999998</v>
      </c>
      <c r="N127" s="35">
        <v>36.015749999999997</v>
      </c>
      <c r="O127" s="35">
        <v>4.6916219799999999</v>
      </c>
      <c r="P127" s="35">
        <v>144.06299999999999</v>
      </c>
      <c r="Q127" s="35">
        <v>0</v>
      </c>
      <c r="R127" s="35">
        <f t="shared" si="68"/>
        <v>103.35562801999998</v>
      </c>
      <c r="S127" s="35">
        <f t="shared" ref="S127:S146" si="71">0.25*P127</f>
        <v>36.015749999999997</v>
      </c>
      <c r="T127" s="35">
        <v>4.6916219799999999</v>
      </c>
      <c r="U127" s="35" t="s">
        <v>55</v>
      </c>
      <c r="V127" s="35">
        <v>77.826225629999982</v>
      </c>
      <c r="W127" s="35" t="s">
        <v>55</v>
      </c>
      <c r="X127" s="35">
        <v>57.776519679999986</v>
      </c>
      <c r="Y127" s="35" t="s">
        <v>55</v>
      </c>
      <c r="Z127" s="35">
        <f>P127-J127-AB127-AD127</f>
        <v>57.776519679999986</v>
      </c>
      <c r="AA127" s="35">
        <v>20.049705949999996</v>
      </c>
      <c r="AB127" s="35">
        <v>20.049705949999996</v>
      </c>
      <c r="AC127" s="35">
        <v>0</v>
      </c>
      <c r="AD127" s="35">
        <v>0</v>
      </c>
      <c r="AE127" s="35">
        <v>0</v>
      </c>
      <c r="AF127" s="35">
        <v>0</v>
      </c>
      <c r="AG127" s="35">
        <v>0</v>
      </c>
      <c r="AH127" s="35">
        <v>0</v>
      </c>
      <c r="AI127" s="35">
        <v>14.872</v>
      </c>
      <c r="AJ127" s="35">
        <v>14.872</v>
      </c>
      <c r="AK127" s="35">
        <v>0</v>
      </c>
      <c r="AL127" s="35">
        <v>0</v>
      </c>
      <c r="AM127" s="35">
        <f t="shared" si="69"/>
        <v>14.872</v>
      </c>
      <c r="AN127" s="35">
        <f t="shared" si="70"/>
        <v>14.872</v>
      </c>
      <c r="AO127" s="36" t="s">
        <v>2570</v>
      </c>
    </row>
    <row r="128" spans="1:41" s="5" customFormat="1" ht="47.25" x14ac:dyDescent="0.25">
      <c r="A128" s="30" t="s">
        <v>243</v>
      </c>
      <c r="B128" s="41" t="s">
        <v>248</v>
      </c>
      <c r="C128" s="48" t="s">
        <v>249</v>
      </c>
      <c r="D128" s="33" t="s">
        <v>115</v>
      </c>
      <c r="E128" s="34">
        <v>2017</v>
      </c>
      <c r="F128" s="34">
        <v>2026</v>
      </c>
      <c r="G128" s="34">
        <v>2027</v>
      </c>
      <c r="H128" s="35" t="s">
        <v>55</v>
      </c>
      <c r="I128" s="35" t="s">
        <v>55</v>
      </c>
      <c r="J128" s="35">
        <v>28.445</v>
      </c>
      <c r="K128" s="35">
        <v>261.93299999999999</v>
      </c>
      <c r="L128" s="35">
        <v>0</v>
      </c>
      <c r="M128" s="35">
        <v>186.74075762262927</v>
      </c>
      <c r="N128" s="35">
        <v>65.483249999999998</v>
      </c>
      <c r="O128" s="35">
        <v>9.7089923773707305</v>
      </c>
      <c r="P128" s="35">
        <v>261.93300000000005</v>
      </c>
      <c r="Q128" s="35">
        <v>0</v>
      </c>
      <c r="R128" s="35">
        <f t="shared" si="68"/>
        <v>186.7407576226293</v>
      </c>
      <c r="S128" s="35">
        <f t="shared" si="71"/>
        <v>65.483250000000012</v>
      </c>
      <c r="T128" s="35">
        <v>9.7089923773707305</v>
      </c>
      <c r="U128" s="35" t="s">
        <v>55</v>
      </c>
      <c r="V128" s="35">
        <v>233.488</v>
      </c>
      <c r="W128" s="35" t="s">
        <v>55</v>
      </c>
      <c r="X128" s="35">
        <v>207.97499999999999</v>
      </c>
      <c r="Y128" s="35" t="s">
        <v>55</v>
      </c>
      <c r="Z128" s="35">
        <f>P128-J128-AB128-AD128</f>
        <v>210.59833402000004</v>
      </c>
      <c r="AA128" s="35">
        <v>0</v>
      </c>
      <c r="AB128" s="35">
        <v>0</v>
      </c>
      <c r="AC128" s="35">
        <v>25.512999999999998</v>
      </c>
      <c r="AD128" s="35">
        <v>22.889665980000004</v>
      </c>
      <c r="AE128" s="35">
        <v>91.036000000000001</v>
      </c>
      <c r="AF128" s="35">
        <v>91.036000000000016</v>
      </c>
      <c r="AG128" s="35">
        <v>35.667999999999999</v>
      </c>
      <c r="AH128" s="35">
        <v>35.667999999999999</v>
      </c>
      <c r="AI128" s="35">
        <v>31.03425936</v>
      </c>
      <c r="AJ128" s="35">
        <v>31.03425936</v>
      </c>
      <c r="AK128" s="35">
        <v>0</v>
      </c>
      <c r="AL128" s="35">
        <v>0</v>
      </c>
      <c r="AM128" s="35">
        <f t="shared" si="69"/>
        <v>183.25125936000001</v>
      </c>
      <c r="AN128" s="35">
        <f t="shared" si="70"/>
        <v>180.62792534000002</v>
      </c>
      <c r="AO128" s="36" t="s">
        <v>2578</v>
      </c>
    </row>
    <row r="129" spans="1:41" s="5" customFormat="1" ht="31.5" x14ac:dyDescent="0.25">
      <c r="A129" s="30" t="s">
        <v>243</v>
      </c>
      <c r="B129" s="41" t="s">
        <v>250</v>
      </c>
      <c r="C129" s="48" t="s">
        <v>251</v>
      </c>
      <c r="D129" s="33" t="s">
        <v>97</v>
      </c>
      <c r="E129" s="34">
        <v>2017</v>
      </c>
      <c r="F129" s="34">
        <v>2020</v>
      </c>
      <c r="G129" s="34">
        <v>2020</v>
      </c>
      <c r="H129" s="35" t="s">
        <v>55</v>
      </c>
      <c r="I129" s="35" t="s">
        <v>55</v>
      </c>
      <c r="J129" s="35">
        <v>1.3939999999999999</v>
      </c>
      <c r="K129" s="35">
        <v>15.417</v>
      </c>
      <c r="L129" s="35">
        <v>0</v>
      </c>
      <c r="M129" s="35">
        <v>8.2669605022704502</v>
      </c>
      <c r="N129" s="35">
        <v>3.85425</v>
      </c>
      <c r="O129" s="35">
        <v>3.2957894977295501</v>
      </c>
      <c r="P129" s="35">
        <f>J129+AN129+AB129</f>
        <v>14.150400579999999</v>
      </c>
      <c r="Q129" s="35">
        <v>0</v>
      </c>
      <c r="R129" s="35">
        <f t="shared" si="68"/>
        <v>7.3170109372704486</v>
      </c>
      <c r="S129" s="35">
        <f t="shared" si="71"/>
        <v>3.5376001449999999</v>
      </c>
      <c r="T129" s="35">
        <v>3.2957894977295501</v>
      </c>
      <c r="U129" s="35" t="s">
        <v>55</v>
      </c>
      <c r="V129" s="35">
        <v>86.494</v>
      </c>
      <c r="W129" s="35" t="s">
        <v>55</v>
      </c>
      <c r="X129" s="35">
        <v>0</v>
      </c>
      <c r="Y129" s="35" t="s">
        <v>55</v>
      </c>
      <c r="Z129" s="35">
        <f>AN129-AD129</f>
        <v>0</v>
      </c>
      <c r="AA129" s="35">
        <v>0</v>
      </c>
      <c r="AB129" s="35">
        <v>0</v>
      </c>
      <c r="AC129" s="35">
        <v>14.023</v>
      </c>
      <c r="AD129" s="35">
        <v>12.756400579999999</v>
      </c>
      <c r="AE129" s="35">
        <v>0</v>
      </c>
      <c r="AF129" s="35">
        <v>0</v>
      </c>
      <c r="AG129" s="35">
        <v>0</v>
      </c>
      <c r="AH129" s="35">
        <v>0</v>
      </c>
      <c r="AI129" s="35">
        <v>0</v>
      </c>
      <c r="AJ129" s="35">
        <v>0</v>
      </c>
      <c r="AK129" s="35">
        <v>0</v>
      </c>
      <c r="AL129" s="35">
        <v>0</v>
      </c>
      <c r="AM129" s="35">
        <f t="shared" si="69"/>
        <v>14.023</v>
      </c>
      <c r="AN129" s="35">
        <f t="shared" si="70"/>
        <v>12.756400579999999</v>
      </c>
      <c r="AO129" s="36" t="s">
        <v>2594</v>
      </c>
    </row>
    <row r="130" spans="1:41" s="5" customFormat="1" ht="47.25" x14ac:dyDescent="0.25">
      <c r="A130" s="30" t="s">
        <v>243</v>
      </c>
      <c r="B130" s="41" t="s">
        <v>252</v>
      </c>
      <c r="C130" s="48" t="s">
        <v>253</v>
      </c>
      <c r="D130" s="33" t="s">
        <v>115</v>
      </c>
      <c r="E130" s="34">
        <v>2017</v>
      </c>
      <c r="F130" s="34">
        <v>2026</v>
      </c>
      <c r="G130" s="34">
        <v>2027</v>
      </c>
      <c r="H130" s="35" t="s">
        <v>55</v>
      </c>
      <c r="I130" s="35" t="s">
        <v>55</v>
      </c>
      <c r="J130" s="35">
        <v>14.773175849999999</v>
      </c>
      <c r="K130" s="35">
        <v>155.58799999999999</v>
      </c>
      <c r="L130" s="35">
        <v>0</v>
      </c>
      <c r="M130" s="35">
        <v>111.63871087276743</v>
      </c>
      <c r="N130" s="35">
        <v>38.896999999999998</v>
      </c>
      <c r="O130" s="35">
        <v>5.0522891272325596</v>
      </c>
      <c r="P130" s="35">
        <v>155.58800000000002</v>
      </c>
      <c r="Q130" s="35">
        <v>0</v>
      </c>
      <c r="R130" s="35">
        <f t="shared" si="68"/>
        <v>111.63871087276745</v>
      </c>
      <c r="S130" s="35">
        <f t="shared" si="71"/>
        <v>38.897000000000006</v>
      </c>
      <c r="T130" s="35">
        <v>5.0522891272325596</v>
      </c>
      <c r="U130" s="35" t="s">
        <v>55</v>
      </c>
      <c r="V130" s="35">
        <v>140.81482414999999</v>
      </c>
      <c r="W130" s="35" t="s">
        <v>55</v>
      </c>
      <c r="X130" s="35">
        <v>132.29182415</v>
      </c>
      <c r="Y130" s="35" t="s">
        <v>55</v>
      </c>
      <c r="Z130" s="35">
        <f>P130-J130-AB130-AD130</f>
        <v>132.96414201000002</v>
      </c>
      <c r="AA130" s="35">
        <v>0</v>
      </c>
      <c r="AB130" s="35">
        <v>0</v>
      </c>
      <c r="AC130" s="35">
        <v>8.5229999999999997</v>
      </c>
      <c r="AD130" s="35">
        <v>7.85068214</v>
      </c>
      <c r="AE130" s="35">
        <v>37.061999999999998</v>
      </c>
      <c r="AF130" s="35">
        <v>37.061999999999998</v>
      </c>
      <c r="AG130" s="35">
        <v>17.123000000000001</v>
      </c>
      <c r="AH130" s="35">
        <v>17.123000000000001</v>
      </c>
      <c r="AI130" s="35">
        <v>19.498000000000001</v>
      </c>
      <c r="AJ130" s="35">
        <v>19.498000000000001</v>
      </c>
      <c r="AK130" s="35">
        <v>0</v>
      </c>
      <c r="AL130" s="35">
        <v>0</v>
      </c>
      <c r="AM130" s="35">
        <f t="shared" si="69"/>
        <v>82.206000000000003</v>
      </c>
      <c r="AN130" s="35">
        <f t="shared" si="70"/>
        <v>81.533682139999996</v>
      </c>
      <c r="AO130" s="36" t="s">
        <v>2578</v>
      </c>
    </row>
    <row r="131" spans="1:41" s="5" customFormat="1" ht="47.25" x14ac:dyDescent="0.25">
      <c r="A131" s="30" t="s">
        <v>243</v>
      </c>
      <c r="B131" s="41" t="s">
        <v>254</v>
      </c>
      <c r="C131" s="48" t="s">
        <v>255</v>
      </c>
      <c r="D131" s="33" t="s">
        <v>115</v>
      </c>
      <c r="E131" s="34">
        <v>2017</v>
      </c>
      <c r="F131" s="34">
        <v>2026</v>
      </c>
      <c r="G131" s="34">
        <v>2028</v>
      </c>
      <c r="H131" s="35" t="s">
        <v>55</v>
      </c>
      <c r="I131" s="35" t="s">
        <v>55</v>
      </c>
      <c r="J131" s="35">
        <f>67.94808613</f>
        <v>67.948086129999993</v>
      </c>
      <c r="K131" s="35">
        <v>180.31</v>
      </c>
      <c r="L131" s="35">
        <v>0</v>
      </c>
      <c r="M131" s="35">
        <v>131.47999708478483</v>
      </c>
      <c r="N131" s="35">
        <v>45.077500000000001</v>
      </c>
      <c r="O131" s="35">
        <v>3.7525029152151701</v>
      </c>
      <c r="P131" s="35">
        <v>180.31</v>
      </c>
      <c r="Q131" s="35">
        <v>0</v>
      </c>
      <c r="R131" s="35">
        <f t="shared" si="68"/>
        <v>131.47999708478483</v>
      </c>
      <c r="S131" s="35">
        <f t="shared" si="71"/>
        <v>45.077500000000001</v>
      </c>
      <c r="T131" s="35">
        <v>3.7525029152151701</v>
      </c>
      <c r="U131" s="35" t="s">
        <v>55</v>
      </c>
      <c r="V131" s="35">
        <v>112.36191387000001</v>
      </c>
      <c r="W131" s="35" t="s">
        <v>55</v>
      </c>
      <c r="X131" s="35">
        <v>48.739381620000003</v>
      </c>
      <c r="Y131" s="35" t="s">
        <v>55</v>
      </c>
      <c r="Z131" s="35">
        <f>P131-J131-AB131-AD131</f>
        <v>48.996250799999984</v>
      </c>
      <c r="AA131" s="35">
        <v>35.590825250000002</v>
      </c>
      <c r="AB131" s="35">
        <v>35.590825250000002</v>
      </c>
      <c r="AC131" s="35">
        <v>28.031707000000001</v>
      </c>
      <c r="AD131" s="35">
        <v>27.774837820000016</v>
      </c>
      <c r="AE131" s="35">
        <v>0</v>
      </c>
      <c r="AF131" s="35">
        <v>0</v>
      </c>
      <c r="AG131" s="35">
        <v>10.577999999999999</v>
      </c>
      <c r="AH131" s="35">
        <v>10.577999999999999</v>
      </c>
      <c r="AI131" s="35">
        <v>10.442</v>
      </c>
      <c r="AJ131" s="35">
        <v>10.442</v>
      </c>
      <c r="AK131" s="35">
        <v>0</v>
      </c>
      <c r="AL131" s="35">
        <v>0</v>
      </c>
      <c r="AM131" s="35">
        <f t="shared" si="69"/>
        <v>49.051707</v>
      </c>
      <c r="AN131" s="35">
        <f t="shared" si="70"/>
        <v>48.794837820000012</v>
      </c>
      <c r="AO131" s="36" t="s">
        <v>2578</v>
      </c>
    </row>
    <row r="132" spans="1:41" s="5" customFormat="1" ht="31.5" x14ac:dyDescent="0.25">
      <c r="A132" s="30" t="s">
        <v>243</v>
      </c>
      <c r="B132" s="41" t="s">
        <v>256</v>
      </c>
      <c r="C132" s="48" t="s">
        <v>257</v>
      </c>
      <c r="D132" s="33" t="s">
        <v>115</v>
      </c>
      <c r="E132" s="34">
        <v>2018</v>
      </c>
      <c r="F132" s="34">
        <v>2021</v>
      </c>
      <c r="G132" s="34">
        <v>2022</v>
      </c>
      <c r="H132" s="35" t="s">
        <v>55</v>
      </c>
      <c r="I132" s="35" t="s">
        <v>55</v>
      </c>
      <c r="J132" s="35">
        <f>37.0317182</f>
        <v>37.0317182</v>
      </c>
      <c r="K132" s="35">
        <v>68.538802000000004</v>
      </c>
      <c r="L132" s="35">
        <v>0</v>
      </c>
      <c r="M132" s="35">
        <v>49.06369886292682</v>
      </c>
      <c r="N132" s="35">
        <v>17.134700500000001</v>
      </c>
      <c r="O132" s="35">
        <v>2.340402637073189</v>
      </c>
      <c r="P132" s="35">
        <f>J132+AN132+AB132</f>
        <v>68.538802000000004</v>
      </c>
      <c r="Q132" s="35">
        <v>0</v>
      </c>
      <c r="R132" s="35">
        <f t="shared" si="68"/>
        <v>49.06369886292682</v>
      </c>
      <c r="S132" s="35">
        <f t="shared" si="71"/>
        <v>17.134700500000001</v>
      </c>
      <c r="T132" s="35">
        <v>2.340402637073189</v>
      </c>
      <c r="U132" s="35" t="s">
        <v>55</v>
      </c>
      <c r="V132" s="35">
        <v>31.964047429999994</v>
      </c>
      <c r="W132" s="35" t="s">
        <v>55</v>
      </c>
      <c r="X132" s="35">
        <v>16.163</v>
      </c>
      <c r="Y132" s="35" t="s">
        <v>55</v>
      </c>
      <c r="Z132" s="35">
        <f>AN132-AD132</f>
        <v>16.163</v>
      </c>
      <c r="AA132" s="35">
        <v>15.3440838</v>
      </c>
      <c r="AB132" s="35">
        <v>15.3440838</v>
      </c>
      <c r="AC132" s="35">
        <v>0</v>
      </c>
      <c r="AD132" s="35">
        <v>0</v>
      </c>
      <c r="AE132" s="35">
        <v>16.163</v>
      </c>
      <c r="AF132" s="35">
        <v>16.163</v>
      </c>
      <c r="AG132" s="35">
        <v>0</v>
      </c>
      <c r="AH132" s="35">
        <v>0</v>
      </c>
      <c r="AI132" s="35">
        <v>0</v>
      </c>
      <c r="AJ132" s="35">
        <v>0</v>
      </c>
      <c r="AK132" s="35">
        <v>0</v>
      </c>
      <c r="AL132" s="35">
        <v>0</v>
      </c>
      <c r="AM132" s="35">
        <f t="shared" si="69"/>
        <v>16.163</v>
      </c>
      <c r="AN132" s="35">
        <f t="shared" si="70"/>
        <v>16.163</v>
      </c>
      <c r="AO132" s="36" t="s">
        <v>2568</v>
      </c>
    </row>
    <row r="133" spans="1:41" s="5" customFormat="1" ht="31.5" x14ac:dyDescent="0.25">
      <c r="A133" s="30" t="s">
        <v>243</v>
      </c>
      <c r="B133" s="41" t="s">
        <v>258</v>
      </c>
      <c r="C133" s="48" t="s">
        <v>259</v>
      </c>
      <c r="D133" s="46" t="s">
        <v>97</v>
      </c>
      <c r="E133" s="34">
        <v>2018</v>
      </c>
      <c r="F133" s="34">
        <v>2020</v>
      </c>
      <c r="G133" s="34">
        <v>2020</v>
      </c>
      <c r="H133" s="35" t="s">
        <v>55</v>
      </c>
      <c r="I133" s="35" t="s">
        <v>55</v>
      </c>
      <c r="J133" s="35">
        <f>20.95981577</f>
        <v>20.959815769999999</v>
      </c>
      <c r="K133" s="35">
        <v>33.272643500000001</v>
      </c>
      <c r="L133" s="35">
        <v>0</v>
      </c>
      <c r="M133" s="35">
        <v>24.954482625000001</v>
      </c>
      <c r="N133" s="35">
        <v>8.3181608750000002</v>
      </c>
      <c r="O133" s="35">
        <v>0</v>
      </c>
      <c r="P133" s="35">
        <f>J133+AN133+AB133</f>
        <v>33.272643500000001</v>
      </c>
      <c r="Q133" s="35">
        <v>0</v>
      </c>
      <c r="R133" s="35">
        <f t="shared" si="68"/>
        <v>24.954482625000001</v>
      </c>
      <c r="S133" s="35">
        <f t="shared" si="71"/>
        <v>8.3181608750000002</v>
      </c>
      <c r="T133" s="35">
        <v>0</v>
      </c>
      <c r="U133" s="35" t="s">
        <v>55</v>
      </c>
      <c r="V133" s="35">
        <v>13.801717680000003</v>
      </c>
      <c r="W133" s="35" t="s">
        <v>55</v>
      </c>
      <c r="X133" s="35">
        <v>0</v>
      </c>
      <c r="Y133" s="35" t="s">
        <v>55</v>
      </c>
      <c r="Z133" s="35">
        <f>AN133-AD133</f>
        <v>0</v>
      </c>
      <c r="AA133" s="35">
        <v>12.312827729999999</v>
      </c>
      <c r="AB133" s="35">
        <v>12.312827729999999</v>
      </c>
      <c r="AC133" s="35">
        <v>0</v>
      </c>
      <c r="AD133" s="35">
        <v>0</v>
      </c>
      <c r="AE133" s="35">
        <v>0</v>
      </c>
      <c r="AF133" s="35">
        <v>0</v>
      </c>
      <c r="AG133" s="35">
        <v>0</v>
      </c>
      <c r="AH133" s="35">
        <v>0</v>
      </c>
      <c r="AI133" s="35">
        <v>0</v>
      </c>
      <c r="AJ133" s="35">
        <v>0</v>
      </c>
      <c r="AK133" s="35">
        <v>0</v>
      </c>
      <c r="AL133" s="35">
        <v>0</v>
      </c>
      <c r="AM133" s="35">
        <f t="shared" si="69"/>
        <v>0</v>
      </c>
      <c r="AN133" s="35">
        <f t="shared" si="70"/>
        <v>0</v>
      </c>
      <c r="AO133" s="36" t="s">
        <v>2540</v>
      </c>
    </row>
    <row r="134" spans="1:41" s="5" customFormat="1" ht="67.5" customHeight="1" x14ac:dyDescent="0.25">
      <c r="A134" s="30" t="s">
        <v>243</v>
      </c>
      <c r="B134" s="41" t="s">
        <v>260</v>
      </c>
      <c r="C134" s="48" t="s">
        <v>261</v>
      </c>
      <c r="D134" s="46" t="s">
        <v>97</v>
      </c>
      <c r="E134" s="34">
        <v>2019</v>
      </c>
      <c r="F134" s="34">
        <v>2020</v>
      </c>
      <c r="G134" s="34">
        <v>2021</v>
      </c>
      <c r="H134" s="35" t="s">
        <v>55</v>
      </c>
      <c r="I134" s="35" t="s">
        <v>55</v>
      </c>
      <c r="J134" s="35">
        <v>0</v>
      </c>
      <c r="K134" s="35">
        <v>16.367841640000002</v>
      </c>
      <c r="L134" s="35">
        <v>0</v>
      </c>
      <c r="M134" s="35">
        <v>9.4858117072460111</v>
      </c>
      <c r="N134" s="35">
        <v>4.0919604100000004</v>
      </c>
      <c r="O134" s="35">
        <v>2.7900695227539898</v>
      </c>
      <c r="P134" s="35">
        <f>J134+AN134+AB134</f>
        <v>16.367841640000002</v>
      </c>
      <c r="Q134" s="35">
        <v>0</v>
      </c>
      <c r="R134" s="35">
        <f t="shared" si="68"/>
        <v>12.275881230000001</v>
      </c>
      <c r="S134" s="35">
        <f t="shared" si="71"/>
        <v>4.0919604100000004</v>
      </c>
      <c r="T134" s="35">
        <v>0</v>
      </c>
      <c r="U134" s="35" t="s">
        <v>55</v>
      </c>
      <c r="V134" s="35">
        <v>84.556999999999988</v>
      </c>
      <c r="W134" s="35" t="s">
        <v>55</v>
      </c>
      <c r="X134" s="35">
        <v>0</v>
      </c>
      <c r="Y134" s="35" t="s">
        <v>55</v>
      </c>
      <c r="Z134" s="35">
        <f>AN134-AD134</f>
        <v>0</v>
      </c>
      <c r="AA134" s="35">
        <v>16.367841640000002</v>
      </c>
      <c r="AB134" s="35">
        <v>16.367841640000002</v>
      </c>
      <c r="AC134" s="35">
        <v>0</v>
      </c>
      <c r="AD134" s="35">
        <v>0</v>
      </c>
      <c r="AE134" s="35">
        <v>0</v>
      </c>
      <c r="AF134" s="35">
        <v>0</v>
      </c>
      <c r="AG134" s="35">
        <v>0</v>
      </c>
      <c r="AH134" s="35">
        <v>0</v>
      </c>
      <c r="AI134" s="35">
        <v>0</v>
      </c>
      <c r="AJ134" s="35">
        <v>0</v>
      </c>
      <c r="AK134" s="35">
        <v>0</v>
      </c>
      <c r="AL134" s="35">
        <v>0</v>
      </c>
      <c r="AM134" s="35">
        <f t="shared" si="69"/>
        <v>0</v>
      </c>
      <c r="AN134" s="35">
        <f t="shared" si="70"/>
        <v>0</v>
      </c>
      <c r="AO134" s="36" t="s">
        <v>3110</v>
      </c>
    </row>
    <row r="135" spans="1:41" s="5" customFormat="1" ht="47.25" x14ac:dyDescent="0.25">
      <c r="A135" s="30" t="s">
        <v>243</v>
      </c>
      <c r="B135" s="41" t="s">
        <v>262</v>
      </c>
      <c r="C135" s="48" t="s">
        <v>263</v>
      </c>
      <c r="D135" s="42" t="s">
        <v>115</v>
      </c>
      <c r="E135" s="34">
        <v>2019</v>
      </c>
      <c r="F135" s="34">
        <v>2025</v>
      </c>
      <c r="G135" s="34">
        <v>2027</v>
      </c>
      <c r="H135" s="35" t="s">
        <v>55</v>
      </c>
      <c r="I135" s="35" t="s">
        <v>55</v>
      </c>
      <c r="J135" s="35">
        <v>0</v>
      </c>
      <c r="K135" s="35">
        <v>143.12799999999999</v>
      </c>
      <c r="L135" s="35">
        <v>0</v>
      </c>
      <c r="M135" s="35">
        <v>102.56068530023479</v>
      </c>
      <c r="N135" s="35">
        <v>35.781999999999996</v>
      </c>
      <c r="O135" s="35">
        <v>4.7853146997651903</v>
      </c>
      <c r="P135" s="35">
        <v>136.63446146999999</v>
      </c>
      <c r="Q135" s="35">
        <v>0</v>
      </c>
      <c r="R135" s="35">
        <f t="shared" si="68"/>
        <v>97.690531402734791</v>
      </c>
      <c r="S135" s="35">
        <f t="shared" si="71"/>
        <v>34.158615367499998</v>
      </c>
      <c r="T135" s="35">
        <v>4.7853146997651903</v>
      </c>
      <c r="U135" s="35" t="s">
        <v>55</v>
      </c>
      <c r="V135" s="35">
        <v>143.12799999999999</v>
      </c>
      <c r="W135" s="35" t="s">
        <v>55</v>
      </c>
      <c r="X135" s="35">
        <v>69.311485789999978</v>
      </c>
      <c r="Y135" s="35" t="s">
        <v>55</v>
      </c>
      <c r="Z135" s="35">
        <f>P135-J135-AB135-AD135</f>
        <v>69.311485789999978</v>
      </c>
      <c r="AA135" s="35">
        <v>4.7562100000000003E-3</v>
      </c>
      <c r="AB135" s="35">
        <v>4.7562100000000003E-3</v>
      </c>
      <c r="AC135" s="35">
        <v>73.811757999999998</v>
      </c>
      <c r="AD135" s="35">
        <v>67.318219470000003</v>
      </c>
      <c r="AE135" s="35">
        <v>5.891</v>
      </c>
      <c r="AF135" s="35">
        <v>5.891</v>
      </c>
      <c r="AG135" s="35">
        <v>22.964882069999998</v>
      </c>
      <c r="AH135" s="35">
        <v>22.964882069999998</v>
      </c>
      <c r="AI135" s="35">
        <v>5.5739999999999998</v>
      </c>
      <c r="AJ135" s="35">
        <v>5.5739999999999998</v>
      </c>
      <c r="AK135" s="35">
        <v>0</v>
      </c>
      <c r="AL135" s="35">
        <v>0</v>
      </c>
      <c r="AM135" s="35">
        <f t="shared" si="69"/>
        <v>108.24164007</v>
      </c>
      <c r="AN135" s="35">
        <f t="shared" si="70"/>
        <v>101.74810154000001</v>
      </c>
      <c r="AO135" s="36" t="s">
        <v>2542</v>
      </c>
    </row>
    <row r="136" spans="1:41" s="5" customFormat="1" ht="31.5" x14ac:dyDescent="0.25">
      <c r="A136" s="30" t="s">
        <v>243</v>
      </c>
      <c r="B136" s="41" t="s">
        <v>264</v>
      </c>
      <c r="C136" s="48" t="s">
        <v>265</v>
      </c>
      <c r="D136" s="33" t="s">
        <v>97</v>
      </c>
      <c r="E136" s="34">
        <v>2020</v>
      </c>
      <c r="F136" s="34">
        <v>2020</v>
      </c>
      <c r="G136" s="34">
        <v>2020</v>
      </c>
      <c r="H136" s="35" t="s">
        <v>55</v>
      </c>
      <c r="I136" s="35" t="s">
        <v>55</v>
      </c>
      <c r="J136" s="35">
        <v>0</v>
      </c>
      <c r="K136" s="35">
        <v>14.901</v>
      </c>
      <c r="L136" s="35">
        <v>0</v>
      </c>
      <c r="M136" s="35">
        <v>10.753381392286538</v>
      </c>
      <c r="N136" s="35">
        <v>3.72525</v>
      </c>
      <c r="O136" s="35">
        <v>0.42236860771346002</v>
      </c>
      <c r="P136" s="35">
        <f>J136+AN136+AB136</f>
        <v>13.92394487</v>
      </c>
      <c r="Q136" s="35">
        <v>0</v>
      </c>
      <c r="R136" s="35">
        <f t="shared" si="68"/>
        <v>10.020590044786539</v>
      </c>
      <c r="S136" s="35">
        <f t="shared" si="71"/>
        <v>3.4809862174999999</v>
      </c>
      <c r="T136" s="35">
        <v>0.42236860771346002</v>
      </c>
      <c r="U136" s="35" t="s">
        <v>55</v>
      </c>
      <c r="V136" s="35">
        <v>14.901</v>
      </c>
      <c r="W136" s="35" t="s">
        <v>55</v>
      </c>
      <c r="X136" s="35">
        <v>0</v>
      </c>
      <c r="Y136" s="35" t="s">
        <v>55</v>
      </c>
      <c r="Z136" s="35">
        <f>AN136-AD136</f>
        <v>0</v>
      </c>
      <c r="AA136" s="35">
        <v>0</v>
      </c>
      <c r="AB136" s="35">
        <v>0</v>
      </c>
      <c r="AC136" s="35">
        <v>14.901</v>
      </c>
      <c r="AD136" s="35">
        <v>13.92394487</v>
      </c>
      <c r="AE136" s="35">
        <v>0</v>
      </c>
      <c r="AF136" s="35">
        <v>0</v>
      </c>
      <c r="AG136" s="35">
        <v>0</v>
      </c>
      <c r="AH136" s="35">
        <v>0</v>
      </c>
      <c r="AI136" s="35">
        <v>0</v>
      </c>
      <c r="AJ136" s="35">
        <v>0</v>
      </c>
      <c r="AK136" s="35">
        <v>0</v>
      </c>
      <c r="AL136" s="35">
        <v>0</v>
      </c>
      <c r="AM136" s="35">
        <f t="shared" si="69"/>
        <v>14.901</v>
      </c>
      <c r="AN136" s="35">
        <f t="shared" si="70"/>
        <v>13.92394487</v>
      </c>
      <c r="AO136" s="36" t="s">
        <v>2594</v>
      </c>
    </row>
    <row r="137" spans="1:41" s="5" customFormat="1" ht="15.75" x14ac:dyDescent="0.25">
      <c r="A137" s="30" t="s">
        <v>243</v>
      </c>
      <c r="B137" s="41" t="s">
        <v>266</v>
      </c>
      <c r="C137" s="48" t="s">
        <v>267</v>
      </c>
      <c r="D137" s="33" t="s">
        <v>124</v>
      </c>
      <c r="E137" s="34">
        <v>2021</v>
      </c>
      <c r="F137" s="34">
        <v>2021</v>
      </c>
      <c r="G137" s="34">
        <v>2022</v>
      </c>
      <c r="H137" s="35" t="s">
        <v>55</v>
      </c>
      <c r="I137" s="35" t="s">
        <v>55</v>
      </c>
      <c r="J137" s="35">
        <v>0</v>
      </c>
      <c r="K137" s="35">
        <v>43.674999999999997</v>
      </c>
      <c r="L137" s="35">
        <v>0</v>
      </c>
      <c r="M137" s="35">
        <v>31.339947634138365</v>
      </c>
      <c r="N137" s="35">
        <v>10.918749999999999</v>
      </c>
      <c r="O137" s="35">
        <v>1.4163023658616301</v>
      </c>
      <c r="P137" s="35">
        <f>J137+AN137+AB137</f>
        <v>43.674999999999997</v>
      </c>
      <c r="Q137" s="35">
        <v>0</v>
      </c>
      <c r="R137" s="35">
        <f t="shared" si="68"/>
        <v>31.339947634138365</v>
      </c>
      <c r="S137" s="35">
        <f t="shared" si="71"/>
        <v>10.918749999999999</v>
      </c>
      <c r="T137" s="35">
        <v>1.4163023658616301</v>
      </c>
      <c r="U137" s="35" t="s">
        <v>55</v>
      </c>
      <c r="V137" s="35">
        <v>43.674999999999997</v>
      </c>
      <c r="W137" s="35" t="s">
        <v>55</v>
      </c>
      <c r="X137" s="35">
        <v>43.674999999999997</v>
      </c>
      <c r="Y137" s="35" t="s">
        <v>55</v>
      </c>
      <c r="Z137" s="35">
        <f>AN137-AD137</f>
        <v>43.674999999999997</v>
      </c>
      <c r="AA137" s="35">
        <v>0</v>
      </c>
      <c r="AB137" s="35">
        <v>0</v>
      </c>
      <c r="AC137" s="35">
        <v>0</v>
      </c>
      <c r="AD137" s="35">
        <v>0</v>
      </c>
      <c r="AE137" s="35">
        <v>43.674999999999997</v>
      </c>
      <c r="AF137" s="35">
        <v>43.674999999999997</v>
      </c>
      <c r="AG137" s="35">
        <v>0</v>
      </c>
      <c r="AH137" s="35">
        <v>0</v>
      </c>
      <c r="AI137" s="35">
        <v>0</v>
      </c>
      <c r="AJ137" s="35">
        <v>0</v>
      </c>
      <c r="AK137" s="35">
        <v>0</v>
      </c>
      <c r="AL137" s="35">
        <v>0</v>
      </c>
      <c r="AM137" s="35">
        <f t="shared" si="69"/>
        <v>43.674999999999997</v>
      </c>
      <c r="AN137" s="35">
        <f t="shared" si="70"/>
        <v>43.674999999999997</v>
      </c>
      <c r="AO137" s="36" t="s">
        <v>2568</v>
      </c>
    </row>
    <row r="138" spans="1:41" s="5" customFormat="1" ht="35.25" customHeight="1" x14ac:dyDescent="0.25">
      <c r="A138" s="30" t="s">
        <v>243</v>
      </c>
      <c r="B138" s="41" t="s">
        <v>268</v>
      </c>
      <c r="C138" s="48" t="s">
        <v>269</v>
      </c>
      <c r="D138" s="33" t="s">
        <v>124</v>
      </c>
      <c r="E138" s="34">
        <v>2023</v>
      </c>
      <c r="F138" s="34">
        <v>2026</v>
      </c>
      <c r="G138" s="34">
        <v>2026</v>
      </c>
      <c r="H138" s="35" t="s">
        <v>55</v>
      </c>
      <c r="I138" s="35" t="s">
        <v>55</v>
      </c>
      <c r="J138" s="35">
        <v>0</v>
      </c>
      <c r="K138" s="35">
        <v>68.021000000000001</v>
      </c>
      <c r="L138" s="35">
        <v>0</v>
      </c>
      <c r="M138" s="35">
        <v>49.548913827342119</v>
      </c>
      <c r="N138" s="35">
        <v>17.00525</v>
      </c>
      <c r="O138" s="35">
        <v>1.46683617265788</v>
      </c>
      <c r="P138" s="35">
        <v>68.021000000000001</v>
      </c>
      <c r="Q138" s="35">
        <v>0</v>
      </c>
      <c r="R138" s="35">
        <f t="shared" si="68"/>
        <v>49.548913827342119</v>
      </c>
      <c r="S138" s="35">
        <f t="shared" si="71"/>
        <v>17.00525</v>
      </c>
      <c r="T138" s="35">
        <v>1.46683617265788</v>
      </c>
      <c r="U138" s="35" t="s">
        <v>55</v>
      </c>
      <c r="V138" s="35">
        <v>68.021000000000001</v>
      </c>
      <c r="W138" s="35" t="s">
        <v>55</v>
      </c>
      <c r="X138" s="35">
        <v>68.021000000000001</v>
      </c>
      <c r="Y138" s="35" t="s">
        <v>55</v>
      </c>
      <c r="Z138" s="35">
        <f>P138-J138-AB138-AD138</f>
        <v>68.021000000000001</v>
      </c>
      <c r="AA138" s="35">
        <v>0</v>
      </c>
      <c r="AB138" s="35">
        <v>0</v>
      </c>
      <c r="AC138" s="35">
        <v>0</v>
      </c>
      <c r="AD138" s="35">
        <v>0</v>
      </c>
      <c r="AE138" s="35">
        <v>0</v>
      </c>
      <c r="AF138" s="35">
        <v>0</v>
      </c>
      <c r="AG138" s="35">
        <v>0</v>
      </c>
      <c r="AH138" s="35">
        <v>0</v>
      </c>
      <c r="AI138" s="35">
        <v>9.4055911899999991</v>
      </c>
      <c r="AJ138" s="35">
        <v>9.4055911899999991</v>
      </c>
      <c r="AK138" s="35">
        <v>0</v>
      </c>
      <c r="AL138" s="35">
        <v>0</v>
      </c>
      <c r="AM138" s="35">
        <f t="shared" si="69"/>
        <v>9.4055911899999991</v>
      </c>
      <c r="AN138" s="35">
        <f t="shared" si="70"/>
        <v>9.4055911899999991</v>
      </c>
      <c r="AO138" s="36" t="s">
        <v>3105</v>
      </c>
    </row>
    <row r="139" spans="1:41" s="5" customFormat="1" ht="30.75" customHeight="1" x14ac:dyDescent="0.25">
      <c r="A139" s="30" t="s">
        <v>243</v>
      </c>
      <c r="B139" s="41" t="s">
        <v>270</v>
      </c>
      <c r="C139" s="48" t="s">
        <v>271</v>
      </c>
      <c r="D139" s="33" t="s">
        <v>124</v>
      </c>
      <c r="E139" s="43">
        <v>2023</v>
      </c>
      <c r="F139" s="43">
        <v>2023</v>
      </c>
      <c r="G139" s="43">
        <v>2023</v>
      </c>
      <c r="H139" s="35" t="s">
        <v>55</v>
      </c>
      <c r="I139" s="35" t="s">
        <v>55</v>
      </c>
      <c r="J139" s="35">
        <v>0</v>
      </c>
      <c r="K139" s="35">
        <v>6.9379999999999997</v>
      </c>
      <c r="L139" s="35">
        <v>0</v>
      </c>
      <c r="M139" s="35">
        <v>4.944380729066828</v>
      </c>
      <c r="N139" s="35">
        <v>1.7344999999999999</v>
      </c>
      <c r="O139" s="35">
        <v>0.259119270933172</v>
      </c>
      <c r="P139" s="35">
        <f>J139+AN139+AB139</f>
        <v>6.9379999999999997</v>
      </c>
      <c r="Q139" s="35">
        <v>0</v>
      </c>
      <c r="R139" s="35">
        <f t="shared" si="68"/>
        <v>4.944380729066828</v>
      </c>
      <c r="S139" s="35">
        <f t="shared" si="71"/>
        <v>1.7344999999999999</v>
      </c>
      <c r="T139" s="35">
        <v>0.259119270933172</v>
      </c>
      <c r="U139" s="35" t="s">
        <v>55</v>
      </c>
      <c r="V139" s="35">
        <v>6.9379999999999997</v>
      </c>
      <c r="W139" s="35" t="s">
        <v>55</v>
      </c>
      <c r="X139" s="35">
        <v>6.9379999999999997</v>
      </c>
      <c r="Y139" s="35" t="s">
        <v>55</v>
      </c>
      <c r="Z139" s="35">
        <f>AN139-AD139</f>
        <v>6.9379999999999997</v>
      </c>
      <c r="AA139" s="35">
        <v>0</v>
      </c>
      <c r="AB139" s="35">
        <v>0</v>
      </c>
      <c r="AC139" s="35">
        <v>0</v>
      </c>
      <c r="AD139" s="35">
        <v>0</v>
      </c>
      <c r="AE139" s="35">
        <v>0</v>
      </c>
      <c r="AF139" s="35">
        <v>0</v>
      </c>
      <c r="AG139" s="35">
        <v>0</v>
      </c>
      <c r="AH139" s="35">
        <v>0</v>
      </c>
      <c r="AI139" s="35">
        <v>6.9379999999999997</v>
      </c>
      <c r="AJ139" s="35">
        <v>6.9379999999999997</v>
      </c>
      <c r="AK139" s="35">
        <v>0</v>
      </c>
      <c r="AL139" s="35">
        <v>0</v>
      </c>
      <c r="AM139" s="35">
        <f t="shared" si="69"/>
        <v>6.9379999999999997</v>
      </c>
      <c r="AN139" s="35">
        <f t="shared" si="70"/>
        <v>6.9379999999999997</v>
      </c>
      <c r="AO139" s="36" t="s">
        <v>2540</v>
      </c>
    </row>
    <row r="140" spans="1:41" s="5" customFormat="1" ht="31.5" x14ac:dyDescent="0.25">
      <c r="A140" s="30" t="s">
        <v>243</v>
      </c>
      <c r="B140" s="41" t="s">
        <v>272</v>
      </c>
      <c r="C140" s="48" t="s">
        <v>273</v>
      </c>
      <c r="D140" s="33" t="s">
        <v>124</v>
      </c>
      <c r="E140" s="43">
        <v>2024</v>
      </c>
      <c r="F140" s="43">
        <v>2028</v>
      </c>
      <c r="G140" s="43">
        <v>2028</v>
      </c>
      <c r="H140" s="49" t="s">
        <v>55</v>
      </c>
      <c r="I140" s="49" t="s">
        <v>55</v>
      </c>
      <c r="J140" s="35">
        <v>0</v>
      </c>
      <c r="K140" s="35">
        <v>251.92599999999999</v>
      </c>
      <c r="L140" s="35">
        <v>0</v>
      </c>
      <c r="M140" s="35">
        <v>183.55328359999999</v>
      </c>
      <c r="N140" s="35">
        <v>62.981499999999997</v>
      </c>
      <c r="O140" s="35">
        <v>5.3912163999999994</v>
      </c>
      <c r="P140" s="35">
        <v>251.92599999999999</v>
      </c>
      <c r="Q140" s="35">
        <v>0</v>
      </c>
      <c r="R140" s="35">
        <f t="shared" si="68"/>
        <v>183.55328359999999</v>
      </c>
      <c r="S140" s="35">
        <f t="shared" si="71"/>
        <v>62.981499999999997</v>
      </c>
      <c r="T140" s="35">
        <v>5.3912163999999994</v>
      </c>
      <c r="U140" s="35" t="s">
        <v>55</v>
      </c>
      <c r="V140" s="35">
        <v>251.92599999999999</v>
      </c>
      <c r="W140" s="35" t="s">
        <v>55</v>
      </c>
      <c r="X140" s="35">
        <v>251.92599999999999</v>
      </c>
      <c r="Y140" s="35" t="s">
        <v>55</v>
      </c>
      <c r="Z140" s="35">
        <f t="shared" ref="Z140:Z146" si="72">P140-J140-AB140-AD140</f>
        <v>251.92599999999999</v>
      </c>
      <c r="AA140" s="35">
        <v>0</v>
      </c>
      <c r="AB140" s="35">
        <v>0</v>
      </c>
      <c r="AC140" s="35">
        <v>0</v>
      </c>
      <c r="AD140" s="35">
        <v>0</v>
      </c>
      <c r="AE140" s="35">
        <v>0</v>
      </c>
      <c r="AF140" s="35">
        <v>0</v>
      </c>
      <c r="AG140" s="35">
        <v>0</v>
      </c>
      <c r="AH140" s="35">
        <v>0</v>
      </c>
      <c r="AI140" s="35">
        <v>0</v>
      </c>
      <c r="AJ140" s="35">
        <v>0</v>
      </c>
      <c r="AK140" s="35">
        <v>18.011591190000001</v>
      </c>
      <c r="AL140" s="35">
        <v>18.011591190000001</v>
      </c>
      <c r="AM140" s="35">
        <f t="shared" si="69"/>
        <v>18.011591190000001</v>
      </c>
      <c r="AN140" s="35">
        <f t="shared" si="70"/>
        <v>18.011591190000001</v>
      </c>
      <c r="AO140" s="36" t="s">
        <v>2540</v>
      </c>
    </row>
    <row r="141" spans="1:41" s="5" customFormat="1" ht="31.5" x14ac:dyDescent="0.25">
      <c r="A141" s="30" t="s">
        <v>243</v>
      </c>
      <c r="B141" s="41" t="s">
        <v>274</v>
      </c>
      <c r="C141" s="48" t="s">
        <v>275</v>
      </c>
      <c r="D141" s="33" t="s">
        <v>124</v>
      </c>
      <c r="E141" s="43">
        <v>2025</v>
      </c>
      <c r="F141" s="43">
        <v>2028</v>
      </c>
      <c r="G141" s="43">
        <v>2028</v>
      </c>
      <c r="H141" s="49" t="s">
        <v>55</v>
      </c>
      <c r="I141" s="49" t="s">
        <v>55</v>
      </c>
      <c r="J141" s="35">
        <v>0</v>
      </c>
      <c r="K141" s="35">
        <v>196.79599999999999</v>
      </c>
      <c r="L141" s="35">
        <v>0</v>
      </c>
      <c r="M141" s="35">
        <v>143.38556560000001</v>
      </c>
      <c r="N141" s="35">
        <v>49.198999999999998</v>
      </c>
      <c r="O141" s="35">
        <v>4.2114343999999999</v>
      </c>
      <c r="P141" s="35">
        <v>196.79599999999999</v>
      </c>
      <c r="Q141" s="35">
        <v>0</v>
      </c>
      <c r="R141" s="35">
        <f t="shared" si="68"/>
        <v>143.38556560000001</v>
      </c>
      <c r="S141" s="35">
        <f t="shared" si="71"/>
        <v>49.198999999999998</v>
      </c>
      <c r="T141" s="35">
        <v>4.2114343999999999</v>
      </c>
      <c r="U141" s="35" t="s">
        <v>55</v>
      </c>
      <c r="V141" s="35">
        <v>196.79599999999999</v>
      </c>
      <c r="W141" s="35" t="s">
        <v>55</v>
      </c>
      <c r="X141" s="35">
        <v>196.79599999999999</v>
      </c>
      <c r="Y141" s="35" t="s">
        <v>55</v>
      </c>
      <c r="Z141" s="35">
        <f t="shared" si="72"/>
        <v>196.79599999999999</v>
      </c>
      <c r="AA141" s="35">
        <v>0</v>
      </c>
      <c r="AB141" s="35">
        <v>0</v>
      </c>
      <c r="AC141" s="35">
        <v>0</v>
      </c>
      <c r="AD141" s="35">
        <v>0</v>
      </c>
      <c r="AE141" s="35">
        <v>0</v>
      </c>
      <c r="AF141" s="35">
        <v>0</v>
      </c>
      <c r="AG141" s="35">
        <v>0</v>
      </c>
      <c r="AH141" s="35">
        <v>0</v>
      </c>
      <c r="AI141" s="35">
        <v>0</v>
      </c>
      <c r="AJ141" s="35">
        <v>0</v>
      </c>
      <c r="AK141" s="35">
        <v>0</v>
      </c>
      <c r="AL141" s="35">
        <v>0</v>
      </c>
      <c r="AM141" s="35">
        <f t="shared" si="69"/>
        <v>0</v>
      </c>
      <c r="AN141" s="35">
        <f t="shared" si="70"/>
        <v>0</v>
      </c>
      <c r="AO141" s="36" t="s">
        <v>2540</v>
      </c>
    </row>
    <row r="142" spans="1:41" s="5" customFormat="1" ht="15.75" x14ac:dyDescent="0.25">
      <c r="A142" s="30" t="s">
        <v>243</v>
      </c>
      <c r="B142" s="41" t="s">
        <v>276</v>
      </c>
      <c r="C142" s="48" t="s">
        <v>277</v>
      </c>
      <c r="D142" s="33" t="s">
        <v>124</v>
      </c>
      <c r="E142" s="43">
        <v>2024</v>
      </c>
      <c r="F142" s="43">
        <v>2027</v>
      </c>
      <c r="G142" s="43">
        <v>2027</v>
      </c>
      <c r="H142" s="49" t="s">
        <v>55</v>
      </c>
      <c r="I142" s="49" t="s">
        <v>55</v>
      </c>
      <c r="J142" s="35">
        <v>0</v>
      </c>
      <c r="K142" s="35">
        <v>36.588000000000001</v>
      </c>
      <c r="L142" s="35">
        <v>0</v>
      </c>
      <c r="M142" s="35">
        <v>26.658016800000006</v>
      </c>
      <c r="N142" s="35">
        <v>9.1470000000000002</v>
      </c>
      <c r="O142" s="35">
        <v>0.78298319999999999</v>
      </c>
      <c r="P142" s="35">
        <v>36.588000000000001</v>
      </c>
      <c r="Q142" s="35">
        <v>0</v>
      </c>
      <c r="R142" s="35">
        <f t="shared" si="68"/>
        <v>26.658016800000006</v>
      </c>
      <c r="S142" s="35">
        <f t="shared" si="71"/>
        <v>9.1470000000000002</v>
      </c>
      <c r="T142" s="35">
        <v>0.78298319999999999</v>
      </c>
      <c r="U142" s="35" t="s">
        <v>55</v>
      </c>
      <c r="V142" s="35">
        <v>36.588000000000001</v>
      </c>
      <c r="W142" s="35" t="s">
        <v>55</v>
      </c>
      <c r="X142" s="35">
        <v>36.588000000000001</v>
      </c>
      <c r="Y142" s="35" t="s">
        <v>55</v>
      </c>
      <c r="Z142" s="35">
        <f t="shared" si="72"/>
        <v>36.588000000000001</v>
      </c>
      <c r="AA142" s="35">
        <v>0</v>
      </c>
      <c r="AB142" s="35">
        <v>0</v>
      </c>
      <c r="AC142" s="35">
        <v>0</v>
      </c>
      <c r="AD142" s="35">
        <v>0</v>
      </c>
      <c r="AE142" s="35">
        <v>0</v>
      </c>
      <c r="AF142" s="35">
        <v>0</v>
      </c>
      <c r="AG142" s="35">
        <v>0</v>
      </c>
      <c r="AH142" s="35">
        <v>0</v>
      </c>
      <c r="AI142" s="35">
        <v>0</v>
      </c>
      <c r="AJ142" s="35">
        <v>0</v>
      </c>
      <c r="AK142" s="35">
        <v>15.561</v>
      </c>
      <c r="AL142" s="35">
        <v>15.561</v>
      </c>
      <c r="AM142" s="35">
        <f t="shared" si="69"/>
        <v>15.561</v>
      </c>
      <c r="AN142" s="35">
        <f t="shared" si="70"/>
        <v>15.561</v>
      </c>
      <c r="AO142" s="36" t="s">
        <v>2540</v>
      </c>
    </row>
    <row r="143" spans="1:41" s="5" customFormat="1" ht="48" customHeight="1" x14ac:dyDescent="0.25">
      <c r="A143" s="30" t="s">
        <v>243</v>
      </c>
      <c r="B143" s="41" t="s">
        <v>278</v>
      </c>
      <c r="C143" s="48" t="s">
        <v>279</v>
      </c>
      <c r="D143" s="33" t="s">
        <v>124</v>
      </c>
      <c r="E143" s="43">
        <v>2024</v>
      </c>
      <c r="F143" s="43">
        <v>2028</v>
      </c>
      <c r="G143" s="43">
        <v>2028</v>
      </c>
      <c r="H143" s="49" t="s">
        <v>55</v>
      </c>
      <c r="I143" s="49" t="s">
        <v>55</v>
      </c>
      <c r="J143" s="35">
        <v>0</v>
      </c>
      <c r="K143" s="35">
        <v>245.70400000000001</v>
      </c>
      <c r="L143" s="35">
        <v>0</v>
      </c>
      <c r="M143" s="35">
        <v>179.01993440000001</v>
      </c>
      <c r="N143" s="35">
        <v>61.426000000000002</v>
      </c>
      <c r="O143" s="35">
        <v>5.2580656000000001</v>
      </c>
      <c r="P143" s="35">
        <v>245.70400000000001</v>
      </c>
      <c r="Q143" s="35">
        <v>0</v>
      </c>
      <c r="R143" s="35">
        <f t="shared" si="68"/>
        <v>179.01993440000001</v>
      </c>
      <c r="S143" s="35">
        <f t="shared" si="71"/>
        <v>61.426000000000002</v>
      </c>
      <c r="T143" s="35">
        <v>5.2580656000000001</v>
      </c>
      <c r="U143" s="35" t="s">
        <v>55</v>
      </c>
      <c r="V143" s="35">
        <v>245.70400000000001</v>
      </c>
      <c r="W143" s="35" t="s">
        <v>55</v>
      </c>
      <c r="X143" s="35">
        <v>245.70400000000001</v>
      </c>
      <c r="Y143" s="35" t="s">
        <v>55</v>
      </c>
      <c r="Z143" s="35">
        <f t="shared" si="72"/>
        <v>245.70400000000001</v>
      </c>
      <c r="AA143" s="35">
        <v>0</v>
      </c>
      <c r="AB143" s="35">
        <v>0</v>
      </c>
      <c r="AC143" s="35">
        <v>0</v>
      </c>
      <c r="AD143" s="35">
        <v>0</v>
      </c>
      <c r="AE143" s="35">
        <v>0</v>
      </c>
      <c r="AF143" s="35">
        <v>0</v>
      </c>
      <c r="AG143" s="35">
        <v>0</v>
      </c>
      <c r="AH143" s="35">
        <v>0</v>
      </c>
      <c r="AI143" s="35">
        <v>0</v>
      </c>
      <c r="AJ143" s="35">
        <v>0</v>
      </c>
      <c r="AK143" s="35">
        <v>12.971</v>
      </c>
      <c r="AL143" s="35">
        <v>12.971</v>
      </c>
      <c r="AM143" s="35">
        <f t="shared" si="69"/>
        <v>12.971</v>
      </c>
      <c r="AN143" s="35">
        <f t="shared" si="70"/>
        <v>12.971</v>
      </c>
      <c r="AO143" s="36" t="s">
        <v>2540</v>
      </c>
    </row>
    <row r="144" spans="1:41" s="5" customFormat="1" ht="31.5" x14ac:dyDescent="0.25">
      <c r="A144" s="30" t="s">
        <v>243</v>
      </c>
      <c r="B144" s="41" t="s">
        <v>280</v>
      </c>
      <c r="C144" s="48" t="s">
        <v>281</v>
      </c>
      <c r="D144" s="33" t="s">
        <v>124</v>
      </c>
      <c r="E144" s="43">
        <v>2024</v>
      </c>
      <c r="F144" s="43">
        <v>2028</v>
      </c>
      <c r="G144" s="43">
        <v>2028</v>
      </c>
      <c r="H144" s="49" t="s">
        <v>55</v>
      </c>
      <c r="I144" s="49" t="s">
        <v>55</v>
      </c>
      <c r="J144" s="35">
        <v>0</v>
      </c>
      <c r="K144" s="35">
        <v>47.970999999999997</v>
      </c>
      <c r="L144" s="35">
        <v>0</v>
      </c>
      <c r="M144" s="35">
        <v>34.951670599999993</v>
      </c>
      <c r="N144" s="35">
        <v>11.992749999999999</v>
      </c>
      <c r="O144" s="35">
        <v>1.0265793999999999</v>
      </c>
      <c r="P144" s="35">
        <v>47.970999999999997</v>
      </c>
      <c r="Q144" s="35">
        <v>0</v>
      </c>
      <c r="R144" s="35">
        <f t="shared" si="68"/>
        <v>34.951670599999993</v>
      </c>
      <c r="S144" s="35">
        <f t="shared" si="71"/>
        <v>11.992749999999999</v>
      </c>
      <c r="T144" s="35">
        <v>1.0265793999999999</v>
      </c>
      <c r="U144" s="35" t="s">
        <v>55</v>
      </c>
      <c r="V144" s="35">
        <v>47.970999999999997</v>
      </c>
      <c r="W144" s="35" t="s">
        <v>55</v>
      </c>
      <c r="X144" s="35">
        <v>47.970999999999997</v>
      </c>
      <c r="Y144" s="35" t="s">
        <v>55</v>
      </c>
      <c r="Z144" s="35">
        <f t="shared" si="72"/>
        <v>47.970999999999997</v>
      </c>
      <c r="AA144" s="35">
        <v>0</v>
      </c>
      <c r="AB144" s="35">
        <v>0</v>
      </c>
      <c r="AC144" s="35">
        <v>0</v>
      </c>
      <c r="AD144" s="35">
        <v>0</v>
      </c>
      <c r="AE144" s="35">
        <v>0</v>
      </c>
      <c r="AF144" s="35">
        <v>0</v>
      </c>
      <c r="AG144" s="35">
        <v>0</v>
      </c>
      <c r="AH144" s="35">
        <v>0</v>
      </c>
      <c r="AI144" s="35">
        <v>0</v>
      </c>
      <c r="AJ144" s="35">
        <v>0</v>
      </c>
      <c r="AK144" s="35">
        <v>8.6720000000000006</v>
      </c>
      <c r="AL144" s="35">
        <v>8.6720000000000006</v>
      </c>
      <c r="AM144" s="35">
        <f t="shared" si="69"/>
        <v>8.6720000000000006</v>
      </c>
      <c r="AN144" s="35">
        <f t="shared" si="70"/>
        <v>8.6720000000000006</v>
      </c>
      <c r="AO144" s="36" t="s">
        <v>2540</v>
      </c>
    </row>
    <row r="145" spans="1:41" s="5" customFormat="1" ht="31.5" x14ac:dyDescent="0.25">
      <c r="A145" s="30" t="s">
        <v>243</v>
      </c>
      <c r="B145" s="41" t="s">
        <v>282</v>
      </c>
      <c r="C145" s="48" t="s">
        <v>283</v>
      </c>
      <c r="D145" s="33" t="s">
        <v>124</v>
      </c>
      <c r="E145" s="43">
        <v>2024</v>
      </c>
      <c r="F145" s="43">
        <v>2028</v>
      </c>
      <c r="G145" s="43">
        <v>2028</v>
      </c>
      <c r="H145" s="49" t="s">
        <v>55</v>
      </c>
      <c r="I145" s="49" t="s">
        <v>55</v>
      </c>
      <c r="J145" s="35">
        <v>0</v>
      </c>
      <c r="K145" s="35">
        <v>219.93299999999999</v>
      </c>
      <c r="L145" s="35">
        <v>0</v>
      </c>
      <c r="M145" s="35">
        <v>160.2431838</v>
      </c>
      <c r="N145" s="35">
        <v>54.983249999999998</v>
      </c>
      <c r="O145" s="35">
        <v>4.7065661999999993</v>
      </c>
      <c r="P145" s="35">
        <v>219.93299999999999</v>
      </c>
      <c r="Q145" s="35">
        <v>0</v>
      </c>
      <c r="R145" s="35">
        <f t="shared" si="68"/>
        <v>160.2431838</v>
      </c>
      <c r="S145" s="35">
        <f t="shared" si="71"/>
        <v>54.983249999999998</v>
      </c>
      <c r="T145" s="35">
        <v>4.7065661999999993</v>
      </c>
      <c r="U145" s="35" t="s">
        <v>55</v>
      </c>
      <c r="V145" s="35">
        <v>219.93299999999999</v>
      </c>
      <c r="W145" s="35" t="s">
        <v>55</v>
      </c>
      <c r="X145" s="35">
        <v>219.93299999999999</v>
      </c>
      <c r="Y145" s="35" t="s">
        <v>55</v>
      </c>
      <c r="Z145" s="35">
        <f t="shared" si="72"/>
        <v>219.93299999999999</v>
      </c>
      <c r="AA145" s="35">
        <v>0</v>
      </c>
      <c r="AB145" s="35">
        <v>0</v>
      </c>
      <c r="AC145" s="35">
        <v>0</v>
      </c>
      <c r="AD145" s="35">
        <v>0</v>
      </c>
      <c r="AE145" s="35">
        <v>0</v>
      </c>
      <c r="AF145" s="35">
        <v>0</v>
      </c>
      <c r="AG145" s="35">
        <v>0</v>
      </c>
      <c r="AH145" s="35">
        <v>0</v>
      </c>
      <c r="AI145" s="35">
        <v>0</v>
      </c>
      <c r="AJ145" s="35">
        <v>0</v>
      </c>
      <c r="AK145" s="35">
        <v>21.699745</v>
      </c>
      <c r="AL145" s="35">
        <v>21.699745</v>
      </c>
      <c r="AM145" s="35">
        <f t="shared" si="69"/>
        <v>21.699745</v>
      </c>
      <c r="AN145" s="35">
        <f t="shared" si="70"/>
        <v>21.699745</v>
      </c>
      <c r="AO145" s="36" t="s">
        <v>2540</v>
      </c>
    </row>
    <row r="146" spans="1:41" s="5" customFormat="1" ht="31.5" x14ac:dyDescent="0.25">
      <c r="A146" s="30" t="s">
        <v>243</v>
      </c>
      <c r="B146" s="41" t="s">
        <v>284</v>
      </c>
      <c r="C146" s="48" t="s">
        <v>285</v>
      </c>
      <c r="D146" s="33" t="s">
        <v>124</v>
      </c>
      <c r="E146" s="43">
        <v>2024</v>
      </c>
      <c r="F146" s="43">
        <v>2026</v>
      </c>
      <c r="G146" s="43">
        <v>2026</v>
      </c>
      <c r="H146" s="49" t="s">
        <v>55</v>
      </c>
      <c r="I146" s="49" t="s">
        <v>55</v>
      </c>
      <c r="J146" s="35">
        <v>0</v>
      </c>
      <c r="K146" s="35">
        <v>72.816999999999993</v>
      </c>
      <c r="L146" s="35">
        <v>0</v>
      </c>
      <c r="M146" s="35">
        <v>53.054466199999993</v>
      </c>
      <c r="N146" s="35">
        <v>18.204249999999998</v>
      </c>
      <c r="O146" s="35">
        <v>1.5582837999999997</v>
      </c>
      <c r="P146" s="35">
        <v>72.816999999999993</v>
      </c>
      <c r="Q146" s="35">
        <v>0</v>
      </c>
      <c r="R146" s="35">
        <f t="shared" si="68"/>
        <v>53.054466199999993</v>
      </c>
      <c r="S146" s="35">
        <f t="shared" si="71"/>
        <v>18.204249999999998</v>
      </c>
      <c r="T146" s="35">
        <v>1.5582837999999997</v>
      </c>
      <c r="U146" s="35" t="s">
        <v>55</v>
      </c>
      <c r="V146" s="35">
        <v>72.816999999999993</v>
      </c>
      <c r="W146" s="35" t="s">
        <v>55</v>
      </c>
      <c r="X146" s="35">
        <v>72.816999999999993</v>
      </c>
      <c r="Y146" s="35" t="s">
        <v>55</v>
      </c>
      <c r="Z146" s="35">
        <f t="shared" si="72"/>
        <v>72.816999999999993</v>
      </c>
      <c r="AA146" s="35">
        <v>0</v>
      </c>
      <c r="AB146" s="35">
        <v>0</v>
      </c>
      <c r="AC146" s="35">
        <v>0</v>
      </c>
      <c r="AD146" s="35">
        <v>0</v>
      </c>
      <c r="AE146" s="35">
        <v>0</v>
      </c>
      <c r="AF146" s="35">
        <v>0</v>
      </c>
      <c r="AG146" s="35">
        <v>0</v>
      </c>
      <c r="AH146" s="35">
        <v>0</v>
      </c>
      <c r="AI146" s="35">
        <v>0</v>
      </c>
      <c r="AJ146" s="35">
        <v>0</v>
      </c>
      <c r="AK146" s="35">
        <v>10.090999999999999</v>
      </c>
      <c r="AL146" s="35">
        <v>10.090999999999999</v>
      </c>
      <c r="AM146" s="35">
        <f t="shared" si="69"/>
        <v>10.090999999999999</v>
      </c>
      <c r="AN146" s="35">
        <f t="shared" si="70"/>
        <v>10.090999999999999</v>
      </c>
      <c r="AO146" s="36" t="s">
        <v>3105</v>
      </c>
    </row>
    <row r="147" spans="1:41" s="5" customFormat="1" ht="31.5" x14ac:dyDescent="0.25">
      <c r="A147" s="30" t="s">
        <v>243</v>
      </c>
      <c r="B147" s="41" t="s">
        <v>286</v>
      </c>
      <c r="C147" s="48" t="s">
        <v>287</v>
      </c>
      <c r="D147" s="33" t="s">
        <v>115</v>
      </c>
      <c r="E147" s="34">
        <v>2017</v>
      </c>
      <c r="F147" s="34">
        <v>2022</v>
      </c>
      <c r="G147" s="34">
        <v>2022</v>
      </c>
      <c r="H147" s="35" t="s">
        <v>55</v>
      </c>
      <c r="I147" s="35" t="s">
        <v>55</v>
      </c>
      <c r="J147" s="35">
        <f>30.27394845</f>
        <v>30.273948449999999</v>
      </c>
      <c r="K147" s="35">
        <v>116.45466490999999</v>
      </c>
      <c r="L147" s="35">
        <v>0</v>
      </c>
      <c r="M147" s="35">
        <v>65.551730909817323</v>
      </c>
      <c r="N147" s="35">
        <v>48.0916</v>
      </c>
      <c r="O147" s="35">
        <v>2.8113340001826699</v>
      </c>
      <c r="P147" s="35">
        <f>J147+AN147+AB147</f>
        <v>116.45466490999999</v>
      </c>
      <c r="Q147" s="35">
        <v>0</v>
      </c>
      <c r="R147" s="35">
        <f t="shared" si="68"/>
        <v>65.551730909817323</v>
      </c>
      <c r="S147" s="35">
        <v>48.0916</v>
      </c>
      <c r="T147" s="35">
        <v>2.8113340001826699</v>
      </c>
      <c r="U147" s="35" t="s">
        <v>55</v>
      </c>
      <c r="V147" s="35">
        <v>86.180716459999985</v>
      </c>
      <c r="W147" s="35" t="s">
        <v>55</v>
      </c>
      <c r="X147" s="35">
        <v>59.233460619999995</v>
      </c>
      <c r="Y147" s="35" t="s">
        <v>55</v>
      </c>
      <c r="Z147" s="35">
        <f>AN147-AD147</f>
        <v>59.233460619999995</v>
      </c>
      <c r="AA147" s="35">
        <v>26.94725584</v>
      </c>
      <c r="AB147" s="35">
        <v>26.94725584</v>
      </c>
      <c r="AC147" s="35">
        <v>0</v>
      </c>
      <c r="AD147" s="35">
        <v>0</v>
      </c>
      <c r="AE147" s="35">
        <v>21.225999999999999</v>
      </c>
      <c r="AF147" s="35">
        <v>21.225999999999999</v>
      </c>
      <c r="AG147" s="35">
        <v>38.007460619999996</v>
      </c>
      <c r="AH147" s="35">
        <v>38.007460619999996</v>
      </c>
      <c r="AI147" s="35">
        <v>0</v>
      </c>
      <c r="AJ147" s="35">
        <v>0</v>
      </c>
      <c r="AK147" s="35">
        <v>0</v>
      </c>
      <c r="AL147" s="35">
        <v>0</v>
      </c>
      <c r="AM147" s="35">
        <f t="shared" si="69"/>
        <v>59.233460619999995</v>
      </c>
      <c r="AN147" s="35">
        <f t="shared" si="70"/>
        <v>59.233460619999995</v>
      </c>
      <c r="AO147" s="36" t="s">
        <v>2540</v>
      </c>
    </row>
    <row r="148" spans="1:41" s="5" customFormat="1" ht="31.5" x14ac:dyDescent="0.25">
      <c r="A148" s="30" t="s">
        <v>243</v>
      </c>
      <c r="B148" s="41" t="s">
        <v>288</v>
      </c>
      <c r="C148" s="48" t="s">
        <v>289</v>
      </c>
      <c r="D148" s="33" t="s">
        <v>115</v>
      </c>
      <c r="E148" s="34">
        <v>2017</v>
      </c>
      <c r="F148" s="34">
        <v>2025</v>
      </c>
      <c r="G148" s="34">
        <v>2026</v>
      </c>
      <c r="H148" s="35" t="s">
        <v>55</v>
      </c>
      <c r="I148" s="35" t="s">
        <v>55</v>
      </c>
      <c r="J148" s="35">
        <v>19.277999999999999</v>
      </c>
      <c r="K148" s="35">
        <v>150.08599999999996</v>
      </c>
      <c r="L148" s="35">
        <v>0</v>
      </c>
      <c r="M148" s="35">
        <v>104.08699999999996</v>
      </c>
      <c r="N148" s="35">
        <v>40.888000000000005</v>
      </c>
      <c r="O148" s="35">
        <v>5.11099999999999</v>
      </c>
      <c r="P148" s="35">
        <v>150.08600000000001</v>
      </c>
      <c r="Q148" s="35">
        <v>0</v>
      </c>
      <c r="R148" s="35">
        <f t="shared" si="68"/>
        <v>104.08700000000002</v>
      </c>
      <c r="S148" s="35">
        <v>40.888000000000005</v>
      </c>
      <c r="T148" s="35">
        <v>5.11099999999999</v>
      </c>
      <c r="U148" s="35" t="s">
        <v>55</v>
      </c>
      <c r="V148" s="35">
        <v>130.80800000000002</v>
      </c>
      <c r="W148" s="35" t="s">
        <v>55</v>
      </c>
      <c r="X148" s="35">
        <v>102.14072160716593</v>
      </c>
      <c r="Y148" s="35" t="s">
        <v>55</v>
      </c>
      <c r="Z148" s="35">
        <f>P148-J148-AB148-AD148</f>
        <v>103.78410776000001</v>
      </c>
      <c r="AA148" s="35">
        <v>0</v>
      </c>
      <c r="AB148" s="35">
        <v>0</v>
      </c>
      <c r="AC148" s="35">
        <v>28.667278392834032</v>
      </c>
      <c r="AD148" s="35">
        <v>27.023892240000002</v>
      </c>
      <c r="AE148" s="35">
        <v>0</v>
      </c>
      <c r="AF148" s="35">
        <v>0</v>
      </c>
      <c r="AG148" s="35">
        <v>53.627000000000002</v>
      </c>
      <c r="AH148" s="35">
        <v>53.627000000000002</v>
      </c>
      <c r="AI148" s="35">
        <v>0</v>
      </c>
      <c r="AJ148" s="35">
        <v>0</v>
      </c>
      <c r="AK148" s="35">
        <v>0</v>
      </c>
      <c r="AL148" s="35">
        <v>0</v>
      </c>
      <c r="AM148" s="35">
        <f t="shared" si="69"/>
        <v>82.29427839283403</v>
      </c>
      <c r="AN148" s="35">
        <f t="shared" si="70"/>
        <v>80.650892240000005</v>
      </c>
      <c r="AO148" s="36" t="s">
        <v>2579</v>
      </c>
    </row>
    <row r="149" spans="1:41" s="5" customFormat="1" ht="31.5" x14ac:dyDescent="0.25">
      <c r="A149" s="30" t="s">
        <v>243</v>
      </c>
      <c r="B149" s="41" t="s">
        <v>290</v>
      </c>
      <c r="C149" s="48" t="s">
        <v>291</v>
      </c>
      <c r="D149" s="33" t="s">
        <v>97</v>
      </c>
      <c r="E149" s="34">
        <v>2017</v>
      </c>
      <c r="F149" s="34">
        <v>2021</v>
      </c>
      <c r="G149" s="34">
        <v>2020</v>
      </c>
      <c r="H149" s="35" t="s">
        <v>55</v>
      </c>
      <c r="I149" s="35" t="s">
        <v>55</v>
      </c>
      <c r="J149" s="35">
        <v>104.07084999</v>
      </c>
      <c r="K149" s="35">
        <v>113.12584999000001</v>
      </c>
      <c r="L149" s="35">
        <v>0</v>
      </c>
      <c r="M149" s="35">
        <v>61.358529639193662</v>
      </c>
      <c r="N149" s="35">
        <v>49.181600000000003</v>
      </c>
      <c r="O149" s="35">
        <v>2.5857203508063469</v>
      </c>
      <c r="P149" s="35">
        <f>J149+AN149+AB149</f>
        <v>111.40396444</v>
      </c>
      <c r="Q149" s="35">
        <v>0</v>
      </c>
      <c r="R149" s="35">
        <f t="shared" si="68"/>
        <v>59.636644089193652</v>
      </c>
      <c r="S149" s="35">
        <v>49.181600000000003</v>
      </c>
      <c r="T149" s="35">
        <v>2.5857203508063469</v>
      </c>
      <c r="U149" s="35" t="s">
        <v>55</v>
      </c>
      <c r="V149" s="35">
        <v>9.0549999999999997</v>
      </c>
      <c r="W149" s="35" t="s">
        <v>55</v>
      </c>
      <c r="X149" s="35">
        <v>0</v>
      </c>
      <c r="Y149" s="35" t="s">
        <v>55</v>
      </c>
      <c r="Z149" s="35">
        <f>AN149-AD149</f>
        <v>0</v>
      </c>
      <c r="AA149" s="35">
        <v>0</v>
      </c>
      <c r="AB149" s="35">
        <v>0</v>
      </c>
      <c r="AC149" s="35">
        <v>9.0549999999999997</v>
      </c>
      <c r="AD149" s="35">
        <v>7.3331144500000001</v>
      </c>
      <c r="AE149" s="35">
        <v>0</v>
      </c>
      <c r="AF149" s="35">
        <v>0</v>
      </c>
      <c r="AG149" s="35">
        <v>0</v>
      </c>
      <c r="AH149" s="35">
        <v>0</v>
      </c>
      <c r="AI149" s="35">
        <v>0</v>
      </c>
      <c r="AJ149" s="35">
        <v>0</v>
      </c>
      <c r="AK149" s="35">
        <v>0</v>
      </c>
      <c r="AL149" s="35">
        <v>0</v>
      </c>
      <c r="AM149" s="35">
        <f t="shared" si="69"/>
        <v>9.0549999999999997</v>
      </c>
      <c r="AN149" s="35">
        <f t="shared" si="70"/>
        <v>7.3331144500000001</v>
      </c>
      <c r="AO149" s="36" t="s">
        <v>2668</v>
      </c>
    </row>
    <row r="150" spans="1:41" s="5" customFormat="1" ht="31.5" x14ac:dyDescent="0.25">
      <c r="A150" s="30" t="s">
        <v>243</v>
      </c>
      <c r="B150" s="41" t="s">
        <v>292</v>
      </c>
      <c r="C150" s="48" t="s">
        <v>293</v>
      </c>
      <c r="D150" s="33" t="s">
        <v>115</v>
      </c>
      <c r="E150" s="34">
        <v>2017</v>
      </c>
      <c r="F150" s="34">
        <v>2027</v>
      </c>
      <c r="G150" s="34">
        <v>2027</v>
      </c>
      <c r="H150" s="35" t="s">
        <v>55</v>
      </c>
      <c r="I150" s="35" t="s">
        <v>55</v>
      </c>
      <c r="J150" s="35">
        <f>47.59504585</f>
        <v>47.595045849999998</v>
      </c>
      <c r="K150" s="35">
        <v>236.05500000000001</v>
      </c>
      <c r="L150" s="35">
        <v>0</v>
      </c>
      <c r="M150" s="35">
        <v>133.88253207179608</v>
      </c>
      <c r="N150" s="35">
        <v>94.242000000000019</v>
      </c>
      <c r="O150" s="35">
        <v>7.9304679282038997</v>
      </c>
      <c r="P150" s="35">
        <v>236.05500000000001</v>
      </c>
      <c r="Q150" s="35">
        <v>0</v>
      </c>
      <c r="R150" s="35">
        <f t="shared" si="68"/>
        <v>133.88253207179608</v>
      </c>
      <c r="S150" s="35">
        <v>94.242000000000019</v>
      </c>
      <c r="T150" s="35">
        <v>7.9304679282038997</v>
      </c>
      <c r="U150" s="35" t="s">
        <v>55</v>
      </c>
      <c r="V150" s="35">
        <v>188.45995415000002</v>
      </c>
      <c r="W150" s="35" t="s">
        <v>55</v>
      </c>
      <c r="X150" s="35">
        <v>98.491368774249864</v>
      </c>
      <c r="Y150" s="35" t="s">
        <v>55</v>
      </c>
      <c r="Z150" s="35">
        <f t="shared" ref="Z150:Z162" si="73">P150-J150-AB150-AD150</f>
        <v>103.37262812000002</v>
      </c>
      <c r="AA150" s="35">
        <v>61.799481960000001</v>
      </c>
      <c r="AB150" s="35">
        <v>61.799481960000001</v>
      </c>
      <c r="AC150" s="35">
        <v>28.169103415750143</v>
      </c>
      <c r="AD150" s="35">
        <v>23.287844069999991</v>
      </c>
      <c r="AE150" s="35">
        <v>53.057000000000002</v>
      </c>
      <c r="AF150" s="35">
        <v>53.057000000000002</v>
      </c>
      <c r="AG150" s="35">
        <v>0</v>
      </c>
      <c r="AH150" s="35">
        <v>0</v>
      </c>
      <c r="AI150" s="35">
        <v>0</v>
      </c>
      <c r="AJ150" s="35">
        <v>0</v>
      </c>
      <c r="AK150" s="35">
        <v>0</v>
      </c>
      <c r="AL150" s="35">
        <v>0</v>
      </c>
      <c r="AM150" s="35">
        <f t="shared" si="69"/>
        <v>81.226103415750146</v>
      </c>
      <c r="AN150" s="35">
        <f t="shared" si="70"/>
        <v>76.344844069999994</v>
      </c>
      <c r="AO150" s="36" t="s">
        <v>2595</v>
      </c>
    </row>
    <row r="151" spans="1:41" s="5" customFormat="1" ht="31.5" x14ac:dyDescent="0.25">
      <c r="A151" s="30" t="s">
        <v>243</v>
      </c>
      <c r="B151" s="41" t="s">
        <v>294</v>
      </c>
      <c r="C151" s="48" t="s">
        <v>295</v>
      </c>
      <c r="D151" s="33" t="s">
        <v>115</v>
      </c>
      <c r="E151" s="34">
        <v>2017</v>
      </c>
      <c r="F151" s="34">
        <v>2027</v>
      </c>
      <c r="G151" s="34">
        <v>2027</v>
      </c>
      <c r="H151" s="35" t="s">
        <v>55</v>
      </c>
      <c r="I151" s="35" t="s">
        <v>55</v>
      </c>
      <c r="J151" s="35">
        <f>102.56148822</f>
        <v>102.56148822</v>
      </c>
      <c r="K151" s="35">
        <v>461.64899999999994</v>
      </c>
      <c r="L151" s="35">
        <v>0</v>
      </c>
      <c r="M151" s="35">
        <v>251.63765076391243</v>
      </c>
      <c r="N151" s="35">
        <v>193.24480000000003</v>
      </c>
      <c r="O151" s="35">
        <v>16.766549236087499</v>
      </c>
      <c r="P151" s="35">
        <v>461.64899999999994</v>
      </c>
      <c r="Q151" s="35">
        <v>0</v>
      </c>
      <c r="R151" s="35">
        <f t="shared" si="68"/>
        <v>251.63765076391243</v>
      </c>
      <c r="S151" s="35">
        <v>193.24480000000003</v>
      </c>
      <c r="T151" s="35">
        <v>16.766549236087499</v>
      </c>
      <c r="U151" s="35" t="s">
        <v>55</v>
      </c>
      <c r="V151" s="35">
        <v>359.08751177999994</v>
      </c>
      <c r="W151" s="35" t="s">
        <v>55</v>
      </c>
      <c r="X151" s="35">
        <v>268.598562366203</v>
      </c>
      <c r="Y151" s="35" t="s">
        <v>55</v>
      </c>
      <c r="Z151" s="35">
        <f t="shared" si="73"/>
        <v>272.93683855999996</v>
      </c>
      <c r="AA151" s="35">
        <v>65.543474889999999</v>
      </c>
      <c r="AB151" s="35">
        <v>65.543474889999999</v>
      </c>
      <c r="AC151" s="35">
        <v>24.945474523796932</v>
      </c>
      <c r="AD151" s="35">
        <v>20.607198329999985</v>
      </c>
      <c r="AE151" s="35">
        <v>58.942</v>
      </c>
      <c r="AF151" s="35">
        <v>58.942</v>
      </c>
      <c r="AG151" s="35">
        <v>59.573999999999998</v>
      </c>
      <c r="AH151" s="35">
        <v>59.573999999999998</v>
      </c>
      <c r="AI151" s="35">
        <v>43.304000000000002</v>
      </c>
      <c r="AJ151" s="35">
        <v>90.940187299999963</v>
      </c>
      <c r="AK151" s="35">
        <v>0</v>
      </c>
      <c r="AL151" s="35">
        <v>0</v>
      </c>
      <c r="AM151" s="35">
        <f t="shared" si="69"/>
        <v>186.76547452379694</v>
      </c>
      <c r="AN151" s="35">
        <f t="shared" si="70"/>
        <v>230.06338562999994</v>
      </c>
      <c r="AO151" s="36" t="s">
        <v>2671</v>
      </c>
    </row>
    <row r="152" spans="1:41" s="5" customFormat="1" ht="15.75" x14ac:dyDescent="0.25">
      <c r="A152" s="30" t="s">
        <v>243</v>
      </c>
      <c r="B152" s="41" t="s">
        <v>296</v>
      </c>
      <c r="C152" s="48" t="s">
        <v>297</v>
      </c>
      <c r="D152" s="33" t="s">
        <v>115</v>
      </c>
      <c r="E152" s="34">
        <v>2017</v>
      </c>
      <c r="F152" s="34">
        <v>2025</v>
      </c>
      <c r="G152" s="34">
        <v>2025</v>
      </c>
      <c r="H152" s="35" t="s">
        <v>55</v>
      </c>
      <c r="I152" s="35" t="s">
        <v>55</v>
      </c>
      <c r="J152" s="35">
        <v>23.19949987</v>
      </c>
      <c r="K152" s="35">
        <v>64.275000000000006</v>
      </c>
      <c r="L152" s="35">
        <v>0</v>
      </c>
      <c r="M152" s="35">
        <v>33.957150000000013</v>
      </c>
      <c r="N152" s="35">
        <v>26.949199999999998</v>
      </c>
      <c r="O152" s="35">
        <v>3.3686499999999953</v>
      </c>
      <c r="P152" s="35">
        <v>64.275000000000006</v>
      </c>
      <c r="Q152" s="35">
        <v>0</v>
      </c>
      <c r="R152" s="35">
        <f t="shared" si="68"/>
        <v>33.957150000000013</v>
      </c>
      <c r="S152" s="35">
        <v>26.949199999999998</v>
      </c>
      <c r="T152" s="35">
        <v>3.3686499999999953</v>
      </c>
      <c r="U152" s="35" t="s">
        <v>55</v>
      </c>
      <c r="V152" s="35">
        <v>41.075500130000009</v>
      </c>
      <c r="W152" s="35" t="s">
        <v>55</v>
      </c>
      <c r="X152" s="35">
        <v>41.075500130000009</v>
      </c>
      <c r="Y152" s="35" t="s">
        <v>55</v>
      </c>
      <c r="Z152" s="35">
        <f t="shared" si="73"/>
        <v>41.075500130000009</v>
      </c>
      <c r="AA152" s="35">
        <v>0</v>
      </c>
      <c r="AB152" s="35">
        <v>0</v>
      </c>
      <c r="AC152" s="35">
        <v>0</v>
      </c>
      <c r="AD152" s="35">
        <v>0</v>
      </c>
      <c r="AE152" s="35">
        <v>0</v>
      </c>
      <c r="AF152" s="35">
        <v>0</v>
      </c>
      <c r="AG152" s="35">
        <v>0</v>
      </c>
      <c r="AH152" s="35">
        <v>0</v>
      </c>
      <c r="AI152" s="35">
        <v>0</v>
      </c>
      <c r="AJ152" s="35">
        <v>0</v>
      </c>
      <c r="AK152" s="35">
        <v>0</v>
      </c>
      <c r="AL152" s="35">
        <v>0</v>
      </c>
      <c r="AM152" s="35">
        <f t="shared" si="69"/>
        <v>0</v>
      </c>
      <c r="AN152" s="35">
        <f t="shared" si="70"/>
        <v>0</v>
      </c>
      <c r="AO152" s="36" t="s">
        <v>2540</v>
      </c>
    </row>
    <row r="153" spans="1:41" s="5" customFormat="1" ht="31.5" x14ac:dyDescent="0.25">
      <c r="A153" s="30" t="s">
        <v>243</v>
      </c>
      <c r="B153" s="41" t="s">
        <v>298</v>
      </c>
      <c r="C153" s="48" t="s">
        <v>299</v>
      </c>
      <c r="D153" s="33" t="s">
        <v>115</v>
      </c>
      <c r="E153" s="34">
        <v>2018</v>
      </c>
      <c r="F153" s="34">
        <v>2025</v>
      </c>
      <c r="G153" s="34">
        <v>2025</v>
      </c>
      <c r="H153" s="35" t="s">
        <v>55</v>
      </c>
      <c r="I153" s="35" t="s">
        <v>55</v>
      </c>
      <c r="J153" s="35">
        <v>7.4886483900000007</v>
      </c>
      <c r="K153" s="35">
        <v>109.13300000000001</v>
      </c>
      <c r="L153" s="35">
        <v>0</v>
      </c>
      <c r="M153" s="35">
        <v>98.301500000000019</v>
      </c>
      <c r="N153" s="35">
        <v>9.6280000000000001</v>
      </c>
      <c r="O153" s="35">
        <v>1.2034999999999982</v>
      </c>
      <c r="P153" s="35">
        <v>109.13300000000001</v>
      </c>
      <c r="Q153" s="35">
        <v>0</v>
      </c>
      <c r="R153" s="35">
        <f t="shared" si="68"/>
        <v>98.301500000000019</v>
      </c>
      <c r="S153" s="35">
        <v>9.6280000000000001</v>
      </c>
      <c r="T153" s="35">
        <v>1.2034999999999982</v>
      </c>
      <c r="U153" s="35" t="s">
        <v>55</v>
      </c>
      <c r="V153" s="35">
        <v>101.64435161</v>
      </c>
      <c r="W153" s="35" t="s">
        <v>55</v>
      </c>
      <c r="X153" s="35">
        <v>87.609351610000019</v>
      </c>
      <c r="Y153" s="35" t="s">
        <v>55</v>
      </c>
      <c r="Z153" s="35">
        <f t="shared" si="73"/>
        <v>90.389516830000019</v>
      </c>
      <c r="AA153" s="35">
        <v>0</v>
      </c>
      <c r="AB153" s="35">
        <v>0</v>
      </c>
      <c r="AC153" s="35">
        <v>14.035</v>
      </c>
      <c r="AD153" s="35">
        <v>11.254834779999999</v>
      </c>
      <c r="AE153" s="35">
        <v>0</v>
      </c>
      <c r="AF153" s="35">
        <v>0</v>
      </c>
      <c r="AG153" s="35">
        <v>0</v>
      </c>
      <c r="AH153" s="35">
        <v>0</v>
      </c>
      <c r="AI153" s="35">
        <v>71.138000000000005</v>
      </c>
      <c r="AJ153" s="35">
        <v>71.138000000000005</v>
      </c>
      <c r="AK153" s="35">
        <v>0</v>
      </c>
      <c r="AL153" s="35">
        <v>0</v>
      </c>
      <c r="AM153" s="35">
        <f t="shared" si="69"/>
        <v>85.173000000000002</v>
      </c>
      <c r="AN153" s="35">
        <f t="shared" si="70"/>
        <v>82.392834780000001</v>
      </c>
      <c r="AO153" s="36" t="s">
        <v>2595</v>
      </c>
    </row>
    <row r="154" spans="1:41" s="5" customFormat="1" ht="31.5" x14ac:dyDescent="0.25">
      <c r="A154" s="30" t="s">
        <v>243</v>
      </c>
      <c r="B154" s="41" t="s">
        <v>300</v>
      </c>
      <c r="C154" s="48" t="s">
        <v>301</v>
      </c>
      <c r="D154" s="33" t="s">
        <v>115</v>
      </c>
      <c r="E154" s="34">
        <v>2020</v>
      </c>
      <c r="F154" s="34">
        <v>2025</v>
      </c>
      <c r="G154" s="34">
        <v>2025</v>
      </c>
      <c r="H154" s="35" t="s">
        <v>55</v>
      </c>
      <c r="I154" s="35" t="s">
        <v>55</v>
      </c>
      <c r="J154" s="35">
        <v>0</v>
      </c>
      <c r="K154" s="35">
        <v>287.91399999999999</v>
      </c>
      <c r="L154" s="35">
        <v>0</v>
      </c>
      <c r="M154" s="35">
        <v>264.83110354823685</v>
      </c>
      <c r="N154" s="35">
        <v>19.259250000000002</v>
      </c>
      <c r="O154" s="35">
        <v>3.8236464517631199</v>
      </c>
      <c r="P154" s="35">
        <v>287.91399999999999</v>
      </c>
      <c r="Q154" s="35">
        <v>0</v>
      </c>
      <c r="R154" s="35">
        <f t="shared" si="68"/>
        <v>264.83110354823685</v>
      </c>
      <c r="S154" s="35">
        <v>19.259250000000002</v>
      </c>
      <c r="T154" s="35">
        <v>3.8236464517631199</v>
      </c>
      <c r="U154" s="35" t="s">
        <v>55</v>
      </c>
      <c r="V154" s="35">
        <v>287.91399999999999</v>
      </c>
      <c r="W154" s="35" t="s">
        <v>55</v>
      </c>
      <c r="X154" s="35">
        <v>259.50133172332102</v>
      </c>
      <c r="Y154" s="35" t="s">
        <v>55</v>
      </c>
      <c r="Z154" s="35">
        <f t="shared" si="73"/>
        <v>263.16517272999999</v>
      </c>
      <c r="AA154" s="35">
        <v>0</v>
      </c>
      <c r="AB154" s="35">
        <v>0</v>
      </c>
      <c r="AC154" s="35">
        <v>28.412668276678968</v>
      </c>
      <c r="AD154" s="35">
        <v>24.748827270000003</v>
      </c>
      <c r="AE154" s="35">
        <v>80.596000000000004</v>
      </c>
      <c r="AF154" s="35">
        <v>80.596000000000004</v>
      </c>
      <c r="AG154" s="35">
        <v>0</v>
      </c>
      <c r="AH154" s="35">
        <v>0</v>
      </c>
      <c r="AI154" s="35">
        <v>159.44585477676677</v>
      </c>
      <c r="AJ154" s="35">
        <v>99.445854779999991</v>
      </c>
      <c r="AK154" s="35">
        <v>0</v>
      </c>
      <c r="AL154" s="35">
        <v>0</v>
      </c>
      <c r="AM154" s="35">
        <f t="shared" si="69"/>
        <v>268.45452305344577</v>
      </c>
      <c r="AN154" s="35">
        <f t="shared" si="70"/>
        <v>204.79068204999999</v>
      </c>
      <c r="AO154" s="36" t="s">
        <v>2604</v>
      </c>
    </row>
    <row r="155" spans="1:41" s="5" customFormat="1" ht="15.75" x14ac:dyDescent="0.25">
      <c r="A155" s="30" t="s">
        <v>243</v>
      </c>
      <c r="B155" s="41" t="s">
        <v>302</v>
      </c>
      <c r="C155" s="48" t="s">
        <v>303</v>
      </c>
      <c r="D155" s="33" t="s">
        <v>124</v>
      </c>
      <c r="E155" s="34">
        <v>2021</v>
      </c>
      <c r="F155" s="34">
        <v>2025</v>
      </c>
      <c r="G155" s="34">
        <v>2025</v>
      </c>
      <c r="H155" s="35" t="s">
        <v>55</v>
      </c>
      <c r="I155" s="35" t="s">
        <v>55</v>
      </c>
      <c r="J155" s="35">
        <v>0</v>
      </c>
      <c r="K155" s="35">
        <v>113.474</v>
      </c>
      <c r="L155" s="35">
        <v>0</v>
      </c>
      <c r="M155" s="35">
        <v>88.215706908483895</v>
      </c>
      <c r="N155" s="35">
        <v>14.184249999999999</v>
      </c>
      <c r="O155" s="35">
        <v>11.074043091516099</v>
      </c>
      <c r="P155" s="35">
        <v>113.47399999999999</v>
      </c>
      <c r="Q155" s="35">
        <v>0</v>
      </c>
      <c r="R155" s="35">
        <f t="shared" si="68"/>
        <v>88.215706908483895</v>
      </c>
      <c r="S155" s="35">
        <v>14.184249999999999</v>
      </c>
      <c r="T155" s="35">
        <v>11.074043091516099</v>
      </c>
      <c r="U155" s="35" t="s">
        <v>55</v>
      </c>
      <c r="V155" s="35">
        <v>113.474</v>
      </c>
      <c r="W155" s="35" t="s">
        <v>55</v>
      </c>
      <c r="X155" s="35">
        <v>113.474</v>
      </c>
      <c r="Y155" s="35" t="s">
        <v>55</v>
      </c>
      <c r="Z155" s="35">
        <f t="shared" si="73"/>
        <v>113.47399999999999</v>
      </c>
      <c r="AA155" s="35">
        <v>0</v>
      </c>
      <c r="AB155" s="35">
        <v>0</v>
      </c>
      <c r="AC155" s="35">
        <v>0</v>
      </c>
      <c r="AD155" s="35">
        <v>0</v>
      </c>
      <c r="AE155" s="35">
        <v>34.838999999999999</v>
      </c>
      <c r="AF155" s="35">
        <v>35.00562781</v>
      </c>
      <c r="AG155" s="35">
        <v>66.984999999999999</v>
      </c>
      <c r="AH155" s="35">
        <v>66.818372189999991</v>
      </c>
      <c r="AI155" s="35">
        <v>0</v>
      </c>
      <c r="AJ155" s="35">
        <v>0</v>
      </c>
      <c r="AK155" s="35">
        <v>0</v>
      </c>
      <c r="AL155" s="35">
        <v>0</v>
      </c>
      <c r="AM155" s="35">
        <f t="shared" si="69"/>
        <v>101.824</v>
      </c>
      <c r="AN155" s="35">
        <f t="shared" si="70"/>
        <v>101.82399999999998</v>
      </c>
      <c r="AO155" s="36" t="s">
        <v>2603</v>
      </c>
    </row>
    <row r="156" spans="1:41" s="5" customFormat="1" ht="15.75" x14ac:dyDescent="0.25">
      <c r="A156" s="30" t="s">
        <v>243</v>
      </c>
      <c r="B156" s="41" t="s">
        <v>304</v>
      </c>
      <c r="C156" s="48" t="s">
        <v>305</v>
      </c>
      <c r="D156" s="33" t="s">
        <v>124</v>
      </c>
      <c r="E156" s="34">
        <v>2022</v>
      </c>
      <c r="F156" s="34">
        <v>2025</v>
      </c>
      <c r="G156" s="34">
        <v>2025</v>
      </c>
      <c r="H156" s="35" t="s">
        <v>55</v>
      </c>
      <c r="I156" s="35" t="s">
        <v>55</v>
      </c>
      <c r="J156" s="35">
        <v>0</v>
      </c>
      <c r="K156" s="35">
        <v>195.678</v>
      </c>
      <c r="L156" s="35">
        <v>0</v>
      </c>
      <c r="M156" s="35">
        <v>174.87608989558041</v>
      </c>
      <c r="N156" s="35">
        <v>16.936</v>
      </c>
      <c r="O156" s="35">
        <v>3.8659101044195801</v>
      </c>
      <c r="P156" s="35">
        <v>195.678</v>
      </c>
      <c r="Q156" s="35">
        <v>0</v>
      </c>
      <c r="R156" s="35">
        <f t="shared" si="68"/>
        <v>174.87608989558041</v>
      </c>
      <c r="S156" s="35">
        <v>16.936</v>
      </c>
      <c r="T156" s="35">
        <v>3.8659101044195801</v>
      </c>
      <c r="U156" s="35" t="s">
        <v>55</v>
      </c>
      <c r="V156" s="35">
        <v>195.678</v>
      </c>
      <c r="W156" s="35" t="s">
        <v>55</v>
      </c>
      <c r="X156" s="35">
        <v>195.678</v>
      </c>
      <c r="Y156" s="35" t="s">
        <v>55</v>
      </c>
      <c r="Z156" s="35">
        <f t="shared" si="73"/>
        <v>195.678</v>
      </c>
      <c r="AA156" s="35">
        <v>0</v>
      </c>
      <c r="AB156" s="35">
        <v>0</v>
      </c>
      <c r="AC156" s="35">
        <v>0</v>
      </c>
      <c r="AD156" s="35">
        <v>0</v>
      </c>
      <c r="AE156" s="35">
        <v>0</v>
      </c>
      <c r="AF156" s="35">
        <v>0</v>
      </c>
      <c r="AG156" s="35">
        <v>75.488</v>
      </c>
      <c r="AH156" s="35">
        <v>75.488</v>
      </c>
      <c r="AI156" s="35">
        <v>81.043750000000003</v>
      </c>
      <c r="AJ156" s="35">
        <v>81.043750000000003</v>
      </c>
      <c r="AK156" s="35">
        <v>0</v>
      </c>
      <c r="AL156" s="35">
        <v>0</v>
      </c>
      <c r="AM156" s="35">
        <f t="shared" si="69"/>
        <v>156.53174999999999</v>
      </c>
      <c r="AN156" s="35">
        <f t="shared" si="70"/>
        <v>156.53174999999999</v>
      </c>
      <c r="AO156" s="36" t="s">
        <v>2540</v>
      </c>
    </row>
    <row r="157" spans="1:41" s="5" customFormat="1" ht="31.5" x14ac:dyDescent="0.25">
      <c r="A157" s="30" t="s">
        <v>243</v>
      </c>
      <c r="B157" s="41" t="s">
        <v>306</v>
      </c>
      <c r="C157" s="48" t="s">
        <v>307</v>
      </c>
      <c r="D157" s="33" t="s">
        <v>124</v>
      </c>
      <c r="E157" s="34">
        <v>2024</v>
      </c>
      <c r="F157" s="34">
        <v>2034</v>
      </c>
      <c r="G157" s="34">
        <v>2034</v>
      </c>
      <c r="H157" s="35" t="s">
        <v>55</v>
      </c>
      <c r="I157" s="35" t="s">
        <v>55</v>
      </c>
      <c r="J157" s="35">
        <v>0</v>
      </c>
      <c r="K157" s="35">
        <v>482.529</v>
      </c>
      <c r="L157" s="35">
        <v>0</v>
      </c>
      <c r="M157" s="35">
        <v>352.24617000000001</v>
      </c>
      <c r="N157" s="35">
        <v>120.63225</v>
      </c>
      <c r="O157" s="35">
        <v>9.6505799999999997</v>
      </c>
      <c r="P157" s="35">
        <v>482.529</v>
      </c>
      <c r="Q157" s="35">
        <v>0</v>
      </c>
      <c r="R157" s="35">
        <f t="shared" si="68"/>
        <v>352.24617000000001</v>
      </c>
      <c r="S157" s="35">
        <f t="shared" ref="S157:S162" si="74">0.25*P157</f>
        <v>120.63225</v>
      </c>
      <c r="T157" s="35">
        <v>9.6505799999999997</v>
      </c>
      <c r="U157" s="35" t="s">
        <v>55</v>
      </c>
      <c r="V157" s="35">
        <v>482.529</v>
      </c>
      <c r="W157" s="35" t="s">
        <v>55</v>
      </c>
      <c r="X157" s="35">
        <v>482.529</v>
      </c>
      <c r="Y157" s="35" t="s">
        <v>55</v>
      </c>
      <c r="Z157" s="35">
        <f t="shared" si="73"/>
        <v>482.529</v>
      </c>
      <c r="AA157" s="35">
        <v>0</v>
      </c>
      <c r="AB157" s="35">
        <v>0</v>
      </c>
      <c r="AC157" s="35">
        <v>0</v>
      </c>
      <c r="AD157" s="35">
        <v>0</v>
      </c>
      <c r="AE157" s="35">
        <v>0</v>
      </c>
      <c r="AF157" s="35">
        <v>0</v>
      </c>
      <c r="AG157" s="35">
        <v>0</v>
      </c>
      <c r="AH157" s="35">
        <v>0</v>
      </c>
      <c r="AI157" s="35">
        <v>0</v>
      </c>
      <c r="AJ157" s="35">
        <v>0</v>
      </c>
      <c r="AK157" s="35">
        <v>33.061</v>
      </c>
      <c r="AL157" s="35">
        <v>33.061</v>
      </c>
      <c r="AM157" s="35">
        <f t="shared" si="69"/>
        <v>33.061</v>
      </c>
      <c r="AN157" s="35">
        <f t="shared" si="70"/>
        <v>33.061</v>
      </c>
      <c r="AO157" s="36" t="s">
        <v>2540</v>
      </c>
    </row>
    <row r="158" spans="1:41" s="5" customFormat="1" ht="31.5" x14ac:dyDescent="0.25">
      <c r="A158" s="30" t="s">
        <v>243</v>
      </c>
      <c r="B158" s="41" t="s">
        <v>308</v>
      </c>
      <c r="C158" s="48" t="s">
        <v>309</v>
      </c>
      <c r="D158" s="33" t="s">
        <v>124</v>
      </c>
      <c r="E158" s="34">
        <v>2024</v>
      </c>
      <c r="F158" s="34">
        <v>2034</v>
      </c>
      <c r="G158" s="34">
        <v>2034</v>
      </c>
      <c r="H158" s="35" t="s">
        <v>55</v>
      </c>
      <c r="I158" s="35" t="s">
        <v>55</v>
      </c>
      <c r="J158" s="35">
        <v>0</v>
      </c>
      <c r="K158" s="35">
        <v>222.19200000000001</v>
      </c>
      <c r="L158" s="35">
        <v>0</v>
      </c>
      <c r="M158" s="35">
        <v>162.20016000000001</v>
      </c>
      <c r="N158" s="35">
        <v>55.548000000000002</v>
      </c>
      <c r="O158" s="35">
        <v>4.4438400000000007</v>
      </c>
      <c r="P158" s="35">
        <v>222.19200000000001</v>
      </c>
      <c r="Q158" s="35">
        <v>0</v>
      </c>
      <c r="R158" s="35">
        <f t="shared" si="68"/>
        <v>162.20016000000001</v>
      </c>
      <c r="S158" s="35">
        <f t="shared" si="74"/>
        <v>55.548000000000002</v>
      </c>
      <c r="T158" s="35">
        <v>4.4438400000000007</v>
      </c>
      <c r="U158" s="35" t="s">
        <v>55</v>
      </c>
      <c r="V158" s="35">
        <v>222.19200000000001</v>
      </c>
      <c r="W158" s="35" t="s">
        <v>55</v>
      </c>
      <c r="X158" s="35">
        <v>222.19200000000001</v>
      </c>
      <c r="Y158" s="35" t="s">
        <v>55</v>
      </c>
      <c r="Z158" s="35">
        <f t="shared" si="73"/>
        <v>222.19200000000001</v>
      </c>
      <c r="AA158" s="35">
        <v>0</v>
      </c>
      <c r="AB158" s="35">
        <v>0</v>
      </c>
      <c r="AC158" s="35">
        <v>0</v>
      </c>
      <c r="AD158" s="35">
        <v>0</v>
      </c>
      <c r="AE158" s="35">
        <v>0</v>
      </c>
      <c r="AF158" s="35">
        <v>0</v>
      </c>
      <c r="AG158" s="35">
        <v>0</v>
      </c>
      <c r="AH158" s="35">
        <v>0</v>
      </c>
      <c r="AI158" s="35">
        <v>0</v>
      </c>
      <c r="AJ158" s="35">
        <v>0</v>
      </c>
      <c r="AK158" s="35">
        <v>56.954999999999998</v>
      </c>
      <c r="AL158" s="35">
        <v>56.954999999999998</v>
      </c>
      <c r="AM158" s="35">
        <f t="shared" si="69"/>
        <v>56.954999999999998</v>
      </c>
      <c r="AN158" s="35">
        <f t="shared" si="70"/>
        <v>56.954999999999998</v>
      </c>
      <c r="AO158" s="36" t="s">
        <v>2540</v>
      </c>
    </row>
    <row r="159" spans="1:41" s="5" customFormat="1" ht="31.5" x14ac:dyDescent="0.25">
      <c r="A159" s="30" t="s">
        <v>243</v>
      </c>
      <c r="B159" s="41" t="s">
        <v>310</v>
      </c>
      <c r="C159" s="48" t="s">
        <v>311</v>
      </c>
      <c r="D159" s="33" t="s">
        <v>124</v>
      </c>
      <c r="E159" s="34">
        <v>2024</v>
      </c>
      <c r="F159" s="34">
        <v>2034</v>
      </c>
      <c r="G159" s="34">
        <v>2034</v>
      </c>
      <c r="H159" s="35" t="s">
        <v>55</v>
      </c>
      <c r="I159" s="35" t="s">
        <v>55</v>
      </c>
      <c r="J159" s="35">
        <v>0</v>
      </c>
      <c r="K159" s="35">
        <v>1015.112</v>
      </c>
      <c r="L159" s="35">
        <v>0</v>
      </c>
      <c r="M159" s="35">
        <v>741.03175999999996</v>
      </c>
      <c r="N159" s="35">
        <v>253.77799999999999</v>
      </c>
      <c r="O159" s="35">
        <v>20.302240000000001</v>
      </c>
      <c r="P159" s="35">
        <v>1015.112</v>
      </c>
      <c r="Q159" s="35">
        <v>0</v>
      </c>
      <c r="R159" s="35">
        <f t="shared" si="68"/>
        <v>741.03175999999996</v>
      </c>
      <c r="S159" s="35">
        <f t="shared" si="74"/>
        <v>253.77799999999999</v>
      </c>
      <c r="T159" s="35">
        <v>20.302240000000001</v>
      </c>
      <c r="U159" s="35" t="s">
        <v>55</v>
      </c>
      <c r="V159" s="35">
        <v>1015.112</v>
      </c>
      <c r="W159" s="35" t="s">
        <v>55</v>
      </c>
      <c r="X159" s="35">
        <v>1015.112</v>
      </c>
      <c r="Y159" s="35" t="s">
        <v>55</v>
      </c>
      <c r="Z159" s="35">
        <f t="shared" si="73"/>
        <v>1015.112</v>
      </c>
      <c r="AA159" s="35">
        <v>0</v>
      </c>
      <c r="AB159" s="35">
        <v>0</v>
      </c>
      <c r="AC159" s="35">
        <v>0</v>
      </c>
      <c r="AD159" s="35">
        <v>0</v>
      </c>
      <c r="AE159" s="35">
        <v>0</v>
      </c>
      <c r="AF159" s="35">
        <v>0</v>
      </c>
      <c r="AG159" s="35">
        <v>0</v>
      </c>
      <c r="AH159" s="35">
        <v>0</v>
      </c>
      <c r="AI159" s="35">
        <v>0</v>
      </c>
      <c r="AJ159" s="35">
        <v>0</v>
      </c>
      <c r="AK159" s="35">
        <v>66.7</v>
      </c>
      <c r="AL159" s="35">
        <v>66.7</v>
      </c>
      <c r="AM159" s="35">
        <f t="shared" si="69"/>
        <v>66.7</v>
      </c>
      <c r="AN159" s="35">
        <f t="shared" si="70"/>
        <v>66.7</v>
      </c>
      <c r="AO159" s="36" t="s">
        <v>2540</v>
      </c>
    </row>
    <row r="160" spans="1:41" s="5" customFormat="1" ht="31.5" x14ac:dyDescent="0.25">
      <c r="A160" s="30" t="s">
        <v>243</v>
      </c>
      <c r="B160" s="41" t="s">
        <v>312</v>
      </c>
      <c r="C160" s="48" t="s">
        <v>313</v>
      </c>
      <c r="D160" s="33" t="s">
        <v>124</v>
      </c>
      <c r="E160" s="34">
        <v>2024</v>
      </c>
      <c r="F160" s="34">
        <v>2034</v>
      </c>
      <c r="G160" s="34">
        <v>2034</v>
      </c>
      <c r="H160" s="35" t="s">
        <v>55</v>
      </c>
      <c r="I160" s="35" t="s">
        <v>55</v>
      </c>
      <c r="J160" s="35">
        <v>0</v>
      </c>
      <c r="K160" s="35">
        <v>1062.3969999999999</v>
      </c>
      <c r="L160" s="35">
        <v>0</v>
      </c>
      <c r="M160" s="35">
        <v>775.54980999999998</v>
      </c>
      <c r="N160" s="35">
        <v>265.59924999999998</v>
      </c>
      <c r="O160" s="35">
        <v>21.24794</v>
      </c>
      <c r="P160" s="35">
        <v>1062.3969999999999</v>
      </c>
      <c r="Q160" s="35">
        <v>0</v>
      </c>
      <c r="R160" s="35">
        <f t="shared" si="68"/>
        <v>775.54980999999998</v>
      </c>
      <c r="S160" s="35">
        <f t="shared" si="74"/>
        <v>265.59924999999998</v>
      </c>
      <c r="T160" s="35">
        <v>21.24794</v>
      </c>
      <c r="U160" s="35" t="s">
        <v>55</v>
      </c>
      <c r="V160" s="35">
        <v>1062.3969999999999</v>
      </c>
      <c r="W160" s="35" t="s">
        <v>55</v>
      </c>
      <c r="X160" s="35">
        <v>1062.3969999999999</v>
      </c>
      <c r="Y160" s="35" t="s">
        <v>55</v>
      </c>
      <c r="Z160" s="35">
        <f t="shared" si="73"/>
        <v>1062.3969999999999</v>
      </c>
      <c r="AA160" s="35">
        <v>0</v>
      </c>
      <c r="AB160" s="35">
        <v>0</v>
      </c>
      <c r="AC160" s="35">
        <v>0</v>
      </c>
      <c r="AD160" s="35">
        <v>0</v>
      </c>
      <c r="AE160" s="35">
        <v>0</v>
      </c>
      <c r="AF160" s="35">
        <v>0</v>
      </c>
      <c r="AG160" s="35">
        <v>0</v>
      </c>
      <c r="AH160" s="35">
        <v>0</v>
      </c>
      <c r="AI160" s="35">
        <v>0</v>
      </c>
      <c r="AJ160" s="35">
        <v>0</v>
      </c>
      <c r="AK160" s="35">
        <v>56.3</v>
      </c>
      <c r="AL160" s="35">
        <v>56.3</v>
      </c>
      <c r="AM160" s="35">
        <f t="shared" si="69"/>
        <v>56.3</v>
      </c>
      <c r="AN160" s="35">
        <f t="shared" si="70"/>
        <v>56.3</v>
      </c>
      <c r="AO160" s="36" t="s">
        <v>2540</v>
      </c>
    </row>
    <row r="161" spans="1:41" s="5" customFormat="1" ht="31.5" x14ac:dyDescent="0.25">
      <c r="A161" s="30" t="s">
        <v>243</v>
      </c>
      <c r="B161" s="41" t="s">
        <v>314</v>
      </c>
      <c r="C161" s="48" t="s">
        <v>315</v>
      </c>
      <c r="D161" s="33" t="s">
        <v>124</v>
      </c>
      <c r="E161" s="34">
        <v>2024</v>
      </c>
      <c r="F161" s="34">
        <v>2034</v>
      </c>
      <c r="G161" s="34">
        <v>2034</v>
      </c>
      <c r="H161" s="35" t="s">
        <v>55</v>
      </c>
      <c r="I161" s="35" t="s">
        <v>55</v>
      </c>
      <c r="J161" s="35">
        <v>0</v>
      </c>
      <c r="K161" s="35">
        <v>797.55799999999999</v>
      </c>
      <c r="L161" s="35">
        <v>0</v>
      </c>
      <c r="M161" s="35">
        <v>582.21734000000004</v>
      </c>
      <c r="N161" s="35">
        <v>199.3895</v>
      </c>
      <c r="O161" s="35">
        <v>15.95116</v>
      </c>
      <c r="P161" s="35">
        <v>797.55799999999999</v>
      </c>
      <c r="Q161" s="35">
        <v>0</v>
      </c>
      <c r="R161" s="35">
        <f t="shared" si="68"/>
        <v>582.21734000000004</v>
      </c>
      <c r="S161" s="35">
        <f t="shared" si="74"/>
        <v>199.3895</v>
      </c>
      <c r="T161" s="35">
        <v>15.95116</v>
      </c>
      <c r="U161" s="35" t="s">
        <v>55</v>
      </c>
      <c r="V161" s="35">
        <v>797.55799999999999</v>
      </c>
      <c r="W161" s="35" t="s">
        <v>55</v>
      </c>
      <c r="X161" s="35">
        <v>797.55799999999999</v>
      </c>
      <c r="Y161" s="35" t="s">
        <v>55</v>
      </c>
      <c r="Z161" s="35">
        <f t="shared" si="73"/>
        <v>797.55799999999999</v>
      </c>
      <c r="AA161" s="35">
        <v>0</v>
      </c>
      <c r="AB161" s="35">
        <v>0</v>
      </c>
      <c r="AC161" s="35">
        <v>0</v>
      </c>
      <c r="AD161" s="35">
        <v>0</v>
      </c>
      <c r="AE161" s="35">
        <v>0</v>
      </c>
      <c r="AF161" s="35">
        <v>0</v>
      </c>
      <c r="AG161" s="35">
        <v>0</v>
      </c>
      <c r="AH161" s="35">
        <v>0</v>
      </c>
      <c r="AI161" s="35">
        <v>0</v>
      </c>
      <c r="AJ161" s="35">
        <v>0</v>
      </c>
      <c r="AK161" s="35">
        <v>68.025999999999996</v>
      </c>
      <c r="AL161" s="35">
        <v>68.025999999999996</v>
      </c>
      <c r="AM161" s="35">
        <f t="shared" si="69"/>
        <v>68.025999999999996</v>
      </c>
      <c r="AN161" s="35">
        <f t="shared" si="70"/>
        <v>68.025999999999996</v>
      </c>
      <c r="AO161" s="36" t="s">
        <v>2540</v>
      </c>
    </row>
    <row r="162" spans="1:41" s="5" customFormat="1" ht="15.75" x14ac:dyDescent="0.25">
      <c r="A162" s="30" t="s">
        <v>243</v>
      </c>
      <c r="B162" s="41" t="s">
        <v>316</v>
      </c>
      <c r="C162" s="48" t="s">
        <v>317</v>
      </c>
      <c r="D162" s="33" t="s">
        <v>124</v>
      </c>
      <c r="E162" s="34">
        <v>2024</v>
      </c>
      <c r="F162" s="34">
        <v>2034</v>
      </c>
      <c r="G162" s="34">
        <v>2034</v>
      </c>
      <c r="H162" s="35" t="s">
        <v>55</v>
      </c>
      <c r="I162" s="35" t="s">
        <v>55</v>
      </c>
      <c r="J162" s="35">
        <v>0</v>
      </c>
      <c r="K162" s="35">
        <v>1068.001</v>
      </c>
      <c r="L162" s="35">
        <v>0</v>
      </c>
      <c r="M162" s="35">
        <v>779.64072999999985</v>
      </c>
      <c r="N162" s="35">
        <v>267.00024999999999</v>
      </c>
      <c r="O162" s="35">
        <v>21.360019999999999</v>
      </c>
      <c r="P162" s="35">
        <v>1068.001</v>
      </c>
      <c r="Q162" s="35">
        <v>0</v>
      </c>
      <c r="R162" s="35">
        <f t="shared" si="68"/>
        <v>779.64072999999985</v>
      </c>
      <c r="S162" s="35">
        <f t="shared" si="74"/>
        <v>267.00024999999999</v>
      </c>
      <c r="T162" s="35">
        <v>21.360019999999999</v>
      </c>
      <c r="U162" s="35" t="s">
        <v>55</v>
      </c>
      <c r="V162" s="35">
        <v>1068.001</v>
      </c>
      <c r="W162" s="35" t="s">
        <v>55</v>
      </c>
      <c r="X162" s="35">
        <v>1068.001</v>
      </c>
      <c r="Y162" s="35" t="s">
        <v>55</v>
      </c>
      <c r="Z162" s="35">
        <f t="shared" si="73"/>
        <v>1068.001</v>
      </c>
      <c r="AA162" s="35">
        <v>0</v>
      </c>
      <c r="AB162" s="35">
        <v>0</v>
      </c>
      <c r="AC162" s="35">
        <v>0</v>
      </c>
      <c r="AD162" s="35">
        <v>0</v>
      </c>
      <c r="AE162" s="35">
        <v>0</v>
      </c>
      <c r="AF162" s="35">
        <v>0</v>
      </c>
      <c r="AG162" s="35">
        <v>0</v>
      </c>
      <c r="AH162" s="35">
        <v>0</v>
      </c>
      <c r="AI162" s="35">
        <v>0</v>
      </c>
      <c r="AJ162" s="35">
        <v>0</v>
      </c>
      <c r="AK162" s="35">
        <v>110.3605300000001</v>
      </c>
      <c r="AL162" s="35">
        <v>110.3605300000001</v>
      </c>
      <c r="AM162" s="35">
        <f t="shared" si="69"/>
        <v>110.3605300000001</v>
      </c>
      <c r="AN162" s="35">
        <f t="shared" si="70"/>
        <v>110.3605300000001</v>
      </c>
      <c r="AO162" s="36" t="s">
        <v>2540</v>
      </c>
    </row>
    <row r="163" spans="1:41" s="5" customFormat="1" ht="31.5" x14ac:dyDescent="0.25">
      <c r="A163" s="23" t="s">
        <v>318</v>
      </c>
      <c r="B163" s="24" t="s">
        <v>319</v>
      </c>
      <c r="C163" s="25" t="s">
        <v>54</v>
      </c>
      <c r="D163" s="26" t="s">
        <v>55</v>
      </c>
      <c r="E163" s="26" t="s">
        <v>55</v>
      </c>
      <c r="F163" s="37" t="s">
        <v>55</v>
      </c>
      <c r="G163" s="37" t="s">
        <v>55</v>
      </c>
      <c r="H163" s="27">
        <f t="shared" ref="H163:T163" si="75">SUM(H164:H251)</f>
        <v>174.17766338983051</v>
      </c>
      <c r="I163" s="27">
        <f t="shared" si="75"/>
        <v>174.17766338983051</v>
      </c>
      <c r="J163" s="27">
        <f t="shared" si="75"/>
        <v>430.50075323999994</v>
      </c>
      <c r="K163" s="27">
        <f t="shared" si="75"/>
        <v>3684.1762828254828</v>
      </c>
      <c r="L163" s="27">
        <f t="shared" si="75"/>
        <v>124.72360977430553</v>
      </c>
      <c r="M163" s="27">
        <f t="shared" si="75"/>
        <v>2594.051862175414</v>
      </c>
      <c r="N163" s="27">
        <f t="shared" si="75"/>
        <v>776.31603601001268</v>
      </c>
      <c r="O163" s="27">
        <f t="shared" si="75"/>
        <v>189.08477486574901</v>
      </c>
      <c r="P163" s="27">
        <f t="shared" si="75"/>
        <v>3592.3537829778452</v>
      </c>
      <c r="Q163" s="27">
        <f t="shared" si="75"/>
        <v>124.53856927430554</v>
      </c>
      <c r="R163" s="27">
        <f t="shared" si="75"/>
        <v>2200.87840878814</v>
      </c>
      <c r="S163" s="27">
        <f t="shared" si="75"/>
        <v>1081.2428442396492</v>
      </c>
      <c r="T163" s="27">
        <f t="shared" si="75"/>
        <v>185.693960675749</v>
      </c>
      <c r="U163" s="27" t="s">
        <v>55</v>
      </c>
      <c r="V163" s="27">
        <f>SUM(V164:V251)</f>
        <v>3145.5777480444663</v>
      </c>
      <c r="W163" s="27" t="s">
        <v>55</v>
      </c>
      <c r="X163" s="27">
        <f>SUM(X164:X251)</f>
        <v>2851.8331015820677</v>
      </c>
      <c r="Y163" s="27" t="s">
        <v>55</v>
      </c>
      <c r="Z163" s="27">
        <f t="shared" ref="Z163:AN163" si="76">SUM(Z164:Z251)</f>
        <v>2840.5068441878448</v>
      </c>
      <c r="AA163" s="27">
        <f t="shared" si="76"/>
        <v>122.30095605000001</v>
      </c>
      <c r="AB163" s="27">
        <f t="shared" si="76"/>
        <v>122.30095605000001</v>
      </c>
      <c r="AC163" s="27">
        <f t="shared" si="76"/>
        <v>279.5414719534146</v>
      </c>
      <c r="AD163" s="27">
        <f t="shared" si="76"/>
        <v>199.04522950000003</v>
      </c>
      <c r="AE163" s="27">
        <f t="shared" si="76"/>
        <v>530.02176783999994</v>
      </c>
      <c r="AF163" s="27">
        <f t="shared" si="76"/>
        <v>485.59275221999997</v>
      </c>
      <c r="AG163" s="27">
        <f t="shared" si="76"/>
        <v>450.20119127000004</v>
      </c>
      <c r="AH163" s="27">
        <f t="shared" si="76"/>
        <v>531.24674620999997</v>
      </c>
      <c r="AI163" s="27">
        <f t="shared" si="76"/>
        <v>367.81072849000014</v>
      </c>
      <c r="AJ163" s="27">
        <f t="shared" si="76"/>
        <v>408.66655076000012</v>
      </c>
      <c r="AK163" s="27">
        <f t="shared" si="76"/>
        <v>387.99126261784409</v>
      </c>
      <c r="AL163" s="27">
        <f t="shared" si="76"/>
        <v>388.90880313784413</v>
      </c>
      <c r="AM163" s="27">
        <f t="shared" si="76"/>
        <v>2015.5664221712589</v>
      </c>
      <c r="AN163" s="27">
        <f t="shared" si="76"/>
        <v>2013.4600818278441</v>
      </c>
      <c r="AO163" s="28" t="s">
        <v>55</v>
      </c>
    </row>
    <row r="164" spans="1:41" s="5" customFormat="1" ht="47.25" x14ac:dyDescent="0.25">
      <c r="A164" s="30" t="s">
        <v>318</v>
      </c>
      <c r="B164" s="31" t="s">
        <v>320</v>
      </c>
      <c r="C164" s="32" t="s">
        <v>321</v>
      </c>
      <c r="D164" s="46" t="s">
        <v>80</v>
      </c>
      <c r="E164" s="34">
        <v>2004</v>
      </c>
      <c r="F164" s="34">
        <v>2032</v>
      </c>
      <c r="G164" s="34">
        <v>2032</v>
      </c>
      <c r="H164" s="35">
        <f>42.714588/1.18</f>
        <v>36.198803389830509</v>
      </c>
      <c r="I164" s="35">
        <f>42.714588/1.18</f>
        <v>36.198803389830509</v>
      </c>
      <c r="J164" s="35">
        <f>64.98112489</f>
        <v>64.981124890000004</v>
      </c>
      <c r="K164" s="35">
        <v>245.71100000000001</v>
      </c>
      <c r="L164" s="35">
        <v>2.2264047520661201</v>
      </c>
      <c r="M164" s="35">
        <v>151.84364511526107</v>
      </c>
      <c r="N164" s="35">
        <v>3.62008075619296</v>
      </c>
      <c r="O164" s="35">
        <v>88.020869376479894</v>
      </c>
      <c r="P164" s="35">
        <v>245.71100000000001</v>
      </c>
      <c r="Q164" s="35">
        <v>2.2264047520661201</v>
      </c>
      <c r="R164" s="35">
        <f t="shared" ref="R164:R230" si="77">P164-Q164-T164-S164</f>
        <v>151.84364511526107</v>
      </c>
      <c r="S164" s="35">
        <v>3.62008075619296</v>
      </c>
      <c r="T164" s="35">
        <v>88.020869376479894</v>
      </c>
      <c r="U164" s="35" t="s">
        <v>55</v>
      </c>
      <c r="V164" s="35">
        <v>180.72987511000002</v>
      </c>
      <c r="W164" s="35" t="s">
        <v>55</v>
      </c>
      <c r="X164" s="35">
        <v>178.48344127000004</v>
      </c>
      <c r="Y164" s="35" t="s">
        <v>55</v>
      </c>
      <c r="Z164" s="35">
        <f>P164-J164-AB164-AD164</f>
        <v>179.33124919000002</v>
      </c>
      <c r="AA164" s="35">
        <v>1.0824338400000002</v>
      </c>
      <c r="AB164" s="35">
        <v>1.0824338400000002</v>
      </c>
      <c r="AC164" s="35">
        <v>1.1639999999999999</v>
      </c>
      <c r="AD164" s="35">
        <v>0.31619208000000004</v>
      </c>
      <c r="AE164" s="35">
        <v>1.2250000000000001</v>
      </c>
      <c r="AF164" s="35">
        <v>1.2250000000000001</v>
      </c>
      <c r="AG164" s="35">
        <v>1.276</v>
      </c>
      <c r="AH164" s="35">
        <v>1.276</v>
      </c>
      <c r="AI164" s="35">
        <v>1.276</v>
      </c>
      <c r="AJ164" s="35">
        <v>1.276</v>
      </c>
      <c r="AK164" s="35">
        <v>1.276</v>
      </c>
      <c r="AL164" s="35">
        <v>1.276</v>
      </c>
      <c r="AM164" s="35">
        <f t="shared" ref="AM164:AM195" si="78">AG164+AI164+AK164+AC164+AE164</f>
        <v>6.2170000000000005</v>
      </c>
      <c r="AN164" s="35">
        <f t="shared" ref="AN164:AN195" si="79">AH164+AJ164+AL164+AD164+AF164</f>
        <v>5.3691920800000013</v>
      </c>
      <c r="AO164" s="36" t="s">
        <v>2595</v>
      </c>
    </row>
    <row r="165" spans="1:41" s="5" customFormat="1" ht="31.5" x14ac:dyDescent="0.25">
      <c r="A165" s="30" t="s">
        <v>318</v>
      </c>
      <c r="B165" s="47" t="s">
        <v>322</v>
      </c>
      <c r="C165" s="48" t="s">
        <v>323</v>
      </c>
      <c r="D165" s="42" t="s">
        <v>97</v>
      </c>
      <c r="E165" s="43">
        <v>2019</v>
      </c>
      <c r="F165" s="43">
        <v>2021</v>
      </c>
      <c r="G165" s="34">
        <v>2021</v>
      </c>
      <c r="H165" s="49" t="s">
        <v>55</v>
      </c>
      <c r="I165" s="49" t="s">
        <v>55</v>
      </c>
      <c r="J165" s="35">
        <v>0</v>
      </c>
      <c r="K165" s="49">
        <v>78.495102540000005</v>
      </c>
      <c r="L165" s="49">
        <v>11.44067796</v>
      </c>
      <c r="M165" s="49">
        <v>63.554424580000003</v>
      </c>
      <c r="N165" s="49">
        <v>0</v>
      </c>
      <c r="O165" s="49">
        <v>3.5</v>
      </c>
      <c r="P165" s="35">
        <f t="shared" ref="P165:P170" si="80">J165+AN165+AB165</f>
        <v>56.157330770000002</v>
      </c>
      <c r="Q165" s="52">
        <v>11.44067796</v>
      </c>
      <c r="R165" s="35">
        <f t="shared" si="77"/>
        <v>41.216652809999999</v>
      </c>
      <c r="S165" s="52">
        <v>0</v>
      </c>
      <c r="T165" s="35">
        <v>3.5</v>
      </c>
      <c r="U165" s="35" t="s">
        <v>55</v>
      </c>
      <c r="V165" s="35">
        <v>186.81078049999999</v>
      </c>
      <c r="W165" s="35" t="s">
        <v>55</v>
      </c>
      <c r="X165" s="35">
        <v>0</v>
      </c>
      <c r="Y165" s="35" t="s">
        <v>55</v>
      </c>
      <c r="Z165" s="35">
        <f t="shared" ref="Z165:Z170" si="81">AN165-AD165</f>
        <v>0</v>
      </c>
      <c r="AA165" s="35">
        <v>6.9</v>
      </c>
      <c r="AB165" s="35">
        <v>6.9</v>
      </c>
      <c r="AC165" s="35">
        <v>71.595102539999999</v>
      </c>
      <c r="AD165" s="35">
        <v>49.257330770000003</v>
      </c>
      <c r="AE165" s="35">
        <v>0</v>
      </c>
      <c r="AF165" s="35">
        <v>0</v>
      </c>
      <c r="AG165" s="35">
        <v>0</v>
      </c>
      <c r="AH165" s="35">
        <v>0</v>
      </c>
      <c r="AI165" s="35">
        <v>0</v>
      </c>
      <c r="AJ165" s="35">
        <v>0</v>
      </c>
      <c r="AK165" s="35">
        <v>0</v>
      </c>
      <c r="AL165" s="35">
        <v>0</v>
      </c>
      <c r="AM165" s="35">
        <f t="shared" si="78"/>
        <v>71.595102539999999</v>
      </c>
      <c r="AN165" s="35">
        <f t="shared" si="79"/>
        <v>49.257330770000003</v>
      </c>
      <c r="AO165" s="36" t="s">
        <v>2594</v>
      </c>
    </row>
    <row r="166" spans="1:41" s="5" customFormat="1" ht="31.5" x14ac:dyDescent="0.25">
      <c r="A166" s="30" t="s">
        <v>318</v>
      </c>
      <c r="B166" s="47" t="s">
        <v>324</v>
      </c>
      <c r="C166" s="48" t="s">
        <v>325</v>
      </c>
      <c r="D166" s="42" t="s">
        <v>100</v>
      </c>
      <c r="E166" s="43">
        <v>2019</v>
      </c>
      <c r="F166" s="43">
        <v>2022</v>
      </c>
      <c r="G166" s="34">
        <v>2022</v>
      </c>
      <c r="H166" s="49" t="s">
        <v>55</v>
      </c>
      <c r="I166" s="49" t="s">
        <v>55</v>
      </c>
      <c r="J166" s="35">
        <v>0</v>
      </c>
      <c r="K166" s="49">
        <v>187.21101695000002</v>
      </c>
      <c r="L166" s="49">
        <v>11.44067796</v>
      </c>
      <c r="M166" s="49">
        <v>172.94221054000002</v>
      </c>
      <c r="N166" s="49">
        <v>0</v>
      </c>
      <c r="O166" s="49">
        <v>2.8281284499999999</v>
      </c>
      <c r="P166" s="35">
        <f t="shared" si="80"/>
        <v>187.21101695000002</v>
      </c>
      <c r="Q166" s="52">
        <v>11.44067796</v>
      </c>
      <c r="R166" s="35">
        <f t="shared" si="77"/>
        <v>172.94221054000002</v>
      </c>
      <c r="S166" s="52">
        <v>0</v>
      </c>
      <c r="T166" s="35">
        <v>2.8281284499999999</v>
      </c>
      <c r="U166" s="35" t="s">
        <v>55</v>
      </c>
      <c r="V166" s="35">
        <v>194.35169490999999</v>
      </c>
      <c r="W166" s="35" t="s">
        <v>55</v>
      </c>
      <c r="X166" s="35">
        <v>182.91101695</v>
      </c>
      <c r="Y166" s="35" t="s">
        <v>55</v>
      </c>
      <c r="Z166" s="35">
        <f t="shared" si="81"/>
        <v>182.91101695</v>
      </c>
      <c r="AA166" s="35">
        <v>0.93873240999999996</v>
      </c>
      <c r="AB166" s="35">
        <v>0.93873240999999996</v>
      </c>
      <c r="AC166" s="35">
        <v>3.3612675899999997</v>
      </c>
      <c r="AD166" s="35">
        <v>3.3612675899999997</v>
      </c>
      <c r="AE166" s="35">
        <v>182.91101695</v>
      </c>
      <c r="AF166" s="35">
        <v>182.91101695</v>
      </c>
      <c r="AG166" s="35">
        <v>0</v>
      </c>
      <c r="AH166" s="35">
        <v>0</v>
      </c>
      <c r="AI166" s="35">
        <v>0</v>
      </c>
      <c r="AJ166" s="35">
        <v>0</v>
      </c>
      <c r="AK166" s="35">
        <v>0</v>
      </c>
      <c r="AL166" s="35">
        <v>0</v>
      </c>
      <c r="AM166" s="35">
        <f t="shared" si="78"/>
        <v>186.27228454000002</v>
      </c>
      <c r="AN166" s="35">
        <f t="shared" si="79"/>
        <v>186.27228454000002</v>
      </c>
      <c r="AO166" s="36" t="s">
        <v>2540</v>
      </c>
    </row>
    <row r="167" spans="1:41" s="5" customFormat="1" ht="15.75" x14ac:dyDescent="0.25">
      <c r="A167" s="30" t="s">
        <v>318</v>
      </c>
      <c r="B167" s="63" t="s">
        <v>326</v>
      </c>
      <c r="C167" s="32" t="s">
        <v>327</v>
      </c>
      <c r="D167" s="46" t="s">
        <v>97</v>
      </c>
      <c r="E167" s="34">
        <v>2009</v>
      </c>
      <c r="F167" s="34">
        <v>2020</v>
      </c>
      <c r="G167" s="34">
        <v>2020</v>
      </c>
      <c r="H167" s="49" t="s">
        <v>55</v>
      </c>
      <c r="I167" s="49" t="s">
        <v>55</v>
      </c>
      <c r="J167" s="35">
        <v>153.58199999999999</v>
      </c>
      <c r="K167" s="35">
        <v>158.51041111999999</v>
      </c>
      <c r="L167" s="35">
        <v>0</v>
      </c>
      <c r="M167" s="35">
        <v>158.51041111999999</v>
      </c>
      <c r="N167" s="35">
        <v>0</v>
      </c>
      <c r="O167" s="35">
        <v>0</v>
      </c>
      <c r="P167" s="35">
        <f t="shared" si="80"/>
        <v>158.51041111999999</v>
      </c>
      <c r="Q167" s="35">
        <v>0</v>
      </c>
      <c r="R167" s="35">
        <f t="shared" si="77"/>
        <v>158.51041111999999</v>
      </c>
      <c r="S167" s="35">
        <v>0</v>
      </c>
      <c r="T167" s="35">
        <v>0</v>
      </c>
      <c r="U167" s="35" t="s">
        <v>55</v>
      </c>
      <c r="V167" s="35">
        <v>30.436954259999993</v>
      </c>
      <c r="W167" s="35" t="s">
        <v>55</v>
      </c>
      <c r="X167" s="35">
        <v>0</v>
      </c>
      <c r="Y167" s="35" t="s">
        <v>55</v>
      </c>
      <c r="Z167" s="35">
        <f t="shared" si="81"/>
        <v>0</v>
      </c>
      <c r="AA167" s="35">
        <f>14.83213417-9.90372305</f>
        <v>4.9284111199999998</v>
      </c>
      <c r="AB167" s="35">
        <f>14.83213417-9.90372305</f>
        <v>4.9284111199999998</v>
      </c>
      <c r="AC167" s="35">
        <v>0</v>
      </c>
      <c r="AD167" s="35">
        <v>0</v>
      </c>
      <c r="AE167" s="35">
        <v>0</v>
      </c>
      <c r="AF167" s="35">
        <v>0</v>
      </c>
      <c r="AG167" s="35">
        <v>0</v>
      </c>
      <c r="AH167" s="35">
        <v>0</v>
      </c>
      <c r="AI167" s="35">
        <v>0</v>
      </c>
      <c r="AJ167" s="35">
        <v>0</v>
      </c>
      <c r="AK167" s="35">
        <v>0</v>
      </c>
      <c r="AL167" s="35">
        <v>0</v>
      </c>
      <c r="AM167" s="35">
        <f t="shared" si="78"/>
        <v>0</v>
      </c>
      <c r="AN167" s="35">
        <f t="shared" si="79"/>
        <v>0</v>
      </c>
      <c r="AO167" s="36" t="s">
        <v>2540</v>
      </c>
    </row>
    <row r="168" spans="1:41" s="5" customFormat="1" ht="31.5" x14ac:dyDescent="0.25">
      <c r="A168" s="30" t="s">
        <v>318</v>
      </c>
      <c r="B168" s="63" t="s">
        <v>328</v>
      </c>
      <c r="C168" s="32" t="s">
        <v>329</v>
      </c>
      <c r="D168" s="42" t="s">
        <v>97</v>
      </c>
      <c r="E168" s="43">
        <v>2020</v>
      </c>
      <c r="F168" s="43">
        <v>2021</v>
      </c>
      <c r="G168" s="34">
        <v>2020</v>
      </c>
      <c r="H168" s="35" t="s">
        <v>55</v>
      </c>
      <c r="I168" s="35" t="s">
        <v>55</v>
      </c>
      <c r="J168" s="35">
        <v>0</v>
      </c>
      <c r="K168" s="35">
        <v>7.1630000000000003</v>
      </c>
      <c r="L168" s="35">
        <v>0</v>
      </c>
      <c r="M168" s="35">
        <v>7.1630000000000003</v>
      </c>
      <c r="N168" s="35">
        <v>0</v>
      </c>
      <c r="O168" s="35">
        <v>0</v>
      </c>
      <c r="P168" s="35">
        <f t="shared" si="80"/>
        <v>5.0769330799999999</v>
      </c>
      <c r="Q168" s="56">
        <v>0</v>
      </c>
      <c r="R168" s="35">
        <f t="shared" si="77"/>
        <v>5.0769330799999999</v>
      </c>
      <c r="S168" s="35">
        <v>0</v>
      </c>
      <c r="T168" s="35">
        <v>0</v>
      </c>
      <c r="U168" s="35" t="s">
        <v>55</v>
      </c>
      <c r="V168" s="35">
        <v>0</v>
      </c>
      <c r="W168" s="35" t="s">
        <v>55</v>
      </c>
      <c r="X168" s="35">
        <v>0</v>
      </c>
      <c r="Y168" s="35" t="s">
        <v>55</v>
      </c>
      <c r="Z168" s="35">
        <f t="shared" si="81"/>
        <v>0</v>
      </c>
      <c r="AA168" s="35">
        <v>0</v>
      </c>
      <c r="AB168" s="35">
        <v>0</v>
      </c>
      <c r="AC168" s="35">
        <v>7.1630000000000003</v>
      </c>
      <c r="AD168" s="35">
        <v>5.0769330799999999</v>
      </c>
      <c r="AE168" s="35">
        <v>0</v>
      </c>
      <c r="AF168" s="35">
        <v>0</v>
      </c>
      <c r="AG168" s="35">
        <v>0</v>
      </c>
      <c r="AH168" s="35">
        <v>0</v>
      </c>
      <c r="AI168" s="35">
        <v>0</v>
      </c>
      <c r="AJ168" s="35">
        <v>0</v>
      </c>
      <c r="AK168" s="35">
        <v>0</v>
      </c>
      <c r="AL168" s="35">
        <v>0</v>
      </c>
      <c r="AM168" s="35">
        <f t="shared" si="78"/>
        <v>7.1630000000000003</v>
      </c>
      <c r="AN168" s="35">
        <f t="shared" si="79"/>
        <v>5.0769330799999999</v>
      </c>
      <c r="AO168" s="36" t="s">
        <v>2580</v>
      </c>
    </row>
    <row r="169" spans="1:41" s="5" customFormat="1" ht="192.75" customHeight="1" x14ac:dyDescent="0.25">
      <c r="A169" s="30" t="s">
        <v>318</v>
      </c>
      <c r="B169" s="63" t="s">
        <v>330</v>
      </c>
      <c r="C169" s="32" t="s">
        <v>331</v>
      </c>
      <c r="D169" s="42" t="s">
        <v>97</v>
      </c>
      <c r="E169" s="43">
        <v>2020</v>
      </c>
      <c r="F169" s="43">
        <v>2021</v>
      </c>
      <c r="G169" s="34">
        <v>2020</v>
      </c>
      <c r="H169" s="35" t="s">
        <v>55</v>
      </c>
      <c r="I169" s="35" t="s">
        <v>55</v>
      </c>
      <c r="J169" s="35">
        <v>0</v>
      </c>
      <c r="K169" s="35">
        <v>3.948</v>
      </c>
      <c r="L169" s="35">
        <v>0</v>
      </c>
      <c r="M169" s="35">
        <v>3.948</v>
      </c>
      <c r="N169" s="35">
        <v>0</v>
      </c>
      <c r="O169" s="35">
        <v>0</v>
      </c>
      <c r="P169" s="35">
        <f t="shared" si="80"/>
        <v>2.2857779999999996</v>
      </c>
      <c r="Q169" s="56">
        <v>0</v>
      </c>
      <c r="R169" s="35">
        <f t="shared" si="77"/>
        <v>2.2857779999999996</v>
      </c>
      <c r="S169" s="35">
        <v>0</v>
      </c>
      <c r="T169" s="35">
        <v>0</v>
      </c>
      <c r="U169" s="35" t="s">
        <v>55</v>
      </c>
      <c r="V169" s="35">
        <v>0</v>
      </c>
      <c r="W169" s="35" t="s">
        <v>55</v>
      </c>
      <c r="X169" s="35">
        <v>0</v>
      </c>
      <c r="Y169" s="35" t="s">
        <v>55</v>
      </c>
      <c r="Z169" s="35">
        <f t="shared" si="81"/>
        <v>0</v>
      </c>
      <c r="AA169" s="35">
        <v>0</v>
      </c>
      <c r="AB169" s="35">
        <v>0</v>
      </c>
      <c r="AC169" s="35">
        <v>3.948</v>
      </c>
      <c r="AD169" s="35">
        <v>2.2857779999999996</v>
      </c>
      <c r="AE169" s="35">
        <v>0</v>
      </c>
      <c r="AF169" s="35">
        <v>0</v>
      </c>
      <c r="AG169" s="35">
        <v>0</v>
      </c>
      <c r="AH169" s="35">
        <v>0</v>
      </c>
      <c r="AI169" s="35">
        <v>0</v>
      </c>
      <c r="AJ169" s="35">
        <v>0</v>
      </c>
      <c r="AK169" s="35">
        <v>0</v>
      </c>
      <c r="AL169" s="35">
        <v>0</v>
      </c>
      <c r="AM169" s="35">
        <f t="shared" si="78"/>
        <v>3.948</v>
      </c>
      <c r="AN169" s="35">
        <f t="shared" si="79"/>
        <v>2.2857779999999996</v>
      </c>
      <c r="AO169" s="36" t="s">
        <v>2580</v>
      </c>
    </row>
    <row r="170" spans="1:41" s="5" customFormat="1" ht="31.5" x14ac:dyDescent="0.25">
      <c r="A170" s="30" t="s">
        <v>318</v>
      </c>
      <c r="B170" s="63" t="s">
        <v>332</v>
      </c>
      <c r="C170" s="32" t="s">
        <v>333</v>
      </c>
      <c r="D170" s="42" t="s">
        <v>97</v>
      </c>
      <c r="E170" s="43">
        <v>2009</v>
      </c>
      <c r="F170" s="43">
        <v>2021</v>
      </c>
      <c r="G170" s="34">
        <v>2020</v>
      </c>
      <c r="H170" s="35" t="s">
        <v>55</v>
      </c>
      <c r="I170" s="35" t="s">
        <v>55</v>
      </c>
      <c r="J170" s="35">
        <v>0</v>
      </c>
      <c r="K170" s="35">
        <v>12.13644231</v>
      </c>
      <c r="L170" s="35">
        <v>0</v>
      </c>
      <c r="M170" s="35">
        <v>12.13644231</v>
      </c>
      <c r="N170" s="35">
        <v>0</v>
      </c>
      <c r="O170" s="35">
        <v>0</v>
      </c>
      <c r="P170" s="35">
        <f t="shared" si="80"/>
        <v>11.798706559999999</v>
      </c>
      <c r="Q170" s="56">
        <v>0</v>
      </c>
      <c r="R170" s="35">
        <f t="shared" si="77"/>
        <v>11.798706559999999</v>
      </c>
      <c r="S170" s="35">
        <v>0</v>
      </c>
      <c r="T170" s="35">
        <v>0</v>
      </c>
      <c r="U170" s="35" t="s">
        <v>55</v>
      </c>
      <c r="V170" s="35">
        <v>0</v>
      </c>
      <c r="W170" s="35" t="s">
        <v>55</v>
      </c>
      <c r="X170" s="35">
        <v>0</v>
      </c>
      <c r="Y170" s="35" t="s">
        <v>55</v>
      </c>
      <c r="Z170" s="35">
        <f t="shared" si="81"/>
        <v>0</v>
      </c>
      <c r="AA170" s="35">
        <v>9.90372305</v>
      </c>
      <c r="AB170" s="35">
        <v>9.90372305</v>
      </c>
      <c r="AC170" s="35">
        <v>2.2327192599999992</v>
      </c>
      <c r="AD170" s="35">
        <v>1.8949835100000001</v>
      </c>
      <c r="AE170" s="35">
        <v>0</v>
      </c>
      <c r="AF170" s="35">
        <v>0</v>
      </c>
      <c r="AG170" s="35">
        <v>0</v>
      </c>
      <c r="AH170" s="35">
        <v>0</v>
      </c>
      <c r="AI170" s="35">
        <v>0</v>
      </c>
      <c r="AJ170" s="35">
        <v>0</v>
      </c>
      <c r="AK170" s="35">
        <v>0</v>
      </c>
      <c r="AL170" s="35">
        <v>0</v>
      </c>
      <c r="AM170" s="35">
        <f t="shared" si="78"/>
        <v>2.2327192599999992</v>
      </c>
      <c r="AN170" s="35">
        <f t="shared" si="79"/>
        <v>1.8949835100000001</v>
      </c>
      <c r="AO170" s="36" t="s">
        <v>2580</v>
      </c>
    </row>
    <row r="171" spans="1:41" s="5" customFormat="1" ht="47.25" x14ac:dyDescent="0.25">
      <c r="A171" s="30" t="s">
        <v>318</v>
      </c>
      <c r="B171" s="41" t="s">
        <v>334</v>
      </c>
      <c r="C171" s="32" t="s">
        <v>335</v>
      </c>
      <c r="D171" s="46" t="s">
        <v>115</v>
      </c>
      <c r="E171" s="34">
        <v>2014</v>
      </c>
      <c r="F171" s="34">
        <v>2026</v>
      </c>
      <c r="G171" s="34">
        <v>2027</v>
      </c>
      <c r="H171" s="35" t="s">
        <v>55</v>
      </c>
      <c r="I171" s="35" t="s">
        <v>55</v>
      </c>
      <c r="J171" s="35">
        <v>48.010526129999995</v>
      </c>
      <c r="K171" s="35">
        <v>327.694915254237</v>
      </c>
      <c r="L171" s="35">
        <v>1.53284194</v>
      </c>
      <c r="M171" s="35">
        <v>255.14326101694891</v>
      </c>
      <c r="N171" s="35">
        <v>58.886776271186399</v>
      </c>
      <c r="O171" s="35">
        <v>12.132036026101702</v>
      </c>
      <c r="P171" s="35">
        <v>327.69491525000001</v>
      </c>
      <c r="Q171" s="35">
        <v>1.53284194</v>
      </c>
      <c r="R171" s="35">
        <f t="shared" si="77"/>
        <v>255.14326101271192</v>
      </c>
      <c r="S171" s="35">
        <v>58.886776271186399</v>
      </c>
      <c r="T171" s="35">
        <v>12.132036026101702</v>
      </c>
      <c r="U171" s="35" t="s">
        <v>55</v>
      </c>
      <c r="V171" s="35">
        <v>279.68438912423699</v>
      </c>
      <c r="W171" s="35" t="s">
        <v>55</v>
      </c>
      <c r="X171" s="35">
        <v>259.68438912423699</v>
      </c>
      <c r="Y171" s="35" t="s">
        <v>55</v>
      </c>
      <c r="Z171" s="35">
        <f>P171-J171-AB171-AD171</f>
        <v>263.12455197999998</v>
      </c>
      <c r="AA171" s="35">
        <v>0</v>
      </c>
      <c r="AB171" s="35">
        <v>0</v>
      </c>
      <c r="AC171" s="35">
        <v>20</v>
      </c>
      <c r="AD171" s="35">
        <v>16.559837139999999</v>
      </c>
      <c r="AE171" s="35">
        <v>10</v>
      </c>
      <c r="AF171" s="35">
        <v>10</v>
      </c>
      <c r="AG171" s="35">
        <v>10</v>
      </c>
      <c r="AH171" s="35">
        <v>10</v>
      </c>
      <c r="AI171" s="35">
        <v>30</v>
      </c>
      <c r="AJ171" s="35">
        <v>30</v>
      </c>
      <c r="AK171" s="35">
        <v>30</v>
      </c>
      <c r="AL171" s="35">
        <v>30</v>
      </c>
      <c r="AM171" s="35">
        <f t="shared" si="78"/>
        <v>100</v>
      </c>
      <c r="AN171" s="35">
        <f t="shared" si="79"/>
        <v>96.559837139999999</v>
      </c>
      <c r="AO171" s="36" t="s">
        <v>2596</v>
      </c>
    </row>
    <row r="172" spans="1:41" s="5" customFormat="1" ht="31.5" x14ac:dyDescent="0.25">
      <c r="A172" s="30" t="s">
        <v>318</v>
      </c>
      <c r="B172" s="41" t="s">
        <v>336</v>
      </c>
      <c r="C172" s="48" t="s">
        <v>337</v>
      </c>
      <c r="D172" s="46" t="s">
        <v>115</v>
      </c>
      <c r="E172" s="34">
        <v>2014</v>
      </c>
      <c r="F172" s="34">
        <v>2023</v>
      </c>
      <c r="G172" s="34">
        <v>2023</v>
      </c>
      <c r="H172" s="35" t="s">
        <v>55</v>
      </c>
      <c r="I172" s="35" t="s">
        <v>55</v>
      </c>
      <c r="J172" s="35">
        <f>31.15832154</f>
        <v>31.158321539999999</v>
      </c>
      <c r="K172" s="35">
        <v>130.64077745</v>
      </c>
      <c r="L172" s="35">
        <v>0.98899999999999999</v>
      </c>
      <c r="M172" s="35">
        <v>86.495287450000006</v>
      </c>
      <c r="N172" s="35">
        <v>37.849550000000001</v>
      </c>
      <c r="O172" s="35">
        <v>5.30694</v>
      </c>
      <c r="P172" s="35">
        <f>J172+AN172+AB172</f>
        <v>130.64077745</v>
      </c>
      <c r="Q172" s="35">
        <v>0.98899999999999999</v>
      </c>
      <c r="R172" s="35">
        <f t="shared" si="77"/>
        <v>86.495287450000006</v>
      </c>
      <c r="S172" s="35">
        <f>37.84955</f>
        <v>37.849550000000001</v>
      </c>
      <c r="T172" s="35">
        <v>5.30694</v>
      </c>
      <c r="U172" s="35" t="s">
        <v>55</v>
      </c>
      <c r="V172" s="35">
        <v>99.48245590999997</v>
      </c>
      <c r="W172" s="35" t="s">
        <v>55</v>
      </c>
      <c r="X172" s="35">
        <v>61.985203230000003</v>
      </c>
      <c r="Y172" s="35" t="s">
        <v>55</v>
      </c>
      <c r="Z172" s="35">
        <f t="shared" ref="Z172:Z178" si="82">AN172-AD172</f>
        <v>63.131725680000002</v>
      </c>
      <c r="AA172" s="35">
        <v>24.517053310000001</v>
      </c>
      <c r="AB172" s="35">
        <v>24.517053310000001</v>
      </c>
      <c r="AC172" s="35">
        <v>12.980199370000001</v>
      </c>
      <c r="AD172" s="35">
        <v>11.83367692</v>
      </c>
      <c r="AE172" s="35">
        <v>21.053999999999998</v>
      </c>
      <c r="AF172" s="35">
        <v>21.053999999999998</v>
      </c>
      <c r="AG172" s="35">
        <v>40.931203230000001</v>
      </c>
      <c r="AH172" s="35">
        <v>42.07772568</v>
      </c>
      <c r="AI172" s="35">
        <v>0</v>
      </c>
      <c r="AJ172" s="35">
        <v>0</v>
      </c>
      <c r="AK172" s="35">
        <v>0</v>
      </c>
      <c r="AL172" s="35">
        <v>0</v>
      </c>
      <c r="AM172" s="35">
        <f t="shared" si="78"/>
        <v>74.965402600000004</v>
      </c>
      <c r="AN172" s="35">
        <f t="shared" si="79"/>
        <v>74.965402600000004</v>
      </c>
      <c r="AO172" s="36" t="s">
        <v>2605</v>
      </c>
    </row>
    <row r="173" spans="1:41" s="5" customFormat="1" ht="31.5" x14ac:dyDescent="0.25">
      <c r="A173" s="30" t="s">
        <v>318</v>
      </c>
      <c r="B173" s="41" t="s">
        <v>338</v>
      </c>
      <c r="C173" s="48" t="s">
        <v>339</v>
      </c>
      <c r="D173" s="46" t="s">
        <v>115</v>
      </c>
      <c r="E173" s="34">
        <v>2014</v>
      </c>
      <c r="F173" s="34">
        <v>2022</v>
      </c>
      <c r="G173" s="34">
        <v>2022</v>
      </c>
      <c r="H173" s="35" t="s">
        <v>55</v>
      </c>
      <c r="I173" s="35" t="s">
        <v>55</v>
      </c>
      <c r="J173" s="35">
        <v>0.55000000000000004</v>
      </c>
      <c r="K173" s="35">
        <v>98.537999999999997</v>
      </c>
      <c r="L173" s="35">
        <v>0.55000000000000004</v>
      </c>
      <c r="M173" s="35">
        <v>76.721656779661004</v>
      </c>
      <c r="N173" s="35">
        <v>17.707302966101697</v>
      </c>
      <c r="O173" s="35">
        <v>3.5590402542372992</v>
      </c>
      <c r="P173" s="35">
        <f>J173+AN173+AB173</f>
        <v>98.537999999999997</v>
      </c>
      <c r="Q173" s="35">
        <v>0.55000000000000004</v>
      </c>
      <c r="R173" s="35">
        <f t="shared" si="77"/>
        <v>76.721656779661004</v>
      </c>
      <c r="S173" s="35">
        <v>17.707302966101697</v>
      </c>
      <c r="T173" s="35">
        <v>3.5590402542372992</v>
      </c>
      <c r="U173" s="35" t="s">
        <v>55</v>
      </c>
      <c r="V173" s="35">
        <v>97.988</v>
      </c>
      <c r="W173" s="35" t="s">
        <v>55</v>
      </c>
      <c r="X173" s="35">
        <v>81.837000000000003</v>
      </c>
      <c r="Y173" s="35" t="s">
        <v>55</v>
      </c>
      <c r="Z173" s="35">
        <f t="shared" si="82"/>
        <v>84.282971009999997</v>
      </c>
      <c r="AA173" s="35">
        <v>0</v>
      </c>
      <c r="AB173" s="35">
        <v>0</v>
      </c>
      <c r="AC173" s="35">
        <v>16.151</v>
      </c>
      <c r="AD173" s="35">
        <v>13.705028990000001</v>
      </c>
      <c r="AE173" s="35">
        <v>18.5</v>
      </c>
      <c r="AF173" s="35">
        <v>18.5</v>
      </c>
      <c r="AG173" s="35">
        <v>63.337000000000003</v>
      </c>
      <c r="AH173" s="35">
        <v>65.782971009999997</v>
      </c>
      <c r="AI173" s="35">
        <v>0</v>
      </c>
      <c r="AJ173" s="35">
        <v>0</v>
      </c>
      <c r="AK173" s="35">
        <v>0</v>
      </c>
      <c r="AL173" s="35">
        <v>0</v>
      </c>
      <c r="AM173" s="35">
        <f t="shared" si="78"/>
        <v>97.988</v>
      </c>
      <c r="AN173" s="35">
        <f t="shared" si="79"/>
        <v>97.988</v>
      </c>
      <c r="AO173" s="36" t="s">
        <v>2605</v>
      </c>
    </row>
    <row r="174" spans="1:41" s="5" customFormat="1" ht="31.5" x14ac:dyDescent="0.25">
      <c r="A174" s="30" t="s">
        <v>318</v>
      </c>
      <c r="B174" s="41" t="s">
        <v>340</v>
      </c>
      <c r="C174" s="48" t="s">
        <v>341</v>
      </c>
      <c r="D174" s="46" t="s">
        <v>115</v>
      </c>
      <c r="E174" s="34">
        <v>2014</v>
      </c>
      <c r="F174" s="34">
        <v>2026</v>
      </c>
      <c r="G174" s="34" t="s">
        <v>55</v>
      </c>
      <c r="H174" s="35" t="s">
        <v>55</v>
      </c>
      <c r="I174" s="35" t="s">
        <v>55</v>
      </c>
      <c r="J174" s="35">
        <v>0.56097715999999997</v>
      </c>
      <c r="K174" s="35">
        <v>96.599000000000004</v>
      </c>
      <c r="L174" s="35">
        <v>0.56100000000000005</v>
      </c>
      <c r="M174" s="35">
        <v>68.764634659999999</v>
      </c>
      <c r="N174" s="35">
        <v>24.182551149999998</v>
      </c>
      <c r="O174" s="35">
        <v>3.0908141899999997</v>
      </c>
      <c r="P174" s="35">
        <f>J174+AN174+AB174</f>
        <v>0.56097715999999997</v>
      </c>
      <c r="Q174" s="35">
        <v>0.56100000000000005</v>
      </c>
      <c r="R174" s="35">
        <f t="shared" si="77"/>
        <v>-2.2840000000079463E-5</v>
      </c>
      <c r="S174" s="35">
        <v>0</v>
      </c>
      <c r="T174" s="35">
        <v>0</v>
      </c>
      <c r="U174" s="35" t="s">
        <v>55</v>
      </c>
      <c r="V174" s="35">
        <v>96.038022840000011</v>
      </c>
      <c r="W174" s="35" t="s">
        <v>55</v>
      </c>
      <c r="X174" s="35">
        <v>96.038022840000011</v>
      </c>
      <c r="Y174" s="35" t="s">
        <v>55</v>
      </c>
      <c r="Z174" s="35">
        <f t="shared" si="82"/>
        <v>0</v>
      </c>
      <c r="AA174" s="35">
        <v>0</v>
      </c>
      <c r="AB174" s="35">
        <v>0</v>
      </c>
      <c r="AC174" s="35">
        <v>0</v>
      </c>
      <c r="AD174" s="35">
        <v>0</v>
      </c>
      <c r="AE174" s="35">
        <v>0</v>
      </c>
      <c r="AF174" s="35">
        <v>0</v>
      </c>
      <c r="AG174" s="35">
        <v>0</v>
      </c>
      <c r="AH174" s="35">
        <v>0</v>
      </c>
      <c r="AI174" s="35">
        <v>0</v>
      </c>
      <c r="AJ174" s="35">
        <v>0</v>
      </c>
      <c r="AK174" s="35">
        <v>0</v>
      </c>
      <c r="AL174" s="35">
        <v>0</v>
      </c>
      <c r="AM174" s="35">
        <f t="shared" si="78"/>
        <v>0</v>
      </c>
      <c r="AN174" s="35">
        <f t="shared" si="79"/>
        <v>0</v>
      </c>
      <c r="AO174" s="36" t="s">
        <v>2583</v>
      </c>
    </row>
    <row r="175" spans="1:41" s="5" customFormat="1" ht="31.5" x14ac:dyDescent="0.25">
      <c r="A175" s="30" t="s">
        <v>318</v>
      </c>
      <c r="B175" s="41" t="s">
        <v>342</v>
      </c>
      <c r="C175" s="48" t="s">
        <v>343</v>
      </c>
      <c r="D175" s="46" t="s">
        <v>115</v>
      </c>
      <c r="E175" s="34">
        <v>2014</v>
      </c>
      <c r="F175" s="34">
        <v>2023</v>
      </c>
      <c r="G175" s="43">
        <v>2023</v>
      </c>
      <c r="H175" s="35" t="s">
        <v>55</v>
      </c>
      <c r="I175" s="35" t="s">
        <v>55</v>
      </c>
      <c r="J175" s="35">
        <f>14.286</f>
        <v>14.286</v>
      </c>
      <c r="K175" s="35">
        <v>190.28865098</v>
      </c>
      <c r="L175" s="35">
        <v>0.53799123999999998</v>
      </c>
      <c r="M175" s="35">
        <v>110.74955630124558</v>
      </c>
      <c r="N175" s="35">
        <v>69.695667622596005</v>
      </c>
      <c r="O175" s="35">
        <v>9.3054358161584094</v>
      </c>
      <c r="P175" s="35">
        <f>J175+AN175+AB175</f>
        <v>190.28865098</v>
      </c>
      <c r="Q175" s="35">
        <v>0.53799123999999998</v>
      </c>
      <c r="R175" s="35">
        <f t="shared" si="77"/>
        <v>110.74955630124558</v>
      </c>
      <c r="S175" s="35">
        <f>69.695667622596</f>
        <v>69.695667622596005</v>
      </c>
      <c r="T175" s="35">
        <v>9.3054358161584094</v>
      </c>
      <c r="U175" s="35" t="s">
        <v>55</v>
      </c>
      <c r="V175" s="35">
        <v>176.00265098</v>
      </c>
      <c r="W175" s="35" t="s">
        <v>55</v>
      </c>
      <c r="X175" s="35">
        <v>146.69674779000002</v>
      </c>
      <c r="Y175" s="35" t="s">
        <v>55</v>
      </c>
      <c r="Z175" s="35">
        <f t="shared" si="82"/>
        <v>149.62525905000001</v>
      </c>
      <c r="AA175" s="35">
        <v>2.8965201199999999</v>
      </c>
      <c r="AB175" s="35">
        <v>2.8965201199999999</v>
      </c>
      <c r="AC175" s="35">
        <v>26.409383070000001</v>
      </c>
      <c r="AD175" s="35">
        <v>23.48087181</v>
      </c>
      <c r="AE175" s="35">
        <v>50</v>
      </c>
      <c r="AF175" s="35">
        <v>50</v>
      </c>
      <c r="AG175" s="35">
        <v>96.696747789999989</v>
      </c>
      <c r="AH175" s="35">
        <v>99.625259049999997</v>
      </c>
      <c r="AI175" s="35">
        <v>0</v>
      </c>
      <c r="AJ175" s="35">
        <v>0</v>
      </c>
      <c r="AK175" s="35">
        <v>0</v>
      </c>
      <c r="AL175" s="35">
        <v>0</v>
      </c>
      <c r="AM175" s="35">
        <f t="shared" si="78"/>
        <v>173.10613086000001</v>
      </c>
      <c r="AN175" s="35">
        <f t="shared" si="79"/>
        <v>173.10613086000001</v>
      </c>
      <c r="AO175" s="36" t="s">
        <v>2605</v>
      </c>
    </row>
    <row r="176" spans="1:41" s="5" customFormat="1" ht="47.25" x14ac:dyDescent="0.25">
      <c r="A176" s="30" t="s">
        <v>318</v>
      </c>
      <c r="B176" s="41" t="s">
        <v>344</v>
      </c>
      <c r="C176" s="48" t="s">
        <v>345</v>
      </c>
      <c r="D176" s="46" t="s">
        <v>115</v>
      </c>
      <c r="E176" s="34">
        <v>2014</v>
      </c>
      <c r="F176" s="34">
        <v>2025</v>
      </c>
      <c r="G176" s="34">
        <v>2025</v>
      </c>
      <c r="H176" s="35" t="s">
        <v>55</v>
      </c>
      <c r="I176" s="35" t="s">
        <v>55</v>
      </c>
      <c r="J176" s="35">
        <v>1.5253546099999999</v>
      </c>
      <c r="K176" s="35">
        <v>146.82555798999999</v>
      </c>
      <c r="L176" s="35">
        <v>1.5249999999999999</v>
      </c>
      <c r="M176" s="35">
        <v>72.883795989999982</v>
      </c>
      <c r="N176" s="35">
        <v>67.879050000000007</v>
      </c>
      <c r="O176" s="35">
        <v>4.537712</v>
      </c>
      <c r="P176" s="35">
        <v>146.82555798999999</v>
      </c>
      <c r="Q176" s="35">
        <v>1.5249999999999999</v>
      </c>
      <c r="R176" s="35">
        <f t="shared" si="77"/>
        <v>72.883795989999982</v>
      </c>
      <c r="S176" s="35">
        <v>67.879050000000007</v>
      </c>
      <c r="T176" s="35">
        <v>4.537712</v>
      </c>
      <c r="U176" s="35" t="s">
        <v>55</v>
      </c>
      <c r="V176" s="35">
        <v>145.30020338</v>
      </c>
      <c r="W176" s="35" t="s">
        <v>55</v>
      </c>
      <c r="X176" s="35">
        <v>129.41520338000001</v>
      </c>
      <c r="Y176" s="35" t="s">
        <v>55</v>
      </c>
      <c r="Z176" s="35">
        <f t="shared" si="82"/>
        <v>130.05378966000001</v>
      </c>
      <c r="AA176" s="35">
        <v>0</v>
      </c>
      <c r="AB176" s="35">
        <v>0</v>
      </c>
      <c r="AC176" s="35">
        <v>15.885</v>
      </c>
      <c r="AD176" s="35">
        <v>15.24641372</v>
      </c>
      <c r="AE176" s="35">
        <v>25</v>
      </c>
      <c r="AF176" s="35">
        <v>25</v>
      </c>
      <c r="AG176" s="35">
        <v>30</v>
      </c>
      <c r="AH176" s="35">
        <v>30</v>
      </c>
      <c r="AI176" s="35">
        <v>56.107999999999997</v>
      </c>
      <c r="AJ176" s="35">
        <v>56.107999999999997</v>
      </c>
      <c r="AK176" s="35">
        <v>18.307203380000001</v>
      </c>
      <c r="AL176" s="35">
        <v>18.945789659999999</v>
      </c>
      <c r="AM176" s="35">
        <f t="shared" si="78"/>
        <v>145.30020338000003</v>
      </c>
      <c r="AN176" s="35">
        <f t="shared" si="79"/>
        <v>145.30020338</v>
      </c>
      <c r="AO176" s="36" t="s">
        <v>2606</v>
      </c>
    </row>
    <row r="177" spans="1:41" s="5" customFormat="1" ht="31.5" x14ac:dyDescent="0.25">
      <c r="A177" s="30" t="s">
        <v>318</v>
      </c>
      <c r="B177" s="41" t="s">
        <v>346</v>
      </c>
      <c r="C177" s="48" t="s">
        <v>347</v>
      </c>
      <c r="D177" s="42" t="s">
        <v>124</v>
      </c>
      <c r="E177" s="43">
        <v>2021</v>
      </c>
      <c r="F177" s="43">
        <v>2021</v>
      </c>
      <c r="G177" s="43">
        <v>2021</v>
      </c>
      <c r="H177" s="35" t="s">
        <v>55</v>
      </c>
      <c r="I177" s="35" t="s">
        <v>55</v>
      </c>
      <c r="J177" s="35">
        <v>0</v>
      </c>
      <c r="K177" s="35">
        <v>15</v>
      </c>
      <c r="L177" s="35">
        <v>0</v>
      </c>
      <c r="M177" s="35">
        <v>15</v>
      </c>
      <c r="N177" s="35">
        <v>0</v>
      </c>
      <c r="O177" s="35">
        <v>0</v>
      </c>
      <c r="P177" s="35">
        <f>J177+AN177+AB177</f>
        <v>15</v>
      </c>
      <c r="Q177" s="56">
        <v>0</v>
      </c>
      <c r="R177" s="35">
        <f t="shared" si="77"/>
        <v>2.3308124600000006</v>
      </c>
      <c r="S177" s="35">
        <v>12.669187539999999</v>
      </c>
      <c r="T177" s="35">
        <v>0</v>
      </c>
      <c r="U177" s="35" t="s">
        <v>55</v>
      </c>
      <c r="V177" s="35">
        <v>0</v>
      </c>
      <c r="W177" s="35" t="s">
        <v>55</v>
      </c>
      <c r="X177" s="35">
        <v>15</v>
      </c>
      <c r="Y177" s="35" t="s">
        <v>55</v>
      </c>
      <c r="Z177" s="35">
        <f t="shared" si="82"/>
        <v>15</v>
      </c>
      <c r="AA177" s="35">
        <v>0</v>
      </c>
      <c r="AB177" s="35">
        <v>0</v>
      </c>
      <c r="AC177" s="35">
        <v>0</v>
      </c>
      <c r="AD177" s="35">
        <v>0</v>
      </c>
      <c r="AE177" s="35">
        <v>15</v>
      </c>
      <c r="AF177" s="35">
        <v>15</v>
      </c>
      <c r="AG177" s="35">
        <v>0</v>
      </c>
      <c r="AH177" s="35">
        <v>0</v>
      </c>
      <c r="AI177" s="35">
        <v>0</v>
      </c>
      <c r="AJ177" s="35">
        <v>0</v>
      </c>
      <c r="AK177" s="35">
        <v>0</v>
      </c>
      <c r="AL177" s="35">
        <v>0</v>
      </c>
      <c r="AM177" s="35">
        <f t="shared" si="78"/>
        <v>15</v>
      </c>
      <c r="AN177" s="35">
        <f t="shared" si="79"/>
        <v>15</v>
      </c>
      <c r="AO177" s="36" t="s">
        <v>2540</v>
      </c>
    </row>
    <row r="178" spans="1:41" s="5" customFormat="1" ht="31.5" x14ac:dyDescent="0.25">
      <c r="A178" s="30" t="s">
        <v>318</v>
      </c>
      <c r="B178" s="47" t="s">
        <v>348</v>
      </c>
      <c r="C178" s="48" t="s">
        <v>349</v>
      </c>
      <c r="D178" s="46" t="s">
        <v>115</v>
      </c>
      <c r="E178" s="34">
        <v>2014</v>
      </c>
      <c r="F178" s="34">
        <v>2024</v>
      </c>
      <c r="G178" s="34">
        <v>2024</v>
      </c>
      <c r="H178" s="35" t="s">
        <v>55</v>
      </c>
      <c r="I178" s="35" t="s">
        <v>55</v>
      </c>
      <c r="J178" s="35">
        <f>21.4407414</f>
        <v>21.4407414</v>
      </c>
      <c r="K178" s="35">
        <v>118.84132436</v>
      </c>
      <c r="L178" s="35">
        <v>0.98899999999999999</v>
      </c>
      <c r="M178" s="35">
        <v>66.97348436</v>
      </c>
      <c r="N178" s="35">
        <v>44.650970000000001</v>
      </c>
      <c r="O178" s="35">
        <v>6.2278700000000002</v>
      </c>
      <c r="P178" s="35">
        <f>J178+AN178+AB178</f>
        <v>118.86091202000001</v>
      </c>
      <c r="Q178" s="35">
        <v>0.98899999999999999</v>
      </c>
      <c r="R178" s="35">
        <f t="shared" si="77"/>
        <v>66.993072020000014</v>
      </c>
      <c r="S178" s="35">
        <v>44.650970000000001</v>
      </c>
      <c r="T178" s="35">
        <v>6.2278700000000002</v>
      </c>
      <c r="U178" s="35" t="s">
        <v>55</v>
      </c>
      <c r="V178" s="35">
        <v>99.240263290000001</v>
      </c>
      <c r="W178" s="35" t="s">
        <v>55</v>
      </c>
      <c r="X178" s="35">
        <v>84.234263290000001</v>
      </c>
      <c r="Y178" s="35" t="s">
        <v>55</v>
      </c>
      <c r="Z178" s="35">
        <f t="shared" si="82"/>
        <v>84.234263290000001</v>
      </c>
      <c r="AA178" s="35">
        <v>12.265287240000001</v>
      </c>
      <c r="AB178" s="35">
        <v>12.265287240000001</v>
      </c>
      <c r="AC178" s="35">
        <v>0.90103243</v>
      </c>
      <c r="AD178" s="35">
        <v>0.92062009</v>
      </c>
      <c r="AE178" s="35">
        <v>19</v>
      </c>
      <c r="AF178" s="35">
        <v>19</v>
      </c>
      <c r="AG178" s="35">
        <v>24</v>
      </c>
      <c r="AH178" s="35">
        <v>24</v>
      </c>
      <c r="AI178" s="35">
        <v>41.234263290000001</v>
      </c>
      <c r="AJ178" s="35">
        <v>41.234263290000001</v>
      </c>
      <c r="AK178" s="35">
        <v>0</v>
      </c>
      <c r="AL178" s="35">
        <v>0</v>
      </c>
      <c r="AM178" s="35">
        <f t="shared" si="78"/>
        <v>85.135295720000002</v>
      </c>
      <c r="AN178" s="35">
        <f t="shared" si="79"/>
        <v>85.154883380000001</v>
      </c>
      <c r="AO178" s="36" t="s">
        <v>2594</v>
      </c>
    </row>
    <row r="179" spans="1:41" s="5" customFormat="1" ht="31.5" x14ac:dyDescent="0.25">
      <c r="A179" s="30" t="s">
        <v>318</v>
      </c>
      <c r="B179" s="47" t="s">
        <v>350</v>
      </c>
      <c r="C179" s="48" t="s">
        <v>351</v>
      </c>
      <c r="D179" s="46" t="s">
        <v>115</v>
      </c>
      <c r="E179" s="34">
        <v>2014</v>
      </c>
      <c r="F179" s="34">
        <v>2027</v>
      </c>
      <c r="G179" s="34">
        <v>2027</v>
      </c>
      <c r="H179" s="35" t="s">
        <v>55</v>
      </c>
      <c r="I179" s="35" t="s">
        <v>55</v>
      </c>
      <c r="J179" s="35">
        <f>23.117</f>
        <v>23.117000000000001</v>
      </c>
      <c r="K179" s="35">
        <v>352.71344968</v>
      </c>
      <c r="L179" s="35">
        <v>0.98899999999999999</v>
      </c>
      <c r="M179" s="35">
        <v>202.65872167999999</v>
      </c>
      <c r="N179" s="35">
        <v>135.52251100000001</v>
      </c>
      <c r="O179" s="35">
        <v>13.543217</v>
      </c>
      <c r="P179" s="35">
        <v>352.71344968</v>
      </c>
      <c r="Q179" s="35">
        <v>0.98899999999999999</v>
      </c>
      <c r="R179" s="35">
        <f t="shared" si="77"/>
        <v>202.65872167999999</v>
      </c>
      <c r="S179" s="35">
        <v>135.52251100000001</v>
      </c>
      <c r="T179" s="35">
        <v>13.543217</v>
      </c>
      <c r="U179" s="35" t="s">
        <v>55</v>
      </c>
      <c r="V179" s="35">
        <v>309.05977983898293</v>
      </c>
      <c r="W179" s="35" t="s">
        <v>55</v>
      </c>
      <c r="X179" s="35">
        <v>283.72884718</v>
      </c>
      <c r="Y179" s="35" t="s">
        <v>55</v>
      </c>
      <c r="Z179" s="35">
        <f t="shared" ref="Z179:Z187" si="83">P179-J179-AB179-AD179</f>
        <v>284.36544119000001</v>
      </c>
      <c r="AA179" s="35">
        <v>25.8676025</v>
      </c>
      <c r="AB179" s="35">
        <v>25.8676025</v>
      </c>
      <c r="AC179" s="35">
        <v>20</v>
      </c>
      <c r="AD179" s="35">
        <v>19.363405990000008</v>
      </c>
      <c r="AE179" s="35">
        <v>27.5</v>
      </c>
      <c r="AF179" s="35">
        <v>27.5</v>
      </c>
      <c r="AG179" s="35">
        <v>30</v>
      </c>
      <c r="AH179" s="35">
        <v>30</v>
      </c>
      <c r="AI179" s="35">
        <v>41.3</v>
      </c>
      <c r="AJ179" s="35">
        <v>41.3</v>
      </c>
      <c r="AK179" s="35">
        <v>40</v>
      </c>
      <c r="AL179" s="35">
        <v>40</v>
      </c>
      <c r="AM179" s="35">
        <f t="shared" si="78"/>
        <v>158.80000000000001</v>
      </c>
      <c r="AN179" s="35">
        <f t="shared" si="79"/>
        <v>158.16340599</v>
      </c>
      <c r="AO179" s="36" t="s">
        <v>2595</v>
      </c>
    </row>
    <row r="180" spans="1:41" s="5" customFormat="1" ht="31.5" x14ac:dyDescent="0.25">
      <c r="A180" s="30" t="s">
        <v>318</v>
      </c>
      <c r="B180" s="47" t="s">
        <v>352</v>
      </c>
      <c r="C180" s="48" t="s">
        <v>353</v>
      </c>
      <c r="D180" s="46" t="s">
        <v>100</v>
      </c>
      <c r="E180" s="34">
        <v>2019</v>
      </c>
      <c r="F180" s="34">
        <v>2020</v>
      </c>
      <c r="G180" s="34" t="s">
        <v>55</v>
      </c>
      <c r="H180" s="35" t="s">
        <v>55</v>
      </c>
      <c r="I180" s="35" t="s">
        <v>55</v>
      </c>
      <c r="J180" s="35">
        <v>0</v>
      </c>
      <c r="K180" s="35">
        <v>24.814959500000001</v>
      </c>
      <c r="L180" s="35">
        <v>2.4</v>
      </c>
      <c r="M180" s="35">
        <v>22.114959500000001</v>
      </c>
      <c r="N180" s="35">
        <v>0</v>
      </c>
      <c r="O180" s="35">
        <v>0.3</v>
      </c>
      <c r="P180" s="35">
        <f>J180+AN180+AB180</f>
        <v>2.2149595</v>
      </c>
      <c r="Q180" s="35">
        <v>2.2149595</v>
      </c>
      <c r="R180" s="35">
        <f t="shared" si="77"/>
        <v>0</v>
      </c>
      <c r="S180" s="35">
        <v>0</v>
      </c>
      <c r="T180" s="35">
        <v>0</v>
      </c>
      <c r="U180" s="35" t="s">
        <v>55</v>
      </c>
      <c r="V180" s="35">
        <v>25</v>
      </c>
      <c r="W180" s="35" t="s">
        <v>55</v>
      </c>
      <c r="X180" s="35">
        <v>0</v>
      </c>
      <c r="Y180" s="35" t="s">
        <v>55</v>
      </c>
      <c r="Z180" s="35">
        <f t="shared" si="83"/>
        <v>0</v>
      </c>
      <c r="AA180" s="35">
        <v>2.2149595</v>
      </c>
      <c r="AB180" s="35">
        <v>2.2149595</v>
      </c>
      <c r="AC180" s="35">
        <v>22.6</v>
      </c>
      <c r="AD180" s="35">
        <v>0</v>
      </c>
      <c r="AE180" s="35">
        <v>0</v>
      </c>
      <c r="AF180" s="35">
        <v>0</v>
      </c>
      <c r="AG180" s="35">
        <v>0</v>
      </c>
      <c r="AH180" s="35">
        <v>0</v>
      </c>
      <c r="AI180" s="35">
        <v>0</v>
      </c>
      <c r="AJ180" s="35">
        <v>0</v>
      </c>
      <c r="AK180" s="35">
        <v>0</v>
      </c>
      <c r="AL180" s="35">
        <v>0</v>
      </c>
      <c r="AM180" s="35">
        <f t="shared" si="78"/>
        <v>22.6</v>
      </c>
      <c r="AN180" s="35">
        <f t="shared" si="79"/>
        <v>0</v>
      </c>
      <c r="AO180" s="36" t="s">
        <v>2583</v>
      </c>
    </row>
    <row r="181" spans="1:41" s="5" customFormat="1" ht="47.25" x14ac:dyDescent="0.25">
      <c r="A181" s="30" t="s">
        <v>318</v>
      </c>
      <c r="B181" s="47" t="s">
        <v>354</v>
      </c>
      <c r="C181" s="48" t="s">
        <v>355</v>
      </c>
      <c r="D181" s="61" t="s">
        <v>124</v>
      </c>
      <c r="E181" s="43">
        <v>2022</v>
      </c>
      <c r="F181" s="43">
        <v>2025</v>
      </c>
      <c r="G181" s="34">
        <v>2025</v>
      </c>
      <c r="H181" s="35" t="s">
        <v>55</v>
      </c>
      <c r="I181" s="35" t="s">
        <v>55</v>
      </c>
      <c r="J181" s="35">
        <v>0</v>
      </c>
      <c r="K181" s="35">
        <v>49.373999999999995</v>
      </c>
      <c r="L181" s="35">
        <v>1.3640000000000001</v>
      </c>
      <c r="M181" s="35">
        <v>46.473999999999997</v>
      </c>
      <c r="N181" s="35">
        <v>0</v>
      </c>
      <c r="O181" s="35">
        <v>1.536</v>
      </c>
      <c r="P181" s="35">
        <f>J181+AN181+AF181</f>
        <v>49.373999999999995</v>
      </c>
      <c r="Q181" s="35">
        <v>1.3640000000000001</v>
      </c>
      <c r="R181" s="35">
        <f t="shared" si="77"/>
        <v>44.146283999999994</v>
      </c>
      <c r="S181" s="35">
        <v>2.3277160000000001</v>
      </c>
      <c r="T181" s="35">
        <v>1.536</v>
      </c>
      <c r="U181" s="35" t="s">
        <v>55</v>
      </c>
      <c r="V181" s="35">
        <v>49.373999999999995</v>
      </c>
      <c r="W181" s="35" t="s">
        <v>55</v>
      </c>
      <c r="X181" s="35">
        <v>49.373999999999995</v>
      </c>
      <c r="Y181" s="35" t="s">
        <v>55</v>
      </c>
      <c r="Z181" s="35">
        <f t="shared" si="83"/>
        <v>49.373999999999995</v>
      </c>
      <c r="AA181" s="35">
        <v>0</v>
      </c>
      <c r="AB181" s="35">
        <v>0</v>
      </c>
      <c r="AC181" s="35">
        <v>0</v>
      </c>
      <c r="AD181" s="35">
        <v>0</v>
      </c>
      <c r="AE181" s="35">
        <v>0</v>
      </c>
      <c r="AF181" s="35">
        <v>0</v>
      </c>
      <c r="AG181" s="35">
        <v>1.3640000000000001</v>
      </c>
      <c r="AH181" s="35">
        <v>1.3640000000000001</v>
      </c>
      <c r="AI181" s="35">
        <v>0</v>
      </c>
      <c r="AJ181" s="35">
        <v>0</v>
      </c>
      <c r="AK181" s="35">
        <v>48.01</v>
      </c>
      <c r="AL181" s="35">
        <v>48.01</v>
      </c>
      <c r="AM181" s="35">
        <f t="shared" si="78"/>
        <v>49.373999999999995</v>
      </c>
      <c r="AN181" s="35">
        <f t="shared" si="79"/>
        <v>49.373999999999995</v>
      </c>
      <c r="AO181" s="36" t="s">
        <v>2540</v>
      </c>
    </row>
    <row r="182" spans="1:41" s="5" customFormat="1" ht="47.25" x14ac:dyDescent="0.25">
      <c r="A182" s="30" t="s">
        <v>318</v>
      </c>
      <c r="B182" s="47" t="s">
        <v>356</v>
      </c>
      <c r="C182" s="48" t="s">
        <v>357</v>
      </c>
      <c r="D182" s="61" t="s">
        <v>124</v>
      </c>
      <c r="E182" s="43">
        <v>2022</v>
      </c>
      <c r="F182" s="43">
        <v>2025</v>
      </c>
      <c r="G182" s="34">
        <v>2025</v>
      </c>
      <c r="H182" s="35" t="s">
        <v>55</v>
      </c>
      <c r="I182" s="35" t="s">
        <v>55</v>
      </c>
      <c r="J182" s="35">
        <v>0</v>
      </c>
      <c r="K182" s="35">
        <v>39.553000000000004</v>
      </c>
      <c r="L182" s="35">
        <v>0.84399999999999997</v>
      </c>
      <c r="M182" s="35">
        <v>37.461000000000006</v>
      </c>
      <c r="N182" s="35">
        <v>0</v>
      </c>
      <c r="O182" s="35">
        <v>1.248</v>
      </c>
      <c r="P182" s="35">
        <f>J182+AN182+AF182</f>
        <v>39.553000000000004</v>
      </c>
      <c r="Q182" s="35">
        <v>0.84399999999999997</v>
      </c>
      <c r="R182" s="35">
        <f t="shared" si="77"/>
        <v>16.649164000000006</v>
      </c>
      <c r="S182" s="35">
        <v>20.811836</v>
      </c>
      <c r="T182" s="35">
        <v>1.248</v>
      </c>
      <c r="U182" s="35" t="s">
        <v>55</v>
      </c>
      <c r="V182" s="35">
        <v>39.553000000000004</v>
      </c>
      <c r="W182" s="35" t="s">
        <v>55</v>
      </c>
      <c r="X182" s="35">
        <v>39.553000000000004</v>
      </c>
      <c r="Y182" s="35" t="s">
        <v>55</v>
      </c>
      <c r="Z182" s="35">
        <f t="shared" si="83"/>
        <v>39.553000000000004</v>
      </c>
      <c r="AA182" s="35">
        <v>0</v>
      </c>
      <c r="AB182" s="35">
        <v>0</v>
      </c>
      <c r="AC182" s="35">
        <v>0</v>
      </c>
      <c r="AD182" s="35">
        <v>0</v>
      </c>
      <c r="AE182" s="35">
        <v>0</v>
      </c>
      <c r="AF182" s="35">
        <v>0</v>
      </c>
      <c r="AG182" s="35">
        <v>0.84399999999999997</v>
      </c>
      <c r="AH182" s="35">
        <v>0.84399999999999997</v>
      </c>
      <c r="AI182" s="35">
        <v>0</v>
      </c>
      <c r="AJ182" s="35">
        <v>0</v>
      </c>
      <c r="AK182" s="35">
        <v>38.709000000000003</v>
      </c>
      <c r="AL182" s="35">
        <v>38.709000000000003</v>
      </c>
      <c r="AM182" s="35">
        <f t="shared" si="78"/>
        <v>39.553000000000004</v>
      </c>
      <c r="AN182" s="35">
        <f t="shared" si="79"/>
        <v>39.553000000000004</v>
      </c>
      <c r="AO182" s="36" t="s">
        <v>2540</v>
      </c>
    </row>
    <row r="183" spans="1:41" s="5" customFormat="1" ht="47.25" x14ac:dyDescent="0.25">
      <c r="A183" s="30" t="s">
        <v>318</v>
      </c>
      <c r="B183" s="47" t="s">
        <v>358</v>
      </c>
      <c r="C183" s="48" t="s">
        <v>359</v>
      </c>
      <c r="D183" s="61" t="s">
        <v>124</v>
      </c>
      <c r="E183" s="43">
        <v>2022</v>
      </c>
      <c r="F183" s="43">
        <v>2025</v>
      </c>
      <c r="G183" s="34">
        <v>2025</v>
      </c>
      <c r="H183" s="35" t="s">
        <v>55</v>
      </c>
      <c r="I183" s="35" t="s">
        <v>55</v>
      </c>
      <c r="J183" s="35">
        <v>0</v>
      </c>
      <c r="K183" s="35">
        <v>55.760540000000006</v>
      </c>
      <c r="L183" s="35">
        <v>4.2849109253747937</v>
      </c>
      <c r="M183" s="35">
        <v>49.843629074625213</v>
      </c>
      <c r="N183" s="35">
        <v>0</v>
      </c>
      <c r="O183" s="35">
        <v>1.6319999999999999</v>
      </c>
      <c r="P183" s="35">
        <f>J183+AN183+AF183</f>
        <v>55.760540000000006</v>
      </c>
      <c r="Q183" s="35">
        <v>4.2849109253747937</v>
      </c>
      <c r="R183" s="35">
        <f t="shared" si="77"/>
        <v>46.132477074625214</v>
      </c>
      <c r="S183" s="35">
        <v>3.7111519999999998</v>
      </c>
      <c r="T183" s="35">
        <v>1.6319999999999999</v>
      </c>
      <c r="U183" s="35" t="s">
        <v>55</v>
      </c>
      <c r="V183" s="35">
        <v>55.760540000000006</v>
      </c>
      <c r="W183" s="35" t="s">
        <v>55</v>
      </c>
      <c r="X183" s="35">
        <v>55.760540000000006</v>
      </c>
      <c r="Y183" s="35" t="s">
        <v>55</v>
      </c>
      <c r="Z183" s="35">
        <f t="shared" si="83"/>
        <v>55.760540000000006</v>
      </c>
      <c r="AA183" s="35">
        <v>0</v>
      </c>
      <c r="AB183" s="35">
        <v>0</v>
      </c>
      <c r="AC183" s="35">
        <v>0</v>
      </c>
      <c r="AD183" s="35">
        <v>0</v>
      </c>
      <c r="AE183" s="35">
        <v>0</v>
      </c>
      <c r="AF183" s="35">
        <v>0</v>
      </c>
      <c r="AG183" s="35">
        <v>2.7919999999999998</v>
      </c>
      <c r="AH183" s="35">
        <v>2.7919999999999998</v>
      </c>
      <c r="AI183" s="35">
        <v>1.4930000000000001</v>
      </c>
      <c r="AJ183" s="35">
        <v>1.4930000000000001</v>
      </c>
      <c r="AK183" s="35">
        <v>51.475540000000002</v>
      </c>
      <c r="AL183" s="35">
        <v>51.475540000000002</v>
      </c>
      <c r="AM183" s="35">
        <f t="shared" si="78"/>
        <v>55.760540000000006</v>
      </c>
      <c r="AN183" s="35">
        <f t="shared" si="79"/>
        <v>55.760540000000006</v>
      </c>
      <c r="AO183" s="36" t="s">
        <v>2540</v>
      </c>
    </row>
    <row r="184" spans="1:41" s="5" customFormat="1" ht="47.25" x14ac:dyDescent="0.25">
      <c r="A184" s="30" t="s">
        <v>318</v>
      </c>
      <c r="B184" s="47" t="s">
        <v>360</v>
      </c>
      <c r="C184" s="48" t="s">
        <v>361</v>
      </c>
      <c r="D184" s="61" t="s">
        <v>124</v>
      </c>
      <c r="E184" s="43">
        <v>2023</v>
      </c>
      <c r="F184" s="43">
        <v>2025</v>
      </c>
      <c r="G184" s="43">
        <v>2025</v>
      </c>
      <c r="H184" s="35" t="s">
        <v>55</v>
      </c>
      <c r="I184" s="35" t="s">
        <v>55</v>
      </c>
      <c r="J184" s="35">
        <v>0</v>
      </c>
      <c r="K184" s="35">
        <v>49.647760000000005</v>
      </c>
      <c r="L184" s="35">
        <v>0.6</v>
      </c>
      <c r="M184" s="35">
        <v>49.047760000000004</v>
      </c>
      <c r="N184" s="35">
        <v>0</v>
      </c>
      <c r="O184" s="35">
        <v>0</v>
      </c>
      <c r="P184" s="35">
        <f>J184+AN184+AF184</f>
        <v>49.647760000000005</v>
      </c>
      <c r="Q184" s="35">
        <v>0.6</v>
      </c>
      <c r="R184" s="35">
        <f t="shared" si="77"/>
        <v>16.913926000000004</v>
      </c>
      <c r="S184" s="35">
        <v>32.133834</v>
      </c>
      <c r="T184" s="35">
        <v>0</v>
      </c>
      <c r="U184" s="35" t="s">
        <v>55</v>
      </c>
      <c r="V184" s="35">
        <v>49.647759999999998</v>
      </c>
      <c r="W184" s="35" t="s">
        <v>55</v>
      </c>
      <c r="X184" s="35">
        <v>49.647760000000005</v>
      </c>
      <c r="Y184" s="35" t="s">
        <v>55</v>
      </c>
      <c r="Z184" s="35">
        <f t="shared" si="83"/>
        <v>49.647760000000005</v>
      </c>
      <c r="AA184" s="35">
        <v>0</v>
      </c>
      <c r="AB184" s="35">
        <v>0</v>
      </c>
      <c r="AC184" s="35">
        <v>0</v>
      </c>
      <c r="AD184" s="35">
        <v>0</v>
      </c>
      <c r="AE184" s="35">
        <v>0</v>
      </c>
      <c r="AF184" s="35">
        <v>0</v>
      </c>
      <c r="AG184" s="35">
        <v>0</v>
      </c>
      <c r="AH184" s="35">
        <v>0</v>
      </c>
      <c r="AI184" s="35">
        <v>0.6</v>
      </c>
      <c r="AJ184" s="35">
        <v>0.6</v>
      </c>
      <c r="AK184" s="35">
        <v>49.047760000000004</v>
      </c>
      <c r="AL184" s="35">
        <v>49.047760000000004</v>
      </c>
      <c r="AM184" s="35">
        <f t="shared" si="78"/>
        <v>49.647760000000005</v>
      </c>
      <c r="AN184" s="35">
        <f t="shared" si="79"/>
        <v>49.647760000000005</v>
      </c>
      <c r="AO184" s="36" t="s">
        <v>2540</v>
      </c>
    </row>
    <row r="185" spans="1:41" s="5" customFormat="1" ht="47.25" x14ac:dyDescent="0.25">
      <c r="A185" s="30" t="s">
        <v>318</v>
      </c>
      <c r="B185" s="47" t="s">
        <v>362</v>
      </c>
      <c r="C185" s="48" t="s">
        <v>363</v>
      </c>
      <c r="D185" s="61" t="s">
        <v>124</v>
      </c>
      <c r="E185" s="43">
        <v>2023</v>
      </c>
      <c r="F185" s="43">
        <v>2025</v>
      </c>
      <c r="G185" s="43">
        <v>2025</v>
      </c>
      <c r="H185" s="35" t="s">
        <v>55</v>
      </c>
      <c r="I185" s="35" t="s">
        <v>55</v>
      </c>
      <c r="J185" s="35">
        <v>0</v>
      </c>
      <c r="K185" s="35">
        <v>35.93759</v>
      </c>
      <c r="L185" s="35">
        <v>0.6</v>
      </c>
      <c r="M185" s="35">
        <v>35.337589999999999</v>
      </c>
      <c r="N185" s="35">
        <v>0</v>
      </c>
      <c r="O185" s="35">
        <v>0</v>
      </c>
      <c r="P185" s="35">
        <f>J185+AN185+AF185</f>
        <v>35.93759</v>
      </c>
      <c r="Q185" s="35">
        <v>0.6</v>
      </c>
      <c r="R185" s="35">
        <f t="shared" si="77"/>
        <v>30.624528999999999</v>
      </c>
      <c r="S185" s="35">
        <v>4.7130609999999997</v>
      </c>
      <c r="T185" s="35">
        <v>0</v>
      </c>
      <c r="U185" s="35" t="s">
        <v>55</v>
      </c>
      <c r="V185" s="35">
        <v>35.93759</v>
      </c>
      <c r="W185" s="35" t="s">
        <v>55</v>
      </c>
      <c r="X185" s="35">
        <v>35.93759</v>
      </c>
      <c r="Y185" s="35" t="s">
        <v>55</v>
      </c>
      <c r="Z185" s="35">
        <f t="shared" si="83"/>
        <v>35.93759</v>
      </c>
      <c r="AA185" s="35">
        <v>0</v>
      </c>
      <c r="AB185" s="35">
        <v>0</v>
      </c>
      <c r="AC185" s="35">
        <v>0</v>
      </c>
      <c r="AD185" s="35">
        <v>0</v>
      </c>
      <c r="AE185" s="35">
        <v>0</v>
      </c>
      <c r="AF185" s="35">
        <v>0</v>
      </c>
      <c r="AG185" s="35">
        <v>0</v>
      </c>
      <c r="AH185" s="35">
        <v>0</v>
      </c>
      <c r="AI185" s="35">
        <v>0.6</v>
      </c>
      <c r="AJ185" s="35">
        <v>0.6</v>
      </c>
      <c r="AK185" s="35">
        <v>35.337589999999999</v>
      </c>
      <c r="AL185" s="35">
        <v>35.337589999999999</v>
      </c>
      <c r="AM185" s="35">
        <f t="shared" si="78"/>
        <v>35.93759</v>
      </c>
      <c r="AN185" s="35">
        <f t="shared" si="79"/>
        <v>35.93759</v>
      </c>
      <c r="AO185" s="36" t="s">
        <v>2540</v>
      </c>
    </row>
    <row r="186" spans="1:41" s="5" customFormat="1" ht="47.25" x14ac:dyDescent="0.25">
      <c r="A186" s="30" t="s">
        <v>318</v>
      </c>
      <c r="B186" s="47" t="s">
        <v>2694</v>
      </c>
      <c r="C186" s="48" t="s">
        <v>2695</v>
      </c>
      <c r="D186" s="61" t="s">
        <v>124</v>
      </c>
      <c r="E186" s="43">
        <v>2023</v>
      </c>
      <c r="F186" s="43" t="s">
        <v>55</v>
      </c>
      <c r="G186" s="43" t="s">
        <v>55</v>
      </c>
      <c r="H186" s="35" t="s">
        <v>55</v>
      </c>
      <c r="I186" s="35" t="s">
        <v>55</v>
      </c>
      <c r="J186" s="35">
        <v>0</v>
      </c>
      <c r="K186" s="51">
        <v>0</v>
      </c>
      <c r="L186" s="51">
        <v>0</v>
      </c>
      <c r="M186" s="51">
        <v>0</v>
      </c>
      <c r="N186" s="51">
        <v>0</v>
      </c>
      <c r="O186" s="35">
        <v>0</v>
      </c>
      <c r="P186" s="35">
        <v>0</v>
      </c>
      <c r="Q186" s="52">
        <v>0</v>
      </c>
      <c r="R186" s="35">
        <v>0</v>
      </c>
      <c r="S186" s="52">
        <v>0</v>
      </c>
      <c r="T186" s="35">
        <v>0</v>
      </c>
      <c r="U186" s="35" t="s">
        <v>55</v>
      </c>
      <c r="V186" s="35">
        <v>0</v>
      </c>
      <c r="W186" s="35" t="s">
        <v>55</v>
      </c>
      <c r="X186" s="35">
        <v>0</v>
      </c>
      <c r="Y186" s="35" t="s">
        <v>55</v>
      </c>
      <c r="Z186" s="35">
        <f t="shared" si="83"/>
        <v>0</v>
      </c>
      <c r="AA186" s="35">
        <v>0</v>
      </c>
      <c r="AB186" s="35">
        <v>0</v>
      </c>
      <c r="AC186" s="35">
        <v>0</v>
      </c>
      <c r="AD186" s="35">
        <v>0</v>
      </c>
      <c r="AE186" s="35">
        <v>0</v>
      </c>
      <c r="AF186" s="35">
        <v>0</v>
      </c>
      <c r="AG186" s="35">
        <v>0</v>
      </c>
      <c r="AH186" s="35">
        <v>0</v>
      </c>
      <c r="AI186" s="35">
        <v>0</v>
      </c>
      <c r="AJ186" s="35">
        <v>0</v>
      </c>
      <c r="AK186" s="35">
        <v>0</v>
      </c>
      <c r="AL186" s="35">
        <v>0</v>
      </c>
      <c r="AM186" s="35">
        <f t="shared" si="78"/>
        <v>0</v>
      </c>
      <c r="AN186" s="35">
        <f t="shared" si="79"/>
        <v>0</v>
      </c>
      <c r="AO186" s="36" t="s">
        <v>2540</v>
      </c>
    </row>
    <row r="187" spans="1:41" s="5" customFormat="1" ht="47.25" x14ac:dyDescent="0.25">
      <c r="A187" s="30" t="s">
        <v>318</v>
      </c>
      <c r="B187" s="47" t="s">
        <v>364</v>
      </c>
      <c r="C187" s="48" t="s">
        <v>365</v>
      </c>
      <c r="D187" s="61" t="s">
        <v>124</v>
      </c>
      <c r="E187" s="43">
        <v>2023</v>
      </c>
      <c r="F187" s="43">
        <v>2025</v>
      </c>
      <c r="G187" s="43">
        <v>2025</v>
      </c>
      <c r="H187" s="35" t="s">
        <v>55</v>
      </c>
      <c r="I187" s="35" t="s">
        <v>55</v>
      </c>
      <c r="J187" s="35">
        <v>0</v>
      </c>
      <c r="K187" s="35">
        <v>40.252479999999998</v>
      </c>
      <c r="L187" s="35">
        <v>0.3</v>
      </c>
      <c r="M187" s="35">
        <v>39.952480000000001</v>
      </c>
      <c r="N187" s="35">
        <v>0</v>
      </c>
      <c r="O187" s="35">
        <v>0</v>
      </c>
      <c r="P187" s="35">
        <f>J187+AN187+AF187</f>
        <v>40.252479999999998</v>
      </c>
      <c r="Q187" s="35">
        <v>0.3</v>
      </c>
      <c r="R187" s="35">
        <f t="shared" si="77"/>
        <v>38.380290000000002</v>
      </c>
      <c r="S187" s="35">
        <v>1.57219</v>
      </c>
      <c r="T187" s="35">
        <v>0</v>
      </c>
      <c r="U187" s="35" t="s">
        <v>55</v>
      </c>
      <c r="V187" s="35">
        <v>40.252479999999998</v>
      </c>
      <c r="W187" s="35" t="s">
        <v>55</v>
      </c>
      <c r="X187" s="35">
        <v>40.252479999999998</v>
      </c>
      <c r="Y187" s="35" t="s">
        <v>55</v>
      </c>
      <c r="Z187" s="35">
        <f t="shared" si="83"/>
        <v>40.252479999999998</v>
      </c>
      <c r="AA187" s="35">
        <v>0</v>
      </c>
      <c r="AB187" s="35">
        <v>0</v>
      </c>
      <c r="AC187" s="35">
        <v>0</v>
      </c>
      <c r="AD187" s="35">
        <v>0</v>
      </c>
      <c r="AE187" s="35">
        <v>0</v>
      </c>
      <c r="AF187" s="35">
        <v>0</v>
      </c>
      <c r="AG187" s="35">
        <v>0</v>
      </c>
      <c r="AH187" s="35">
        <v>0</v>
      </c>
      <c r="AI187" s="35">
        <v>0.3</v>
      </c>
      <c r="AJ187" s="35">
        <v>0.3</v>
      </c>
      <c r="AK187" s="35">
        <v>39.952480000000001</v>
      </c>
      <c r="AL187" s="35">
        <v>39.952480000000001</v>
      </c>
      <c r="AM187" s="35">
        <f t="shared" si="78"/>
        <v>40.252479999999998</v>
      </c>
      <c r="AN187" s="35">
        <f t="shared" si="79"/>
        <v>40.252479999999998</v>
      </c>
      <c r="AO187" s="36" t="s">
        <v>2540</v>
      </c>
    </row>
    <row r="188" spans="1:41" s="5" customFormat="1" ht="47.25" x14ac:dyDescent="0.25">
      <c r="A188" s="30" t="s">
        <v>318</v>
      </c>
      <c r="B188" s="47" t="s">
        <v>366</v>
      </c>
      <c r="C188" s="48" t="s">
        <v>367</v>
      </c>
      <c r="D188" s="61" t="s">
        <v>124</v>
      </c>
      <c r="E188" s="43">
        <v>2022</v>
      </c>
      <c r="F188" s="43">
        <v>2024</v>
      </c>
      <c r="G188" s="43">
        <v>2024</v>
      </c>
      <c r="H188" s="35" t="s">
        <v>55</v>
      </c>
      <c r="I188" s="35" t="s">
        <v>55</v>
      </c>
      <c r="J188" s="35">
        <v>0</v>
      </c>
      <c r="K188" s="35">
        <v>2.4990990778442002</v>
      </c>
      <c r="L188" s="35">
        <v>0</v>
      </c>
      <c r="M188" s="35">
        <v>2.4990990778442002</v>
      </c>
      <c r="N188" s="35">
        <v>0</v>
      </c>
      <c r="O188" s="35">
        <v>0</v>
      </c>
      <c r="P188" s="35">
        <f>J188+AN188+AB188</f>
        <v>2.4990990778442002</v>
      </c>
      <c r="Q188" s="35">
        <v>0</v>
      </c>
      <c r="R188" s="35">
        <f t="shared" si="77"/>
        <v>1.4934870778442002</v>
      </c>
      <c r="S188" s="35">
        <v>1.005612</v>
      </c>
      <c r="T188" s="35">
        <v>0</v>
      </c>
      <c r="U188" s="35" t="s">
        <v>55</v>
      </c>
      <c r="V188" s="35">
        <v>2.4990990778442002</v>
      </c>
      <c r="W188" s="35" t="s">
        <v>55</v>
      </c>
      <c r="X188" s="35">
        <v>2.4990990778442002</v>
      </c>
      <c r="Y188" s="35" t="s">
        <v>55</v>
      </c>
      <c r="Z188" s="35">
        <f>AN188-AD188</f>
        <v>2.4990990778442002</v>
      </c>
      <c r="AA188" s="35">
        <v>0</v>
      </c>
      <c r="AB188" s="35">
        <v>0</v>
      </c>
      <c r="AC188" s="35">
        <v>0</v>
      </c>
      <c r="AD188" s="35">
        <v>0</v>
      </c>
      <c r="AE188" s="35">
        <v>0</v>
      </c>
      <c r="AF188" s="35">
        <v>0</v>
      </c>
      <c r="AG188" s="35">
        <v>0.93600000000000005</v>
      </c>
      <c r="AH188" s="35">
        <v>0.93600000000000005</v>
      </c>
      <c r="AI188" s="35">
        <v>0</v>
      </c>
      <c r="AJ188" s="35">
        <v>0</v>
      </c>
      <c r="AK188" s="35">
        <v>1.5630990778442002</v>
      </c>
      <c r="AL188" s="35">
        <v>1.5630990778442002</v>
      </c>
      <c r="AM188" s="35">
        <f t="shared" si="78"/>
        <v>2.4990990778442002</v>
      </c>
      <c r="AN188" s="35">
        <f t="shared" si="79"/>
        <v>2.4990990778442002</v>
      </c>
      <c r="AO188" s="36" t="s">
        <v>2540</v>
      </c>
    </row>
    <row r="189" spans="1:41" s="5" customFormat="1" ht="47.25" x14ac:dyDescent="0.25">
      <c r="A189" s="30" t="s">
        <v>318</v>
      </c>
      <c r="B189" s="47" t="s">
        <v>368</v>
      </c>
      <c r="C189" s="48" t="s">
        <v>369</v>
      </c>
      <c r="D189" s="61" t="s">
        <v>124</v>
      </c>
      <c r="E189" s="43">
        <v>2022</v>
      </c>
      <c r="F189" s="43">
        <v>2023</v>
      </c>
      <c r="G189" s="43">
        <v>2023</v>
      </c>
      <c r="H189" s="35" t="s">
        <v>55</v>
      </c>
      <c r="I189" s="35" t="s">
        <v>55</v>
      </c>
      <c r="J189" s="35">
        <v>0</v>
      </c>
      <c r="K189" s="35">
        <v>2.222</v>
      </c>
      <c r="L189" s="35">
        <v>0</v>
      </c>
      <c r="M189" s="35">
        <v>2.222</v>
      </c>
      <c r="N189" s="35">
        <v>0</v>
      </c>
      <c r="O189" s="35">
        <v>0</v>
      </c>
      <c r="P189" s="35">
        <f>J189+AN189+AB189</f>
        <v>2.222</v>
      </c>
      <c r="Q189" s="35">
        <v>0</v>
      </c>
      <c r="R189" s="35">
        <f t="shared" si="77"/>
        <v>0.99406499999999998</v>
      </c>
      <c r="S189" s="35">
        <v>1.227935</v>
      </c>
      <c r="T189" s="35">
        <v>0</v>
      </c>
      <c r="U189" s="35" t="s">
        <v>55</v>
      </c>
      <c r="V189" s="35">
        <v>2.222</v>
      </c>
      <c r="W189" s="35" t="s">
        <v>55</v>
      </c>
      <c r="X189" s="35">
        <v>2.222</v>
      </c>
      <c r="Y189" s="35" t="s">
        <v>55</v>
      </c>
      <c r="Z189" s="35">
        <f>AN189-AD189</f>
        <v>2.222</v>
      </c>
      <c r="AA189" s="35">
        <v>0</v>
      </c>
      <c r="AB189" s="35">
        <v>0</v>
      </c>
      <c r="AC189" s="35">
        <v>0</v>
      </c>
      <c r="AD189" s="35">
        <v>0</v>
      </c>
      <c r="AE189" s="35">
        <v>0</v>
      </c>
      <c r="AF189" s="35">
        <v>0</v>
      </c>
      <c r="AG189" s="35">
        <v>2.222</v>
      </c>
      <c r="AH189" s="35">
        <v>2.222</v>
      </c>
      <c r="AI189" s="35">
        <v>0</v>
      </c>
      <c r="AJ189" s="35">
        <v>0</v>
      </c>
      <c r="AK189" s="35">
        <v>0</v>
      </c>
      <c r="AL189" s="35">
        <v>0</v>
      </c>
      <c r="AM189" s="35">
        <f t="shared" si="78"/>
        <v>2.222</v>
      </c>
      <c r="AN189" s="35">
        <f t="shared" si="79"/>
        <v>2.222</v>
      </c>
      <c r="AO189" s="36" t="s">
        <v>2540</v>
      </c>
    </row>
    <row r="190" spans="1:41" s="5" customFormat="1" ht="47.25" x14ac:dyDescent="0.25">
      <c r="A190" s="30" t="s">
        <v>318</v>
      </c>
      <c r="B190" s="47" t="s">
        <v>370</v>
      </c>
      <c r="C190" s="48" t="s">
        <v>371</v>
      </c>
      <c r="D190" s="61" t="s">
        <v>124</v>
      </c>
      <c r="E190" s="43">
        <v>2022</v>
      </c>
      <c r="F190" s="43">
        <v>2022</v>
      </c>
      <c r="G190" s="43">
        <v>2022</v>
      </c>
      <c r="H190" s="35" t="s">
        <v>55</v>
      </c>
      <c r="I190" s="35" t="s">
        <v>55</v>
      </c>
      <c r="J190" s="35">
        <v>0</v>
      </c>
      <c r="K190" s="35">
        <v>1.8420000000000001</v>
      </c>
      <c r="L190" s="35">
        <v>0</v>
      </c>
      <c r="M190" s="35">
        <v>1.8420000000000001</v>
      </c>
      <c r="N190" s="35">
        <v>0</v>
      </c>
      <c r="O190" s="35">
        <v>0</v>
      </c>
      <c r="P190" s="35">
        <f>J190+AN190+AB190</f>
        <v>1.8420000000000001</v>
      </c>
      <c r="Q190" s="35">
        <v>0</v>
      </c>
      <c r="R190" s="35">
        <f t="shared" si="77"/>
        <v>0.88694000000000006</v>
      </c>
      <c r="S190" s="35">
        <v>0.95506000000000002</v>
      </c>
      <c r="T190" s="35">
        <v>0</v>
      </c>
      <c r="U190" s="35" t="s">
        <v>55</v>
      </c>
      <c r="V190" s="35">
        <v>1.8420000000000001</v>
      </c>
      <c r="W190" s="35" t="s">
        <v>55</v>
      </c>
      <c r="X190" s="35">
        <v>1.8420000000000001</v>
      </c>
      <c r="Y190" s="35" t="s">
        <v>55</v>
      </c>
      <c r="Z190" s="35">
        <f>AN190-AD190</f>
        <v>1.8420000000000001</v>
      </c>
      <c r="AA190" s="35">
        <v>0</v>
      </c>
      <c r="AB190" s="35">
        <v>0</v>
      </c>
      <c r="AC190" s="35">
        <v>0</v>
      </c>
      <c r="AD190" s="35">
        <v>0</v>
      </c>
      <c r="AE190" s="35">
        <v>0</v>
      </c>
      <c r="AF190" s="35">
        <v>0</v>
      </c>
      <c r="AG190" s="35">
        <v>1.8420000000000001</v>
      </c>
      <c r="AH190" s="35">
        <v>1.8420000000000001</v>
      </c>
      <c r="AI190" s="35">
        <v>0</v>
      </c>
      <c r="AJ190" s="35">
        <v>0</v>
      </c>
      <c r="AK190" s="35">
        <v>0</v>
      </c>
      <c r="AL190" s="35">
        <v>0</v>
      </c>
      <c r="AM190" s="35">
        <f t="shared" si="78"/>
        <v>1.8420000000000001</v>
      </c>
      <c r="AN190" s="35">
        <f t="shared" si="79"/>
        <v>1.8420000000000001</v>
      </c>
      <c r="AO190" s="36" t="s">
        <v>2540</v>
      </c>
    </row>
    <row r="191" spans="1:41" s="5" customFormat="1" ht="47.25" x14ac:dyDescent="0.25">
      <c r="A191" s="30" t="s">
        <v>318</v>
      </c>
      <c r="B191" s="47" t="s">
        <v>2696</v>
      </c>
      <c r="C191" s="48" t="s">
        <v>2697</v>
      </c>
      <c r="D191" s="61" t="s">
        <v>124</v>
      </c>
      <c r="E191" s="43">
        <v>2023</v>
      </c>
      <c r="F191" s="43" t="s">
        <v>55</v>
      </c>
      <c r="G191" s="43" t="s">
        <v>55</v>
      </c>
      <c r="H191" s="35" t="s">
        <v>55</v>
      </c>
      <c r="I191" s="35" t="s">
        <v>55</v>
      </c>
      <c r="J191" s="35">
        <v>0</v>
      </c>
      <c r="K191" s="51">
        <v>0</v>
      </c>
      <c r="L191" s="51">
        <v>0</v>
      </c>
      <c r="M191" s="51">
        <v>0</v>
      </c>
      <c r="N191" s="51">
        <v>0</v>
      </c>
      <c r="O191" s="35">
        <v>0</v>
      </c>
      <c r="P191" s="35">
        <v>0</v>
      </c>
      <c r="Q191" s="52">
        <v>0</v>
      </c>
      <c r="R191" s="35">
        <v>0</v>
      </c>
      <c r="S191" s="52">
        <v>0</v>
      </c>
      <c r="T191" s="35">
        <v>0</v>
      </c>
      <c r="U191" s="35" t="s">
        <v>55</v>
      </c>
      <c r="V191" s="35">
        <v>0</v>
      </c>
      <c r="W191" s="35" t="s">
        <v>55</v>
      </c>
      <c r="X191" s="35">
        <v>0</v>
      </c>
      <c r="Y191" s="35" t="s">
        <v>55</v>
      </c>
      <c r="Z191" s="35">
        <f>P191-J191-AB191-AD191</f>
        <v>0</v>
      </c>
      <c r="AA191" s="35">
        <v>0</v>
      </c>
      <c r="AB191" s="35">
        <v>0</v>
      </c>
      <c r="AC191" s="35">
        <v>0</v>
      </c>
      <c r="AD191" s="35">
        <v>0</v>
      </c>
      <c r="AE191" s="35">
        <v>0</v>
      </c>
      <c r="AF191" s="35">
        <v>0</v>
      </c>
      <c r="AG191" s="35">
        <v>0</v>
      </c>
      <c r="AH191" s="35">
        <v>0</v>
      </c>
      <c r="AI191" s="35">
        <v>0</v>
      </c>
      <c r="AJ191" s="35">
        <v>0</v>
      </c>
      <c r="AK191" s="35">
        <v>0</v>
      </c>
      <c r="AL191" s="35">
        <v>0</v>
      </c>
      <c r="AM191" s="35">
        <f t="shared" si="78"/>
        <v>0</v>
      </c>
      <c r="AN191" s="35">
        <f t="shared" si="79"/>
        <v>0</v>
      </c>
      <c r="AO191" s="36" t="s">
        <v>2540</v>
      </c>
    </row>
    <row r="192" spans="1:41" s="5" customFormat="1" ht="47.25" x14ac:dyDescent="0.25">
      <c r="A192" s="30" t="s">
        <v>318</v>
      </c>
      <c r="B192" s="47" t="s">
        <v>372</v>
      </c>
      <c r="C192" s="48" t="s">
        <v>373</v>
      </c>
      <c r="D192" s="61" t="s">
        <v>124</v>
      </c>
      <c r="E192" s="43">
        <v>2023</v>
      </c>
      <c r="F192" s="43">
        <v>2024</v>
      </c>
      <c r="G192" s="43">
        <v>2024</v>
      </c>
      <c r="H192" s="35" t="s">
        <v>55</v>
      </c>
      <c r="I192" s="35" t="s">
        <v>55</v>
      </c>
      <c r="J192" s="35">
        <v>0</v>
      </c>
      <c r="K192" s="35">
        <v>1.4179999999999999</v>
      </c>
      <c r="L192" s="35">
        <v>0</v>
      </c>
      <c r="M192" s="35">
        <v>1.4179999999999999</v>
      </c>
      <c r="N192" s="35">
        <v>0</v>
      </c>
      <c r="O192" s="35">
        <v>0</v>
      </c>
      <c r="P192" s="35">
        <f t="shared" ref="P192:P201" si="84">J192+AN192+AB192</f>
        <v>1.4179999999999999</v>
      </c>
      <c r="Q192" s="35">
        <v>0</v>
      </c>
      <c r="R192" s="35">
        <f t="shared" si="77"/>
        <v>0.91998199999999986</v>
      </c>
      <c r="S192" s="35">
        <v>0.49801800000000002</v>
      </c>
      <c r="T192" s="35">
        <v>0</v>
      </c>
      <c r="U192" s="35" t="s">
        <v>55</v>
      </c>
      <c r="V192" s="35">
        <v>1.4179999999999999</v>
      </c>
      <c r="W192" s="35" t="s">
        <v>55</v>
      </c>
      <c r="X192" s="35">
        <v>1.4179999999999999</v>
      </c>
      <c r="Y192" s="35" t="s">
        <v>55</v>
      </c>
      <c r="Z192" s="35">
        <f>AN192-AD192</f>
        <v>1.4179999999999999</v>
      </c>
      <c r="AA192" s="35">
        <v>0</v>
      </c>
      <c r="AB192" s="35">
        <v>0</v>
      </c>
      <c r="AC192" s="35">
        <v>0</v>
      </c>
      <c r="AD192" s="35">
        <v>0</v>
      </c>
      <c r="AE192" s="35">
        <v>0</v>
      </c>
      <c r="AF192" s="35">
        <v>0</v>
      </c>
      <c r="AG192" s="35">
        <v>0</v>
      </c>
      <c r="AH192" s="35">
        <v>0</v>
      </c>
      <c r="AI192" s="35">
        <v>0.6</v>
      </c>
      <c r="AJ192" s="35">
        <v>0.6</v>
      </c>
      <c r="AK192" s="35">
        <v>0.81799999999999995</v>
      </c>
      <c r="AL192" s="35">
        <v>0.81799999999999995</v>
      </c>
      <c r="AM192" s="35">
        <f t="shared" si="78"/>
        <v>1.4179999999999999</v>
      </c>
      <c r="AN192" s="35">
        <f t="shared" si="79"/>
        <v>1.4179999999999999</v>
      </c>
      <c r="AO192" s="36" t="s">
        <v>2540</v>
      </c>
    </row>
    <row r="193" spans="1:41" s="5" customFormat="1" ht="47.25" x14ac:dyDescent="0.25">
      <c r="A193" s="30" t="s">
        <v>318</v>
      </c>
      <c r="B193" s="47" t="s">
        <v>374</v>
      </c>
      <c r="C193" s="48" t="s">
        <v>375</v>
      </c>
      <c r="D193" s="61" t="s">
        <v>124</v>
      </c>
      <c r="E193" s="43">
        <v>2023</v>
      </c>
      <c r="F193" s="43">
        <v>2024</v>
      </c>
      <c r="G193" s="43">
        <v>2024</v>
      </c>
      <c r="H193" s="35" t="s">
        <v>55</v>
      </c>
      <c r="I193" s="35" t="s">
        <v>55</v>
      </c>
      <c r="J193" s="35">
        <v>0</v>
      </c>
      <c r="K193" s="35">
        <v>1.206</v>
      </c>
      <c r="L193" s="35">
        <v>0</v>
      </c>
      <c r="M193" s="35">
        <v>1.206</v>
      </c>
      <c r="N193" s="35">
        <v>0</v>
      </c>
      <c r="O193" s="35">
        <v>0</v>
      </c>
      <c r="P193" s="35">
        <f t="shared" si="84"/>
        <v>1.206</v>
      </c>
      <c r="Q193" s="35">
        <v>0</v>
      </c>
      <c r="R193" s="35">
        <f t="shared" si="77"/>
        <v>0.39063899999999996</v>
      </c>
      <c r="S193" s="35">
        <v>0.815361</v>
      </c>
      <c r="T193" s="35">
        <v>0</v>
      </c>
      <c r="U193" s="35" t="s">
        <v>55</v>
      </c>
      <c r="V193" s="35">
        <v>1.206</v>
      </c>
      <c r="W193" s="35" t="s">
        <v>55</v>
      </c>
      <c r="X193" s="35">
        <v>1.206</v>
      </c>
      <c r="Y193" s="35" t="s">
        <v>55</v>
      </c>
      <c r="Z193" s="35">
        <f>AN193-AD193</f>
        <v>1.206</v>
      </c>
      <c r="AA193" s="35">
        <v>0</v>
      </c>
      <c r="AB193" s="35">
        <v>0</v>
      </c>
      <c r="AC193" s="35">
        <v>0</v>
      </c>
      <c r="AD193" s="35">
        <v>0</v>
      </c>
      <c r="AE193" s="35">
        <v>0</v>
      </c>
      <c r="AF193" s="35">
        <v>0</v>
      </c>
      <c r="AG193" s="35">
        <v>0</v>
      </c>
      <c r="AH193" s="35">
        <v>0</v>
      </c>
      <c r="AI193" s="35">
        <v>0.6</v>
      </c>
      <c r="AJ193" s="35">
        <v>0.6</v>
      </c>
      <c r="AK193" s="35">
        <v>0.60599999999999998</v>
      </c>
      <c r="AL193" s="35">
        <v>0.60599999999999998</v>
      </c>
      <c r="AM193" s="35">
        <f t="shared" si="78"/>
        <v>1.206</v>
      </c>
      <c r="AN193" s="35">
        <f t="shared" si="79"/>
        <v>1.206</v>
      </c>
      <c r="AO193" s="36" t="s">
        <v>2540</v>
      </c>
    </row>
    <row r="194" spans="1:41" s="5" customFormat="1" ht="31.5" x14ac:dyDescent="0.25">
      <c r="A194" s="30" t="s">
        <v>318</v>
      </c>
      <c r="B194" s="47" t="s">
        <v>376</v>
      </c>
      <c r="C194" s="48" t="s">
        <v>377</v>
      </c>
      <c r="D194" s="61" t="s">
        <v>124</v>
      </c>
      <c r="E194" s="43">
        <v>2022</v>
      </c>
      <c r="F194" s="43">
        <v>2022</v>
      </c>
      <c r="G194" s="43">
        <v>2022</v>
      </c>
      <c r="H194" s="35" t="s">
        <v>55</v>
      </c>
      <c r="I194" s="35" t="s">
        <v>55</v>
      </c>
      <c r="J194" s="35">
        <v>0</v>
      </c>
      <c r="K194" s="35">
        <v>0.99299999999999999</v>
      </c>
      <c r="L194" s="35">
        <v>0</v>
      </c>
      <c r="M194" s="35">
        <v>0.99299999999999999</v>
      </c>
      <c r="N194" s="35">
        <v>0</v>
      </c>
      <c r="O194" s="35">
        <v>0</v>
      </c>
      <c r="P194" s="35">
        <f t="shared" si="84"/>
        <v>0.99299999999999999</v>
      </c>
      <c r="Q194" s="35">
        <v>0</v>
      </c>
      <c r="R194" s="35">
        <f t="shared" si="77"/>
        <v>0.99299999999999999</v>
      </c>
      <c r="S194" s="35">
        <v>0</v>
      </c>
      <c r="T194" s="35">
        <v>0</v>
      </c>
      <c r="U194" s="35" t="s">
        <v>55</v>
      </c>
      <c r="V194" s="35">
        <v>0.99299999999999999</v>
      </c>
      <c r="W194" s="35" t="s">
        <v>55</v>
      </c>
      <c r="X194" s="35">
        <v>0.99299999999999999</v>
      </c>
      <c r="Y194" s="35" t="s">
        <v>55</v>
      </c>
      <c r="Z194" s="35">
        <f>AN194-AD194</f>
        <v>0.99299999999999999</v>
      </c>
      <c r="AA194" s="35">
        <v>0</v>
      </c>
      <c r="AB194" s="35">
        <v>0</v>
      </c>
      <c r="AC194" s="35">
        <v>0</v>
      </c>
      <c r="AD194" s="35">
        <v>0</v>
      </c>
      <c r="AE194" s="35">
        <v>0</v>
      </c>
      <c r="AF194" s="35">
        <v>0</v>
      </c>
      <c r="AG194" s="35">
        <v>0.99299999999999999</v>
      </c>
      <c r="AH194" s="35">
        <v>0.99299999999999999</v>
      </c>
      <c r="AI194" s="35">
        <v>0</v>
      </c>
      <c r="AJ194" s="35">
        <v>0</v>
      </c>
      <c r="AK194" s="35">
        <v>0</v>
      </c>
      <c r="AL194" s="35">
        <v>0</v>
      </c>
      <c r="AM194" s="35">
        <f t="shared" si="78"/>
        <v>0.99299999999999999</v>
      </c>
      <c r="AN194" s="35">
        <f t="shared" si="79"/>
        <v>0.99299999999999999</v>
      </c>
      <c r="AO194" s="36" t="s">
        <v>2540</v>
      </c>
    </row>
    <row r="195" spans="1:41" s="5" customFormat="1" ht="47.25" x14ac:dyDescent="0.25">
      <c r="A195" s="30" t="s">
        <v>318</v>
      </c>
      <c r="B195" s="47" t="s">
        <v>378</v>
      </c>
      <c r="C195" s="48" t="s">
        <v>379</v>
      </c>
      <c r="D195" s="61" t="s">
        <v>124</v>
      </c>
      <c r="E195" s="43">
        <v>2023</v>
      </c>
      <c r="F195" s="43">
        <v>2023</v>
      </c>
      <c r="G195" s="43" t="s">
        <v>55</v>
      </c>
      <c r="H195" s="35" t="s">
        <v>55</v>
      </c>
      <c r="I195" s="35" t="s">
        <v>55</v>
      </c>
      <c r="J195" s="35">
        <v>0</v>
      </c>
      <c r="K195" s="35">
        <v>1.2230000000000001</v>
      </c>
      <c r="L195" s="35">
        <v>0</v>
      </c>
      <c r="M195" s="35">
        <v>1.2230000000000001</v>
      </c>
      <c r="N195" s="35">
        <v>0</v>
      </c>
      <c r="O195" s="35">
        <v>0</v>
      </c>
      <c r="P195" s="35">
        <f t="shared" si="84"/>
        <v>0</v>
      </c>
      <c r="Q195" s="35">
        <v>0</v>
      </c>
      <c r="R195" s="35">
        <f t="shared" si="77"/>
        <v>0</v>
      </c>
      <c r="S195" s="35">
        <v>0</v>
      </c>
      <c r="T195" s="35">
        <v>0</v>
      </c>
      <c r="U195" s="35" t="s">
        <v>55</v>
      </c>
      <c r="V195" s="35">
        <v>1.2230000000000001</v>
      </c>
      <c r="W195" s="35" t="s">
        <v>55</v>
      </c>
      <c r="X195" s="35">
        <v>1.2230000000000001</v>
      </c>
      <c r="Y195" s="35" t="s">
        <v>55</v>
      </c>
      <c r="Z195" s="35">
        <f>P195-J195-AB195-AD195</f>
        <v>0</v>
      </c>
      <c r="AA195" s="35">
        <v>0</v>
      </c>
      <c r="AB195" s="35">
        <v>0</v>
      </c>
      <c r="AC195" s="35">
        <v>0</v>
      </c>
      <c r="AD195" s="35">
        <v>0</v>
      </c>
      <c r="AE195" s="35">
        <v>0</v>
      </c>
      <c r="AF195" s="35">
        <v>0</v>
      </c>
      <c r="AG195" s="35">
        <v>0</v>
      </c>
      <c r="AH195" s="35">
        <v>0</v>
      </c>
      <c r="AI195" s="35">
        <v>1.2230000000000001</v>
      </c>
      <c r="AJ195" s="35">
        <v>0</v>
      </c>
      <c r="AK195" s="35">
        <v>0</v>
      </c>
      <c r="AL195" s="35">
        <v>0</v>
      </c>
      <c r="AM195" s="35">
        <f t="shared" si="78"/>
        <v>1.2230000000000001</v>
      </c>
      <c r="AN195" s="35">
        <f t="shared" si="79"/>
        <v>0</v>
      </c>
      <c r="AO195" s="36" t="s">
        <v>2587</v>
      </c>
    </row>
    <row r="196" spans="1:41" s="5" customFormat="1" ht="31.5" x14ac:dyDescent="0.25">
      <c r="A196" s="30" t="s">
        <v>318</v>
      </c>
      <c r="B196" s="47" t="s">
        <v>380</v>
      </c>
      <c r="C196" s="48" t="s">
        <v>381</v>
      </c>
      <c r="D196" s="61" t="s">
        <v>124</v>
      </c>
      <c r="E196" s="43">
        <v>2023</v>
      </c>
      <c r="F196" s="43">
        <v>2023</v>
      </c>
      <c r="G196" s="43">
        <v>2023</v>
      </c>
      <c r="H196" s="35" t="s">
        <v>55</v>
      </c>
      <c r="I196" s="35" t="s">
        <v>55</v>
      </c>
      <c r="J196" s="35">
        <v>0</v>
      </c>
      <c r="K196" s="35">
        <v>1.2230000000000001</v>
      </c>
      <c r="L196" s="35">
        <v>0</v>
      </c>
      <c r="M196" s="35">
        <v>1.2230000000000001</v>
      </c>
      <c r="N196" s="35">
        <v>0</v>
      </c>
      <c r="O196" s="35">
        <v>0</v>
      </c>
      <c r="P196" s="35">
        <f t="shared" si="84"/>
        <v>1.2230000000000001</v>
      </c>
      <c r="Q196" s="35">
        <v>0</v>
      </c>
      <c r="R196" s="35">
        <f t="shared" si="77"/>
        <v>1.2230000000000001</v>
      </c>
      <c r="S196" s="35">
        <v>0</v>
      </c>
      <c r="T196" s="35">
        <v>0</v>
      </c>
      <c r="U196" s="35" t="s">
        <v>55</v>
      </c>
      <c r="V196" s="35">
        <v>1.2230000000000001</v>
      </c>
      <c r="W196" s="35" t="s">
        <v>55</v>
      </c>
      <c r="X196" s="35">
        <v>1.2230000000000001</v>
      </c>
      <c r="Y196" s="35" t="s">
        <v>55</v>
      </c>
      <c r="Z196" s="35">
        <f t="shared" ref="Z196:Z201" si="85">AN196-AD196</f>
        <v>1.2230000000000001</v>
      </c>
      <c r="AA196" s="35">
        <v>0</v>
      </c>
      <c r="AB196" s="35">
        <v>0</v>
      </c>
      <c r="AC196" s="35">
        <v>0</v>
      </c>
      <c r="AD196" s="35">
        <v>0</v>
      </c>
      <c r="AE196" s="35">
        <v>0</v>
      </c>
      <c r="AF196" s="35">
        <v>0</v>
      </c>
      <c r="AG196" s="35">
        <v>0</v>
      </c>
      <c r="AH196" s="35">
        <v>0</v>
      </c>
      <c r="AI196" s="35">
        <v>1.2230000000000001</v>
      </c>
      <c r="AJ196" s="35">
        <v>1.2230000000000001</v>
      </c>
      <c r="AK196" s="35">
        <v>0</v>
      </c>
      <c r="AL196" s="35">
        <v>0</v>
      </c>
      <c r="AM196" s="35">
        <f t="shared" ref="AM196:AM227" si="86">AG196+AI196+AK196+AC196+AE196</f>
        <v>1.2230000000000001</v>
      </c>
      <c r="AN196" s="35">
        <f t="shared" ref="AN196:AN227" si="87">AH196+AJ196+AL196+AD196+AF196</f>
        <v>1.2230000000000001</v>
      </c>
      <c r="AO196" s="36" t="s">
        <v>2540</v>
      </c>
    </row>
    <row r="197" spans="1:41" s="5" customFormat="1" ht="31.5" x14ac:dyDescent="0.25">
      <c r="A197" s="30" t="s">
        <v>318</v>
      </c>
      <c r="B197" s="47" t="s">
        <v>382</v>
      </c>
      <c r="C197" s="48" t="s">
        <v>383</v>
      </c>
      <c r="D197" s="61" t="s">
        <v>124</v>
      </c>
      <c r="E197" s="43">
        <v>2023</v>
      </c>
      <c r="F197" s="43">
        <v>2023</v>
      </c>
      <c r="G197" s="43">
        <v>2023</v>
      </c>
      <c r="H197" s="35" t="s">
        <v>55</v>
      </c>
      <c r="I197" s="35" t="s">
        <v>55</v>
      </c>
      <c r="J197" s="35">
        <v>0</v>
      </c>
      <c r="K197" s="35">
        <v>1.2230000000000001</v>
      </c>
      <c r="L197" s="35">
        <v>0</v>
      </c>
      <c r="M197" s="35">
        <v>1.2230000000000001</v>
      </c>
      <c r="N197" s="35">
        <v>0</v>
      </c>
      <c r="O197" s="35">
        <v>0</v>
      </c>
      <c r="P197" s="35">
        <f t="shared" si="84"/>
        <v>1.2230000000000001</v>
      </c>
      <c r="Q197" s="35">
        <v>0</v>
      </c>
      <c r="R197" s="35">
        <f t="shared" si="77"/>
        <v>1.2230000000000001</v>
      </c>
      <c r="S197" s="35">
        <v>0</v>
      </c>
      <c r="T197" s="35">
        <v>0</v>
      </c>
      <c r="U197" s="35" t="s">
        <v>55</v>
      </c>
      <c r="V197" s="35">
        <v>1.2230000000000001</v>
      </c>
      <c r="W197" s="35" t="s">
        <v>55</v>
      </c>
      <c r="X197" s="35">
        <v>1.2230000000000001</v>
      </c>
      <c r="Y197" s="35" t="s">
        <v>55</v>
      </c>
      <c r="Z197" s="35">
        <f t="shared" si="85"/>
        <v>1.2230000000000001</v>
      </c>
      <c r="AA197" s="35">
        <v>0</v>
      </c>
      <c r="AB197" s="35">
        <v>0</v>
      </c>
      <c r="AC197" s="35">
        <v>0</v>
      </c>
      <c r="AD197" s="35">
        <v>0</v>
      </c>
      <c r="AE197" s="35">
        <v>0</v>
      </c>
      <c r="AF197" s="35">
        <v>0</v>
      </c>
      <c r="AG197" s="35">
        <v>0</v>
      </c>
      <c r="AH197" s="35">
        <v>0</v>
      </c>
      <c r="AI197" s="35">
        <v>1.2230000000000001</v>
      </c>
      <c r="AJ197" s="35">
        <v>1.2230000000000001</v>
      </c>
      <c r="AK197" s="35">
        <v>0</v>
      </c>
      <c r="AL197" s="35">
        <v>0</v>
      </c>
      <c r="AM197" s="35">
        <f t="shared" si="86"/>
        <v>1.2230000000000001</v>
      </c>
      <c r="AN197" s="35">
        <f t="shared" si="87"/>
        <v>1.2230000000000001</v>
      </c>
      <c r="AO197" s="36" t="s">
        <v>2540</v>
      </c>
    </row>
    <row r="198" spans="1:41" s="5" customFormat="1" ht="31.5" x14ac:dyDescent="0.25">
      <c r="A198" s="30" t="s">
        <v>318</v>
      </c>
      <c r="B198" s="47" t="s">
        <v>384</v>
      </c>
      <c r="C198" s="48" t="s">
        <v>385</v>
      </c>
      <c r="D198" s="61" t="s">
        <v>124</v>
      </c>
      <c r="E198" s="43">
        <v>2023</v>
      </c>
      <c r="F198" s="43">
        <v>2023</v>
      </c>
      <c r="G198" s="43">
        <v>2023</v>
      </c>
      <c r="H198" s="35" t="s">
        <v>55</v>
      </c>
      <c r="I198" s="35" t="s">
        <v>55</v>
      </c>
      <c r="J198" s="35">
        <v>0</v>
      </c>
      <c r="K198" s="35">
        <v>1.2230000000000001</v>
      </c>
      <c r="L198" s="35">
        <v>0</v>
      </c>
      <c r="M198" s="35">
        <v>1.2230000000000001</v>
      </c>
      <c r="N198" s="35">
        <v>0</v>
      </c>
      <c r="O198" s="35">
        <v>0</v>
      </c>
      <c r="P198" s="35">
        <f t="shared" si="84"/>
        <v>1.2230000000000001</v>
      </c>
      <c r="Q198" s="35">
        <v>0</v>
      </c>
      <c r="R198" s="35">
        <f t="shared" si="77"/>
        <v>1.2230000000000001</v>
      </c>
      <c r="S198" s="35">
        <v>0</v>
      </c>
      <c r="T198" s="35">
        <v>0</v>
      </c>
      <c r="U198" s="35" t="s">
        <v>55</v>
      </c>
      <c r="V198" s="35">
        <v>1.2230000000000001</v>
      </c>
      <c r="W198" s="35" t="s">
        <v>55</v>
      </c>
      <c r="X198" s="35">
        <v>1.2230000000000001</v>
      </c>
      <c r="Y198" s="35" t="s">
        <v>55</v>
      </c>
      <c r="Z198" s="35">
        <f t="shared" si="85"/>
        <v>1.2230000000000001</v>
      </c>
      <c r="AA198" s="35">
        <v>0</v>
      </c>
      <c r="AB198" s="35">
        <v>0</v>
      </c>
      <c r="AC198" s="35">
        <v>0</v>
      </c>
      <c r="AD198" s="35">
        <v>0</v>
      </c>
      <c r="AE198" s="35">
        <v>0</v>
      </c>
      <c r="AF198" s="35">
        <v>0</v>
      </c>
      <c r="AG198" s="35">
        <v>0</v>
      </c>
      <c r="AH198" s="35">
        <v>0</v>
      </c>
      <c r="AI198" s="35">
        <v>1.2230000000000001</v>
      </c>
      <c r="AJ198" s="35">
        <v>1.2230000000000001</v>
      </c>
      <c r="AK198" s="35">
        <v>0</v>
      </c>
      <c r="AL198" s="35">
        <v>0</v>
      </c>
      <c r="AM198" s="35">
        <f t="shared" si="86"/>
        <v>1.2230000000000001</v>
      </c>
      <c r="AN198" s="35">
        <f t="shared" si="87"/>
        <v>1.2230000000000001</v>
      </c>
      <c r="AO198" s="36" t="s">
        <v>2540</v>
      </c>
    </row>
    <row r="199" spans="1:41" s="5" customFormat="1" ht="31.5" x14ac:dyDescent="0.25">
      <c r="A199" s="30" t="s">
        <v>318</v>
      </c>
      <c r="B199" s="47" t="s">
        <v>386</v>
      </c>
      <c r="C199" s="48" t="s">
        <v>387</v>
      </c>
      <c r="D199" s="61" t="s">
        <v>124</v>
      </c>
      <c r="E199" s="43">
        <v>2023</v>
      </c>
      <c r="F199" s="43">
        <v>2023</v>
      </c>
      <c r="G199" s="43">
        <v>2023</v>
      </c>
      <c r="H199" s="35" t="s">
        <v>55</v>
      </c>
      <c r="I199" s="35" t="s">
        <v>55</v>
      </c>
      <c r="J199" s="35">
        <v>0</v>
      </c>
      <c r="K199" s="35">
        <v>1.2230000000000001</v>
      </c>
      <c r="L199" s="35">
        <v>0</v>
      </c>
      <c r="M199" s="35">
        <v>1.2230000000000001</v>
      </c>
      <c r="N199" s="35">
        <v>0</v>
      </c>
      <c r="O199" s="35">
        <v>0</v>
      </c>
      <c r="P199" s="35">
        <f t="shared" si="84"/>
        <v>1.2230000000000001</v>
      </c>
      <c r="Q199" s="35">
        <v>0</v>
      </c>
      <c r="R199" s="35">
        <f t="shared" si="77"/>
        <v>1.2230000000000001</v>
      </c>
      <c r="S199" s="35">
        <v>0</v>
      </c>
      <c r="T199" s="35">
        <v>0</v>
      </c>
      <c r="U199" s="35" t="s">
        <v>55</v>
      </c>
      <c r="V199" s="35">
        <v>1.2230000000000001</v>
      </c>
      <c r="W199" s="35" t="s">
        <v>55</v>
      </c>
      <c r="X199" s="35">
        <v>1.2230000000000001</v>
      </c>
      <c r="Y199" s="35" t="s">
        <v>55</v>
      </c>
      <c r="Z199" s="35">
        <f t="shared" si="85"/>
        <v>1.2230000000000001</v>
      </c>
      <c r="AA199" s="35">
        <v>0</v>
      </c>
      <c r="AB199" s="35">
        <v>0</v>
      </c>
      <c r="AC199" s="35">
        <v>0</v>
      </c>
      <c r="AD199" s="35">
        <v>0</v>
      </c>
      <c r="AE199" s="35">
        <v>0</v>
      </c>
      <c r="AF199" s="35">
        <v>0</v>
      </c>
      <c r="AG199" s="35">
        <v>0</v>
      </c>
      <c r="AH199" s="35">
        <v>0</v>
      </c>
      <c r="AI199" s="35">
        <v>1.2230000000000001</v>
      </c>
      <c r="AJ199" s="35">
        <v>1.2230000000000001</v>
      </c>
      <c r="AK199" s="35">
        <v>0</v>
      </c>
      <c r="AL199" s="35">
        <v>0</v>
      </c>
      <c r="AM199" s="35">
        <f t="shared" si="86"/>
        <v>1.2230000000000001</v>
      </c>
      <c r="AN199" s="35">
        <f t="shared" si="87"/>
        <v>1.2230000000000001</v>
      </c>
      <c r="AO199" s="36" t="s">
        <v>2540</v>
      </c>
    </row>
    <row r="200" spans="1:41" s="5" customFormat="1" ht="31.5" x14ac:dyDescent="0.25">
      <c r="A200" s="30" t="s">
        <v>318</v>
      </c>
      <c r="B200" s="47" t="s">
        <v>388</v>
      </c>
      <c r="C200" s="48" t="s">
        <v>389</v>
      </c>
      <c r="D200" s="61" t="s">
        <v>124</v>
      </c>
      <c r="E200" s="43">
        <v>2022</v>
      </c>
      <c r="F200" s="43">
        <v>2023</v>
      </c>
      <c r="G200" s="43">
        <v>2023</v>
      </c>
      <c r="H200" s="35" t="s">
        <v>55</v>
      </c>
      <c r="I200" s="35" t="s">
        <v>55</v>
      </c>
      <c r="J200" s="35">
        <v>0</v>
      </c>
      <c r="K200" s="35">
        <v>2.2610000000000001</v>
      </c>
      <c r="L200" s="35">
        <v>0</v>
      </c>
      <c r="M200" s="35">
        <v>2.2610000000000001</v>
      </c>
      <c r="N200" s="35">
        <v>0</v>
      </c>
      <c r="O200" s="35">
        <v>0</v>
      </c>
      <c r="P200" s="35">
        <f t="shared" si="84"/>
        <v>2.2610000000000001</v>
      </c>
      <c r="Q200" s="35">
        <v>0</v>
      </c>
      <c r="R200" s="35">
        <f t="shared" si="77"/>
        <v>0.91894600000000004</v>
      </c>
      <c r="S200" s="35">
        <v>1.3420540000000001</v>
      </c>
      <c r="T200" s="35">
        <v>0</v>
      </c>
      <c r="U200" s="35" t="s">
        <v>55</v>
      </c>
      <c r="V200" s="35">
        <v>2.2610000000000001</v>
      </c>
      <c r="W200" s="35" t="s">
        <v>55</v>
      </c>
      <c r="X200" s="35">
        <v>2.2610000000000001</v>
      </c>
      <c r="Y200" s="35" t="s">
        <v>55</v>
      </c>
      <c r="Z200" s="35">
        <f t="shared" si="85"/>
        <v>2.2610000000000001</v>
      </c>
      <c r="AA200" s="35">
        <v>0</v>
      </c>
      <c r="AB200" s="35">
        <v>0</v>
      </c>
      <c r="AC200" s="35">
        <v>0</v>
      </c>
      <c r="AD200" s="35">
        <v>0</v>
      </c>
      <c r="AE200" s="35">
        <v>0</v>
      </c>
      <c r="AF200" s="35">
        <v>0</v>
      </c>
      <c r="AG200" s="35">
        <v>1.405</v>
      </c>
      <c r="AH200" s="35">
        <v>1.405</v>
      </c>
      <c r="AI200" s="35">
        <v>0.85599999999999998</v>
      </c>
      <c r="AJ200" s="35">
        <v>0.85599999999999998</v>
      </c>
      <c r="AK200" s="35">
        <v>0</v>
      </c>
      <c r="AL200" s="35">
        <v>0</v>
      </c>
      <c r="AM200" s="35">
        <f t="shared" si="86"/>
        <v>2.2610000000000001</v>
      </c>
      <c r="AN200" s="35">
        <f t="shared" si="87"/>
        <v>2.2610000000000001</v>
      </c>
      <c r="AO200" s="36" t="s">
        <v>2540</v>
      </c>
    </row>
    <row r="201" spans="1:41" s="5" customFormat="1" ht="31.5" x14ac:dyDescent="0.25">
      <c r="A201" s="30" t="s">
        <v>318</v>
      </c>
      <c r="B201" s="47" t="s">
        <v>390</v>
      </c>
      <c r="C201" s="48" t="s">
        <v>391</v>
      </c>
      <c r="D201" s="61" t="s">
        <v>124</v>
      </c>
      <c r="E201" s="43">
        <v>2022</v>
      </c>
      <c r="F201" s="43">
        <v>2023</v>
      </c>
      <c r="G201" s="43">
        <v>2023</v>
      </c>
      <c r="H201" s="35" t="s">
        <v>55</v>
      </c>
      <c r="I201" s="35" t="s">
        <v>55</v>
      </c>
      <c r="J201" s="35">
        <v>0</v>
      </c>
      <c r="K201" s="35">
        <v>3.976</v>
      </c>
      <c r="L201" s="35">
        <v>0</v>
      </c>
      <c r="M201" s="35">
        <v>3.976</v>
      </c>
      <c r="N201" s="35">
        <v>0</v>
      </c>
      <c r="O201" s="35">
        <v>0</v>
      </c>
      <c r="P201" s="35">
        <f t="shared" si="84"/>
        <v>3.976</v>
      </c>
      <c r="Q201" s="35">
        <v>0</v>
      </c>
      <c r="R201" s="35">
        <f t="shared" si="77"/>
        <v>1.6945079999999999</v>
      </c>
      <c r="S201" s="35">
        <v>2.2814920000000001</v>
      </c>
      <c r="T201" s="35">
        <v>0</v>
      </c>
      <c r="U201" s="35" t="s">
        <v>55</v>
      </c>
      <c r="V201" s="35">
        <v>3.976</v>
      </c>
      <c r="W201" s="35" t="s">
        <v>55</v>
      </c>
      <c r="X201" s="35">
        <v>3.976</v>
      </c>
      <c r="Y201" s="35" t="s">
        <v>55</v>
      </c>
      <c r="Z201" s="35">
        <f t="shared" si="85"/>
        <v>3.976</v>
      </c>
      <c r="AA201" s="35">
        <v>0</v>
      </c>
      <c r="AB201" s="35">
        <v>0</v>
      </c>
      <c r="AC201" s="35">
        <v>0</v>
      </c>
      <c r="AD201" s="35">
        <v>0</v>
      </c>
      <c r="AE201" s="35">
        <v>0</v>
      </c>
      <c r="AF201" s="35">
        <v>0</v>
      </c>
      <c r="AG201" s="35">
        <v>1.595</v>
      </c>
      <c r="AH201" s="35">
        <v>1.595</v>
      </c>
      <c r="AI201" s="35">
        <v>2.3809999999999998</v>
      </c>
      <c r="AJ201" s="35">
        <v>2.3809999999999998</v>
      </c>
      <c r="AK201" s="35">
        <v>0</v>
      </c>
      <c r="AL201" s="35">
        <v>0</v>
      </c>
      <c r="AM201" s="35">
        <f t="shared" si="86"/>
        <v>3.976</v>
      </c>
      <c r="AN201" s="35">
        <f t="shared" si="87"/>
        <v>3.976</v>
      </c>
      <c r="AO201" s="36" t="s">
        <v>2540</v>
      </c>
    </row>
    <row r="202" spans="1:41" s="5" customFormat="1" ht="31.5" x14ac:dyDescent="0.25">
      <c r="A202" s="30" t="s">
        <v>318</v>
      </c>
      <c r="B202" s="47" t="s">
        <v>2700</v>
      </c>
      <c r="C202" s="48" t="s">
        <v>2701</v>
      </c>
      <c r="D202" s="61" t="s">
        <v>124</v>
      </c>
      <c r="E202" s="43">
        <v>2023</v>
      </c>
      <c r="F202" s="43" t="s">
        <v>55</v>
      </c>
      <c r="G202" s="43" t="s">
        <v>55</v>
      </c>
      <c r="H202" s="35" t="s">
        <v>55</v>
      </c>
      <c r="I202" s="35" t="s">
        <v>55</v>
      </c>
      <c r="J202" s="35">
        <v>0</v>
      </c>
      <c r="K202" s="51">
        <v>0</v>
      </c>
      <c r="L202" s="51">
        <v>0</v>
      </c>
      <c r="M202" s="51">
        <v>0</v>
      </c>
      <c r="N202" s="51">
        <v>0</v>
      </c>
      <c r="O202" s="35">
        <v>0</v>
      </c>
      <c r="P202" s="35">
        <v>0</v>
      </c>
      <c r="Q202" s="52">
        <v>0</v>
      </c>
      <c r="R202" s="35">
        <v>0</v>
      </c>
      <c r="S202" s="52">
        <v>0</v>
      </c>
      <c r="T202" s="35">
        <v>0</v>
      </c>
      <c r="U202" s="35" t="s">
        <v>55</v>
      </c>
      <c r="V202" s="35">
        <v>0</v>
      </c>
      <c r="W202" s="35" t="s">
        <v>55</v>
      </c>
      <c r="X202" s="35">
        <v>0</v>
      </c>
      <c r="Y202" s="35" t="s">
        <v>55</v>
      </c>
      <c r="Z202" s="35">
        <f>P202-J202-AB202-AD202</f>
        <v>0</v>
      </c>
      <c r="AA202" s="35">
        <v>0</v>
      </c>
      <c r="AB202" s="35">
        <v>0</v>
      </c>
      <c r="AC202" s="35">
        <v>0</v>
      </c>
      <c r="AD202" s="35">
        <v>0</v>
      </c>
      <c r="AE202" s="35">
        <v>0</v>
      </c>
      <c r="AF202" s="35">
        <v>0</v>
      </c>
      <c r="AG202" s="35">
        <v>0</v>
      </c>
      <c r="AH202" s="35">
        <v>0</v>
      </c>
      <c r="AI202" s="35">
        <v>0</v>
      </c>
      <c r="AJ202" s="35">
        <v>0</v>
      </c>
      <c r="AK202" s="35">
        <v>0</v>
      </c>
      <c r="AL202" s="35">
        <v>0</v>
      </c>
      <c r="AM202" s="35">
        <f t="shared" si="86"/>
        <v>0</v>
      </c>
      <c r="AN202" s="35">
        <f t="shared" si="87"/>
        <v>0</v>
      </c>
      <c r="AO202" s="36" t="s">
        <v>2540</v>
      </c>
    </row>
    <row r="203" spans="1:41" s="5" customFormat="1" ht="31.5" x14ac:dyDescent="0.25">
      <c r="A203" s="30" t="s">
        <v>318</v>
      </c>
      <c r="B203" s="47" t="s">
        <v>392</v>
      </c>
      <c r="C203" s="48" t="s">
        <v>393</v>
      </c>
      <c r="D203" s="61" t="s">
        <v>124</v>
      </c>
      <c r="E203" s="43">
        <v>2023</v>
      </c>
      <c r="F203" s="43">
        <v>2023</v>
      </c>
      <c r="G203" s="43">
        <v>2023</v>
      </c>
      <c r="H203" s="35" t="s">
        <v>55</v>
      </c>
      <c r="I203" s="35" t="s">
        <v>55</v>
      </c>
      <c r="J203" s="35">
        <v>0</v>
      </c>
      <c r="K203" s="35">
        <v>2.3809999999999998</v>
      </c>
      <c r="L203" s="35">
        <v>0</v>
      </c>
      <c r="M203" s="35">
        <v>2.3809999999999998</v>
      </c>
      <c r="N203" s="35">
        <v>0</v>
      </c>
      <c r="O203" s="35">
        <v>0</v>
      </c>
      <c r="P203" s="35">
        <f>J203+AN203+AB203</f>
        <v>2.3809999999999998</v>
      </c>
      <c r="Q203" s="35">
        <v>0</v>
      </c>
      <c r="R203" s="35">
        <f t="shared" si="77"/>
        <v>0.65400399999999981</v>
      </c>
      <c r="S203" s="35">
        <v>1.726996</v>
      </c>
      <c r="T203" s="35">
        <v>0</v>
      </c>
      <c r="U203" s="35" t="s">
        <v>55</v>
      </c>
      <c r="V203" s="35">
        <v>2.3809999999999998</v>
      </c>
      <c r="W203" s="35" t="s">
        <v>55</v>
      </c>
      <c r="X203" s="35">
        <v>2.3809999999999998</v>
      </c>
      <c r="Y203" s="35" t="s">
        <v>55</v>
      </c>
      <c r="Z203" s="35">
        <f>AN203-AD203</f>
        <v>2.3809999999999998</v>
      </c>
      <c r="AA203" s="35">
        <v>0</v>
      </c>
      <c r="AB203" s="35">
        <v>0</v>
      </c>
      <c r="AC203" s="35">
        <v>0</v>
      </c>
      <c r="AD203" s="35">
        <v>0</v>
      </c>
      <c r="AE203" s="35">
        <v>0</v>
      </c>
      <c r="AF203" s="35">
        <v>0</v>
      </c>
      <c r="AG203" s="35">
        <v>0</v>
      </c>
      <c r="AH203" s="35">
        <v>0</v>
      </c>
      <c r="AI203" s="35">
        <v>2.3809999999999998</v>
      </c>
      <c r="AJ203" s="35">
        <v>2.3809999999999998</v>
      </c>
      <c r="AK203" s="35">
        <v>0</v>
      </c>
      <c r="AL203" s="35">
        <v>0</v>
      </c>
      <c r="AM203" s="35">
        <f t="shared" si="86"/>
        <v>2.3809999999999998</v>
      </c>
      <c r="AN203" s="35">
        <f t="shared" si="87"/>
        <v>2.3809999999999998</v>
      </c>
      <c r="AO203" s="36" t="s">
        <v>2540</v>
      </c>
    </row>
    <row r="204" spans="1:41" s="5" customFormat="1" ht="31.5" x14ac:dyDescent="0.25">
      <c r="A204" s="30" t="s">
        <v>318</v>
      </c>
      <c r="B204" s="47" t="s">
        <v>394</v>
      </c>
      <c r="C204" s="48" t="s">
        <v>395</v>
      </c>
      <c r="D204" s="61" t="s">
        <v>124</v>
      </c>
      <c r="E204" s="43">
        <v>2023</v>
      </c>
      <c r="F204" s="43">
        <v>2023</v>
      </c>
      <c r="G204" s="43">
        <v>2023</v>
      </c>
      <c r="H204" s="35" t="s">
        <v>55</v>
      </c>
      <c r="I204" s="35" t="s">
        <v>55</v>
      </c>
      <c r="J204" s="35">
        <v>0</v>
      </c>
      <c r="K204" s="35">
        <v>0.96299999999999997</v>
      </c>
      <c r="L204" s="35">
        <v>0</v>
      </c>
      <c r="M204" s="35">
        <v>0.96299999999999997</v>
      </c>
      <c r="N204" s="35">
        <v>0</v>
      </c>
      <c r="O204" s="35">
        <v>0</v>
      </c>
      <c r="P204" s="35">
        <f>J204+AN204+AB204</f>
        <v>0.96299999999999997</v>
      </c>
      <c r="Q204" s="35">
        <v>0</v>
      </c>
      <c r="R204" s="35">
        <f t="shared" si="77"/>
        <v>0.51564900000000002</v>
      </c>
      <c r="S204" s="35">
        <v>0.447351</v>
      </c>
      <c r="T204" s="35">
        <v>0</v>
      </c>
      <c r="U204" s="35" t="s">
        <v>55</v>
      </c>
      <c r="V204" s="35">
        <v>0.96299999999999997</v>
      </c>
      <c r="W204" s="35" t="s">
        <v>55</v>
      </c>
      <c r="X204" s="35">
        <v>0.96299999999999997</v>
      </c>
      <c r="Y204" s="35" t="s">
        <v>55</v>
      </c>
      <c r="Z204" s="35">
        <f>AN204-AD204</f>
        <v>0.96299999999999997</v>
      </c>
      <c r="AA204" s="35">
        <v>0</v>
      </c>
      <c r="AB204" s="35">
        <v>0</v>
      </c>
      <c r="AC204" s="35">
        <v>0</v>
      </c>
      <c r="AD204" s="35">
        <v>0</v>
      </c>
      <c r="AE204" s="35">
        <v>0</v>
      </c>
      <c r="AF204" s="35">
        <v>0</v>
      </c>
      <c r="AG204" s="35">
        <v>0</v>
      </c>
      <c r="AH204" s="35">
        <v>0</v>
      </c>
      <c r="AI204" s="35">
        <v>0.96299999999999997</v>
      </c>
      <c r="AJ204" s="35">
        <v>0.96299999999999997</v>
      </c>
      <c r="AK204" s="35">
        <v>0</v>
      </c>
      <c r="AL204" s="35">
        <v>0</v>
      </c>
      <c r="AM204" s="35">
        <f t="shared" si="86"/>
        <v>0.96299999999999997</v>
      </c>
      <c r="AN204" s="35">
        <f t="shared" si="87"/>
        <v>0.96299999999999997</v>
      </c>
      <c r="AO204" s="36" t="s">
        <v>2540</v>
      </c>
    </row>
    <row r="205" spans="1:41" s="5" customFormat="1" ht="31.5" x14ac:dyDescent="0.25">
      <c r="A205" s="30" t="s">
        <v>318</v>
      </c>
      <c r="B205" s="47" t="s">
        <v>396</v>
      </c>
      <c r="C205" s="48" t="s">
        <v>397</v>
      </c>
      <c r="D205" s="61" t="s">
        <v>124</v>
      </c>
      <c r="E205" s="43">
        <v>2023</v>
      </c>
      <c r="F205" s="43">
        <v>2023</v>
      </c>
      <c r="G205" s="43">
        <v>2023</v>
      </c>
      <c r="H205" s="35" t="s">
        <v>55</v>
      </c>
      <c r="I205" s="35" t="s">
        <v>55</v>
      </c>
      <c r="J205" s="35">
        <v>0</v>
      </c>
      <c r="K205" s="35">
        <v>2.3809999999999998</v>
      </c>
      <c r="L205" s="35">
        <v>0</v>
      </c>
      <c r="M205" s="35">
        <v>2.3809999999999998</v>
      </c>
      <c r="N205" s="35">
        <v>0</v>
      </c>
      <c r="O205" s="35">
        <v>0</v>
      </c>
      <c r="P205" s="35">
        <f>J205+AN205+AB205</f>
        <v>2.3809999999999998</v>
      </c>
      <c r="Q205" s="35">
        <v>0</v>
      </c>
      <c r="R205" s="35">
        <f t="shared" si="77"/>
        <v>0.65400399999999981</v>
      </c>
      <c r="S205" s="35">
        <v>1.726996</v>
      </c>
      <c r="T205" s="35">
        <v>0</v>
      </c>
      <c r="U205" s="35" t="s">
        <v>55</v>
      </c>
      <c r="V205" s="35">
        <v>2.3809999999999998</v>
      </c>
      <c r="W205" s="35" t="s">
        <v>55</v>
      </c>
      <c r="X205" s="35">
        <v>2.3809999999999998</v>
      </c>
      <c r="Y205" s="35" t="s">
        <v>55</v>
      </c>
      <c r="Z205" s="35">
        <f>AN205-AD205</f>
        <v>2.3809999999999998</v>
      </c>
      <c r="AA205" s="35">
        <v>0</v>
      </c>
      <c r="AB205" s="35">
        <v>0</v>
      </c>
      <c r="AC205" s="35">
        <v>0</v>
      </c>
      <c r="AD205" s="35">
        <v>0</v>
      </c>
      <c r="AE205" s="35">
        <v>0</v>
      </c>
      <c r="AF205" s="35">
        <v>0</v>
      </c>
      <c r="AG205" s="35">
        <v>0</v>
      </c>
      <c r="AH205" s="35">
        <v>0</v>
      </c>
      <c r="AI205" s="35">
        <v>2.3809999999999998</v>
      </c>
      <c r="AJ205" s="35">
        <v>2.3809999999999998</v>
      </c>
      <c r="AK205" s="35">
        <v>0</v>
      </c>
      <c r="AL205" s="35">
        <v>0</v>
      </c>
      <c r="AM205" s="35">
        <f t="shared" si="86"/>
        <v>2.3809999999999998</v>
      </c>
      <c r="AN205" s="35">
        <f t="shared" si="87"/>
        <v>2.3809999999999998</v>
      </c>
      <c r="AO205" s="36" t="s">
        <v>2540</v>
      </c>
    </row>
    <row r="206" spans="1:41" s="5" customFormat="1" ht="31.5" x14ac:dyDescent="0.25">
      <c r="A206" s="30" t="s">
        <v>318</v>
      </c>
      <c r="B206" s="47" t="s">
        <v>398</v>
      </c>
      <c r="C206" s="48" t="s">
        <v>399</v>
      </c>
      <c r="D206" s="61" t="s">
        <v>124</v>
      </c>
      <c r="E206" s="43">
        <v>2022</v>
      </c>
      <c r="F206" s="43">
        <v>2023</v>
      </c>
      <c r="G206" s="43">
        <v>2023</v>
      </c>
      <c r="H206" s="35" t="s">
        <v>55</v>
      </c>
      <c r="I206" s="35" t="s">
        <v>55</v>
      </c>
      <c r="J206" s="35">
        <v>0</v>
      </c>
      <c r="K206" s="35">
        <v>2.1589999999999998</v>
      </c>
      <c r="L206" s="35">
        <v>0</v>
      </c>
      <c r="M206" s="35">
        <v>2.1589999999999998</v>
      </c>
      <c r="N206" s="35">
        <v>0</v>
      </c>
      <c r="O206" s="35">
        <v>0</v>
      </c>
      <c r="P206" s="35">
        <f>J206+AN206+AB206</f>
        <v>2.1589999999999998</v>
      </c>
      <c r="Q206" s="35">
        <v>0</v>
      </c>
      <c r="R206" s="35">
        <f t="shared" si="77"/>
        <v>2.1589999999999998</v>
      </c>
      <c r="S206" s="35">
        <v>0</v>
      </c>
      <c r="T206" s="35">
        <v>0</v>
      </c>
      <c r="U206" s="35" t="s">
        <v>55</v>
      </c>
      <c r="V206" s="35">
        <v>2.1589999999999998</v>
      </c>
      <c r="W206" s="35" t="s">
        <v>55</v>
      </c>
      <c r="X206" s="35">
        <v>2.1589999999999998</v>
      </c>
      <c r="Y206" s="35" t="s">
        <v>55</v>
      </c>
      <c r="Z206" s="35">
        <f>AN206-AD206</f>
        <v>2.1589999999999998</v>
      </c>
      <c r="AA206" s="35">
        <v>0</v>
      </c>
      <c r="AB206" s="35">
        <v>0</v>
      </c>
      <c r="AC206" s="35">
        <v>0</v>
      </c>
      <c r="AD206" s="35">
        <v>0</v>
      </c>
      <c r="AE206" s="35">
        <v>0</v>
      </c>
      <c r="AF206" s="35">
        <v>0</v>
      </c>
      <c r="AG206" s="35">
        <v>2.1589999999999998</v>
      </c>
      <c r="AH206" s="35">
        <v>2.1589999999999998</v>
      </c>
      <c r="AI206" s="35">
        <v>0</v>
      </c>
      <c r="AJ206" s="35">
        <v>0</v>
      </c>
      <c r="AK206" s="35">
        <v>0</v>
      </c>
      <c r="AL206" s="35">
        <v>0</v>
      </c>
      <c r="AM206" s="35">
        <f t="shared" si="86"/>
        <v>2.1589999999999998</v>
      </c>
      <c r="AN206" s="35">
        <f t="shared" si="87"/>
        <v>2.1589999999999998</v>
      </c>
      <c r="AO206" s="36" t="s">
        <v>2540</v>
      </c>
    </row>
    <row r="207" spans="1:41" s="5" customFormat="1" ht="31.5" x14ac:dyDescent="0.25">
      <c r="A207" s="30" t="s">
        <v>318</v>
      </c>
      <c r="B207" s="47" t="s">
        <v>400</v>
      </c>
      <c r="C207" s="48" t="s">
        <v>401</v>
      </c>
      <c r="D207" s="61" t="s">
        <v>124</v>
      </c>
      <c r="E207" s="43">
        <v>2022</v>
      </c>
      <c r="F207" s="43">
        <v>2023</v>
      </c>
      <c r="G207" s="43">
        <v>2023</v>
      </c>
      <c r="H207" s="35" t="s">
        <v>55</v>
      </c>
      <c r="I207" s="35" t="s">
        <v>55</v>
      </c>
      <c r="J207" s="35">
        <v>0</v>
      </c>
      <c r="K207" s="35">
        <v>1.7929999999999999</v>
      </c>
      <c r="L207" s="35">
        <v>0</v>
      </c>
      <c r="M207" s="35">
        <v>1.7929999999999999</v>
      </c>
      <c r="N207" s="35">
        <v>0</v>
      </c>
      <c r="O207" s="35">
        <v>0</v>
      </c>
      <c r="P207" s="35">
        <f>J207+AN207+AB207</f>
        <v>1.7929999999999999</v>
      </c>
      <c r="Q207" s="35">
        <v>0</v>
      </c>
      <c r="R207" s="35">
        <f t="shared" si="77"/>
        <v>1.7929999999999999</v>
      </c>
      <c r="S207" s="35">
        <v>0</v>
      </c>
      <c r="T207" s="35">
        <v>0</v>
      </c>
      <c r="U207" s="35" t="s">
        <v>55</v>
      </c>
      <c r="V207" s="35">
        <v>1.7929999999999999</v>
      </c>
      <c r="W207" s="35" t="s">
        <v>55</v>
      </c>
      <c r="X207" s="35">
        <v>1.7929999999999999</v>
      </c>
      <c r="Y207" s="35" t="s">
        <v>55</v>
      </c>
      <c r="Z207" s="35">
        <f>AN207-AD207</f>
        <v>1.7929999999999999</v>
      </c>
      <c r="AA207" s="35">
        <v>0</v>
      </c>
      <c r="AB207" s="35">
        <v>0</v>
      </c>
      <c r="AC207" s="35">
        <v>0</v>
      </c>
      <c r="AD207" s="35">
        <v>0</v>
      </c>
      <c r="AE207" s="35">
        <v>0</v>
      </c>
      <c r="AF207" s="35">
        <v>0</v>
      </c>
      <c r="AG207" s="35">
        <v>0.84099999999999997</v>
      </c>
      <c r="AH207" s="35">
        <v>0.84099999999999997</v>
      </c>
      <c r="AI207" s="35">
        <v>0.95199999999999996</v>
      </c>
      <c r="AJ207" s="35">
        <v>0.95199999999999996</v>
      </c>
      <c r="AK207" s="35">
        <v>0</v>
      </c>
      <c r="AL207" s="35">
        <v>0</v>
      </c>
      <c r="AM207" s="35">
        <f t="shared" si="86"/>
        <v>1.7929999999999999</v>
      </c>
      <c r="AN207" s="35">
        <f t="shared" si="87"/>
        <v>1.7929999999999999</v>
      </c>
      <c r="AO207" s="36" t="s">
        <v>2540</v>
      </c>
    </row>
    <row r="208" spans="1:41" s="5" customFormat="1" ht="31.5" x14ac:dyDescent="0.25">
      <c r="A208" s="30" t="s">
        <v>318</v>
      </c>
      <c r="B208" s="47" t="s">
        <v>2702</v>
      </c>
      <c r="C208" s="48" t="s">
        <v>2703</v>
      </c>
      <c r="D208" s="61" t="s">
        <v>124</v>
      </c>
      <c r="E208" s="43">
        <v>2023</v>
      </c>
      <c r="F208" s="43" t="s">
        <v>55</v>
      </c>
      <c r="G208" s="43" t="s">
        <v>55</v>
      </c>
      <c r="H208" s="35" t="s">
        <v>55</v>
      </c>
      <c r="I208" s="35" t="s">
        <v>55</v>
      </c>
      <c r="J208" s="35">
        <v>0</v>
      </c>
      <c r="K208" s="51">
        <v>0</v>
      </c>
      <c r="L208" s="51">
        <v>0</v>
      </c>
      <c r="M208" s="51">
        <v>0</v>
      </c>
      <c r="N208" s="51">
        <v>0</v>
      </c>
      <c r="O208" s="35">
        <v>0</v>
      </c>
      <c r="P208" s="35">
        <v>0</v>
      </c>
      <c r="Q208" s="52">
        <v>0</v>
      </c>
      <c r="R208" s="35">
        <v>0</v>
      </c>
      <c r="S208" s="52">
        <v>0</v>
      </c>
      <c r="T208" s="35">
        <v>0</v>
      </c>
      <c r="U208" s="35" t="s">
        <v>55</v>
      </c>
      <c r="V208" s="35">
        <v>0</v>
      </c>
      <c r="W208" s="35" t="s">
        <v>55</v>
      </c>
      <c r="X208" s="35">
        <v>0</v>
      </c>
      <c r="Y208" s="35" t="s">
        <v>55</v>
      </c>
      <c r="Z208" s="35">
        <f>P208-J208-AB208-AD208</f>
        <v>0</v>
      </c>
      <c r="AA208" s="35">
        <v>0</v>
      </c>
      <c r="AB208" s="35">
        <v>0</v>
      </c>
      <c r="AC208" s="35">
        <v>0</v>
      </c>
      <c r="AD208" s="35">
        <v>0</v>
      </c>
      <c r="AE208" s="35">
        <v>0</v>
      </c>
      <c r="AF208" s="35">
        <v>0</v>
      </c>
      <c r="AG208" s="35">
        <v>0</v>
      </c>
      <c r="AH208" s="35">
        <v>0</v>
      </c>
      <c r="AI208" s="35">
        <v>0</v>
      </c>
      <c r="AJ208" s="35">
        <v>0</v>
      </c>
      <c r="AK208" s="35">
        <v>0</v>
      </c>
      <c r="AL208" s="35">
        <v>0</v>
      </c>
      <c r="AM208" s="35">
        <f t="shared" si="86"/>
        <v>0</v>
      </c>
      <c r="AN208" s="35">
        <f t="shared" si="87"/>
        <v>0</v>
      </c>
      <c r="AO208" s="36" t="s">
        <v>2540</v>
      </c>
    </row>
    <row r="209" spans="1:41" s="5" customFormat="1" ht="31.5" x14ac:dyDescent="0.25">
      <c r="A209" s="30" t="s">
        <v>318</v>
      </c>
      <c r="B209" s="47" t="s">
        <v>402</v>
      </c>
      <c r="C209" s="48" t="s">
        <v>403</v>
      </c>
      <c r="D209" s="61" t="s">
        <v>124</v>
      </c>
      <c r="E209" s="43">
        <v>2023</v>
      </c>
      <c r="F209" s="43">
        <v>2023</v>
      </c>
      <c r="G209" s="43">
        <v>2023</v>
      </c>
      <c r="H209" s="35" t="s">
        <v>55</v>
      </c>
      <c r="I209" s="35" t="s">
        <v>55</v>
      </c>
      <c r="J209" s="35">
        <v>0</v>
      </c>
      <c r="K209" s="35">
        <v>2.448</v>
      </c>
      <c r="L209" s="35">
        <v>0</v>
      </c>
      <c r="M209" s="35">
        <v>2.448</v>
      </c>
      <c r="N209" s="35">
        <v>0</v>
      </c>
      <c r="O209" s="35">
        <v>0</v>
      </c>
      <c r="P209" s="35">
        <f>J209+AN209+AB209</f>
        <v>2.448</v>
      </c>
      <c r="Q209" s="35">
        <v>0</v>
      </c>
      <c r="R209" s="35">
        <f t="shared" si="77"/>
        <v>2.448</v>
      </c>
      <c r="S209" s="35">
        <v>0</v>
      </c>
      <c r="T209" s="35">
        <v>0</v>
      </c>
      <c r="U209" s="35" t="s">
        <v>55</v>
      </c>
      <c r="V209" s="35">
        <v>2.448</v>
      </c>
      <c r="W209" s="35" t="s">
        <v>55</v>
      </c>
      <c r="X209" s="35">
        <v>2.448</v>
      </c>
      <c r="Y209" s="35" t="s">
        <v>55</v>
      </c>
      <c r="Z209" s="35">
        <f>AN209-AD209</f>
        <v>2.448</v>
      </c>
      <c r="AA209" s="35">
        <v>0</v>
      </c>
      <c r="AB209" s="35">
        <v>0</v>
      </c>
      <c r="AC209" s="35">
        <v>0</v>
      </c>
      <c r="AD209" s="35">
        <v>0</v>
      </c>
      <c r="AE209" s="35">
        <v>0</v>
      </c>
      <c r="AF209" s="35">
        <v>0</v>
      </c>
      <c r="AG209" s="35">
        <v>0</v>
      </c>
      <c r="AH209" s="35">
        <v>0</v>
      </c>
      <c r="AI209" s="35">
        <v>2.448</v>
      </c>
      <c r="AJ209" s="35">
        <v>2.448</v>
      </c>
      <c r="AK209" s="35">
        <v>0</v>
      </c>
      <c r="AL209" s="35">
        <v>0</v>
      </c>
      <c r="AM209" s="35">
        <f t="shared" si="86"/>
        <v>2.448</v>
      </c>
      <c r="AN209" s="35">
        <f t="shared" si="87"/>
        <v>2.448</v>
      </c>
      <c r="AO209" s="36" t="s">
        <v>2540</v>
      </c>
    </row>
    <row r="210" spans="1:41" s="5" customFormat="1" ht="31.5" x14ac:dyDescent="0.25">
      <c r="A210" s="30" t="s">
        <v>318</v>
      </c>
      <c r="B210" s="47" t="s">
        <v>404</v>
      </c>
      <c r="C210" s="48" t="s">
        <v>405</v>
      </c>
      <c r="D210" s="61" t="s">
        <v>124</v>
      </c>
      <c r="E210" s="43">
        <v>2023</v>
      </c>
      <c r="F210" s="43">
        <v>2023</v>
      </c>
      <c r="G210" s="43">
        <v>2023</v>
      </c>
      <c r="H210" s="35" t="s">
        <v>55</v>
      </c>
      <c r="I210" s="35" t="s">
        <v>55</v>
      </c>
      <c r="J210" s="35">
        <v>0</v>
      </c>
      <c r="K210" s="35">
        <v>2.4489999999999998</v>
      </c>
      <c r="L210" s="35">
        <v>0</v>
      </c>
      <c r="M210" s="35">
        <v>2.4489999999999998</v>
      </c>
      <c r="N210" s="35">
        <v>0</v>
      </c>
      <c r="O210" s="35">
        <v>0</v>
      </c>
      <c r="P210" s="35">
        <f>J210+AN210+AB210</f>
        <v>2.4489999999999998</v>
      </c>
      <c r="Q210" s="35">
        <v>0</v>
      </c>
      <c r="R210" s="35">
        <f t="shared" si="77"/>
        <v>2.4489999999999998</v>
      </c>
      <c r="S210" s="35">
        <v>0</v>
      </c>
      <c r="T210" s="35">
        <v>0</v>
      </c>
      <c r="U210" s="35" t="s">
        <v>55</v>
      </c>
      <c r="V210" s="35">
        <v>2.4489999999999998</v>
      </c>
      <c r="W210" s="35" t="s">
        <v>55</v>
      </c>
      <c r="X210" s="35">
        <v>2.4489999999999998</v>
      </c>
      <c r="Y210" s="35" t="s">
        <v>55</v>
      </c>
      <c r="Z210" s="35">
        <f>AN210-AD210</f>
        <v>2.4489999999999998</v>
      </c>
      <c r="AA210" s="35">
        <v>0</v>
      </c>
      <c r="AB210" s="35">
        <v>0</v>
      </c>
      <c r="AC210" s="35">
        <v>0</v>
      </c>
      <c r="AD210" s="35">
        <v>0</v>
      </c>
      <c r="AE210" s="35">
        <v>0</v>
      </c>
      <c r="AF210" s="35">
        <v>0</v>
      </c>
      <c r="AG210" s="35">
        <v>0</v>
      </c>
      <c r="AH210" s="35">
        <v>0</v>
      </c>
      <c r="AI210" s="35">
        <v>2.4489999999999998</v>
      </c>
      <c r="AJ210" s="35">
        <v>2.4489999999999998</v>
      </c>
      <c r="AK210" s="35">
        <v>0</v>
      </c>
      <c r="AL210" s="35">
        <v>0</v>
      </c>
      <c r="AM210" s="35">
        <f t="shared" si="86"/>
        <v>2.4489999999999998</v>
      </c>
      <c r="AN210" s="35">
        <f t="shared" si="87"/>
        <v>2.4489999999999998</v>
      </c>
      <c r="AO210" s="36" t="s">
        <v>2540</v>
      </c>
    </row>
    <row r="211" spans="1:41" s="5" customFormat="1" ht="31.5" x14ac:dyDescent="0.25">
      <c r="A211" s="30" t="s">
        <v>318</v>
      </c>
      <c r="B211" s="47" t="s">
        <v>406</v>
      </c>
      <c r="C211" s="48" t="s">
        <v>407</v>
      </c>
      <c r="D211" s="61" t="s">
        <v>124</v>
      </c>
      <c r="E211" s="43">
        <v>2023</v>
      </c>
      <c r="F211" s="43">
        <v>2023</v>
      </c>
      <c r="G211" s="43">
        <v>2023</v>
      </c>
      <c r="H211" s="35" t="s">
        <v>55</v>
      </c>
      <c r="I211" s="35" t="s">
        <v>55</v>
      </c>
      <c r="J211" s="35">
        <v>0</v>
      </c>
      <c r="K211" s="35">
        <v>2.448</v>
      </c>
      <c r="L211" s="35">
        <v>0</v>
      </c>
      <c r="M211" s="35">
        <v>2.448</v>
      </c>
      <c r="N211" s="35">
        <v>0</v>
      </c>
      <c r="O211" s="35">
        <v>0</v>
      </c>
      <c r="P211" s="35">
        <f>J211+AN211+AB211</f>
        <v>2.448</v>
      </c>
      <c r="Q211" s="35">
        <v>0</v>
      </c>
      <c r="R211" s="35">
        <f t="shared" si="77"/>
        <v>2.448</v>
      </c>
      <c r="S211" s="35">
        <v>0</v>
      </c>
      <c r="T211" s="35">
        <v>0</v>
      </c>
      <c r="U211" s="35" t="s">
        <v>55</v>
      </c>
      <c r="V211" s="35">
        <v>2.448</v>
      </c>
      <c r="W211" s="35" t="s">
        <v>55</v>
      </c>
      <c r="X211" s="35">
        <v>2.448</v>
      </c>
      <c r="Y211" s="35" t="s">
        <v>55</v>
      </c>
      <c r="Z211" s="35">
        <f>AN211-AD211</f>
        <v>2.448</v>
      </c>
      <c r="AA211" s="35">
        <v>0</v>
      </c>
      <c r="AB211" s="35">
        <v>0</v>
      </c>
      <c r="AC211" s="35">
        <v>0</v>
      </c>
      <c r="AD211" s="35">
        <v>0</v>
      </c>
      <c r="AE211" s="35">
        <v>0</v>
      </c>
      <c r="AF211" s="35">
        <v>0</v>
      </c>
      <c r="AG211" s="35">
        <v>0</v>
      </c>
      <c r="AH211" s="35">
        <v>0</v>
      </c>
      <c r="AI211" s="35">
        <v>2.448</v>
      </c>
      <c r="AJ211" s="35">
        <v>2.448</v>
      </c>
      <c r="AK211" s="35">
        <v>0</v>
      </c>
      <c r="AL211" s="35">
        <v>0</v>
      </c>
      <c r="AM211" s="35">
        <f t="shared" si="86"/>
        <v>2.448</v>
      </c>
      <c r="AN211" s="35">
        <f t="shared" si="87"/>
        <v>2.448</v>
      </c>
      <c r="AO211" s="36" t="s">
        <v>2540</v>
      </c>
    </row>
    <row r="212" spans="1:41" s="5" customFormat="1" ht="15.75" x14ac:dyDescent="0.25">
      <c r="A212" s="30" t="s">
        <v>318</v>
      </c>
      <c r="B212" s="47" t="s">
        <v>408</v>
      </c>
      <c r="C212" s="48" t="s">
        <v>409</v>
      </c>
      <c r="D212" s="61" t="s">
        <v>124</v>
      </c>
      <c r="E212" s="43">
        <v>2022</v>
      </c>
      <c r="F212" s="43">
        <v>2023</v>
      </c>
      <c r="G212" s="43">
        <v>2023</v>
      </c>
      <c r="H212" s="35" t="s">
        <v>55</v>
      </c>
      <c r="I212" s="35" t="s">
        <v>55</v>
      </c>
      <c r="J212" s="35">
        <v>0</v>
      </c>
      <c r="K212" s="35">
        <v>2.8120000000000003</v>
      </c>
      <c r="L212" s="35">
        <v>0</v>
      </c>
      <c r="M212" s="35">
        <v>2.8120000000000003</v>
      </c>
      <c r="N212" s="35">
        <v>0</v>
      </c>
      <c r="O212" s="35">
        <v>0</v>
      </c>
      <c r="P212" s="35">
        <f>J212+AN212+AB212</f>
        <v>2.8120000000000003</v>
      </c>
      <c r="Q212" s="35">
        <v>0</v>
      </c>
      <c r="R212" s="35">
        <f t="shared" si="77"/>
        <v>0.74030700000000049</v>
      </c>
      <c r="S212" s="35">
        <v>2.0716929999999998</v>
      </c>
      <c r="T212" s="35">
        <v>0</v>
      </c>
      <c r="U212" s="35" t="s">
        <v>55</v>
      </c>
      <c r="V212" s="35">
        <v>2.8120000000000003</v>
      </c>
      <c r="W212" s="35" t="s">
        <v>55</v>
      </c>
      <c r="X212" s="35">
        <v>2.8120000000000003</v>
      </c>
      <c r="Y212" s="35" t="s">
        <v>55</v>
      </c>
      <c r="Z212" s="35">
        <f>AN212-AD212</f>
        <v>2.8120000000000003</v>
      </c>
      <c r="AA212" s="35">
        <v>0</v>
      </c>
      <c r="AB212" s="35">
        <v>0</v>
      </c>
      <c r="AC212" s="35">
        <v>0</v>
      </c>
      <c r="AD212" s="35">
        <v>0</v>
      </c>
      <c r="AE212" s="35">
        <v>0</v>
      </c>
      <c r="AF212" s="35">
        <v>0</v>
      </c>
      <c r="AG212" s="35">
        <v>2.0950000000000002</v>
      </c>
      <c r="AH212" s="35">
        <v>2.0950000000000002</v>
      </c>
      <c r="AI212" s="35">
        <v>0.71699999999999997</v>
      </c>
      <c r="AJ212" s="35">
        <v>0.71699999999999997</v>
      </c>
      <c r="AK212" s="35">
        <v>0</v>
      </c>
      <c r="AL212" s="35">
        <v>0</v>
      </c>
      <c r="AM212" s="35">
        <f t="shared" si="86"/>
        <v>2.8120000000000003</v>
      </c>
      <c r="AN212" s="35">
        <f t="shared" si="87"/>
        <v>2.8120000000000003</v>
      </c>
      <c r="AO212" s="36" t="s">
        <v>2540</v>
      </c>
    </row>
    <row r="213" spans="1:41" s="5" customFormat="1" ht="15.75" x14ac:dyDescent="0.25">
      <c r="A213" s="30" t="s">
        <v>318</v>
      </c>
      <c r="B213" s="47" t="s">
        <v>410</v>
      </c>
      <c r="C213" s="48" t="s">
        <v>411</v>
      </c>
      <c r="D213" s="61" t="s">
        <v>124</v>
      </c>
      <c r="E213" s="43">
        <v>2022</v>
      </c>
      <c r="F213" s="43">
        <v>2023</v>
      </c>
      <c r="G213" s="43">
        <v>2023</v>
      </c>
      <c r="H213" s="35" t="s">
        <v>55</v>
      </c>
      <c r="I213" s="35" t="s">
        <v>55</v>
      </c>
      <c r="J213" s="35">
        <v>0</v>
      </c>
      <c r="K213" s="35">
        <v>0.90500000000000003</v>
      </c>
      <c r="L213" s="35">
        <v>0</v>
      </c>
      <c r="M213" s="35">
        <v>0.88300000000000001</v>
      </c>
      <c r="N213" s="35">
        <v>0</v>
      </c>
      <c r="O213" s="35">
        <v>2.1999999999999999E-2</v>
      </c>
      <c r="P213" s="35">
        <f>J213+AN213+AB213</f>
        <v>0.90500000000000003</v>
      </c>
      <c r="Q213" s="35">
        <v>0</v>
      </c>
      <c r="R213" s="35">
        <f t="shared" si="77"/>
        <v>0.22450300000000001</v>
      </c>
      <c r="S213" s="35">
        <v>0.658497</v>
      </c>
      <c r="T213" s="35">
        <v>2.1999999999999999E-2</v>
      </c>
      <c r="U213" s="35" t="s">
        <v>55</v>
      </c>
      <c r="V213" s="35">
        <v>0.90500000000000003</v>
      </c>
      <c r="W213" s="35" t="s">
        <v>55</v>
      </c>
      <c r="X213" s="35">
        <v>0.90500000000000003</v>
      </c>
      <c r="Y213" s="35" t="s">
        <v>55</v>
      </c>
      <c r="Z213" s="35">
        <f>AN213-AD213</f>
        <v>0.90500000000000003</v>
      </c>
      <c r="AA213" s="35">
        <v>0</v>
      </c>
      <c r="AB213" s="35">
        <v>0</v>
      </c>
      <c r="AC213" s="35">
        <v>0</v>
      </c>
      <c r="AD213" s="35">
        <v>0</v>
      </c>
      <c r="AE213" s="35">
        <v>0</v>
      </c>
      <c r="AF213" s="35">
        <v>0</v>
      </c>
      <c r="AG213" s="35">
        <v>0.90500000000000003</v>
      </c>
      <c r="AH213" s="35">
        <v>0.90500000000000003</v>
      </c>
      <c r="AI213" s="35">
        <v>0</v>
      </c>
      <c r="AJ213" s="35">
        <v>0</v>
      </c>
      <c r="AK213" s="35">
        <v>0</v>
      </c>
      <c r="AL213" s="35">
        <v>0</v>
      </c>
      <c r="AM213" s="35">
        <f t="shared" si="86"/>
        <v>0.90500000000000003</v>
      </c>
      <c r="AN213" s="35">
        <f t="shared" si="87"/>
        <v>0.90500000000000003</v>
      </c>
      <c r="AO213" s="36" t="s">
        <v>2540</v>
      </c>
    </row>
    <row r="214" spans="1:41" s="5" customFormat="1" ht="15.75" x14ac:dyDescent="0.25">
      <c r="A214" s="30" t="s">
        <v>318</v>
      </c>
      <c r="B214" s="47" t="s">
        <v>2698</v>
      </c>
      <c r="C214" s="48" t="s">
        <v>2699</v>
      </c>
      <c r="D214" s="61" t="s">
        <v>124</v>
      </c>
      <c r="E214" s="43">
        <v>2023</v>
      </c>
      <c r="F214" s="43" t="s">
        <v>55</v>
      </c>
      <c r="G214" s="43" t="s">
        <v>55</v>
      </c>
      <c r="H214" s="35" t="s">
        <v>55</v>
      </c>
      <c r="I214" s="35" t="s">
        <v>55</v>
      </c>
      <c r="J214" s="35">
        <v>0</v>
      </c>
      <c r="K214" s="51">
        <v>0</v>
      </c>
      <c r="L214" s="51">
        <v>0</v>
      </c>
      <c r="M214" s="51">
        <v>0</v>
      </c>
      <c r="N214" s="51">
        <v>0</v>
      </c>
      <c r="O214" s="35">
        <v>0</v>
      </c>
      <c r="P214" s="35">
        <v>0</v>
      </c>
      <c r="Q214" s="52">
        <v>0</v>
      </c>
      <c r="R214" s="35">
        <v>0</v>
      </c>
      <c r="S214" s="52">
        <v>0</v>
      </c>
      <c r="T214" s="35">
        <v>0</v>
      </c>
      <c r="U214" s="35" t="s">
        <v>55</v>
      </c>
      <c r="V214" s="35">
        <v>0</v>
      </c>
      <c r="W214" s="35" t="s">
        <v>55</v>
      </c>
      <c r="X214" s="35">
        <v>0</v>
      </c>
      <c r="Y214" s="35" t="s">
        <v>55</v>
      </c>
      <c r="Z214" s="35">
        <f>P214-J214-AB214-AD214</f>
        <v>0</v>
      </c>
      <c r="AA214" s="35">
        <v>0</v>
      </c>
      <c r="AB214" s="35">
        <v>0</v>
      </c>
      <c r="AC214" s="35">
        <v>0</v>
      </c>
      <c r="AD214" s="35">
        <v>0</v>
      </c>
      <c r="AE214" s="35">
        <v>0</v>
      </c>
      <c r="AF214" s="35">
        <v>0</v>
      </c>
      <c r="AG214" s="35">
        <v>0</v>
      </c>
      <c r="AH214" s="35">
        <v>0</v>
      </c>
      <c r="AI214" s="35">
        <v>0</v>
      </c>
      <c r="AJ214" s="35">
        <v>0</v>
      </c>
      <c r="AK214" s="35">
        <v>0</v>
      </c>
      <c r="AL214" s="35">
        <v>0</v>
      </c>
      <c r="AM214" s="35">
        <f t="shared" si="86"/>
        <v>0</v>
      </c>
      <c r="AN214" s="35">
        <f t="shared" si="87"/>
        <v>0</v>
      </c>
      <c r="AO214" s="36" t="s">
        <v>2540</v>
      </c>
    </row>
    <row r="215" spans="1:41" s="5" customFormat="1" ht="15.75" x14ac:dyDescent="0.25">
      <c r="A215" s="30" t="s">
        <v>318</v>
      </c>
      <c r="B215" s="47" t="s">
        <v>412</v>
      </c>
      <c r="C215" s="48" t="s">
        <v>413</v>
      </c>
      <c r="D215" s="61" t="s">
        <v>124</v>
      </c>
      <c r="E215" s="43">
        <v>2023</v>
      </c>
      <c r="F215" s="43">
        <v>2023</v>
      </c>
      <c r="G215" s="43">
        <v>2023</v>
      </c>
      <c r="H215" s="35" t="s">
        <v>55</v>
      </c>
      <c r="I215" s="35" t="s">
        <v>55</v>
      </c>
      <c r="J215" s="35">
        <v>0</v>
      </c>
      <c r="K215" s="35">
        <v>3.0539999999999998</v>
      </c>
      <c r="L215" s="35">
        <v>0</v>
      </c>
      <c r="M215" s="35">
        <v>3.0539999999999998</v>
      </c>
      <c r="N215" s="35">
        <v>0</v>
      </c>
      <c r="O215" s="35">
        <v>0</v>
      </c>
      <c r="P215" s="35">
        <f>J215+AN215+AB215</f>
        <v>3.0539999999999998</v>
      </c>
      <c r="Q215" s="35">
        <v>0</v>
      </c>
      <c r="R215" s="35">
        <f t="shared" si="77"/>
        <v>0.84215039999999997</v>
      </c>
      <c r="S215" s="35">
        <v>2.2118495999999999</v>
      </c>
      <c r="T215" s="35">
        <v>0</v>
      </c>
      <c r="U215" s="35" t="s">
        <v>55</v>
      </c>
      <c r="V215" s="35">
        <v>3.0539999999999998</v>
      </c>
      <c r="W215" s="35" t="s">
        <v>55</v>
      </c>
      <c r="X215" s="35">
        <v>3.0539999999999998</v>
      </c>
      <c r="Y215" s="35" t="s">
        <v>55</v>
      </c>
      <c r="Z215" s="35">
        <f>AN215-AD215</f>
        <v>3.0539999999999998</v>
      </c>
      <c r="AA215" s="35">
        <v>0</v>
      </c>
      <c r="AB215" s="35">
        <v>0</v>
      </c>
      <c r="AC215" s="35">
        <v>0</v>
      </c>
      <c r="AD215" s="35">
        <v>0</v>
      </c>
      <c r="AE215" s="35">
        <v>0</v>
      </c>
      <c r="AF215" s="35">
        <v>0</v>
      </c>
      <c r="AG215" s="35">
        <v>0</v>
      </c>
      <c r="AH215" s="35">
        <v>0</v>
      </c>
      <c r="AI215" s="35">
        <v>3.0539999999999998</v>
      </c>
      <c r="AJ215" s="35">
        <v>3.0539999999999998</v>
      </c>
      <c r="AK215" s="35">
        <v>0</v>
      </c>
      <c r="AL215" s="35">
        <v>0</v>
      </c>
      <c r="AM215" s="35">
        <f t="shared" si="86"/>
        <v>3.0539999999999998</v>
      </c>
      <c r="AN215" s="35">
        <f t="shared" si="87"/>
        <v>3.0539999999999998</v>
      </c>
      <c r="AO215" s="36" t="s">
        <v>2540</v>
      </c>
    </row>
    <row r="216" spans="1:41" s="5" customFormat="1" ht="15.75" x14ac:dyDescent="0.25">
      <c r="A216" s="30" t="s">
        <v>318</v>
      </c>
      <c r="B216" s="47" t="s">
        <v>414</v>
      </c>
      <c r="C216" s="48" t="s">
        <v>415</v>
      </c>
      <c r="D216" s="61" t="s">
        <v>124</v>
      </c>
      <c r="E216" s="43">
        <v>2023</v>
      </c>
      <c r="F216" s="43">
        <v>2023</v>
      </c>
      <c r="G216" s="43">
        <v>2023</v>
      </c>
      <c r="H216" s="35" t="s">
        <v>55</v>
      </c>
      <c r="I216" s="35" t="s">
        <v>55</v>
      </c>
      <c r="J216" s="35">
        <v>0</v>
      </c>
      <c r="K216" s="35">
        <v>3.0539999999999998</v>
      </c>
      <c r="L216" s="35">
        <v>0</v>
      </c>
      <c r="M216" s="35">
        <v>3.0539999999999998</v>
      </c>
      <c r="N216" s="35">
        <v>0</v>
      </c>
      <c r="O216" s="35">
        <v>0</v>
      </c>
      <c r="P216" s="35">
        <f>J216+AN216+AB216</f>
        <v>3.0539999999999998</v>
      </c>
      <c r="Q216" s="35">
        <v>0</v>
      </c>
      <c r="R216" s="35">
        <f t="shared" si="77"/>
        <v>0.84215039999999997</v>
      </c>
      <c r="S216" s="35">
        <v>2.2118495999999999</v>
      </c>
      <c r="T216" s="35">
        <v>0</v>
      </c>
      <c r="U216" s="35" t="s">
        <v>55</v>
      </c>
      <c r="V216" s="35">
        <v>3.0539999999999998</v>
      </c>
      <c r="W216" s="35" t="s">
        <v>55</v>
      </c>
      <c r="X216" s="35">
        <v>3.0539999999999998</v>
      </c>
      <c r="Y216" s="35" t="s">
        <v>55</v>
      </c>
      <c r="Z216" s="35">
        <f>AN216-AD216</f>
        <v>3.0539999999999998</v>
      </c>
      <c r="AA216" s="35">
        <v>0</v>
      </c>
      <c r="AB216" s="35">
        <v>0</v>
      </c>
      <c r="AC216" s="35">
        <v>0</v>
      </c>
      <c r="AD216" s="35">
        <v>0</v>
      </c>
      <c r="AE216" s="35">
        <v>0</v>
      </c>
      <c r="AF216" s="35">
        <v>0</v>
      </c>
      <c r="AG216" s="35">
        <v>0</v>
      </c>
      <c r="AH216" s="35">
        <v>0</v>
      </c>
      <c r="AI216" s="35">
        <v>3.0539999999999998</v>
      </c>
      <c r="AJ216" s="35">
        <v>3.0539999999999998</v>
      </c>
      <c r="AK216" s="35">
        <v>0</v>
      </c>
      <c r="AL216" s="35">
        <v>0</v>
      </c>
      <c r="AM216" s="35">
        <f t="shared" si="86"/>
        <v>3.0539999999999998</v>
      </c>
      <c r="AN216" s="35">
        <f t="shared" si="87"/>
        <v>3.0539999999999998</v>
      </c>
      <c r="AO216" s="36" t="s">
        <v>2540</v>
      </c>
    </row>
    <row r="217" spans="1:41" s="5" customFormat="1" ht="15.75" x14ac:dyDescent="0.25">
      <c r="A217" s="30" t="s">
        <v>318</v>
      </c>
      <c r="B217" s="47" t="s">
        <v>416</v>
      </c>
      <c r="C217" s="48" t="s">
        <v>417</v>
      </c>
      <c r="D217" s="61" t="s">
        <v>124</v>
      </c>
      <c r="E217" s="43">
        <v>2023</v>
      </c>
      <c r="F217" s="43">
        <v>2023</v>
      </c>
      <c r="G217" s="43">
        <v>2023</v>
      </c>
      <c r="H217" s="35" t="s">
        <v>55</v>
      </c>
      <c r="I217" s="35" t="s">
        <v>55</v>
      </c>
      <c r="J217" s="35">
        <v>0</v>
      </c>
      <c r="K217" s="35">
        <v>3.0539999999999998</v>
      </c>
      <c r="L217" s="35">
        <v>0</v>
      </c>
      <c r="M217" s="35">
        <v>3.0539999999999998</v>
      </c>
      <c r="N217" s="35">
        <v>0</v>
      </c>
      <c r="O217" s="35">
        <v>0</v>
      </c>
      <c r="P217" s="35">
        <f>J217+AN217+AB217</f>
        <v>3.0539999999999998</v>
      </c>
      <c r="Q217" s="35">
        <v>0</v>
      </c>
      <c r="R217" s="35">
        <f t="shared" si="77"/>
        <v>0.84215039999999997</v>
      </c>
      <c r="S217" s="35">
        <v>2.2118495999999999</v>
      </c>
      <c r="T217" s="35">
        <v>0</v>
      </c>
      <c r="U217" s="35" t="s">
        <v>55</v>
      </c>
      <c r="V217" s="35">
        <v>3.0539999999999998</v>
      </c>
      <c r="W217" s="35" t="s">
        <v>55</v>
      </c>
      <c r="X217" s="35">
        <v>3.0539999999999998</v>
      </c>
      <c r="Y217" s="35" t="s">
        <v>55</v>
      </c>
      <c r="Z217" s="35">
        <f>AN217-AD217</f>
        <v>3.0539999999999998</v>
      </c>
      <c r="AA217" s="35">
        <v>0</v>
      </c>
      <c r="AB217" s="35">
        <v>0</v>
      </c>
      <c r="AC217" s="35">
        <v>0</v>
      </c>
      <c r="AD217" s="35">
        <v>0</v>
      </c>
      <c r="AE217" s="35">
        <v>0</v>
      </c>
      <c r="AF217" s="35">
        <v>0</v>
      </c>
      <c r="AG217" s="35">
        <v>0</v>
      </c>
      <c r="AH217" s="35">
        <v>0</v>
      </c>
      <c r="AI217" s="35">
        <v>3.0539999999999998</v>
      </c>
      <c r="AJ217" s="35">
        <v>3.0539999999999998</v>
      </c>
      <c r="AK217" s="35">
        <v>0</v>
      </c>
      <c r="AL217" s="35">
        <v>0</v>
      </c>
      <c r="AM217" s="35">
        <f t="shared" si="86"/>
        <v>3.0539999999999998</v>
      </c>
      <c r="AN217" s="35">
        <f t="shared" si="87"/>
        <v>3.0539999999999998</v>
      </c>
      <c r="AO217" s="36" t="s">
        <v>2540</v>
      </c>
    </row>
    <row r="218" spans="1:41" s="5" customFormat="1" ht="31.5" x14ac:dyDescent="0.25">
      <c r="A218" s="30" t="s">
        <v>318</v>
      </c>
      <c r="B218" s="47" t="s">
        <v>418</v>
      </c>
      <c r="C218" s="48" t="s">
        <v>419</v>
      </c>
      <c r="D218" s="46" t="s">
        <v>100</v>
      </c>
      <c r="E218" s="34">
        <v>2022</v>
      </c>
      <c r="F218" s="34">
        <v>2024</v>
      </c>
      <c r="G218" s="34">
        <v>2024</v>
      </c>
      <c r="H218" s="35" t="s">
        <v>55</v>
      </c>
      <c r="I218" s="35" t="s">
        <v>55</v>
      </c>
      <c r="J218" s="35">
        <v>0</v>
      </c>
      <c r="K218" s="35">
        <v>40</v>
      </c>
      <c r="L218" s="35">
        <v>0</v>
      </c>
      <c r="M218" s="35">
        <v>38.847999999999999</v>
      </c>
      <c r="N218" s="35">
        <v>0</v>
      </c>
      <c r="O218" s="35">
        <v>1.1519999999999999</v>
      </c>
      <c r="P218" s="35">
        <f>J218+AN218+AB218</f>
        <v>40</v>
      </c>
      <c r="Q218" s="35">
        <v>0</v>
      </c>
      <c r="R218" s="35">
        <f t="shared" si="77"/>
        <v>11.8020612903635</v>
      </c>
      <c r="S218" s="35">
        <v>27.045938709636498</v>
      </c>
      <c r="T218" s="35">
        <v>1.1519999999999999</v>
      </c>
      <c r="U218" s="35" t="s">
        <v>55</v>
      </c>
      <c r="V218" s="35">
        <v>40</v>
      </c>
      <c r="W218" s="35" t="s">
        <v>55</v>
      </c>
      <c r="X218" s="35">
        <v>40</v>
      </c>
      <c r="Y218" s="35" t="s">
        <v>55</v>
      </c>
      <c r="Z218" s="35">
        <f>AN218-AD218</f>
        <v>40</v>
      </c>
      <c r="AA218" s="35">
        <v>0</v>
      </c>
      <c r="AB218" s="35">
        <v>0</v>
      </c>
      <c r="AC218" s="35">
        <v>0</v>
      </c>
      <c r="AD218" s="35">
        <v>0</v>
      </c>
      <c r="AE218" s="35">
        <v>0</v>
      </c>
      <c r="AF218" s="35">
        <v>0</v>
      </c>
      <c r="AG218" s="35">
        <v>5</v>
      </c>
      <c r="AH218" s="35">
        <v>5</v>
      </c>
      <c r="AI218" s="35">
        <v>35</v>
      </c>
      <c r="AJ218" s="35">
        <v>35</v>
      </c>
      <c r="AK218" s="35">
        <v>0</v>
      </c>
      <c r="AL218" s="35">
        <v>0</v>
      </c>
      <c r="AM218" s="35">
        <f t="shared" si="86"/>
        <v>40</v>
      </c>
      <c r="AN218" s="35">
        <f t="shared" si="87"/>
        <v>40</v>
      </c>
      <c r="AO218" s="36" t="s">
        <v>2540</v>
      </c>
    </row>
    <row r="219" spans="1:41" s="5" customFormat="1" ht="15.75" x14ac:dyDescent="0.25">
      <c r="A219" s="30" t="s">
        <v>318</v>
      </c>
      <c r="B219" s="47" t="s">
        <v>420</v>
      </c>
      <c r="C219" s="48" t="s">
        <v>421</v>
      </c>
      <c r="D219" s="33" t="s">
        <v>100</v>
      </c>
      <c r="E219" s="33">
        <v>2023</v>
      </c>
      <c r="F219" s="34">
        <v>2028</v>
      </c>
      <c r="G219" s="34">
        <v>2028</v>
      </c>
      <c r="H219" s="35" t="s">
        <v>55</v>
      </c>
      <c r="I219" s="35" t="s">
        <v>55</v>
      </c>
      <c r="J219" s="35">
        <v>0</v>
      </c>
      <c r="K219" s="35">
        <v>227.20400000000001</v>
      </c>
      <c r="L219" s="35">
        <v>30</v>
      </c>
      <c r="M219" s="35">
        <v>46.31883000000002</v>
      </c>
      <c r="N219" s="35">
        <v>146.72516999999999</v>
      </c>
      <c r="O219" s="35">
        <v>4.16</v>
      </c>
      <c r="P219" s="35">
        <v>227.20400000000001</v>
      </c>
      <c r="Q219" s="35">
        <v>30</v>
      </c>
      <c r="R219" s="35">
        <f t="shared" si="77"/>
        <v>46.31883000000002</v>
      </c>
      <c r="S219" s="35">
        <v>146.72516999999999</v>
      </c>
      <c r="T219" s="35">
        <v>4.16</v>
      </c>
      <c r="U219" s="35" t="s">
        <v>55</v>
      </c>
      <c r="V219" s="35">
        <v>227.20400000000001</v>
      </c>
      <c r="W219" s="35" t="s">
        <v>55</v>
      </c>
      <c r="X219" s="35">
        <v>227.20400000000001</v>
      </c>
      <c r="Y219" s="35" t="s">
        <v>55</v>
      </c>
      <c r="Z219" s="35">
        <f>P219-J219-AB219-AD219</f>
        <v>227.20400000000001</v>
      </c>
      <c r="AA219" s="35">
        <v>0</v>
      </c>
      <c r="AB219" s="35">
        <v>0</v>
      </c>
      <c r="AC219" s="35">
        <v>0</v>
      </c>
      <c r="AD219" s="35">
        <v>0</v>
      </c>
      <c r="AE219" s="35">
        <v>0</v>
      </c>
      <c r="AF219" s="35">
        <v>0</v>
      </c>
      <c r="AG219" s="35">
        <v>0</v>
      </c>
      <c r="AH219" s="35">
        <v>0</v>
      </c>
      <c r="AI219" s="35">
        <v>30</v>
      </c>
      <c r="AJ219" s="35">
        <v>30</v>
      </c>
      <c r="AK219" s="35">
        <v>0</v>
      </c>
      <c r="AL219" s="35">
        <v>0.27895424000000002</v>
      </c>
      <c r="AM219" s="35">
        <f t="shared" si="86"/>
        <v>30</v>
      </c>
      <c r="AN219" s="35">
        <f t="shared" si="87"/>
        <v>30.278954240000001</v>
      </c>
      <c r="AO219" s="36" t="s">
        <v>2607</v>
      </c>
    </row>
    <row r="220" spans="1:41" s="5" customFormat="1" ht="47.25" x14ac:dyDescent="0.25">
      <c r="A220" s="30" t="s">
        <v>318</v>
      </c>
      <c r="B220" s="47" t="s">
        <v>422</v>
      </c>
      <c r="C220" s="48" t="s">
        <v>423</v>
      </c>
      <c r="D220" s="46" t="s">
        <v>100</v>
      </c>
      <c r="E220" s="34">
        <v>2020</v>
      </c>
      <c r="F220" s="34">
        <v>2022</v>
      </c>
      <c r="G220" s="34">
        <v>2022</v>
      </c>
      <c r="H220" s="35" t="s">
        <v>55</v>
      </c>
      <c r="I220" s="35" t="s">
        <v>55</v>
      </c>
      <c r="J220" s="35">
        <v>0</v>
      </c>
      <c r="K220" s="35">
        <v>36.553980000000003</v>
      </c>
      <c r="L220" s="35">
        <v>7.6</v>
      </c>
      <c r="M220" s="35">
        <v>8.2791614500000001</v>
      </c>
      <c r="N220" s="35">
        <v>18.186913180000001</v>
      </c>
      <c r="O220" s="35">
        <v>2.48790537</v>
      </c>
      <c r="P220" s="35">
        <f t="shared" ref="P220:P233" si="88">J220+AN220+AB220</f>
        <v>36.553980000000003</v>
      </c>
      <c r="Q220" s="35">
        <v>7.6</v>
      </c>
      <c r="R220" s="35">
        <f t="shared" si="77"/>
        <v>8.2791614500000001</v>
      </c>
      <c r="S220" s="35">
        <v>18.186913180000001</v>
      </c>
      <c r="T220" s="35">
        <v>2.48790537</v>
      </c>
      <c r="U220" s="35" t="s">
        <v>55</v>
      </c>
      <c r="V220" s="35">
        <v>43.788980000000002</v>
      </c>
      <c r="W220" s="35" t="s">
        <v>55</v>
      </c>
      <c r="X220" s="35">
        <v>36.188980000000001</v>
      </c>
      <c r="Y220" s="35" t="s">
        <v>55</v>
      </c>
      <c r="Z220" s="35">
        <f t="shared" ref="Z220:Z233" si="89">AN220-AD220</f>
        <v>36.188980000000001</v>
      </c>
      <c r="AA220" s="35">
        <v>0</v>
      </c>
      <c r="AB220" s="35">
        <v>0</v>
      </c>
      <c r="AC220" s="35">
        <v>0.36499999999999999</v>
      </c>
      <c r="AD220" s="35">
        <v>0.36499999999999999</v>
      </c>
      <c r="AE220" s="35">
        <v>36.188980000000001</v>
      </c>
      <c r="AF220" s="35">
        <v>36.188980000000001</v>
      </c>
      <c r="AG220" s="35">
        <v>0</v>
      </c>
      <c r="AH220" s="35">
        <v>0</v>
      </c>
      <c r="AI220" s="35">
        <v>0</v>
      </c>
      <c r="AJ220" s="35">
        <v>0</v>
      </c>
      <c r="AK220" s="35">
        <v>0</v>
      </c>
      <c r="AL220" s="35">
        <v>0</v>
      </c>
      <c r="AM220" s="35">
        <f t="shared" si="86"/>
        <v>36.553980000000003</v>
      </c>
      <c r="AN220" s="35">
        <f t="shared" si="87"/>
        <v>36.553980000000003</v>
      </c>
      <c r="AO220" s="36" t="s">
        <v>2540</v>
      </c>
    </row>
    <row r="221" spans="1:41" s="5" customFormat="1" ht="47.25" x14ac:dyDescent="0.25">
      <c r="A221" s="30" t="s">
        <v>318</v>
      </c>
      <c r="B221" s="47" t="s">
        <v>424</v>
      </c>
      <c r="C221" s="48" t="s">
        <v>425</v>
      </c>
      <c r="D221" s="61" t="s">
        <v>124</v>
      </c>
      <c r="E221" s="43">
        <v>2021</v>
      </c>
      <c r="F221" s="43">
        <v>2022</v>
      </c>
      <c r="G221" s="43">
        <v>2022</v>
      </c>
      <c r="H221" s="35" t="s">
        <v>55</v>
      </c>
      <c r="I221" s="35" t="s">
        <v>55</v>
      </c>
      <c r="J221" s="35">
        <v>0</v>
      </c>
      <c r="K221" s="35">
        <v>28.245335000000001</v>
      </c>
      <c r="L221" s="35">
        <v>0</v>
      </c>
      <c r="M221" s="35">
        <v>27.640884831000001</v>
      </c>
      <c r="N221" s="35">
        <v>0</v>
      </c>
      <c r="O221" s="35">
        <v>0.60445016900000004</v>
      </c>
      <c r="P221" s="35">
        <f t="shared" si="88"/>
        <v>28.245335000000001</v>
      </c>
      <c r="Q221" s="56">
        <v>0</v>
      </c>
      <c r="R221" s="35">
        <f t="shared" si="77"/>
        <v>27.640884831000001</v>
      </c>
      <c r="S221" s="35">
        <v>0</v>
      </c>
      <c r="T221" s="35">
        <v>0.60445016900000004</v>
      </c>
      <c r="U221" s="35" t="s">
        <v>55</v>
      </c>
      <c r="V221" s="35">
        <v>0</v>
      </c>
      <c r="W221" s="35" t="s">
        <v>55</v>
      </c>
      <c r="X221" s="35">
        <v>28.245335000000001</v>
      </c>
      <c r="Y221" s="35" t="s">
        <v>55</v>
      </c>
      <c r="Z221" s="35">
        <f t="shared" si="89"/>
        <v>28.245335000000001</v>
      </c>
      <c r="AA221" s="35">
        <v>0</v>
      </c>
      <c r="AB221" s="35">
        <v>0</v>
      </c>
      <c r="AC221" s="35">
        <v>0</v>
      </c>
      <c r="AD221" s="35">
        <v>0</v>
      </c>
      <c r="AE221" s="35">
        <v>28.245335000000001</v>
      </c>
      <c r="AF221" s="35">
        <v>28.245335000000001</v>
      </c>
      <c r="AG221" s="35">
        <v>0</v>
      </c>
      <c r="AH221" s="35">
        <v>0</v>
      </c>
      <c r="AI221" s="35">
        <v>0</v>
      </c>
      <c r="AJ221" s="35">
        <v>0</v>
      </c>
      <c r="AK221" s="35">
        <v>0</v>
      </c>
      <c r="AL221" s="35">
        <v>0</v>
      </c>
      <c r="AM221" s="35">
        <f t="shared" si="86"/>
        <v>28.245335000000001</v>
      </c>
      <c r="AN221" s="35">
        <f t="shared" si="87"/>
        <v>28.245335000000001</v>
      </c>
      <c r="AO221" s="36" t="s">
        <v>2540</v>
      </c>
    </row>
    <row r="222" spans="1:41" s="5" customFormat="1" ht="31.5" x14ac:dyDescent="0.25">
      <c r="A222" s="30" t="s">
        <v>318</v>
      </c>
      <c r="B222" s="47" t="s">
        <v>426</v>
      </c>
      <c r="C222" s="48" t="s">
        <v>427</v>
      </c>
      <c r="D222" s="61" t="s">
        <v>124</v>
      </c>
      <c r="E222" s="43">
        <v>2021</v>
      </c>
      <c r="F222" s="43">
        <v>2023</v>
      </c>
      <c r="G222" s="43">
        <v>2023</v>
      </c>
      <c r="H222" s="35" t="s">
        <v>55</v>
      </c>
      <c r="I222" s="35" t="s">
        <v>55</v>
      </c>
      <c r="J222" s="35">
        <v>0</v>
      </c>
      <c r="K222" s="35">
        <v>9.9756451599999991</v>
      </c>
      <c r="L222" s="35">
        <v>0.51772714422520005</v>
      </c>
      <c r="M222" s="35">
        <v>9.2485105919266104</v>
      </c>
      <c r="N222" s="35">
        <v>0</v>
      </c>
      <c r="O222" s="35">
        <v>0.20940742384818981</v>
      </c>
      <c r="P222" s="35">
        <f t="shared" si="88"/>
        <v>9.9756451599999991</v>
      </c>
      <c r="Q222" s="35">
        <v>0.51772714422520005</v>
      </c>
      <c r="R222" s="35">
        <f t="shared" si="77"/>
        <v>2.5752105919266102</v>
      </c>
      <c r="S222" s="35">
        <v>6.6733000000000002</v>
      </c>
      <c r="T222" s="35">
        <v>0.20940742384818981</v>
      </c>
      <c r="U222" s="35" t="s">
        <v>55</v>
      </c>
      <c r="V222" s="35">
        <v>0</v>
      </c>
      <c r="W222" s="35" t="s">
        <v>55</v>
      </c>
      <c r="X222" s="35">
        <v>9.9756451599999991</v>
      </c>
      <c r="Y222" s="35" t="s">
        <v>55</v>
      </c>
      <c r="Z222" s="35">
        <f t="shared" si="89"/>
        <v>9.9756451599999991</v>
      </c>
      <c r="AA222" s="35">
        <v>0</v>
      </c>
      <c r="AB222" s="35">
        <v>0</v>
      </c>
      <c r="AC222" s="35">
        <v>0</v>
      </c>
      <c r="AD222" s="35">
        <v>0</v>
      </c>
      <c r="AE222" s="35">
        <v>0.51772713999999997</v>
      </c>
      <c r="AF222" s="35">
        <v>0.51772713999999997</v>
      </c>
      <c r="AG222" s="35">
        <v>2.0700416000000001</v>
      </c>
      <c r="AH222" s="35">
        <v>2.0700416000000001</v>
      </c>
      <c r="AI222" s="35">
        <v>7.3878764199999996</v>
      </c>
      <c r="AJ222" s="35">
        <v>7.3878764199999996</v>
      </c>
      <c r="AK222" s="35">
        <v>0</v>
      </c>
      <c r="AL222" s="35">
        <v>0</v>
      </c>
      <c r="AM222" s="35">
        <f t="shared" si="86"/>
        <v>9.9756451599999991</v>
      </c>
      <c r="AN222" s="35">
        <f t="shared" si="87"/>
        <v>9.9756451599999991</v>
      </c>
      <c r="AO222" s="36" t="s">
        <v>2540</v>
      </c>
    </row>
    <row r="223" spans="1:41" s="5" customFormat="1" ht="31.5" x14ac:dyDescent="0.25">
      <c r="A223" s="30" t="s">
        <v>318</v>
      </c>
      <c r="B223" s="47" t="s">
        <v>428</v>
      </c>
      <c r="C223" s="48" t="s">
        <v>429</v>
      </c>
      <c r="D223" s="61" t="s">
        <v>124</v>
      </c>
      <c r="E223" s="43">
        <v>2021</v>
      </c>
      <c r="F223" s="43">
        <v>2023</v>
      </c>
      <c r="G223" s="43">
        <v>2023</v>
      </c>
      <c r="H223" s="35" t="s">
        <v>55</v>
      </c>
      <c r="I223" s="35" t="s">
        <v>55</v>
      </c>
      <c r="J223" s="35">
        <v>0</v>
      </c>
      <c r="K223" s="35">
        <v>6.9500125200000005</v>
      </c>
      <c r="L223" s="35">
        <v>0.41444065000000002</v>
      </c>
      <c r="M223" s="35">
        <v>6.4856221000000005</v>
      </c>
      <c r="N223" s="35">
        <v>0</v>
      </c>
      <c r="O223" s="35">
        <v>4.9949769999999998E-2</v>
      </c>
      <c r="P223" s="35">
        <f t="shared" si="88"/>
        <v>6.9500125200000005</v>
      </c>
      <c r="Q223" s="35">
        <v>0.41444065000000002</v>
      </c>
      <c r="R223" s="35">
        <f t="shared" si="77"/>
        <v>2.6568221000000003</v>
      </c>
      <c r="S223" s="35">
        <v>3.8288000000000002</v>
      </c>
      <c r="T223" s="35">
        <v>4.9949769999999998E-2</v>
      </c>
      <c r="U223" s="35" t="s">
        <v>55</v>
      </c>
      <c r="V223" s="35">
        <v>0</v>
      </c>
      <c r="W223" s="35" t="s">
        <v>55</v>
      </c>
      <c r="X223" s="35">
        <v>6.9500125200000005</v>
      </c>
      <c r="Y223" s="35" t="s">
        <v>55</v>
      </c>
      <c r="Z223" s="35">
        <f t="shared" si="89"/>
        <v>6.9500125200000005</v>
      </c>
      <c r="AA223" s="35">
        <v>0</v>
      </c>
      <c r="AB223" s="35">
        <v>0</v>
      </c>
      <c r="AC223" s="35">
        <v>0</v>
      </c>
      <c r="AD223" s="35">
        <v>0</v>
      </c>
      <c r="AE223" s="35">
        <v>0.41444065000000002</v>
      </c>
      <c r="AF223" s="35">
        <v>0.41444065000000002</v>
      </c>
      <c r="AG223" s="35">
        <v>1.9542763700000001</v>
      </c>
      <c r="AH223" s="35">
        <v>1.9542763700000001</v>
      </c>
      <c r="AI223" s="35">
        <v>4.5812955000000004</v>
      </c>
      <c r="AJ223" s="35">
        <v>4.5812955000000004</v>
      </c>
      <c r="AK223" s="35">
        <v>0</v>
      </c>
      <c r="AL223" s="35">
        <v>0</v>
      </c>
      <c r="AM223" s="35">
        <f t="shared" si="86"/>
        <v>6.9500125200000005</v>
      </c>
      <c r="AN223" s="35">
        <f t="shared" si="87"/>
        <v>6.9500125200000005</v>
      </c>
      <c r="AO223" s="36" t="s">
        <v>2540</v>
      </c>
    </row>
    <row r="224" spans="1:41" s="5" customFormat="1" ht="31.5" x14ac:dyDescent="0.25">
      <c r="A224" s="30" t="s">
        <v>318</v>
      </c>
      <c r="B224" s="47" t="s">
        <v>430</v>
      </c>
      <c r="C224" s="48" t="s">
        <v>431</v>
      </c>
      <c r="D224" s="61" t="s">
        <v>124</v>
      </c>
      <c r="E224" s="43">
        <v>2021</v>
      </c>
      <c r="F224" s="43">
        <v>2023</v>
      </c>
      <c r="G224" s="43">
        <v>2023</v>
      </c>
      <c r="H224" s="35" t="s">
        <v>55</v>
      </c>
      <c r="I224" s="35" t="s">
        <v>55</v>
      </c>
      <c r="J224" s="35">
        <v>0</v>
      </c>
      <c r="K224" s="35">
        <v>9.9606128100000006</v>
      </c>
      <c r="L224" s="35">
        <v>0.48866883</v>
      </c>
      <c r="M224" s="35">
        <v>9.4177192200000004</v>
      </c>
      <c r="N224" s="35">
        <v>0</v>
      </c>
      <c r="O224" s="35">
        <v>5.4224759999999997E-2</v>
      </c>
      <c r="P224" s="35">
        <f t="shared" si="88"/>
        <v>9.9606128099999989</v>
      </c>
      <c r="Q224" s="35">
        <v>0.48866883</v>
      </c>
      <c r="R224" s="35">
        <f t="shared" si="77"/>
        <v>2.7444192199999984</v>
      </c>
      <c r="S224" s="35">
        <v>6.6733000000000002</v>
      </c>
      <c r="T224" s="35">
        <v>5.4224759999999997E-2</v>
      </c>
      <c r="U224" s="35" t="s">
        <v>55</v>
      </c>
      <c r="V224" s="35">
        <v>0</v>
      </c>
      <c r="W224" s="35" t="s">
        <v>55</v>
      </c>
      <c r="X224" s="35">
        <v>9.9606128100000006</v>
      </c>
      <c r="Y224" s="35" t="s">
        <v>55</v>
      </c>
      <c r="Z224" s="35">
        <f t="shared" si="89"/>
        <v>9.9606128099999989</v>
      </c>
      <c r="AA224" s="35">
        <v>0</v>
      </c>
      <c r="AB224" s="35">
        <v>0</v>
      </c>
      <c r="AC224" s="35">
        <v>0</v>
      </c>
      <c r="AD224" s="35">
        <v>0</v>
      </c>
      <c r="AE224" s="35">
        <v>0.48866883</v>
      </c>
      <c r="AF224" s="35">
        <v>0.48866883</v>
      </c>
      <c r="AG224" s="35">
        <v>2.0813423899999997</v>
      </c>
      <c r="AH224" s="35">
        <v>2.0813423899999997</v>
      </c>
      <c r="AI224" s="35">
        <v>7.3906015900000002</v>
      </c>
      <c r="AJ224" s="35">
        <v>7.3906015900000002</v>
      </c>
      <c r="AK224" s="35">
        <v>0</v>
      </c>
      <c r="AL224" s="35">
        <v>0</v>
      </c>
      <c r="AM224" s="35">
        <f t="shared" si="86"/>
        <v>9.9606128099999989</v>
      </c>
      <c r="AN224" s="35">
        <f t="shared" si="87"/>
        <v>9.9606128099999989</v>
      </c>
      <c r="AO224" s="36" t="s">
        <v>2540</v>
      </c>
    </row>
    <row r="225" spans="1:41" s="5" customFormat="1" ht="31.5" x14ac:dyDescent="0.25">
      <c r="A225" s="30" t="s">
        <v>318</v>
      </c>
      <c r="B225" s="47" t="s">
        <v>432</v>
      </c>
      <c r="C225" s="48" t="s">
        <v>433</v>
      </c>
      <c r="D225" s="61" t="s">
        <v>124</v>
      </c>
      <c r="E225" s="43">
        <v>2021</v>
      </c>
      <c r="F225" s="43">
        <v>2023</v>
      </c>
      <c r="G225" s="43">
        <v>2023</v>
      </c>
      <c r="H225" s="35" t="s">
        <v>55</v>
      </c>
      <c r="I225" s="35" t="s">
        <v>55</v>
      </c>
      <c r="J225" s="35">
        <v>0</v>
      </c>
      <c r="K225" s="35">
        <v>6.9106043600000007</v>
      </c>
      <c r="L225" s="35">
        <v>0.37588803219240008</v>
      </c>
      <c r="M225" s="35">
        <v>6.3896364753657258</v>
      </c>
      <c r="N225" s="35">
        <v>0</v>
      </c>
      <c r="O225" s="35">
        <v>0.14507985244187546</v>
      </c>
      <c r="P225" s="35">
        <f t="shared" si="88"/>
        <v>6.9106043600000007</v>
      </c>
      <c r="Q225" s="35">
        <v>0.37588803219240008</v>
      </c>
      <c r="R225" s="35">
        <f t="shared" si="77"/>
        <v>2.5608364753657256</v>
      </c>
      <c r="S225" s="35">
        <v>3.8288000000000002</v>
      </c>
      <c r="T225" s="35">
        <v>0.14507985244187546</v>
      </c>
      <c r="U225" s="35" t="s">
        <v>55</v>
      </c>
      <c r="V225" s="35">
        <v>0</v>
      </c>
      <c r="W225" s="35" t="s">
        <v>55</v>
      </c>
      <c r="X225" s="35">
        <v>6.9106043600000007</v>
      </c>
      <c r="Y225" s="35" t="s">
        <v>55</v>
      </c>
      <c r="Z225" s="35">
        <f t="shared" si="89"/>
        <v>6.9106043600000007</v>
      </c>
      <c r="AA225" s="35">
        <v>0</v>
      </c>
      <c r="AB225" s="35">
        <v>0</v>
      </c>
      <c r="AC225" s="35">
        <v>0</v>
      </c>
      <c r="AD225" s="35">
        <v>0</v>
      </c>
      <c r="AE225" s="35">
        <v>0.37588803000000004</v>
      </c>
      <c r="AF225" s="35">
        <v>0.37588803000000004</v>
      </c>
      <c r="AG225" s="35">
        <v>1.9534208200000001</v>
      </c>
      <c r="AH225" s="35">
        <v>1.9534208200000001</v>
      </c>
      <c r="AI225" s="35">
        <v>4.5812955100000003</v>
      </c>
      <c r="AJ225" s="35">
        <v>4.5812955100000003</v>
      </c>
      <c r="AK225" s="35">
        <v>0</v>
      </c>
      <c r="AL225" s="35">
        <v>0</v>
      </c>
      <c r="AM225" s="35">
        <f t="shared" si="86"/>
        <v>6.9106043600000007</v>
      </c>
      <c r="AN225" s="35">
        <f t="shared" si="87"/>
        <v>6.9106043600000007</v>
      </c>
      <c r="AO225" s="36" t="s">
        <v>2540</v>
      </c>
    </row>
    <row r="226" spans="1:41" s="5" customFormat="1" ht="31.5" x14ac:dyDescent="0.25">
      <c r="A226" s="30" t="s">
        <v>318</v>
      </c>
      <c r="B226" s="47" t="s">
        <v>434</v>
      </c>
      <c r="C226" s="48" t="s">
        <v>435</v>
      </c>
      <c r="D226" s="61" t="s">
        <v>124</v>
      </c>
      <c r="E226" s="43">
        <v>2021</v>
      </c>
      <c r="F226" s="43">
        <v>2023</v>
      </c>
      <c r="G226" s="43">
        <v>2023</v>
      </c>
      <c r="H226" s="35" t="s">
        <v>55</v>
      </c>
      <c r="I226" s="35" t="s">
        <v>55</v>
      </c>
      <c r="J226" s="35">
        <v>0</v>
      </c>
      <c r="K226" s="35">
        <v>22.806754210000001</v>
      </c>
      <c r="L226" s="35">
        <v>0.37603187999999999</v>
      </c>
      <c r="M226" s="35">
        <v>22.373637640000002</v>
      </c>
      <c r="N226" s="35">
        <v>0</v>
      </c>
      <c r="O226" s="35">
        <v>5.708469E-2</v>
      </c>
      <c r="P226" s="35">
        <f t="shared" si="88"/>
        <v>22.806754210000001</v>
      </c>
      <c r="Q226" s="35">
        <v>0.37603187999999999</v>
      </c>
      <c r="R226" s="35">
        <f t="shared" si="77"/>
        <v>6.5007376400000023</v>
      </c>
      <c r="S226" s="35">
        <v>15.8729</v>
      </c>
      <c r="T226" s="35">
        <v>5.708469E-2</v>
      </c>
      <c r="U226" s="35" t="s">
        <v>55</v>
      </c>
      <c r="V226" s="35">
        <v>0</v>
      </c>
      <c r="W226" s="35" t="s">
        <v>55</v>
      </c>
      <c r="X226" s="35">
        <v>22.806754210000001</v>
      </c>
      <c r="Y226" s="35" t="s">
        <v>55</v>
      </c>
      <c r="Z226" s="35">
        <f t="shared" si="89"/>
        <v>22.806754210000001</v>
      </c>
      <c r="AA226" s="35">
        <v>0</v>
      </c>
      <c r="AB226" s="35">
        <v>0</v>
      </c>
      <c r="AC226" s="35">
        <v>0</v>
      </c>
      <c r="AD226" s="35">
        <v>0</v>
      </c>
      <c r="AE226" s="35">
        <v>0.37603187999999999</v>
      </c>
      <c r="AF226" s="35">
        <v>0.37603187999999999</v>
      </c>
      <c r="AG226" s="35">
        <v>2.3346483</v>
      </c>
      <c r="AH226" s="35">
        <v>2.3346483</v>
      </c>
      <c r="AI226" s="35">
        <v>20.09607403</v>
      </c>
      <c r="AJ226" s="35">
        <v>20.09607403</v>
      </c>
      <c r="AK226" s="35">
        <v>0</v>
      </c>
      <c r="AL226" s="35">
        <v>0</v>
      </c>
      <c r="AM226" s="35">
        <f t="shared" si="86"/>
        <v>22.806754210000001</v>
      </c>
      <c r="AN226" s="35">
        <f t="shared" si="87"/>
        <v>22.806754210000001</v>
      </c>
      <c r="AO226" s="36" t="s">
        <v>2540</v>
      </c>
    </row>
    <row r="227" spans="1:41" s="5" customFormat="1" ht="31.5" x14ac:dyDescent="0.25">
      <c r="A227" s="30" t="s">
        <v>318</v>
      </c>
      <c r="B227" s="47" t="s">
        <v>436</v>
      </c>
      <c r="C227" s="48" t="s">
        <v>437</v>
      </c>
      <c r="D227" s="61" t="s">
        <v>124</v>
      </c>
      <c r="E227" s="43">
        <v>2021</v>
      </c>
      <c r="F227" s="43">
        <v>2021</v>
      </c>
      <c r="G227" s="43">
        <v>2021</v>
      </c>
      <c r="H227" s="35" t="s">
        <v>55</v>
      </c>
      <c r="I227" s="35" t="s">
        <v>55</v>
      </c>
      <c r="J227" s="35">
        <v>0</v>
      </c>
      <c r="K227" s="35">
        <v>1.4373720000000001</v>
      </c>
      <c r="L227" s="35">
        <v>0</v>
      </c>
      <c r="M227" s="35">
        <v>1.4373720000000001</v>
      </c>
      <c r="N227" s="35">
        <v>0</v>
      </c>
      <c r="O227" s="35">
        <v>0</v>
      </c>
      <c r="P227" s="35">
        <f t="shared" si="88"/>
        <v>1.4373719999999999</v>
      </c>
      <c r="Q227" s="35">
        <v>0</v>
      </c>
      <c r="R227" s="35">
        <f t="shared" si="77"/>
        <v>1.4373719999999999</v>
      </c>
      <c r="S227" s="35">
        <v>0</v>
      </c>
      <c r="T227" s="35">
        <v>0</v>
      </c>
      <c r="U227" s="35" t="s">
        <v>55</v>
      </c>
      <c r="V227" s="35">
        <v>0</v>
      </c>
      <c r="W227" s="35" t="s">
        <v>55</v>
      </c>
      <c r="X227" s="35">
        <v>1.4373720000000001</v>
      </c>
      <c r="Y227" s="35" t="s">
        <v>55</v>
      </c>
      <c r="Z227" s="35">
        <f t="shared" si="89"/>
        <v>1.4373719999999999</v>
      </c>
      <c r="AA227" s="35">
        <v>0</v>
      </c>
      <c r="AB227" s="35">
        <v>0</v>
      </c>
      <c r="AC227" s="35">
        <v>0</v>
      </c>
      <c r="AD227" s="35">
        <v>0</v>
      </c>
      <c r="AE227" s="35">
        <v>1.4373720000000001</v>
      </c>
      <c r="AF227" s="35">
        <v>1.4373719999999999</v>
      </c>
      <c r="AG227" s="35">
        <v>0</v>
      </c>
      <c r="AH227" s="35">
        <v>0</v>
      </c>
      <c r="AI227" s="35">
        <v>0</v>
      </c>
      <c r="AJ227" s="35">
        <v>0</v>
      </c>
      <c r="AK227" s="35">
        <v>0</v>
      </c>
      <c r="AL227" s="35">
        <v>0</v>
      </c>
      <c r="AM227" s="35">
        <f t="shared" si="86"/>
        <v>1.4373720000000001</v>
      </c>
      <c r="AN227" s="35">
        <f t="shared" si="87"/>
        <v>1.4373719999999999</v>
      </c>
      <c r="AO227" s="36" t="s">
        <v>2540</v>
      </c>
    </row>
    <row r="228" spans="1:41" s="5" customFormat="1" ht="63" x14ac:dyDescent="0.25">
      <c r="A228" s="30" t="s">
        <v>318</v>
      </c>
      <c r="B228" s="47" t="s">
        <v>438</v>
      </c>
      <c r="C228" s="48" t="s">
        <v>439</v>
      </c>
      <c r="D228" s="42" t="s">
        <v>100</v>
      </c>
      <c r="E228" s="43">
        <v>2021</v>
      </c>
      <c r="F228" s="43">
        <v>2022</v>
      </c>
      <c r="G228" s="43">
        <v>2022</v>
      </c>
      <c r="H228" s="35" t="s">
        <v>55</v>
      </c>
      <c r="I228" s="35" t="s">
        <v>55</v>
      </c>
      <c r="J228" s="35">
        <v>0</v>
      </c>
      <c r="K228" s="35">
        <v>0.35563599999999995</v>
      </c>
      <c r="L228" s="35">
        <v>0</v>
      </c>
      <c r="M228" s="35">
        <v>0.35563599999999995</v>
      </c>
      <c r="N228" s="35">
        <v>0</v>
      </c>
      <c r="O228" s="35">
        <v>0</v>
      </c>
      <c r="P228" s="35">
        <f t="shared" si="88"/>
        <v>0.35563599999999995</v>
      </c>
      <c r="Q228" s="35">
        <v>0</v>
      </c>
      <c r="R228" s="35">
        <f t="shared" si="77"/>
        <v>0.35563599999999995</v>
      </c>
      <c r="S228" s="35">
        <v>0</v>
      </c>
      <c r="T228" s="35">
        <v>0</v>
      </c>
      <c r="U228" s="35" t="s">
        <v>55</v>
      </c>
      <c r="V228" s="35">
        <v>0</v>
      </c>
      <c r="W228" s="35" t="s">
        <v>55</v>
      </c>
      <c r="X228" s="35">
        <v>0.35563599999999995</v>
      </c>
      <c r="Y228" s="35" t="s">
        <v>55</v>
      </c>
      <c r="Z228" s="35">
        <f t="shared" si="89"/>
        <v>0.35563599999999995</v>
      </c>
      <c r="AA228" s="35">
        <v>0</v>
      </c>
      <c r="AB228" s="35">
        <v>0</v>
      </c>
      <c r="AC228" s="35">
        <v>0</v>
      </c>
      <c r="AD228" s="35">
        <v>0</v>
      </c>
      <c r="AE228" s="35">
        <v>0.15</v>
      </c>
      <c r="AF228" s="35">
        <v>0.15</v>
      </c>
      <c r="AG228" s="35">
        <v>0.20563599999999999</v>
      </c>
      <c r="AH228" s="35">
        <v>0.20563599999999999</v>
      </c>
      <c r="AI228" s="35">
        <v>0</v>
      </c>
      <c r="AJ228" s="35">
        <v>0</v>
      </c>
      <c r="AK228" s="35">
        <v>0</v>
      </c>
      <c r="AL228" s="35">
        <v>0</v>
      </c>
      <c r="AM228" s="35">
        <f t="shared" ref="AM228:AM251" si="90">AG228+AI228+AK228+AC228+AE228</f>
        <v>0.35563599999999995</v>
      </c>
      <c r="AN228" s="35">
        <f t="shared" ref="AN228:AN251" si="91">AH228+AJ228+AL228+AD228+AF228</f>
        <v>0.35563599999999995</v>
      </c>
      <c r="AO228" s="36" t="s">
        <v>2540</v>
      </c>
    </row>
    <row r="229" spans="1:41" s="5" customFormat="1" ht="63" x14ac:dyDescent="0.25">
      <c r="A229" s="30" t="s">
        <v>318</v>
      </c>
      <c r="B229" s="47" t="s">
        <v>440</v>
      </c>
      <c r="C229" s="48" t="s">
        <v>441</v>
      </c>
      <c r="D229" s="42" t="s">
        <v>100</v>
      </c>
      <c r="E229" s="43">
        <v>2021</v>
      </c>
      <c r="F229" s="43">
        <v>2023</v>
      </c>
      <c r="G229" s="43">
        <v>2023</v>
      </c>
      <c r="H229" s="35" t="s">
        <v>55</v>
      </c>
      <c r="I229" s="35" t="s">
        <v>55</v>
      </c>
      <c r="J229" s="35">
        <v>0</v>
      </c>
      <c r="K229" s="35">
        <v>0.53345399999999998</v>
      </c>
      <c r="L229" s="35">
        <v>0</v>
      </c>
      <c r="M229" s="35">
        <v>0.53345399999999998</v>
      </c>
      <c r="N229" s="35">
        <v>0</v>
      </c>
      <c r="O229" s="35">
        <v>0</v>
      </c>
      <c r="P229" s="35">
        <f t="shared" si="88"/>
        <v>0.53345399999999998</v>
      </c>
      <c r="Q229" s="35">
        <v>0</v>
      </c>
      <c r="R229" s="35">
        <f t="shared" si="77"/>
        <v>0.53345399999999998</v>
      </c>
      <c r="S229" s="35">
        <v>0</v>
      </c>
      <c r="T229" s="35">
        <v>0</v>
      </c>
      <c r="U229" s="35" t="s">
        <v>55</v>
      </c>
      <c r="V229" s="35">
        <v>0</v>
      </c>
      <c r="W229" s="35" t="s">
        <v>55</v>
      </c>
      <c r="X229" s="35">
        <v>0.53345399999999998</v>
      </c>
      <c r="Y229" s="35" t="s">
        <v>55</v>
      </c>
      <c r="Z229" s="35">
        <f t="shared" si="89"/>
        <v>0.53345399999999998</v>
      </c>
      <c r="AA229" s="35">
        <v>0</v>
      </c>
      <c r="AB229" s="35">
        <v>0</v>
      </c>
      <c r="AC229" s="35">
        <v>0</v>
      </c>
      <c r="AD229" s="35">
        <v>0</v>
      </c>
      <c r="AE229" s="35">
        <v>0.22500000000000001</v>
      </c>
      <c r="AF229" s="35">
        <v>0.22500000000000001</v>
      </c>
      <c r="AG229" s="35">
        <v>0</v>
      </c>
      <c r="AH229" s="35">
        <v>0</v>
      </c>
      <c r="AI229" s="35">
        <v>0.30845400000000001</v>
      </c>
      <c r="AJ229" s="35">
        <v>0.30845400000000001</v>
      </c>
      <c r="AK229" s="35">
        <v>0</v>
      </c>
      <c r="AL229" s="35">
        <v>0</v>
      </c>
      <c r="AM229" s="35">
        <f t="shared" si="90"/>
        <v>0.53345399999999998</v>
      </c>
      <c r="AN229" s="35">
        <f t="shared" si="91"/>
        <v>0.53345399999999998</v>
      </c>
      <c r="AO229" s="36" t="s">
        <v>2540</v>
      </c>
    </row>
    <row r="230" spans="1:41" s="5" customFormat="1" ht="63" x14ac:dyDescent="0.25">
      <c r="A230" s="30" t="s">
        <v>318</v>
      </c>
      <c r="B230" s="47" t="s">
        <v>442</v>
      </c>
      <c r="C230" s="48" t="s">
        <v>443</v>
      </c>
      <c r="D230" s="42" t="s">
        <v>100</v>
      </c>
      <c r="E230" s="43">
        <v>2021</v>
      </c>
      <c r="F230" s="43">
        <v>2022</v>
      </c>
      <c r="G230" s="43">
        <v>2022</v>
      </c>
      <c r="H230" s="35" t="s">
        <v>55</v>
      </c>
      <c r="I230" s="35" t="s">
        <v>55</v>
      </c>
      <c r="J230" s="35">
        <v>0</v>
      </c>
      <c r="K230" s="35">
        <v>0.17781799999999998</v>
      </c>
      <c r="L230" s="35">
        <v>0</v>
      </c>
      <c r="M230" s="35">
        <v>0.17781799999999998</v>
      </c>
      <c r="N230" s="35">
        <v>0</v>
      </c>
      <c r="O230" s="35">
        <v>0</v>
      </c>
      <c r="P230" s="35">
        <f t="shared" si="88"/>
        <v>0.17781799999999998</v>
      </c>
      <c r="Q230" s="35">
        <v>0</v>
      </c>
      <c r="R230" s="35">
        <f t="shared" si="77"/>
        <v>0.17781799999999998</v>
      </c>
      <c r="S230" s="35">
        <v>0</v>
      </c>
      <c r="T230" s="35">
        <v>0</v>
      </c>
      <c r="U230" s="35" t="s">
        <v>55</v>
      </c>
      <c r="V230" s="35">
        <v>0</v>
      </c>
      <c r="W230" s="35" t="s">
        <v>55</v>
      </c>
      <c r="X230" s="35">
        <v>0.17781799999999998</v>
      </c>
      <c r="Y230" s="35" t="s">
        <v>55</v>
      </c>
      <c r="Z230" s="35">
        <f t="shared" si="89"/>
        <v>0.17781799999999998</v>
      </c>
      <c r="AA230" s="35">
        <v>0</v>
      </c>
      <c r="AB230" s="35">
        <v>0</v>
      </c>
      <c r="AC230" s="35">
        <v>0</v>
      </c>
      <c r="AD230" s="35">
        <v>0</v>
      </c>
      <c r="AE230" s="35">
        <v>7.4999999999999997E-2</v>
      </c>
      <c r="AF230" s="35">
        <v>7.4999999999999997E-2</v>
      </c>
      <c r="AG230" s="35">
        <v>0.10281799999999999</v>
      </c>
      <c r="AH230" s="35">
        <v>0.10281799999999999</v>
      </c>
      <c r="AI230" s="35">
        <v>0</v>
      </c>
      <c r="AJ230" s="35">
        <v>0</v>
      </c>
      <c r="AK230" s="35">
        <v>0</v>
      </c>
      <c r="AL230" s="35">
        <v>0</v>
      </c>
      <c r="AM230" s="35">
        <f t="shared" si="90"/>
        <v>0.17781799999999998</v>
      </c>
      <c r="AN230" s="35">
        <f t="shared" si="91"/>
        <v>0.17781799999999998</v>
      </c>
      <c r="AO230" s="36" t="s">
        <v>2540</v>
      </c>
    </row>
    <row r="231" spans="1:41" s="5" customFormat="1" ht="63" x14ac:dyDescent="0.25">
      <c r="A231" s="30" t="s">
        <v>318</v>
      </c>
      <c r="B231" s="47" t="s">
        <v>444</v>
      </c>
      <c r="C231" s="48" t="s">
        <v>445</v>
      </c>
      <c r="D231" s="42" t="s">
        <v>100</v>
      </c>
      <c r="E231" s="43">
        <v>2021</v>
      </c>
      <c r="F231" s="43">
        <v>2023</v>
      </c>
      <c r="G231" s="43">
        <v>2023</v>
      </c>
      <c r="H231" s="35" t="s">
        <v>55</v>
      </c>
      <c r="I231" s="35" t="s">
        <v>55</v>
      </c>
      <c r="J231" s="35">
        <v>0</v>
      </c>
      <c r="K231" s="35">
        <v>0.71127200000000002</v>
      </c>
      <c r="L231" s="35">
        <v>0</v>
      </c>
      <c r="M231" s="35">
        <v>0.71127200000000002</v>
      </c>
      <c r="N231" s="35">
        <v>0</v>
      </c>
      <c r="O231" s="35">
        <v>0</v>
      </c>
      <c r="P231" s="35">
        <f t="shared" si="88"/>
        <v>0.7112719999999999</v>
      </c>
      <c r="Q231" s="35">
        <v>0</v>
      </c>
      <c r="R231" s="35">
        <f t="shared" ref="R231:R251" si="92">P231-Q231-T231-S231</f>
        <v>0.7112719999999999</v>
      </c>
      <c r="S231" s="35">
        <v>0</v>
      </c>
      <c r="T231" s="35">
        <v>0</v>
      </c>
      <c r="U231" s="35" t="s">
        <v>55</v>
      </c>
      <c r="V231" s="35">
        <v>0</v>
      </c>
      <c r="W231" s="35" t="s">
        <v>55</v>
      </c>
      <c r="X231" s="35">
        <v>0.71127200000000002</v>
      </c>
      <c r="Y231" s="35" t="s">
        <v>55</v>
      </c>
      <c r="Z231" s="35">
        <f t="shared" si="89"/>
        <v>0.7112719999999999</v>
      </c>
      <c r="AA231" s="35">
        <v>0</v>
      </c>
      <c r="AB231" s="35">
        <v>0</v>
      </c>
      <c r="AC231" s="35">
        <v>0</v>
      </c>
      <c r="AD231" s="35">
        <v>0</v>
      </c>
      <c r="AE231" s="35">
        <v>0.3</v>
      </c>
      <c r="AF231" s="35">
        <v>0.3</v>
      </c>
      <c r="AG231" s="35">
        <v>0.10281799999999999</v>
      </c>
      <c r="AH231" s="35">
        <v>0.10281799999999999</v>
      </c>
      <c r="AI231" s="35">
        <v>0.30845400000000001</v>
      </c>
      <c r="AJ231" s="35">
        <v>0.30845400000000001</v>
      </c>
      <c r="AK231" s="35">
        <v>0</v>
      </c>
      <c r="AL231" s="35">
        <v>0</v>
      </c>
      <c r="AM231" s="35">
        <f t="shared" si="90"/>
        <v>0.7112719999999999</v>
      </c>
      <c r="AN231" s="35">
        <f t="shared" si="91"/>
        <v>0.7112719999999999</v>
      </c>
      <c r="AO231" s="36" t="s">
        <v>2540</v>
      </c>
    </row>
    <row r="232" spans="1:41" s="5" customFormat="1" ht="63" x14ac:dyDescent="0.25">
      <c r="A232" s="30" t="s">
        <v>318</v>
      </c>
      <c r="B232" s="47" t="s">
        <v>446</v>
      </c>
      <c r="C232" s="48" t="s">
        <v>447</v>
      </c>
      <c r="D232" s="42" t="s">
        <v>100</v>
      </c>
      <c r="E232" s="43">
        <v>2021</v>
      </c>
      <c r="F232" s="43">
        <v>2022</v>
      </c>
      <c r="G232" s="43">
        <v>2022</v>
      </c>
      <c r="H232" s="35" t="s">
        <v>55</v>
      </c>
      <c r="I232" s="35" t="s">
        <v>55</v>
      </c>
      <c r="J232" s="35">
        <v>0</v>
      </c>
      <c r="K232" s="35">
        <v>0.35563599999999995</v>
      </c>
      <c r="L232" s="35">
        <v>0</v>
      </c>
      <c r="M232" s="35">
        <v>0.35563599999999995</v>
      </c>
      <c r="N232" s="35">
        <v>0</v>
      </c>
      <c r="O232" s="35">
        <v>0</v>
      </c>
      <c r="P232" s="35">
        <f t="shared" si="88"/>
        <v>0.35563599999999995</v>
      </c>
      <c r="Q232" s="35">
        <v>0</v>
      </c>
      <c r="R232" s="35">
        <f t="shared" si="92"/>
        <v>0.35563599999999995</v>
      </c>
      <c r="S232" s="35">
        <v>0</v>
      </c>
      <c r="T232" s="35">
        <v>0</v>
      </c>
      <c r="U232" s="35" t="s">
        <v>55</v>
      </c>
      <c r="V232" s="35">
        <v>0</v>
      </c>
      <c r="W232" s="35" t="s">
        <v>55</v>
      </c>
      <c r="X232" s="35">
        <v>0.35563599999999995</v>
      </c>
      <c r="Y232" s="35" t="s">
        <v>55</v>
      </c>
      <c r="Z232" s="35">
        <f t="shared" si="89"/>
        <v>0.35563599999999995</v>
      </c>
      <c r="AA232" s="35">
        <v>0</v>
      </c>
      <c r="AB232" s="35">
        <v>0</v>
      </c>
      <c r="AC232" s="35">
        <v>0</v>
      </c>
      <c r="AD232" s="35">
        <v>0</v>
      </c>
      <c r="AE232" s="35">
        <v>0.15</v>
      </c>
      <c r="AF232" s="35">
        <v>0.15</v>
      </c>
      <c r="AG232" s="35">
        <v>0.20563599999999999</v>
      </c>
      <c r="AH232" s="35">
        <v>0.20563599999999999</v>
      </c>
      <c r="AI232" s="35">
        <v>0</v>
      </c>
      <c r="AJ232" s="35">
        <v>0</v>
      </c>
      <c r="AK232" s="35">
        <v>0</v>
      </c>
      <c r="AL232" s="35">
        <v>0</v>
      </c>
      <c r="AM232" s="35">
        <f t="shared" si="90"/>
        <v>0.35563599999999995</v>
      </c>
      <c r="AN232" s="35">
        <f t="shared" si="91"/>
        <v>0.35563599999999995</v>
      </c>
      <c r="AO232" s="36" t="s">
        <v>2540</v>
      </c>
    </row>
    <row r="233" spans="1:41" s="5" customFormat="1" ht="31.5" x14ac:dyDescent="0.25">
      <c r="A233" s="30" t="s">
        <v>318</v>
      </c>
      <c r="B233" s="47" t="s">
        <v>448</v>
      </c>
      <c r="C233" s="48" t="s">
        <v>449</v>
      </c>
      <c r="D233" s="61" t="s">
        <v>124</v>
      </c>
      <c r="E233" s="43">
        <v>2022</v>
      </c>
      <c r="F233" s="43">
        <v>2023</v>
      </c>
      <c r="G233" s="43">
        <v>2023</v>
      </c>
      <c r="H233" s="35" t="s">
        <v>55</v>
      </c>
      <c r="I233" s="35" t="s">
        <v>55</v>
      </c>
      <c r="J233" s="35">
        <v>0</v>
      </c>
      <c r="K233" s="35">
        <v>13.759323259999999</v>
      </c>
      <c r="L233" s="35">
        <v>0</v>
      </c>
      <c r="M233" s="35">
        <v>13.759323259999999</v>
      </c>
      <c r="N233" s="35">
        <v>0</v>
      </c>
      <c r="O233" s="35">
        <v>0</v>
      </c>
      <c r="P233" s="35">
        <f t="shared" si="88"/>
        <v>13.759323259999999</v>
      </c>
      <c r="Q233" s="35">
        <v>0</v>
      </c>
      <c r="R233" s="35">
        <f t="shared" si="92"/>
        <v>3.2343232599999983</v>
      </c>
      <c r="S233" s="35">
        <v>10.525</v>
      </c>
      <c r="T233" s="35">
        <v>0</v>
      </c>
      <c r="U233" s="35" t="s">
        <v>55</v>
      </c>
      <c r="V233" s="35">
        <v>0</v>
      </c>
      <c r="W233" s="35" t="s">
        <v>55</v>
      </c>
      <c r="X233" s="35">
        <v>13.759323259999999</v>
      </c>
      <c r="Y233" s="35" t="s">
        <v>55</v>
      </c>
      <c r="Z233" s="35">
        <f t="shared" si="89"/>
        <v>13.759323259999999</v>
      </c>
      <c r="AA233" s="35">
        <v>0</v>
      </c>
      <c r="AB233" s="35">
        <v>0</v>
      </c>
      <c r="AC233" s="35">
        <v>0</v>
      </c>
      <c r="AD233" s="35">
        <v>0</v>
      </c>
      <c r="AE233" s="35">
        <v>0</v>
      </c>
      <c r="AF233" s="35">
        <v>0</v>
      </c>
      <c r="AG233" s="35">
        <v>13.759323259999999</v>
      </c>
      <c r="AH233" s="35">
        <v>13.759323259999999</v>
      </c>
      <c r="AI233" s="35">
        <v>0</v>
      </c>
      <c r="AJ233" s="35">
        <v>0</v>
      </c>
      <c r="AK233" s="35">
        <v>0</v>
      </c>
      <c r="AL233" s="35">
        <v>0</v>
      </c>
      <c r="AM233" s="35">
        <f t="shared" si="90"/>
        <v>13.759323259999999</v>
      </c>
      <c r="AN233" s="35">
        <f t="shared" si="91"/>
        <v>13.759323259999999</v>
      </c>
      <c r="AO233" s="36" t="s">
        <v>2540</v>
      </c>
    </row>
    <row r="234" spans="1:41" s="5" customFormat="1" ht="31.5" x14ac:dyDescent="0.25">
      <c r="A234" s="30" t="s">
        <v>318</v>
      </c>
      <c r="B234" s="47" t="s">
        <v>2704</v>
      </c>
      <c r="C234" s="48" t="s">
        <v>2705</v>
      </c>
      <c r="D234" s="61" t="s">
        <v>124</v>
      </c>
      <c r="E234" s="43">
        <v>2020</v>
      </c>
      <c r="F234" s="43" t="s">
        <v>55</v>
      </c>
      <c r="G234" s="43" t="s">
        <v>55</v>
      </c>
      <c r="H234" s="35" t="s">
        <v>55</v>
      </c>
      <c r="I234" s="35" t="s">
        <v>55</v>
      </c>
      <c r="J234" s="35">
        <v>0</v>
      </c>
      <c r="K234" s="51">
        <v>0</v>
      </c>
      <c r="L234" s="51">
        <v>0</v>
      </c>
      <c r="M234" s="51">
        <v>0</v>
      </c>
      <c r="N234" s="51">
        <v>0</v>
      </c>
      <c r="O234" s="35">
        <v>0</v>
      </c>
      <c r="P234" s="35">
        <v>0</v>
      </c>
      <c r="Q234" s="52">
        <v>0</v>
      </c>
      <c r="R234" s="35">
        <v>0</v>
      </c>
      <c r="S234" s="52">
        <v>0</v>
      </c>
      <c r="T234" s="35">
        <v>0</v>
      </c>
      <c r="U234" s="35" t="s">
        <v>55</v>
      </c>
      <c r="V234" s="35">
        <v>0</v>
      </c>
      <c r="W234" s="35" t="s">
        <v>55</v>
      </c>
      <c r="X234" s="35">
        <v>0</v>
      </c>
      <c r="Y234" s="35" t="s">
        <v>55</v>
      </c>
      <c r="Z234" s="35">
        <f>P234-J234-AB234-AD234</f>
        <v>0</v>
      </c>
      <c r="AA234" s="35">
        <v>0</v>
      </c>
      <c r="AB234" s="35">
        <v>0</v>
      </c>
      <c r="AC234" s="35">
        <v>0</v>
      </c>
      <c r="AD234" s="35">
        <v>0</v>
      </c>
      <c r="AE234" s="35">
        <v>0</v>
      </c>
      <c r="AF234" s="35">
        <v>0</v>
      </c>
      <c r="AG234" s="35">
        <v>0</v>
      </c>
      <c r="AH234" s="35">
        <v>0</v>
      </c>
      <c r="AI234" s="35">
        <v>0</v>
      </c>
      <c r="AJ234" s="35">
        <v>0</v>
      </c>
      <c r="AK234" s="35">
        <v>0</v>
      </c>
      <c r="AL234" s="35">
        <v>0</v>
      </c>
      <c r="AM234" s="35">
        <f t="shared" si="90"/>
        <v>0</v>
      </c>
      <c r="AN234" s="35">
        <f t="shared" si="91"/>
        <v>0</v>
      </c>
      <c r="AO234" s="36" t="s">
        <v>2540</v>
      </c>
    </row>
    <row r="235" spans="1:41" s="5" customFormat="1" ht="31.5" x14ac:dyDescent="0.25">
      <c r="A235" s="30" t="s">
        <v>318</v>
      </c>
      <c r="B235" s="47" t="s">
        <v>450</v>
      </c>
      <c r="C235" s="48" t="s">
        <v>451</v>
      </c>
      <c r="D235" s="46" t="s">
        <v>124</v>
      </c>
      <c r="E235" s="34">
        <v>2021</v>
      </c>
      <c r="F235" s="34">
        <v>2021</v>
      </c>
      <c r="G235" s="34">
        <v>2022</v>
      </c>
      <c r="H235" s="35" t="s">
        <v>55</v>
      </c>
      <c r="I235" s="35" t="s">
        <v>55</v>
      </c>
      <c r="J235" s="35">
        <v>0</v>
      </c>
      <c r="K235" s="35">
        <v>3.35479539</v>
      </c>
      <c r="L235" s="35">
        <v>0</v>
      </c>
      <c r="M235" s="35">
        <v>3.27879539</v>
      </c>
      <c r="N235" s="35">
        <v>0</v>
      </c>
      <c r="O235" s="35">
        <v>7.5999999999999998E-2</v>
      </c>
      <c r="P235" s="35">
        <f>J235+AN235+AB235</f>
        <v>3.35479539</v>
      </c>
      <c r="Q235" s="35">
        <v>0</v>
      </c>
      <c r="R235" s="35">
        <f t="shared" si="92"/>
        <v>1.75466539</v>
      </c>
      <c r="S235" s="35">
        <v>1.52413</v>
      </c>
      <c r="T235" s="35">
        <v>7.5999999999999998E-2</v>
      </c>
      <c r="U235" s="35" t="s">
        <v>55</v>
      </c>
      <c r="V235" s="35">
        <v>3.35479539</v>
      </c>
      <c r="W235" s="35" t="s">
        <v>55</v>
      </c>
      <c r="X235" s="35">
        <v>1.71189853</v>
      </c>
      <c r="Y235" s="35" t="s">
        <v>55</v>
      </c>
      <c r="Z235" s="35">
        <f>AN235-AD235</f>
        <v>3.35479539</v>
      </c>
      <c r="AA235" s="35">
        <v>0</v>
      </c>
      <c r="AB235" s="35">
        <v>0</v>
      </c>
      <c r="AC235" s="35">
        <v>1.64289686</v>
      </c>
      <c r="AD235" s="35">
        <v>0</v>
      </c>
      <c r="AE235" s="35">
        <v>1.71189853</v>
      </c>
      <c r="AF235" s="35">
        <v>3.35479539</v>
      </c>
      <c r="AG235" s="35">
        <v>0</v>
      </c>
      <c r="AH235" s="35">
        <v>0</v>
      </c>
      <c r="AI235" s="35">
        <v>0</v>
      </c>
      <c r="AJ235" s="35">
        <v>0</v>
      </c>
      <c r="AK235" s="35">
        <v>0</v>
      </c>
      <c r="AL235" s="35">
        <v>0</v>
      </c>
      <c r="AM235" s="35">
        <f t="shared" si="90"/>
        <v>3.35479539</v>
      </c>
      <c r="AN235" s="35">
        <f t="shared" si="91"/>
        <v>3.35479539</v>
      </c>
      <c r="AO235" s="36" t="s">
        <v>2608</v>
      </c>
    </row>
    <row r="236" spans="1:41" s="5" customFormat="1" ht="31.5" x14ac:dyDescent="0.25">
      <c r="A236" s="30" t="s">
        <v>318</v>
      </c>
      <c r="B236" s="47" t="s">
        <v>452</v>
      </c>
      <c r="C236" s="48" t="s">
        <v>453</v>
      </c>
      <c r="D236" s="33" t="s">
        <v>124</v>
      </c>
      <c r="E236" s="34">
        <v>2022</v>
      </c>
      <c r="F236" s="34" t="s">
        <v>55</v>
      </c>
      <c r="G236" s="34">
        <v>2022</v>
      </c>
      <c r="H236" s="35" t="s">
        <v>55</v>
      </c>
      <c r="I236" s="35" t="s">
        <v>55</v>
      </c>
      <c r="J236" s="35">
        <v>0</v>
      </c>
      <c r="K236" s="35">
        <v>0</v>
      </c>
      <c r="L236" s="35">
        <v>0</v>
      </c>
      <c r="M236" s="35">
        <v>0</v>
      </c>
      <c r="N236" s="35">
        <v>0</v>
      </c>
      <c r="O236" s="35">
        <v>0</v>
      </c>
      <c r="P236" s="35">
        <f>J236+AN236+AB236</f>
        <v>7.1137399800000001</v>
      </c>
      <c r="Q236" s="35">
        <v>0</v>
      </c>
      <c r="R236" s="35">
        <f t="shared" si="92"/>
        <v>1.9972399799999998</v>
      </c>
      <c r="S236" s="35">
        <v>5.1165000000000003</v>
      </c>
      <c r="T236" s="35">
        <v>0</v>
      </c>
      <c r="U236" s="35" t="s">
        <v>55</v>
      </c>
      <c r="V236" s="35">
        <v>0</v>
      </c>
      <c r="W236" s="35" t="s">
        <v>55</v>
      </c>
      <c r="X236" s="35">
        <v>0</v>
      </c>
      <c r="Y236" s="35" t="s">
        <v>55</v>
      </c>
      <c r="Z236" s="35">
        <f>AN236-AD236</f>
        <v>7.1137399800000001</v>
      </c>
      <c r="AA236" s="35">
        <v>0</v>
      </c>
      <c r="AB236" s="35">
        <v>0</v>
      </c>
      <c r="AC236" s="35">
        <v>0</v>
      </c>
      <c r="AD236" s="35">
        <v>0</v>
      </c>
      <c r="AE236" s="35">
        <v>0</v>
      </c>
      <c r="AF236" s="35">
        <v>0</v>
      </c>
      <c r="AG236" s="35">
        <v>0</v>
      </c>
      <c r="AH236" s="35">
        <v>7.1137399800000001</v>
      </c>
      <c r="AI236" s="35">
        <v>0</v>
      </c>
      <c r="AJ236" s="35">
        <v>0</v>
      </c>
      <c r="AK236" s="35">
        <v>0</v>
      </c>
      <c r="AL236" s="35">
        <v>0</v>
      </c>
      <c r="AM236" s="35">
        <f t="shared" si="90"/>
        <v>0</v>
      </c>
      <c r="AN236" s="35">
        <f t="shared" si="91"/>
        <v>7.1137399800000001</v>
      </c>
      <c r="AO236" s="36" t="s">
        <v>2543</v>
      </c>
    </row>
    <row r="237" spans="1:41" s="5" customFormat="1" ht="47.25" x14ac:dyDescent="0.25">
      <c r="A237" s="30" t="s">
        <v>318</v>
      </c>
      <c r="B237" s="47" t="s">
        <v>454</v>
      </c>
      <c r="C237" s="48" t="s">
        <v>455</v>
      </c>
      <c r="D237" s="33" t="s">
        <v>124</v>
      </c>
      <c r="E237" s="34">
        <v>2022</v>
      </c>
      <c r="F237" s="34" t="s">
        <v>55</v>
      </c>
      <c r="G237" s="34">
        <v>2022</v>
      </c>
      <c r="H237" s="35" t="s">
        <v>55</v>
      </c>
      <c r="I237" s="35" t="s">
        <v>55</v>
      </c>
      <c r="J237" s="35">
        <v>0</v>
      </c>
      <c r="K237" s="35">
        <v>0</v>
      </c>
      <c r="L237" s="35">
        <v>0</v>
      </c>
      <c r="M237" s="35">
        <v>0</v>
      </c>
      <c r="N237" s="35">
        <v>0</v>
      </c>
      <c r="O237" s="35">
        <v>0</v>
      </c>
      <c r="P237" s="35">
        <f>J237+AN237+AB237</f>
        <v>0.38073093999999996</v>
      </c>
      <c r="Q237" s="35">
        <v>0</v>
      </c>
      <c r="R237" s="35">
        <f t="shared" si="92"/>
        <v>0.30563093999999996</v>
      </c>
      <c r="S237" s="35">
        <v>7.51E-2</v>
      </c>
      <c r="T237" s="35">
        <v>0</v>
      </c>
      <c r="U237" s="35" t="s">
        <v>55</v>
      </c>
      <c r="V237" s="35">
        <v>0</v>
      </c>
      <c r="W237" s="35" t="s">
        <v>55</v>
      </c>
      <c r="X237" s="35">
        <v>0</v>
      </c>
      <c r="Y237" s="35" t="s">
        <v>55</v>
      </c>
      <c r="Z237" s="35">
        <f>AN237-AD237</f>
        <v>0.38073093999999996</v>
      </c>
      <c r="AA237" s="35">
        <v>0</v>
      </c>
      <c r="AB237" s="35">
        <v>0</v>
      </c>
      <c r="AC237" s="35">
        <v>0</v>
      </c>
      <c r="AD237" s="35">
        <v>0</v>
      </c>
      <c r="AE237" s="35">
        <v>0</v>
      </c>
      <c r="AF237" s="35">
        <v>0</v>
      </c>
      <c r="AG237" s="35">
        <v>0</v>
      </c>
      <c r="AH237" s="35">
        <v>0.38073093999999996</v>
      </c>
      <c r="AI237" s="35">
        <v>0</v>
      </c>
      <c r="AJ237" s="35">
        <v>0</v>
      </c>
      <c r="AK237" s="35">
        <v>0</v>
      </c>
      <c r="AL237" s="35">
        <v>0</v>
      </c>
      <c r="AM237" s="35">
        <f t="shared" si="90"/>
        <v>0</v>
      </c>
      <c r="AN237" s="35">
        <f t="shared" si="91"/>
        <v>0.38073093999999996</v>
      </c>
      <c r="AO237" s="36" t="s">
        <v>2544</v>
      </c>
    </row>
    <row r="238" spans="1:41" s="5" customFormat="1" ht="78.75" x14ac:dyDescent="0.25">
      <c r="A238" s="30" t="s">
        <v>318</v>
      </c>
      <c r="B238" s="47" t="s">
        <v>456</v>
      </c>
      <c r="C238" s="48" t="s">
        <v>457</v>
      </c>
      <c r="D238" s="33" t="s">
        <v>100</v>
      </c>
      <c r="E238" s="34">
        <v>2022</v>
      </c>
      <c r="F238" s="34" t="s">
        <v>55</v>
      </c>
      <c r="G238" s="34">
        <v>2023</v>
      </c>
      <c r="H238" s="35" t="s">
        <v>55</v>
      </c>
      <c r="I238" s="35" t="s">
        <v>55</v>
      </c>
      <c r="J238" s="35">
        <v>0</v>
      </c>
      <c r="K238" s="35">
        <v>0</v>
      </c>
      <c r="L238" s="35">
        <v>0</v>
      </c>
      <c r="M238" s="35">
        <v>0</v>
      </c>
      <c r="N238" s="35">
        <v>0</v>
      </c>
      <c r="O238" s="35">
        <v>0</v>
      </c>
      <c r="P238" s="35">
        <f>J238+AN238+AB238</f>
        <v>46.948260859999998</v>
      </c>
      <c r="Q238" s="35">
        <v>0</v>
      </c>
      <c r="R238" s="35">
        <f t="shared" si="92"/>
        <v>46.948260859999998</v>
      </c>
      <c r="S238" s="35">
        <v>0</v>
      </c>
      <c r="T238" s="35">
        <v>0</v>
      </c>
      <c r="U238" s="35" t="s">
        <v>55</v>
      </c>
      <c r="V238" s="35">
        <v>0</v>
      </c>
      <c r="W238" s="35" t="s">
        <v>55</v>
      </c>
      <c r="X238" s="35">
        <v>0</v>
      </c>
      <c r="Y238" s="35" t="s">
        <v>55</v>
      </c>
      <c r="Z238" s="35">
        <f>AN238-AD238</f>
        <v>46.948260859999998</v>
      </c>
      <c r="AA238" s="35">
        <v>0</v>
      </c>
      <c r="AB238" s="35">
        <v>0</v>
      </c>
      <c r="AC238" s="35">
        <v>0</v>
      </c>
      <c r="AD238" s="35">
        <v>0</v>
      </c>
      <c r="AE238" s="35">
        <v>0</v>
      </c>
      <c r="AF238" s="35">
        <v>0</v>
      </c>
      <c r="AG238" s="35">
        <v>0</v>
      </c>
      <c r="AH238" s="35">
        <v>4.8694385899999997</v>
      </c>
      <c r="AI238" s="35">
        <v>0</v>
      </c>
      <c r="AJ238" s="35">
        <v>42.078822269999996</v>
      </c>
      <c r="AK238" s="35">
        <v>0</v>
      </c>
      <c r="AL238" s="35">
        <v>0</v>
      </c>
      <c r="AM238" s="35">
        <f t="shared" si="90"/>
        <v>0</v>
      </c>
      <c r="AN238" s="35">
        <f t="shared" si="91"/>
        <v>46.948260859999998</v>
      </c>
      <c r="AO238" s="36" t="s">
        <v>2545</v>
      </c>
    </row>
    <row r="239" spans="1:41" s="5" customFormat="1" ht="31.5" x14ac:dyDescent="0.25">
      <c r="A239" s="30" t="s">
        <v>318</v>
      </c>
      <c r="B239" s="54" t="s">
        <v>458</v>
      </c>
      <c r="C239" s="48" t="s">
        <v>459</v>
      </c>
      <c r="D239" s="33" t="s">
        <v>115</v>
      </c>
      <c r="E239" s="34">
        <v>2013</v>
      </c>
      <c r="F239" s="34">
        <v>2022</v>
      </c>
      <c r="G239" s="34">
        <v>2022</v>
      </c>
      <c r="H239" s="35" t="s">
        <v>55</v>
      </c>
      <c r="I239" s="35" t="s">
        <v>55</v>
      </c>
      <c r="J239" s="35">
        <v>31.20823253</v>
      </c>
      <c r="K239" s="35">
        <v>70.60023253</v>
      </c>
      <c r="L239" s="35">
        <v>2.0960000000000001</v>
      </c>
      <c r="M239" s="35">
        <v>52.851671529999997</v>
      </c>
      <c r="N239" s="35">
        <v>15.3316</v>
      </c>
      <c r="O239" s="35">
        <v>0.320961</v>
      </c>
      <c r="P239" s="35">
        <f>J239+AN239+AB239</f>
        <v>70.60023253</v>
      </c>
      <c r="Q239" s="35">
        <v>2.0960000000000001</v>
      </c>
      <c r="R239" s="35">
        <f t="shared" si="92"/>
        <v>52.851671529999997</v>
      </c>
      <c r="S239" s="35">
        <v>15.3316</v>
      </c>
      <c r="T239" s="35">
        <v>0.320961</v>
      </c>
      <c r="U239" s="35" t="s">
        <v>55</v>
      </c>
      <c r="V239" s="35">
        <v>39.391999999999996</v>
      </c>
      <c r="W239" s="35" t="s">
        <v>55</v>
      </c>
      <c r="X239" s="35">
        <v>7.3370000000000033</v>
      </c>
      <c r="Y239" s="35" t="s">
        <v>55</v>
      </c>
      <c r="Z239" s="35">
        <f>AN239-AD239</f>
        <v>8.4544477100000037</v>
      </c>
      <c r="AA239" s="35">
        <v>0</v>
      </c>
      <c r="AB239" s="35">
        <v>0</v>
      </c>
      <c r="AC239" s="35">
        <v>32.055</v>
      </c>
      <c r="AD239" s="35">
        <v>30.937552289999999</v>
      </c>
      <c r="AE239" s="35">
        <v>2.0209999999999999</v>
      </c>
      <c r="AF239" s="35">
        <v>2.0209999999999999</v>
      </c>
      <c r="AG239" s="35">
        <v>5.3159999999999998</v>
      </c>
      <c r="AH239" s="35">
        <v>6.4334477100000003</v>
      </c>
      <c r="AI239" s="35">
        <v>0</v>
      </c>
      <c r="AJ239" s="35">
        <v>0</v>
      </c>
      <c r="AK239" s="35">
        <v>0</v>
      </c>
      <c r="AL239" s="35">
        <v>0</v>
      </c>
      <c r="AM239" s="35">
        <f t="shared" si="90"/>
        <v>39.392000000000003</v>
      </c>
      <c r="AN239" s="35">
        <f t="shared" si="91"/>
        <v>39.392000000000003</v>
      </c>
      <c r="AO239" s="36" t="s">
        <v>2605</v>
      </c>
    </row>
    <row r="240" spans="1:41" s="5" customFormat="1" ht="47.25" x14ac:dyDescent="0.25">
      <c r="A240" s="30" t="s">
        <v>318</v>
      </c>
      <c r="B240" s="54" t="s">
        <v>460</v>
      </c>
      <c r="C240" s="48" t="s">
        <v>461</v>
      </c>
      <c r="D240" s="42" t="s">
        <v>115</v>
      </c>
      <c r="E240" s="34">
        <v>2019</v>
      </c>
      <c r="F240" s="34">
        <v>2026</v>
      </c>
      <c r="G240" s="34">
        <v>2027</v>
      </c>
      <c r="H240" s="35" t="s">
        <v>55</v>
      </c>
      <c r="I240" s="35" t="s">
        <v>55</v>
      </c>
      <c r="J240" s="35">
        <v>0</v>
      </c>
      <c r="K240" s="35">
        <v>63.800175132432528</v>
      </c>
      <c r="L240" s="35">
        <v>0</v>
      </c>
      <c r="M240" s="35">
        <v>6.6716349675289663</v>
      </c>
      <c r="N240" s="35">
        <v>56.185671252069852</v>
      </c>
      <c r="O240" s="35">
        <v>0.94286891283371255</v>
      </c>
      <c r="P240" s="35">
        <v>63.80017513</v>
      </c>
      <c r="Q240" s="35">
        <v>0</v>
      </c>
      <c r="R240" s="35">
        <f t="shared" si="92"/>
        <v>6.6716349650964375</v>
      </c>
      <c r="S240" s="35">
        <f>((((35.01317*1.0536*1.0583*1.063*1.037*1.049*1.05-2.8)*1.044-1)*1.042-7)*1.043-7)*1.044*1.044+2.8+1+7+7</f>
        <v>56.185671252069852</v>
      </c>
      <c r="T240" s="35">
        <v>0.94286891283371255</v>
      </c>
      <c r="U240" s="35" t="s">
        <v>55</v>
      </c>
      <c r="V240" s="35">
        <v>63.800175132432528</v>
      </c>
      <c r="W240" s="35" t="s">
        <v>55</v>
      </c>
      <c r="X240" s="35">
        <v>59.574144832432523</v>
      </c>
      <c r="Y240" s="35" t="s">
        <v>55</v>
      </c>
      <c r="Z240" s="35">
        <f>P240-J240-AB240-AD240</f>
        <v>59.576798449999998</v>
      </c>
      <c r="AA240" s="35">
        <v>3.0260303</v>
      </c>
      <c r="AB240" s="35">
        <v>3.0260303</v>
      </c>
      <c r="AC240" s="35">
        <v>1.2</v>
      </c>
      <c r="AD240" s="35">
        <v>1.1973463799999999</v>
      </c>
      <c r="AE240" s="35">
        <v>8.702</v>
      </c>
      <c r="AF240" s="35">
        <v>8.7020000000000017</v>
      </c>
      <c r="AG240" s="35">
        <v>8.7010000000000005</v>
      </c>
      <c r="AH240" s="35">
        <v>8.7010000000000005</v>
      </c>
      <c r="AI240" s="35">
        <v>0</v>
      </c>
      <c r="AJ240" s="35">
        <v>0</v>
      </c>
      <c r="AK240" s="35">
        <v>0</v>
      </c>
      <c r="AL240" s="35">
        <v>0</v>
      </c>
      <c r="AM240" s="35">
        <f t="shared" si="90"/>
        <v>18.603000000000002</v>
      </c>
      <c r="AN240" s="35">
        <f t="shared" si="91"/>
        <v>18.600346380000001</v>
      </c>
      <c r="AO240" s="36" t="s">
        <v>2597</v>
      </c>
    </row>
    <row r="241" spans="1:41" s="5" customFormat="1" ht="31.5" x14ac:dyDescent="0.25">
      <c r="A241" s="30" t="s">
        <v>318</v>
      </c>
      <c r="B241" s="54" t="s">
        <v>462</v>
      </c>
      <c r="C241" s="48" t="s">
        <v>463</v>
      </c>
      <c r="D241" s="33" t="s">
        <v>115</v>
      </c>
      <c r="E241" s="34">
        <v>2016</v>
      </c>
      <c r="F241" s="34">
        <v>2022</v>
      </c>
      <c r="G241" s="34">
        <v>2022</v>
      </c>
      <c r="H241" s="35" t="s">
        <v>55</v>
      </c>
      <c r="I241" s="35" t="s">
        <v>55</v>
      </c>
      <c r="J241" s="35">
        <v>0.373</v>
      </c>
      <c r="K241" s="35">
        <v>5.9140000000000006</v>
      </c>
      <c r="L241" s="35">
        <v>0.373</v>
      </c>
      <c r="M241" s="35">
        <v>5.3834305853520865</v>
      </c>
      <c r="N241" s="35">
        <v>0</v>
      </c>
      <c r="O241" s="35">
        <v>0.15756941464791399</v>
      </c>
      <c r="P241" s="35">
        <f>J241+AN241+AB241</f>
        <v>5.9140000000000006</v>
      </c>
      <c r="Q241" s="35">
        <v>0.373</v>
      </c>
      <c r="R241" s="35">
        <f t="shared" si="92"/>
        <v>5.3834305853520865</v>
      </c>
      <c r="S241" s="35">
        <v>0</v>
      </c>
      <c r="T241" s="35">
        <v>0.15756941464791399</v>
      </c>
      <c r="U241" s="35" t="s">
        <v>55</v>
      </c>
      <c r="V241" s="35">
        <v>5.5410000000000004</v>
      </c>
      <c r="W241" s="35" t="s">
        <v>55</v>
      </c>
      <c r="X241" s="35">
        <v>5.5410000000000004</v>
      </c>
      <c r="Y241" s="35" t="s">
        <v>55</v>
      </c>
      <c r="Z241" s="35">
        <f>AN241-AD241</f>
        <v>5.5410000000000004</v>
      </c>
      <c r="AA241" s="35">
        <v>0</v>
      </c>
      <c r="AB241" s="35">
        <v>0</v>
      </c>
      <c r="AC241" s="35">
        <v>0</v>
      </c>
      <c r="AD241" s="35">
        <v>0</v>
      </c>
      <c r="AE241" s="35">
        <v>0</v>
      </c>
      <c r="AF241" s="35">
        <v>0</v>
      </c>
      <c r="AG241" s="35">
        <v>5.5410000000000004</v>
      </c>
      <c r="AH241" s="35">
        <v>5.5410000000000004</v>
      </c>
      <c r="AI241" s="35">
        <v>0</v>
      </c>
      <c r="AJ241" s="35">
        <v>0</v>
      </c>
      <c r="AK241" s="35">
        <v>0</v>
      </c>
      <c r="AL241" s="35">
        <v>0</v>
      </c>
      <c r="AM241" s="35">
        <f t="shared" si="90"/>
        <v>5.5410000000000004</v>
      </c>
      <c r="AN241" s="35">
        <f t="shared" si="91"/>
        <v>5.5410000000000004</v>
      </c>
      <c r="AO241" s="36" t="s">
        <v>2540</v>
      </c>
    </row>
    <row r="242" spans="1:41" s="5" customFormat="1" ht="47.25" x14ac:dyDescent="0.25">
      <c r="A242" s="30" t="s">
        <v>318</v>
      </c>
      <c r="B242" s="47" t="s">
        <v>464</v>
      </c>
      <c r="C242" s="48" t="s">
        <v>465</v>
      </c>
      <c r="D242" s="33" t="s">
        <v>115</v>
      </c>
      <c r="E242" s="34">
        <v>2016</v>
      </c>
      <c r="F242" s="34">
        <v>2021</v>
      </c>
      <c r="G242" s="34">
        <v>2023</v>
      </c>
      <c r="H242" s="35" t="s">
        <v>55</v>
      </c>
      <c r="I242" s="35" t="s">
        <v>55</v>
      </c>
      <c r="J242" s="35">
        <f>2.204662</f>
        <v>2.2046619999999999</v>
      </c>
      <c r="K242" s="35">
        <v>65.287831000000011</v>
      </c>
      <c r="L242" s="35">
        <v>2.3290000000000002</v>
      </c>
      <c r="M242" s="35">
        <v>61.458831000000011</v>
      </c>
      <c r="N242" s="35">
        <v>0</v>
      </c>
      <c r="O242" s="35">
        <v>1.5</v>
      </c>
      <c r="P242" s="35">
        <f>J242+AN242+AB242</f>
        <v>65.287831000000011</v>
      </c>
      <c r="Q242" s="35">
        <v>2.3290000000000002</v>
      </c>
      <c r="R242" s="35">
        <f t="shared" si="92"/>
        <v>61.458831000000011</v>
      </c>
      <c r="S242" s="35">
        <v>0</v>
      </c>
      <c r="T242" s="35">
        <v>1.5</v>
      </c>
      <c r="U242" s="35" t="s">
        <v>55</v>
      </c>
      <c r="V242" s="35">
        <v>63.083169000000012</v>
      </c>
      <c r="W242" s="35" t="s">
        <v>55</v>
      </c>
      <c r="X242" s="35">
        <v>61.793249460000013</v>
      </c>
      <c r="Y242" s="35" t="s">
        <v>55</v>
      </c>
      <c r="Z242" s="35">
        <f>AN242-AD242</f>
        <v>62.168338000000006</v>
      </c>
      <c r="AA242" s="35">
        <v>0.91483100000000006</v>
      </c>
      <c r="AB242" s="35">
        <v>0.91483100000000006</v>
      </c>
      <c r="AC242" s="35">
        <v>0.37508853999999991</v>
      </c>
      <c r="AD242" s="35">
        <v>0</v>
      </c>
      <c r="AE242" s="35">
        <v>61.793249460000013</v>
      </c>
      <c r="AF242" s="35">
        <v>1.1251450000000001</v>
      </c>
      <c r="AG242" s="35">
        <v>0</v>
      </c>
      <c r="AH242" s="35">
        <v>61.043193000000002</v>
      </c>
      <c r="AI242" s="35">
        <v>0</v>
      </c>
      <c r="AJ242" s="35">
        <v>0</v>
      </c>
      <c r="AK242" s="35">
        <v>0</v>
      </c>
      <c r="AL242" s="35">
        <v>0</v>
      </c>
      <c r="AM242" s="35">
        <f t="shared" si="90"/>
        <v>62.168338000000013</v>
      </c>
      <c r="AN242" s="35">
        <f t="shared" si="91"/>
        <v>62.168338000000006</v>
      </c>
      <c r="AO242" s="36" t="s">
        <v>2609</v>
      </c>
    </row>
    <row r="243" spans="1:41" s="5" customFormat="1" ht="31.5" x14ac:dyDescent="0.25">
      <c r="A243" s="30" t="s">
        <v>318</v>
      </c>
      <c r="B243" s="54" t="s">
        <v>466</v>
      </c>
      <c r="C243" s="48" t="s">
        <v>467</v>
      </c>
      <c r="D243" s="46" t="s">
        <v>97</v>
      </c>
      <c r="E243" s="34">
        <v>2011</v>
      </c>
      <c r="F243" s="34">
        <v>2020</v>
      </c>
      <c r="G243" s="34">
        <v>2020</v>
      </c>
      <c r="H243" s="35" t="s">
        <v>55</v>
      </c>
      <c r="I243" s="35" t="s">
        <v>55</v>
      </c>
      <c r="J243" s="35">
        <f>5.83075653</f>
        <v>5.8307565300000004</v>
      </c>
      <c r="K243" s="35">
        <v>30.165762580000006</v>
      </c>
      <c r="L243" s="35">
        <v>0</v>
      </c>
      <c r="M243" s="35">
        <v>29.662762580000006</v>
      </c>
      <c r="N243" s="35">
        <v>0</v>
      </c>
      <c r="O243" s="35">
        <v>0.503</v>
      </c>
      <c r="P243" s="35">
        <f>J243+AN243+AB243</f>
        <v>30.165762580000006</v>
      </c>
      <c r="Q243" s="35">
        <v>0</v>
      </c>
      <c r="R243" s="35">
        <f t="shared" si="92"/>
        <v>29.662762580000006</v>
      </c>
      <c r="S243" s="35">
        <v>0</v>
      </c>
      <c r="T243" s="35">
        <v>0.503</v>
      </c>
      <c r="U243" s="35" t="s">
        <v>55</v>
      </c>
      <c r="V243" s="35">
        <v>23.927</v>
      </c>
      <c r="W243" s="35" t="s">
        <v>55</v>
      </c>
      <c r="X243" s="35">
        <v>0</v>
      </c>
      <c r="Y243" s="35" t="s">
        <v>55</v>
      </c>
      <c r="Z243" s="35">
        <f>AN243-AD243</f>
        <v>0</v>
      </c>
      <c r="AA243" s="35">
        <v>24.335006050000004</v>
      </c>
      <c r="AB243" s="35">
        <v>24.335006050000004</v>
      </c>
      <c r="AC243" s="35">
        <v>0</v>
      </c>
      <c r="AD243" s="35">
        <v>0</v>
      </c>
      <c r="AE243" s="35">
        <v>0</v>
      </c>
      <c r="AF243" s="35">
        <v>0</v>
      </c>
      <c r="AG243" s="35">
        <v>0</v>
      </c>
      <c r="AH243" s="35">
        <v>0</v>
      </c>
      <c r="AI243" s="35">
        <v>0</v>
      </c>
      <c r="AJ243" s="35">
        <v>0</v>
      </c>
      <c r="AK243" s="35">
        <v>0</v>
      </c>
      <c r="AL243" s="35">
        <v>0</v>
      </c>
      <c r="AM243" s="35">
        <f t="shared" si="90"/>
        <v>0</v>
      </c>
      <c r="AN243" s="35">
        <f t="shared" si="91"/>
        <v>0</v>
      </c>
      <c r="AO243" s="36" t="s">
        <v>2540</v>
      </c>
    </row>
    <row r="244" spans="1:41" s="5" customFormat="1" ht="31.5" x14ac:dyDescent="0.25">
      <c r="A244" s="30" t="s">
        <v>318</v>
      </c>
      <c r="B244" s="47" t="s">
        <v>468</v>
      </c>
      <c r="C244" s="48" t="s">
        <v>469</v>
      </c>
      <c r="D244" s="42" t="s">
        <v>100</v>
      </c>
      <c r="E244" s="43">
        <v>2023</v>
      </c>
      <c r="F244" s="43">
        <v>2028</v>
      </c>
      <c r="G244" s="34">
        <v>2028</v>
      </c>
      <c r="H244" s="35" t="s">
        <v>55</v>
      </c>
      <c r="I244" s="35" t="s">
        <v>55</v>
      </c>
      <c r="J244" s="35">
        <v>0</v>
      </c>
      <c r="K244" s="44">
        <v>105.25</v>
      </c>
      <c r="L244" s="35">
        <v>0</v>
      </c>
      <c r="M244" s="35">
        <v>98.787649999999999</v>
      </c>
      <c r="N244" s="35">
        <v>0</v>
      </c>
      <c r="O244" s="35">
        <v>6.4623500000000007</v>
      </c>
      <c r="P244" s="35">
        <v>105.25</v>
      </c>
      <c r="Q244" s="35">
        <v>0</v>
      </c>
      <c r="R244" s="35">
        <f t="shared" si="92"/>
        <v>18.247649999999993</v>
      </c>
      <c r="S244" s="35">
        <v>80.540000000000006</v>
      </c>
      <c r="T244" s="35">
        <v>6.4623500000000007</v>
      </c>
      <c r="U244" s="35" t="s">
        <v>55</v>
      </c>
      <c r="V244" s="35">
        <v>105.25</v>
      </c>
      <c r="W244" s="35" t="s">
        <v>55</v>
      </c>
      <c r="X244" s="35">
        <v>105.25</v>
      </c>
      <c r="Y244" s="35" t="s">
        <v>55</v>
      </c>
      <c r="Z244" s="35">
        <f>P244-J244-AB244-AD244</f>
        <v>105.25</v>
      </c>
      <c r="AA244" s="35">
        <v>0</v>
      </c>
      <c r="AB244" s="35">
        <v>0</v>
      </c>
      <c r="AC244" s="35">
        <v>0</v>
      </c>
      <c r="AD244" s="35">
        <v>0</v>
      </c>
      <c r="AE244" s="35">
        <v>0</v>
      </c>
      <c r="AF244" s="35">
        <v>0</v>
      </c>
      <c r="AG244" s="35">
        <v>0</v>
      </c>
      <c r="AH244" s="35">
        <v>0</v>
      </c>
      <c r="AI244" s="35">
        <v>1.35</v>
      </c>
      <c r="AJ244" s="35">
        <v>1.35</v>
      </c>
      <c r="AK244" s="35">
        <v>0.95</v>
      </c>
      <c r="AL244" s="35">
        <v>0.95</v>
      </c>
      <c r="AM244" s="35">
        <f t="shared" si="90"/>
        <v>2.2999999999999998</v>
      </c>
      <c r="AN244" s="35">
        <f t="shared" si="91"/>
        <v>2.2999999999999998</v>
      </c>
      <c r="AO244" s="36" t="s">
        <v>2540</v>
      </c>
    </row>
    <row r="245" spans="1:41" s="5" customFormat="1" ht="31.5" x14ac:dyDescent="0.25">
      <c r="A245" s="30" t="s">
        <v>318</v>
      </c>
      <c r="B245" s="47" t="s">
        <v>470</v>
      </c>
      <c r="C245" s="48" t="s">
        <v>471</v>
      </c>
      <c r="D245" s="61" t="s">
        <v>124</v>
      </c>
      <c r="E245" s="43">
        <v>2021</v>
      </c>
      <c r="F245" s="43">
        <v>2023</v>
      </c>
      <c r="G245" s="43">
        <v>2023</v>
      </c>
      <c r="H245" s="35" t="s">
        <v>55</v>
      </c>
      <c r="I245" s="35" t="s">
        <v>55</v>
      </c>
      <c r="J245" s="35">
        <v>0</v>
      </c>
      <c r="K245" s="35">
        <v>6.8092113699999999</v>
      </c>
      <c r="L245" s="35">
        <v>0.29015160800000001</v>
      </c>
      <c r="M245" s="35">
        <v>6.4721028619999998</v>
      </c>
      <c r="N245" s="35">
        <v>0</v>
      </c>
      <c r="O245" s="35">
        <v>4.6956900000000003E-2</v>
      </c>
      <c r="P245" s="35">
        <f>J245+AN245+AB245</f>
        <v>6.8092113699999999</v>
      </c>
      <c r="Q245" s="35">
        <v>0.29015160800000001</v>
      </c>
      <c r="R245" s="35">
        <f t="shared" si="92"/>
        <v>2.8098028619999997</v>
      </c>
      <c r="S245" s="35">
        <v>3.6623000000000001</v>
      </c>
      <c r="T245" s="35">
        <v>4.6956900000000003E-2</v>
      </c>
      <c r="U245" s="35" t="s">
        <v>55</v>
      </c>
      <c r="V245" s="35">
        <v>0</v>
      </c>
      <c r="W245" s="35" t="s">
        <v>55</v>
      </c>
      <c r="X245" s="35">
        <v>6.8092113699999999</v>
      </c>
      <c r="Y245" s="35" t="s">
        <v>55</v>
      </c>
      <c r="Z245" s="35">
        <f>AN245-AD245</f>
        <v>6.8092113699999999</v>
      </c>
      <c r="AA245" s="35">
        <v>0</v>
      </c>
      <c r="AB245" s="35">
        <v>0</v>
      </c>
      <c r="AC245" s="35">
        <v>0</v>
      </c>
      <c r="AD245" s="35">
        <v>0</v>
      </c>
      <c r="AE245" s="35">
        <v>0.29015161</v>
      </c>
      <c r="AF245" s="35">
        <v>0.29015161</v>
      </c>
      <c r="AG245" s="35">
        <v>1.9403191200000001</v>
      </c>
      <c r="AH245" s="35">
        <v>1.9403191200000001</v>
      </c>
      <c r="AI245" s="35">
        <v>4.5787406400000004</v>
      </c>
      <c r="AJ245" s="35">
        <v>4.5787406400000004</v>
      </c>
      <c r="AK245" s="35">
        <v>0</v>
      </c>
      <c r="AL245" s="35">
        <v>0</v>
      </c>
      <c r="AM245" s="35">
        <f t="shared" si="90"/>
        <v>6.8092113699999999</v>
      </c>
      <c r="AN245" s="35">
        <f t="shared" si="91"/>
        <v>6.8092113699999999</v>
      </c>
      <c r="AO245" s="36" t="s">
        <v>2540</v>
      </c>
    </row>
    <row r="246" spans="1:41" s="5" customFormat="1" ht="31.5" x14ac:dyDescent="0.25">
      <c r="A246" s="30" t="s">
        <v>318</v>
      </c>
      <c r="B246" s="47" t="s">
        <v>472</v>
      </c>
      <c r="C246" s="48" t="s">
        <v>473</v>
      </c>
      <c r="D246" s="61" t="s">
        <v>124</v>
      </c>
      <c r="E246" s="43">
        <v>2021</v>
      </c>
      <c r="F246" s="43">
        <v>2023</v>
      </c>
      <c r="G246" s="43">
        <v>2023</v>
      </c>
      <c r="H246" s="35" t="s">
        <v>55</v>
      </c>
      <c r="I246" s="35" t="s">
        <v>55</v>
      </c>
      <c r="J246" s="35">
        <v>0</v>
      </c>
      <c r="K246" s="35">
        <v>9.977219569999999</v>
      </c>
      <c r="L246" s="35">
        <v>0.51657631999999998</v>
      </c>
      <c r="M246" s="35">
        <v>9.4060025499999984</v>
      </c>
      <c r="N246" s="35">
        <v>0</v>
      </c>
      <c r="O246" s="35">
        <v>5.46407E-2</v>
      </c>
      <c r="P246" s="35">
        <f>J246+AN246+AB246</f>
        <v>9.9772195700000008</v>
      </c>
      <c r="Q246" s="35">
        <v>0.51657631999999998</v>
      </c>
      <c r="R246" s="35">
        <f t="shared" si="92"/>
        <v>2.6994025500000003</v>
      </c>
      <c r="S246" s="35">
        <v>6.7065999999999999</v>
      </c>
      <c r="T246" s="35">
        <v>5.46407E-2</v>
      </c>
      <c r="U246" s="35" t="s">
        <v>55</v>
      </c>
      <c r="V246" s="35">
        <v>0</v>
      </c>
      <c r="W246" s="35" t="s">
        <v>55</v>
      </c>
      <c r="X246" s="35">
        <v>9.977219569999999</v>
      </c>
      <c r="Y246" s="35" t="s">
        <v>55</v>
      </c>
      <c r="Z246" s="35">
        <f>AN246-AD246</f>
        <v>9.9772195700000008</v>
      </c>
      <c r="AA246" s="35">
        <v>0</v>
      </c>
      <c r="AB246" s="35">
        <v>0</v>
      </c>
      <c r="AC246" s="35">
        <v>0</v>
      </c>
      <c r="AD246" s="35">
        <v>0</v>
      </c>
      <c r="AE246" s="35">
        <v>0.51657631999999998</v>
      </c>
      <c r="AF246" s="35">
        <v>0.51657631999999998</v>
      </c>
      <c r="AG246" s="35">
        <v>2.0722558699999998</v>
      </c>
      <c r="AH246" s="35">
        <v>2.0722558699999998</v>
      </c>
      <c r="AI246" s="35">
        <v>7.3883873800000002</v>
      </c>
      <c r="AJ246" s="35">
        <v>7.3883873800000002</v>
      </c>
      <c r="AK246" s="35">
        <v>0</v>
      </c>
      <c r="AL246" s="35">
        <v>0</v>
      </c>
      <c r="AM246" s="35">
        <f t="shared" si="90"/>
        <v>9.9772195700000008</v>
      </c>
      <c r="AN246" s="35">
        <f t="shared" si="91"/>
        <v>9.9772195700000008</v>
      </c>
      <c r="AO246" s="36" t="s">
        <v>2540</v>
      </c>
    </row>
    <row r="247" spans="1:41" s="5" customFormat="1" ht="31.5" x14ac:dyDescent="0.25">
      <c r="A247" s="30" t="s">
        <v>318</v>
      </c>
      <c r="B247" s="47" t="s">
        <v>474</v>
      </c>
      <c r="C247" s="48" t="s">
        <v>475</v>
      </c>
      <c r="D247" s="61" t="s">
        <v>124</v>
      </c>
      <c r="E247" s="43">
        <v>2021</v>
      </c>
      <c r="F247" s="43">
        <v>2023</v>
      </c>
      <c r="G247" s="43">
        <v>2023</v>
      </c>
      <c r="H247" s="35" t="s">
        <v>55</v>
      </c>
      <c r="I247" s="35" t="s">
        <v>55</v>
      </c>
      <c r="J247" s="35">
        <v>0</v>
      </c>
      <c r="K247" s="35">
        <v>6.9994544400000001</v>
      </c>
      <c r="L247" s="35">
        <v>0.46191216000000002</v>
      </c>
      <c r="M247" s="35">
        <v>6.4865233900000003</v>
      </c>
      <c r="N247" s="35">
        <v>0</v>
      </c>
      <c r="O247" s="35">
        <v>5.1018889999999997E-2</v>
      </c>
      <c r="P247" s="35">
        <f>J247+AN247+AB247</f>
        <v>6.9994544400000001</v>
      </c>
      <c r="Q247" s="35">
        <v>0.46191216000000002</v>
      </c>
      <c r="R247" s="35">
        <f t="shared" si="92"/>
        <v>2.6466233900000002</v>
      </c>
      <c r="S247" s="35">
        <v>3.8399000000000001</v>
      </c>
      <c r="T247" s="35">
        <v>5.1018889999999997E-2</v>
      </c>
      <c r="U247" s="35" t="s">
        <v>55</v>
      </c>
      <c r="V247" s="35">
        <v>0</v>
      </c>
      <c r="W247" s="35" t="s">
        <v>55</v>
      </c>
      <c r="X247" s="35">
        <v>6.9994544400000001</v>
      </c>
      <c r="Y247" s="35" t="s">
        <v>55</v>
      </c>
      <c r="Z247" s="35">
        <f>AN247-AD247</f>
        <v>6.9994544400000001</v>
      </c>
      <c r="AA247" s="35">
        <v>0</v>
      </c>
      <c r="AB247" s="35">
        <v>0</v>
      </c>
      <c r="AC247" s="35">
        <v>0</v>
      </c>
      <c r="AD247" s="35">
        <v>0</v>
      </c>
      <c r="AE247" s="35">
        <v>0.46191215999999996</v>
      </c>
      <c r="AF247" s="35">
        <v>0.46191215999999996</v>
      </c>
      <c r="AG247" s="35">
        <v>1.9560764500000001</v>
      </c>
      <c r="AH247" s="35">
        <v>1.9560764500000001</v>
      </c>
      <c r="AI247" s="35">
        <v>4.58146583</v>
      </c>
      <c r="AJ247" s="35">
        <v>4.58146583</v>
      </c>
      <c r="AK247" s="35">
        <v>0</v>
      </c>
      <c r="AL247" s="35">
        <v>0</v>
      </c>
      <c r="AM247" s="35">
        <f t="shared" si="90"/>
        <v>6.9994544400000001</v>
      </c>
      <c r="AN247" s="35">
        <f t="shared" si="91"/>
        <v>6.9994544400000001</v>
      </c>
      <c r="AO247" s="36" t="s">
        <v>2540</v>
      </c>
    </row>
    <row r="248" spans="1:41" s="5" customFormat="1" ht="47.25" x14ac:dyDescent="0.25">
      <c r="A248" s="30" t="s">
        <v>318</v>
      </c>
      <c r="B248" s="41" t="s">
        <v>476</v>
      </c>
      <c r="C248" s="32" t="s">
        <v>477</v>
      </c>
      <c r="D248" s="33" t="s">
        <v>80</v>
      </c>
      <c r="E248" s="34">
        <v>2011</v>
      </c>
      <c r="F248" s="34">
        <v>2030</v>
      </c>
      <c r="G248" s="34">
        <v>2030</v>
      </c>
      <c r="H248" s="49">
        <f>137.97886</f>
        <v>137.97886</v>
      </c>
      <c r="I248" s="49">
        <f>137.97886</f>
        <v>137.97886</v>
      </c>
      <c r="J248" s="35">
        <f>31.67205645</f>
        <v>31.672056449999999</v>
      </c>
      <c r="K248" s="35">
        <v>260.39</v>
      </c>
      <c r="L248" s="35">
        <v>33.4</v>
      </c>
      <c r="M248" s="35">
        <v>182.26999999999998</v>
      </c>
      <c r="N248" s="35">
        <v>33.85</v>
      </c>
      <c r="O248" s="35">
        <v>10.87</v>
      </c>
      <c r="P248" s="35">
        <v>260.39</v>
      </c>
      <c r="Q248" s="35">
        <v>33.4</v>
      </c>
      <c r="R248" s="35">
        <f t="shared" si="92"/>
        <v>182.26999999999998</v>
      </c>
      <c r="S248" s="35">
        <v>33.85</v>
      </c>
      <c r="T248" s="35">
        <v>10.87</v>
      </c>
      <c r="U248" s="35" t="s">
        <v>55</v>
      </c>
      <c r="V248" s="35">
        <v>228.71794354999997</v>
      </c>
      <c r="W248" s="35" t="s">
        <v>55</v>
      </c>
      <c r="X248" s="35">
        <v>213.89028493999996</v>
      </c>
      <c r="Y248" s="35" t="s">
        <v>55</v>
      </c>
      <c r="Z248" s="35">
        <f>P248-J248-AB248-AD248</f>
        <v>223.72511826999997</v>
      </c>
      <c r="AA248" s="35">
        <v>2.5103656099999996</v>
      </c>
      <c r="AB248" s="35">
        <v>2.5103656099999996</v>
      </c>
      <c r="AC248" s="35">
        <v>12.317292999999999</v>
      </c>
      <c r="AD248" s="35">
        <v>2.4824596699999963</v>
      </c>
      <c r="AE248" s="35">
        <v>7.1304999999999996</v>
      </c>
      <c r="AF248" s="35">
        <v>16.420023780000001</v>
      </c>
      <c r="AG248" s="35">
        <v>11.65</v>
      </c>
      <c r="AH248" s="35">
        <v>11.65</v>
      </c>
      <c r="AI248" s="35">
        <v>10.807</v>
      </c>
      <c r="AJ248" s="35">
        <v>10.807</v>
      </c>
      <c r="AK248" s="35">
        <v>23.3</v>
      </c>
      <c r="AL248" s="35">
        <v>23.3</v>
      </c>
      <c r="AM248" s="35">
        <f t="shared" si="90"/>
        <v>65.204793000000009</v>
      </c>
      <c r="AN248" s="35">
        <f t="shared" si="91"/>
        <v>64.65948345000001</v>
      </c>
      <c r="AO248" s="36" t="s">
        <v>2610</v>
      </c>
    </row>
    <row r="249" spans="1:41" s="5" customFormat="1" ht="47.25" x14ac:dyDescent="0.25">
      <c r="A249" s="30" t="s">
        <v>318</v>
      </c>
      <c r="B249" s="47" t="s">
        <v>478</v>
      </c>
      <c r="C249" s="32" t="s">
        <v>479</v>
      </c>
      <c r="D249" s="61" t="s">
        <v>115</v>
      </c>
      <c r="E249" s="34">
        <v>2020</v>
      </c>
      <c r="F249" s="34">
        <v>2020</v>
      </c>
      <c r="G249" s="34">
        <v>2021</v>
      </c>
      <c r="H249" s="35" t="s">
        <v>55</v>
      </c>
      <c r="I249" s="35" t="s">
        <v>55</v>
      </c>
      <c r="J249" s="35">
        <v>0</v>
      </c>
      <c r="K249" s="35">
        <v>5.4141996709675997</v>
      </c>
      <c r="L249" s="35">
        <v>0</v>
      </c>
      <c r="M249" s="35">
        <v>1.2641457009676005</v>
      </c>
      <c r="N249" s="35">
        <v>4.0820539699999996</v>
      </c>
      <c r="O249" s="35">
        <v>6.8000000000000005E-2</v>
      </c>
      <c r="P249" s="35">
        <f>J249+AN249+AB249</f>
        <v>5.4141996699999995</v>
      </c>
      <c r="Q249" s="35">
        <v>0</v>
      </c>
      <c r="R249" s="35">
        <f t="shared" si="92"/>
        <v>1.2641457000000003</v>
      </c>
      <c r="S249" s="35">
        <v>4.0820539699999996</v>
      </c>
      <c r="T249" s="35">
        <v>6.8000000000000005E-2</v>
      </c>
      <c r="U249" s="35" t="s">
        <v>55</v>
      </c>
      <c r="V249" s="35">
        <v>5.4141996709675997</v>
      </c>
      <c r="W249" s="35" t="s">
        <v>55</v>
      </c>
      <c r="X249" s="35">
        <v>0</v>
      </c>
      <c r="Y249" s="35" t="s">
        <v>55</v>
      </c>
      <c r="Z249" s="35">
        <f>AN249-AD249</f>
        <v>5.3066681999999998</v>
      </c>
      <c r="AA249" s="35">
        <v>0</v>
      </c>
      <c r="AB249" s="35">
        <v>0</v>
      </c>
      <c r="AC249" s="35">
        <v>5.4141996709675997</v>
      </c>
      <c r="AD249" s="35">
        <v>0.10753147</v>
      </c>
      <c r="AE249" s="35">
        <v>0</v>
      </c>
      <c r="AF249" s="35">
        <v>5.3066681999999998</v>
      </c>
      <c r="AG249" s="35">
        <v>0</v>
      </c>
      <c r="AH249" s="35">
        <v>0</v>
      </c>
      <c r="AI249" s="35">
        <v>0</v>
      </c>
      <c r="AJ249" s="35">
        <v>0</v>
      </c>
      <c r="AK249" s="35">
        <v>0</v>
      </c>
      <c r="AL249" s="35">
        <v>0</v>
      </c>
      <c r="AM249" s="35">
        <f t="shared" si="90"/>
        <v>5.4141996709675997</v>
      </c>
      <c r="AN249" s="35">
        <f t="shared" si="91"/>
        <v>5.4141996699999995</v>
      </c>
      <c r="AO249" s="36" t="s">
        <v>2611</v>
      </c>
    </row>
    <row r="250" spans="1:41" s="5" customFormat="1" ht="31.5" x14ac:dyDescent="0.25">
      <c r="A250" s="30" t="s">
        <v>318</v>
      </c>
      <c r="B250" s="47" t="s">
        <v>480</v>
      </c>
      <c r="C250" s="32" t="s">
        <v>481</v>
      </c>
      <c r="D250" s="61" t="s">
        <v>115</v>
      </c>
      <c r="E250" s="34">
        <v>2020</v>
      </c>
      <c r="F250" s="34">
        <v>2026</v>
      </c>
      <c r="G250" s="34">
        <v>2026</v>
      </c>
      <c r="H250" s="35" t="s">
        <v>55</v>
      </c>
      <c r="I250" s="35" t="s">
        <v>55</v>
      </c>
      <c r="J250" s="35">
        <v>0</v>
      </c>
      <c r="K250" s="35">
        <v>52.890012419999998</v>
      </c>
      <c r="L250" s="35">
        <v>1.78128962244702</v>
      </c>
      <c r="M250" s="35">
        <v>8.0750003756872317</v>
      </c>
      <c r="N250" s="35">
        <v>41.960167841865747</v>
      </c>
      <c r="O250" s="35">
        <v>1.0735545799999999</v>
      </c>
      <c r="P250" s="35">
        <v>52.890012419999991</v>
      </c>
      <c r="Q250" s="35">
        <v>1.78128962244702</v>
      </c>
      <c r="R250" s="35">
        <f t="shared" si="92"/>
        <v>8.0750003756872246</v>
      </c>
      <c r="S250" s="35">
        <f>50.3522014102389/1.2</f>
        <v>41.960167841865747</v>
      </c>
      <c r="T250" s="35">
        <v>1.0735545799999999</v>
      </c>
      <c r="U250" s="35" t="s">
        <v>55</v>
      </c>
      <c r="V250" s="35">
        <v>53.020946080000002</v>
      </c>
      <c r="W250" s="35" t="s">
        <v>55</v>
      </c>
      <c r="X250" s="35">
        <v>51.108722797552979</v>
      </c>
      <c r="Y250" s="35" t="s">
        <v>55</v>
      </c>
      <c r="Z250" s="35">
        <f>P250-J250-AB250-AD250</f>
        <v>52.237012419999992</v>
      </c>
      <c r="AA250" s="35">
        <v>0</v>
      </c>
      <c r="AB250" s="35">
        <v>0</v>
      </c>
      <c r="AC250" s="35">
        <v>1.78128962244702</v>
      </c>
      <c r="AD250" s="35">
        <v>0.65300000000000002</v>
      </c>
      <c r="AE250" s="35">
        <v>7.7316005299999997</v>
      </c>
      <c r="AF250" s="35">
        <v>7.7316005299999997</v>
      </c>
      <c r="AG250" s="35">
        <v>8.0176697299999997</v>
      </c>
      <c r="AH250" s="35">
        <v>8.0176697299999997</v>
      </c>
      <c r="AI250" s="35">
        <v>8.3223412000000003</v>
      </c>
      <c r="AJ250" s="35">
        <v>8.3223412000000003</v>
      </c>
      <c r="AK250" s="35">
        <v>8.6385901599999997</v>
      </c>
      <c r="AL250" s="35">
        <v>8.6385901599999997</v>
      </c>
      <c r="AM250" s="35">
        <f t="shared" si="90"/>
        <v>34.491491242447019</v>
      </c>
      <c r="AN250" s="35">
        <f t="shared" si="91"/>
        <v>33.363201619999998</v>
      </c>
      <c r="AO250" s="36" t="s">
        <v>2595</v>
      </c>
    </row>
    <row r="251" spans="1:41" s="5" customFormat="1" ht="31.5" x14ac:dyDescent="0.25">
      <c r="A251" s="30" t="s">
        <v>318</v>
      </c>
      <c r="B251" s="47" t="s">
        <v>482</v>
      </c>
      <c r="C251" s="32" t="s">
        <v>483</v>
      </c>
      <c r="D251" s="61" t="s">
        <v>124</v>
      </c>
      <c r="E251" s="43">
        <v>2021</v>
      </c>
      <c r="F251" s="43">
        <v>2023</v>
      </c>
      <c r="G251" s="43">
        <v>2023</v>
      </c>
      <c r="H251" s="35" t="s">
        <v>55</v>
      </c>
      <c r="I251" s="35" t="s">
        <v>55</v>
      </c>
      <c r="J251" s="35">
        <v>0</v>
      </c>
      <c r="K251" s="35">
        <v>73.295856189999995</v>
      </c>
      <c r="L251" s="35">
        <v>0.52841875000000005</v>
      </c>
      <c r="M251" s="35">
        <v>71.519748119999988</v>
      </c>
      <c r="N251" s="35">
        <v>0</v>
      </c>
      <c r="O251" s="35">
        <v>1.2476893200000001</v>
      </c>
      <c r="P251" s="35">
        <f>J251+AN251+AB251</f>
        <v>73.295856189999995</v>
      </c>
      <c r="Q251" s="35">
        <v>0.52841875000000005</v>
      </c>
      <c r="R251" s="35">
        <f t="shared" si="92"/>
        <v>17.654547789999988</v>
      </c>
      <c r="S251" s="35">
        <v>53.86520033</v>
      </c>
      <c r="T251" s="35">
        <v>1.2476893200000001</v>
      </c>
      <c r="U251" s="35" t="s">
        <v>55</v>
      </c>
      <c r="V251" s="35">
        <v>0</v>
      </c>
      <c r="W251" s="35" t="s">
        <v>55</v>
      </c>
      <c r="X251" s="35">
        <v>73.295856189999995</v>
      </c>
      <c r="Y251" s="35" t="s">
        <v>55</v>
      </c>
      <c r="Z251" s="35">
        <f>AN251-AD251</f>
        <v>73.295856189999995</v>
      </c>
      <c r="AA251" s="35">
        <v>0</v>
      </c>
      <c r="AB251" s="35">
        <v>0</v>
      </c>
      <c r="AC251" s="35">
        <v>0</v>
      </c>
      <c r="AD251" s="35">
        <v>0</v>
      </c>
      <c r="AE251" s="35">
        <v>0.52841875000000005</v>
      </c>
      <c r="AF251" s="35">
        <v>0.52841875000000005</v>
      </c>
      <c r="AG251" s="35">
        <v>59.002958339999999</v>
      </c>
      <c r="AH251" s="35">
        <v>59.002958339999999</v>
      </c>
      <c r="AI251" s="35">
        <v>13.764479100000001</v>
      </c>
      <c r="AJ251" s="35">
        <v>13.764479100000001</v>
      </c>
      <c r="AK251" s="35">
        <v>0</v>
      </c>
      <c r="AL251" s="35">
        <v>0</v>
      </c>
      <c r="AM251" s="35">
        <f t="shared" si="90"/>
        <v>73.295856189999995</v>
      </c>
      <c r="AN251" s="35">
        <f t="shared" si="91"/>
        <v>73.295856189999995</v>
      </c>
      <c r="AO251" s="36" t="s">
        <v>2540</v>
      </c>
    </row>
    <row r="252" spans="1:41" s="5" customFormat="1" ht="47.25" x14ac:dyDescent="0.25">
      <c r="A252" s="23" t="s">
        <v>484</v>
      </c>
      <c r="B252" s="24" t="s">
        <v>485</v>
      </c>
      <c r="C252" s="25" t="s">
        <v>54</v>
      </c>
      <c r="D252" s="26" t="s">
        <v>55</v>
      </c>
      <c r="E252" s="26" t="s">
        <v>55</v>
      </c>
      <c r="F252" s="37" t="s">
        <v>55</v>
      </c>
      <c r="G252" s="37" t="s">
        <v>55</v>
      </c>
      <c r="H252" s="27">
        <f t="shared" ref="H252:AN252" si="93">H253</f>
        <v>0</v>
      </c>
      <c r="I252" s="27">
        <f t="shared" si="93"/>
        <v>0</v>
      </c>
      <c r="J252" s="27">
        <f t="shared" si="93"/>
        <v>0</v>
      </c>
      <c r="K252" s="27">
        <f t="shared" si="93"/>
        <v>625.45793175999995</v>
      </c>
      <c r="L252" s="27">
        <f t="shared" si="93"/>
        <v>31.434319809999998</v>
      </c>
      <c r="M252" s="27">
        <f t="shared" si="93"/>
        <v>536.70384393100005</v>
      </c>
      <c r="N252" s="27">
        <f t="shared" si="93"/>
        <v>0</v>
      </c>
      <c r="O252" s="27">
        <f t="shared" si="93"/>
        <v>57.319768019000009</v>
      </c>
      <c r="P252" s="27">
        <f t="shared" si="93"/>
        <v>625.45793175999995</v>
      </c>
      <c r="Q252" s="27">
        <f t="shared" si="93"/>
        <v>31.434319809999998</v>
      </c>
      <c r="R252" s="27">
        <f t="shared" si="93"/>
        <v>536.70384393100005</v>
      </c>
      <c r="S252" s="27">
        <f t="shared" si="93"/>
        <v>0</v>
      </c>
      <c r="T252" s="27">
        <f t="shared" si="93"/>
        <v>57.319768019000009</v>
      </c>
      <c r="U252" s="27" t="s">
        <v>55</v>
      </c>
      <c r="V252" s="27">
        <f t="shared" si="93"/>
        <v>625.52099999999996</v>
      </c>
      <c r="W252" s="27" t="s">
        <v>55</v>
      </c>
      <c r="X252" s="27">
        <f t="shared" si="93"/>
        <v>624.255</v>
      </c>
      <c r="Y252" s="27" t="s">
        <v>55</v>
      </c>
      <c r="Z252" s="27">
        <f t="shared" si="93"/>
        <v>624.01481787</v>
      </c>
      <c r="AA252" s="27">
        <f t="shared" si="93"/>
        <v>0.10189623</v>
      </c>
      <c r="AB252" s="27">
        <f t="shared" si="93"/>
        <v>0.10189623</v>
      </c>
      <c r="AC252" s="27">
        <f t="shared" si="93"/>
        <v>1.1010355300000001</v>
      </c>
      <c r="AD252" s="27">
        <f t="shared" si="93"/>
        <v>1.3412176600000001</v>
      </c>
      <c r="AE252" s="27">
        <f t="shared" si="93"/>
        <v>0</v>
      </c>
      <c r="AF252" s="27">
        <f t="shared" si="93"/>
        <v>0</v>
      </c>
      <c r="AG252" s="27">
        <f t="shared" si="93"/>
        <v>0</v>
      </c>
      <c r="AH252" s="27">
        <f t="shared" si="93"/>
        <v>0</v>
      </c>
      <c r="AI252" s="27">
        <f t="shared" si="93"/>
        <v>20.888999999999999</v>
      </c>
      <c r="AJ252" s="27">
        <f t="shared" si="93"/>
        <v>20.648817869999998</v>
      </c>
      <c r="AK252" s="27">
        <f t="shared" si="93"/>
        <v>3.129</v>
      </c>
      <c r="AL252" s="27">
        <f t="shared" si="93"/>
        <v>3.129</v>
      </c>
      <c r="AM252" s="27">
        <f t="shared" si="93"/>
        <v>25.119035530000001</v>
      </c>
      <c r="AN252" s="27">
        <f t="shared" si="93"/>
        <v>25.119035530000001</v>
      </c>
      <c r="AO252" s="28" t="s">
        <v>55</v>
      </c>
    </row>
    <row r="253" spans="1:41" s="5" customFormat="1" ht="15.75" x14ac:dyDescent="0.25">
      <c r="A253" s="64" t="s">
        <v>486</v>
      </c>
      <c r="B253" s="24" t="s">
        <v>487</v>
      </c>
      <c r="C253" s="25" t="s">
        <v>54</v>
      </c>
      <c r="D253" s="26" t="s">
        <v>55</v>
      </c>
      <c r="E253" s="26" t="s">
        <v>55</v>
      </c>
      <c r="F253" s="37" t="s">
        <v>55</v>
      </c>
      <c r="G253" s="37" t="s">
        <v>55</v>
      </c>
      <c r="H253" s="27">
        <f t="shared" ref="H253" si="94">SUM(H254:H255)</f>
        <v>0</v>
      </c>
      <c r="I253" s="27">
        <f t="shared" ref="I253:T253" si="95">SUM(I254:I255)</f>
        <v>0</v>
      </c>
      <c r="J253" s="27">
        <f t="shared" si="95"/>
        <v>0</v>
      </c>
      <c r="K253" s="27">
        <f t="shared" si="95"/>
        <v>625.45793175999995</v>
      </c>
      <c r="L253" s="27">
        <f t="shared" si="95"/>
        <v>31.434319809999998</v>
      </c>
      <c r="M253" s="27">
        <f t="shared" si="95"/>
        <v>536.70384393100005</v>
      </c>
      <c r="N253" s="27">
        <f t="shared" si="95"/>
        <v>0</v>
      </c>
      <c r="O253" s="27">
        <f t="shared" si="95"/>
        <v>57.319768019000009</v>
      </c>
      <c r="P253" s="27">
        <f t="shared" si="95"/>
        <v>625.45793175999995</v>
      </c>
      <c r="Q253" s="27">
        <f t="shared" si="95"/>
        <v>31.434319809999998</v>
      </c>
      <c r="R253" s="27">
        <f t="shared" si="95"/>
        <v>536.70384393100005</v>
      </c>
      <c r="S253" s="27">
        <f t="shared" si="95"/>
        <v>0</v>
      </c>
      <c r="T253" s="27">
        <f t="shared" si="95"/>
        <v>57.319768019000009</v>
      </c>
      <c r="U253" s="27" t="s">
        <v>55</v>
      </c>
      <c r="V253" s="27">
        <f t="shared" ref="V253:X253" si="96">SUM(V254:V255)</f>
        <v>625.52099999999996</v>
      </c>
      <c r="W253" s="27" t="s">
        <v>55</v>
      </c>
      <c r="X253" s="27">
        <f t="shared" si="96"/>
        <v>624.255</v>
      </c>
      <c r="Y253" s="27" t="s">
        <v>55</v>
      </c>
      <c r="Z253" s="27">
        <f t="shared" ref="Z253:AN253" si="97">SUM(Z254:Z255)</f>
        <v>624.01481787</v>
      </c>
      <c r="AA253" s="27">
        <f t="shared" si="97"/>
        <v>0.10189623</v>
      </c>
      <c r="AB253" s="27">
        <f t="shared" si="97"/>
        <v>0.10189623</v>
      </c>
      <c r="AC253" s="27">
        <f t="shared" si="97"/>
        <v>1.1010355300000001</v>
      </c>
      <c r="AD253" s="27">
        <f t="shared" si="97"/>
        <v>1.3412176600000001</v>
      </c>
      <c r="AE253" s="27">
        <f t="shared" si="97"/>
        <v>0</v>
      </c>
      <c r="AF253" s="27">
        <f t="shared" si="97"/>
        <v>0</v>
      </c>
      <c r="AG253" s="27">
        <f t="shared" si="97"/>
        <v>0</v>
      </c>
      <c r="AH253" s="27">
        <f t="shared" si="97"/>
        <v>0</v>
      </c>
      <c r="AI253" s="27">
        <f t="shared" si="97"/>
        <v>20.888999999999999</v>
      </c>
      <c r="AJ253" s="27">
        <f t="shared" si="97"/>
        <v>20.648817869999998</v>
      </c>
      <c r="AK253" s="27">
        <f t="shared" si="97"/>
        <v>3.129</v>
      </c>
      <c r="AL253" s="27">
        <f t="shared" si="97"/>
        <v>3.129</v>
      </c>
      <c r="AM253" s="27">
        <f t="shared" si="97"/>
        <v>25.119035530000001</v>
      </c>
      <c r="AN253" s="27">
        <f t="shared" si="97"/>
        <v>25.119035530000001</v>
      </c>
      <c r="AO253" s="28" t="s">
        <v>55</v>
      </c>
    </row>
    <row r="254" spans="1:41" s="5" customFormat="1" ht="47.25" x14ac:dyDescent="0.25">
      <c r="A254" s="65" t="s">
        <v>488</v>
      </c>
      <c r="B254" s="24" t="s">
        <v>489</v>
      </c>
      <c r="C254" s="25" t="s">
        <v>54</v>
      </c>
      <c r="D254" s="26" t="s">
        <v>55</v>
      </c>
      <c r="E254" s="26" t="s">
        <v>55</v>
      </c>
      <c r="F254" s="37" t="s">
        <v>55</v>
      </c>
      <c r="G254" s="37" t="s">
        <v>55</v>
      </c>
      <c r="H254" s="27">
        <v>0</v>
      </c>
      <c r="I254" s="27">
        <v>0</v>
      </c>
      <c r="J254" s="27">
        <v>0</v>
      </c>
      <c r="K254" s="27">
        <v>0</v>
      </c>
      <c r="L254" s="27">
        <v>0</v>
      </c>
      <c r="M254" s="27">
        <v>0</v>
      </c>
      <c r="N254" s="27">
        <v>0</v>
      </c>
      <c r="O254" s="27">
        <v>0</v>
      </c>
      <c r="P254" s="27">
        <v>0</v>
      </c>
      <c r="Q254" s="27">
        <v>0</v>
      </c>
      <c r="R254" s="27">
        <v>0</v>
      </c>
      <c r="S254" s="27">
        <v>0</v>
      </c>
      <c r="T254" s="27">
        <v>0</v>
      </c>
      <c r="U254" s="27" t="s">
        <v>55</v>
      </c>
      <c r="V254" s="27">
        <v>0</v>
      </c>
      <c r="W254" s="27" t="s">
        <v>55</v>
      </c>
      <c r="X254" s="27">
        <v>0</v>
      </c>
      <c r="Y254" s="27" t="s">
        <v>55</v>
      </c>
      <c r="Z254" s="27">
        <v>0</v>
      </c>
      <c r="AA254" s="27">
        <v>0</v>
      </c>
      <c r="AB254" s="27">
        <v>0</v>
      </c>
      <c r="AC254" s="27">
        <v>0</v>
      </c>
      <c r="AD254" s="27">
        <v>0</v>
      </c>
      <c r="AE254" s="27">
        <v>0</v>
      </c>
      <c r="AF254" s="27">
        <v>0</v>
      </c>
      <c r="AG254" s="27">
        <v>0</v>
      </c>
      <c r="AH254" s="27">
        <v>0</v>
      </c>
      <c r="AI254" s="27">
        <v>0</v>
      </c>
      <c r="AJ254" s="27">
        <v>0</v>
      </c>
      <c r="AK254" s="27">
        <v>0</v>
      </c>
      <c r="AL254" s="27">
        <v>0</v>
      </c>
      <c r="AM254" s="27">
        <f>AG254+AI254+AK254+AC254+AE254</f>
        <v>0</v>
      </c>
      <c r="AN254" s="27">
        <f>AH254+AJ254+AL254+AD254+AF254</f>
        <v>0</v>
      </c>
      <c r="AO254" s="28" t="s">
        <v>55</v>
      </c>
    </row>
    <row r="255" spans="1:41" s="5" customFormat="1" ht="31.5" x14ac:dyDescent="0.25">
      <c r="A255" s="38" t="s">
        <v>490</v>
      </c>
      <c r="B255" s="39" t="s">
        <v>491</v>
      </c>
      <c r="C255" s="40" t="s">
        <v>54</v>
      </c>
      <c r="D255" s="26" t="s">
        <v>55</v>
      </c>
      <c r="E255" s="37" t="s">
        <v>55</v>
      </c>
      <c r="F255" s="37" t="s">
        <v>55</v>
      </c>
      <c r="G255" s="37" t="s">
        <v>55</v>
      </c>
      <c r="H255" s="27">
        <f>SUM(H256:H257)</f>
        <v>0</v>
      </c>
      <c r="I255" s="27">
        <f t="shared" ref="I255:T255" si="98">SUM(I256:I257)</f>
        <v>0</v>
      </c>
      <c r="J255" s="27">
        <f t="shared" si="98"/>
        <v>0</v>
      </c>
      <c r="K255" s="27">
        <f t="shared" si="98"/>
        <v>625.45793175999995</v>
      </c>
      <c r="L255" s="27">
        <f t="shared" si="98"/>
        <v>31.434319809999998</v>
      </c>
      <c r="M255" s="27">
        <f t="shared" si="98"/>
        <v>536.70384393100005</v>
      </c>
      <c r="N255" s="27">
        <f t="shared" si="98"/>
        <v>0</v>
      </c>
      <c r="O255" s="27">
        <f t="shared" si="98"/>
        <v>57.319768019000009</v>
      </c>
      <c r="P255" s="27">
        <f t="shared" si="98"/>
        <v>625.45793175999995</v>
      </c>
      <c r="Q255" s="27">
        <f t="shared" si="98"/>
        <v>31.434319809999998</v>
      </c>
      <c r="R255" s="27">
        <f t="shared" si="98"/>
        <v>536.70384393100005</v>
      </c>
      <c r="S255" s="27">
        <f t="shared" si="98"/>
        <v>0</v>
      </c>
      <c r="T255" s="27">
        <f t="shared" si="98"/>
        <v>57.319768019000009</v>
      </c>
      <c r="U255" s="27" t="s">
        <v>55</v>
      </c>
      <c r="V255" s="27">
        <f t="shared" ref="V255:X255" si="99">SUM(V256:V257)</f>
        <v>625.52099999999996</v>
      </c>
      <c r="W255" s="27" t="s">
        <v>55</v>
      </c>
      <c r="X255" s="27">
        <f t="shared" si="99"/>
        <v>624.255</v>
      </c>
      <c r="Y255" s="27" t="s">
        <v>55</v>
      </c>
      <c r="Z255" s="27">
        <f t="shared" ref="Z255:AN255" si="100">SUM(Z256:Z257)</f>
        <v>624.01481787</v>
      </c>
      <c r="AA255" s="27">
        <f t="shared" si="100"/>
        <v>0.10189623</v>
      </c>
      <c r="AB255" s="27">
        <f t="shared" si="100"/>
        <v>0.10189623</v>
      </c>
      <c r="AC255" s="27">
        <f t="shared" si="100"/>
        <v>1.1010355300000001</v>
      </c>
      <c r="AD255" s="27">
        <f t="shared" si="100"/>
        <v>1.3412176600000001</v>
      </c>
      <c r="AE255" s="27">
        <f t="shared" si="100"/>
        <v>0</v>
      </c>
      <c r="AF255" s="27">
        <f t="shared" si="100"/>
        <v>0</v>
      </c>
      <c r="AG255" s="27">
        <f t="shared" si="100"/>
        <v>0</v>
      </c>
      <c r="AH255" s="27">
        <f t="shared" si="100"/>
        <v>0</v>
      </c>
      <c r="AI255" s="27">
        <f t="shared" si="100"/>
        <v>20.888999999999999</v>
      </c>
      <c r="AJ255" s="27">
        <f t="shared" si="100"/>
        <v>20.648817869999998</v>
      </c>
      <c r="AK255" s="27">
        <f t="shared" si="100"/>
        <v>3.129</v>
      </c>
      <c r="AL255" s="27">
        <f t="shared" si="100"/>
        <v>3.129</v>
      </c>
      <c r="AM255" s="27">
        <f t="shared" si="100"/>
        <v>25.119035530000001</v>
      </c>
      <c r="AN255" s="27">
        <f t="shared" si="100"/>
        <v>25.119035530000001</v>
      </c>
      <c r="AO255" s="28" t="s">
        <v>55</v>
      </c>
    </row>
    <row r="256" spans="1:41" s="5" customFormat="1" ht="47.25" x14ac:dyDescent="0.25">
      <c r="A256" s="30" t="s">
        <v>490</v>
      </c>
      <c r="B256" s="47" t="s">
        <v>492</v>
      </c>
      <c r="C256" s="48" t="s">
        <v>493</v>
      </c>
      <c r="D256" s="33" t="s">
        <v>100</v>
      </c>
      <c r="E256" s="34">
        <v>2019</v>
      </c>
      <c r="F256" s="34">
        <v>2023</v>
      </c>
      <c r="G256" s="43">
        <v>2023</v>
      </c>
      <c r="H256" s="49" t="s">
        <v>55</v>
      </c>
      <c r="I256" s="49" t="s">
        <v>55</v>
      </c>
      <c r="J256" s="35">
        <v>0</v>
      </c>
      <c r="K256" s="35">
        <v>22.091931760000001</v>
      </c>
      <c r="L256" s="35">
        <v>1.266</v>
      </c>
      <c r="M256" s="35">
        <v>20.825931760000003</v>
      </c>
      <c r="N256" s="35">
        <v>0</v>
      </c>
      <c r="O256" s="35">
        <v>0</v>
      </c>
      <c r="P256" s="35">
        <f>J256+AN256+AB256</f>
        <v>22.091931760000001</v>
      </c>
      <c r="Q256" s="35">
        <v>1.266</v>
      </c>
      <c r="R256" s="35">
        <f>P256-Q256-T256-S256</f>
        <v>20.825931760000003</v>
      </c>
      <c r="S256" s="35">
        <v>0</v>
      </c>
      <c r="T256" s="35">
        <v>0</v>
      </c>
      <c r="U256" s="35" t="s">
        <v>55</v>
      </c>
      <c r="V256" s="35">
        <v>22.155000000000001</v>
      </c>
      <c r="W256" s="35" t="s">
        <v>55</v>
      </c>
      <c r="X256" s="35">
        <v>20.888999999999999</v>
      </c>
      <c r="Y256" s="35" t="s">
        <v>55</v>
      </c>
      <c r="Z256" s="35">
        <f>AN256-AD256</f>
        <v>20.648817869999998</v>
      </c>
      <c r="AA256" s="35">
        <v>0.10189623</v>
      </c>
      <c r="AB256" s="35">
        <v>0.10189623</v>
      </c>
      <c r="AC256" s="35">
        <v>1.1010355300000001</v>
      </c>
      <c r="AD256" s="35">
        <v>1.3412176600000001</v>
      </c>
      <c r="AE256" s="35">
        <v>0</v>
      </c>
      <c r="AF256" s="35">
        <v>0</v>
      </c>
      <c r="AG256" s="35">
        <v>0</v>
      </c>
      <c r="AH256" s="35">
        <v>0</v>
      </c>
      <c r="AI256" s="35">
        <v>20.888999999999999</v>
      </c>
      <c r="AJ256" s="35">
        <v>20.648817869999998</v>
      </c>
      <c r="AK256" s="35">
        <v>0</v>
      </c>
      <c r="AL256" s="35">
        <v>0</v>
      </c>
      <c r="AM256" s="35">
        <f t="shared" ref="AM256:AN260" si="101">AG256+AI256+AK256+AC256+AE256</f>
        <v>21.99003553</v>
      </c>
      <c r="AN256" s="35">
        <f t="shared" si="101"/>
        <v>21.99003553</v>
      </c>
      <c r="AO256" s="36" t="s">
        <v>2612</v>
      </c>
    </row>
    <row r="257" spans="1:41" s="5" customFormat="1" ht="31.5" x14ac:dyDescent="0.25">
      <c r="A257" s="30" t="s">
        <v>490</v>
      </c>
      <c r="B257" s="47" t="s">
        <v>494</v>
      </c>
      <c r="C257" s="48" t="s">
        <v>495</v>
      </c>
      <c r="D257" s="33" t="s">
        <v>100</v>
      </c>
      <c r="E257" s="34">
        <v>2024</v>
      </c>
      <c r="F257" s="34">
        <v>2028</v>
      </c>
      <c r="G257" s="34">
        <v>2028</v>
      </c>
      <c r="H257" s="49" t="s">
        <v>55</v>
      </c>
      <c r="I257" s="49" t="s">
        <v>55</v>
      </c>
      <c r="J257" s="35">
        <v>0</v>
      </c>
      <c r="K257" s="35">
        <v>603.36599999999999</v>
      </c>
      <c r="L257" s="35">
        <v>30.16831981</v>
      </c>
      <c r="M257" s="35">
        <v>515.87791217100005</v>
      </c>
      <c r="N257" s="35">
        <v>0</v>
      </c>
      <c r="O257" s="35">
        <v>57.319768019000009</v>
      </c>
      <c r="P257" s="35">
        <v>603.36599999999999</v>
      </c>
      <c r="Q257" s="35">
        <v>30.16831981</v>
      </c>
      <c r="R257" s="35">
        <f>P257-Q257-T257-S257</f>
        <v>515.87791217100005</v>
      </c>
      <c r="S257" s="35">
        <v>0</v>
      </c>
      <c r="T257" s="35">
        <v>57.319768019000009</v>
      </c>
      <c r="U257" s="35" t="s">
        <v>55</v>
      </c>
      <c r="V257" s="35">
        <v>603.36599999999999</v>
      </c>
      <c r="W257" s="35" t="s">
        <v>55</v>
      </c>
      <c r="X257" s="35">
        <v>603.36599999999999</v>
      </c>
      <c r="Y257" s="35" t="s">
        <v>55</v>
      </c>
      <c r="Z257" s="35">
        <f>P257-J257-AB257-AD257</f>
        <v>603.36599999999999</v>
      </c>
      <c r="AA257" s="35">
        <v>0</v>
      </c>
      <c r="AB257" s="35">
        <v>0</v>
      </c>
      <c r="AC257" s="35">
        <v>0</v>
      </c>
      <c r="AD257" s="35">
        <v>0</v>
      </c>
      <c r="AE257" s="35">
        <v>0</v>
      </c>
      <c r="AF257" s="35">
        <v>0</v>
      </c>
      <c r="AG257" s="35">
        <v>0</v>
      </c>
      <c r="AH257" s="35">
        <v>0</v>
      </c>
      <c r="AI257" s="35">
        <v>0</v>
      </c>
      <c r="AJ257" s="35">
        <v>0</v>
      </c>
      <c r="AK257" s="35">
        <v>3.129</v>
      </c>
      <c r="AL257" s="35">
        <v>3.129</v>
      </c>
      <c r="AM257" s="35">
        <f t="shared" si="101"/>
        <v>3.129</v>
      </c>
      <c r="AN257" s="35">
        <f t="shared" si="101"/>
        <v>3.129</v>
      </c>
      <c r="AO257" s="36" t="s">
        <v>2540</v>
      </c>
    </row>
    <row r="258" spans="1:41" s="5" customFormat="1" ht="15.75" x14ac:dyDescent="0.25">
      <c r="A258" s="64" t="s">
        <v>496</v>
      </c>
      <c r="B258" s="24" t="s">
        <v>497</v>
      </c>
      <c r="C258" s="25" t="s">
        <v>54</v>
      </c>
      <c r="D258" s="26" t="s">
        <v>55</v>
      </c>
      <c r="E258" s="26" t="s">
        <v>55</v>
      </c>
      <c r="F258" s="37" t="s">
        <v>55</v>
      </c>
      <c r="G258" s="37" t="s">
        <v>55</v>
      </c>
      <c r="H258" s="27">
        <v>0</v>
      </c>
      <c r="I258" s="27">
        <v>0</v>
      </c>
      <c r="J258" s="27">
        <v>0</v>
      </c>
      <c r="K258" s="27">
        <v>0</v>
      </c>
      <c r="L258" s="27">
        <v>0</v>
      </c>
      <c r="M258" s="27">
        <v>0</v>
      </c>
      <c r="N258" s="27">
        <v>0</v>
      </c>
      <c r="O258" s="27">
        <v>0</v>
      </c>
      <c r="P258" s="27">
        <v>0</v>
      </c>
      <c r="Q258" s="27">
        <v>0</v>
      </c>
      <c r="R258" s="27">
        <v>0</v>
      </c>
      <c r="S258" s="27">
        <v>0</v>
      </c>
      <c r="T258" s="27">
        <v>0</v>
      </c>
      <c r="U258" s="27" t="s">
        <v>55</v>
      </c>
      <c r="V258" s="27">
        <v>0</v>
      </c>
      <c r="W258" s="27" t="s">
        <v>55</v>
      </c>
      <c r="X258" s="27">
        <v>0</v>
      </c>
      <c r="Y258" s="27" t="s">
        <v>55</v>
      </c>
      <c r="Z258" s="27">
        <v>0</v>
      </c>
      <c r="AA258" s="27">
        <v>0</v>
      </c>
      <c r="AB258" s="27">
        <v>0</v>
      </c>
      <c r="AC258" s="27">
        <v>0</v>
      </c>
      <c r="AD258" s="27">
        <v>0</v>
      </c>
      <c r="AE258" s="27">
        <v>0</v>
      </c>
      <c r="AF258" s="27">
        <v>0</v>
      </c>
      <c r="AG258" s="27">
        <v>0</v>
      </c>
      <c r="AH258" s="27">
        <v>0</v>
      </c>
      <c r="AI258" s="27">
        <v>0</v>
      </c>
      <c r="AJ258" s="27">
        <v>0</v>
      </c>
      <c r="AK258" s="27">
        <v>0</v>
      </c>
      <c r="AL258" s="27">
        <v>0</v>
      </c>
      <c r="AM258" s="27">
        <f t="shared" si="101"/>
        <v>0</v>
      </c>
      <c r="AN258" s="27">
        <f t="shared" si="101"/>
        <v>0</v>
      </c>
      <c r="AO258" s="28" t="s">
        <v>55</v>
      </c>
    </row>
    <row r="259" spans="1:41" s="5" customFormat="1" ht="47.25" x14ac:dyDescent="0.25">
      <c r="A259" s="65" t="s">
        <v>498</v>
      </c>
      <c r="B259" s="24" t="s">
        <v>489</v>
      </c>
      <c r="C259" s="25" t="s">
        <v>54</v>
      </c>
      <c r="D259" s="26" t="s">
        <v>55</v>
      </c>
      <c r="E259" s="26" t="s">
        <v>55</v>
      </c>
      <c r="F259" s="37" t="s">
        <v>55</v>
      </c>
      <c r="G259" s="37" t="s">
        <v>55</v>
      </c>
      <c r="H259" s="27">
        <v>0</v>
      </c>
      <c r="I259" s="27">
        <v>0</v>
      </c>
      <c r="J259" s="27">
        <v>0</v>
      </c>
      <c r="K259" s="27">
        <v>0</v>
      </c>
      <c r="L259" s="27">
        <v>0</v>
      </c>
      <c r="M259" s="27">
        <v>0</v>
      </c>
      <c r="N259" s="27">
        <v>0</v>
      </c>
      <c r="O259" s="27">
        <v>0</v>
      </c>
      <c r="P259" s="27">
        <v>0</v>
      </c>
      <c r="Q259" s="27">
        <v>0</v>
      </c>
      <c r="R259" s="27">
        <v>0</v>
      </c>
      <c r="S259" s="27">
        <v>0</v>
      </c>
      <c r="T259" s="27">
        <v>0</v>
      </c>
      <c r="U259" s="27" t="s">
        <v>55</v>
      </c>
      <c r="V259" s="27">
        <v>0</v>
      </c>
      <c r="W259" s="27" t="s">
        <v>55</v>
      </c>
      <c r="X259" s="27">
        <v>0</v>
      </c>
      <c r="Y259" s="27" t="s">
        <v>55</v>
      </c>
      <c r="Z259" s="27">
        <v>0</v>
      </c>
      <c r="AA259" s="27">
        <v>0</v>
      </c>
      <c r="AB259" s="27">
        <v>0</v>
      </c>
      <c r="AC259" s="27">
        <v>0</v>
      </c>
      <c r="AD259" s="27">
        <v>0</v>
      </c>
      <c r="AE259" s="27">
        <v>0</v>
      </c>
      <c r="AF259" s="27">
        <v>0</v>
      </c>
      <c r="AG259" s="27">
        <v>0</v>
      </c>
      <c r="AH259" s="27">
        <v>0</v>
      </c>
      <c r="AI259" s="27">
        <v>0</v>
      </c>
      <c r="AJ259" s="27">
        <v>0</v>
      </c>
      <c r="AK259" s="27">
        <v>0</v>
      </c>
      <c r="AL259" s="27">
        <v>0</v>
      </c>
      <c r="AM259" s="27">
        <f t="shared" si="101"/>
        <v>0</v>
      </c>
      <c r="AN259" s="27">
        <f t="shared" si="101"/>
        <v>0</v>
      </c>
      <c r="AO259" s="28" t="s">
        <v>55</v>
      </c>
    </row>
    <row r="260" spans="1:41" s="5" customFormat="1" ht="31.5" x14ac:dyDescent="0.25">
      <c r="A260" s="65" t="s">
        <v>499</v>
      </c>
      <c r="B260" s="39" t="s">
        <v>491</v>
      </c>
      <c r="C260" s="25" t="s">
        <v>54</v>
      </c>
      <c r="D260" s="26" t="s">
        <v>55</v>
      </c>
      <c r="E260" s="26" t="s">
        <v>55</v>
      </c>
      <c r="F260" s="37" t="s">
        <v>55</v>
      </c>
      <c r="G260" s="37" t="s">
        <v>55</v>
      </c>
      <c r="H260" s="27">
        <v>0</v>
      </c>
      <c r="I260" s="27">
        <v>0</v>
      </c>
      <c r="J260" s="27">
        <v>0</v>
      </c>
      <c r="K260" s="27">
        <v>0</v>
      </c>
      <c r="L260" s="27">
        <v>0</v>
      </c>
      <c r="M260" s="27">
        <v>0</v>
      </c>
      <c r="N260" s="27">
        <v>0</v>
      </c>
      <c r="O260" s="27">
        <v>0</v>
      </c>
      <c r="P260" s="27">
        <v>0</v>
      </c>
      <c r="Q260" s="27">
        <v>0</v>
      </c>
      <c r="R260" s="27">
        <v>0</v>
      </c>
      <c r="S260" s="27">
        <v>0</v>
      </c>
      <c r="T260" s="27">
        <v>0</v>
      </c>
      <c r="U260" s="27" t="s">
        <v>55</v>
      </c>
      <c r="V260" s="27">
        <v>0</v>
      </c>
      <c r="W260" s="27" t="s">
        <v>55</v>
      </c>
      <c r="X260" s="27">
        <v>0</v>
      </c>
      <c r="Y260" s="27" t="s">
        <v>55</v>
      </c>
      <c r="Z260" s="27">
        <v>0</v>
      </c>
      <c r="AA260" s="27">
        <v>0</v>
      </c>
      <c r="AB260" s="27">
        <v>0</v>
      </c>
      <c r="AC260" s="27">
        <v>0</v>
      </c>
      <c r="AD260" s="27">
        <v>0</v>
      </c>
      <c r="AE260" s="27">
        <v>0</v>
      </c>
      <c r="AF260" s="27">
        <v>0</v>
      </c>
      <c r="AG260" s="27">
        <v>0</v>
      </c>
      <c r="AH260" s="27">
        <v>0</v>
      </c>
      <c r="AI260" s="27">
        <v>0</v>
      </c>
      <c r="AJ260" s="27">
        <v>0</v>
      </c>
      <c r="AK260" s="27">
        <v>0</v>
      </c>
      <c r="AL260" s="27">
        <v>0</v>
      </c>
      <c r="AM260" s="27">
        <f t="shared" si="101"/>
        <v>0</v>
      </c>
      <c r="AN260" s="27">
        <f t="shared" si="101"/>
        <v>0</v>
      </c>
      <c r="AO260" s="28" t="s">
        <v>55</v>
      </c>
    </row>
    <row r="261" spans="1:41" s="5" customFormat="1" ht="15.75" x14ac:dyDescent="0.25">
      <c r="A261" s="23" t="s">
        <v>500</v>
      </c>
      <c r="B261" s="24" t="s">
        <v>501</v>
      </c>
      <c r="C261" s="25" t="s">
        <v>54</v>
      </c>
      <c r="D261" s="26" t="s">
        <v>55</v>
      </c>
      <c r="E261" s="26" t="s">
        <v>55</v>
      </c>
      <c r="F261" s="37" t="s">
        <v>55</v>
      </c>
      <c r="G261" s="37" t="s">
        <v>55</v>
      </c>
      <c r="H261" s="27">
        <f t="shared" ref="H261:T261" si="102">H262+H263+H265+H268</f>
        <v>2373.4441681394919</v>
      </c>
      <c r="I261" s="27">
        <f t="shared" si="102"/>
        <v>3671.1388014728254</v>
      </c>
      <c r="J261" s="27">
        <f t="shared" si="102"/>
        <v>655.78294446999996</v>
      </c>
      <c r="K261" s="27">
        <f t="shared" si="102"/>
        <v>5100.3529179683055</v>
      </c>
      <c r="L261" s="27">
        <f t="shared" si="102"/>
        <v>163.35467318422593</v>
      </c>
      <c r="M261" s="27">
        <f t="shared" si="102"/>
        <v>4269.4807746883307</v>
      </c>
      <c r="N261" s="27">
        <f t="shared" si="102"/>
        <v>296.3275831751551</v>
      </c>
      <c r="O261" s="27">
        <f t="shared" si="102"/>
        <v>371.18988692059315</v>
      </c>
      <c r="P261" s="27">
        <f t="shared" si="102"/>
        <v>5050.198516088305</v>
      </c>
      <c r="Q261" s="27">
        <f t="shared" si="102"/>
        <v>156.66997318422594</v>
      </c>
      <c r="R261" s="27">
        <f t="shared" si="102"/>
        <v>4108.14050280833</v>
      </c>
      <c r="S261" s="27">
        <f t="shared" si="102"/>
        <v>426.73325317515508</v>
      </c>
      <c r="T261" s="27">
        <f t="shared" si="102"/>
        <v>358.65478692059321</v>
      </c>
      <c r="U261" s="27" t="s">
        <v>55</v>
      </c>
      <c r="V261" s="27">
        <f t="shared" ref="V261:X261" si="103">V262+V263+V265+V268</f>
        <v>4445.0076239733044</v>
      </c>
      <c r="W261" s="27" t="s">
        <v>55</v>
      </c>
      <c r="X261" s="27">
        <f t="shared" si="103"/>
        <v>2899.5777086483054</v>
      </c>
      <c r="Y261" s="27" t="s">
        <v>55</v>
      </c>
      <c r="Z261" s="27">
        <f>Z262+Z263+Z265+Z268</f>
        <v>3293.2359093283048</v>
      </c>
      <c r="AA261" s="27">
        <f t="shared" ref="AA261:AN261" si="104">AA262+AA263+AA265+AA268</f>
        <v>306.14599980999992</v>
      </c>
      <c r="AB261" s="27">
        <f t="shared" si="104"/>
        <v>306.14599980999992</v>
      </c>
      <c r="AC261" s="27">
        <f t="shared" si="104"/>
        <v>1238.8462650399999</v>
      </c>
      <c r="AD261" s="27">
        <f t="shared" si="104"/>
        <v>795.03366247999998</v>
      </c>
      <c r="AE261" s="27">
        <f t="shared" si="104"/>
        <v>336.81759861000006</v>
      </c>
      <c r="AF261" s="27">
        <f t="shared" si="104"/>
        <v>788.87015283999995</v>
      </c>
      <c r="AG261" s="27">
        <f t="shared" si="104"/>
        <v>75.397112200000024</v>
      </c>
      <c r="AH261" s="27">
        <f t="shared" si="104"/>
        <v>106.03755497000002</v>
      </c>
      <c r="AI261" s="27">
        <f t="shared" si="104"/>
        <v>388.38330214999996</v>
      </c>
      <c r="AJ261" s="27">
        <f t="shared" si="104"/>
        <v>301.23681425999996</v>
      </c>
      <c r="AK261" s="27">
        <f t="shared" si="104"/>
        <v>73.685998639999966</v>
      </c>
      <c r="AL261" s="27">
        <f t="shared" si="104"/>
        <v>9.6786267400000021</v>
      </c>
      <c r="AM261" s="27">
        <f t="shared" si="104"/>
        <v>2113.1302766399999</v>
      </c>
      <c r="AN261" s="27">
        <f t="shared" si="104"/>
        <v>2000.85681129</v>
      </c>
      <c r="AO261" s="28" t="s">
        <v>55</v>
      </c>
    </row>
    <row r="262" spans="1:41" s="5" customFormat="1" ht="31.5" x14ac:dyDescent="0.25">
      <c r="A262" s="23" t="s">
        <v>502</v>
      </c>
      <c r="B262" s="24" t="s">
        <v>503</v>
      </c>
      <c r="C262" s="25" t="s">
        <v>54</v>
      </c>
      <c r="D262" s="26" t="s">
        <v>55</v>
      </c>
      <c r="E262" s="26" t="s">
        <v>55</v>
      </c>
      <c r="F262" s="37" t="s">
        <v>55</v>
      </c>
      <c r="G262" s="37" t="s">
        <v>55</v>
      </c>
      <c r="H262" s="27">
        <v>0</v>
      </c>
      <c r="I262" s="27">
        <v>0</v>
      </c>
      <c r="J262" s="27">
        <v>0</v>
      </c>
      <c r="K262" s="27">
        <v>0</v>
      </c>
      <c r="L262" s="27">
        <v>0</v>
      </c>
      <c r="M262" s="27">
        <v>0</v>
      </c>
      <c r="N262" s="27">
        <v>0</v>
      </c>
      <c r="O262" s="27">
        <v>0</v>
      </c>
      <c r="P262" s="27">
        <v>0</v>
      </c>
      <c r="Q262" s="27">
        <v>0</v>
      </c>
      <c r="R262" s="27">
        <v>0</v>
      </c>
      <c r="S262" s="27">
        <v>0</v>
      </c>
      <c r="T262" s="27">
        <v>0</v>
      </c>
      <c r="U262" s="27" t="s">
        <v>55</v>
      </c>
      <c r="V262" s="27">
        <v>0</v>
      </c>
      <c r="W262" s="27" t="s">
        <v>55</v>
      </c>
      <c r="X262" s="27">
        <v>0</v>
      </c>
      <c r="Y262" s="27" t="s">
        <v>55</v>
      </c>
      <c r="Z262" s="27">
        <v>0</v>
      </c>
      <c r="AA262" s="27">
        <v>0</v>
      </c>
      <c r="AB262" s="27">
        <v>0</v>
      </c>
      <c r="AC262" s="27">
        <v>0</v>
      </c>
      <c r="AD262" s="27">
        <v>0</v>
      </c>
      <c r="AE262" s="27">
        <v>0</v>
      </c>
      <c r="AF262" s="27">
        <v>0</v>
      </c>
      <c r="AG262" s="27">
        <v>0</v>
      </c>
      <c r="AH262" s="27">
        <v>0</v>
      </c>
      <c r="AI262" s="27">
        <v>0</v>
      </c>
      <c r="AJ262" s="27">
        <v>0</v>
      </c>
      <c r="AK262" s="27">
        <v>0</v>
      </c>
      <c r="AL262" s="27">
        <v>0</v>
      </c>
      <c r="AM262" s="27">
        <f>AG262+AI262+AK262+AC262+AE262</f>
        <v>0</v>
      </c>
      <c r="AN262" s="27">
        <f>AH262+AJ262+AL262+AD262+AF262</f>
        <v>0</v>
      </c>
      <c r="AO262" s="28" t="s">
        <v>55</v>
      </c>
    </row>
    <row r="263" spans="1:41" s="5" customFormat="1" ht="15.75" x14ac:dyDescent="0.25">
      <c r="A263" s="23" t="s">
        <v>504</v>
      </c>
      <c r="B263" s="24" t="s">
        <v>505</v>
      </c>
      <c r="C263" s="25" t="s">
        <v>54</v>
      </c>
      <c r="D263" s="26" t="s">
        <v>55</v>
      </c>
      <c r="E263" s="26" t="s">
        <v>55</v>
      </c>
      <c r="F263" s="37" t="s">
        <v>55</v>
      </c>
      <c r="G263" s="37" t="s">
        <v>55</v>
      </c>
      <c r="H263" s="27">
        <f>SUM(H264:H264)</f>
        <v>0</v>
      </c>
      <c r="I263" s="27">
        <f t="shared" ref="I263:AN263" si="105">SUM(I264:I264)</f>
        <v>480.74497500000001</v>
      </c>
      <c r="J263" s="27">
        <f t="shared" si="105"/>
        <v>21.75487738</v>
      </c>
      <c r="K263" s="27">
        <f t="shared" si="105"/>
        <v>565.23099000000002</v>
      </c>
      <c r="L263" s="27">
        <f t="shared" si="105"/>
        <v>15</v>
      </c>
      <c r="M263" s="27">
        <f t="shared" si="105"/>
        <v>537.43799000000001</v>
      </c>
      <c r="N263" s="27">
        <f t="shared" si="105"/>
        <v>0</v>
      </c>
      <c r="O263" s="27">
        <f t="shared" si="105"/>
        <v>12.792999999999999</v>
      </c>
      <c r="P263" s="27">
        <f t="shared" si="105"/>
        <v>499.99999999999994</v>
      </c>
      <c r="Q263" s="27">
        <f t="shared" si="105"/>
        <v>15</v>
      </c>
      <c r="R263" s="27">
        <f t="shared" si="105"/>
        <v>341.80132999999995</v>
      </c>
      <c r="S263" s="27">
        <f t="shared" si="105"/>
        <v>130.40566999999999</v>
      </c>
      <c r="T263" s="27">
        <f t="shared" si="105"/>
        <v>12.792999999999999</v>
      </c>
      <c r="U263" s="27" t="s">
        <v>55</v>
      </c>
      <c r="V263" s="27">
        <f t="shared" si="105"/>
        <v>543.47611261999987</v>
      </c>
      <c r="W263" s="27" t="s">
        <v>55</v>
      </c>
      <c r="X263" s="27">
        <f t="shared" si="105"/>
        <v>221.45055657000006</v>
      </c>
      <c r="Y263" s="27" t="s">
        <v>55</v>
      </c>
      <c r="Z263" s="27">
        <f t="shared" si="105"/>
        <v>472.75453341999997</v>
      </c>
      <c r="AA263" s="27">
        <f t="shared" si="105"/>
        <v>4.3632232999999996</v>
      </c>
      <c r="AB263" s="27">
        <f t="shared" si="105"/>
        <v>4.3632232999999996</v>
      </c>
      <c r="AC263" s="27">
        <f t="shared" si="105"/>
        <v>317.66233274999996</v>
      </c>
      <c r="AD263" s="27">
        <f t="shared" si="105"/>
        <v>1.1273658999999971</v>
      </c>
      <c r="AE263" s="27">
        <f t="shared" si="105"/>
        <v>221.45055657000003</v>
      </c>
      <c r="AF263" s="27">
        <f t="shared" si="105"/>
        <v>472.75453341999997</v>
      </c>
      <c r="AG263" s="27">
        <f t="shared" si="105"/>
        <v>0</v>
      </c>
      <c r="AH263" s="27">
        <f t="shared" si="105"/>
        <v>0</v>
      </c>
      <c r="AI263" s="27">
        <f t="shared" si="105"/>
        <v>0</v>
      </c>
      <c r="AJ263" s="27">
        <f t="shared" si="105"/>
        <v>0</v>
      </c>
      <c r="AK263" s="27">
        <f t="shared" si="105"/>
        <v>0</v>
      </c>
      <c r="AL263" s="27">
        <f t="shared" si="105"/>
        <v>0</v>
      </c>
      <c r="AM263" s="27">
        <f t="shared" si="105"/>
        <v>539.11288932000002</v>
      </c>
      <c r="AN263" s="27">
        <f t="shared" si="105"/>
        <v>473.88189931999995</v>
      </c>
      <c r="AO263" s="28" t="s">
        <v>55</v>
      </c>
    </row>
    <row r="264" spans="1:41" s="5" customFormat="1" ht="31.5" x14ac:dyDescent="0.25">
      <c r="A264" s="30" t="s">
        <v>504</v>
      </c>
      <c r="B264" s="41" t="s">
        <v>506</v>
      </c>
      <c r="C264" s="48" t="s">
        <v>507</v>
      </c>
      <c r="D264" s="33" t="s">
        <v>80</v>
      </c>
      <c r="E264" s="33">
        <v>2016</v>
      </c>
      <c r="F264" s="34">
        <v>2022</v>
      </c>
      <c r="G264" s="34">
        <v>2022</v>
      </c>
      <c r="H264" s="35" t="s">
        <v>55</v>
      </c>
      <c r="I264" s="35">
        <f>576.89397/1.2</f>
        <v>480.74497500000001</v>
      </c>
      <c r="J264" s="35">
        <f>21.75487738</f>
        <v>21.75487738</v>
      </c>
      <c r="K264" s="35">
        <v>565.23099000000002</v>
      </c>
      <c r="L264" s="35">
        <v>15</v>
      </c>
      <c r="M264" s="35">
        <v>537.43799000000001</v>
      </c>
      <c r="N264" s="35">
        <v>0</v>
      </c>
      <c r="O264" s="35">
        <v>12.792999999999999</v>
      </c>
      <c r="P264" s="35">
        <f>J264+AN264+AB264</f>
        <v>499.99999999999994</v>
      </c>
      <c r="Q264" s="35">
        <v>15</v>
      </c>
      <c r="R264" s="35">
        <f>P264-Q264-T264-S264</f>
        <v>341.80132999999995</v>
      </c>
      <c r="S264" s="35">
        <v>130.40566999999999</v>
      </c>
      <c r="T264" s="35">
        <v>12.792999999999999</v>
      </c>
      <c r="U264" s="35" t="s">
        <v>55</v>
      </c>
      <c r="V264" s="35">
        <v>543.47611261999987</v>
      </c>
      <c r="W264" s="35" t="s">
        <v>55</v>
      </c>
      <c r="X264" s="35">
        <v>221.45055657000006</v>
      </c>
      <c r="Y264" s="35" t="s">
        <v>55</v>
      </c>
      <c r="Z264" s="35">
        <f>AN264-AD264</f>
        <v>472.75453341999997</v>
      </c>
      <c r="AA264" s="35">
        <v>4.3632232999999996</v>
      </c>
      <c r="AB264" s="35">
        <v>4.3632232999999996</v>
      </c>
      <c r="AC264" s="35">
        <v>317.66233274999996</v>
      </c>
      <c r="AD264" s="35">
        <v>1.1273658999999971</v>
      </c>
      <c r="AE264" s="35">
        <v>221.45055657000003</v>
      </c>
      <c r="AF264" s="35">
        <v>472.75453341999997</v>
      </c>
      <c r="AG264" s="35">
        <v>0</v>
      </c>
      <c r="AH264" s="35">
        <v>0</v>
      </c>
      <c r="AI264" s="35">
        <v>0</v>
      </c>
      <c r="AJ264" s="35">
        <v>0</v>
      </c>
      <c r="AK264" s="35">
        <v>0</v>
      </c>
      <c r="AL264" s="35">
        <v>0</v>
      </c>
      <c r="AM264" s="35">
        <f>AG264+AI264+AK264+AC264+AE264</f>
        <v>539.11288932000002</v>
      </c>
      <c r="AN264" s="35">
        <f>AH264+AJ264+AL264+AD264+AF264</f>
        <v>473.88189931999995</v>
      </c>
      <c r="AO264" s="36" t="s">
        <v>2601</v>
      </c>
    </row>
    <row r="265" spans="1:41" s="5" customFormat="1" ht="15.75" x14ac:dyDescent="0.25">
      <c r="A265" s="38" t="s">
        <v>508</v>
      </c>
      <c r="B265" s="39" t="s">
        <v>509</v>
      </c>
      <c r="C265" s="40" t="s">
        <v>54</v>
      </c>
      <c r="D265" s="26" t="s">
        <v>55</v>
      </c>
      <c r="E265" s="37" t="s">
        <v>55</v>
      </c>
      <c r="F265" s="37" t="s">
        <v>55</v>
      </c>
      <c r="G265" s="37" t="s">
        <v>55</v>
      </c>
      <c r="H265" s="27">
        <f>SUM(H266:H267)</f>
        <v>723.86917797000001</v>
      </c>
      <c r="I265" s="27">
        <f t="shared" ref="I265:AN265" si="106">SUM(I266:I267)</f>
        <v>723.86917797000001</v>
      </c>
      <c r="J265" s="27">
        <f t="shared" si="106"/>
        <v>73.75850994000001</v>
      </c>
      <c r="K265" s="27">
        <f t="shared" si="106"/>
        <v>827.22083694000003</v>
      </c>
      <c r="L265" s="27">
        <f t="shared" si="106"/>
        <v>41.82072522</v>
      </c>
      <c r="M265" s="27">
        <f t="shared" si="106"/>
        <v>488.46919912469389</v>
      </c>
      <c r="N265" s="27">
        <f t="shared" si="106"/>
        <v>222.582151575306</v>
      </c>
      <c r="O265" s="27">
        <f t="shared" si="106"/>
        <v>74.348761020000026</v>
      </c>
      <c r="P265" s="27">
        <f t="shared" si="106"/>
        <v>853.46494011999994</v>
      </c>
      <c r="Q265" s="27">
        <f t="shared" si="106"/>
        <v>41.82072522</v>
      </c>
      <c r="R265" s="27">
        <f t="shared" si="106"/>
        <v>514.71330230469391</v>
      </c>
      <c r="S265" s="27">
        <f t="shared" si="106"/>
        <v>222.582151575306</v>
      </c>
      <c r="T265" s="27">
        <f t="shared" si="106"/>
        <v>74.348761020000026</v>
      </c>
      <c r="U265" s="27" t="s">
        <v>55</v>
      </c>
      <c r="V265" s="27">
        <f t="shared" si="106"/>
        <v>753.92099528000006</v>
      </c>
      <c r="W265" s="27" t="s">
        <v>55</v>
      </c>
      <c r="X265" s="27">
        <f t="shared" ref="X265" si="107">SUM(X266:X267)</f>
        <v>77.763592099999997</v>
      </c>
      <c r="Y265" s="27" t="s">
        <v>55</v>
      </c>
      <c r="Z265" s="27">
        <f t="shared" ref="Z265" si="108">SUM(Z266:Z267)</f>
        <v>236.40164554999998</v>
      </c>
      <c r="AA265" s="27">
        <f t="shared" si="106"/>
        <v>176.23716078999996</v>
      </c>
      <c r="AB265" s="27">
        <f t="shared" si="106"/>
        <v>176.23716078999996</v>
      </c>
      <c r="AC265" s="27">
        <f t="shared" si="106"/>
        <v>499.46157411000002</v>
      </c>
      <c r="AD265" s="27">
        <f t="shared" si="106"/>
        <v>367.06762384000001</v>
      </c>
      <c r="AE265" s="27">
        <f t="shared" si="106"/>
        <v>77.763592099999997</v>
      </c>
      <c r="AF265" s="27">
        <f t="shared" si="106"/>
        <v>236.40164555000001</v>
      </c>
      <c r="AG265" s="27">
        <f t="shared" si="106"/>
        <v>0</v>
      </c>
      <c r="AH265" s="27">
        <f t="shared" si="106"/>
        <v>0</v>
      </c>
      <c r="AI265" s="27">
        <f t="shared" si="106"/>
        <v>0</v>
      </c>
      <c r="AJ265" s="27">
        <f t="shared" si="106"/>
        <v>0</v>
      </c>
      <c r="AK265" s="27">
        <f t="shared" si="106"/>
        <v>0</v>
      </c>
      <c r="AL265" s="27">
        <f t="shared" si="106"/>
        <v>0</v>
      </c>
      <c r="AM265" s="27">
        <f t="shared" si="106"/>
        <v>577.22516621</v>
      </c>
      <c r="AN265" s="27">
        <f t="shared" si="106"/>
        <v>603.46926939000002</v>
      </c>
      <c r="AO265" s="28" t="s">
        <v>55</v>
      </c>
    </row>
    <row r="266" spans="1:41" s="5" customFormat="1" ht="63" x14ac:dyDescent="0.25">
      <c r="A266" s="30" t="s">
        <v>508</v>
      </c>
      <c r="B266" s="66" t="s">
        <v>510</v>
      </c>
      <c r="C266" s="45" t="s">
        <v>511</v>
      </c>
      <c r="D266" s="33" t="s">
        <v>80</v>
      </c>
      <c r="E266" s="34">
        <v>2016</v>
      </c>
      <c r="F266" s="34">
        <v>2023</v>
      </c>
      <c r="G266" s="43">
        <v>2025</v>
      </c>
      <c r="H266" s="35">
        <v>592.851</v>
      </c>
      <c r="I266" s="35">
        <v>592.851</v>
      </c>
      <c r="J266" s="35">
        <f>70.22008775</f>
        <v>70.220087750000005</v>
      </c>
      <c r="K266" s="35">
        <v>679.49617988</v>
      </c>
      <c r="L266" s="35">
        <v>38.312753999999998</v>
      </c>
      <c r="M266" s="35">
        <v>408.44391834469388</v>
      </c>
      <c r="N266" s="35">
        <v>161.604930375306</v>
      </c>
      <c r="O266" s="35">
        <v>71.134577160000021</v>
      </c>
      <c r="P266" s="35">
        <v>704.99198097999999</v>
      </c>
      <c r="Q266" s="35">
        <f>28.480786+9.831968</f>
        <v>38.312753999999998</v>
      </c>
      <c r="R266" s="35">
        <f>P266-Q266-T266-S266</f>
        <v>433.93971944469388</v>
      </c>
      <c r="S266" s="35">
        <v>161.604930375306</v>
      </c>
      <c r="T266" s="35">
        <v>71.134577160000021</v>
      </c>
      <c r="U266" s="35" t="s">
        <v>55</v>
      </c>
      <c r="V266" s="35">
        <v>610.24653478000005</v>
      </c>
      <c r="W266" s="35" t="s">
        <v>55</v>
      </c>
      <c r="X266" s="35">
        <v>0</v>
      </c>
      <c r="Y266" s="35" t="s">
        <v>55</v>
      </c>
      <c r="Z266" s="35">
        <f>P266-J266-AB266-AD266</f>
        <v>116.73613855999997</v>
      </c>
      <c r="AA266" s="35">
        <v>174.93396700999998</v>
      </c>
      <c r="AB266" s="35">
        <v>174.93396700999998</v>
      </c>
      <c r="AC266" s="35">
        <v>434.34212511999999</v>
      </c>
      <c r="AD266" s="35">
        <v>343.10178766000001</v>
      </c>
      <c r="AE266" s="35">
        <v>0</v>
      </c>
      <c r="AF266" s="35">
        <v>116.73613855999999</v>
      </c>
      <c r="AG266" s="35">
        <v>0</v>
      </c>
      <c r="AH266" s="35">
        <v>0</v>
      </c>
      <c r="AI266" s="35">
        <v>0</v>
      </c>
      <c r="AJ266" s="35">
        <v>0</v>
      </c>
      <c r="AK266" s="35">
        <v>0</v>
      </c>
      <c r="AL266" s="35">
        <v>0</v>
      </c>
      <c r="AM266" s="35">
        <f>AG266+AI266+AK266+AC266+AE266</f>
        <v>434.34212511999999</v>
      </c>
      <c r="AN266" s="35">
        <f>AH266+AJ266+AL266+AD266+AF266</f>
        <v>459.83792621999999</v>
      </c>
      <c r="AO266" s="36" t="s">
        <v>2613</v>
      </c>
    </row>
    <row r="267" spans="1:41" s="5" customFormat="1" ht="47.25" x14ac:dyDescent="0.25">
      <c r="A267" s="30" t="s">
        <v>508</v>
      </c>
      <c r="B267" s="66" t="s">
        <v>512</v>
      </c>
      <c r="C267" s="48" t="s">
        <v>513</v>
      </c>
      <c r="D267" s="33" t="s">
        <v>80</v>
      </c>
      <c r="E267" s="34">
        <v>2017</v>
      </c>
      <c r="F267" s="34">
        <v>2021</v>
      </c>
      <c r="G267" s="34">
        <v>2022</v>
      </c>
      <c r="H267" s="35">
        <v>131.01817797000001</v>
      </c>
      <c r="I267" s="35">
        <v>131.01817797000001</v>
      </c>
      <c r="J267" s="35">
        <f>3.53842219</f>
        <v>3.5384221899999999</v>
      </c>
      <c r="K267" s="35">
        <v>147.72465706</v>
      </c>
      <c r="L267" s="35">
        <v>3.5079712199999999</v>
      </c>
      <c r="M267" s="35">
        <v>80.025280780000003</v>
      </c>
      <c r="N267" s="35">
        <v>60.977221200000002</v>
      </c>
      <c r="O267" s="35">
        <v>3.2141838599999999</v>
      </c>
      <c r="P267" s="35">
        <f>J267+AN267+AB267</f>
        <v>148.47295914</v>
      </c>
      <c r="Q267" s="35">
        <v>3.5079712199999999</v>
      </c>
      <c r="R267" s="35">
        <f>P267-Q267-T267-S267</f>
        <v>80.773582860000005</v>
      </c>
      <c r="S267" s="35">
        <f>55.626*1.05*1.044</f>
        <v>60.977221200000002</v>
      </c>
      <c r="T267" s="35">
        <v>3.2141838599999999</v>
      </c>
      <c r="U267" s="35" t="s">
        <v>55</v>
      </c>
      <c r="V267" s="35">
        <v>143.67446049999998</v>
      </c>
      <c r="W267" s="35" t="s">
        <v>55</v>
      </c>
      <c r="X267" s="35">
        <v>77.763592099999997</v>
      </c>
      <c r="Y267" s="35" t="s">
        <v>55</v>
      </c>
      <c r="Z267" s="35">
        <f>AN267-AD267</f>
        <v>119.66550699000001</v>
      </c>
      <c r="AA267" s="35">
        <v>1.30319378</v>
      </c>
      <c r="AB267" s="35">
        <v>1.30319378</v>
      </c>
      <c r="AC267" s="35">
        <v>65.119448990000009</v>
      </c>
      <c r="AD267" s="35">
        <v>23.96583618</v>
      </c>
      <c r="AE267" s="35">
        <v>77.763592099999997</v>
      </c>
      <c r="AF267" s="35">
        <v>119.66550699000001</v>
      </c>
      <c r="AG267" s="35">
        <v>0</v>
      </c>
      <c r="AH267" s="35">
        <v>0</v>
      </c>
      <c r="AI267" s="35">
        <v>0</v>
      </c>
      <c r="AJ267" s="35">
        <v>0</v>
      </c>
      <c r="AK267" s="35">
        <v>0</v>
      </c>
      <c r="AL267" s="35">
        <v>0</v>
      </c>
      <c r="AM267" s="35">
        <f>AG267+AI267+AK267+AC267+AE267</f>
        <v>142.88304109000001</v>
      </c>
      <c r="AN267" s="35">
        <f>AH267+AJ267+AL267+AD267+AF267</f>
        <v>143.63134317000001</v>
      </c>
      <c r="AO267" s="36" t="s">
        <v>2614</v>
      </c>
    </row>
    <row r="268" spans="1:41" s="5" customFormat="1" ht="15.75" x14ac:dyDescent="0.25">
      <c r="A268" s="23" t="s">
        <v>514</v>
      </c>
      <c r="B268" s="24" t="s">
        <v>515</v>
      </c>
      <c r="C268" s="25" t="s">
        <v>54</v>
      </c>
      <c r="D268" s="26" t="s">
        <v>55</v>
      </c>
      <c r="E268" s="26" t="s">
        <v>55</v>
      </c>
      <c r="F268" s="37" t="s">
        <v>55</v>
      </c>
      <c r="G268" s="37" t="s">
        <v>55</v>
      </c>
      <c r="H268" s="27">
        <f>SUM(H269:H277)</f>
        <v>1649.5749901694917</v>
      </c>
      <c r="I268" s="27">
        <f t="shared" ref="I268:AN268" si="109">SUM(I269:I277)</f>
        <v>2466.5246485028251</v>
      </c>
      <c r="J268" s="27">
        <f t="shared" si="109"/>
        <v>560.26955714999997</v>
      </c>
      <c r="K268" s="27">
        <f t="shared" si="109"/>
        <v>3707.9010910283055</v>
      </c>
      <c r="L268" s="27">
        <f t="shared" si="109"/>
        <v>106.53394796422594</v>
      </c>
      <c r="M268" s="27">
        <f t="shared" si="109"/>
        <v>3243.5735855636367</v>
      </c>
      <c r="N268" s="27">
        <f t="shared" si="109"/>
        <v>73.745431599849098</v>
      </c>
      <c r="O268" s="27">
        <f t="shared" si="109"/>
        <v>284.04812590059316</v>
      </c>
      <c r="P268" s="27">
        <f t="shared" si="109"/>
        <v>3696.7335759683051</v>
      </c>
      <c r="Q268" s="27">
        <f t="shared" si="109"/>
        <v>99.849247964225938</v>
      </c>
      <c r="R268" s="27">
        <f t="shared" si="109"/>
        <v>3251.6258705036366</v>
      </c>
      <c r="S268" s="27">
        <f t="shared" si="109"/>
        <v>73.745431599849098</v>
      </c>
      <c r="T268" s="27">
        <f t="shared" si="109"/>
        <v>271.51302590059316</v>
      </c>
      <c r="U268" s="27" t="s">
        <v>55</v>
      </c>
      <c r="V268" s="27">
        <f t="shared" si="109"/>
        <v>3147.610516073305</v>
      </c>
      <c r="W268" s="27" t="s">
        <v>55</v>
      </c>
      <c r="X268" s="27">
        <f t="shared" ref="X268" si="110">SUM(X269:X277)</f>
        <v>2600.3635599783051</v>
      </c>
      <c r="Y268" s="27" t="s">
        <v>55</v>
      </c>
      <c r="Z268" s="27">
        <f t="shared" ref="Z268" si="111">SUM(Z269:Z277)</f>
        <v>2584.0797303583049</v>
      </c>
      <c r="AA268" s="27">
        <f t="shared" si="109"/>
        <v>125.54561572</v>
      </c>
      <c r="AB268" s="27">
        <f t="shared" si="109"/>
        <v>125.54561572</v>
      </c>
      <c r="AC268" s="27">
        <f t="shared" si="109"/>
        <v>421.72235817999996</v>
      </c>
      <c r="AD268" s="27">
        <f t="shared" si="109"/>
        <v>426.83867274000005</v>
      </c>
      <c r="AE268" s="27">
        <f t="shared" si="109"/>
        <v>37.603449939999997</v>
      </c>
      <c r="AF268" s="27">
        <f t="shared" si="109"/>
        <v>79.71397386999999</v>
      </c>
      <c r="AG268" s="27">
        <f t="shared" si="109"/>
        <v>75.397112200000024</v>
      </c>
      <c r="AH268" s="27">
        <f t="shared" si="109"/>
        <v>106.03755497000002</v>
      </c>
      <c r="AI268" s="27">
        <f t="shared" si="109"/>
        <v>388.38330214999996</v>
      </c>
      <c r="AJ268" s="27">
        <f t="shared" si="109"/>
        <v>301.23681425999996</v>
      </c>
      <c r="AK268" s="27">
        <f t="shared" si="109"/>
        <v>73.685998639999966</v>
      </c>
      <c r="AL268" s="27">
        <f t="shared" si="109"/>
        <v>9.6786267400000021</v>
      </c>
      <c r="AM268" s="27">
        <f t="shared" si="109"/>
        <v>996.79222111000001</v>
      </c>
      <c r="AN268" s="27">
        <f t="shared" si="109"/>
        <v>923.50564258000009</v>
      </c>
      <c r="AO268" s="28" t="s">
        <v>55</v>
      </c>
    </row>
    <row r="269" spans="1:41" s="5" customFormat="1" ht="31.5" x14ac:dyDescent="0.25">
      <c r="A269" s="30" t="s">
        <v>514</v>
      </c>
      <c r="B269" s="31" t="s">
        <v>516</v>
      </c>
      <c r="C269" s="48" t="s">
        <v>517</v>
      </c>
      <c r="D269" s="46" t="s">
        <v>80</v>
      </c>
      <c r="E269" s="34">
        <v>2010</v>
      </c>
      <c r="F269" s="34">
        <v>2031</v>
      </c>
      <c r="G269" s="34">
        <v>2031</v>
      </c>
      <c r="H269" s="35">
        <f>956.79939/1.18</f>
        <v>810.84694067796613</v>
      </c>
      <c r="I269" s="35">
        <f>956.79939/1.18</f>
        <v>810.84694067796613</v>
      </c>
      <c r="J269" s="35">
        <f>53.8538251</f>
        <v>53.853825100000002</v>
      </c>
      <c r="K269" s="44">
        <v>1493.3980338983051</v>
      </c>
      <c r="L269" s="44">
        <v>0</v>
      </c>
      <c r="M269" s="44">
        <v>1338.3354118436368</v>
      </c>
      <c r="N269" s="60">
        <v>0.39670205467350217</v>
      </c>
      <c r="O269" s="44">
        <v>154.66591999999471</v>
      </c>
      <c r="P269" s="35">
        <v>1493.3980338983051</v>
      </c>
      <c r="Q269" s="35">
        <v>0</v>
      </c>
      <c r="R269" s="35">
        <f t="shared" ref="R269:R277" si="112">P269-Q269-T269-S269</f>
        <v>1338.3354118436368</v>
      </c>
      <c r="S269" s="35">
        <f>(0.33331/1.18)*1.1053*1.0536*1.0583*1.07*1.065</f>
        <v>0.39670205467350217</v>
      </c>
      <c r="T269" s="35">
        <v>154.66591999999471</v>
      </c>
      <c r="U269" s="35" t="s">
        <v>55</v>
      </c>
      <c r="V269" s="35">
        <v>1439.5442087983051</v>
      </c>
      <c r="W269" s="35" t="s">
        <v>55</v>
      </c>
      <c r="X269" s="35">
        <v>1438.4247714483051</v>
      </c>
      <c r="Y269" s="35" t="s">
        <v>55</v>
      </c>
      <c r="Z269" s="35">
        <f>P269-J269-AB269-AD269</f>
        <v>1439.0453927783051</v>
      </c>
      <c r="AA269" s="35">
        <v>0.45737847999999998</v>
      </c>
      <c r="AB269" s="35">
        <v>0.45737847999999998</v>
      </c>
      <c r="AC269" s="35">
        <v>0.66205886999999997</v>
      </c>
      <c r="AD269" s="35">
        <v>4.1437540000000002E-2</v>
      </c>
      <c r="AE269" s="35">
        <v>4.8616700000000002</v>
      </c>
      <c r="AF269" s="35">
        <v>4.8616699999999993</v>
      </c>
      <c r="AG269" s="35">
        <v>62.346834410000014</v>
      </c>
      <c r="AH269" s="35">
        <v>34.838330000000006</v>
      </c>
      <c r="AI269" s="35">
        <v>65.888534059999969</v>
      </c>
      <c r="AJ269" s="35">
        <v>0</v>
      </c>
      <c r="AK269" s="35">
        <v>64.007371899999967</v>
      </c>
      <c r="AL269" s="35">
        <v>0</v>
      </c>
      <c r="AM269" s="35">
        <f t="shared" ref="AM269:AM278" si="113">AG269+AI269+AK269+AC269+AE269</f>
        <v>197.76646923999994</v>
      </c>
      <c r="AN269" s="35">
        <f t="shared" ref="AN269:AN278" si="114">AH269+AJ269+AL269+AD269+AF269</f>
        <v>39.74143754</v>
      </c>
      <c r="AO269" s="36" t="s">
        <v>2615</v>
      </c>
    </row>
    <row r="270" spans="1:41" s="5" customFormat="1" ht="31.5" x14ac:dyDescent="0.25">
      <c r="A270" s="30" t="s">
        <v>514</v>
      </c>
      <c r="B270" s="31" t="s">
        <v>518</v>
      </c>
      <c r="C270" s="48" t="s">
        <v>519</v>
      </c>
      <c r="D270" s="46" t="s">
        <v>80</v>
      </c>
      <c r="E270" s="34">
        <v>2005</v>
      </c>
      <c r="F270" s="34">
        <v>2024</v>
      </c>
      <c r="G270" s="34">
        <v>2023</v>
      </c>
      <c r="H270" s="35">
        <f>438.53657/1.18</f>
        <v>371.64116101694918</v>
      </c>
      <c r="I270" s="35">
        <f>438.53657/1.18</f>
        <v>371.64116101694918</v>
      </c>
      <c r="J270" s="35">
        <f>225.23896395+3.78715216</f>
        <v>229.02611611</v>
      </c>
      <c r="K270" s="44">
        <v>402.78684809000003</v>
      </c>
      <c r="L270" s="44">
        <v>1.032</v>
      </c>
      <c r="M270" s="44">
        <v>387.08884809000006</v>
      </c>
      <c r="N270" s="60">
        <v>0</v>
      </c>
      <c r="O270" s="44">
        <v>14.666</v>
      </c>
      <c r="P270" s="35">
        <f>J270+AN270+AB270</f>
        <v>402.78684808999998</v>
      </c>
      <c r="Q270" s="44">
        <v>1.032</v>
      </c>
      <c r="R270" s="35">
        <f t="shared" si="112"/>
        <v>387.08884809</v>
      </c>
      <c r="S270" s="60">
        <v>0</v>
      </c>
      <c r="T270" s="44">
        <v>14.666</v>
      </c>
      <c r="U270" s="35" t="s">
        <v>55</v>
      </c>
      <c r="V270" s="35">
        <v>173.76073198000003</v>
      </c>
      <c r="W270" s="35" t="s">
        <v>55</v>
      </c>
      <c r="X270" s="35">
        <v>48.40417978</v>
      </c>
      <c r="Y270" s="35" t="s">
        <v>55</v>
      </c>
      <c r="Z270" s="35">
        <f>AN270-AD270</f>
        <v>91.209611299999992</v>
      </c>
      <c r="AA270" s="35">
        <v>77.232042289999995</v>
      </c>
      <c r="AB270" s="35">
        <v>77.232042289999995</v>
      </c>
      <c r="AC270" s="35">
        <v>48.124509909999993</v>
      </c>
      <c r="AD270" s="35">
        <v>5.3190783900000005</v>
      </c>
      <c r="AE270" s="35">
        <v>29.760999999999999</v>
      </c>
      <c r="AF270" s="35">
        <v>35.703664119999999</v>
      </c>
      <c r="AG270" s="35">
        <v>0</v>
      </c>
      <c r="AH270" s="35">
        <v>55.505947179999993</v>
      </c>
      <c r="AI270" s="35">
        <v>18.643179779999997</v>
      </c>
      <c r="AJ270" s="35">
        <v>0</v>
      </c>
      <c r="AK270" s="35">
        <v>0</v>
      </c>
      <c r="AL270" s="35">
        <v>0</v>
      </c>
      <c r="AM270" s="35">
        <f t="shared" si="113"/>
        <v>96.528689689999993</v>
      </c>
      <c r="AN270" s="35">
        <f t="shared" si="114"/>
        <v>96.528689689999993</v>
      </c>
      <c r="AO270" s="36" t="s">
        <v>2616</v>
      </c>
    </row>
    <row r="271" spans="1:41" s="5" customFormat="1" ht="47.25" x14ac:dyDescent="0.25">
      <c r="A271" s="30" t="s">
        <v>514</v>
      </c>
      <c r="B271" s="31" t="s">
        <v>520</v>
      </c>
      <c r="C271" s="32" t="s">
        <v>521</v>
      </c>
      <c r="D271" s="46" t="s">
        <v>100</v>
      </c>
      <c r="E271" s="34">
        <v>1995</v>
      </c>
      <c r="F271" s="34">
        <v>2031</v>
      </c>
      <c r="G271" s="34">
        <v>2031</v>
      </c>
      <c r="H271" s="35">
        <f>179.02002/1.18</f>
        <v>151.71188135593221</v>
      </c>
      <c r="I271" s="35">
        <f>179.02002/1.18</f>
        <v>151.71188135593221</v>
      </c>
      <c r="J271" s="35">
        <f>50.20216566</f>
        <v>50.202165659999999</v>
      </c>
      <c r="K271" s="35">
        <v>231</v>
      </c>
      <c r="L271" s="35">
        <v>7.8613641642259404</v>
      </c>
      <c r="M271" s="35">
        <v>141</v>
      </c>
      <c r="N271" s="35">
        <v>64.563429205175595</v>
      </c>
      <c r="O271" s="35">
        <v>17.575206630598473</v>
      </c>
      <c r="P271" s="35">
        <v>231</v>
      </c>
      <c r="Q271" s="35">
        <v>7.8613641642259404</v>
      </c>
      <c r="R271" s="35">
        <f t="shared" si="112"/>
        <v>141</v>
      </c>
      <c r="S271" s="35">
        <v>64.563429205175595</v>
      </c>
      <c r="T271" s="35">
        <v>17.575206630598473</v>
      </c>
      <c r="U271" s="35" t="s">
        <v>55</v>
      </c>
      <c r="V271" s="35">
        <v>180.79783434000001</v>
      </c>
      <c r="W271" s="35" t="s">
        <v>55</v>
      </c>
      <c r="X271" s="35">
        <v>180.17418054000001</v>
      </c>
      <c r="Y271" s="35" t="s">
        <v>55</v>
      </c>
      <c r="Z271" s="35">
        <f>P271-J271-AB271-AD271</f>
        <v>180.41288082</v>
      </c>
      <c r="AA271" s="35">
        <v>0.29792579999999996</v>
      </c>
      <c r="AB271" s="35">
        <v>0.29792579999999996</v>
      </c>
      <c r="AC271" s="35">
        <v>0.32572800000000002</v>
      </c>
      <c r="AD271" s="35">
        <v>8.7027720000000003E-2</v>
      </c>
      <c r="AE271" s="35">
        <v>0.33777994</v>
      </c>
      <c r="AF271" s="35">
        <v>0.33777994</v>
      </c>
      <c r="AG271" s="35">
        <v>0.35027778999999998</v>
      </c>
      <c r="AH271" s="35">
        <v>0.35027778999999998</v>
      </c>
      <c r="AI271" s="35">
        <v>0.36358835</v>
      </c>
      <c r="AJ271" s="35">
        <v>0.36358835</v>
      </c>
      <c r="AK271" s="35">
        <v>0.37740471000000003</v>
      </c>
      <c r="AL271" s="35">
        <v>0.37740471000000003</v>
      </c>
      <c r="AM271" s="35">
        <f t="shared" si="113"/>
        <v>1.75477879</v>
      </c>
      <c r="AN271" s="35">
        <f t="shared" si="114"/>
        <v>1.5160785099999998</v>
      </c>
      <c r="AO271" s="36" t="s">
        <v>2595</v>
      </c>
    </row>
    <row r="272" spans="1:41" s="5" customFormat="1" ht="47.25" x14ac:dyDescent="0.25">
      <c r="A272" s="30" t="s">
        <v>514</v>
      </c>
      <c r="B272" s="31" t="s">
        <v>522</v>
      </c>
      <c r="C272" s="48" t="s">
        <v>523</v>
      </c>
      <c r="D272" s="46" t="s">
        <v>100</v>
      </c>
      <c r="E272" s="34">
        <v>2022</v>
      </c>
      <c r="F272" s="34">
        <v>2023</v>
      </c>
      <c r="G272" s="34">
        <v>2023</v>
      </c>
      <c r="H272" s="35" t="s">
        <v>55</v>
      </c>
      <c r="I272" s="35" t="s">
        <v>55</v>
      </c>
      <c r="J272" s="35">
        <v>0</v>
      </c>
      <c r="K272" s="44">
        <v>10</v>
      </c>
      <c r="L272" s="44">
        <v>0</v>
      </c>
      <c r="M272" s="44">
        <v>10</v>
      </c>
      <c r="N272" s="60">
        <v>0</v>
      </c>
      <c r="O272" s="44">
        <v>0</v>
      </c>
      <c r="P272" s="35">
        <f>J272+AN272+AB272</f>
        <v>10</v>
      </c>
      <c r="Q272" s="44">
        <v>0</v>
      </c>
      <c r="R272" s="35">
        <f t="shared" si="112"/>
        <v>10</v>
      </c>
      <c r="S272" s="60">
        <v>0</v>
      </c>
      <c r="T272" s="44">
        <v>0</v>
      </c>
      <c r="U272" s="35" t="s">
        <v>55</v>
      </c>
      <c r="V272" s="35">
        <v>10</v>
      </c>
      <c r="W272" s="35" t="s">
        <v>55</v>
      </c>
      <c r="X272" s="35">
        <v>10</v>
      </c>
      <c r="Y272" s="35" t="s">
        <v>55</v>
      </c>
      <c r="Z272" s="35">
        <f>AN272-AD272</f>
        <v>10</v>
      </c>
      <c r="AA272" s="35">
        <v>0</v>
      </c>
      <c r="AB272" s="35">
        <v>0</v>
      </c>
      <c r="AC272" s="35">
        <v>0</v>
      </c>
      <c r="AD272" s="35">
        <v>0</v>
      </c>
      <c r="AE272" s="35">
        <v>0</v>
      </c>
      <c r="AF272" s="35">
        <v>0</v>
      </c>
      <c r="AG272" s="35">
        <v>10</v>
      </c>
      <c r="AH272" s="35">
        <v>10</v>
      </c>
      <c r="AI272" s="35">
        <v>0</v>
      </c>
      <c r="AJ272" s="35">
        <v>0</v>
      </c>
      <c r="AK272" s="35">
        <v>0</v>
      </c>
      <c r="AL272" s="35">
        <v>0</v>
      </c>
      <c r="AM272" s="35">
        <f t="shared" si="113"/>
        <v>10</v>
      </c>
      <c r="AN272" s="35">
        <f t="shared" si="114"/>
        <v>10</v>
      </c>
      <c r="AO272" s="36" t="s">
        <v>2540</v>
      </c>
    </row>
    <row r="273" spans="1:41" s="5" customFormat="1" ht="47.25" x14ac:dyDescent="0.25">
      <c r="A273" s="30" t="s">
        <v>514</v>
      </c>
      <c r="B273" s="31" t="s">
        <v>524</v>
      </c>
      <c r="C273" s="48" t="s">
        <v>525</v>
      </c>
      <c r="D273" s="46" t="s">
        <v>80</v>
      </c>
      <c r="E273" s="34">
        <v>2004</v>
      </c>
      <c r="F273" s="34">
        <v>2024</v>
      </c>
      <c r="G273" s="34">
        <v>2024</v>
      </c>
      <c r="H273" s="35">
        <f>253.9509/1.18</f>
        <v>215.21262711864406</v>
      </c>
      <c r="I273" s="35">
        <f>253.9509/1.18</f>
        <v>215.21262711864406</v>
      </c>
      <c r="J273" s="35">
        <f>129.68255823</f>
        <v>129.68255823000001</v>
      </c>
      <c r="K273" s="44">
        <v>337.0858523</v>
      </c>
      <c r="L273" s="44">
        <v>1.73312595</v>
      </c>
      <c r="M273" s="44">
        <v>314.50085230000002</v>
      </c>
      <c r="N273" s="60">
        <v>0</v>
      </c>
      <c r="O273" s="44">
        <v>20.851874049999992</v>
      </c>
      <c r="P273" s="35">
        <f>J273+AN273+AB273</f>
        <v>337.0858523</v>
      </c>
      <c r="Q273" s="44">
        <v>1.73312595</v>
      </c>
      <c r="R273" s="35">
        <f t="shared" si="112"/>
        <v>314.50085230000002</v>
      </c>
      <c r="S273" s="60">
        <v>0</v>
      </c>
      <c r="T273" s="44">
        <v>20.851874049999992</v>
      </c>
      <c r="U273" s="35" t="s">
        <v>55</v>
      </c>
      <c r="V273" s="35">
        <v>207.40329406999999</v>
      </c>
      <c r="W273" s="35" t="s">
        <v>55</v>
      </c>
      <c r="X273" s="35">
        <v>207.16899996000001</v>
      </c>
      <c r="Y273" s="35" t="s">
        <v>55</v>
      </c>
      <c r="Z273" s="35">
        <f>AN273-AD273</f>
        <v>207.19722590999999</v>
      </c>
      <c r="AA273" s="35">
        <v>0.10303408</v>
      </c>
      <c r="AB273" s="35">
        <v>0.10303408</v>
      </c>
      <c r="AC273" s="35">
        <v>0.13126003</v>
      </c>
      <c r="AD273" s="35">
        <v>0.10303408</v>
      </c>
      <c r="AE273" s="35">
        <v>2.6429999999999998</v>
      </c>
      <c r="AF273" s="35">
        <v>2.6429999999999998</v>
      </c>
      <c r="AG273" s="35">
        <v>2.7</v>
      </c>
      <c r="AH273" s="35">
        <v>5.343</v>
      </c>
      <c r="AI273" s="35">
        <v>201.82599995999999</v>
      </c>
      <c r="AJ273" s="35">
        <v>199.21122591</v>
      </c>
      <c r="AK273" s="35">
        <v>0</v>
      </c>
      <c r="AL273" s="35">
        <v>0</v>
      </c>
      <c r="AM273" s="35">
        <f t="shared" si="113"/>
        <v>207.30025998999997</v>
      </c>
      <c r="AN273" s="35">
        <f t="shared" si="114"/>
        <v>207.30025998999997</v>
      </c>
      <c r="AO273" s="36" t="s">
        <v>2610</v>
      </c>
    </row>
    <row r="274" spans="1:41" s="5" customFormat="1" ht="110.25" x14ac:dyDescent="0.25">
      <c r="A274" s="30" t="s">
        <v>514</v>
      </c>
      <c r="B274" s="31" t="s">
        <v>526</v>
      </c>
      <c r="C274" s="48" t="s">
        <v>527</v>
      </c>
      <c r="D274" s="46" t="s">
        <v>80</v>
      </c>
      <c r="E274" s="34">
        <v>2018</v>
      </c>
      <c r="F274" s="34">
        <v>2021</v>
      </c>
      <c r="G274" s="34">
        <v>2021</v>
      </c>
      <c r="H274" s="35" t="s">
        <v>55</v>
      </c>
      <c r="I274" s="35">
        <f>980.33959/1.2</f>
        <v>816.94965833333345</v>
      </c>
      <c r="J274" s="35">
        <f>5.52872949</f>
        <v>5.5287294899999999</v>
      </c>
      <c r="K274" s="44">
        <v>424.96469214999996</v>
      </c>
      <c r="L274" s="44">
        <v>19.922000000000001</v>
      </c>
      <c r="M274" s="44">
        <v>391.04269214999994</v>
      </c>
      <c r="N274" s="60">
        <v>0</v>
      </c>
      <c r="O274" s="44">
        <v>14</v>
      </c>
      <c r="P274" s="35">
        <f>J274+AN274+AB274</f>
        <v>509.89617709000004</v>
      </c>
      <c r="Q274" s="44">
        <v>19.922000000000001</v>
      </c>
      <c r="R274" s="35">
        <f t="shared" si="112"/>
        <v>475.97417709000001</v>
      </c>
      <c r="S274" s="60">
        <v>0</v>
      </c>
      <c r="T274" s="44">
        <v>14</v>
      </c>
      <c r="U274" s="35" t="s">
        <v>55</v>
      </c>
      <c r="V274" s="35">
        <v>419.41494485499999</v>
      </c>
      <c r="W274" s="35" t="s">
        <v>55</v>
      </c>
      <c r="X274" s="35">
        <v>0</v>
      </c>
      <c r="Y274" s="35" t="s">
        <v>55</v>
      </c>
      <c r="Z274" s="35">
        <f>AN274-AD274</f>
        <v>36.167859809999982</v>
      </c>
      <c r="AA274" s="35">
        <v>47.455235070000001</v>
      </c>
      <c r="AB274" s="35">
        <v>47.455235070000001</v>
      </c>
      <c r="AC274" s="35">
        <v>371.98072758999996</v>
      </c>
      <c r="AD274" s="35">
        <v>420.74435272000005</v>
      </c>
      <c r="AE274" s="35">
        <v>0</v>
      </c>
      <c r="AF274" s="35">
        <v>36.167859810000003</v>
      </c>
      <c r="AG274" s="35">
        <v>0</v>
      </c>
      <c r="AH274" s="35">
        <v>0</v>
      </c>
      <c r="AI274" s="35">
        <v>0</v>
      </c>
      <c r="AJ274" s="35">
        <v>0</v>
      </c>
      <c r="AK274" s="35">
        <v>0</v>
      </c>
      <c r="AL274" s="35">
        <v>0</v>
      </c>
      <c r="AM274" s="35">
        <f t="shared" si="113"/>
        <v>371.98072758999996</v>
      </c>
      <c r="AN274" s="35">
        <f t="shared" si="114"/>
        <v>456.91221253000003</v>
      </c>
      <c r="AO274" s="36" t="s">
        <v>2617</v>
      </c>
    </row>
    <row r="275" spans="1:41" s="5" customFormat="1" ht="31.5" x14ac:dyDescent="0.25">
      <c r="A275" s="30" t="s">
        <v>514</v>
      </c>
      <c r="B275" s="31" t="s">
        <v>528</v>
      </c>
      <c r="C275" s="48" t="s">
        <v>529</v>
      </c>
      <c r="D275" s="46" t="s">
        <v>100</v>
      </c>
      <c r="E275" s="34">
        <v>2011</v>
      </c>
      <c r="F275" s="34">
        <v>2028</v>
      </c>
      <c r="G275" s="34">
        <v>2028</v>
      </c>
      <c r="H275" s="35" t="s">
        <v>55</v>
      </c>
      <c r="I275" s="35" t="s">
        <v>55</v>
      </c>
      <c r="J275" s="35">
        <v>1.1714979699999999</v>
      </c>
      <c r="K275" s="35">
        <v>621.76199999999994</v>
      </c>
      <c r="L275" s="35">
        <v>62</v>
      </c>
      <c r="M275" s="35">
        <v>516.24199999999996</v>
      </c>
      <c r="N275" s="35">
        <v>0</v>
      </c>
      <c r="O275" s="35">
        <v>43.52</v>
      </c>
      <c r="P275" s="35">
        <v>621.76199999999994</v>
      </c>
      <c r="Q275" s="35">
        <v>62</v>
      </c>
      <c r="R275" s="35">
        <f t="shared" si="112"/>
        <v>516.24199999999996</v>
      </c>
      <c r="S275" s="35">
        <v>0</v>
      </c>
      <c r="T275" s="35">
        <v>43.52</v>
      </c>
      <c r="U275" s="35" t="s">
        <v>55</v>
      </c>
      <c r="V275" s="35">
        <v>620.59050202999993</v>
      </c>
      <c r="W275" s="35" t="s">
        <v>55</v>
      </c>
      <c r="X275" s="35">
        <v>620.0924282499999</v>
      </c>
      <c r="Y275" s="35" t="s">
        <v>55</v>
      </c>
      <c r="Z275" s="35">
        <f>P275-J275-AB275-AD275</f>
        <v>620.04675973999997</v>
      </c>
      <c r="AA275" s="35">
        <v>0</v>
      </c>
      <c r="AB275" s="35">
        <v>0</v>
      </c>
      <c r="AC275" s="35">
        <v>0.49807378000000002</v>
      </c>
      <c r="AD275" s="35">
        <v>0.54374228999999996</v>
      </c>
      <c r="AE275" s="35">
        <v>0</v>
      </c>
      <c r="AF275" s="35">
        <v>0</v>
      </c>
      <c r="AG275" s="35">
        <v>0</v>
      </c>
      <c r="AH275" s="35">
        <v>0</v>
      </c>
      <c r="AI275" s="35">
        <v>101.66200000000001</v>
      </c>
      <c r="AJ275" s="35">
        <v>101.66200000000001</v>
      </c>
      <c r="AK275" s="35">
        <v>9.3012220300000017</v>
      </c>
      <c r="AL275" s="35">
        <v>9.3012220300000017</v>
      </c>
      <c r="AM275" s="35">
        <f t="shared" si="113"/>
        <v>111.46129581000001</v>
      </c>
      <c r="AN275" s="35">
        <f t="shared" si="114"/>
        <v>111.50696432000001</v>
      </c>
      <c r="AO275" s="36" t="s">
        <v>2595</v>
      </c>
    </row>
    <row r="276" spans="1:41" s="5" customFormat="1" ht="31.5" x14ac:dyDescent="0.25">
      <c r="A276" s="30" t="s">
        <v>514</v>
      </c>
      <c r="B276" s="47" t="s">
        <v>530</v>
      </c>
      <c r="C276" s="48" t="s">
        <v>531</v>
      </c>
      <c r="D276" s="33" t="s">
        <v>100</v>
      </c>
      <c r="E276" s="34">
        <v>2019</v>
      </c>
      <c r="F276" s="34">
        <v>2026</v>
      </c>
      <c r="G276" s="34" t="s">
        <v>55</v>
      </c>
      <c r="H276" s="35" t="s">
        <v>55</v>
      </c>
      <c r="I276" s="35" t="s">
        <v>55</v>
      </c>
      <c r="J276" s="35">
        <v>0</v>
      </c>
      <c r="K276" s="35">
        <v>96.099000000000004</v>
      </c>
      <c r="L276" s="35">
        <v>6.6847000000000003</v>
      </c>
      <c r="M276" s="35">
        <v>76.879200000000012</v>
      </c>
      <c r="N276" s="35">
        <v>0</v>
      </c>
      <c r="O276" s="35">
        <v>12.535099999999986</v>
      </c>
      <c r="P276" s="35">
        <f>J276+AN276+AB276</f>
        <v>0</v>
      </c>
      <c r="Q276" s="35">
        <v>0</v>
      </c>
      <c r="R276" s="35">
        <f t="shared" si="112"/>
        <v>0</v>
      </c>
      <c r="S276" s="35">
        <v>0</v>
      </c>
      <c r="T276" s="35">
        <v>0</v>
      </c>
      <c r="U276" s="35" t="s">
        <v>55</v>
      </c>
      <c r="V276" s="35">
        <v>96.099000000000004</v>
      </c>
      <c r="W276" s="35" t="s">
        <v>55</v>
      </c>
      <c r="X276" s="35">
        <v>96.099000000000004</v>
      </c>
      <c r="Y276" s="35" t="s">
        <v>55</v>
      </c>
      <c r="Z276" s="35">
        <f>P276-J276-AB276-AD276</f>
        <v>0</v>
      </c>
      <c r="AA276" s="35">
        <v>0</v>
      </c>
      <c r="AB276" s="35">
        <v>0</v>
      </c>
      <c r="AC276" s="35">
        <v>0</v>
      </c>
      <c r="AD276" s="35">
        <v>0</v>
      </c>
      <c r="AE276" s="35">
        <v>0</v>
      </c>
      <c r="AF276" s="35">
        <v>0</v>
      </c>
      <c r="AG276" s="35">
        <v>0</v>
      </c>
      <c r="AH276" s="35">
        <v>0</v>
      </c>
      <c r="AI276" s="35">
        <v>0</v>
      </c>
      <c r="AJ276" s="35">
        <v>0</v>
      </c>
      <c r="AK276" s="35">
        <v>0</v>
      </c>
      <c r="AL276" s="35">
        <v>0</v>
      </c>
      <c r="AM276" s="35">
        <f t="shared" si="113"/>
        <v>0</v>
      </c>
      <c r="AN276" s="35">
        <f t="shared" si="114"/>
        <v>0</v>
      </c>
      <c r="AO276" s="36" t="s">
        <v>2559</v>
      </c>
    </row>
    <row r="277" spans="1:41" s="5" customFormat="1" ht="63" x14ac:dyDescent="0.25">
      <c r="A277" s="30" t="s">
        <v>514</v>
      </c>
      <c r="B277" s="47" t="s">
        <v>532</v>
      </c>
      <c r="C277" s="48" t="s">
        <v>533</v>
      </c>
      <c r="D277" s="46" t="s">
        <v>97</v>
      </c>
      <c r="E277" s="34">
        <v>2011</v>
      </c>
      <c r="F277" s="34">
        <v>2021</v>
      </c>
      <c r="G277" s="34">
        <v>2021</v>
      </c>
      <c r="H277" s="35">
        <v>100.16238</v>
      </c>
      <c r="I277" s="35">
        <v>100.16238</v>
      </c>
      <c r="J277" s="35">
        <v>90.804664590000002</v>
      </c>
      <c r="K277" s="35">
        <v>90.804664590000002</v>
      </c>
      <c r="L277" s="35">
        <v>7.3007578500000001</v>
      </c>
      <c r="M277" s="35">
        <v>68.484581179999992</v>
      </c>
      <c r="N277" s="35">
        <v>8.7853003399999992</v>
      </c>
      <c r="O277" s="35">
        <v>6.2340252200000004</v>
      </c>
      <c r="P277" s="35">
        <f>J277+AN277+AB277</f>
        <v>90.804664590000002</v>
      </c>
      <c r="Q277" s="35">
        <v>7.3007578500000001</v>
      </c>
      <c r="R277" s="35">
        <f t="shared" si="112"/>
        <v>68.484581179999992</v>
      </c>
      <c r="S277" s="35">
        <v>8.7853003399999992</v>
      </c>
      <c r="T277" s="35">
        <v>6.2340252200000004</v>
      </c>
      <c r="U277" s="35" t="s">
        <v>55</v>
      </c>
      <c r="V277" s="35">
        <v>0</v>
      </c>
      <c r="W277" s="35" t="s">
        <v>55</v>
      </c>
      <c r="X277" s="35">
        <v>0</v>
      </c>
      <c r="Y277" s="35" t="s">
        <v>55</v>
      </c>
      <c r="Z277" s="35">
        <f>AN277-AD277</f>
        <v>0</v>
      </c>
      <c r="AA277" s="35">
        <v>0</v>
      </c>
      <c r="AB277" s="35">
        <v>0</v>
      </c>
      <c r="AC277" s="35">
        <v>0</v>
      </c>
      <c r="AD277" s="35">
        <v>0</v>
      </c>
      <c r="AE277" s="35">
        <v>0</v>
      </c>
      <c r="AF277" s="35">
        <v>0</v>
      </c>
      <c r="AG277" s="35">
        <v>0</v>
      </c>
      <c r="AH277" s="35">
        <v>0</v>
      </c>
      <c r="AI277" s="35">
        <v>0</v>
      </c>
      <c r="AJ277" s="35">
        <v>0</v>
      </c>
      <c r="AK277" s="35">
        <v>0</v>
      </c>
      <c r="AL277" s="35">
        <v>0</v>
      </c>
      <c r="AM277" s="35">
        <f t="shared" si="113"/>
        <v>0</v>
      </c>
      <c r="AN277" s="35">
        <f t="shared" si="114"/>
        <v>0</v>
      </c>
      <c r="AO277" s="36" t="s">
        <v>2540</v>
      </c>
    </row>
    <row r="278" spans="1:41" s="5" customFormat="1" ht="31.5" x14ac:dyDescent="0.25">
      <c r="A278" s="23" t="s">
        <v>534</v>
      </c>
      <c r="B278" s="24" t="s">
        <v>535</v>
      </c>
      <c r="C278" s="25" t="s">
        <v>54</v>
      </c>
      <c r="D278" s="26" t="s">
        <v>55</v>
      </c>
      <c r="E278" s="26" t="s">
        <v>55</v>
      </c>
      <c r="F278" s="37" t="s">
        <v>55</v>
      </c>
      <c r="G278" s="37" t="s">
        <v>55</v>
      </c>
      <c r="H278" s="27">
        <v>0</v>
      </c>
      <c r="I278" s="27">
        <v>0</v>
      </c>
      <c r="J278" s="27">
        <v>0</v>
      </c>
      <c r="K278" s="27">
        <v>0</v>
      </c>
      <c r="L278" s="27">
        <v>0</v>
      </c>
      <c r="M278" s="27">
        <v>0</v>
      </c>
      <c r="N278" s="27">
        <v>0</v>
      </c>
      <c r="O278" s="27">
        <v>0</v>
      </c>
      <c r="P278" s="27">
        <v>0</v>
      </c>
      <c r="Q278" s="27">
        <v>0</v>
      </c>
      <c r="R278" s="27">
        <v>0</v>
      </c>
      <c r="S278" s="27">
        <v>0</v>
      </c>
      <c r="T278" s="27">
        <v>0</v>
      </c>
      <c r="U278" s="27" t="s">
        <v>55</v>
      </c>
      <c r="V278" s="27">
        <v>0</v>
      </c>
      <c r="W278" s="27" t="s">
        <v>55</v>
      </c>
      <c r="X278" s="27">
        <v>0</v>
      </c>
      <c r="Y278" s="27" t="s">
        <v>55</v>
      </c>
      <c r="Z278" s="27">
        <v>0</v>
      </c>
      <c r="AA278" s="27">
        <v>0</v>
      </c>
      <c r="AB278" s="27">
        <v>0</v>
      </c>
      <c r="AC278" s="27">
        <v>0</v>
      </c>
      <c r="AD278" s="27">
        <v>0</v>
      </c>
      <c r="AE278" s="27">
        <v>0</v>
      </c>
      <c r="AF278" s="27">
        <v>0</v>
      </c>
      <c r="AG278" s="27">
        <v>0</v>
      </c>
      <c r="AH278" s="27">
        <v>0</v>
      </c>
      <c r="AI278" s="27">
        <v>0</v>
      </c>
      <c r="AJ278" s="27">
        <v>0</v>
      </c>
      <c r="AK278" s="27">
        <v>0</v>
      </c>
      <c r="AL278" s="27">
        <v>0</v>
      </c>
      <c r="AM278" s="27">
        <f t="shared" si="113"/>
        <v>0</v>
      </c>
      <c r="AN278" s="27">
        <f t="shared" si="114"/>
        <v>0</v>
      </c>
      <c r="AO278" s="28" t="s">
        <v>55</v>
      </c>
    </row>
    <row r="279" spans="1:41" s="5" customFormat="1" ht="15.75" x14ac:dyDescent="0.25">
      <c r="A279" s="23" t="s">
        <v>536</v>
      </c>
      <c r="B279" s="24" t="s">
        <v>537</v>
      </c>
      <c r="C279" s="25" t="s">
        <v>54</v>
      </c>
      <c r="D279" s="26" t="s">
        <v>55</v>
      </c>
      <c r="E279" s="26" t="s">
        <v>55</v>
      </c>
      <c r="F279" s="37" t="s">
        <v>55</v>
      </c>
      <c r="G279" s="37" t="s">
        <v>55</v>
      </c>
      <c r="H279" s="27">
        <f>SUM(H280:H553)</f>
        <v>0</v>
      </c>
      <c r="I279" s="27">
        <f t="shared" ref="I279:Z279" si="115">SUM(I280:I553)</f>
        <v>0</v>
      </c>
      <c r="J279" s="27">
        <f t="shared" si="115"/>
        <v>113.07590312000001</v>
      </c>
      <c r="K279" s="27">
        <f t="shared" si="115"/>
        <v>1409.3633342755002</v>
      </c>
      <c r="L279" s="27">
        <f t="shared" si="115"/>
        <v>269.32276822</v>
      </c>
      <c r="M279" s="27">
        <f t="shared" si="115"/>
        <v>0</v>
      </c>
      <c r="N279" s="27">
        <f t="shared" si="115"/>
        <v>808.47320855550015</v>
      </c>
      <c r="O279" s="27">
        <f t="shared" si="115"/>
        <v>331.56735749999996</v>
      </c>
      <c r="P279" s="27">
        <f t="shared" si="115"/>
        <v>1508.6120361639994</v>
      </c>
      <c r="Q279" s="27">
        <f t="shared" si="115"/>
        <v>269.58596646000001</v>
      </c>
      <c r="R279" s="27">
        <f t="shared" si="115"/>
        <v>0</v>
      </c>
      <c r="S279" s="27">
        <f t="shared" si="115"/>
        <v>805.93487220400016</v>
      </c>
      <c r="T279" s="27">
        <f t="shared" si="115"/>
        <v>433.09119749999991</v>
      </c>
      <c r="U279" s="27" t="s">
        <v>55</v>
      </c>
      <c r="V279" s="27">
        <f t="shared" si="115"/>
        <v>1103.2907368130482</v>
      </c>
      <c r="W279" s="27" t="s">
        <v>55</v>
      </c>
      <c r="X279" s="27">
        <f t="shared" si="115"/>
        <v>909.8391532200003</v>
      </c>
      <c r="Y279" s="27" t="s">
        <v>55</v>
      </c>
      <c r="Z279" s="27">
        <f t="shared" si="115"/>
        <v>1022.0316046239999</v>
      </c>
      <c r="AA279" s="27">
        <f t="shared" ref="AA279" si="116">SUM(AA280:AA553)</f>
        <v>128.10866622</v>
      </c>
      <c r="AB279" s="27">
        <f t="shared" ref="AB279" si="117">SUM(AB280:AB553)</f>
        <v>128.10866622</v>
      </c>
      <c r="AC279" s="27">
        <f t="shared" ref="AC279" si="118">SUM(AC280:AC553)</f>
        <v>258.3396117155001</v>
      </c>
      <c r="AD279" s="27">
        <f t="shared" ref="AD279" si="119">SUM(AD280:AD553)</f>
        <v>245.39586220000001</v>
      </c>
      <c r="AE279" s="27">
        <f t="shared" ref="AE279" si="120">SUM(AE280:AE553)</f>
        <v>159.25191457000003</v>
      </c>
      <c r="AF279" s="27">
        <f t="shared" ref="AF279" si="121">SUM(AF280:AF553)</f>
        <v>249.48469443400003</v>
      </c>
      <c r="AG279" s="27">
        <f t="shared" ref="AG279" si="122">SUM(AG280:AG553)</f>
        <v>183.91263952000003</v>
      </c>
      <c r="AH279" s="27">
        <f t="shared" ref="AH279" si="123">SUM(AH280:AH553)</f>
        <v>217.51394861</v>
      </c>
      <c r="AI279" s="27">
        <f t="shared" ref="AI279" si="124">SUM(AI280:AI553)</f>
        <v>277.70481888999996</v>
      </c>
      <c r="AJ279" s="27">
        <f t="shared" ref="AJ279" si="125">SUM(AJ280:AJ553)</f>
        <v>273.90861169999994</v>
      </c>
      <c r="AK279" s="27">
        <f t="shared" ref="AK279" si="126">SUM(AK280:AK553)</f>
        <v>253.93472889000003</v>
      </c>
      <c r="AL279" s="27">
        <f t="shared" ref="AL279" si="127">SUM(AL280:AL553)</f>
        <v>250.63204390999999</v>
      </c>
      <c r="AM279" s="27">
        <f t="shared" ref="AM279" si="128">SUM(AM280:AM553)</f>
        <v>1133.1437135855001</v>
      </c>
      <c r="AN279" s="27">
        <f t="shared" ref="AN279" si="129">SUM(AN280:AN553)</f>
        <v>1236.9351608539996</v>
      </c>
      <c r="AO279" s="28" t="s">
        <v>55</v>
      </c>
    </row>
    <row r="280" spans="1:41" s="5" customFormat="1" ht="31.5" x14ac:dyDescent="0.25">
      <c r="A280" s="30" t="s">
        <v>536</v>
      </c>
      <c r="B280" s="47" t="s">
        <v>2706</v>
      </c>
      <c r="C280" s="48" t="s">
        <v>2707</v>
      </c>
      <c r="D280" s="42" t="s">
        <v>100</v>
      </c>
      <c r="E280" s="43">
        <v>2019</v>
      </c>
      <c r="F280" s="43" t="s">
        <v>55</v>
      </c>
      <c r="G280" s="43" t="s">
        <v>55</v>
      </c>
      <c r="H280" s="35" t="s">
        <v>55</v>
      </c>
      <c r="I280" s="35" t="s">
        <v>55</v>
      </c>
      <c r="J280" s="35">
        <v>0</v>
      </c>
      <c r="K280" s="35">
        <v>11.46784083</v>
      </c>
      <c r="L280" s="35">
        <v>11.46784083</v>
      </c>
      <c r="M280" s="35">
        <f t="shared" ref="M280" si="130">K280-L280-O280-N280</f>
        <v>0</v>
      </c>
      <c r="N280" s="35">
        <v>0</v>
      </c>
      <c r="O280" s="35">
        <v>0</v>
      </c>
      <c r="P280" s="35">
        <v>11.46784083</v>
      </c>
      <c r="Q280" s="35">
        <v>11.46784083</v>
      </c>
      <c r="R280" s="35">
        <f t="shared" ref="R280" si="131">P280-Q280-T280-S280</f>
        <v>0</v>
      </c>
      <c r="S280" s="35">
        <v>0</v>
      </c>
      <c r="T280" s="35">
        <v>0</v>
      </c>
      <c r="U280" s="35" t="s">
        <v>55</v>
      </c>
      <c r="V280" s="35">
        <v>11.46784083</v>
      </c>
      <c r="W280" s="35" t="s">
        <v>55</v>
      </c>
      <c r="X280" s="35">
        <v>0</v>
      </c>
      <c r="Y280" s="35" t="s">
        <v>55</v>
      </c>
      <c r="Z280" s="35">
        <f>P280-J280-AB280-AD280</f>
        <v>0</v>
      </c>
      <c r="AA280" s="35">
        <v>11.46784083</v>
      </c>
      <c r="AB280" s="35">
        <v>11.46784083</v>
      </c>
      <c r="AC280" s="35">
        <v>0</v>
      </c>
      <c r="AD280" s="35">
        <v>0</v>
      </c>
      <c r="AE280" s="35">
        <v>0</v>
      </c>
      <c r="AF280" s="35">
        <v>0</v>
      </c>
      <c r="AG280" s="35">
        <v>0</v>
      </c>
      <c r="AH280" s="35">
        <v>0</v>
      </c>
      <c r="AI280" s="35">
        <v>0</v>
      </c>
      <c r="AJ280" s="35">
        <v>0</v>
      </c>
      <c r="AK280" s="35">
        <v>0</v>
      </c>
      <c r="AL280" s="35">
        <v>0</v>
      </c>
      <c r="AM280" s="35">
        <f t="shared" ref="AM280:AM343" si="132">AG280+AI280+AK280+AC280+AE280</f>
        <v>0</v>
      </c>
      <c r="AN280" s="35">
        <f t="shared" ref="AN280:AN343" si="133">AH280+AJ280+AL280+AD280+AF280</f>
        <v>0</v>
      </c>
      <c r="AO280" s="36" t="s">
        <v>2540</v>
      </c>
    </row>
    <row r="281" spans="1:41" s="5" customFormat="1" ht="31.5" x14ac:dyDescent="0.25">
      <c r="A281" s="30" t="s">
        <v>536</v>
      </c>
      <c r="B281" s="41" t="s">
        <v>538</v>
      </c>
      <c r="C281" s="48" t="s">
        <v>539</v>
      </c>
      <c r="D281" s="33" t="s">
        <v>100</v>
      </c>
      <c r="E281" s="33">
        <v>2019</v>
      </c>
      <c r="F281" s="34">
        <v>2025</v>
      </c>
      <c r="G281" s="34">
        <v>2025</v>
      </c>
      <c r="H281" s="35" t="s">
        <v>55</v>
      </c>
      <c r="I281" s="35" t="s">
        <v>55</v>
      </c>
      <c r="J281" s="35">
        <v>0</v>
      </c>
      <c r="K281" s="35">
        <v>255.10992739</v>
      </c>
      <c r="L281" s="35">
        <v>255.10992739</v>
      </c>
      <c r="M281" s="35">
        <v>0</v>
      </c>
      <c r="N281" s="35">
        <v>0</v>
      </c>
      <c r="O281" s="35">
        <v>0</v>
      </c>
      <c r="P281" s="35">
        <f>J281+AN281+AB281</f>
        <v>255.37312563</v>
      </c>
      <c r="Q281" s="35">
        <v>255.37312563</v>
      </c>
      <c r="R281" s="35">
        <v>0</v>
      </c>
      <c r="S281" s="35">
        <v>0</v>
      </c>
      <c r="T281" s="35">
        <v>0</v>
      </c>
      <c r="U281" s="35" t="s">
        <v>55</v>
      </c>
      <c r="V281" s="35">
        <v>255.10992739</v>
      </c>
      <c r="W281" s="35" t="s">
        <v>55</v>
      </c>
      <c r="X281" s="35">
        <v>0</v>
      </c>
      <c r="Y281" s="35" t="s">
        <v>55</v>
      </c>
      <c r="Z281" s="35">
        <f>P281-J281-AB281-AD281</f>
        <v>11.073499379999987</v>
      </c>
      <c r="AA281" s="35">
        <v>48.249292130000001</v>
      </c>
      <c r="AB281" s="35">
        <v>48.249292130000001</v>
      </c>
      <c r="AC281" s="35">
        <v>206.86063526000001</v>
      </c>
      <c r="AD281" s="35">
        <v>196.05033412</v>
      </c>
      <c r="AE281" s="35">
        <v>0</v>
      </c>
      <c r="AF281" s="35">
        <v>11.073499379999999</v>
      </c>
      <c r="AG281" s="35">
        <v>0</v>
      </c>
      <c r="AH281" s="35">
        <v>0</v>
      </c>
      <c r="AI281" s="35">
        <v>0</v>
      </c>
      <c r="AJ281" s="35">
        <v>0</v>
      </c>
      <c r="AK281" s="35">
        <v>0</v>
      </c>
      <c r="AL281" s="35">
        <v>0</v>
      </c>
      <c r="AM281" s="35">
        <f t="shared" si="132"/>
        <v>206.86063526000001</v>
      </c>
      <c r="AN281" s="35">
        <f t="shared" si="133"/>
        <v>207.12383349999999</v>
      </c>
      <c r="AO281" s="36" t="s">
        <v>2618</v>
      </c>
    </row>
    <row r="282" spans="1:41" s="5" customFormat="1" ht="31.5" x14ac:dyDescent="0.25">
      <c r="A282" s="30" t="s">
        <v>536</v>
      </c>
      <c r="B282" s="47" t="s">
        <v>540</v>
      </c>
      <c r="C282" s="48" t="s">
        <v>541</v>
      </c>
      <c r="D282" s="42" t="s">
        <v>100</v>
      </c>
      <c r="E282" s="43">
        <v>2022</v>
      </c>
      <c r="F282" s="43">
        <v>2022</v>
      </c>
      <c r="G282" s="43">
        <v>2022</v>
      </c>
      <c r="H282" s="35" t="s">
        <v>55</v>
      </c>
      <c r="I282" s="35" t="s">
        <v>55</v>
      </c>
      <c r="J282" s="35">
        <v>0</v>
      </c>
      <c r="K282" s="35">
        <v>2.7450000000000001</v>
      </c>
      <c r="L282" s="35">
        <v>2.7450000000000001</v>
      </c>
      <c r="M282" s="35">
        <v>0</v>
      </c>
      <c r="N282" s="35">
        <v>0</v>
      </c>
      <c r="O282" s="35">
        <v>0</v>
      </c>
      <c r="P282" s="35">
        <f>J282+AN282+AB282</f>
        <v>2.7450000000000001</v>
      </c>
      <c r="Q282" s="35">
        <v>2.7450000000000001</v>
      </c>
      <c r="R282" s="35">
        <f t="shared" ref="R282:R345" si="134">P282-Q282-T282-S282</f>
        <v>0</v>
      </c>
      <c r="S282" s="35">
        <v>0</v>
      </c>
      <c r="T282" s="35">
        <v>0</v>
      </c>
      <c r="U282" s="35" t="s">
        <v>55</v>
      </c>
      <c r="V282" s="35">
        <v>0</v>
      </c>
      <c r="W282" s="35" t="s">
        <v>55</v>
      </c>
      <c r="X282" s="35">
        <v>2.7450000000000001</v>
      </c>
      <c r="Y282" s="35" t="s">
        <v>55</v>
      </c>
      <c r="Z282" s="35">
        <f>AN282-AD282</f>
        <v>2.7450000000000001</v>
      </c>
      <c r="AA282" s="35">
        <v>0</v>
      </c>
      <c r="AB282" s="35">
        <v>0</v>
      </c>
      <c r="AC282" s="35">
        <v>0</v>
      </c>
      <c r="AD282" s="35">
        <v>0</v>
      </c>
      <c r="AE282" s="35">
        <v>0</v>
      </c>
      <c r="AF282" s="35">
        <v>0</v>
      </c>
      <c r="AG282" s="35">
        <v>2.7450000000000001</v>
      </c>
      <c r="AH282" s="35">
        <v>2.7450000000000001</v>
      </c>
      <c r="AI282" s="35">
        <v>0</v>
      </c>
      <c r="AJ282" s="35">
        <v>0</v>
      </c>
      <c r="AK282" s="35">
        <v>0</v>
      </c>
      <c r="AL282" s="35">
        <v>0</v>
      </c>
      <c r="AM282" s="35">
        <f t="shared" si="132"/>
        <v>2.7450000000000001</v>
      </c>
      <c r="AN282" s="35">
        <f t="shared" si="133"/>
        <v>2.7450000000000001</v>
      </c>
      <c r="AO282" s="36" t="s">
        <v>2540</v>
      </c>
    </row>
    <row r="283" spans="1:41" s="5" customFormat="1" ht="15.75" x14ac:dyDescent="0.25">
      <c r="A283" s="30" t="s">
        <v>536</v>
      </c>
      <c r="B283" s="31" t="s">
        <v>542</v>
      </c>
      <c r="C283" s="53" t="s">
        <v>543</v>
      </c>
      <c r="D283" s="67" t="s">
        <v>124</v>
      </c>
      <c r="E283" s="34">
        <v>2021</v>
      </c>
      <c r="F283" s="34">
        <v>2021</v>
      </c>
      <c r="G283" s="34" t="s">
        <v>55</v>
      </c>
      <c r="H283" s="35" t="s">
        <v>55</v>
      </c>
      <c r="I283" s="35" t="s">
        <v>55</v>
      </c>
      <c r="J283" s="35">
        <v>0</v>
      </c>
      <c r="K283" s="44">
        <v>0.61416680000000001</v>
      </c>
      <c r="L283" s="35">
        <v>0</v>
      </c>
      <c r="M283" s="35">
        <v>0</v>
      </c>
      <c r="N283" s="44">
        <v>0.61416680000000001</v>
      </c>
      <c r="O283" s="35">
        <v>0</v>
      </c>
      <c r="P283" s="35">
        <f>J283+AN283+AB283</f>
        <v>0</v>
      </c>
      <c r="Q283" s="35">
        <v>0</v>
      </c>
      <c r="R283" s="35">
        <f t="shared" si="134"/>
        <v>0</v>
      </c>
      <c r="S283" s="35">
        <f t="shared" ref="S283:S346" si="135">P283</f>
        <v>0</v>
      </c>
      <c r="T283" s="35">
        <v>0</v>
      </c>
      <c r="U283" s="35" t="s">
        <v>55</v>
      </c>
      <c r="V283" s="35">
        <v>0.59028784000000001</v>
      </c>
      <c r="W283" s="35" t="s">
        <v>55</v>
      </c>
      <c r="X283" s="35">
        <v>0.61416680000000001</v>
      </c>
      <c r="Y283" s="35" t="s">
        <v>55</v>
      </c>
      <c r="Z283" s="35">
        <f>P283-J283-AB283-AD283</f>
        <v>0</v>
      </c>
      <c r="AA283" s="35">
        <v>0</v>
      </c>
      <c r="AB283" s="35">
        <v>0</v>
      </c>
      <c r="AC283" s="35">
        <v>0</v>
      </c>
      <c r="AD283" s="35">
        <v>0</v>
      </c>
      <c r="AE283" s="35">
        <v>0.61416680000000001</v>
      </c>
      <c r="AF283" s="35">
        <v>0</v>
      </c>
      <c r="AG283" s="35">
        <v>0</v>
      </c>
      <c r="AH283" s="35">
        <v>0</v>
      </c>
      <c r="AI283" s="35">
        <v>0</v>
      </c>
      <c r="AJ283" s="35">
        <v>0</v>
      </c>
      <c r="AK283" s="35">
        <v>0</v>
      </c>
      <c r="AL283" s="35">
        <v>0</v>
      </c>
      <c r="AM283" s="35">
        <f t="shared" si="132"/>
        <v>0.61416680000000001</v>
      </c>
      <c r="AN283" s="35">
        <f t="shared" si="133"/>
        <v>0</v>
      </c>
      <c r="AO283" s="36" t="s">
        <v>2559</v>
      </c>
    </row>
    <row r="284" spans="1:41" s="5" customFormat="1" ht="31.5" x14ac:dyDescent="0.25">
      <c r="A284" s="30" t="s">
        <v>536</v>
      </c>
      <c r="B284" s="31" t="s">
        <v>544</v>
      </c>
      <c r="C284" s="53" t="s">
        <v>545</v>
      </c>
      <c r="D284" s="67" t="s">
        <v>124</v>
      </c>
      <c r="E284" s="34">
        <v>2021</v>
      </c>
      <c r="F284" s="34">
        <v>2021</v>
      </c>
      <c r="G284" s="34">
        <v>2021</v>
      </c>
      <c r="H284" s="35" t="s">
        <v>55</v>
      </c>
      <c r="I284" s="35" t="s">
        <v>55</v>
      </c>
      <c r="J284" s="35">
        <v>0</v>
      </c>
      <c r="K284" s="44">
        <v>1.5993146600000001</v>
      </c>
      <c r="L284" s="35">
        <v>0</v>
      </c>
      <c r="M284" s="35">
        <v>0</v>
      </c>
      <c r="N284" s="44">
        <v>1.5993146600000001</v>
      </c>
      <c r="O284" s="35">
        <v>0</v>
      </c>
      <c r="P284" s="35">
        <f>J284+AN284+AB284</f>
        <v>1.5833169</v>
      </c>
      <c r="Q284" s="35">
        <v>0</v>
      </c>
      <c r="R284" s="35">
        <f t="shared" si="134"/>
        <v>0</v>
      </c>
      <c r="S284" s="35">
        <f t="shared" si="135"/>
        <v>1.5833169</v>
      </c>
      <c r="T284" s="35">
        <v>0</v>
      </c>
      <c r="U284" s="35" t="s">
        <v>55</v>
      </c>
      <c r="V284" s="35">
        <v>1.45251924</v>
      </c>
      <c r="W284" s="35" t="s">
        <v>55</v>
      </c>
      <c r="X284" s="35">
        <v>1.5993146600000001</v>
      </c>
      <c r="Y284" s="35" t="s">
        <v>55</v>
      </c>
      <c r="Z284" s="35">
        <f>AN284-AD284</f>
        <v>1.5833169</v>
      </c>
      <c r="AA284" s="35">
        <v>0</v>
      </c>
      <c r="AB284" s="35">
        <v>0</v>
      </c>
      <c r="AC284" s="35">
        <v>0</v>
      </c>
      <c r="AD284" s="35">
        <v>0</v>
      </c>
      <c r="AE284" s="35">
        <v>1.5993146600000001</v>
      </c>
      <c r="AF284" s="35">
        <v>1.5833169</v>
      </c>
      <c r="AG284" s="35">
        <v>0</v>
      </c>
      <c r="AH284" s="35">
        <v>0</v>
      </c>
      <c r="AI284" s="35">
        <v>0</v>
      </c>
      <c r="AJ284" s="35">
        <v>0</v>
      </c>
      <c r="AK284" s="35">
        <v>0</v>
      </c>
      <c r="AL284" s="35">
        <v>0</v>
      </c>
      <c r="AM284" s="35">
        <f t="shared" si="132"/>
        <v>1.5993146600000001</v>
      </c>
      <c r="AN284" s="35">
        <f t="shared" si="133"/>
        <v>1.5833169</v>
      </c>
      <c r="AO284" s="36" t="s">
        <v>2662</v>
      </c>
    </row>
    <row r="285" spans="1:41" s="5" customFormat="1" ht="31.5" x14ac:dyDescent="0.25">
      <c r="A285" s="30" t="s">
        <v>536</v>
      </c>
      <c r="B285" s="31" t="s">
        <v>2708</v>
      </c>
      <c r="C285" s="53" t="s">
        <v>2709</v>
      </c>
      <c r="D285" s="67" t="s">
        <v>124</v>
      </c>
      <c r="E285" s="34">
        <v>2021</v>
      </c>
      <c r="F285" s="34" t="s">
        <v>55</v>
      </c>
      <c r="G285" s="34" t="s">
        <v>55</v>
      </c>
      <c r="H285" s="35" t="s">
        <v>55</v>
      </c>
      <c r="I285" s="35" t="s">
        <v>55</v>
      </c>
      <c r="J285" s="35">
        <v>0</v>
      </c>
      <c r="K285" s="51">
        <v>0</v>
      </c>
      <c r="L285" s="51">
        <v>0</v>
      </c>
      <c r="M285" s="51">
        <v>0</v>
      </c>
      <c r="N285" s="51">
        <v>0</v>
      </c>
      <c r="O285" s="35">
        <v>0</v>
      </c>
      <c r="P285" s="35">
        <v>0</v>
      </c>
      <c r="Q285" s="52">
        <v>0</v>
      </c>
      <c r="R285" s="35">
        <v>0</v>
      </c>
      <c r="S285" s="52">
        <v>0</v>
      </c>
      <c r="T285" s="35">
        <v>0</v>
      </c>
      <c r="U285" s="35" t="s">
        <v>55</v>
      </c>
      <c r="V285" s="35">
        <v>0</v>
      </c>
      <c r="W285" s="35" t="s">
        <v>55</v>
      </c>
      <c r="X285" s="35">
        <v>0</v>
      </c>
      <c r="Y285" s="35" t="s">
        <v>55</v>
      </c>
      <c r="Z285" s="35">
        <f>P285-J285-AB285-AD285</f>
        <v>0</v>
      </c>
      <c r="AA285" s="35">
        <v>0</v>
      </c>
      <c r="AB285" s="35">
        <v>0</v>
      </c>
      <c r="AC285" s="35">
        <v>0</v>
      </c>
      <c r="AD285" s="35">
        <v>0</v>
      </c>
      <c r="AE285" s="35">
        <v>0</v>
      </c>
      <c r="AF285" s="35">
        <v>0</v>
      </c>
      <c r="AG285" s="35">
        <v>0</v>
      </c>
      <c r="AH285" s="35">
        <v>0</v>
      </c>
      <c r="AI285" s="35">
        <v>0</v>
      </c>
      <c r="AJ285" s="35">
        <v>0</v>
      </c>
      <c r="AK285" s="35">
        <v>0</v>
      </c>
      <c r="AL285" s="35">
        <v>0</v>
      </c>
      <c r="AM285" s="35">
        <f t="shared" si="132"/>
        <v>0</v>
      </c>
      <c r="AN285" s="35">
        <f t="shared" si="133"/>
        <v>0</v>
      </c>
      <c r="AO285" s="36" t="s">
        <v>2540</v>
      </c>
    </row>
    <row r="286" spans="1:41" s="5" customFormat="1" ht="68.25" customHeight="1" x14ac:dyDescent="0.25">
      <c r="A286" s="30" t="s">
        <v>536</v>
      </c>
      <c r="B286" s="31" t="s">
        <v>546</v>
      </c>
      <c r="C286" s="53" t="s">
        <v>547</v>
      </c>
      <c r="D286" s="42" t="s">
        <v>124</v>
      </c>
      <c r="E286" s="43">
        <v>2021</v>
      </c>
      <c r="F286" s="43">
        <v>2021</v>
      </c>
      <c r="G286" s="43">
        <v>2021</v>
      </c>
      <c r="H286" s="35" t="s">
        <v>55</v>
      </c>
      <c r="I286" s="35" t="s">
        <v>55</v>
      </c>
      <c r="J286" s="35">
        <v>0</v>
      </c>
      <c r="K286" s="35">
        <v>0.43213853999999996</v>
      </c>
      <c r="L286" s="35">
        <v>0</v>
      </c>
      <c r="M286" s="35">
        <v>0</v>
      </c>
      <c r="N286" s="35">
        <v>0.43213853999999996</v>
      </c>
      <c r="O286" s="35">
        <v>0</v>
      </c>
      <c r="P286" s="35">
        <f t="shared" ref="P286:P298" si="136">J286+AN286+AB286</f>
        <v>0.41955197999999999</v>
      </c>
      <c r="Q286" s="35">
        <v>0</v>
      </c>
      <c r="R286" s="35">
        <f t="shared" si="134"/>
        <v>0</v>
      </c>
      <c r="S286" s="35">
        <f t="shared" si="135"/>
        <v>0.41955197999999999</v>
      </c>
      <c r="T286" s="35">
        <v>0</v>
      </c>
      <c r="U286" s="35" t="s">
        <v>55</v>
      </c>
      <c r="V286" s="35">
        <v>0</v>
      </c>
      <c r="W286" s="35" t="s">
        <v>55</v>
      </c>
      <c r="X286" s="35">
        <v>0.43213853999999996</v>
      </c>
      <c r="Y286" s="35" t="s">
        <v>55</v>
      </c>
      <c r="Z286" s="35">
        <f t="shared" ref="Z286:Z298" si="137">AN286-AD286</f>
        <v>0.41955197999999999</v>
      </c>
      <c r="AA286" s="35">
        <v>0</v>
      </c>
      <c r="AB286" s="35">
        <v>0</v>
      </c>
      <c r="AC286" s="35">
        <v>0</v>
      </c>
      <c r="AD286" s="35">
        <v>0</v>
      </c>
      <c r="AE286" s="35">
        <v>0.43213853999999996</v>
      </c>
      <c r="AF286" s="35">
        <v>0.41955197999999999</v>
      </c>
      <c r="AG286" s="35">
        <v>0</v>
      </c>
      <c r="AH286" s="35">
        <v>0</v>
      </c>
      <c r="AI286" s="35">
        <v>0</v>
      </c>
      <c r="AJ286" s="35">
        <v>0</v>
      </c>
      <c r="AK286" s="35">
        <v>0</v>
      </c>
      <c r="AL286" s="35">
        <v>0</v>
      </c>
      <c r="AM286" s="35">
        <f t="shared" si="132"/>
        <v>0.43213853999999996</v>
      </c>
      <c r="AN286" s="35">
        <f t="shared" si="133"/>
        <v>0.41955197999999999</v>
      </c>
      <c r="AO286" s="36" t="s">
        <v>2976</v>
      </c>
    </row>
    <row r="287" spans="1:41" s="5" customFormat="1" ht="47.25" x14ac:dyDescent="0.25">
      <c r="A287" s="30" t="s">
        <v>536</v>
      </c>
      <c r="B287" s="31" t="s">
        <v>548</v>
      </c>
      <c r="C287" s="53" t="s">
        <v>549</v>
      </c>
      <c r="D287" s="42" t="s">
        <v>124</v>
      </c>
      <c r="E287" s="43">
        <v>2021</v>
      </c>
      <c r="F287" s="43">
        <v>2021</v>
      </c>
      <c r="G287" s="43">
        <v>2021</v>
      </c>
      <c r="H287" s="35" t="s">
        <v>55</v>
      </c>
      <c r="I287" s="35" t="s">
        <v>55</v>
      </c>
      <c r="J287" s="35">
        <v>0</v>
      </c>
      <c r="K287" s="35">
        <v>0.86427707999999992</v>
      </c>
      <c r="L287" s="35">
        <v>0</v>
      </c>
      <c r="M287" s="35">
        <v>0</v>
      </c>
      <c r="N287" s="35">
        <v>0.86427707999999992</v>
      </c>
      <c r="O287" s="35">
        <v>0</v>
      </c>
      <c r="P287" s="35">
        <f t="shared" si="136"/>
        <v>0.83910397000000003</v>
      </c>
      <c r="Q287" s="35">
        <v>0</v>
      </c>
      <c r="R287" s="35">
        <f t="shared" si="134"/>
        <v>0</v>
      </c>
      <c r="S287" s="35">
        <f t="shared" si="135"/>
        <v>0.83910397000000003</v>
      </c>
      <c r="T287" s="35">
        <v>0</v>
      </c>
      <c r="U287" s="35" t="s">
        <v>55</v>
      </c>
      <c r="V287" s="35">
        <v>0</v>
      </c>
      <c r="W287" s="35" t="s">
        <v>55</v>
      </c>
      <c r="X287" s="35">
        <v>0.86427707999999992</v>
      </c>
      <c r="Y287" s="35" t="s">
        <v>55</v>
      </c>
      <c r="Z287" s="35">
        <f t="shared" si="137"/>
        <v>0.83910397000000003</v>
      </c>
      <c r="AA287" s="35">
        <v>0</v>
      </c>
      <c r="AB287" s="35">
        <v>0</v>
      </c>
      <c r="AC287" s="35">
        <v>0</v>
      </c>
      <c r="AD287" s="35">
        <v>0</v>
      </c>
      <c r="AE287" s="35">
        <v>0.86427707999999992</v>
      </c>
      <c r="AF287" s="35">
        <v>0.83910397000000003</v>
      </c>
      <c r="AG287" s="35">
        <v>0</v>
      </c>
      <c r="AH287" s="35">
        <v>0</v>
      </c>
      <c r="AI287" s="35">
        <v>0</v>
      </c>
      <c r="AJ287" s="35">
        <v>0</v>
      </c>
      <c r="AK287" s="35">
        <v>0</v>
      </c>
      <c r="AL287" s="35">
        <v>0</v>
      </c>
      <c r="AM287" s="35">
        <f t="shared" si="132"/>
        <v>0.86427707999999992</v>
      </c>
      <c r="AN287" s="35">
        <f t="shared" si="133"/>
        <v>0.83910397000000003</v>
      </c>
      <c r="AO287" s="36" t="s">
        <v>2976</v>
      </c>
    </row>
    <row r="288" spans="1:41" s="5" customFormat="1" ht="63" x14ac:dyDescent="0.25">
      <c r="A288" s="30" t="s">
        <v>536</v>
      </c>
      <c r="B288" s="31" t="s">
        <v>550</v>
      </c>
      <c r="C288" s="53" t="s">
        <v>551</v>
      </c>
      <c r="D288" s="42" t="s">
        <v>124</v>
      </c>
      <c r="E288" s="43">
        <v>2021</v>
      </c>
      <c r="F288" s="43">
        <v>2021</v>
      </c>
      <c r="G288" s="43">
        <v>2021</v>
      </c>
      <c r="H288" s="35" t="s">
        <v>55</v>
      </c>
      <c r="I288" s="35" t="s">
        <v>55</v>
      </c>
      <c r="J288" s="35">
        <v>0</v>
      </c>
      <c r="K288" s="35">
        <v>0.22308288999999998</v>
      </c>
      <c r="L288" s="35">
        <v>0</v>
      </c>
      <c r="M288" s="35">
        <v>0</v>
      </c>
      <c r="N288" s="35">
        <v>0.22308288999999998</v>
      </c>
      <c r="O288" s="35">
        <v>0</v>
      </c>
      <c r="P288" s="35">
        <f t="shared" si="136"/>
        <v>0.18098220000000001</v>
      </c>
      <c r="Q288" s="35">
        <v>0</v>
      </c>
      <c r="R288" s="35">
        <f t="shared" si="134"/>
        <v>0</v>
      </c>
      <c r="S288" s="35">
        <f t="shared" si="135"/>
        <v>0.18098220000000001</v>
      </c>
      <c r="T288" s="35">
        <v>0</v>
      </c>
      <c r="U288" s="35" t="s">
        <v>55</v>
      </c>
      <c r="V288" s="35">
        <v>0</v>
      </c>
      <c r="W288" s="35" t="s">
        <v>55</v>
      </c>
      <c r="X288" s="35">
        <v>0.22308288999999998</v>
      </c>
      <c r="Y288" s="35" t="s">
        <v>55</v>
      </c>
      <c r="Z288" s="35">
        <f t="shared" si="137"/>
        <v>0.18098220000000001</v>
      </c>
      <c r="AA288" s="35">
        <v>0</v>
      </c>
      <c r="AB288" s="35">
        <v>0</v>
      </c>
      <c r="AC288" s="35">
        <v>0</v>
      </c>
      <c r="AD288" s="35">
        <v>0</v>
      </c>
      <c r="AE288" s="35">
        <v>0.22308288999999998</v>
      </c>
      <c r="AF288" s="35">
        <v>0.18098220000000001</v>
      </c>
      <c r="AG288" s="35">
        <v>0</v>
      </c>
      <c r="AH288" s="35">
        <v>0</v>
      </c>
      <c r="AI288" s="35">
        <v>0</v>
      </c>
      <c r="AJ288" s="35">
        <v>0</v>
      </c>
      <c r="AK288" s="35">
        <v>0</v>
      </c>
      <c r="AL288" s="35">
        <v>0</v>
      </c>
      <c r="AM288" s="35">
        <f t="shared" si="132"/>
        <v>0.22308288999999998</v>
      </c>
      <c r="AN288" s="35">
        <f t="shared" si="133"/>
        <v>0.18098220000000001</v>
      </c>
      <c r="AO288" s="36" t="s">
        <v>2977</v>
      </c>
    </row>
    <row r="289" spans="1:41" s="5" customFormat="1" ht="47.25" x14ac:dyDescent="0.25">
      <c r="A289" s="30" t="s">
        <v>536</v>
      </c>
      <c r="B289" s="31" t="s">
        <v>552</v>
      </c>
      <c r="C289" s="53" t="s">
        <v>553</v>
      </c>
      <c r="D289" s="42" t="s">
        <v>124</v>
      </c>
      <c r="E289" s="43">
        <v>2021</v>
      </c>
      <c r="F289" s="43">
        <v>2021</v>
      </c>
      <c r="G289" s="43">
        <v>2021</v>
      </c>
      <c r="H289" s="35" t="s">
        <v>55</v>
      </c>
      <c r="I289" s="35" t="s">
        <v>55</v>
      </c>
      <c r="J289" s="35">
        <v>0</v>
      </c>
      <c r="K289" s="35">
        <v>9.289588E-2</v>
      </c>
      <c r="L289" s="35">
        <v>0</v>
      </c>
      <c r="M289" s="35">
        <v>0</v>
      </c>
      <c r="N289" s="35">
        <v>9.289588E-2</v>
      </c>
      <c r="O289" s="35">
        <v>0</v>
      </c>
      <c r="P289" s="35">
        <f t="shared" si="136"/>
        <v>9.0134179999999994E-2</v>
      </c>
      <c r="Q289" s="35">
        <v>0</v>
      </c>
      <c r="R289" s="35">
        <f t="shared" si="134"/>
        <v>0</v>
      </c>
      <c r="S289" s="35">
        <f t="shared" si="135"/>
        <v>9.0134179999999994E-2</v>
      </c>
      <c r="T289" s="35">
        <v>0</v>
      </c>
      <c r="U289" s="35" t="s">
        <v>55</v>
      </c>
      <c r="V289" s="35">
        <v>0</v>
      </c>
      <c r="W289" s="35" t="s">
        <v>55</v>
      </c>
      <c r="X289" s="35">
        <v>9.289588E-2</v>
      </c>
      <c r="Y289" s="35" t="s">
        <v>55</v>
      </c>
      <c r="Z289" s="35">
        <f t="shared" si="137"/>
        <v>9.0134179999999994E-2</v>
      </c>
      <c r="AA289" s="35">
        <v>0</v>
      </c>
      <c r="AB289" s="35">
        <v>0</v>
      </c>
      <c r="AC289" s="35">
        <v>0</v>
      </c>
      <c r="AD289" s="35">
        <v>0</v>
      </c>
      <c r="AE289" s="35">
        <v>9.289588E-2</v>
      </c>
      <c r="AF289" s="35">
        <v>9.0134179999999994E-2</v>
      </c>
      <c r="AG289" s="35">
        <v>0</v>
      </c>
      <c r="AH289" s="35">
        <v>0</v>
      </c>
      <c r="AI289" s="35">
        <v>0</v>
      </c>
      <c r="AJ289" s="35">
        <v>0</v>
      </c>
      <c r="AK289" s="35">
        <v>0</v>
      </c>
      <c r="AL289" s="35">
        <v>0</v>
      </c>
      <c r="AM289" s="35">
        <f t="shared" si="132"/>
        <v>9.289588E-2</v>
      </c>
      <c r="AN289" s="35">
        <f t="shared" si="133"/>
        <v>9.0134179999999994E-2</v>
      </c>
      <c r="AO289" s="36" t="s">
        <v>2976</v>
      </c>
    </row>
    <row r="290" spans="1:41" s="5" customFormat="1" ht="47.25" x14ac:dyDescent="0.25">
      <c r="A290" s="30" t="s">
        <v>536</v>
      </c>
      <c r="B290" s="31" t="s">
        <v>554</v>
      </c>
      <c r="C290" s="53" t="s">
        <v>555</v>
      </c>
      <c r="D290" s="42" t="s">
        <v>124</v>
      </c>
      <c r="E290" s="43">
        <v>2021</v>
      </c>
      <c r="F290" s="43">
        <v>2021</v>
      </c>
      <c r="G290" s="43">
        <v>2021</v>
      </c>
      <c r="H290" s="35" t="s">
        <v>55</v>
      </c>
      <c r="I290" s="35" t="s">
        <v>55</v>
      </c>
      <c r="J290" s="35">
        <v>0</v>
      </c>
      <c r="K290" s="35">
        <v>9.8746589999999995E-2</v>
      </c>
      <c r="L290" s="35">
        <v>0</v>
      </c>
      <c r="M290" s="35">
        <v>0</v>
      </c>
      <c r="N290" s="35">
        <v>9.8746589999999995E-2</v>
      </c>
      <c r="O290" s="35">
        <v>0</v>
      </c>
      <c r="P290" s="35">
        <f t="shared" si="136"/>
        <v>9.4204070000000001E-2</v>
      </c>
      <c r="Q290" s="35">
        <v>0</v>
      </c>
      <c r="R290" s="35">
        <f t="shared" si="134"/>
        <v>0</v>
      </c>
      <c r="S290" s="35">
        <f t="shared" si="135"/>
        <v>9.4204070000000001E-2</v>
      </c>
      <c r="T290" s="35">
        <v>0</v>
      </c>
      <c r="U290" s="35" t="s">
        <v>55</v>
      </c>
      <c r="V290" s="35">
        <v>0</v>
      </c>
      <c r="W290" s="35" t="s">
        <v>55</v>
      </c>
      <c r="X290" s="35">
        <v>9.8746589999999995E-2</v>
      </c>
      <c r="Y290" s="35" t="s">
        <v>55</v>
      </c>
      <c r="Z290" s="35">
        <f t="shared" si="137"/>
        <v>9.4204070000000001E-2</v>
      </c>
      <c r="AA290" s="35">
        <v>0</v>
      </c>
      <c r="AB290" s="35">
        <v>0</v>
      </c>
      <c r="AC290" s="35">
        <v>0</v>
      </c>
      <c r="AD290" s="35">
        <v>0</v>
      </c>
      <c r="AE290" s="35">
        <v>9.8746589999999995E-2</v>
      </c>
      <c r="AF290" s="35">
        <v>9.4204070000000001E-2</v>
      </c>
      <c r="AG290" s="35">
        <v>0</v>
      </c>
      <c r="AH290" s="35">
        <v>0</v>
      </c>
      <c r="AI290" s="35">
        <v>0</v>
      </c>
      <c r="AJ290" s="35">
        <v>0</v>
      </c>
      <c r="AK290" s="35">
        <v>0</v>
      </c>
      <c r="AL290" s="35">
        <v>0</v>
      </c>
      <c r="AM290" s="35">
        <f t="shared" si="132"/>
        <v>9.8746589999999995E-2</v>
      </c>
      <c r="AN290" s="35">
        <f t="shared" si="133"/>
        <v>9.4204070000000001E-2</v>
      </c>
      <c r="AO290" s="36" t="s">
        <v>2976</v>
      </c>
    </row>
    <row r="291" spans="1:41" s="5" customFormat="1" ht="47.25" x14ac:dyDescent="0.25">
      <c r="A291" s="30" t="s">
        <v>536</v>
      </c>
      <c r="B291" s="31" t="s">
        <v>556</v>
      </c>
      <c r="C291" s="53" t="s">
        <v>557</v>
      </c>
      <c r="D291" s="67" t="s">
        <v>124</v>
      </c>
      <c r="E291" s="34">
        <v>2021</v>
      </c>
      <c r="F291" s="34">
        <v>2021</v>
      </c>
      <c r="G291" s="34">
        <v>2021</v>
      </c>
      <c r="H291" s="35" t="s">
        <v>55</v>
      </c>
      <c r="I291" s="35" t="s">
        <v>55</v>
      </c>
      <c r="J291" s="35">
        <v>0</v>
      </c>
      <c r="K291" s="44">
        <v>1.32139798</v>
      </c>
      <c r="L291" s="35">
        <v>0</v>
      </c>
      <c r="M291" s="35">
        <v>0</v>
      </c>
      <c r="N291" s="44">
        <v>1.32139798</v>
      </c>
      <c r="O291" s="35">
        <v>0</v>
      </c>
      <c r="P291" s="35">
        <f t="shared" si="136"/>
        <v>1.3002</v>
      </c>
      <c r="Q291" s="35">
        <v>0</v>
      </c>
      <c r="R291" s="35">
        <f t="shared" si="134"/>
        <v>0</v>
      </c>
      <c r="S291" s="35">
        <f t="shared" si="135"/>
        <v>1.3002</v>
      </c>
      <c r="T291" s="35">
        <v>0</v>
      </c>
      <c r="U291" s="35" t="s">
        <v>55</v>
      </c>
      <c r="V291" s="35">
        <v>1.1651571699999999</v>
      </c>
      <c r="W291" s="35" t="s">
        <v>55</v>
      </c>
      <c r="X291" s="35">
        <v>1.32139798</v>
      </c>
      <c r="Y291" s="35" t="s">
        <v>55</v>
      </c>
      <c r="Z291" s="35">
        <f t="shared" si="137"/>
        <v>1.3002</v>
      </c>
      <c r="AA291" s="35">
        <v>0</v>
      </c>
      <c r="AB291" s="35">
        <v>0</v>
      </c>
      <c r="AC291" s="35">
        <v>0</v>
      </c>
      <c r="AD291" s="35">
        <v>0</v>
      </c>
      <c r="AE291" s="35">
        <v>1.32139798</v>
      </c>
      <c r="AF291" s="35">
        <v>1.3002</v>
      </c>
      <c r="AG291" s="35">
        <v>0</v>
      </c>
      <c r="AH291" s="35">
        <v>0</v>
      </c>
      <c r="AI291" s="35">
        <v>0</v>
      </c>
      <c r="AJ291" s="35">
        <v>0</v>
      </c>
      <c r="AK291" s="35">
        <v>0</v>
      </c>
      <c r="AL291" s="35">
        <v>0</v>
      </c>
      <c r="AM291" s="35">
        <f t="shared" si="132"/>
        <v>1.32139798</v>
      </c>
      <c r="AN291" s="35">
        <f t="shared" si="133"/>
        <v>1.3002</v>
      </c>
      <c r="AO291" s="36" t="s">
        <v>2976</v>
      </c>
    </row>
    <row r="292" spans="1:41" s="5" customFormat="1" ht="47.25" x14ac:dyDescent="0.25">
      <c r="A292" s="30" t="s">
        <v>536</v>
      </c>
      <c r="B292" s="31" t="s">
        <v>558</v>
      </c>
      <c r="C292" s="53" t="s">
        <v>559</v>
      </c>
      <c r="D292" s="67" t="s">
        <v>124</v>
      </c>
      <c r="E292" s="34">
        <v>2022</v>
      </c>
      <c r="F292" s="34">
        <v>2022</v>
      </c>
      <c r="G292" s="34">
        <v>2022</v>
      </c>
      <c r="H292" s="35" t="s">
        <v>55</v>
      </c>
      <c r="I292" s="35" t="s">
        <v>55</v>
      </c>
      <c r="J292" s="35">
        <v>0</v>
      </c>
      <c r="K292" s="44">
        <v>1.9937556300000001</v>
      </c>
      <c r="L292" s="35">
        <v>0</v>
      </c>
      <c r="M292" s="35">
        <v>0</v>
      </c>
      <c r="N292" s="44">
        <v>1.9937556300000001</v>
      </c>
      <c r="O292" s="35">
        <v>0</v>
      </c>
      <c r="P292" s="35">
        <f t="shared" si="136"/>
        <v>1.92722693</v>
      </c>
      <c r="Q292" s="35">
        <v>0</v>
      </c>
      <c r="R292" s="35">
        <f t="shared" si="134"/>
        <v>0</v>
      </c>
      <c r="S292" s="35">
        <f t="shared" si="135"/>
        <v>1.92722693</v>
      </c>
      <c r="T292" s="35">
        <v>0</v>
      </c>
      <c r="U292" s="35" t="s">
        <v>55</v>
      </c>
      <c r="V292" s="35">
        <v>1.8906141510350616</v>
      </c>
      <c r="W292" s="35" t="s">
        <v>55</v>
      </c>
      <c r="X292" s="35">
        <v>1.9937556300000001</v>
      </c>
      <c r="Y292" s="35" t="s">
        <v>55</v>
      </c>
      <c r="Z292" s="35">
        <f t="shared" si="137"/>
        <v>1.92722693</v>
      </c>
      <c r="AA292" s="35">
        <v>0</v>
      </c>
      <c r="AB292" s="35">
        <v>0</v>
      </c>
      <c r="AC292" s="35">
        <v>0</v>
      </c>
      <c r="AD292" s="35">
        <v>0</v>
      </c>
      <c r="AE292" s="35">
        <v>0</v>
      </c>
      <c r="AF292" s="35">
        <v>0</v>
      </c>
      <c r="AG292" s="35">
        <v>1.9937556300000001</v>
      </c>
      <c r="AH292" s="35">
        <v>1.92722693</v>
      </c>
      <c r="AI292" s="35">
        <v>0</v>
      </c>
      <c r="AJ292" s="35">
        <v>0</v>
      </c>
      <c r="AK292" s="35">
        <v>0</v>
      </c>
      <c r="AL292" s="35">
        <v>0</v>
      </c>
      <c r="AM292" s="35">
        <f t="shared" si="132"/>
        <v>1.9937556300000001</v>
      </c>
      <c r="AN292" s="35">
        <f t="shared" si="133"/>
        <v>1.92722693</v>
      </c>
      <c r="AO292" s="36" t="s">
        <v>2976</v>
      </c>
    </row>
    <row r="293" spans="1:41" s="5" customFormat="1" ht="47.25" x14ac:dyDescent="0.25">
      <c r="A293" s="30" t="s">
        <v>536</v>
      </c>
      <c r="B293" s="31" t="s">
        <v>560</v>
      </c>
      <c r="C293" s="68" t="s">
        <v>561</v>
      </c>
      <c r="D293" s="42" t="s">
        <v>124</v>
      </c>
      <c r="E293" s="43">
        <v>2023</v>
      </c>
      <c r="F293" s="43">
        <v>2023</v>
      </c>
      <c r="G293" s="43">
        <v>2023</v>
      </c>
      <c r="H293" s="35" t="s">
        <v>55</v>
      </c>
      <c r="I293" s="35" t="s">
        <v>55</v>
      </c>
      <c r="J293" s="35">
        <v>0</v>
      </c>
      <c r="K293" s="44">
        <v>8.3663079999999987E-2</v>
      </c>
      <c r="L293" s="35">
        <v>0</v>
      </c>
      <c r="M293" s="35">
        <v>0</v>
      </c>
      <c r="N293" s="44">
        <v>8.3663079999999987E-2</v>
      </c>
      <c r="O293" s="35">
        <v>0</v>
      </c>
      <c r="P293" s="35">
        <f t="shared" si="136"/>
        <v>8.0980650000000001E-2</v>
      </c>
      <c r="Q293" s="35">
        <v>0</v>
      </c>
      <c r="R293" s="35">
        <f t="shared" si="134"/>
        <v>0</v>
      </c>
      <c r="S293" s="35">
        <f t="shared" si="135"/>
        <v>8.0980650000000001E-2</v>
      </c>
      <c r="T293" s="35">
        <v>0</v>
      </c>
      <c r="U293" s="35" t="s">
        <v>55</v>
      </c>
      <c r="V293" s="35">
        <v>7.979358868823061E-2</v>
      </c>
      <c r="W293" s="35" t="s">
        <v>55</v>
      </c>
      <c r="X293" s="35">
        <v>8.3663079999999987E-2</v>
      </c>
      <c r="Y293" s="35" t="s">
        <v>55</v>
      </c>
      <c r="Z293" s="35">
        <f t="shared" si="137"/>
        <v>8.0980650000000001E-2</v>
      </c>
      <c r="AA293" s="35">
        <v>0</v>
      </c>
      <c r="AB293" s="35">
        <v>0</v>
      </c>
      <c r="AC293" s="35">
        <v>0</v>
      </c>
      <c r="AD293" s="35">
        <v>0</v>
      </c>
      <c r="AE293" s="35">
        <v>0</v>
      </c>
      <c r="AF293" s="35">
        <v>0</v>
      </c>
      <c r="AG293" s="35">
        <v>0</v>
      </c>
      <c r="AH293" s="35">
        <v>0</v>
      </c>
      <c r="AI293" s="35">
        <v>8.3663079999999987E-2</v>
      </c>
      <c r="AJ293" s="35">
        <v>8.0980650000000001E-2</v>
      </c>
      <c r="AK293" s="35">
        <v>0</v>
      </c>
      <c r="AL293" s="35">
        <v>0</v>
      </c>
      <c r="AM293" s="35">
        <f t="shared" si="132"/>
        <v>8.3663079999999987E-2</v>
      </c>
      <c r="AN293" s="35">
        <f t="shared" si="133"/>
        <v>8.0980650000000001E-2</v>
      </c>
      <c r="AO293" s="36" t="s">
        <v>2976</v>
      </c>
    </row>
    <row r="294" spans="1:41" s="5" customFormat="1" ht="47.25" x14ac:dyDescent="0.25">
      <c r="A294" s="30" t="s">
        <v>536</v>
      </c>
      <c r="B294" s="31" t="s">
        <v>562</v>
      </c>
      <c r="C294" s="68" t="s">
        <v>563</v>
      </c>
      <c r="D294" s="42" t="s">
        <v>124</v>
      </c>
      <c r="E294" s="43">
        <v>2023</v>
      </c>
      <c r="F294" s="43">
        <v>2023</v>
      </c>
      <c r="G294" s="43">
        <v>2023</v>
      </c>
      <c r="H294" s="35" t="s">
        <v>55</v>
      </c>
      <c r="I294" s="35" t="s">
        <v>55</v>
      </c>
      <c r="J294" s="35">
        <v>0</v>
      </c>
      <c r="K294" s="44">
        <v>7.9793589999999998E-2</v>
      </c>
      <c r="L294" s="35">
        <v>0</v>
      </c>
      <c r="M294" s="35">
        <v>0</v>
      </c>
      <c r="N294" s="44">
        <v>7.9793589999999998E-2</v>
      </c>
      <c r="O294" s="35">
        <v>0</v>
      </c>
      <c r="P294" s="35">
        <f t="shared" si="136"/>
        <v>7.4623140000000004E-2</v>
      </c>
      <c r="Q294" s="35">
        <v>0</v>
      </c>
      <c r="R294" s="35">
        <f t="shared" si="134"/>
        <v>0</v>
      </c>
      <c r="S294" s="35">
        <f t="shared" si="135"/>
        <v>7.4623140000000004E-2</v>
      </c>
      <c r="T294" s="35">
        <v>0</v>
      </c>
      <c r="U294" s="35" t="s">
        <v>55</v>
      </c>
      <c r="V294" s="35">
        <v>7.979358868823061E-2</v>
      </c>
      <c r="W294" s="35" t="s">
        <v>55</v>
      </c>
      <c r="X294" s="35">
        <v>7.9793589999999998E-2</v>
      </c>
      <c r="Y294" s="35" t="s">
        <v>55</v>
      </c>
      <c r="Z294" s="35">
        <f t="shared" si="137"/>
        <v>7.4623140000000004E-2</v>
      </c>
      <c r="AA294" s="35">
        <v>0</v>
      </c>
      <c r="AB294" s="35">
        <v>0</v>
      </c>
      <c r="AC294" s="35">
        <v>0</v>
      </c>
      <c r="AD294" s="35">
        <v>0</v>
      </c>
      <c r="AE294" s="35">
        <v>0</v>
      </c>
      <c r="AF294" s="35">
        <v>0</v>
      </c>
      <c r="AG294" s="35">
        <v>0</v>
      </c>
      <c r="AH294" s="35">
        <v>0</v>
      </c>
      <c r="AI294" s="35">
        <v>7.9793589999999998E-2</v>
      </c>
      <c r="AJ294" s="35">
        <v>7.4623140000000004E-2</v>
      </c>
      <c r="AK294" s="35">
        <v>0</v>
      </c>
      <c r="AL294" s="35">
        <v>0</v>
      </c>
      <c r="AM294" s="35">
        <f t="shared" si="132"/>
        <v>7.9793589999999998E-2</v>
      </c>
      <c r="AN294" s="35">
        <f t="shared" si="133"/>
        <v>7.4623140000000004E-2</v>
      </c>
      <c r="AO294" s="36" t="s">
        <v>2976</v>
      </c>
    </row>
    <row r="295" spans="1:41" s="5" customFormat="1" ht="47.25" x14ac:dyDescent="0.25">
      <c r="A295" s="30" t="s">
        <v>536</v>
      </c>
      <c r="B295" s="31" t="s">
        <v>564</v>
      </c>
      <c r="C295" s="68" t="s">
        <v>565</v>
      </c>
      <c r="D295" s="42" t="s">
        <v>124</v>
      </c>
      <c r="E295" s="43">
        <v>2023</v>
      </c>
      <c r="F295" s="43">
        <v>2023</v>
      </c>
      <c r="G295" s="43">
        <v>2023</v>
      </c>
      <c r="H295" s="35" t="s">
        <v>55</v>
      </c>
      <c r="I295" s="35" t="s">
        <v>55</v>
      </c>
      <c r="J295" s="35">
        <v>0</v>
      </c>
      <c r="K295" s="44">
        <v>0.41831542999999999</v>
      </c>
      <c r="L295" s="35">
        <v>0</v>
      </c>
      <c r="M295" s="35">
        <v>0</v>
      </c>
      <c r="N295" s="44">
        <v>0.41831542999999999</v>
      </c>
      <c r="O295" s="35">
        <v>0</v>
      </c>
      <c r="P295" s="35">
        <f t="shared" si="136"/>
        <v>0.38713254999999996</v>
      </c>
      <c r="Q295" s="35">
        <v>0</v>
      </c>
      <c r="R295" s="35">
        <f t="shared" si="134"/>
        <v>0</v>
      </c>
      <c r="S295" s="35">
        <f t="shared" si="135"/>
        <v>0.38713254999999996</v>
      </c>
      <c r="T295" s="35">
        <v>0</v>
      </c>
      <c r="U295" s="35" t="s">
        <v>55</v>
      </c>
      <c r="V295" s="35">
        <v>0.39896794344115299</v>
      </c>
      <c r="W295" s="35" t="s">
        <v>55</v>
      </c>
      <c r="X295" s="35">
        <v>0.41831542999999999</v>
      </c>
      <c r="Y295" s="35" t="s">
        <v>55</v>
      </c>
      <c r="Z295" s="35">
        <f t="shared" si="137"/>
        <v>0.38713254999999996</v>
      </c>
      <c r="AA295" s="35">
        <v>0</v>
      </c>
      <c r="AB295" s="35">
        <v>0</v>
      </c>
      <c r="AC295" s="35">
        <v>0</v>
      </c>
      <c r="AD295" s="35">
        <v>0</v>
      </c>
      <c r="AE295" s="35">
        <v>0</v>
      </c>
      <c r="AF295" s="35">
        <v>0</v>
      </c>
      <c r="AG295" s="35">
        <v>0</v>
      </c>
      <c r="AH295" s="35">
        <v>0</v>
      </c>
      <c r="AI295" s="35">
        <v>0.41831542999999999</v>
      </c>
      <c r="AJ295" s="35">
        <v>0.38713254999999996</v>
      </c>
      <c r="AK295" s="35">
        <v>0</v>
      </c>
      <c r="AL295" s="35">
        <v>0</v>
      </c>
      <c r="AM295" s="35">
        <f t="shared" si="132"/>
        <v>0.41831542999999999</v>
      </c>
      <c r="AN295" s="35">
        <f t="shared" si="133"/>
        <v>0.38713254999999996</v>
      </c>
      <c r="AO295" s="36" t="s">
        <v>2976</v>
      </c>
    </row>
    <row r="296" spans="1:41" s="5" customFormat="1" ht="47.25" x14ac:dyDescent="0.25">
      <c r="A296" s="30" t="s">
        <v>536</v>
      </c>
      <c r="B296" s="31" t="s">
        <v>566</v>
      </c>
      <c r="C296" s="68" t="s">
        <v>567</v>
      </c>
      <c r="D296" s="42" t="s">
        <v>124</v>
      </c>
      <c r="E296" s="43">
        <v>2023</v>
      </c>
      <c r="F296" s="43">
        <v>2023</v>
      </c>
      <c r="G296" s="43">
        <v>2023</v>
      </c>
      <c r="H296" s="35" t="s">
        <v>55</v>
      </c>
      <c r="I296" s="35" t="s">
        <v>55</v>
      </c>
      <c r="J296" s="35">
        <v>0</v>
      </c>
      <c r="K296" s="44">
        <v>2.0915771300000001</v>
      </c>
      <c r="L296" s="35">
        <v>0</v>
      </c>
      <c r="M296" s="35">
        <v>0</v>
      </c>
      <c r="N296" s="44">
        <v>2.0915771300000001</v>
      </c>
      <c r="O296" s="35">
        <v>0</v>
      </c>
      <c r="P296" s="35">
        <f t="shared" si="136"/>
        <v>1.9743760299999999</v>
      </c>
      <c r="Q296" s="35">
        <v>0</v>
      </c>
      <c r="R296" s="35">
        <f t="shared" si="134"/>
        <v>0</v>
      </c>
      <c r="S296" s="35">
        <f t="shared" si="135"/>
        <v>1.9743760299999999</v>
      </c>
      <c r="T296" s="35">
        <v>0</v>
      </c>
      <c r="U296" s="35" t="s">
        <v>55</v>
      </c>
      <c r="V296" s="35">
        <v>1.9948397172057648</v>
      </c>
      <c r="W296" s="35" t="s">
        <v>55</v>
      </c>
      <c r="X296" s="35">
        <v>2.0915771300000001</v>
      </c>
      <c r="Y296" s="35" t="s">
        <v>55</v>
      </c>
      <c r="Z296" s="35">
        <f t="shared" si="137"/>
        <v>1.9743760299999999</v>
      </c>
      <c r="AA296" s="35">
        <v>0</v>
      </c>
      <c r="AB296" s="35">
        <v>0</v>
      </c>
      <c r="AC296" s="35">
        <v>0</v>
      </c>
      <c r="AD296" s="35">
        <v>0</v>
      </c>
      <c r="AE296" s="35">
        <v>0</v>
      </c>
      <c r="AF296" s="35">
        <v>0</v>
      </c>
      <c r="AG296" s="35">
        <v>0</v>
      </c>
      <c r="AH296" s="35">
        <v>0</v>
      </c>
      <c r="AI296" s="35">
        <v>2.0915771300000001</v>
      </c>
      <c r="AJ296" s="35">
        <v>1.9743760299999999</v>
      </c>
      <c r="AK296" s="35">
        <v>0</v>
      </c>
      <c r="AL296" s="35">
        <v>0</v>
      </c>
      <c r="AM296" s="35">
        <f t="shared" si="132"/>
        <v>2.0915771300000001</v>
      </c>
      <c r="AN296" s="35">
        <f t="shared" si="133"/>
        <v>1.9743760299999999</v>
      </c>
      <c r="AO296" s="36" t="s">
        <v>2976</v>
      </c>
    </row>
    <row r="297" spans="1:41" s="5" customFormat="1" ht="15.75" x14ac:dyDescent="0.25">
      <c r="A297" s="30" t="s">
        <v>536</v>
      </c>
      <c r="B297" s="31" t="s">
        <v>568</v>
      </c>
      <c r="C297" s="53" t="s">
        <v>569</v>
      </c>
      <c r="D297" s="67" t="s">
        <v>124</v>
      </c>
      <c r="E297" s="34">
        <v>2021</v>
      </c>
      <c r="F297" s="34">
        <v>2021</v>
      </c>
      <c r="G297" s="34">
        <v>2021</v>
      </c>
      <c r="H297" s="35" t="s">
        <v>55</v>
      </c>
      <c r="I297" s="35" t="s">
        <v>55</v>
      </c>
      <c r="J297" s="35">
        <v>0</v>
      </c>
      <c r="K297" s="35">
        <v>2.6425630299999998</v>
      </c>
      <c r="L297" s="35">
        <v>0</v>
      </c>
      <c r="M297" s="35">
        <v>0</v>
      </c>
      <c r="N297" s="35">
        <v>2.6425630299999998</v>
      </c>
      <c r="O297" s="35">
        <v>0</v>
      </c>
      <c r="P297" s="35">
        <f t="shared" si="136"/>
        <v>2.6425630299999998</v>
      </c>
      <c r="Q297" s="35">
        <v>0</v>
      </c>
      <c r="R297" s="35">
        <f t="shared" si="134"/>
        <v>0</v>
      </c>
      <c r="S297" s="35">
        <f t="shared" si="135"/>
        <v>2.6425630299999998</v>
      </c>
      <c r="T297" s="35">
        <v>0</v>
      </c>
      <c r="U297" s="35" t="s">
        <v>55</v>
      </c>
      <c r="V297" s="35">
        <v>2.4914419891444801</v>
      </c>
      <c r="W297" s="35" t="s">
        <v>55</v>
      </c>
      <c r="X297" s="35">
        <v>2.6425630299999998</v>
      </c>
      <c r="Y297" s="35" t="s">
        <v>55</v>
      </c>
      <c r="Z297" s="35">
        <f t="shared" si="137"/>
        <v>2.6425630299999998</v>
      </c>
      <c r="AA297" s="35">
        <v>0</v>
      </c>
      <c r="AB297" s="35">
        <v>0</v>
      </c>
      <c r="AC297" s="35">
        <v>0</v>
      </c>
      <c r="AD297" s="35">
        <v>0</v>
      </c>
      <c r="AE297" s="35">
        <v>2.6425630299999998</v>
      </c>
      <c r="AF297" s="35">
        <v>2.6425630299999998</v>
      </c>
      <c r="AG297" s="35">
        <v>0</v>
      </c>
      <c r="AH297" s="35">
        <v>0</v>
      </c>
      <c r="AI297" s="35">
        <v>0</v>
      </c>
      <c r="AJ297" s="35">
        <v>0</v>
      </c>
      <c r="AK297" s="35">
        <v>0</v>
      </c>
      <c r="AL297" s="35">
        <v>0</v>
      </c>
      <c r="AM297" s="35">
        <f t="shared" si="132"/>
        <v>2.6425630299999998</v>
      </c>
      <c r="AN297" s="35">
        <f t="shared" si="133"/>
        <v>2.6425630299999998</v>
      </c>
      <c r="AO297" s="36" t="s">
        <v>2540</v>
      </c>
    </row>
    <row r="298" spans="1:41" s="5" customFormat="1" ht="47.25" x14ac:dyDescent="0.25">
      <c r="A298" s="30" t="s">
        <v>536</v>
      </c>
      <c r="B298" s="31" t="s">
        <v>570</v>
      </c>
      <c r="C298" s="53" t="s">
        <v>571</v>
      </c>
      <c r="D298" s="67" t="s">
        <v>124</v>
      </c>
      <c r="E298" s="43">
        <v>2023</v>
      </c>
      <c r="F298" s="43">
        <v>2023</v>
      </c>
      <c r="G298" s="43">
        <v>2023</v>
      </c>
      <c r="H298" s="35" t="s">
        <v>55</v>
      </c>
      <c r="I298" s="35" t="s">
        <v>55</v>
      </c>
      <c r="J298" s="35">
        <v>0</v>
      </c>
      <c r="K298" s="35">
        <v>5.0140176399999996</v>
      </c>
      <c r="L298" s="35">
        <v>0</v>
      </c>
      <c r="M298" s="35">
        <v>0</v>
      </c>
      <c r="N298" s="35">
        <v>5.0140176399999996</v>
      </c>
      <c r="O298" s="35">
        <v>0</v>
      </c>
      <c r="P298" s="35">
        <f t="shared" si="136"/>
        <v>4.7110029100000004</v>
      </c>
      <c r="Q298" s="35">
        <v>0</v>
      </c>
      <c r="R298" s="35">
        <f t="shared" si="134"/>
        <v>0</v>
      </c>
      <c r="S298" s="35">
        <f t="shared" si="135"/>
        <v>4.7110029100000004</v>
      </c>
      <c r="T298" s="35">
        <v>0</v>
      </c>
      <c r="U298" s="35" t="s">
        <v>55</v>
      </c>
      <c r="V298" s="35">
        <v>5.020590638725297</v>
      </c>
      <c r="W298" s="35" t="s">
        <v>55</v>
      </c>
      <c r="X298" s="35">
        <v>5.0140176399999996</v>
      </c>
      <c r="Y298" s="35" t="s">
        <v>55</v>
      </c>
      <c r="Z298" s="35">
        <f t="shared" si="137"/>
        <v>4.7110029100000004</v>
      </c>
      <c r="AA298" s="35">
        <v>0</v>
      </c>
      <c r="AB298" s="35">
        <v>0</v>
      </c>
      <c r="AC298" s="35">
        <v>0</v>
      </c>
      <c r="AD298" s="35">
        <v>0</v>
      </c>
      <c r="AE298" s="35">
        <v>0</v>
      </c>
      <c r="AF298" s="35">
        <v>0</v>
      </c>
      <c r="AG298" s="35">
        <v>0</v>
      </c>
      <c r="AH298" s="35">
        <v>0</v>
      </c>
      <c r="AI298" s="35">
        <v>5.0140176399999996</v>
      </c>
      <c r="AJ298" s="35">
        <v>4.7110029100000004</v>
      </c>
      <c r="AK298" s="35">
        <v>0</v>
      </c>
      <c r="AL298" s="35">
        <v>0</v>
      </c>
      <c r="AM298" s="35">
        <f t="shared" si="132"/>
        <v>5.0140176399999996</v>
      </c>
      <c r="AN298" s="35">
        <f t="shared" si="133"/>
        <v>4.7110029100000004</v>
      </c>
      <c r="AO298" s="36" t="s">
        <v>2976</v>
      </c>
    </row>
    <row r="299" spans="1:41" s="5" customFormat="1" ht="31.5" x14ac:dyDescent="0.25">
      <c r="A299" s="30" t="s">
        <v>536</v>
      </c>
      <c r="B299" s="31" t="s">
        <v>2710</v>
      </c>
      <c r="C299" s="53" t="s">
        <v>2711</v>
      </c>
      <c r="D299" s="46" t="s">
        <v>124</v>
      </c>
      <c r="E299" s="43">
        <v>2021</v>
      </c>
      <c r="F299" s="43" t="s">
        <v>55</v>
      </c>
      <c r="G299" s="43" t="s">
        <v>55</v>
      </c>
      <c r="H299" s="35" t="s">
        <v>55</v>
      </c>
      <c r="I299" s="35" t="s">
        <v>55</v>
      </c>
      <c r="J299" s="35">
        <v>0</v>
      </c>
      <c r="K299" s="51">
        <v>0</v>
      </c>
      <c r="L299" s="51">
        <v>0</v>
      </c>
      <c r="M299" s="51">
        <v>0</v>
      </c>
      <c r="N299" s="51">
        <v>0</v>
      </c>
      <c r="O299" s="35">
        <v>0</v>
      </c>
      <c r="P299" s="35">
        <v>0</v>
      </c>
      <c r="Q299" s="52">
        <v>0</v>
      </c>
      <c r="R299" s="35">
        <v>0</v>
      </c>
      <c r="S299" s="52">
        <v>0</v>
      </c>
      <c r="T299" s="35">
        <v>0</v>
      </c>
      <c r="U299" s="35" t="s">
        <v>55</v>
      </c>
      <c r="V299" s="35">
        <v>0</v>
      </c>
      <c r="W299" s="35" t="s">
        <v>55</v>
      </c>
      <c r="X299" s="35">
        <v>0</v>
      </c>
      <c r="Y299" s="35" t="s">
        <v>55</v>
      </c>
      <c r="Z299" s="35">
        <f>P299-J299-AB299-AD299</f>
        <v>0</v>
      </c>
      <c r="AA299" s="35">
        <v>0</v>
      </c>
      <c r="AB299" s="35">
        <v>0</v>
      </c>
      <c r="AC299" s="35">
        <v>0</v>
      </c>
      <c r="AD299" s="35">
        <v>0</v>
      </c>
      <c r="AE299" s="35">
        <v>0</v>
      </c>
      <c r="AF299" s="35">
        <v>0</v>
      </c>
      <c r="AG299" s="35">
        <v>0</v>
      </c>
      <c r="AH299" s="35">
        <v>0</v>
      </c>
      <c r="AI299" s="35">
        <v>0</v>
      </c>
      <c r="AJ299" s="35">
        <v>0</v>
      </c>
      <c r="AK299" s="35">
        <v>0</v>
      </c>
      <c r="AL299" s="35">
        <v>0</v>
      </c>
      <c r="AM299" s="35">
        <f t="shared" si="132"/>
        <v>0</v>
      </c>
      <c r="AN299" s="35">
        <f t="shared" si="133"/>
        <v>0</v>
      </c>
      <c r="AO299" s="36" t="s">
        <v>2540</v>
      </c>
    </row>
    <row r="300" spans="1:41" s="5" customFormat="1" ht="47.25" x14ac:dyDescent="0.25">
      <c r="A300" s="30" t="s">
        <v>536</v>
      </c>
      <c r="B300" s="31" t="s">
        <v>572</v>
      </c>
      <c r="C300" s="53" t="s">
        <v>573</v>
      </c>
      <c r="D300" s="42" t="s">
        <v>124</v>
      </c>
      <c r="E300" s="43">
        <v>2023</v>
      </c>
      <c r="F300" s="43">
        <v>2023</v>
      </c>
      <c r="G300" s="43">
        <v>2023</v>
      </c>
      <c r="H300" s="35" t="s">
        <v>55</v>
      </c>
      <c r="I300" s="35" t="s">
        <v>55</v>
      </c>
      <c r="J300" s="35">
        <v>0</v>
      </c>
      <c r="K300" s="35">
        <v>35.001456830000002</v>
      </c>
      <c r="L300" s="35">
        <v>0</v>
      </c>
      <c r="M300" s="35">
        <v>0</v>
      </c>
      <c r="N300" s="35">
        <v>35.001456830000002</v>
      </c>
      <c r="O300" s="35">
        <v>0</v>
      </c>
      <c r="P300" s="35">
        <f t="shared" ref="P300:P339" si="138">J300+AN300+AB300</f>
        <v>33.705424559999997</v>
      </c>
      <c r="Q300" s="35">
        <v>0</v>
      </c>
      <c r="R300" s="35">
        <f t="shared" si="134"/>
        <v>0</v>
      </c>
      <c r="S300" s="35">
        <f t="shared" si="135"/>
        <v>33.705424559999997</v>
      </c>
      <c r="T300" s="35">
        <v>0</v>
      </c>
      <c r="U300" s="35" t="s">
        <v>55</v>
      </c>
      <c r="V300" s="35">
        <v>0</v>
      </c>
      <c r="W300" s="35" t="s">
        <v>55</v>
      </c>
      <c r="X300" s="35">
        <v>35.001456830000002</v>
      </c>
      <c r="Y300" s="35" t="s">
        <v>55</v>
      </c>
      <c r="Z300" s="35">
        <f t="shared" ref="Z300:Z339" si="139">AN300-AD300</f>
        <v>33.705424559999997</v>
      </c>
      <c r="AA300" s="35">
        <v>0</v>
      </c>
      <c r="AB300" s="35">
        <v>0</v>
      </c>
      <c r="AC300" s="35">
        <v>0</v>
      </c>
      <c r="AD300" s="35">
        <v>0</v>
      </c>
      <c r="AE300" s="35">
        <v>0</v>
      </c>
      <c r="AF300" s="35">
        <v>0</v>
      </c>
      <c r="AG300" s="35">
        <v>0</v>
      </c>
      <c r="AH300" s="35">
        <v>0</v>
      </c>
      <c r="AI300" s="35">
        <v>35.001456830000002</v>
      </c>
      <c r="AJ300" s="35">
        <v>33.705424559999997</v>
      </c>
      <c r="AK300" s="35">
        <v>0</v>
      </c>
      <c r="AL300" s="35">
        <v>0</v>
      </c>
      <c r="AM300" s="35">
        <f t="shared" si="132"/>
        <v>35.001456830000002</v>
      </c>
      <c r="AN300" s="35">
        <f t="shared" si="133"/>
        <v>33.705424559999997</v>
      </c>
      <c r="AO300" s="36" t="s">
        <v>2976</v>
      </c>
    </row>
    <row r="301" spans="1:41" s="5" customFormat="1" ht="31.5" x14ac:dyDescent="0.25">
      <c r="A301" s="30" t="s">
        <v>536</v>
      </c>
      <c r="B301" s="31" t="s">
        <v>574</v>
      </c>
      <c r="C301" s="53" t="s">
        <v>575</v>
      </c>
      <c r="D301" s="42" t="s">
        <v>124</v>
      </c>
      <c r="E301" s="43">
        <v>2021</v>
      </c>
      <c r="F301" s="43">
        <v>2021</v>
      </c>
      <c r="G301" s="43">
        <v>2021</v>
      </c>
      <c r="H301" s="35" t="s">
        <v>55</v>
      </c>
      <c r="I301" s="35" t="s">
        <v>55</v>
      </c>
      <c r="J301" s="35">
        <v>0</v>
      </c>
      <c r="K301" s="35">
        <v>65.033931129999999</v>
      </c>
      <c r="L301" s="35">
        <v>0</v>
      </c>
      <c r="M301" s="35">
        <v>0</v>
      </c>
      <c r="N301" s="35">
        <v>65.033931129999999</v>
      </c>
      <c r="O301" s="35">
        <v>0</v>
      </c>
      <c r="P301" s="35">
        <f t="shared" si="138"/>
        <v>64.59447437</v>
      </c>
      <c r="Q301" s="35">
        <v>0</v>
      </c>
      <c r="R301" s="35">
        <f t="shared" si="134"/>
        <v>0</v>
      </c>
      <c r="S301" s="35">
        <f t="shared" si="135"/>
        <v>64.59447437</v>
      </c>
      <c r="T301" s="35">
        <v>0</v>
      </c>
      <c r="U301" s="35" t="s">
        <v>55</v>
      </c>
      <c r="V301" s="35">
        <v>0</v>
      </c>
      <c r="W301" s="35" t="s">
        <v>55</v>
      </c>
      <c r="X301" s="35">
        <v>65.033931129999999</v>
      </c>
      <c r="Y301" s="35" t="s">
        <v>55</v>
      </c>
      <c r="Z301" s="35">
        <f t="shared" si="139"/>
        <v>64.274070199999997</v>
      </c>
      <c r="AA301" s="35">
        <v>0</v>
      </c>
      <c r="AB301" s="35">
        <v>0</v>
      </c>
      <c r="AC301" s="35">
        <v>0</v>
      </c>
      <c r="AD301" s="35">
        <v>0.32040417000000004</v>
      </c>
      <c r="AE301" s="35">
        <v>65.033931129999999</v>
      </c>
      <c r="AF301" s="35">
        <v>64.274070199999997</v>
      </c>
      <c r="AG301" s="35">
        <v>0</v>
      </c>
      <c r="AH301" s="35">
        <v>0</v>
      </c>
      <c r="AI301" s="35">
        <v>0</v>
      </c>
      <c r="AJ301" s="35">
        <v>0</v>
      </c>
      <c r="AK301" s="35">
        <v>0</v>
      </c>
      <c r="AL301" s="35">
        <v>0</v>
      </c>
      <c r="AM301" s="35">
        <f t="shared" si="132"/>
        <v>65.033931129999999</v>
      </c>
      <c r="AN301" s="35">
        <f t="shared" si="133"/>
        <v>64.59447437</v>
      </c>
      <c r="AO301" s="36" t="s">
        <v>2663</v>
      </c>
    </row>
    <row r="302" spans="1:41" s="5" customFormat="1" ht="157.5" x14ac:dyDescent="0.25">
      <c r="A302" s="30" t="s">
        <v>536</v>
      </c>
      <c r="B302" s="31" t="s">
        <v>576</v>
      </c>
      <c r="C302" s="53" t="s">
        <v>577</v>
      </c>
      <c r="D302" s="42" t="s">
        <v>124</v>
      </c>
      <c r="E302" s="43">
        <v>2022</v>
      </c>
      <c r="F302" s="43">
        <v>2022</v>
      </c>
      <c r="G302" s="43">
        <v>2022</v>
      </c>
      <c r="H302" s="35" t="s">
        <v>55</v>
      </c>
      <c r="I302" s="35" t="s">
        <v>55</v>
      </c>
      <c r="J302" s="35">
        <v>0</v>
      </c>
      <c r="K302" s="35">
        <v>33.720093289999994</v>
      </c>
      <c r="L302" s="35">
        <v>0</v>
      </c>
      <c r="M302" s="35">
        <v>0</v>
      </c>
      <c r="N302" s="35">
        <v>33.720093289999994</v>
      </c>
      <c r="O302" s="35">
        <v>0</v>
      </c>
      <c r="P302" s="35">
        <f t="shared" si="138"/>
        <v>45.399861000000001</v>
      </c>
      <c r="Q302" s="35">
        <v>0</v>
      </c>
      <c r="R302" s="35">
        <f t="shared" si="134"/>
        <v>0</v>
      </c>
      <c r="S302" s="35">
        <f t="shared" si="135"/>
        <v>45.399861000000001</v>
      </c>
      <c r="T302" s="35">
        <v>0</v>
      </c>
      <c r="U302" s="35" t="s">
        <v>55</v>
      </c>
      <c r="V302" s="35">
        <v>0</v>
      </c>
      <c r="W302" s="35" t="s">
        <v>55</v>
      </c>
      <c r="X302" s="35">
        <v>33.720093289999994</v>
      </c>
      <c r="Y302" s="35" t="s">
        <v>55</v>
      </c>
      <c r="Z302" s="35">
        <f t="shared" si="139"/>
        <v>45.399861000000001</v>
      </c>
      <c r="AA302" s="35">
        <v>0</v>
      </c>
      <c r="AB302" s="35">
        <v>0</v>
      </c>
      <c r="AC302" s="35">
        <v>0</v>
      </c>
      <c r="AD302" s="35">
        <v>0</v>
      </c>
      <c r="AE302" s="35">
        <v>0</v>
      </c>
      <c r="AF302" s="35">
        <v>0</v>
      </c>
      <c r="AG302" s="35">
        <v>33.720093289999994</v>
      </c>
      <c r="AH302" s="35">
        <v>45.399861000000001</v>
      </c>
      <c r="AI302" s="35">
        <v>0</v>
      </c>
      <c r="AJ302" s="35">
        <v>0</v>
      </c>
      <c r="AK302" s="35">
        <v>0</v>
      </c>
      <c r="AL302" s="35">
        <v>0</v>
      </c>
      <c r="AM302" s="35">
        <f t="shared" si="132"/>
        <v>33.720093289999994</v>
      </c>
      <c r="AN302" s="35">
        <f t="shared" si="133"/>
        <v>45.399861000000001</v>
      </c>
      <c r="AO302" s="36" t="s">
        <v>3007</v>
      </c>
    </row>
    <row r="303" spans="1:41" s="5" customFormat="1" ht="47.25" x14ac:dyDescent="0.25">
      <c r="A303" s="30" t="s">
        <v>536</v>
      </c>
      <c r="B303" s="31" t="s">
        <v>578</v>
      </c>
      <c r="C303" s="53" t="s">
        <v>579</v>
      </c>
      <c r="D303" s="67" t="s">
        <v>124</v>
      </c>
      <c r="E303" s="34">
        <v>2024</v>
      </c>
      <c r="F303" s="34">
        <v>2024</v>
      </c>
      <c r="G303" s="34">
        <v>2024</v>
      </c>
      <c r="H303" s="35" t="s">
        <v>55</v>
      </c>
      <c r="I303" s="35" t="s">
        <v>55</v>
      </c>
      <c r="J303" s="35">
        <v>0</v>
      </c>
      <c r="K303" s="35">
        <v>80.46916109</v>
      </c>
      <c r="L303" s="35">
        <v>0</v>
      </c>
      <c r="M303" s="35">
        <v>0</v>
      </c>
      <c r="N303" s="35">
        <v>80.46916109</v>
      </c>
      <c r="O303" s="35">
        <v>0</v>
      </c>
      <c r="P303" s="35">
        <f t="shared" si="138"/>
        <v>78.122055360000004</v>
      </c>
      <c r="Q303" s="35">
        <v>0</v>
      </c>
      <c r="R303" s="35">
        <f t="shared" si="134"/>
        <v>0</v>
      </c>
      <c r="S303" s="35">
        <f t="shared" si="135"/>
        <v>78.122055360000004</v>
      </c>
      <c r="T303" s="35">
        <v>0</v>
      </c>
      <c r="U303" s="35" t="s">
        <v>55</v>
      </c>
      <c r="V303" s="35">
        <v>111.79387917</v>
      </c>
      <c r="W303" s="35" t="s">
        <v>55</v>
      </c>
      <c r="X303" s="35">
        <v>80.46916109</v>
      </c>
      <c r="Y303" s="35" t="s">
        <v>55</v>
      </c>
      <c r="Z303" s="35">
        <f t="shared" si="139"/>
        <v>78.122055360000004</v>
      </c>
      <c r="AA303" s="35">
        <v>0</v>
      </c>
      <c r="AB303" s="35">
        <v>0</v>
      </c>
      <c r="AC303" s="35">
        <v>0</v>
      </c>
      <c r="AD303" s="35">
        <v>0</v>
      </c>
      <c r="AE303" s="35">
        <v>0</v>
      </c>
      <c r="AF303" s="35">
        <v>0</v>
      </c>
      <c r="AG303" s="35">
        <v>0</v>
      </c>
      <c r="AH303" s="35">
        <v>0</v>
      </c>
      <c r="AI303" s="35">
        <v>0</v>
      </c>
      <c r="AJ303" s="35">
        <v>0</v>
      </c>
      <c r="AK303" s="35">
        <v>80.46916109</v>
      </c>
      <c r="AL303" s="35">
        <v>78.122055360000004</v>
      </c>
      <c r="AM303" s="35">
        <f t="shared" si="132"/>
        <v>80.46916109</v>
      </c>
      <c r="AN303" s="35">
        <f t="shared" si="133"/>
        <v>78.122055360000004</v>
      </c>
      <c r="AO303" s="36" t="s">
        <v>2976</v>
      </c>
    </row>
    <row r="304" spans="1:41" s="5" customFormat="1" ht="47.25" x14ac:dyDescent="0.25">
      <c r="A304" s="30" t="s">
        <v>536</v>
      </c>
      <c r="B304" s="31" t="s">
        <v>580</v>
      </c>
      <c r="C304" s="53" t="s">
        <v>581</v>
      </c>
      <c r="D304" s="67" t="s">
        <v>124</v>
      </c>
      <c r="E304" s="34">
        <v>2024</v>
      </c>
      <c r="F304" s="34">
        <v>2024</v>
      </c>
      <c r="G304" s="34">
        <v>2024</v>
      </c>
      <c r="H304" s="35" t="s">
        <v>55</v>
      </c>
      <c r="I304" s="35" t="s">
        <v>55</v>
      </c>
      <c r="J304" s="35">
        <v>0</v>
      </c>
      <c r="K304" s="35">
        <v>80.46916109</v>
      </c>
      <c r="L304" s="35">
        <v>0</v>
      </c>
      <c r="M304" s="35">
        <v>0</v>
      </c>
      <c r="N304" s="35">
        <v>80.46916109</v>
      </c>
      <c r="O304" s="35">
        <v>0</v>
      </c>
      <c r="P304" s="35">
        <f t="shared" si="138"/>
        <v>78.122055360000004</v>
      </c>
      <c r="Q304" s="35">
        <v>0</v>
      </c>
      <c r="R304" s="35">
        <f t="shared" si="134"/>
        <v>0</v>
      </c>
      <c r="S304" s="35">
        <f t="shared" si="135"/>
        <v>78.122055360000004</v>
      </c>
      <c r="T304" s="35">
        <v>0</v>
      </c>
      <c r="U304" s="35" t="s">
        <v>55</v>
      </c>
      <c r="V304" s="35">
        <v>111.79387917</v>
      </c>
      <c r="W304" s="35" t="s">
        <v>55</v>
      </c>
      <c r="X304" s="35">
        <v>80.46916109</v>
      </c>
      <c r="Y304" s="35" t="s">
        <v>55</v>
      </c>
      <c r="Z304" s="35">
        <f t="shared" si="139"/>
        <v>78.122055360000004</v>
      </c>
      <c r="AA304" s="35">
        <v>0</v>
      </c>
      <c r="AB304" s="35">
        <v>0</v>
      </c>
      <c r="AC304" s="35">
        <v>0</v>
      </c>
      <c r="AD304" s="35">
        <v>0</v>
      </c>
      <c r="AE304" s="35">
        <v>0</v>
      </c>
      <c r="AF304" s="35">
        <v>0</v>
      </c>
      <c r="AG304" s="35">
        <v>0</v>
      </c>
      <c r="AH304" s="35">
        <v>0</v>
      </c>
      <c r="AI304" s="35">
        <v>0</v>
      </c>
      <c r="AJ304" s="35">
        <v>0</v>
      </c>
      <c r="AK304" s="35">
        <v>80.46916109</v>
      </c>
      <c r="AL304" s="35">
        <v>78.122055360000004</v>
      </c>
      <c r="AM304" s="35">
        <f t="shared" si="132"/>
        <v>80.46916109</v>
      </c>
      <c r="AN304" s="35">
        <f t="shared" si="133"/>
        <v>78.122055360000004</v>
      </c>
      <c r="AO304" s="36" t="s">
        <v>2976</v>
      </c>
    </row>
    <row r="305" spans="1:41" s="5" customFormat="1" ht="31.5" x14ac:dyDescent="0.25">
      <c r="A305" s="30" t="s">
        <v>536</v>
      </c>
      <c r="B305" s="41" t="s">
        <v>582</v>
      </c>
      <c r="C305" s="53" t="s">
        <v>583</v>
      </c>
      <c r="D305" s="67" t="s">
        <v>97</v>
      </c>
      <c r="E305" s="34">
        <v>2017</v>
      </c>
      <c r="F305" s="34">
        <v>2020</v>
      </c>
      <c r="G305" s="34">
        <v>2020</v>
      </c>
      <c r="H305" s="35" t="s">
        <v>55</v>
      </c>
      <c r="I305" s="35" t="s">
        <v>55</v>
      </c>
      <c r="J305" s="35">
        <v>8.1480189999999994E-2</v>
      </c>
      <c r="K305" s="35">
        <v>0.27482185999999997</v>
      </c>
      <c r="L305" s="35">
        <v>0</v>
      </c>
      <c r="M305" s="35">
        <v>0</v>
      </c>
      <c r="N305" s="35">
        <v>0.27482185999999997</v>
      </c>
      <c r="O305" s="35">
        <v>0</v>
      </c>
      <c r="P305" s="35">
        <f t="shared" si="138"/>
        <v>0.17776112999999999</v>
      </c>
      <c r="Q305" s="35">
        <v>0</v>
      </c>
      <c r="R305" s="35">
        <f t="shared" si="134"/>
        <v>0</v>
      </c>
      <c r="S305" s="35">
        <f t="shared" si="135"/>
        <v>0.17776112999999999</v>
      </c>
      <c r="T305" s="35">
        <v>0</v>
      </c>
      <c r="U305" s="35" t="s">
        <v>55</v>
      </c>
      <c r="V305" s="35">
        <v>0.19334166999999997</v>
      </c>
      <c r="W305" s="35" t="s">
        <v>55</v>
      </c>
      <c r="X305" s="35">
        <v>0</v>
      </c>
      <c r="Y305" s="35" t="s">
        <v>55</v>
      </c>
      <c r="Z305" s="35">
        <f t="shared" si="139"/>
        <v>0</v>
      </c>
      <c r="AA305" s="35">
        <v>0</v>
      </c>
      <c r="AB305" s="35">
        <v>0</v>
      </c>
      <c r="AC305" s="35">
        <v>0.19334166999999999</v>
      </c>
      <c r="AD305" s="35">
        <v>9.6280939999999995E-2</v>
      </c>
      <c r="AE305" s="35">
        <v>0</v>
      </c>
      <c r="AF305" s="35">
        <v>0</v>
      </c>
      <c r="AG305" s="35">
        <v>0</v>
      </c>
      <c r="AH305" s="35">
        <v>0</v>
      </c>
      <c r="AI305" s="35">
        <v>0</v>
      </c>
      <c r="AJ305" s="35">
        <v>0</v>
      </c>
      <c r="AK305" s="35">
        <v>0</v>
      </c>
      <c r="AL305" s="35">
        <v>0</v>
      </c>
      <c r="AM305" s="35">
        <f t="shared" si="132"/>
        <v>0.19334166999999999</v>
      </c>
      <c r="AN305" s="35">
        <f t="shared" si="133"/>
        <v>9.6280939999999995E-2</v>
      </c>
      <c r="AO305" s="36" t="s">
        <v>2594</v>
      </c>
    </row>
    <row r="306" spans="1:41" s="5" customFormat="1" ht="31.5" x14ac:dyDescent="0.25">
      <c r="A306" s="30" t="s">
        <v>536</v>
      </c>
      <c r="B306" s="41" t="s">
        <v>584</v>
      </c>
      <c r="C306" s="32" t="s">
        <v>585</v>
      </c>
      <c r="D306" s="67" t="s">
        <v>97</v>
      </c>
      <c r="E306" s="34">
        <v>2018</v>
      </c>
      <c r="F306" s="34">
        <v>2020</v>
      </c>
      <c r="G306" s="34">
        <v>2020</v>
      </c>
      <c r="H306" s="35" t="s">
        <v>55</v>
      </c>
      <c r="I306" s="35" t="s">
        <v>55</v>
      </c>
      <c r="J306" s="35">
        <f>0.08105932</f>
        <v>8.1059320000000004E-2</v>
      </c>
      <c r="K306" s="35">
        <v>0.51307343999999999</v>
      </c>
      <c r="L306" s="35">
        <v>0</v>
      </c>
      <c r="M306" s="35">
        <v>0</v>
      </c>
      <c r="N306" s="35">
        <v>0.51307343999999999</v>
      </c>
      <c r="O306" s="35">
        <v>0</v>
      </c>
      <c r="P306" s="35">
        <f t="shared" si="138"/>
        <v>0.44944232000000001</v>
      </c>
      <c r="Q306" s="35">
        <v>0</v>
      </c>
      <c r="R306" s="35">
        <f t="shared" si="134"/>
        <v>0</v>
      </c>
      <c r="S306" s="35">
        <f t="shared" si="135"/>
        <v>0.44944232000000001</v>
      </c>
      <c r="T306" s="35">
        <v>0</v>
      </c>
      <c r="U306" s="35" t="s">
        <v>55</v>
      </c>
      <c r="V306" s="35">
        <v>0.43201412</v>
      </c>
      <c r="W306" s="35" t="s">
        <v>55</v>
      </c>
      <c r="X306" s="35">
        <v>0</v>
      </c>
      <c r="Y306" s="35" t="s">
        <v>55</v>
      </c>
      <c r="Z306" s="35">
        <f t="shared" si="139"/>
        <v>0</v>
      </c>
      <c r="AA306" s="35">
        <v>0.188</v>
      </c>
      <c r="AB306" s="35">
        <v>0.188</v>
      </c>
      <c r="AC306" s="35">
        <v>0.24401412</v>
      </c>
      <c r="AD306" s="35">
        <v>0.18038299999999999</v>
      </c>
      <c r="AE306" s="35">
        <v>0</v>
      </c>
      <c r="AF306" s="35">
        <v>0</v>
      </c>
      <c r="AG306" s="35">
        <v>0</v>
      </c>
      <c r="AH306" s="35">
        <v>0</v>
      </c>
      <c r="AI306" s="35">
        <v>0</v>
      </c>
      <c r="AJ306" s="35">
        <v>0</v>
      </c>
      <c r="AK306" s="35">
        <v>0</v>
      </c>
      <c r="AL306" s="35">
        <v>0</v>
      </c>
      <c r="AM306" s="35">
        <f t="shared" si="132"/>
        <v>0.24401412</v>
      </c>
      <c r="AN306" s="35">
        <f t="shared" si="133"/>
        <v>0.18038299999999999</v>
      </c>
      <c r="AO306" s="36" t="s">
        <v>2594</v>
      </c>
    </row>
    <row r="307" spans="1:41" s="5" customFormat="1" ht="31.5" x14ac:dyDescent="0.25">
      <c r="A307" s="30" t="s">
        <v>536</v>
      </c>
      <c r="B307" s="41" t="s">
        <v>586</v>
      </c>
      <c r="C307" s="32" t="s">
        <v>587</v>
      </c>
      <c r="D307" s="67" t="s">
        <v>97</v>
      </c>
      <c r="E307" s="34">
        <v>2018</v>
      </c>
      <c r="F307" s="34">
        <v>2020</v>
      </c>
      <c r="G307" s="34">
        <v>2020</v>
      </c>
      <c r="H307" s="35" t="s">
        <v>55</v>
      </c>
      <c r="I307" s="35" t="s">
        <v>55</v>
      </c>
      <c r="J307" s="35">
        <f>0.18</f>
        <v>0.18</v>
      </c>
      <c r="K307" s="35">
        <v>0.47417419999999999</v>
      </c>
      <c r="L307" s="35">
        <v>0</v>
      </c>
      <c r="M307" s="35">
        <v>0</v>
      </c>
      <c r="N307" s="35">
        <v>0.47417419999999999</v>
      </c>
      <c r="O307" s="35">
        <v>0</v>
      </c>
      <c r="P307" s="35">
        <f t="shared" si="138"/>
        <v>0.47650999999999999</v>
      </c>
      <c r="Q307" s="35">
        <v>0</v>
      </c>
      <c r="R307" s="35">
        <f t="shared" si="134"/>
        <v>0</v>
      </c>
      <c r="S307" s="35">
        <f t="shared" si="135"/>
        <v>0.47650999999999999</v>
      </c>
      <c r="T307" s="35">
        <v>0</v>
      </c>
      <c r="U307" s="35" t="s">
        <v>55</v>
      </c>
      <c r="V307" s="35">
        <v>0.29416219999999998</v>
      </c>
      <c r="W307" s="35" t="s">
        <v>55</v>
      </c>
      <c r="X307" s="35">
        <v>0</v>
      </c>
      <c r="Y307" s="35" t="s">
        <v>55</v>
      </c>
      <c r="Z307" s="35">
        <f t="shared" si="139"/>
        <v>0</v>
      </c>
      <c r="AA307" s="35">
        <v>9.5762E-2</v>
      </c>
      <c r="AB307" s="35">
        <v>9.5762E-2</v>
      </c>
      <c r="AC307" s="35">
        <v>0.19841220000000001</v>
      </c>
      <c r="AD307" s="35">
        <v>0.20074800000000001</v>
      </c>
      <c r="AE307" s="35">
        <v>0</v>
      </c>
      <c r="AF307" s="35">
        <v>0</v>
      </c>
      <c r="AG307" s="35">
        <v>0</v>
      </c>
      <c r="AH307" s="35">
        <v>0</v>
      </c>
      <c r="AI307" s="35">
        <v>0</v>
      </c>
      <c r="AJ307" s="35">
        <v>0</v>
      </c>
      <c r="AK307" s="35">
        <v>0</v>
      </c>
      <c r="AL307" s="35">
        <v>0</v>
      </c>
      <c r="AM307" s="35">
        <f t="shared" si="132"/>
        <v>0.19841220000000001</v>
      </c>
      <c r="AN307" s="35">
        <f t="shared" si="133"/>
        <v>0.20074800000000001</v>
      </c>
      <c r="AO307" s="36" t="s">
        <v>2594</v>
      </c>
    </row>
    <row r="308" spans="1:41" s="5" customFormat="1" ht="47.25" x14ac:dyDescent="0.25">
      <c r="A308" s="30" t="s">
        <v>536</v>
      </c>
      <c r="B308" s="41" t="s">
        <v>588</v>
      </c>
      <c r="C308" s="48" t="s">
        <v>589</v>
      </c>
      <c r="D308" s="67" t="s">
        <v>115</v>
      </c>
      <c r="E308" s="34">
        <v>2018</v>
      </c>
      <c r="F308" s="34">
        <v>2023</v>
      </c>
      <c r="G308" s="34">
        <v>2023</v>
      </c>
      <c r="H308" s="35" t="s">
        <v>55</v>
      </c>
      <c r="I308" s="35" t="s">
        <v>55</v>
      </c>
      <c r="J308" s="35">
        <v>7.9194909999999993E-2</v>
      </c>
      <c r="K308" s="35">
        <v>0.25265282</v>
      </c>
      <c r="L308" s="35">
        <v>0</v>
      </c>
      <c r="M308" s="35">
        <v>0</v>
      </c>
      <c r="N308" s="35">
        <v>0.25265282</v>
      </c>
      <c r="O308" s="35">
        <v>0</v>
      </c>
      <c r="P308" s="35">
        <f t="shared" si="138"/>
        <v>0.22975741</v>
      </c>
      <c r="Q308" s="35">
        <v>0</v>
      </c>
      <c r="R308" s="35">
        <f t="shared" si="134"/>
        <v>0</v>
      </c>
      <c r="S308" s="35">
        <f t="shared" si="135"/>
        <v>0.22975741</v>
      </c>
      <c r="T308" s="35">
        <v>0</v>
      </c>
      <c r="U308" s="35" t="s">
        <v>55</v>
      </c>
      <c r="V308" s="35">
        <v>0.16865511</v>
      </c>
      <c r="W308" s="35" t="s">
        <v>55</v>
      </c>
      <c r="X308" s="35">
        <v>0.17345790999999999</v>
      </c>
      <c r="Y308" s="35" t="s">
        <v>55</v>
      </c>
      <c r="Z308" s="35">
        <f t="shared" si="139"/>
        <v>0.15056249999999999</v>
      </c>
      <c r="AA308" s="35">
        <v>0</v>
      </c>
      <c r="AB308" s="35">
        <v>0</v>
      </c>
      <c r="AC308" s="35">
        <v>0</v>
      </c>
      <c r="AD308" s="35">
        <v>0</v>
      </c>
      <c r="AE308" s="35">
        <v>0</v>
      </c>
      <c r="AF308" s="35">
        <v>0</v>
      </c>
      <c r="AG308" s="35">
        <v>0</v>
      </c>
      <c r="AH308" s="35">
        <v>0</v>
      </c>
      <c r="AI308" s="35">
        <v>0.17345790999999999</v>
      </c>
      <c r="AJ308" s="35">
        <v>0.15056249999999999</v>
      </c>
      <c r="AK308" s="35">
        <v>0</v>
      </c>
      <c r="AL308" s="35">
        <v>0</v>
      </c>
      <c r="AM308" s="35">
        <f t="shared" si="132"/>
        <v>0.17345790999999999</v>
      </c>
      <c r="AN308" s="35">
        <f t="shared" si="133"/>
        <v>0.15056249999999999</v>
      </c>
      <c r="AO308" s="36" t="s">
        <v>2976</v>
      </c>
    </row>
    <row r="309" spans="1:41" s="5" customFormat="1" ht="31.5" x14ac:dyDescent="0.25">
      <c r="A309" s="30" t="s">
        <v>536</v>
      </c>
      <c r="B309" s="47" t="s">
        <v>590</v>
      </c>
      <c r="C309" s="48" t="s">
        <v>591</v>
      </c>
      <c r="D309" s="46" t="s">
        <v>97</v>
      </c>
      <c r="E309" s="43">
        <v>2019</v>
      </c>
      <c r="F309" s="43">
        <v>2020</v>
      </c>
      <c r="G309" s="43">
        <v>2020</v>
      </c>
      <c r="H309" s="35" t="s">
        <v>55</v>
      </c>
      <c r="I309" s="35" t="s">
        <v>55</v>
      </c>
      <c r="J309" s="35">
        <v>0</v>
      </c>
      <c r="K309" s="35">
        <v>24.998112389999999</v>
      </c>
      <c r="L309" s="35">
        <v>0</v>
      </c>
      <c r="M309" s="35">
        <v>0</v>
      </c>
      <c r="N309" s="35">
        <v>24.998112389999999</v>
      </c>
      <c r="O309" s="35">
        <v>0</v>
      </c>
      <c r="P309" s="35">
        <f t="shared" si="138"/>
        <v>24.998112389999999</v>
      </c>
      <c r="Q309" s="35">
        <v>0</v>
      </c>
      <c r="R309" s="35">
        <f t="shared" si="134"/>
        <v>0</v>
      </c>
      <c r="S309" s="35">
        <f t="shared" si="135"/>
        <v>24.998112389999999</v>
      </c>
      <c r="T309" s="35">
        <v>0</v>
      </c>
      <c r="U309" s="35" t="s">
        <v>55</v>
      </c>
      <c r="V309" s="35">
        <v>24.998108330000001</v>
      </c>
      <c r="W309" s="35" t="s">
        <v>55</v>
      </c>
      <c r="X309" s="35">
        <v>0</v>
      </c>
      <c r="Y309" s="35" t="s">
        <v>55</v>
      </c>
      <c r="Z309" s="35">
        <f t="shared" si="139"/>
        <v>0</v>
      </c>
      <c r="AA309" s="35">
        <v>24.998112389999999</v>
      </c>
      <c r="AB309" s="35">
        <v>24.998112389999999</v>
      </c>
      <c r="AC309" s="35">
        <v>0</v>
      </c>
      <c r="AD309" s="35">
        <v>0</v>
      </c>
      <c r="AE309" s="35">
        <v>0</v>
      </c>
      <c r="AF309" s="35">
        <v>0</v>
      </c>
      <c r="AG309" s="35">
        <v>0</v>
      </c>
      <c r="AH309" s="35">
        <v>0</v>
      </c>
      <c r="AI309" s="35">
        <v>0</v>
      </c>
      <c r="AJ309" s="35">
        <v>0</v>
      </c>
      <c r="AK309" s="35">
        <v>0</v>
      </c>
      <c r="AL309" s="35">
        <v>0</v>
      </c>
      <c r="AM309" s="35">
        <f t="shared" si="132"/>
        <v>0</v>
      </c>
      <c r="AN309" s="35">
        <f t="shared" si="133"/>
        <v>0</v>
      </c>
      <c r="AO309" s="36" t="s">
        <v>2539</v>
      </c>
    </row>
    <row r="310" spans="1:41" s="5" customFormat="1" ht="31.5" x14ac:dyDescent="0.25">
      <c r="A310" s="30" t="s">
        <v>536</v>
      </c>
      <c r="B310" s="47" t="s">
        <v>592</v>
      </c>
      <c r="C310" s="53" t="s">
        <v>593</v>
      </c>
      <c r="D310" s="67" t="s">
        <v>97</v>
      </c>
      <c r="E310" s="34">
        <v>2020</v>
      </c>
      <c r="F310" s="34">
        <v>2020</v>
      </c>
      <c r="G310" s="34">
        <v>2020</v>
      </c>
      <c r="H310" s="35" t="s">
        <v>55</v>
      </c>
      <c r="I310" s="35" t="s">
        <v>55</v>
      </c>
      <c r="J310" s="35">
        <v>0</v>
      </c>
      <c r="K310" s="35">
        <v>0.87131177999999998</v>
      </c>
      <c r="L310" s="35">
        <v>0</v>
      </c>
      <c r="M310" s="35">
        <v>0</v>
      </c>
      <c r="N310" s="35">
        <v>0.87131177999999998</v>
      </c>
      <c r="O310" s="35">
        <v>0</v>
      </c>
      <c r="P310" s="35">
        <f t="shared" si="138"/>
        <v>0.91666700000000001</v>
      </c>
      <c r="Q310" s="35">
        <v>0</v>
      </c>
      <c r="R310" s="35">
        <f t="shared" si="134"/>
        <v>0</v>
      </c>
      <c r="S310" s="35">
        <f t="shared" si="135"/>
        <v>0.91666700000000001</v>
      </c>
      <c r="T310" s="35">
        <v>0</v>
      </c>
      <c r="U310" s="35" t="s">
        <v>55</v>
      </c>
      <c r="V310" s="35">
        <v>0.87131178017099997</v>
      </c>
      <c r="W310" s="35" t="s">
        <v>55</v>
      </c>
      <c r="X310" s="35">
        <v>0</v>
      </c>
      <c r="Y310" s="35" t="s">
        <v>55</v>
      </c>
      <c r="Z310" s="35">
        <f t="shared" si="139"/>
        <v>0</v>
      </c>
      <c r="AA310" s="35">
        <v>0</v>
      </c>
      <c r="AB310" s="35">
        <v>0</v>
      </c>
      <c r="AC310" s="35">
        <v>0.87131177999999998</v>
      </c>
      <c r="AD310" s="35">
        <v>0.91666700000000001</v>
      </c>
      <c r="AE310" s="35">
        <v>0</v>
      </c>
      <c r="AF310" s="35">
        <v>0</v>
      </c>
      <c r="AG310" s="35">
        <v>0</v>
      </c>
      <c r="AH310" s="35">
        <v>0</v>
      </c>
      <c r="AI310" s="35">
        <v>0</v>
      </c>
      <c r="AJ310" s="35">
        <v>0</v>
      </c>
      <c r="AK310" s="35">
        <v>0</v>
      </c>
      <c r="AL310" s="35">
        <v>0</v>
      </c>
      <c r="AM310" s="35">
        <f t="shared" si="132"/>
        <v>0.87131177999999998</v>
      </c>
      <c r="AN310" s="35">
        <f t="shared" si="133"/>
        <v>0.91666700000000001</v>
      </c>
      <c r="AO310" s="36" t="s">
        <v>2594</v>
      </c>
    </row>
    <row r="311" spans="1:41" s="5" customFormat="1" ht="31.5" x14ac:dyDescent="0.25">
      <c r="A311" s="30" t="s">
        <v>536</v>
      </c>
      <c r="B311" s="47" t="s">
        <v>594</v>
      </c>
      <c r="C311" s="53" t="s">
        <v>595</v>
      </c>
      <c r="D311" s="33" t="s">
        <v>97</v>
      </c>
      <c r="E311" s="34">
        <v>2020</v>
      </c>
      <c r="F311" s="34">
        <v>2020</v>
      </c>
      <c r="G311" s="34">
        <v>2020</v>
      </c>
      <c r="H311" s="35" t="s">
        <v>55</v>
      </c>
      <c r="I311" s="35" t="s">
        <v>55</v>
      </c>
      <c r="J311" s="35">
        <v>0</v>
      </c>
      <c r="K311" s="35">
        <v>0.50594288850000002</v>
      </c>
      <c r="L311" s="35">
        <v>0</v>
      </c>
      <c r="M311" s="35">
        <v>0</v>
      </c>
      <c r="N311" s="35">
        <v>0.50594288850000002</v>
      </c>
      <c r="O311" s="35">
        <v>0</v>
      </c>
      <c r="P311" s="35">
        <f t="shared" si="138"/>
        <v>0.54583300000000001</v>
      </c>
      <c r="Q311" s="35">
        <v>0</v>
      </c>
      <c r="R311" s="35">
        <f t="shared" si="134"/>
        <v>0</v>
      </c>
      <c r="S311" s="35">
        <f t="shared" si="135"/>
        <v>0.54583300000000001</v>
      </c>
      <c r="T311" s="35">
        <v>0</v>
      </c>
      <c r="U311" s="35" t="s">
        <v>55</v>
      </c>
      <c r="V311" s="35">
        <v>0.50594288850000002</v>
      </c>
      <c r="W311" s="35" t="s">
        <v>55</v>
      </c>
      <c r="X311" s="35">
        <v>0</v>
      </c>
      <c r="Y311" s="35" t="s">
        <v>55</v>
      </c>
      <c r="Z311" s="35">
        <f t="shared" si="139"/>
        <v>0</v>
      </c>
      <c r="AA311" s="35">
        <v>0</v>
      </c>
      <c r="AB311" s="35">
        <v>0</v>
      </c>
      <c r="AC311" s="35">
        <v>0.50594288850000002</v>
      </c>
      <c r="AD311" s="35">
        <v>0.54583300000000001</v>
      </c>
      <c r="AE311" s="35">
        <v>0</v>
      </c>
      <c r="AF311" s="35">
        <v>0</v>
      </c>
      <c r="AG311" s="35">
        <v>0</v>
      </c>
      <c r="AH311" s="35">
        <v>0</v>
      </c>
      <c r="AI311" s="35">
        <v>0</v>
      </c>
      <c r="AJ311" s="35">
        <v>0</v>
      </c>
      <c r="AK311" s="35">
        <v>0</v>
      </c>
      <c r="AL311" s="35">
        <v>0</v>
      </c>
      <c r="AM311" s="35">
        <f t="shared" si="132"/>
        <v>0.50594288850000002</v>
      </c>
      <c r="AN311" s="35">
        <f t="shared" si="133"/>
        <v>0.54583300000000001</v>
      </c>
      <c r="AO311" s="36" t="s">
        <v>2594</v>
      </c>
    </row>
    <row r="312" spans="1:41" s="5" customFormat="1" ht="31.5" x14ac:dyDescent="0.25">
      <c r="A312" s="30" t="s">
        <v>536</v>
      </c>
      <c r="B312" s="47" t="s">
        <v>596</v>
      </c>
      <c r="C312" s="53" t="s">
        <v>597</v>
      </c>
      <c r="D312" s="67" t="s">
        <v>97</v>
      </c>
      <c r="E312" s="34">
        <v>2020</v>
      </c>
      <c r="F312" s="34">
        <v>2020</v>
      </c>
      <c r="G312" s="34">
        <v>2020</v>
      </c>
      <c r="H312" s="35" t="s">
        <v>55</v>
      </c>
      <c r="I312" s="35" t="s">
        <v>55</v>
      </c>
      <c r="J312" s="35">
        <v>0</v>
      </c>
      <c r="K312" s="35">
        <v>9.5781350000000001E-2</v>
      </c>
      <c r="L312" s="35">
        <v>0</v>
      </c>
      <c r="M312" s="35">
        <v>0</v>
      </c>
      <c r="N312" s="35">
        <v>9.5781350000000001E-2</v>
      </c>
      <c r="O312" s="35">
        <v>0</v>
      </c>
      <c r="P312" s="35">
        <f t="shared" si="138"/>
        <v>0.127583</v>
      </c>
      <c r="Q312" s="35">
        <v>0</v>
      </c>
      <c r="R312" s="35">
        <f t="shared" si="134"/>
        <v>0</v>
      </c>
      <c r="S312" s="35">
        <f t="shared" si="135"/>
        <v>0.127583</v>
      </c>
      <c r="T312" s="35">
        <v>0</v>
      </c>
      <c r="U312" s="35" t="s">
        <v>55</v>
      </c>
      <c r="V312" s="35">
        <v>9.5781351120000011E-2</v>
      </c>
      <c r="W312" s="35" t="s">
        <v>55</v>
      </c>
      <c r="X312" s="35">
        <v>0</v>
      </c>
      <c r="Y312" s="35" t="s">
        <v>55</v>
      </c>
      <c r="Z312" s="35">
        <f t="shared" si="139"/>
        <v>0</v>
      </c>
      <c r="AA312" s="35">
        <v>0</v>
      </c>
      <c r="AB312" s="35">
        <v>0</v>
      </c>
      <c r="AC312" s="35">
        <v>9.5781350000000001E-2</v>
      </c>
      <c r="AD312" s="35">
        <v>0.127583</v>
      </c>
      <c r="AE312" s="35">
        <v>0</v>
      </c>
      <c r="AF312" s="35">
        <v>0</v>
      </c>
      <c r="AG312" s="35">
        <v>0</v>
      </c>
      <c r="AH312" s="35">
        <v>0</v>
      </c>
      <c r="AI312" s="35">
        <v>0</v>
      </c>
      <c r="AJ312" s="35">
        <v>0</v>
      </c>
      <c r="AK312" s="35">
        <v>0</v>
      </c>
      <c r="AL312" s="35">
        <v>0</v>
      </c>
      <c r="AM312" s="35">
        <f t="shared" si="132"/>
        <v>9.5781350000000001E-2</v>
      </c>
      <c r="AN312" s="35">
        <f t="shared" si="133"/>
        <v>0.127583</v>
      </c>
      <c r="AO312" s="36" t="s">
        <v>2594</v>
      </c>
    </row>
    <row r="313" spans="1:41" s="5" customFormat="1" ht="31.5" x14ac:dyDescent="0.25">
      <c r="A313" s="30" t="s">
        <v>536</v>
      </c>
      <c r="B313" s="47" t="s">
        <v>598</v>
      </c>
      <c r="C313" s="53" t="s">
        <v>599</v>
      </c>
      <c r="D313" s="67" t="s">
        <v>97</v>
      </c>
      <c r="E313" s="34">
        <v>2020</v>
      </c>
      <c r="F313" s="34">
        <v>2020</v>
      </c>
      <c r="G313" s="34">
        <v>2020</v>
      </c>
      <c r="H313" s="35" t="s">
        <v>55</v>
      </c>
      <c r="I313" s="35" t="s">
        <v>55</v>
      </c>
      <c r="J313" s="35">
        <v>0</v>
      </c>
      <c r="K313" s="35">
        <v>0.63775179000000004</v>
      </c>
      <c r="L313" s="35">
        <v>0</v>
      </c>
      <c r="M313" s="35">
        <v>0</v>
      </c>
      <c r="N313" s="35">
        <v>0.63775179000000004</v>
      </c>
      <c r="O313" s="35">
        <v>0</v>
      </c>
      <c r="P313" s="35">
        <f t="shared" si="138"/>
        <v>0.42121199999999998</v>
      </c>
      <c r="Q313" s="35">
        <v>0</v>
      </c>
      <c r="R313" s="35">
        <f t="shared" si="134"/>
        <v>0</v>
      </c>
      <c r="S313" s="35">
        <f t="shared" si="135"/>
        <v>0.42121199999999998</v>
      </c>
      <c r="T313" s="35">
        <v>0</v>
      </c>
      <c r="U313" s="35" t="s">
        <v>55</v>
      </c>
      <c r="V313" s="35">
        <v>0.63775179000000004</v>
      </c>
      <c r="W313" s="35" t="s">
        <v>55</v>
      </c>
      <c r="X313" s="35">
        <v>0</v>
      </c>
      <c r="Y313" s="35" t="s">
        <v>55</v>
      </c>
      <c r="Z313" s="35">
        <f t="shared" si="139"/>
        <v>0</v>
      </c>
      <c r="AA313" s="35">
        <v>0</v>
      </c>
      <c r="AB313" s="35">
        <v>0</v>
      </c>
      <c r="AC313" s="35">
        <v>0.63775179000000004</v>
      </c>
      <c r="AD313" s="35">
        <v>0.42121199999999998</v>
      </c>
      <c r="AE313" s="35">
        <v>0</v>
      </c>
      <c r="AF313" s="35">
        <v>0</v>
      </c>
      <c r="AG313" s="35">
        <v>0</v>
      </c>
      <c r="AH313" s="35">
        <v>0</v>
      </c>
      <c r="AI313" s="35">
        <v>0</v>
      </c>
      <c r="AJ313" s="35">
        <v>0</v>
      </c>
      <c r="AK313" s="35">
        <v>0</v>
      </c>
      <c r="AL313" s="35">
        <v>0</v>
      </c>
      <c r="AM313" s="35">
        <f t="shared" si="132"/>
        <v>0.63775179000000004</v>
      </c>
      <c r="AN313" s="35">
        <f t="shared" si="133"/>
        <v>0.42121199999999998</v>
      </c>
      <c r="AO313" s="36" t="s">
        <v>2594</v>
      </c>
    </row>
    <row r="314" spans="1:41" s="5" customFormat="1" ht="31.5" x14ac:dyDescent="0.25">
      <c r="A314" s="30" t="s">
        <v>536</v>
      </c>
      <c r="B314" s="47" t="s">
        <v>600</v>
      </c>
      <c r="C314" s="53" t="s">
        <v>601</v>
      </c>
      <c r="D314" s="67" t="s">
        <v>97</v>
      </c>
      <c r="E314" s="34">
        <v>2020</v>
      </c>
      <c r="F314" s="34">
        <v>2020</v>
      </c>
      <c r="G314" s="34">
        <v>2020</v>
      </c>
      <c r="H314" s="35" t="s">
        <v>55</v>
      </c>
      <c r="I314" s="35" t="s">
        <v>55</v>
      </c>
      <c r="J314" s="35">
        <v>0</v>
      </c>
      <c r="K314" s="35">
        <v>0.84955499999999995</v>
      </c>
      <c r="L314" s="35">
        <v>0</v>
      </c>
      <c r="M314" s="35">
        <v>0</v>
      </c>
      <c r="N314" s="35">
        <v>0.84955499999999995</v>
      </c>
      <c r="O314" s="35">
        <v>0</v>
      </c>
      <c r="P314" s="35">
        <f t="shared" si="138"/>
        <v>0.91666700000000001</v>
      </c>
      <c r="Q314" s="35">
        <v>0</v>
      </c>
      <c r="R314" s="35">
        <f t="shared" si="134"/>
        <v>0</v>
      </c>
      <c r="S314" s="35">
        <f t="shared" si="135"/>
        <v>0.91666700000000001</v>
      </c>
      <c r="T314" s="35">
        <v>0</v>
      </c>
      <c r="U314" s="35" t="s">
        <v>55</v>
      </c>
      <c r="V314" s="35">
        <v>0.84955499999999995</v>
      </c>
      <c r="W314" s="35" t="s">
        <v>55</v>
      </c>
      <c r="X314" s="35">
        <v>0</v>
      </c>
      <c r="Y314" s="35" t="s">
        <v>55</v>
      </c>
      <c r="Z314" s="35">
        <f t="shared" si="139"/>
        <v>0</v>
      </c>
      <c r="AA314" s="35">
        <v>0</v>
      </c>
      <c r="AB314" s="35">
        <v>0</v>
      </c>
      <c r="AC314" s="35">
        <v>0.84955499999999995</v>
      </c>
      <c r="AD314" s="35">
        <v>0.91666700000000001</v>
      </c>
      <c r="AE314" s="35">
        <v>0</v>
      </c>
      <c r="AF314" s="35">
        <v>0</v>
      </c>
      <c r="AG314" s="35">
        <v>0</v>
      </c>
      <c r="AH314" s="35">
        <v>0</v>
      </c>
      <c r="AI314" s="35">
        <v>0</v>
      </c>
      <c r="AJ314" s="35">
        <v>0</v>
      </c>
      <c r="AK314" s="35">
        <v>0</v>
      </c>
      <c r="AL314" s="35">
        <v>0</v>
      </c>
      <c r="AM314" s="35">
        <f t="shared" si="132"/>
        <v>0.84955499999999995</v>
      </c>
      <c r="AN314" s="35">
        <f t="shared" si="133"/>
        <v>0.91666700000000001</v>
      </c>
      <c r="AO314" s="36" t="s">
        <v>2594</v>
      </c>
    </row>
    <row r="315" spans="1:41" s="5" customFormat="1" ht="31.5" x14ac:dyDescent="0.25">
      <c r="A315" s="30" t="s">
        <v>536</v>
      </c>
      <c r="B315" s="47" t="s">
        <v>602</v>
      </c>
      <c r="C315" s="53" t="s">
        <v>603</v>
      </c>
      <c r="D315" s="67" t="s">
        <v>97</v>
      </c>
      <c r="E315" s="34">
        <v>2020</v>
      </c>
      <c r="F315" s="34">
        <v>2020</v>
      </c>
      <c r="G315" s="34">
        <v>2020</v>
      </c>
      <c r="H315" s="35" t="s">
        <v>55</v>
      </c>
      <c r="I315" s="35" t="s">
        <v>55</v>
      </c>
      <c r="J315" s="35">
        <v>0</v>
      </c>
      <c r="K315" s="35">
        <v>0.27902006000000001</v>
      </c>
      <c r="L315" s="35">
        <v>0</v>
      </c>
      <c r="M315" s="35">
        <v>0</v>
      </c>
      <c r="N315" s="35">
        <v>0.27902006000000001</v>
      </c>
      <c r="O315" s="35">
        <v>0</v>
      </c>
      <c r="P315" s="35">
        <f t="shared" si="138"/>
        <v>0.29166699999999995</v>
      </c>
      <c r="Q315" s="35">
        <v>0</v>
      </c>
      <c r="R315" s="35">
        <f t="shared" si="134"/>
        <v>0</v>
      </c>
      <c r="S315" s="35">
        <f t="shared" si="135"/>
        <v>0.29166699999999995</v>
      </c>
      <c r="T315" s="35">
        <v>0</v>
      </c>
      <c r="U315" s="35" t="s">
        <v>55</v>
      </c>
      <c r="V315" s="35">
        <v>0.27902006000000001</v>
      </c>
      <c r="W315" s="35" t="s">
        <v>55</v>
      </c>
      <c r="X315" s="35">
        <v>0</v>
      </c>
      <c r="Y315" s="35" t="s">
        <v>55</v>
      </c>
      <c r="Z315" s="35">
        <f t="shared" si="139"/>
        <v>0</v>
      </c>
      <c r="AA315" s="35">
        <v>0</v>
      </c>
      <c r="AB315" s="35">
        <v>0</v>
      </c>
      <c r="AC315" s="35">
        <v>0.27902006000000001</v>
      </c>
      <c r="AD315" s="35">
        <v>0.29166699999999995</v>
      </c>
      <c r="AE315" s="35">
        <v>0</v>
      </c>
      <c r="AF315" s="35">
        <v>0</v>
      </c>
      <c r="AG315" s="35">
        <v>0</v>
      </c>
      <c r="AH315" s="35">
        <v>0</v>
      </c>
      <c r="AI315" s="35">
        <v>0</v>
      </c>
      <c r="AJ315" s="35">
        <v>0</v>
      </c>
      <c r="AK315" s="35">
        <v>0</v>
      </c>
      <c r="AL315" s="35">
        <v>0</v>
      </c>
      <c r="AM315" s="35">
        <f t="shared" si="132"/>
        <v>0.27902006000000001</v>
      </c>
      <c r="AN315" s="35">
        <f t="shared" si="133"/>
        <v>0.29166699999999995</v>
      </c>
      <c r="AO315" s="36" t="s">
        <v>2594</v>
      </c>
    </row>
    <row r="316" spans="1:41" s="5" customFormat="1" ht="31.5" x14ac:dyDescent="0.25">
      <c r="A316" s="30" t="s">
        <v>536</v>
      </c>
      <c r="B316" s="47" t="s">
        <v>604</v>
      </c>
      <c r="C316" s="53" t="s">
        <v>605</v>
      </c>
      <c r="D316" s="67" t="s">
        <v>97</v>
      </c>
      <c r="E316" s="34">
        <v>2020</v>
      </c>
      <c r="F316" s="34">
        <v>2020</v>
      </c>
      <c r="G316" s="34">
        <v>2020</v>
      </c>
      <c r="H316" s="35" t="s">
        <v>55</v>
      </c>
      <c r="I316" s="35" t="s">
        <v>55</v>
      </c>
      <c r="J316" s="35">
        <v>0</v>
      </c>
      <c r="K316" s="35">
        <v>0.11043393</v>
      </c>
      <c r="L316" s="35">
        <v>0</v>
      </c>
      <c r="M316" s="35">
        <v>0</v>
      </c>
      <c r="N316" s="35">
        <v>0.11043393</v>
      </c>
      <c r="O316" s="35">
        <v>0</v>
      </c>
      <c r="P316" s="35">
        <f t="shared" si="138"/>
        <v>9.700136999999999E-2</v>
      </c>
      <c r="Q316" s="35">
        <v>0</v>
      </c>
      <c r="R316" s="35">
        <f t="shared" si="134"/>
        <v>0</v>
      </c>
      <c r="S316" s="35">
        <f t="shared" si="135"/>
        <v>9.700136999999999E-2</v>
      </c>
      <c r="T316" s="35">
        <v>0</v>
      </c>
      <c r="U316" s="35" t="s">
        <v>55</v>
      </c>
      <c r="V316" s="35">
        <v>0.11043392850000003</v>
      </c>
      <c r="W316" s="35" t="s">
        <v>55</v>
      </c>
      <c r="X316" s="35">
        <v>0</v>
      </c>
      <c r="Y316" s="35" t="s">
        <v>55</v>
      </c>
      <c r="Z316" s="35">
        <f t="shared" si="139"/>
        <v>0</v>
      </c>
      <c r="AA316" s="35">
        <v>0</v>
      </c>
      <c r="AB316" s="35">
        <v>0</v>
      </c>
      <c r="AC316" s="35">
        <v>0.11043393</v>
      </c>
      <c r="AD316" s="35">
        <v>9.700136999999999E-2</v>
      </c>
      <c r="AE316" s="35">
        <v>0</v>
      </c>
      <c r="AF316" s="35">
        <v>0</v>
      </c>
      <c r="AG316" s="35">
        <v>0</v>
      </c>
      <c r="AH316" s="35">
        <v>0</v>
      </c>
      <c r="AI316" s="35">
        <v>0</v>
      </c>
      <c r="AJ316" s="35">
        <v>0</v>
      </c>
      <c r="AK316" s="35">
        <v>0</v>
      </c>
      <c r="AL316" s="35">
        <v>0</v>
      </c>
      <c r="AM316" s="35">
        <f t="shared" si="132"/>
        <v>0.11043393</v>
      </c>
      <c r="AN316" s="35">
        <f t="shared" si="133"/>
        <v>9.700136999999999E-2</v>
      </c>
      <c r="AO316" s="36" t="s">
        <v>2594</v>
      </c>
    </row>
    <row r="317" spans="1:41" s="5" customFormat="1" ht="31.5" x14ac:dyDescent="0.25">
      <c r="A317" s="30" t="s">
        <v>536</v>
      </c>
      <c r="B317" s="47" t="s">
        <v>606</v>
      </c>
      <c r="C317" s="53" t="s">
        <v>607</v>
      </c>
      <c r="D317" s="67" t="s">
        <v>97</v>
      </c>
      <c r="E317" s="34">
        <v>2020</v>
      </c>
      <c r="F317" s="34">
        <v>2020</v>
      </c>
      <c r="G317" s="34">
        <v>2020</v>
      </c>
      <c r="H317" s="35" t="s">
        <v>55</v>
      </c>
      <c r="I317" s="35" t="s">
        <v>55</v>
      </c>
      <c r="J317" s="35">
        <v>0</v>
      </c>
      <c r="K317" s="35">
        <v>0.12688515</v>
      </c>
      <c r="L317" s="35">
        <v>0</v>
      </c>
      <c r="M317" s="35">
        <v>0</v>
      </c>
      <c r="N317" s="35">
        <v>0.12688515</v>
      </c>
      <c r="O317" s="35">
        <v>0</v>
      </c>
      <c r="P317" s="35">
        <f t="shared" si="138"/>
        <v>0.13603599999999999</v>
      </c>
      <c r="Q317" s="35">
        <v>0</v>
      </c>
      <c r="R317" s="35">
        <f t="shared" si="134"/>
        <v>0</v>
      </c>
      <c r="S317" s="35">
        <f t="shared" si="135"/>
        <v>0.13603599999999999</v>
      </c>
      <c r="T317" s="35">
        <v>0</v>
      </c>
      <c r="U317" s="35" t="s">
        <v>55</v>
      </c>
      <c r="V317" s="35">
        <v>0.12688515</v>
      </c>
      <c r="W317" s="35" t="s">
        <v>55</v>
      </c>
      <c r="X317" s="35">
        <v>0</v>
      </c>
      <c r="Y317" s="35" t="s">
        <v>55</v>
      </c>
      <c r="Z317" s="35">
        <f t="shared" si="139"/>
        <v>0</v>
      </c>
      <c r="AA317" s="35">
        <v>0</v>
      </c>
      <c r="AB317" s="35">
        <v>0</v>
      </c>
      <c r="AC317" s="35">
        <v>0.12688515</v>
      </c>
      <c r="AD317" s="35">
        <v>0.13603599999999999</v>
      </c>
      <c r="AE317" s="35">
        <v>0</v>
      </c>
      <c r="AF317" s="35">
        <v>0</v>
      </c>
      <c r="AG317" s="35">
        <v>0</v>
      </c>
      <c r="AH317" s="35">
        <v>0</v>
      </c>
      <c r="AI317" s="35">
        <v>0</v>
      </c>
      <c r="AJ317" s="35">
        <v>0</v>
      </c>
      <c r="AK317" s="35">
        <v>0</v>
      </c>
      <c r="AL317" s="35">
        <v>0</v>
      </c>
      <c r="AM317" s="35">
        <f t="shared" si="132"/>
        <v>0.12688515</v>
      </c>
      <c r="AN317" s="35">
        <f t="shared" si="133"/>
        <v>0.13603599999999999</v>
      </c>
      <c r="AO317" s="36" t="s">
        <v>2594</v>
      </c>
    </row>
    <row r="318" spans="1:41" s="5" customFormat="1" ht="31.5" x14ac:dyDescent="0.25">
      <c r="A318" s="30" t="s">
        <v>536</v>
      </c>
      <c r="B318" s="47" t="s">
        <v>608</v>
      </c>
      <c r="C318" s="53" t="s">
        <v>609</v>
      </c>
      <c r="D318" s="67" t="s">
        <v>97</v>
      </c>
      <c r="E318" s="34">
        <v>2020</v>
      </c>
      <c r="F318" s="34">
        <v>2020</v>
      </c>
      <c r="G318" s="34">
        <v>2020</v>
      </c>
      <c r="H318" s="35" t="s">
        <v>55</v>
      </c>
      <c r="I318" s="35" t="s">
        <v>55</v>
      </c>
      <c r="J318" s="35">
        <v>0</v>
      </c>
      <c r="K318" s="35">
        <v>0.31093713000000001</v>
      </c>
      <c r="L318" s="35">
        <v>0</v>
      </c>
      <c r="M318" s="35">
        <v>0</v>
      </c>
      <c r="N318" s="35">
        <v>0.31093713000000001</v>
      </c>
      <c r="O318" s="35">
        <v>0</v>
      </c>
      <c r="P318" s="35">
        <f t="shared" si="138"/>
        <v>0.25711761999999999</v>
      </c>
      <c r="Q318" s="35">
        <v>0</v>
      </c>
      <c r="R318" s="35">
        <f t="shared" si="134"/>
        <v>0</v>
      </c>
      <c r="S318" s="35">
        <f t="shared" si="135"/>
        <v>0.25711761999999999</v>
      </c>
      <c r="T318" s="35">
        <v>0</v>
      </c>
      <c r="U318" s="35" t="s">
        <v>55</v>
      </c>
      <c r="V318" s="35">
        <v>0.31093713000000001</v>
      </c>
      <c r="W318" s="35" t="s">
        <v>55</v>
      </c>
      <c r="X318" s="35">
        <v>0</v>
      </c>
      <c r="Y318" s="35" t="s">
        <v>55</v>
      </c>
      <c r="Z318" s="35">
        <f t="shared" si="139"/>
        <v>0</v>
      </c>
      <c r="AA318" s="35">
        <v>0</v>
      </c>
      <c r="AB318" s="35">
        <v>0</v>
      </c>
      <c r="AC318" s="35">
        <v>0.31093713000000001</v>
      </c>
      <c r="AD318" s="35">
        <v>0.25711761999999999</v>
      </c>
      <c r="AE318" s="35">
        <v>0</v>
      </c>
      <c r="AF318" s="35">
        <v>0</v>
      </c>
      <c r="AG318" s="35">
        <v>0</v>
      </c>
      <c r="AH318" s="35">
        <v>0</v>
      </c>
      <c r="AI318" s="35">
        <v>0</v>
      </c>
      <c r="AJ318" s="35">
        <v>0</v>
      </c>
      <c r="AK318" s="35">
        <v>0</v>
      </c>
      <c r="AL318" s="35">
        <v>0</v>
      </c>
      <c r="AM318" s="35">
        <f t="shared" si="132"/>
        <v>0.31093713000000001</v>
      </c>
      <c r="AN318" s="35">
        <f t="shared" si="133"/>
        <v>0.25711761999999999</v>
      </c>
      <c r="AO318" s="36" t="s">
        <v>2594</v>
      </c>
    </row>
    <row r="319" spans="1:41" s="5" customFormat="1" ht="31.5" x14ac:dyDescent="0.25">
      <c r="A319" s="30" t="s">
        <v>536</v>
      </c>
      <c r="B319" s="47" t="s">
        <v>610</v>
      </c>
      <c r="C319" s="53" t="s">
        <v>611</v>
      </c>
      <c r="D319" s="67" t="s">
        <v>97</v>
      </c>
      <c r="E319" s="34">
        <v>2020</v>
      </c>
      <c r="F319" s="34">
        <v>2020</v>
      </c>
      <c r="G319" s="34">
        <v>2020</v>
      </c>
      <c r="H319" s="35" t="s">
        <v>55</v>
      </c>
      <c r="I319" s="35" t="s">
        <v>55</v>
      </c>
      <c r="J319" s="35">
        <v>0</v>
      </c>
      <c r="K319" s="35">
        <v>0.10969245999999999</v>
      </c>
      <c r="L319" s="35">
        <v>0</v>
      </c>
      <c r="M319" s="35">
        <v>0</v>
      </c>
      <c r="N319" s="35">
        <v>0.10969245999999999</v>
      </c>
      <c r="O319" s="35">
        <v>0</v>
      </c>
      <c r="P319" s="35">
        <f t="shared" si="138"/>
        <v>0.107</v>
      </c>
      <c r="Q319" s="35">
        <v>0</v>
      </c>
      <c r="R319" s="35">
        <f t="shared" si="134"/>
        <v>0</v>
      </c>
      <c r="S319" s="35">
        <f t="shared" si="135"/>
        <v>0.107</v>
      </c>
      <c r="T319" s="35">
        <v>0</v>
      </c>
      <c r="U319" s="35" t="s">
        <v>55</v>
      </c>
      <c r="V319" s="35">
        <v>0.10969245999999999</v>
      </c>
      <c r="W319" s="35" t="s">
        <v>55</v>
      </c>
      <c r="X319" s="35">
        <v>0</v>
      </c>
      <c r="Y319" s="35" t="s">
        <v>55</v>
      </c>
      <c r="Z319" s="35">
        <f t="shared" si="139"/>
        <v>0</v>
      </c>
      <c r="AA319" s="35">
        <v>0</v>
      </c>
      <c r="AB319" s="35">
        <v>0</v>
      </c>
      <c r="AC319" s="35">
        <v>0.10969245999999999</v>
      </c>
      <c r="AD319" s="35">
        <v>0.107</v>
      </c>
      <c r="AE319" s="35">
        <v>0</v>
      </c>
      <c r="AF319" s="35">
        <v>0</v>
      </c>
      <c r="AG319" s="35">
        <v>0</v>
      </c>
      <c r="AH319" s="35">
        <v>0</v>
      </c>
      <c r="AI319" s="35">
        <v>0</v>
      </c>
      <c r="AJ319" s="35">
        <v>0</v>
      </c>
      <c r="AK319" s="35">
        <v>0</v>
      </c>
      <c r="AL319" s="35">
        <v>0</v>
      </c>
      <c r="AM319" s="35">
        <f t="shared" si="132"/>
        <v>0.10969245999999999</v>
      </c>
      <c r="AN319" s="35">
        <f t="shared" si="133"/>
        <v>0.107</v>
      </c>
      <c r="AO319" s="36" t="s">
        <v>2594</v>
      </c>
    </row>
    <row r="320" spans="1:41" s="5" customFormat="1" ht="31.5" x14ac:dyDescent="0.25">
      <c r="A320" s="30" t="s">
        <v>536</v>
      </c>
      <c r="B320" s="47" t="s">
        <v>612</v>
      </c>
      <c r="C320" s="53" t="s">
        <v>613</v>
      </c>
      <c r="D320" s="67" t="s">
        <v>97</v>
      </c>
      <c r="E320" s="34">
        <v>2020</v>
      </c>
      <c r="F320" s="34">
        <v>2020</v>
      </c>
      <c r="G320" s="34">
        <v>2020</v>
      </c>
      <c r="H320" s="35" t="s">
        <v>55</v>
      </c>
      <c r="I320" s="35" t="s">
        <v>55</v>
      </c>
      <c r="J320" s="35">
        <v>0</v>
      </c>
      <c r="K320" s="35">
        <v>0.29378159999999998</v>
      </c>
      <c r="L320" s="35">
        <v>0</v>
      </c>
      <c r="M320" s="35">
        <v>0</v>
      </c>
      <c r="N320" s="35">
        <v>0.29378159999999998</v>
      </c>
      <c r="O320" s="35">
        <v>0</v>
      </c>
      <c r="P320" s="35">
        <f t="shared" si="138"/>
        <v>0.30393225000000001</v>
      </c>
      <c r="Q320" s="35">
        <v>0</v>
      </c>
      <c r="R320" s="35">
        <f t="shared" si="134"/>
        <v>0</v>
      </c>
      <c r="S320" s="35">
        <f t="shared" si="135"/>
        <v>0.30393225000000001</v>
      </c>
      <c r="T320" s="35">
        <v>0</v>
      </c>
      <c r="U320" s="35" t="s">
        <v>55</v>
      </c>
      <c r="V320" s="35">
        <v>0.29378159999999998</v>
      </c>
      <c r="W320" s="35" t="s">
        <v>55</v>
      </c>
      <c r="X320" s="35">
        <v>0</v>
      </c>
      <c r="Y320" s="35" t="s">
        <v>55</v>
      </c>
      <c r="Z320" s="35">
        <f t="shared" si="139"/>
        <v>0</v>
      </c>
      <c r="AA320" s="35">
        <v>0</v>
      </c>
      <c r="AB320" s="35">
        <v>0</v>
      </c>
      <c r="AC320" s="35">
        <v>0.29378159999999998</v>
      </c>
      <c r="AD320" s="35">
        <v>0.30393225000000001</v>
      </c>
      <c r="AE320" s="35">
        <v>0</v>
      </c>
      <c r="AF320" s="35">
        <v>0</v>
      </c>
      <c r="AG320" s="35">
        <v>0</v>
      </c>
      <c r="AH320" s="35">
        <v>0</v>
      </c>
      <c r="AI320" s="35">
        <v>0</v>
      </c>
      <c r="AJ320" s="35">
        <v>0</v>
      </c>
      <c r="AK320" s="35">
        <v>0</v>
      </c>
      <c r="AL320" s="35">
        <v>0</v>
      </c>
      <c r="AM320" s="35">
        <f t="shared" si="132"/>
        <v>0.29378159999999998</v>
      </c>
      <c r="AN320" s="35">
        <f t="shared" si="133"/>
        <v>0.30393225000000001</v>
      </c>
      <c r="AO320" s="36" t="s">
        <v>2594</v>
      </c>
    </row>
    <row r="321" spans="1:41" s="5" customFormat="1" ht="31.5" x14ac:dyDescent="0.25">
      <c r="A321" s="30" t="s">
        <v>536</v>
      </c>
      <c r="B321" s="47" t="s">
        <v>614</v>
      </c>
      <c r="C321" s="53" t="s">
        <v>615</v>
      </c>
      <c r="D321" s="67" t="s">
        <v>97</v>
      </c>
      <c r="E321" s="34">
        <v>2020</v>
      </c>
      <c r="F321" s="34">
        <v>2020</v>
      </c>
      <c r="G321" s="34">
        <v>2020</v>
      </c>
      <c r="H321" s="35" t="s">
        <v>55</v>
      </c>
      <c r="I321" s="35" t="s">
        <v>55</v>
      </c>
      <c r="J321" s="35">
        <v>0</v>
      </c>
      <c r="K321" s="35">
        <v>8.8298910000000008E-2</v>
      </c>
      <c r="L321" s="35">
        <v>0</v>
      </c>
      <c r="M321" s="35">
        <v>0</v>
      </c>
      <c r="N321" s="35">
        <v>8.8298910000000008E-2</v>
      </c>
      <c r="O321" s="35">
        <v>0</v>
      </c>
      <c r="P321" s="35">
        <f t="shared" si="138"/>
        <v>8.7980390000000006E-2</v>
      </c>
      <c r="Q321" s="35">
        <v>0</v>
      </c>
      <c r="R321" s="35">
        <f t="shared" si="134"/>
        <v>0</v>
      </c>
      <c r="S321" s="35">
        <f t="shared" si="135"/>
        <v>8.7980390000000006E-2</v>
      </c>
      <c r="T321" s="35">
        <v>0</v>
      </c>
      <c r="U321" s="35" t="s">
        <v>55</v>
      </c>
      <c r="V321" s="35">
        <v>8.8298910000000008E-2</v>
      </c>
      <c r="W321" s="35" t="s">
        <v>55</v>
      </c>
      <c r="X321" s="35">
        <v>0</v>
      </c>
      <c r="Y321" s="35" t="s">
        <v>55</v>
      </c>
      <c r="Z321" s="35">
        <f t="shared" si="139"/>
        <v>0</v>
      </c>
      <c r="AA321" s="35">
        <v>0</v>
      </c>
      <c r="AB321" s="35">
        <v>0</v>
      </c>
      <c r="AC321" s="35">
        <v>8.8298910000000008E-2</v>
      </c>
      <c r="AD321" s="35">
        <v>8.7980390000000006E-2</v>
      </c>
      <c r="AE321" s="35">
        <v>0</v>
      </c>
      <c r="AF321" s="35">
        <v>0</v>
      </c>
      <c r="AG321" s="35">
        <v>0</v>
      </c>
      <c r="AH321" s="35">
        <v>0</v>
      </c>
      <c r="AI321" s="35">
        <v>0</v>
      </c>
      <c r="AJ321" s="35">
        <v>0</v>
      </c>
      <c r="AK321" s="35">
        <v>0</v>
      </c>
      <c r="AL321" s="35">
        <v>0</v>
      </c>
      <c r="AM321" s="35">
        <f t="shared" si="132"/>
        <v>8.8298910000000008E-2</v>
      </c>
      <c r="AN321" s="35">
        <f t="shared" si="133"/>
        <v>8.7980390000000006E-2</v>
      </c>
      <c r="AO321" s="36" t="s">
        <v>2594</v>
      </c>
    </row>
    <row r="322" spans="1:41" s="5" customFormat="1" ht="31.5" x14ac:dyDescent="0.25">
      <c r="A322" s="30" t="s">
        <v>536</v>
      </c>
      <c r="B322" s="47" t="s">
        <v>616</v>
      </c>
      <c r="C322" s="53" t="s">
        <v>617</v>
      </c>
      <c r="D322" s="67" t="s">
        <v>97</v>
      </c>
      <c r="E322" s="34">
        <v>2020</v>
      </c>
      <c r="F322" s="34">
        <v>2020</v>
      </c>
      <c r="G322" s="34">
        <v>2020</v>
      </c>
      <c r="H322" s="35" t="s">
        <v>55</v>
      </c>
      <c r="I322" s="35" t="s">
        <v>55</v>
      </c>
      <c r="J322" s="35">
        <v>0</v>
      </c>
      <c r="K322" s="35">
        <v>0.16991100000000001</v>
      </c>
      <c r="L322" s="35">
        <v>0</v>
      </c>
      <c r="M322" s="35">
        <v>0</v>
      </c>
      <c r="N322" s="35">
        <v>0.16991100000000001</v>
      </c>
      <c r="O322" s="35">
        <v>0</v>
      </c>
      <c r="P322" s="35">
        <f t="shared" si="138"/>
        <v>0.16845642</v>
      </c>
      <c r="Q322" s="35">
        <v>0</v>
      </c>
      <c r="R322" s="35">
        <f t="shared" si="134"/>
        <v>0</v>
      </c>
      <c r="S322" s="35">
        <f t="shared" si="135"/>
        <v>0.16845642</v>
      </c>
      <c r="T322" s="35">
        <v>0</v>
      </c>
      <c r="U322" s="35" t="s">
        <v>55</v>
      </c>
      <c r="V322" s="35">
        <v>0.16991100000000001</v>
      </c>
      <c r="W322" s="35" t="s">
        <v>55</v>
      </c>
      <c r="X322" s="35">
        <v>0</v>
      </c>
      <c r="Y322" s="35" t="s">
        <v>55</v>
      </c>
      <c r="Z322" s="35">
        <f t="shared" si="139"/>
        <v>0</v>
      </c>
      <c r="AA322" s="35">
        <v>0</v>
      </c>
      <c r="AB322" s="35">
        <v>0</v>
      </c>
      <c r="AC322" s="35">
        <v>0.16991100000000001</v>
      </c>
      <c r="AD322" s="35">
        <v>0.16845642</v>
      </c>
      <c r="AE322" s="35">
        <v>0</v>
      </c>
      <c r="AF322" s="35">
        <v>0</v>
      </c>
      <c r="AG322" s="35">
        <v>0</v>
      </c>
      <c r="AH322" s="35">
        <v>0</v>
      </c>
      <c r="AI322" s="35">
        <v>0</v>
      </c>
      <c r="AJ322" s="35">
        <v>0</v>
      </c>
      <c r="AK322" s="35">
        <v>0</v>
      </c>
      <c r="AL322" s="35">
        <v>0</v>
      </c>
      <c r="AM322" s="35">
        <f t="shared" si="132"/>
        <v>0.16991100000000001</v>
      </c>
      <c r="AN322" s="35">
        <f t="shared" si="133"/>
        <v>0.16845642</v>
      </c>
      <c r="AO322" s="36" t="s">
        <v>2594</v>
      </c>
    </row>
    <row r="323" spans="1:41" s="5" customFormat="1" ht="31.5" x14ac:dyDescent="0.25">
      <c r="A323" s="30" t="s">
        <v>536</v>
      </c>
      <c r="B323" s="47" t="s">
        <v>618</v>
      </c>
      <c r="C323" s="53" t="s">
        <v>619</v>
      </c>
      <c r="D323" s="67" t="s">
        <v>97</v>
      </c>
      <c r="E323" s="34">
        <v>2020</v>
      </c>
      <c r="F323" s="34">
        <v>2020</v>
      </c>
      <c r="G323" s="34">
        <v>2020</v>
      </c>
      <c r="H323" s="35" t="s">
        <v>55</v>
      </c>
      <c r="I323" s="35" t="s">
        <v>55</v>
      </c>
      <c r="J323" s="35">
        <v>0</v>
      </c>
      <c r="K323" s="35">
        <v>9.8131824000000006E-2</v>
      </c>
      <c r="L323" s="35">
        <v>0</v>
      </c>
      <c r="M323" s="35">
        <v>0</v>
      </c>
      <c r="N323" s="35">
        <v>9.8131824000000006E-2</v>
      </c>
      <c r="O323" s="35">
        <v>0</v>
      </c>
      <c r="P323" s="35">
        <f t="shared" si="138"/>
        <v>9.700136999999999E-2</v>
      </c>
      <c r="Q323" s="35">
        <v>0</v>
      </c>
      <c r="R323" s="35">
        <f t="shared" si="134"/>
        <v>0</v>
      </c>
      <c r="S323" s="35">
        <f t="shared" si="135"/>
        <v>9.700136999999999E-2</v>
      </c>
      <c r="T323" s="35">
        <v>0</v>
      </c>
      <c r="U323" s="35" t="s">
        <v>55</v>
      </c>
      <c r="V323" s="35">
        <v>9.8131824000000006E-2</v>
      </c>
      <c r="W323" s="35" t="s">
        <v>55</v>
      </c>
      <c r="X323" s="35">
        <v>0</v>
      </c>
      <c r="Y323" s="35" t="s">
        <v>55</v>
      </c>
      <c r="Z323" s="35">
        <f t="shared" si="139"/>
        <v>0</v>
      </c>
      <c r="AA323" s="35">
        <v>0</v>
      </c>
      <c r="AB323" s="35">
        <v>0</v>
      </c>
      <c r="AC323" s="35">
        <v>9.8131824000000006E-2</v>
      </c>
      <c r="AD323" s="35">
        <v>9.700136999999999E-2</v>
      </c>
      <c r="AE323" s="35">
        <v>0</v>
      </c>
      <c r="AF323" s="35">
        <v>0</v>
      </c>
      <c r="AG323" s="35">
        <v>0</v>
      </c>
      <c r="AH323" s="35">
        <v>0</v>
      </c>
      <c r="AI323" s="35">
        <v>0</v>
      </c>
      <c r="AJ323" s="35">
        <v>0</v>
      </c>
      <c r="AK323" s="35">
        <v>0</v>
      </c>
      <c r="AL323" s="35">
        <v>0</v>
      </c>
      <c r="AM323" s="35">
        <f t="shared" si="132"/>
        <v>9.8131824000000006E-2</v>
      </c>
      <c r="AN323" s="35">
        <f t="shared" si="133"/>
        <v>9.700136999999999E-2</v>
      </c>
      <c r="AO323" s="36" t="s">
        <v>2594</v>
      </c>
    </row>
    <row r="324" spans="1:41" s="5" customFormat="1" ht="31.5" x14ac:dyDescent="0.25">
      <c r="A324" s="30" t="s">
        <v>536</v>
      </c>
      <c r="B324" s="47" t="s">
        <v>620</v>
      </c>
      <c r="C324" s="53" t="s">
        <v>621</v>
      </c>
      <c r="D324" s="67" t="s">
        <v>97</v>
      </c>
      <c r="E324" s="34">
        <v>2020</v>
      </c>
      <c r="F324" s="34">
        <v>2020</v>
      </c>
      <c r="G324" s="34">
        <v>2020</v>
      </c>
      <c r="H324" s="35" t="s">
        <v>55</v>
      </c>
      <c r="I324" s="35" t="s">
        <v>55</v>
      </c>
      <c r="J324" s="35">
        <v>0</v>
      </c>
      <c r="K324" s="35">
        <v>0.12041594999999999</v>
      </c>
      <c r="L324" s="35">
        <v>0</v>
      </c>
      <c r="M324" s="35">
        <v>0</v>
      </c>
      <c r="N324" s="35">
        <v>0.12041594999999999</v>
      </c>
      <c r="O324" s="35">
        <v>0</v>
      </c>
      <c r="P324" s="35">
        <f t="shared" si="138"/>
        <v>0.10470966</v>
      </c>
      <c r="Q324" s="35">
        <v>0</v>
      </c>
      <c r="R324" s="35">
        <f t="shared" si="134"/>
        <v>0</v>
      </c>
      <c r="S324" s="35">
        <f t="shared" si="135"/>
        <v>0.10470966</v>
      </c>
      <c r="T324" s="35">
        <v>0</v>
      </c>
      <c r="U324" s="35" t="s">
        <v>55</v>
      </c>
      <c r="V324" s="35">
        <v>0.12041594658</v>
      </c>
      <c r="W324" s="35" t="s">
        <v>55</v>
      </c>
      <c r="X324" s="35">
        <v>0</v>
      </c>
      <c r="Y324" s="35" t="s">
        <v>55</v>
      </c>
      <c r="Z324" s="35">
        <f t="shared" si="139"/>
        <v>0</v>
      </c>
      <c r="AA324" s="35">
        <v>0</v>
      </c>
      <c r="AB324" s="35">
        <v>0</v>
      </c>
      <c r="AC324" s="35">
        <v>0.12041594999999999</v>
      </c>
      <c r="AD324" s="35">
        <v>0.10470966</v>
      </c>
      <c r="AE324" s="35">
        <v>0</v>
      </c>
      <c r="AF324" s="35">
        <v>0</v>
      </c>
      <c r="AG324" s="35">
        <v>0</v>
      </c>
      <c r="AH324" s="35">
        <v>0</v>
      </c>
      <c r="AI324" s="35">
        <v>0</v>
      </c>
      <c r="AJ324" s="35">
        <v>0</v>
      </c>
      <c r="AK324" s="35">
        <v>0</v>
      </c>
      <c r="AL324" s="35">
        <v>0</v>
      </c>
      <c r="AM324" s="35">
        <f t="shared" si="132"/>
        <v>0.12041594999999999</v>
      </c>
      <c r="AN324" s="35">
        <f t="shared" si="133"/>
        <v>0.10470966</v>
      </c>
      <c r="AO324" s="36" t="s">
        <v>2594</v>
      </c>
    </row>
    <row r="325" spans="1:41" s="5" customFormat="1" ht="31.5" x14ac:dyDescent="0.25">
      <c r="A325" s="30" t="s">
        <v>536</v>
      </c>
      <c r="B325" s="47" t="s">
        <v>622</v>
      </c>
      <c r="C325" s="53" t="s">
        <v>623</v>
      </c>
      <c r="D325" s="67" t="s">
        <v>97</v>
      </c>
      <c r="E325" s="34">
        <v>2020</v>
      </c>
      <c r="F325" s="34">
        <v>2020</v>
      </c>
      <c r="G325" s="34">
        <v>2020</v>
      </c>
      <c r="H325" s="35" t="s">
        <v>55</v>
      </c>
      <c r="I325" s="35" t="s">
        <v>55</v>
      </c>
      <c r="J325" s="35">
        <v>0</v>
      </c>
      <c r="K325" s="35">
        <v>0.38465832999999999</v>
      </c>
      <c r="L325" s="35">
        <v>0</v>
      </c>
      <c r="M325" s="35">
        <v>0</v>
      </c>
      <c r="N325" s="35">
        <v>0.38465832999999999</v>
      </c>
      <c r="O325" s="35">
        <v>0</v>
      </c>
      <c r="P325" s="35">
        <f t="shared" si="138"/>
        <v>0.14256822</v>
      </c>
      <c r="Q325" s="35">
        <v>0</v>
      </c>
      <c r="R325" s="35">
        <f t="shared" si="134"/>
        <v>0</v>
      </c>
      <c r="S325" s="35">
        <f t="shared" si="135"/>
        <v>0.14256822</v>
      </c>
      <c r="T325" s="35">
        <v>0</v>
      </c>
      <c r="U325" s="35" t="s">
        <v>55</v>
      </c>
      <c r="V325" s="35">
        <v>0.38465832999999999</v>
      </c>
      <c r="W325" s="35" t="s">
        <v>55</v>
      </c>
      <c r="X325" s="35">
        <v>0</v>
      </c>
      <c r="Y325" s="35" t="s">
        <v>55</v>
      </c>
      <c r="Z325" s="35">
        <f t="shared" si="139"/>
        <v>0</v>
      </c>
      <c r="AA325" s="35">
        <v>0</v>
      </c>
      <c r="AB325" s="35">
        <v>0</v>
      </c>
      <c r="AC325" s="35">
        <v>0.38465832999999999</v>
      </c>
      <c r="AD325" s="35">
        <v>0.14256822</v>
      </c>
      <c r="AE325" s="35">
        <v>0</v>
      </c>
      <c r="AF325" s="35">
        <v>0</v>
      </c>
      <c r="AG325" s="35">
        <v>0</v>
      </c>
      <c r="AH325" s="35">
        <v>0</v>
      </c>
      <c r="AI325" s="35">
        <v>0</v>
      </c>
      <c r="AJ325" s="35">
        <v>0</v>
      </c>
      <c r="AK325" s="35">
        <v>0</v>
      </c>
      <c r="AL325" s="35">
        <v>0</v>
      </c>
      <c r="AM325" s="35">
        <f t="shared" si="132"/>
        <v>0.38465832999999999</v>
      </c>
      <c r="AN325" s="35">
        <f t="shared" si="133"/>
        <v>0.14256822</v>
      </c>
      <c r="AO325" s="36" t="s">
        <v>2594</v>
      </c>
    </row>
    <row r="326" spans="1:41" s="5" customFormat="1" ht="31.5" x14ac:dyDescent="0.25">
      <c r="A326" s="30" t="s">
        <v>536</v>
      </c>
      <c r="B326" s="47" t="s">
        <v>624</v>
      </c>
      <c r="C326" s="53" t="s">
        <v>625</v>
      </c>
      <c r="D326" s="67" t="s">
        <v>97</v>
      </c>
      <c r="E326" s="34">
        <v>2020</v>
      </c>
      <c r="F326" s="34">
        <v>2020</v>
      </c>
      <c r="G326" s="34">
        <v>2020</v>
      </c>
      <c r="H326" s="35" t="s">
        <v>55</v>
      </c>
      <c r="I326" s="35" t="s">
        <v>55</v>
      </c>
      <c r="J326" s="35">
        <v>0</v>
      </c>
      <c r="K326" s="35">
        <v>0.12120135300000001</v>
      </c>
      <c r="L326" s="35">
        <v>0</v>
      </c>
      <c r="M326" s="35">
        <v>0</v>
      </c>
      <c r="N326" s="35">
        <v>0.12120135300000001</v>
      </c>
      <c r="O326" s="35">
        <v>0</v>
      </c>
      <c r="P326" s="35">
        <f t="shared" si="138"/>
        <v>0.10997548</v>
      </c>
      <c r="Q326" s="35">
        <v>0</v>
      </c>
      <c r="R326" s="35">
        <f t="shared" si="134"/>
        <v>0</v>
      </c>
      <c r="S326" s="35">
        <f t="shared" si="135"/>
        <v>0.10997548</v>
      </c>
      <c r="T326" s="35">
        <v>0</v>
      </c>
      <c r="U326" s="35" t="s">
        <v>55</v>
      </c>
      <c r="V326" s="35">
        <v>0.12120135300000001</v>
      </c>
      <c r="W326" s="35" t="s">
        <v>55</v>
      </c>
      <c r="X326" s="35">
        <v>0</v>
      </c>
      <c r="Y326" s="35" t="s">
        <v>55</v>
      </c>
      <c r="Z326" s="35">
        <f t="shared" si="139"/>
        <v>0</v>
      </c>
      <c r="AA326" s="35">
        <v>0</v>
      </c>
      <c r="AB326" s="35">
        <v>0</v>
      </c>
      <c r="AC326" s="35">
        <v>0.12120135300000001</v>
      </c>
      <c r="AD326" s="35">
        <v>0.10997548</v>
      </c>
      <c r="AE326" s="35">
        <v>0</v>
      </c>
      <c r="AF326" s="35">
        <v>0</v>
      </c>
      <c r="AG326" s="35">
        <v>0</v>
      </c>
      <c r="AH326" s="35">
        <v>0</v>
      </c>
      <c r="AI326" s="35">
        <v>0</v>
      </c>
      <c r="AJ326" s="35">
        <v>0</v>
      </c>
      <c r="AK326" s="35">
        <v>0</v>
      </c>
      <c r="AL326" s="35">
        <v>0</v>
      </c>
      <c r="AM326" s="35">
        <f t="shared" si="132"/>
        <v>0.12120135300000001</v>
      </c>
      <c r="AN326" s="35">
        <f t="shared" si="133"/>
        <v>0.10997548</v>
      </c>
      <c r="AO326" s="36" t="s">
        <v>2594</v>
      </c>
    </row>
    <row r="327" spans="1:41" s="5" customFormat="1" ht="31.5" x14ac:dyDescent="0.25">
      <c r="A327" s="30" t="s">
        <v>536</v>
      </c>
      <c r="B327" s="47" t="s">
        <v>626</v>
      </c>
      <c r="C327" s="53" t="s">
        <v>627</v>
      </c>
      <c r="D327" s="67" t="s">
        <v>97</v>
      </c>
      <c r="E327" s="34">
        <v>2020</v>
      </c>
      <c r="F327" s="34">
        <v>2020</v>
      </c>
      <c r="G327" s="34">
        <v>2020</v>
      </c>
      <c r="H327" s="35" t="s">
        <v>55</v>
      </c>
      <c r="I327" s="35" t="s">
        <v>55</v>
      </c>
      <c r="J327" s="35">
        <v>0</v>
      </c>
      <c r="K327" s="35">
        <v>5.3480859999999998E-2</v>
      </c>
      <c r="L327" s="35">
        <v>0</v>
      </c>
      <c r="M327" s="35">
        <v>0</v>
      </c>
      <c r="N327" s="35">
        <v>5.3480859999999998E-2</v>
      </c>
      <c r="O327" s="35">
        <v>0</v>
      </c>
      <c r="P327" s="35">
        <f t="shared" si="138"/>
        <v>4.5670000000000002E-2</v>
      </c>
      <c r="Q327" s="35">
        <v>0</v>
      </c>
      <c r="R327" s="35">
        <f t="shared" si="134"/>
        <v>0</v>
      </c>
      <c r="S327" s="35">
        <f t="shared" si="135"/>
        <v>4.5670000000000002E-2</v>
      </c>
      <c r="T327" s="35">
        <v>0</v>
      </c>
      <c r="U327" s="35" t="s">
        <v>55</v>
      </c>
      <c r="V327" s="35">
        <v>5.3480857500000006E-2</v>
      </c>
      <c r="W327" s="35" t="s">
        <v>55</v>
      </c>
      <c r="X327" s="35">
        <v>0</v>
      </c>
      <c r="Y327" s="35" t="s">
        <v>55</v>
      </c>
      <c r="Z327" s="35">
        <f t="shared" si="139"/>
        <v>0</v>
      </c>
      <c r="AA327" s="35">
        <v>0</v>
      </c>
      <c r="AB327" s="35">
        <v>0</v>
      </c>
      <c r="AC327" s="35">
        <v>5.3480859999999998E-2</v>
      </c>
      <c r="AD327" s="35">
        <v>4.5670000000000002E-2</v>
      </c>
      <c r="AE327" s="35">
        <v>0</v>
      </c>
      <c r="AF327" s="35">
        <v>0</v>
      </c>
      <c r="AG327" s="35">
        <v>0</v>
      </c>
      <c r="AH327" s="35">
        <v>0</v>
      </c>
      <c r="AI327" s="35">
        <v>0</v>
      </c>
      <c r="AJ327" s="35">
        <v>0</v>
      </c>
      <c r="AK327" s="35">
        <v>0</v>
      </c>
      <c r="AL327" s="35">
        <v>0</v>
      </c>
      <c r="AM327" s="35">
        <f t="shared" si="132"/>
        <v>5.3480859999999998E-2</v>
      </c>
      <c r="AN327" s="35">
        <f t="shared" si="133"/>
        <v>4.5670000000000002E-2</v>
      </c>
      <c r="AO327" s="36" t="s">
        <v>2594</v>
      </c>
    </row>
    <row r="328" spans="1:41" s="5" customFormat="1" ht="31.5" x14ac:dyDescent="0.25">
      <c r="A328" s="30" t="s">
        <v>536</v>
      </c>
      <c r="B328" s="47" t="s">
        <v>628</v>
      </c>
      <c r="C328" s="53" t="s">
        <v>629</v>
      </c>
      <c r="D328" s="67" t="s">
        <v>97</v>
      </c>
      <c r="E328" s="34">
        <v>2020</v>
      </c>
      <c r="F328" s="34">
        <v>2020</v>
      </c>
      <c r="G328" s="34">
        <v>2020</v>
      </c>
      <c r="H328" s="35" t="s">
        <v>55</v>
      </c>
      <c r="I328" s="35" t="s">
        <v>55</v>
      </c>
      <c r="J328" s="35">
        <v>0</v>
      </c>
      <c r="K328" s="35">
        <v>1.2057203400000001</v>
      </c>
      <c r="L328" s="35">
        <v>0</v>
      </c>
      <c r="M328" s="35">
        <v>0</v>
      </c>
      <c r="N328" s="35">
        <v>1.2057203400000001</v>
      </c>
      <c r="O328" s="35">
        <v>0</v>
      </c>
      <c r="P328" s="35">
        <f t="shared" si="138"/>
        <v>0.89749999999999996</v>
      </c>
      <c r="Q328" s="35">
        <v>0</v>
      </c>
      <c r="R328" s="35">
        <f t="shared" si="134"/>
        <v>0</v>
      </c>
      <c r="S328" s="35">
        <f t="shared" si="135"/>
        <v>0.89749999999999996</v>
      </c>
      <c r="T328" s="35">
        <v>0</v>
      </c>
      <c r="U328" s="35" t="s">
        <v>55</v>
      </c>
      <c r="V328" s="35">
        <v>1.2057203400000001</v>
      </c>
      <c r="W328" s="35" t="s">
        <v>55</v>
      </c>
      <c r="X328" s="35">
        <v>0</v>
      </c>
      <c r="Y328" s="35" t="s">
        <v>55</v>
      </c>
      <c r="Z328" s="35">
        <f t="shared" si="139"/>
        <v>0</v>
      </c>
      <c r="AA328" s="35">
        <v>0</v>
      </c>
      <c r="AB328" s="35">
        <v>0</v>
      </c>
      <c r="AC328" s="35">
        <v>1.2057203400000001</v>
      </c>
      <c r="AD328" s="35">
        <v>0.89749999999999996</v>
      </c>
      <c r="AE328" s="35">
        <v>0</v>
      </c>
      <c r="AF328" s="35">
        <v>0</v>
      </c>
      <c r="AG328" s="35">
        <v>0</v>
      </c>
      <c r="AH328" s="35">
        <v>0</v>
      </c>
      <c r="AI328" s="35">
        <v>0</v>
      </c>
      <c r="AJ328" s="35">
        <v>0</v>
      </c>
      <c r="AK328" s="35">
        <v>0</v>
      </c>
      <c r="AL328" s="35">
        <v>0</v>
      </c>
      <c r="AM328" s="35">
        <f t="shared" si="132"/>
        <v>1.2057203400000001</v>
      </c>
      <c r="AN328" s="35">
        <f t="shared" si="133"/>
        <v>0.89749999999999996</v>
      </c>
      <c r="AO328" s="36" t="s">
        <v>2594</v>
      </c>
    </row>
    <row r="329" spans="1:41" s="5" customFormat="1" ht="47.25" x14ac:dyDescent="0.25">
      <c r="A329" s="30" t="s">
        <v>536</v>
      </c>
      <c r="B329" s="47" t="s">
        <v>630</v>
      </c>
      <c r="C329" s="53" t="s">
        <v>631</v>
      </c>
      <c r="D329" s="67" t="s">
        <v>97</v>
      </c>
      <c r="E329" s="34">
        <v>2020</v>
      </c>
      <c r="F329" s="34">
        <v>2020</v>
      </c>
      <c r="G329" s="34">
        <v>2020</v>
      </c>
      <c r="H329" s="35" t="s">
        <v>55</v>
      </c>
      <c r="I329" s="35" t="s">
        <v>55</v>
      </c>
      <c r="J329" s="35">
        <v>0</v>
      </c>
      <c r="K329" s="35">
        <v>1.10813378</v>
      </c>
      <c r="L329" s="35">
        <v>0</v>
      </c>
      <c r="M329" s="35">
        <v>0</v>
      </c>
      <c r="N329" s="35">
        <v>1.10813378</v>
      </c>
      <c r="O329" s="35">
        <v>0</v>
      </c>
      <c r="P329" s="35">
        <f t="shared" si="138"/>
        <v>1.1080000000000001</v>
      </c>
      <c r="Q329" s="35">
        <v>0</v>
      </c>
      <c r="R329" s="35">
        <f t="shared" si="134"/>
        <v>0</v>
      </c>
      <c r="S329" s="35">
        <f t="shared" si="135"/>
        <v>1.1080000000000001</v>
      </c>
      <c r="T329" s="35">
        <v>0</v>
      </c>
      <c r="U329" s="35" t="s">
        <v>55</v>
      </c>
      <c r="V329" s="35">
        <v>1.1081337813000001</v>
      </c>
      <c r="W329" s="35" t="s">
        <v>55</v>
      </c>
      <c r="X329" s="35">
        <v>0</v>
      </c>
      <c r="Y329" s="35" t="s">
        <v>55</v>
      </c>
      <c r="Z329" s="35">
        <f t="shared" si="139"/>
        <v>0</v>
      </c>
      <c r="AA329" s="35">
        <v>0</v>
      </c>
      <c r="AB329" s="35">
        <v>0</v>
      </c>
      <c r="AC329" s="35">
        <v>1.10813378</v>
      </c>
      <c r="AD329" s="35">
        <v>1.1080000000000001</v>
      </c>
      <c r="AE329" s="35">
        <v>0</v>
      </c>
      <c r="AF329" s="35">
        <v>0</v>
      </c>
      <c r="AG329" s="35">
        <v>0</v>
      </c>
      <c r="AH329" s="35">
        <v>0</v>
      </c>
      <c r="AI329" s="35">
        <v>0</v>
      </c>
      <c r="AJ329" s="35">
        <v>0</v>
      </c>
      <c r="AK329" s="35">
        <v>0</v>
      </c>
      <c r="AL329" s="35">
        <v>0</v>
      </c>
      <c r="AM329" s="35">
        <f t="shared" si="132"/>
        <v>1.10813378</v>
      </c>
      <c r="AN329" s="35">
        <f t="shared" si="133"/>
        <v>1.1080000000000001</v>
      </c>
      <c r="AO329" s="36" t="s">
        <v>2594</v>
      </c>
    </row>
    <row r="330" spans="1:41" s="5" customFormat="1" ht="31.5" x14ac:dyDescent="0.25">
      <c r="A330" s="30" t="s">
        <v>536</v>
      </c>
      <c r="B330" s="47" t="s">
        <v>632</v>
      </c>
      <c r="C330" s="53" t="s">
        <v>633</v>
      </c>
      <c r="D330" s="46" t="s">
        <v>97</v>
      </c>
      <c r="E330" s="34">
        <v>2019</v>
      </c>
      <c r="F330" s="34">
        <v>2020</v>
      </c>
      <c r="G330" s="34">
        <v>2020</v>
      </c>
      <c r="H330" s="35" t="s">
        <v>55</v>
      </c>
      <c r="I330" s="35" t="s">
        <v>55</v>
      </c>
      <c r="J330" s="35">
        <v>0</v>
      </c>
      <c r="K330" s="35">
        <v>5.2119370000000005E-2</v>
      </c>
      <c r="L330" s="35">
        <v>0</v>
      </c>
      <c r="M330" s="35">
        <v>0</v>
      </c>
      <c r="N330" s="35">
        <v>5.2119370000000005E-2</v>
      </c>
      <c r="O330" s="35">
        <v>0</v>
      </c>
      <c r="P330" s="35">
        <f t="shared" si="138"/>
        <v>5.2119370000000005E-2</v>
      </c>
      <c r="Q330" s="35">
        <v>0</v>
      </c>
      <c r="R330" s="35">
        <f t="shared" si="134"/>
        <v>0</v>
      </c>
      <c r="S330" s="35">
        <f t="shared" si="135"/>
        <v>5.2119370000000005E-2</v>
      </c>
      <c r="T330" s="35">
        <v>0</v>
      </c>
      <c r="U330" s="35" t="s">
        <v>55</v>
      </c>
      <c r="V330" s="35">
        <v>0</v>
      </c>
      <c r="W330" s="35" t="s">
        <v>55</v>
      </c>
      <c r="X330" s="35">
        <v>0</v>
      </c>
      <c r="Y330" s="35" t="s">
        <v>55</v>
      </c>
      <c r="Z330" s="35">
        <f t="shared" si="139"/>
        <v>0</v>
      </c>
      <c r="AA330" s="35">
        <v>5.2119370000000005E-2</v>
      </c>
      <c r="AB330" s="35">
        <v>5.2119370000000005E-2</v>
      </c>
      <c r="AC330" s="35">
        <v>0</v>
      </c>
      <c r="AD330" s="35">
        <v>0</v>
      </c>
      <c r="AE330" s="35">
        <v>0</v>
      </c>
      <c r="AF330" s="35">
        <v>0</v>
      </c>
      <c r="AG330" s="35">
        <v>0</v>
      </c>
      <c r="AH330" s="35">
        <v>0</v>
      </c>
      <c r="AI330" s="35">
        <v>0</v>
      </c>
      <c r="AJ330" s="35">
        <v>0</v>
      </c>
      <c r="AK330" s="35">
        <v>0</v>
      </c>
      <c r="AL330" s="35">
        <v>0</v>
      </c>
      <c r="AM330" s="35">
        <f t="shared" si="132"/>
        <v>0</v>
      </c>
      <c r="AN330" s="35">
        <f t="shared" si="133"/>
        <v>0</v>
      </c>
      <c r="AO330" s="36" t="s">
        <v>2539</v>
      </c>
    </row>
    <row r="331" spans="1:41" s="5" customFormat="1" ht="47.25" x14ac:dyDescent="0.25">
      <c r="A331" s="30" t="s">
        <v>536</v>
      </c>
      <c r="B331" s="47" t="s">
        <v>634</v>
      </c>
      <c r="C331" s="53" t="s">
        <v>635</v>
      </c>
      <c r="D331" s="42" t="s">
        <v>124</v>
      </c>
      <c r="E331" s="43">
        <v>2022</v>
      </c>
      <c r="F331" s="43">
        <v>2022</v>
      </c>
      <c r="G331" s="43">
        <v>2022</v>
      </c>
      <c r="H331" s="35" t="s">
        <v>55</v>
      </c>
      <c r="I331" s="35" t="s">
        <v>55</v>
      </c>
      <c r="J331" s="35">
        <v>0</v>
      </c>
      <c r="K331" s="35">
        <v>9.8815439999999991E-2</v>
      </c>
      <c r="L331" s="35">
        <v>0</v>
      </c>
      <c r="M331" s="35">
        <v>0</v>
      </c>
      <c r="N331" s="35">
        <v>9.8815439999999991E-2</v>
      </c>
      <c r="O331" s="35">
        <v>0</v>
      </c>
      <c r="P331" s="35">
        <f t="shared" si="138"/>
        <v>9.5919709999999991E-2</v>
      </c>
      <c r="Q331" s="35">
        <v>0</v>
      </c>
      <c r="R331" s="35">
        <f t="shared" si="134"/>
        <v>0</v>
      </c>
      <c r="S331" s="35">
        <f t="shared" si="135"/>
        <v>9.5919709999999991E-2</v>
      </c>
      <c r="T331" s="35">
        <v>0</v>
      </c>
      <c r="U331" s="35" t="s">
        <v>55</v>
      </c>
      <c r="V331" s="35">
        <v>0</v>
      </c>
      <c r="W331" s="35" t="s">
        <v>55</v>
      </c>
      <c r="X331" s="35">
        <v>9.8815439999999991E-2</v>
      </c>
      <c r="Y331" s="35" t="s">
        <v>55</v>
      </c>
      <c r="Z331" s="35">
        <f t="shared" si="139"/>
        <v>9.5919709999999991E-2</v>
      </c>
      <c r="AA331" s="35">
        <v>0</v>
      </c>
      <c r="AB331" s="35">
        <v>0</v>
      </c>
      <c r="AC331" s="35">
        <v>0</v>
      </c>
      <c r="AD331" s="35">
        <v>0</v>
      </c>
      <c r="AE331" s="35">
        <v>0</v>
      </c>
      <c r="AF331" s="35">
        <v>0</v>
      </c>
      <c r="AG331" s="35">
        <v>9.8815439999999991E-2</v>
      </c>
      <c r="AH331" s="35">
        <v>9.5919709999999991E-2</v>
      </c>
      <c r="AI331" s="35">
        <v>0</v>
      </c>
      <c r="AJ331" s="35">
        <v>0</v>
      </c>
      <c r="AK331" s="35">
        <v>0</v>
      </c>
      <c r="AL331" s="35">
        <v>0</v>
      </c>
      <c r="AM331" s="35">
        <f t="shared" si="132"/>
        <v>9.8815439999999991E-2</v>
      </c>
      <c r="AN331" s="35">
        <f t="shared" si="133"/>
        <v>9.5919709999999991E-2</v>
      </c>
      <c r="AO331" s="36" t="s">
        <v>2976</v>
      </c>
    </row>
    <row r="332" spans="1:41" s="5" customFormat="1" ht="47.25" x14ac:dyDescent="0.25">
      <c r="A332" s="30" t="s">
        <v>536</v>
      </c>
      <c r="B332" s="47" t="s">
        <v>636</v>
      </c>
      <c r="C332" s="53" t="s">
        <v>637</v>
      </c>
      <c r="D332" s="67" t="s">
        <v>124</v>
      </c>
      <c r="E332" s="34">
        <v>2021</v>
      </c>
      <c r="F332" s="34">
        <v>2021</v>
      </c>
      <c r="G332" s="34">
        <v>2021</v>
      </c>
      <c r="H332" s="35" t="s">
        <v>55</v>
      </c>
      <c r="I332" s="35" t="s">
        <v>55</v>
      </c>
      <c r="J332" s="35">
        <v>0</v>
      </c>
      <c r="K332" s="35">
        <v>1.4303066899999999</v>
      </c>
      <c r="L332" s="35">
        <v>0</v>
      </c>
      <c r="M332" s="35">
        <v>0</v>
      </c>
      <c r="N332" s="35">
        <v>1.4303066899999999</v>
      </c>
      <c r="O332" s="35">
        <v>0</v>
      </c>
      <c r="P332" s="35">
        <f t="shared" si="138"/>
        <v>1.3472264500000002</v>
      </c>
      <c r="Q332" s="35">
        <v>0</v>
      </c>
      <c r="R332" s="35">
        <f t="shared" si="134"/>
        <v>0</v>
      </c>
      <c r="S332" s="35">
        <f t="shared" si="135"/>
        <v>1.3472264500000002</v>
      </c>
      <c r="T332" s="35">
        <v>0</v>
      </c>
      <c r="U332" s="35" t="s">
        <v>55</v>
      </c>
      <c r="V332" s="35">
        <v>1.3746960013162699</v>
      </c>
      <c r="W332" s="35" t="s">
        <v>55</v>
      </c>
      <c r="X332" s="35">
        <v>1.4303066899999999</v>
      </c>
      <c r="Y332" s="35" t="s">
        <v>55</v>
      </c>
      <c r="Z332" s="35">
        <f t="shared" si="139"/>
        <v>1.3472264500000002</v>
      </c>
      <c r="AA332" s="35">
        <v>0</v>
      </c>
      <c r="AB332" s="35">
        <v>0</v>
      </c>
      <c r="AC332" s="35">
        <v>0</v>
      </c>
      <c r="AD332" s="35">
        <v>0</v>
      </c>
      <c r="AE332" s="35">
        <v>1.4303066899999999</v>
      </c>
      <c r="AF332" s="35">
        <v>1.3472264500000002</v>
      </c>
      <c r="AG332" s="35">
        <v>0</v>
      </c>
      <c r="AH332" s="35">
        <v>0</v>
      </c>
      <c r="AI332" s="35">
        <v>0</v>
      </c>
      <c r="AJ332" s="35">
        <v>0</v>
      </c>
      <c r="AK332" s="35">
        <v>0</v>
      </c>
      <c r="AL332" s="35">
        <v>0</v>
      </c>
      <c r="AM332" s="35">
        <f t="shared" si="132"/>
        <v>1.4303066899999999</v>
      </c>
      <c r="AN332" s="35">
        <f t="shared" si="133"/>
        <v>1.3472264500000002</v>
      </c>
      <c r="AO332" s="36" t="s">
        <v>2976</v>
      </c>
    </row>
    <row r="333" spans="1:41" s="5" customFormat="1" ht="173.25" x14ac:dyDescent="0.25">
      <c r="A333" s="30" t="s">
        <v>536</v>
      </c>
      <c r="B333" s="47" t="s">
        <v>638</v>
      </c>
      <c r="C333" s="53" t="s">
        <v>639</v>
      </c>
      <c r="D333" s="67" t="s">
        <v>124</v>
      </c>
      <c r="E333" s="34">
        <v>2021</v>
      </c>
      <c r="F333" s="34">
        <v>2021</v>
      </c>
      <c r="G333" s="34">
        <v>2021</v>
      </c>
      <c r="H333" s="35" t="s">
        <v>55</v>
      </c>
      <c r="I333" s="35" t="s">
        <v>55</v>
      </c>
      <c r="J333" s="35">
        <v>0</v>
      </c>
      <c r="K333" s="35">
        <v>0.28387970000000001</v>
      </c>
      <c r="L333" s="35">
        <v>0</v>
      </c>
      <c r="M333" s="35">
        <v>0</v>
      </c>
      <c r="N333" s="35">
        <v>0.28387970000000001</v>
      </c>
      <c r="O333" s="35">
        <v>0</v>
      </c>
      <c r="P333" s="35">
        <f t="shared" si="138"/>
        <v>0.58499836000000005</v>
      </c>
      <c r="Q333" s="35">
        <v>0</v>
      </c>
      <c r="R333" s="35">
        <f t="shared" si="134"/>
        <v>0</v>
      </c>
      <c r="S333" s="35">
        <f t="shared" si="135"/>
        <v>0.58499836000000005</v>
      </c>
      <c r="T333" s="35">
        <v>0</v>
      </c>
      <c r="U333" s="35" t="s">
        <v>55</v>
      </c>
      <c r="V333" s="35">
        <v>0.27284239538639998</v>
      </c>
      <c r="W333" s="35" t="s">
        <v>55</v>
      </c>
      <c r="X333" s="35">
        <v>0.28387970000000001</v>
      </c>
      <c r="Y333" s="35" t="s">
        <v>55</v>
      </c>
      <c r="Z333" s="35">
        <f t="shared" si="139"/>
        <v>0.58499836000000005</v>
      </c>
      <c r="AA333" s="35">
        <v>0</v>
      </c>
      <c r="AB333" s="35">
        <v>0</v>
      </c>
      <c r="AC333" s="35">
        <v>0</v>
      </c>
      <c r="AD333" s="35">
        <v>0</v>
      </c>
      <c r="AE333" s="35">
        <v>0.28387970000000001</v>
      </c>
      <c r="AF333" s="35">
        <v>0.58499836000000005</v>
      </c>
      <c r="AG333" s="35">
        <v>0</v>
      </c>
      <c r="AH333" s="35">
        <v>0</v>
      </c>
      <c r="AI333" s="35">
        <v>0</v>
      </c>
      <c r="AJ333" s="35">
        <v>0</v>
      </c>
      <c r="AK333" s="35">
        <v>0</v>
      </c>
      <c r="AL333" s="35">
        <v>0</v>
      </c>
      <c r="AM333" s="35">
        <f t="shared" si="132"/>
        <v>0.28387970000000001</v>
      </c>
      <c r="AN333" s="35">
        <f t="shared" si="133"/>
        <v>0.58499836000000005</v>
      </c>
      <c r="AO333" s="36" t="s">
        <v>2978</v>
      </c>
    </row>
    <row r="334" spans="1:41" s="5" customFormat="1" ht="157.5" x14ac:dyDescent="0.25">
      <c r="A334" s="30" t="s">
        <v>536</v>
      </c>
      <c r="B334" s="47" t="s">
        <v>640</v>
      </c>
      <c r="C334" s="53" t="s">
        <v>641</v>
      </c>
      <c r="D334" s="67" t="s">
        <v>124</v>
      </c>
      <c r="E334" s="34">
        <v>2021</v>
      </c>
      <c r="F334" s="34">
        <v>2021</v>
      </c>
      <c r="G334" s="34">
        <v>2021</v>
      </c>
      <c r="H334" s="35" t="s">
        <v>55</v>
      </c>
      <c r="I334" s="35" t="s">
        <v>55</v>
      </c>
      <c r="J334" s="35">
        <v>0</v>
      </c>
      <c r="K334" s="35">
        <v>0.19488525000000001</v>
      </c>
      <c r="L334" s="35">
        <v>0</v>
      </c>
      <c r="M334" s="35">
        <v>0</v>
      </c>
      <c r="N334" s="35">
        <v>0.19488525000000001</v>
      </c>
      <c r="O334" s="35">
        <v>0</v>
      </c>
      <c r="P334" s="35">
        <f t="shared" si="138"/>
        <v>0.35358818000000003</v>
      </c>
      <c r="Q334" s="35">
        <v>0</v>
      </c>
      <c r="R334" s="35">
        <f t="shared" si="134"/>
        <v>0</v>
      </c>
      <c r="S334" s="35">
        <f t="shared" si="135"/>
        <v>0.35358818000000003</v>
      </c>
      <c r="T334" s="35">
        <v>0</v>
      </c>
      <c r="U334" s="35" t="s">
        <v>55</v>
      </c>
      <c r="V334" s="35">
        <v>0.18730806462522001</v>
      </c>
      <c r="W334" s="35" t="s">
        <v>55</v>
      </c>
      <c r="X334" s="35">
        <v>0.19488525000000001</v>
      </c>
      <c r="Y334" s="35" t="s">
        <v>55</v>
      </c>
      <c r="Z334" s="35">
        <f t="shared" si="139"/>
        <v>0.35358818000000003</v>
      </c>
      <c r="AA334" s="35">
        <v>0</v>
      </c>
      <c r="AB334" s="35">
        <v>0</v>
      </c>
      <c r="AC334" s="35">
        <v>0</v>
      </c>
      <c r="AD334" s="35">
        <v>0</v>
      </c>
      <c r="AE334" s="35">
        <v>0.19488525000000001</v>
      </c>
      <c r="AF334" s="35">
        <v>0.35358818000000003</v>
      </c>
      <c r="AG334" s="35">
        <v>0</v>
      </c>
      <c r="AH334" s="35">
        <v>0</v>
      </c>
      <c r="AI334" s="35">
        <v>0</v>
      </c>
      <c r="AJ334" s="35">
        <v>0</v>
      </c>
      <c r="AK334" s="35">
        <v>0</v>
      </c>
      <c r="AL334" s="35">
        <v>0</v>
      </c>
      <c r="AM334" s="35">
        <f t="shared" si="132"/>
        <v>0.19488525000000001</v>
      </c>
      <c r="AN334" s="35">
        <f t="shared" si="133"/>
        <v>0.35358818000000003</v>
      </c>
      <c r="AO334" s="36" t="s">
        <v>2979</v>
      </c>
    </row>
    <row r="335" spans="1:41" s="5" customFormat="1" ht="78" customHeight="1" x14ac:dyDescent="0.25">
      <c r="A335" s="30" t="s">
        <v>536</v>
      </c>
      <c r="B335" s="47" t="s">
        <v>642</v>
      </c>
      <c r="C335" s="53" t="s">
        <v>643</v>
      </c>
      <c r="D335" s="67" t="s">
        <v>124</v>
      </c>
      <c r="E335" s="34">
        <v>2021</v>
      </c>
      <c r="F335" s="34">
        <v>2021</v>
      </c>
      <c r="G335" s="34">
        <v>2021</v>
      </c>
      <c r="H335" s="35" t="s">
        <v>55</v>
      </c>
      <c r="I335" s="35" t="s">
        <v>55</v>
      </c>
      <c r="J335" s="35">
        <v>0</v>
      </c>
      <c r="K335" s="35">
        <v>0.27482848999999998</v>
      </c>
      <c r="L335" s="35">
        <v>0</v>
      </c>
      <c r="M335" s="35">
        <v>0</v>
      </c>
      <c r="N335" s="35">
        <v>0.27482848999999998</v>
      </c>
      <c r="O335" s="35">
        <v>0</v>
      </c>
      <c r="P335" s="35">
        <f t="shared" si="138"/>
        <v>0.27483000000000002</v>
      </c>
      <c r="Q335" s="35">
        <v>0</v>
      </c>
      <c r="R335" s="35">
        <f t="shared" si="134"/>
        <v>0</v>
      </c>
      <c r="S335" s="35">
        <f t="shared" si="135"/>
        <v>0.27483000000000002</v>
      </c>
      <c r="T335" s="35">
        <v>0</v>
      </c>
      <c r="U335" s="35" t="s">
        <v>55</v>
      </c>
      <c r="V335" s="35">
        <v>0.25911179550000002</v>
      </c>
      <c r="W335" s="35" t="s">
        <v>55</v>
      </c>
      <c r="X335" s="35">
        <v>0.27482848999999998</v>
      </c>
      <c r="Y335" s="35" t="s">
        <v>55</v>
      </c>
      <c r="Z335" s="35">
        <f t="shared" si="139"/>
        <v>0.27483000000000002</v>
      </c>
      <c r="AA335" s="35">
        <v>0</v>
      </c>
      <c r="AB335" s="35">
        <v>0</v>
      </c>
      <c r="AC335" s="35">
        <v>0</v>
      </c>
      <c r="AD335" s="35">
        <v>0</v>
      </c>
      <c r="AE335" s="35">
        <v>0.27482848999999998</v>
      </c>
      <c r="AF335" s="35">
        <v>0.27483000000000002</v>
      </c>
      <c r="AG335" s="35">
        <v>0</v>
      </c>
      <c r="AH335" s="35">
        <v>0</v>
      </c>
      <c r="AI335" s="35">
        <v>0</v>
      </c>
      <c r="AJ335" s="35">
        <v>0</v>
      </c>
      <c r="AK335" s="35">
        <v>0</v>
      </c>
      <c r="AL335" s="35">
        <v>0</v>
      </c>
      <c r="AM335" s="35">
        <f t="shared" si="132"/>
        <v>0.27482848999999998</v>
      </c>
      <c r="AN335" s="35">
        <f t="shared" si="133"/>
        <v>0.27483000000000002</v>
      </c>
      <c r="AO335" s="36" t="s">
        <v>2964</v>
      </c>
    </row>
    <row r="336" spans="1:41" s="5" customFormat="1" ht="157.5" x14ac:dyDescent="0.25">
      <c r="A336" s="30" t="s">
        <v>536</v>
      </c>
      <c r="B336" s="47" t="s">
        <v>644</v>
      </c>
      <c r="C336" s="53" t="s">
        <v>645</v>
      </c>
      <c r="D336" s="67" t="s">
        <v>124</v>
      </c>
      <c r="E336" s="34">
        <v>2021</v>
      </c>
      <c r="F336" s="34">
        <v>2021</v>
      </c>
      <c r="G336" s="34">
        <v>2021</v>
      </c>
      <c r="H336" s="35" t="s">
        <v>55</v>
      </c>
      <c r="I336" s="35" t="s">
        <v>55</v>
      </c>
      <c r="J336" s="35">
        <v>0</v>
      </c>
      <c r="K336" s="35">
        <v>1.0290569199999999</v>
      </c>
      <c r="L336" s="35">
        <v>0</v>
      </c>
      <c r="M336" s="35">
        <v>0</v>
      </c>
      <c r="N336" s="35">
        <v>1.0290569199999999</v>
      </c>
      <c r="O336" s="35">
        <v>0</v>
      </c>
      <c r="P336" s="35">
        <f t="shared" si="138"/>
        <v>1.08820187</v>
      </c>
      <c r="Q336" s="35">
        <v>0</v>
      </c>
      <c r="R336" s="35">
        <f t="shared" si="134"/>
        <v>0</v>
      </c>
      <c r="S336" s="35">
        <f t="shared" si="135"/>
        <v>1.08820187</v>
      </c>
      <c r="T336" s="35">
        <v>0</v>
      </c>
      <c r="U336" s="35" t="s">
        <v>55</v>
      </c>
      <c r="V336" s="35">
        <v>0.94194945421307996</v>
      </c>
      <c r="W336" s="35" t="s">
        <v>55</v>
      </c>
      <c r="X336" s="35">
        <v>1.0290569199999999</v>
      </c>
      <c r="Y336" s="35" t="s">
        <v>55</v>
      </c>
      <c r="Z336" s="35">
        <f t="shared" si="139"/>
        <v>1.08820187</v>
      </c>
      <c r="AA336" s="35">
        <v>0</v>
      </c>
      <c r="AB336" s="35">
        <v>0</v>
      </c>
      <c r="AC336" s="35">
        <v>0</v>
      </c>
      <c r="AD336" s="35">
        <v>0</v>
      </c>
      <c r="AE336" s="35">
        <v>1.0290569199999999</v>
      </c>
      <c r="AF336" s="35">
        <v>1.08820187</v>
      </c>
      <c r="AG336" s="35">
        <v>0</v>
      </c>
      <c r="AH336" s="35">
        <v>0</v>
      </c>
      <c r="AI336" s="35">
        <v>0</v>
      </c>
      <c r="AJ336" s="35">
        <v>0</v>
      </c>
      <c r="AK336" s="35">
        <v>0</v>
      </c>
      <c r="AL336" s="35">
        <v>0</v>
      </c>
      <c r="AM336" s="35">
        <f t="shared" si="132"/>
        <v>1.0290569199999999</v>
      </c>
      <c r="AN336" s="35">
        <f t="shared" si="133"/>
        <v>1.08820187</v>
      </c>
      <c r="AO336" s="36" t="s">
        <v>2979</v>
      </c>
    </row>
    <row r="337" spans="1:41" s="5" customFormat="1" ht="63" customHeight="1" x14ac:dyDescent="0.25">
      <c r="A337" s="30" t="s">
        <v>536</v>
      </c>
      <c r="B337" s="47" t="s">
        <v>646</v>
      </c>
      <c r="C337" s="53" t="s">
        <v>647</v>
      </c>
      <c r="D337" s="67" t="s">
        <v>124</v>
      </c>
      <c r="E337" s="34">
        <v>2021</v>
      </c>
      <c r="F337" s="34">
        <v>2021</v>
      </c>
      <c r="G337" s="34">
        <v>2021</v>
      </c>
      <c r="H337" s="35" t="s">
        <v>55</v>
      </c>
      <c r="I337" s="35" t="s">
        <v>55</v>
      </c>
      <c r="J337" s="35">
        <v>0</v>
      </c>
      <c r="K337" s="35">
        <v>0.47181400000000001</v>
      </c>
      <c r="L337" s="35">
        <v>0</v>
      </c>
      <c r="M337" s="35">
        <v>0</v>
      </c>
      <c r="N337" s="35">
        <v>0.47181400000000001</v>
      </c>
      <c r="O337" s="35">
        <v>0</v>
      </c>
      <c r="P337" s="35">
        <f t="shared" si="138"/>
        <v>0.47181000000000001</v>
      </c>
      <c r="Q337" s="35">
        <v>0</v>
      </c>
      <c r="R337" s="35">
        <f t="shared" si="134"/>
        <v>0</v>
      </c>
      <c r="S337" s="35">
        <f t="shared" si="135"/>
        <v>0.47181000000000001</v>
      </c>
      <c r="T337" s="35">
        <v>0</v>
      </c>
      <c r="U337" s="35" t="s">
        <v>55</v>
      </c>
      <c r="V337" s="35">
        <v>0.444832243150308</v>
      </c>
      <c r="W337" s="35" t="s">
        <v>55</v>
      </c>
      <c r="X337" s="35">
        <v>0.47181400000000001</v>
      </c>
      <c r="Y337" s="35" t="s">
        <v>55</v>
      </c>
      <c r="Z337" s="35">
        <f t="shared" si="139"/>
        <v>0.47181000000000001</v>
      </c>
      <c r="AA337" s="35">
        <v>0</v>
      </c>
      <c r="AB337" s="35">
        <v>0</v>
      </c>
      <c r="AC337" s="35">
        <v>0</v>
      </c>
      <c r="AD337" s="35">
        <v>0</v>
      </c>
      <c r="AE337" s="35">
        <v>0.47181400000000001</v>
      </c>
      <c r="AF337" s="35">
        <v>0.47181000000000001</v>
      </c>
      <c r="AG337" s="35">
        <v>0</v>
      </c>
      <c r="AH337" s="35">
        <v>0</v>
      </c>
      <c r="AI337" s="35">
        <v>0</v>
      </c>
      <c r="AJ337" s="35">
        <v>0</v>
      </c>
      <c r="AK337" s="35">
        <v>0</v>
      </c>
      <c r="AL337" s="35">
        <v>0</v>
      </c>
      <c r="AM337" s="35">
        <f t="shared" si="132"/>
        <v>0.47181400000000001</v>
      </c>
      <c r="AN337" s="35">
        <f t="shared" si="133"/>
        <v>0.47181000000000001</v>
      </c>
      <c r="AO337" s="36" t="s">
        <v>2945</v>
      </c>
    </row>
    <row r="338" spans="1:41" s="5" customFormat="1" ht="78.75" x14ac:dyDescent="0.25">
      <c r="A338" s="30" t="s">
        <v>536</v>
      </c>
      <c r="B338" s="47" t="s">
        <v>2619</v>
      </c>
      <c r="C338" s="53" t="s">
        <v>648</v>
      </c>
      <c r="D338" s="67" t="s">
        <v>124</v>
      </c>
      <c r="E338" s="34">
        <v>2021</v>
      </c>
      <c r="F338" s="34">
        <v>2023</v>
      </c>
      <c r="G338" s="34">
        <v>2021</v>
      </c>
      <c r="H338" s="35" t="s">
        <v>55</v>
      </c>
      <c r="I338" s="35" t="s">
        <v>55</v>
      </c>
      <c r="J338" s="35">
        <v>0</v>
      </c>
      <c r="K338" s="35">
        <v>2.0305821700000002</v>
      </c>
      <c r="L338" s="35">
        <v>0</v>
      </c>
      <c r="M338" s="35">
        <v>0</v>
      </c>
      <c r="N338" s="35">
        <v>2.0305821700000002</v>
      </c>
      <c r="O338" s="35">
        <v>0</v>
      </c>
      <c r="P338" s="35">
        <f t="shared" si="138"/>
        <v>1.003493</v>
      </c>
      <c r="Q338" s="35">
        <v>0</v>
      </c>
      <c r="R338" s="35">
        <f t="shared" si="134"/>
        <v>0</v>
      </c>
      <c r="S338" s="35">
        <f t="shared" si="135"/>
        <v>1.003493</v>
      </c>
      <c r="T338" s="35">
        <v>0</v>
      </c>
      <c r="U338" s="35" t="s">
        <v>55</v>
      </c>
      <c r="V338" s="35">
        <v>4.0445387435889</v>
      </c>
      <c r="W338" s="35" t="s">
        <v>55</v>
      </c>
      <c r="X338" s="35">
        <v>2.0305821700000002</v>
      </c>
      <c r="Y338" s="35" t="s">
        <v>55</v>
      </c>
      <c r="Z338" s="35">
        <f t="shared" si="139"/>
        <v>1.003493</v>
      </c>
      <c r="AA338" s="35">
        <v>0</v>
      </c>
      <c r="AB338" s="35">
        <v>0</v>
      </c>
      <c r="AC338" s="35">
        <v>0</v>
      </c>
      <c r="AD338" s="35">
        <v>0</v>
      </c>
      <c r="AE338" s="35">
        <v>0.97793118000000001</v>
      </c>
      <c r="AF338" s="35">
        <v>1.003493</v>
      </c>
      <c r="AG338" s="35">
        <v>0</v>
      </c>
      <c r="AH338" s="35">
        <v>0</v>
      </c>
      <c r="AI338" s="35">
        <v>1.0526509900000001</v>
      </c>
      <c r="AJ338" s="35">
        <v>0</v>
      </c>
      <c r="AK338" s="35">
        <v>0</v>
      </c>
      <c r="AL338" s="35">
        <v>0</v>
      </c>
      <c r="AM338" s="35">
        <f t="shared" si="132"/>
        <v>2.0305821700000002</v>
      </c>
      <c r="AN338" s="35">
        <f t="shared" si="133"/>
        <v>1.003493</v>
      </c>
      <c r="AO338" s="36" t="s">
        <v>2980</v>
      </c>
    </row>
    <row r="339" spans="1:41" s="5" customFormat="1" ht="87.75" customHeight="1" x14ac:dyDescent="0.25">
      <c r="A339" s="30" t="s">
        <v>536</v>
      </c>
      <c r="B339" s="47" t="s">
        <v>649</v>
      </c>
      <c r="C339" s="53" t="s">
        <v>650</v>
      </c>
      <c r="D339" s="67" t="s">
        <v>124</v>
      </c>
      <c r="E339" s="34">
        <v>2021</v>
      </c>
      <c r="F339" s="34">
        <v>2021</v>
      </c>
      <c r="G339" s="34">
        <v>2021</v>
      </c>
      <c r="H339" s="35" t="s">
        <v>55</v>
      </c>
      <c r="I339" s="35" t="s">
        <v>55</v>
      </c>
      <c r="J339" s="35">
        <v>0</v>
      </c>
      <c r="K339" s="35">
        <v>2.7928517299999998</v>
      </c>
      <c r="L339" s="35">
        <v>0</v>
      </c>
      <c r="M339" s="35">
        <v>0</v>
      </c>
      <c r="N339" s="35">
        <v>2.7928517299999998</v>
      </c>
      <c r="O339" s="35">
        <v>0</v>
      </c>
      <c r="P339" s="35">
        <f t="shared" si="138"/>
        <v>2.4703275699999998</v>
      </c>
      <c r="Q339" s="35">
        <v>0</v>
      </c>
      <c r="R339" s="35">
        <f t="shared" si="134"/>
        <v>0</v>
      </c>
      <c r="S339" s="35">
        <f t="shared" si="135"/>
        <v>2.4703275699999998</v>
      </c>
      <c r="T339" s="35">
        <v>0</v>
      </c>
      <c r="U339" s="35" t="s">
        <v>55</v>
      </c>
      <c r="V339" s="35">
        <v>2.6842649399999998</v>
      </c>
      <c r="W339" s="35" t="s">
        <v>55</v>
      </c>
      <c r="X339" s="35">
        <v>2.7928517299999998</v>
      </c>
      <c r="Y339" s="35" t="s">
        <v>55</v>
      </c>
      <c r="Z339" s="35">
        <f t="shared" si="139"/>
        <v>2.4703275699999998</v>
      </c>
      <c r="AA339" s="35">
        <v>0</v>
      </c>
      <c r="AB339" s="35">
        <v>0</v>
      </c>
      <c r="AC339" s="35">
        <v>0</v>
      </c>
      <c r="AD339" s="35">
        <v>0</v>
      </c>
      <c r="AE339" s="35">
        <v>2.7928517299999998</v>
      </c>
      <c r="AF339" s="35">
        <v>2.4703275699999998</v>
      </c>
      <c r="AG339" s="35">
        <v>0</v>
      </c>
      <c r="AH339" s="35">
        <v>0</v>
      </c>
      <c r="AI339" s="35">
        <v>0</v>
      </c>
      <c r="AJ339" s="35">
        <v>0</v>
      </c>
      <c r="AK339" s="35">
        <v>0</v>
      </c>
      <c r="AL339" s="35">
        <v>0</v>
      </c>
      <c r="AM339" s="35">
        <f t="shared" si="132"/>
        <v>2.7928517299999998</v>
      </c>
      <c r="AN339" s="35">
        <f t="shared" si="133"/>
        <v>2.4703275699999998</v>
      </c>
      <c r="AO339" s="36" t="s">
        <v>2976</v>
      </c>
    </row>
    <row r="340" spans="1:41" s="5" customFormat="1" ht="63" x14ac:dyDescent="0.25">
      <c r="A340" s="30" t="s">
        <v>536</v>
      </c>
      <c r="B340" s="47" t="s">
        <v>2712</v>
      </c>
      <c r="C340" s="53" t="s">
        <v>2713</v>
      </c>
      <c r="D340" s="67" t="s">
        <v>124</v>
      </c>
      <c r="E340" s="34">
        <v>2021</v>
      </c>
      <c r="F340" s="34" t="s">
        <v>55</v>
      </c>
      <c r="G340" s="34" t="s">
        <v>55</v>
      </c>
      <c r="H340" s="35" t="s">
        <v>55</v>
      </c>
      <c r="I340" s="35" t="s">
        <v>55</v>
      </c>
      <c r="J340" s="35">
        <v>0</v>
      </c>
      <c r="K340" s="51">
        <v>0</v>
      </c>
      <c r="L340" s="51">
        <v>0</v>
      </c>
      <c r="M340" s="51">
        <v>0</v>
      </c>
      <c r="N340" s="51">
        <v>0</v>
      </c>
      <c r="O340" s="35">
        <v>0</v>
      </c>
      <c r="P340" s="35">
        <v>0</v>
      </c>
      <c r="Q340" s="52">
        <v>0</v>
      </c>
      <c r="R340" s="35">
        <v>0</v>
      </c>
      <c r="S340" s="52">
        <v>0</v>
      </c>
      <c r="T340" s="35">
        <v>0</v>
      </c>
      <c r="U340" s="35" t="s">
        <v>55</v>
      </c>
      <c r="V340" s="35">
        <v>0</v>
      </c>
      <c r="W340" s="35" t="s">
        <v>55</v>
      </c>
      <c r="X340" s="35">
        <v>0</v>
      </c>
      <c r="Y340" s="35" t="s">
        <v>55</v>
      </c>
      <c r="Z340" s="35">
        <f>P340-J340-AB340-AD340</f>
        <v>0</v>
      </c>
      <c r="AA340" s="35">
        <v>0</v>
      </c>
      <c r="AB340" s="35">
        <v>0</v>
      </c>
      <c r="AC340" s="35">
        <v>0</v>
      </c>
      <c r="AD340" s="35">
        <v>0</v>
      </c>
      <c r="AE340" s="35">
        <v>0</v>
      </c>
      <c r="AF340" s="35">
        <v>0</v>
      </c>
      <c r="AG340" s="35">
        <v>0</v>
      </c>
      <c r="AH340" s="35">
        <v>0</v>
      </c>
      <c r="AI340" s="35">
        <v>0</v>
      </c>
      <c r="AJ340" s="35">
        <v>0</v>
      </c>
      <c r="AK340" s="35">
        <v>0</v>
      </c>
      <c r="AL340" s="35">
        <v>0</v>
      </c>
      <c r="AM340" s="35">
        <f t="shared" si="132"/>
        <v>0</v>
      </c>
      <c r="AN340" s="35">
        <f t="shared" si="133"/>
        <v>0</v>
      </c>
      <c r="AO340" s="36" t="s">
        <v>2540</v>
      </c>
    </row>
    <row r="341" spans="1:41" s="5" customFormat="1" ht="157.5" x14ac:dyDescent="0.25">
      <c r="A341" s="30" t="s">
        <v>536</v>
      </c>
      <c r="B341" s="47" t="s">
        <v>651</v>
      </c>
      <c r="C341" s="53" t="s">
        <v>652</v>
      </c>
      <c r="D341" s="42" t="s">
        <v>124</v>
      </c>
      <c r="E341" s="43">
        <v>2021</v>
      </c>
      <c r="F341" s="43">
        <v>2021</v>
      </c>
      <c r="G341" s="43">
        <v>2021</v>
      </c>
      <c r="H341" s="35" t="s">
        <v>55</v>
      </c>
      <c r="I341" s="35" t="s">
        <v>55</v>
      </c>
      <c r="J341" s="35">
        <v>0</v>
      </c>
      <c r="K341" s="35">
        <v>0.26160167000000001</v>
      </c>
      <c r="L341" s="35">
        <v>0</v>
      </c>
      <c r="M341" s="35">
        <v>0</v>
      </c>
      <c r="N341" s="35">
        <v>0.26160167000000001</v>
      </c>
      <c r="O341" s="35">
        <v>0</v>
      </c>
      <c r="P341" s="35">
        <f t="shared" ref="P341:P346" si="140">J341+AN341+AB341</f>
        <v>0.27581849000000003</v>
      </c>
      <c r="Q341" s="35">
        <v>0</v>
      </c>
      <c r="R341" s="35">
        <f t="shared" si="134"/>
        <v>0</v>
      </c>
      <c r="S341" s="35">
        <f t="shared" si="135"/>
        <v>0.27581849000000003</v>
      </c>
      <c r="T341" s="35">
        <v>0</v>
      </c>
      <c r="U341" s="35" t="s">
        <v>55</v>
      </c>
      <c r="V341" s="35">
        <v>0</v>
      </c>
      <c r="W341" s="35" t="s">
        <v>55</v>
      </c>
      <c r="X341" s="35">
        <v>0.26160167000000001</v>
      </c>
      <c r="Y341" s="35" t="s">
        <v>55</v>
      </c>
      <c r="Z341" s="35">
        <f>AN341-AD341</f>
        <v>0.27581849000000003</v>
      </c>
      <c r="AA341" s="35">
        <v>0</v>
      </c>
      <c r="AB341" s="35">
        <v>0</v>
      </c>
      <c r="AC341" s="35">
        <v>0</v>
      </c>
      <c r="AD341" s="35">
        <v>0</v>
      </c>
      <c r="AE341" s="35">
        <v>0.26160167000000001</v>
      </c>
      <c r="AF341" s="35">
        <v>0.27581849000000003</v>
      </c>
      <c r="AG341" s="35">
        <v>0</v>
      </c>
      <c r="AH341" s="35">
        <v>0</v>
      </c>
      <c r="AI341" s="35">
        <v>0</v>
      </c>
      <c r="AJ341" s="35">
        <v>0</v>
      </c>
      <c r="AK341" s="35">
        <v>0</v>
      </c>
      <c r="AL341" s="35">
        <v>0</v>
      </c>
      <c r="AM341" s="35">
        <f t="shared" si="132"/>
        <v>0.26160167000000001</v>
      </c>
      <c r="AN341" s="35">
        <f t="shared" si="133"/>
        <v>0.27581849000000003</v>
      </c>
      <c r="AO341" s="36" t="s">
        <v>2981</v>
      </c>
    </row>
    <row r="342" spans="1:41" s="5" customFormat="1" ht="157.5" x14ac:dyDescent="0.25">
      <c r="A342" s="30" t="s">
        <v>536</v>
      </c>
      <c r="B342" s="47" t="s">
        <v>653</v>
      </c>
      <c r="C342" s="53" t="s">
        <v>654</v>
      </c>
      <c r="D342" s="42" t="s">
        <v>124</v>
      </c>
      <c r="E342" s="43">
        <v>2021</v>
      </c>
      <c r="F342" s="43">
        <v>2021</v>
      </c>
      <c r="G342" s="43">
        <v>2021</v>
      </c>
      <c r="H342" s="35" t="s">
        <v>55</v>
      </c>
      <c r="I342" s="35" t="s">
        <v>55</v>
      </c>
      <c r="J342" s="35">
        <v>0</v>
      </c>
      <c r="K342" s="35">
        <v>0.26160167000000001</v>
      </c>
      <c r="L342" s="35">
        <v>0</v>
      </c>
      <c r="M342" s="35">
        <v>0</v>
      </c>
      <c r="N342" s="35">
        <v>0.26160167000000001</v>
      </c>
      <c r="O342" s="35">
        <v>0</v>
      </c>
      <c r="P342" s="35">
        <f t="shared" si="140"/>
        <v>0.27581849000000003</v>
      </c>
      <c r="Q342" s="35">
        <v>0</v>
      </c>
      <c r="R342" s="35">
        <f t="shared" si="134"/>
        <v>0</v>
      </c>
      <c r="S342" s="35">
        <f t="shared" si="135"/>
        <v>0.27581849000000003</v>
      </c>
      <c r="T342" s="35">
        <v>0</v>
      </c>
      <c r="U342" s="35" t="s">
        <v>55</v>
      </c>
      <c r="V342" s="35">
        <v>0</v>
      </c>
      <c r="W342" s="35" t="s">
        <v>55</v>
      </c>
      <c r="X342" s="35">
        <v>0.26160167000000001</v>
      </c>
      <c r="Y342" s="35" t="s">
        <v>55</v>
      </c>
      <c r="Z342" s="35">
        <f>AN342-AD342</f>
        <v>0.27581849000000003</v>
      </c>
      <c r="AA342" s="35">
        <v>0</v>
      </c>
      <c r="AB342" s="35">
        <v>0</v>
      </c>
      <c r="AC342" s="35">
        <v>0</v>
      </c>
      <c r="AD342" s="35">
        <v>0</v>
      </c>
      <c r="AE342" s="35">
        <v>0.26160167000000001</v>
      </c>
      <c r="AF342" s="35">
        <v>0.27581849000000003</v>
      </c>
      <c r="AG342" s="35">
        <v>0</v>
      </c>
      <c r="AH342" s="35">
        <v>0</v>
      </c>
      <c r="AI342" s="35">
        <v>0</v>
      </c>
      <c r="AJ342" s="35">
        <v>0</v>
      </c>
      <c r="AK342" s="35">
        <v>0</v>
      </c>
      <c r="AL342" s="35">
        <v>0</v>
      </c>
      <c r="AM342" s="35">
        <f t="shared" si="132"/>
        <v>0.26160167000000001</v>
      </c>
      <c r="AN342" s="35">
        <f t="shared" si="133"/>
        <v>0.27581849000000003</v>
      </c>
      <c r="AO342" s="36" t="s">
        <v>2981</v>
      </c>
    </row>
    <row r="343" spans="1:41" s="5" customFormat="1" ht="72.75" customHeight="1" x14ac:dyDescent="0.25">
      <c r="A343" s="30" t="s">
        <v>536</v>
      </c>
      <c r="B343" s="47" t="s">
        <v>655</v>
      </c>
      <c r="C343" s="53" t="s">
        <v>656</v>
      </c>
      <c r="D343" s="42" t="s">
        <v>124</v>
      </c>
      <c r="E343" s="43">
        <v>2021</v>
      </c>
      <c r="F343" s="43">
        <v>2021</v>
      </c>
      <c r="G343" s="43">
        <v>2021</v>
      </c>
      <c r="H343" s="35" t="s">
        <v>55</v>
      </c>
      <c r="I343" s="35" t="s">
        <v>55</v>
      </c>
      <c r="J343" s="35">
        <v>0</v>
      </c>
      <c r="K343" s="35">
        <v>0.26160167000000001</v>
      </c>
      <c r="L343" s="35">
        <v>0</v>
      </c>
      <c r="M343" s="35">
        <v>0</v>
      </c>
      <c r="N343" s="35">
        <v>0.26160167000000001</v>
      </c>
      <c r="O343" s="35">
        <v>0</v>
      </c>
      <c r="P343" s="35">
        <f t="shared" si="140"/>
        <v>0.25398217000000001</v>
      </c>
      <c r="Q343" s="35">
        <v>0</v>
      </c>
      <c r="R343" s="35">
        <f t="shared" si="134"/>
        <v>0</v>
      </c>
      <c r="S343" s="35">
        <f t="shared" si="135"/>
        <v>0.25398217000000001</v>
      </c>
      <c r="T343" s="35">
        <v>0</v>
      </c>
      <c r="U343" s="35" t="s">
        <v>55</v>
      </c>
      <c r="V343" s="35">
        <v>0</v>
      </c>
      <c r="W343" s="35" t="s">
        <v>55</v>
      </c>
      <c r="X343" s="35">
        <v>0.26160167000000001</v>
      </c>
      <c r="Y343" s="35" t="s">
        <v>55</v>
      </c>
      <c r="Z343" s="35">
        <f>AN343-AD343</f>
        <v>0.25398217000000001</v>
      </c>
      <c r="AA343" s="35">
        <v>0</v>
      </c>
      <c r="AB343" s="35">
        <v>0</v>
      </c>
      <c r="AC343" s="35">
        <v>0</v>
      </c>
      <c r="AD343" s="35">
        <v>0</v>
      </c>
      <c r="AE343" s="35">
        <v>0.26160167000000001</v>
      </c>
      <c r="AF343" s="35">
        <v>0.25398217000000001</v>
      </c>
      <c r="AG343" s="35">
        <v>0</v>
      </c>
      <c r="AH343" s="35">
        <v>0</v>
      </c>
      <c r="AI343" s="35">
        <v>0</v>
      </c>
      <c r="AJ343" s="35">
        <v>0</v>
      </c>
      <c r="AK343" s="35">
        <v>0</v>
      </c>
      <c r="AL343" s="35">
        <v>0</v>
      </c>
      <c r="AM343" s="35">
        <f t="shared" si="132"/>
        <v>0.26160167000000001</v>
      </c>
      <c r="AN343" s="35">
        <f t="shared" si="133"/>
        <v>0.25398217000000001</v>
      </c>
      <c r="AO343" s="36" t="s">
        <v>2976</v>
      </c>
    </row>
    <row r="344" spans="1:41" s="5" customFormat="1" ht="157.5" x14ac:dyDescent="0.25">
      <c r="A344" s="30" t="s">
        <v>536</v>
      </c>
      <c r="B344" s="47" t="s">
        <v>657</v>
      </c>
      <c r="C344" s="53" t="s">
        <v>658</v>
      </c>
      <c r="D344" s="42" t="s">
        <v>124</v>
      </c>
      <c r="E344" s="43">
        <v>2021</v>
      </c>
      <c r="F344" s="43">
        <v>2021</v>
      </c>
      <c r="G344" s="43">
        <v>2021</v>
      </c>
      <c r="H344" s="35" t="s">
        <v>55</v>
      </c>
      <c r="I344" s="35" t="s">
        <v>55</v>
      </c>
      <c r="J344" s="35">
        <v>0</v>
      </c>
      <c r="K344" s="35">
        <v>0.26160167000000001</v>
      </c>
      <c r="L344" s="35">
        <v>0</v>
      </c>
      <c r="M344" s="35">
        <v>0</v>
      </c>
      <c r="N344" s="35">
        <v>0.26160167000000001</v>
      </c>
      <c r="O344" s="35">
        <v>0</v>
      </c>
      <c r="P344" s="35">
        <f t="shared" si="140"/>
        <v>0.27581849000000003</v>
      </c>
      <c r="Q344" s="35">
        <v>0</v>
      </c>
      <c r="R344" s="35">
        <f t="shared" si="134"/>
        <v>0</v>
      </c>
      <c r="S344" s="35">
        <f t="shared" si="135"/>
        <v>0.27581849000000003</v>
      </c>
      <c r="T344" s="35">
        <v>0</v>
      </c>
      <c r="U344" s="35" t="s">
        <v>55</v>
      </c>
      <c r="V344" s="35">
        <v>0</v>
      </c>
      <c r="W344" s="35" t="s">
        <v>55</v>
      </c>
      <c r="X344" s="35">
        <v>0.26160167000000001</v>
      </c>
      <c r="Y344" s="35" t="s">
        <v>55</v>
      </c>
      <c r="Z344" s="35">
        <f>AN344-AD344</f>
        <v>0.27581849000000003</v>
      </c>
      <c r="AA344" s="35">
        <v>0</v>
      </c>
      <c r="AB344" s="35">
        <v>0</v>
      </c>
      <c r="AC344" s="35">
        <v>0</v>
      </c>
      <c r="AD344" s="35">
        <v>0</v>
      </c>
      <c r="AE344" s="35">
        <v>0.26160167000000001</v>
      </c>
      <c r="AF344" s="35">
        <v>0.27581849000000003</v>
      </c>
      <c r="AG344" s="35">
        <v>0</v>
      </c>
      <c r="AH344" s="35">
        <v>0</v>
      </c>
      <c r="AI344" s="35">
        <v>0</v>
      </c>
      <c r="AJ344" s="35">
        <v>0</v>
      </c>
      <c r="AK344" s="35">
        <v>0</v>
      </c>
      <c r="AL344" s="35">
        <v>0</v>
      </c>
      <c r="AM344" s="35">
        <f t="shared" ref="AM344:AM407" si="141">AG344+AI344+AK344+AC344+AE344</f>
        <v>0.26160167000000001</v>
      </c>
      <c r="AN344" s="35">
        <f t="shared" ref="AN344:AN407" si="142">AH344+AJ344+AL344+AD344+AF344</f>
        <v>0.27581849000000003</v>
      </c>
      <c r="AO344" s="36" t="s">
        <v>2981</v>
      </c>
    </row>
    <row r="345" spans="1:41" s="5" customFormat="1" ht="157.5" x14ac:dyDescent="0.25">
      <c r="A345" s="30" t="s">
        <v>536</v>
      </c>
      <c r="B345" s="47" t="s">
        <v>659</v>
      </c>
      <c r="C345" s="53" t="s">
        <v>660</v>
      </c>
      <c r="D345" s="42" t="s">
        <v>124</v>
      </c>
      <c r="E345" s="43">
        <v>2021</v>
      </c>
      <c r="F345" s="43">
        <v>2021</v>
      </c>
      <c r="G345" s="43">
        <v>2021</v>
      </c>
      <c r="H345" s="35" t="s">
        <v>55</v>
      </c>
      <c r="I345" s="35" t="s">
        <v>55</v>
      </c>
      <c r="J345" s="35">
        <v>0</v>
      </c>
      <c r="K345" s="35">
        <v>0.26160167000000001</v>
      </c>
      <c r="L345" s="35">
        <v>0</v>
      </c>
      <c r="M345" s="35">
        <v>0</v>
      </c>
      <c r="N345" s="35">
        <v>0.26160167000000001</v>
      </c>
      <c r="O345" s="35">
        <v>0</v>
      </c>
      <c r="P345" s="35">
        <f t="shared" si="140"/>
        <v>0.27581849000000003</v>
      </c>
      <c r="Q345" s="35">
        <v>0</v>
      </c>
      <c r="R345" s="35">
        <f t="shared" si="134"/>
        <v>0</v>
      </c>
      <c r="S345" s="35">
        <f t="shared" si="135"/>
        <v>0.27581849000000003</v>
      </c>
      <c r="T345" s="35">
        <v>0</v>
      </c>
      <c r="U345" s="35" t="s">
        <v>55</v>
      </c>
      <c r="V345" s="35">
        <v>0</v>
      </c>
      <c r="W345" s="35" t="s">
        <v>55</v>
      </c>
      <c r="X345" s="35">
        <v>0.26160167000000001</v>
      </c>
      <c r="Y345" s="35" t="s">
        <v>55</v>
      </c>
      <c r="Z345" s="35">
        <f>AN345-AD345</f>
        <v>0.27581849000000003</v>
      </c>
      <c r="AA345" s="35">
        <v>0</v>
      </c>
      <c r="AB345" s="35">
        <v>0</v>
      </c>
      <c r="AC345" s="35">
        <v>0</v>
      </c>
      <c r="AD345" s="35">
        <v>0</v>
      </c>
      <c r="AE345" s="35">
        <v>0.26160167000000001</v>
      </c>
      <c r="AF345" s="35">
        <v>0.27581849000000003</v>
      </c>
      <c r="AG345" s="35">
        <v>0</v>
      </c>
      <c r="AH345" s="35">
        <v>0</v>
      </c>
      <c r="AI345" s="35">
        <v>0</v>
      </c>
      <c r="AJ345" s="35">
        <v>0</v>
      </c>
      <c r="AK345" s="35">
        <v>0</v>
      </c>
      <c r="AL345" s="35">
        <v>0</v>
      </c>
      <c r="AM345" s="35">
        <f t="shared" si="141"/>
        <v>0.26160167000000001</v>
      </c>
      <c r="AN345" s="35">
        <f t="shared" si="142"/>
        <v>0.27581849000000003</v>
      </c>
      <c r="AO345" s="36" t="s">
        <v>2981</v>
      </c>
    </row>
    <row r="346" spans="1:41" s="5" customFormat="1" ht="31.5" x14ac:dyDescent="0.25">
      <c r="A346" s="30" t="s">
        <v>536</v>
      </c>
      <c r="B346" s="47" t="s">
        <v>661</v>
      </c>
      <c r="C346" s="53" t="s">
        <v>662</v>
      </c>
      <c r="D346" s="42" t="s">
        <v>124</v>
      </c>
      <c r="E346" s="43">
        <v>2021</v>
      </c>
      <c r="F346" s="43">
        <v>2021</v>
      </c>
      <c r="G346" s="43" t="s">
        <v>55</v>
      </c>
      <c r="H346" s="35" t="s">
        <v>55</v>
      </c>
      <c r="I346" s="35" t="s">
        <v>55</v>
      </c>
      <c r="J346" s="35">
        <v>0</v>
      </c>
      <c r="K346" s="35">
        <v>0.26160167000000001</v>
      </c>
      <c r="L346" s="35">
        <v>0</v>
      </c>
      <c r="M346" s="35">
        <v>0</v>
      </c>
      <c r="N346" s="35">
        <v>0.26160167000000001</v>
      </c>
      <c r="O346" s="35">
        <v>0</v>
      </c>
      <c r="P346" s="35">
        <f t="shared" si="140"/>
        <v>0</v>
      </c>
      <c r="Q346" s="35">
        <v>0</v>
      </c>
      <c r="R346" s="35">
        <f t="shared" ref="R346:R420" si="143">P346-Q346-T346-S346</f>
        <v>0</v>
      </c>
      <c r="S346" s="35">
        <f t="shared" si="135"/>
        <v>0</v>
      </c>
      <c r="T346" s="35">
        <v>0</v>
      </c>
      <c r="U346" s="35" t="s">
        <v>55</v>
      </c>
      <c r="V346" s="35">
        <v>0</v>
      </c>
      <c r="W346" s="35" t="s">
        <v>55</v>
      </c>
      <c r="X346" s="35">
        <v>0.26160167000000001</v>
      </c>
      <c r="Y346" s="35" t="s">
        <v>55</v>
      </c>
      <c r="Z346" s="35">
        <f>P346-J346-AB346-AD346</f>
        <v>0</v>
      </c>
      <c r="AA346" s="35">
        <v>0</v>
      </c>
      <c r="AB346" s="35">
        <v>0</v>
      </c>
      <c r="AC346" s="35">
        <v>0</v>
      </c>
      <c r="AD346" s="35">
        <v>0</v>
      </c>
      <c r="AE346" s="35">
        <v>0.26160167000000001</v>
      </c>
      <c r="AF346" s="35">
        <v>0</v>
      </c>
      <c r="AG346" s="35">
        <v>0</v>
      </c>
      <c r="AH346" s="35">
        <v>0</v>
      </c>
      <c r="AI346" s="35">
        <v>0</v>
      </c>
      <c r="AJ346" s="35">
        <v>0</v>
      </c>
      <c r="AK346" s="35">
        <v>0</v>
      </c>
      <c r="AL346" s="35">
        <v>0</v>
      </c>
      <c r="AM346" s="35">
        <f t="shared" si="141"/>
        <v>0.26160167000000001</v>
      </c>
      <c r="AN346" s="35">
        <f t="shared" si="142"/>
        <v>0</v>
      </c>
      <c r="AO346" s="36" t="s">
        <v>2559</v>
      </c>
    </row>
    <row r="347" spans="1:41" s="5" customFormat="1" ht="47.25" x14ac:dyDescent="0.25">
      <c r="A347" s="30" t="s">
        <v>536</v>
      </c>
      <c r="B347" s="47" t="s">
        <v>2714</v>
      </c>
      <c r="C347" s="53" t="s">
        <v>2715</v>
      </c>
      <c r="D347" s="67" t="s">
        <v>124</v>
      </c>
      <c r="E347" s="34">
        <v>2021</v>
      </c>
      <c r="F347" s="34" t="s">
        <v>55</v>
      </c>
      <c r="G347" s="34" t="s">
        <v>55</v>
      </c>
      <c r="H347" s="35" t="s">
        <v>55</v>
      </c>
      <c r="I347" s="35" t="s">
        <v>55</v>
      </c>
      <c r="J347" s="35">
        <v>0</v>
      </c>
      <c r="K347" s="51">
        <v>0</v>
      </c>
      <c r="L347" s="51">
        <v>0</v>
      </c>
      <c r="M347" s="51">
        <v>0</v>
      </c>
      <c r="N347" s="51">
        <v>0</v>
      </c>
      <c r="O347" s="35">
        <v>0</v>
      </c>
      <c r="P347" s="35">
        <v>0</v>
      </c>
      <c r="Q347" s="52">
        <v>0</v>
      </c>
      <c r="R347" s="35">
        <v>0</v>
      </c>
      <c r="S347" s="52">
        <v>0</v>
      </c>
      <c r="T347" s="35">
        <v>0</v>
      </c>
      <c r="U347" s="35" t="s">
        <v>55</v>
      </c>
      <c r="V347" s="35">
        <v>0</v>
      </c>
      <c r="W347" s="35" t="s">
        <v>55</v>
      </c>
      <c r="X347" s="35">
        <v>0</v>
      </c>
      <c r="Y347" s="35" t="s">
        <v>55</v>
      </c>
      <c r="Z347" s="35">
        <f>P347-J347-AB347-AD347</f>
        <v>0</v>
      </c>
      <c r="AA347" s="35">
        <v>0</v>
      </c>
      <c r="AB347" s="35">
        <v>0</v>
      </c>
      <c r="AC347" s="35">
        <v>0</v>
      </c>
      <c r="AD347" s="35">
        <v>0</v>
      </c>
      <c r="AE347" s="35">
        <v>0</v>
      </c>
      <c r="AF347" s="35">
        <v>0</v>
      </c>
      <c r="AG347" s="35">
        <v>0</v>
      </c>
      <c r="AH347" s="35">
        <v>0</v>
      </c>
      <c r="AI347" s="35">
        <v>0</v>
      </c>
      <c r="AJ347" s="35">
        <v>0</v>
      </c>
      <c r="AK347" s="35">
        <v>0</v>
      </c>
      <c r="AL347" s="35">
        <v>0</v>
      </c>
      <c r="AM347" s="35">
        <f t="shared" si="141"/>
        <v>0</v>
      </c>
      <c r="AN347" s="35">
        <f t="shared" si="142"/>
        <v>0</v>
      </c>
      <c r="AO347" s="36" t="s">
        <v>2540</v>
      </c>
    </row>
    <row r="348" spans="1:41" s="5" customFormat="1" ht="47.25" x14ac:dyDescent="0.25">
      <c r="A348" s="30" t="s">
        <v>536</v>
      </c>
      <c r="B348" s="47" t="s">
        <v>663</v>
      </c>
      <c r="C348" s="53" t="s">
        <v>664</v>
      </c>
      <c r="D348" s="42" t="s">
        <v>124</v>
      </c>
      <c r="E348" s="43">
        <v>2021</v>
      </c>
      <c r="F348" s="43">
        <v>2021</v>
      </c>
      <c r="G348" s="43">
        <v>2021</v>
      </c>
      <c r="H348" s="35" t="s">
        <v>55</v>
      </c>
      <c r="I348" s="35" t="s">
        <v>55</v>
      </c>
      <c r="J348" s="35">
        <v>0</v>
      </c>
      <c r="K348" s="35">
        <v>0.13227420000000001</v>
      </c>
      <c r="L348" s="35">
        <v>0</v>
      </c>
      <c r="M348" s="35">
        <v>0</v>
      </c>
      <c r="N348" s="35">
        <v>0.13227420000000001</v>
      </c>
      <c r="O348" s="35">
        <v>0</v>
      </c>
      <c r="P348" s="35">
        <f>J348+AN348+AB348</f>
        <v>0.13227</v>
      </c>
      <c r="Q348" s="35">
        <v>0</v>
      </c>
      <c r="R348" s="35">
        <f t="shared" si="143"/>
        <v>0</v>
      </c>
      <c r="S348" s="35">
        <f t="shared" ref="S348:S421" si="144">P348</f>
        <v>0.13227</v>
      </c>
      <c r="T348" s="35">
        <v>0</v>
      </c>
      <c r="U348" s="35" t="s">
        <v>55</v>
      </c>
      <c r="V348" s="35">
        <v>0</v>
      </c>
      <c r="W348" s="35" t="s">
        <v>55</v>
      </c>
      <c r="X348" s="35">
        <v>0.13227420000000001</v>
      </c>
      <c r="Y348" s="35" t="s">
        <v>55</v>
      </c>
      <c r="Z348" s="35">
        <f>AN348-AD348</f>
        <v>0.13227</v>
      </c>
      <c r="AA348" s="35">
        <v>0</v>
      </c>
      <c r="AB348" s="35">
        <v>0</v>
      </c>
      <c r="AC348" s="35">
        <v>0</v>
      </c>
      <c r="AD348" s="35">
        <v>0</v>
      </c>
      <c r="AE348" s="35">
        <v>0.13227420000000001</v>
      </c>
      <c r="AF348" s="35">
        <v>0.13227</v>
      </c>
      <c r="AG348" s="35">
        <v>0</v>
      </c>
      <c r="AH348" s="35">
        <v>0</v>
      </c>
      <c r="AI348" s="35">
        <v>0</v>
      </c>
      <c r="AJ348" s="35">
        <v>0</v>
      </c>
      <c r="AK348" s="35">
        <v>0</v>
      </c>
      <c r="AL348" s="35">
        <v>0</v>
      </c>
      <c r="AM348" s="35">
        <f t="shared" si="141"/>
        <v>0.13227420000000001</v>
      </c>
      <c r="AN348" s="35">
        <f t="shared" si="142"/>
        <v>0.13227</v>
      </c>
      <c r="AO348" s="36" t="s">
        <v>2976</v>
      </c>
    </row>
    <row r="349" spans="1:41" s="5" customFormat="1" ht="47.25" x14ac:dyDescent="0.25">
      <c r="A349" s="30" t="s">
        <v>536</v>
      </c>
      <c r="B349" s="47" t="s">
        <v>665</v>
      </c>
      <c r="C349" s="53" t="s">
        <v>666</v>
      </c>
      <c r="D349" s="42" t="s">
        <v>124</v>
      </c>
      <c r="E349" s="43">
        <v>2021</v>
      </c>
      <c r="F349" s="43">
        <v>2021</v>
      </c>
      <c r="G349" s="43">
        <v>2021</v>
      </c>
      <c r="H349" s="35" t="s">
        <v>55</v>
      </c>
      <c r="I349" s="35" t="s">
        <v>55</v>
      </c>
      <c r="J349" s="35">
        <v>0</v>
      </c>
      <c r="K349" s="35">
        <v>0.26454840000000002</v>
      </c>
      <c r="L349" s="35">
        <v>0</v>
      </c>
      <c r="M349" s="35">
        <v>0</v>
      </c>
      <c r="N349" s="35">
        <v>0.26454840000000002</v>
      </c>
      <c r="O349" s="35">
        <v>0</v>
      </c>
      <c r="P349" s="35">
        <f>J349+AN349+AB349</f>
        <v>0.26454800000000001</v>
      </c>
      <c r="Q349" s="35">
        <v>0</v>
      </c>
      <c r="R349" s="35">
        <f t="shared" si="143"/>
        <v>0</v>
      </c>
      <c r="S349" s="35">
        <f t="shared" si="144"/>
        <v>0.26454800000000001</v>
      </c>
      <c r="T349" s="35">
        <v>0</v>
      </c>
      <c r="U349" s="35" t="s">
        <v>55</v>
      </c>
      <c r="V349" s="35">
        <v>0</v>
      </c>
      <c r="W349" s="35" t="s">
        <v>55</v>
      </c>
      <c r="X349" s="35">
        <v>0.26454840000000002</v>
      </c>
      <c r="Y349" s="35" t="s">
        <v>55</v>
      </c>
      <c r="Z349" s="35">
        <f>AN349-AD349</f>
        <v>0.26454800000000001</v>
      </c>
      <c r="AA349" s="35">
        <v>0</v>
      </c>
      <c r="AB349" s="35">
        <v>0</v>
      </c>
      <c r="AC349" s="35">
        <v>0</v>
      </c>
      <c r="AD349" s="35">
        <v>0</v>
      </c>
      <c r="AE349" s="35">
        <v>0.26454840000000002</v>
      </c>
      <c r="AF349" s="35">
        <v>0.26454800000000001</v>
      </c>
      <c r="AG349" s="35">
        <v>0</v>
      </c>
      <c r="AH349" s="35">
        <v>0</v>
      </c>
      <c r="AI349" s="35">
        <v>0</v>
      </c>
      <c r="AJ349" s="35">
        <v>0</v>
      </c>
      <c r="AK349" s="35">
        <v>0</v>
      </c>
      <c r="AL349" s="35">
        <v>0</v>
      </c>
      <c r="AM349" s="35">
        <f t="shared" si="141"/>
        <v>0.26454840000000002</v>
      </c>
      <c r="AN349" s="35">
        <f t="shared" si="142"/>
        <v>0.26454800000000001</v>
      </c>
      <c r="AO349" s="36" t="s">
        <v>2976</v>
      </c>
    </row>
    <row r="350" spans="1:41" s="5" customFormat="1" ht="47.25" x14ac:dyDescent="0.25">
      <c r="A350" s="30" t="s">
        <v>536</v>
      </c>
      <c r="B350" s="47" t="s">
        <v>667</v>
      </c>
      <c r="C350" s="53" t="s">
        <v>668</v>
      </c>
      <c r="D350" s="42" t="s">
        <v>124</v>
      </c>
      <c r="E350" s="43">
        <v>2021</v>
      </c>
      <c r="F350" s="43">
        <v>2021</v>
      </c>
      <c r="G350" s="43">
        <v>2021</v>
      </c>
      <c r="H350" s="35" t="s">
        <v>55</v>
      </c>
      <c r="I350" s="35" t="s">
        <v>55</v>
      </c>
      <c r="J350" s="35">
        <v>0</v>
      </c>
      <c r="K350" s="35">
        <v>0.13227420000000001</v>
      </c>
      <c r="L350" s="35">
        <v>0</v>
      </c>
      <c r="M350" s="35">
        <v>0</v>
      </c>
      <c r="N350" s="35">
        <v>0.13227420000000001</v>
      </c>
      <c r="O350" s="35">
        <v>0</v>
      </c>
      <c r="P350" s="35">
        <f>J350+AN350+AB350</f>
        <v>0.13227</v>
      </c>
      <c r="Q350" s="35">
        <v>0</v>
      </c>
      <c r="R350" s="35">
        <f t="shared" si="143"/>
        <v>0</v>
      </c>
      <c r="S350" s="35">
        <f t="shared" si="144"/>
        <v>0.13227</v>
      </c>
      <c r="T350" s="35">
        <v>0</v>
      </c>
      <c r="U350" s="35" t="s">
        <v>55</v>
      </c>
      <c r="V350" s="35">
        <v>0</v>
      </c>
      <c r="W350" s="35" t="s">
        <v>55</v>
      </c>
      <c r="X350" s="35">
        <v>0.13227420000000001</v>
      </c>
      <c r="Y350" s="35" t="s">
        <v>55</v>
      </c>
      <c r="Z350" s="35">
        <f>AN350-AD350</f>
        <v>0.13227</v>
      </c>
      <c r="AA350" s="35">
        <v>0</v>
      </c>
      <c r="AB350" s="35">
        <v>0</v>
      </c>
      <c r="AC350" s="35">
        <v>0</v>
      </c>
      <c r="AD350" s="35">
        <v>0</v>
      </c>
      <c r="AE350" s="35">
        <v>0.13227420000000001</v>
      </c>
      <c r="AF350" s="35">
        <v>0.13227</v>
      </c>
      <c r="AG350" s="35">
        <v>0</v>
      </c>
      <c r="AH350" s="35">
        <v>0</v>
      </c>
      <c r="AI350" s="35">
        <v>0</v>
      </c>
      <c r="AJ350" s="35">
        <v>0</v>
      </c>
      <c r="AK350" s="35">
        <v>0</v>
      </c>
      <c r="AL350" s="35">
        <v>0</v>
      </c>
      <c r="AM350" s="35">
        <f t="shared" si="141"/>
        <v>0.13227420000000001</v>
      </c>
      <c r="AN350" s="35">
        <f t="shared" si="142"/>
        <v>0.13227</v>
      </c>
      <c r="AO350" s="36" t="s">
        <v>2976</v>
      </c>
    </row>
    <row r="351" spans="1:41" s="5" customFormat="1" ht="47.25" x14ac:dyDescent="0.25">
      <c r="A351" s="30" t="s">
        <v>536</v>
      </c>
      <c r="B351" s="47" t="s">
        <v>669</v>
      </c>
      <c r="C351" s="53" t="s">
        <v>670</v>
      </c>
      <c r="D351" s="42" t="s">
        <v>124</v>
      </c>
      <c r="E351" s="43">
        <v>2021</v>
      </c>
      <c r="F351" s="43">
        <v>2021</v>
      </c>
      <c r="G351" s="43">
        <v>2021</v>
      </c>
      <c r="H351" s="35" t="s">
        <v>55</v>
      </c>
      <c r="I351" s="35" t="s">
        <v>55</v>
      </c>
      <c r="J351" s="35">
        <v>0</v>
      </c>
      <c r="K351" s="35">
        <v>0.13227420000000001</v>
      </c>
      <c r="L351" s="35">
        <v>0</v>
      </c>
      <c r="M351" s="35">
        <v>0</v>
      </c>
      <c r="N351" s="35">
        <v>0.13227420000000001</v>
      </c>
      <c r="O351" s="35">
        <v>0</v>
      </c>
      <c r="P351" s="35">
        <f>J351+AN351+AB351</f>
        <v>0.13227</v>
      </c>
      <c r="Q351" s="35">
        <v>0</v>
      </c>
      <c r="R351" s="35">
        <f t="shared" si="143"/>
        <v>0</v>
      </c>
      <c r="S351" s="35">
        <f t="shared" si="144"/>
        <v>0.13227</v>
      </c>
      <c r="T351" s="35">
        <v>0</v>
      </c>
      <c r="U351" s="35" t="s">
        <v>55</v>
      </c>
      <c r="V351" s="35">
        <v>0</v>
      </c>
      <c r="W351" s="35" t="s">
        <v>55</v>
      </c>
      <c r="X351" s="35">
        <v>0.13227420000000001</v>
      </c>
      <c r="Y351" s="35" t="s">
        <v>55</v>
      </c>
      <c r="Z351" s="35">
        <f>AN351-AD351</f>
        <v>0.13227</v>
      </c>
      <c r="AA351" s="35">
        <v>0</v>
      </c>
      <c r="AB351" s="35">
        <v>0</v>
      </c>
      <c r="AC351" s="35">
        <v>0</v>
      </c>
      <c r="AD351" s="35">
        <v>0</v>
      </c>
      <c r="AE351" s="35">
        <v>0.13227420000000001</v>
      </c>
      <c r="AF351" s="35">
        <v>0.13227</v>
      </c>
      <c r="AG351" s="35">
        <v>0</v>
      </c>
      <c r="AH351" s="35">
        <v>0</v>
      </c>
      <c r="AI351" s="35">
        <v>0</v>
      </c>
      <c r="AJ351" s="35">
        <v>0</v>
      </c>
      <c r="AK351" s="35">
        <v>0</v>
      </c>
      <c r="AL351" s="35">
        <v>0</v>
      </c>
      <c r="AM351" s="35">
        <f t="shared" si="141"/>
        <v>0.13227420000000001</v>
      </c>
      <c r="AN351" s="35">
        <f t="shared" si="142"/>
        <v>0.13227</v>
      </c>
      <c r="AO351" s="36" t="s">
        <v>2976</v>
      </c>
    </row>
    <row r="352" spans="1:41" s="5" customFormat="1" ht="47.25" x14ac:dyDescent="0.25">
      <c r="A352" s="30" t="s">
        <v>536</v>
      </c>
      <c r="B352" s="47" t="s">
        <v>2716</v>
      </c>
      <c r="C352" s="53" t="s">
        <v>2717</v>
      </c>
      <c r="D352" s="42" t="s">
        <v>124</v>
      </c>
      <c r="E352" s="43">
        <v>2021</v>
      </c>
      <c r="F352" s="34" t="s">
        <v>55</v>
      </c>
      <c r="G352" s="34" t="s">
        <v>55</v>
      </c>
      <c r="H352" s="35" t="s">
        <v>55</v>
      </c>
      <c r="I352" s="35" t="s">
        <v>55</v>
      </c>
      <c r="J352" s="35">
        <v>0</v>
      </c>
      <c r="K352" s="51">
        <v>0</v>
      </c>
      <c r="L352" s="51">
        <v>0</v>
      </c>
      <c r="M352" s="51">
        <v>0</v>
      </c>
      <c r="N352" s="51">
        <v>0</v>
      </c>
      <c r="O352" s="35">
        <v>0</v>
      </c>
      <c r="P352" s="35">
        <v>0</v>
      </c>
      <c r="Q352" s="52">
        <v>0</v>
      </c>
      <c r="R352" s="35">
        <v>0</v>
      </c>
      <c r="S352" s="52">
        <v>0</v>
      </c>
      <c r="T352" s="35">
        <v>0</v>
      </c>
      <c r="U352" s="35" t="s">
        <v>55</v>
      </c>
      <c r="V352" s="35">
        <v>0</v>
      </c>
      <c r="W352" s="35" t="s">
        <v>55</v>
      </c>
      <c r="X352" s="35">
        <v>0</v>
      </c>
      <c r="Y352" s="35" t="s">
        <v>55</v>
      </c>
      <c r="Z352" s="35">
        <f>P352-J352-AB352-AD352</f>
        <v>0</v>
      </c>
      <c r="AA352" s="35">
        <v>0</v>
      </c>
      <c r="AB352" s="35">
        <v>0</v>
      </c>
      <c r="AC352" s="35">
        <v>0</v>
      </c>
      <c r="AD352" s="35">
        <v>0</v>
      </c>
      <c r="AE352" s="35">
        <v>0</v>
      </c>
      <c r="AF352" s="35">
        <v>0</v>
      </c>
      <c r="AG352" s="35">
        <v>0</v>
      </c>
      <c r="AH352" s="35">
        <v>0</v>
      </c>
      <c r="AI352" s="35">
        <v>0</v>
      </c>
      <c r="AJ352" s="35">
        <v>0</v>
      </c>
      <c r="AK352" s="35">
        <v>0</v>
      </c>
      <c r="AL352" s="35">
        <v>0</v>
      </c>
      <c r="AM352" s="35">
        <f t="shared" si="141"/>
        <v>0</v>
      </c>
      <c r="AN352" s="35">
        <f t="shared" si="142"/>
        <v>0</v>
      </c>
      <c r="AO352" s="36" t="s">
        <v>2540</v>
      </c>
    </row>
    <row r="353" spans="1:41" s="5" customFormat="1" ht="47.25" x14ac:dyDescent="0.25">
      <c r="A353" s="30" t="s">
        <v>536</v>
      </c>
      <c r="B353" s="47" t="s">
        <v>671</v>
      </c>
      <c r="C353" s="53" t="s">
        <v>672</v>
      </c>
      <c r="D353" s="67" t="s">
        <v>124</v>
      </c>
      <c r="E353" s="34">
        <v>2021</v>
      </c>
      <c r="F353" s="34">
        <v>2021</v>
      </c>
      <c r="G353" s="34">
        <v>2021</v>
      </c>
      <c r="H353" s="35" t="s">
        <v>55</v>
      </c>
      <c r="I353" s="35" t="s">
        <v>55</v>
      </c>
      <c r="J353" s="35">
        <v>0</v>
      </c>
      <c r="K353" s="35">
        <v>0.61422931000000003</v>
      </c>
      <c r="L353" s="35">
        <v>0</v>
      </c>
      <c r="M353" s="35">
        <v>0</v>
      </c>
      <c r="N353" s="35">
        <v>0.61422931000000003</v>
      </c>
      <c r="O353" s="35">
        <v>0</v>
      </c>
      <c r="P353" s="35">
        <f>J353+AN353+AB353</f>
        <v>0.59603051000000007</v>
      </c>
      <c r="Q353" s="35">
        <v>0</v>
      </c>
      <c r="R353" s="35">
        <f t="shared" si="143"/>
        <v>0</v>
      </c>
      <c r="S353" s="35">
        <f t="shared" si="144"/>
        <v>0.59603051000000007</v>
      </c>
      <c r="T353" s="35">
        <v>0</v>
      </c>
      <c r="U353" s="35" t="s">
        <v>55</v>
      </c>
      <c r="V353" s="35">
        <v>0.56225423880000003</v>
      </c>
      <c r="W353" s="35" t="s">
        <v>55</v>
      </c>
      <c r="X353" s="35">
        <v>0.61422931000000003</v>
      </c>
      <c r="Y353" s="35" t="s">
        <v>55</v>
      </c>
      <c r="Z353" s="35">
        <f>AN353-AD353</f>
        <v>0.59603051000000007</v>
      </c>
      <c r="AA353" s="35">
        <v>0</v>
      </c>
      <c r="AB353" s="35">
        <v>0</v>
      </c>
      <c r="AC353" s="35">
        <v>0</v>
      </c>
      <c r="AD353" s="35">
        <v>0</v>
      </c>
      <c r="AE353" s="35">
        <v>0.61422931000000003</v>
      </c>
      <c r="AF353" s="35">
        <v>0.59603051000000007</v>
      </c>
      <c r="AG353" s="35">
        <v>0</v>
      </c>
      <c r="AH353" s="35">
        <v>0</v>
      </c>
      <c r="AI353" s="35">
        <v>0</v>
      </c>
      <c r="AJ353" s="35">
        <v>0</v>
      </c>
      <c r="AK353" s="35">
        <v>0</v>
      </c>
      <c r="AL353" s="35">
        <v>0</v>
      </c>
      <c r="AM353" s="35">
        <f t="shared" si="141"/>
        <v>0.61422931000000003</v>
      </c>
      <c r="AN353" s="35">
        <f t="shared" si="142"/>
        <v>0.59603051000000007</v>
      </c>
      <c r="AO353" s="36" t="s">
        <v>2976</v>
      </c>
    </row>
    <row r="354" spans="1:41" s="5" customFormat="1" ht="47.25" x14ac:dyDescent="0.25">
      <c r="A354" s="30" t="s">
        <v>536</v>
      </c>
      <c r="B354" s="47" t="s">
        <v>673</v>
      </c>
      <c r="C354" s="53" t="s">
        <v>674</v>
      </c>
      <c r="D354" s="67" t="s">
        <v>124</v>
      </c>
      <c r="E354" s="34">
        <v>2021</v>
      </c>
      <c r="F354" s="34">
        <v>2021</v>
      </c>
      <c r="G354" s="34">
        <v>2021</v>
      </c>
      <c r="H354" s="35" t="s">
        <v>55</v>
      </c>
      <c r="I354" s="35" t="s">
        <v>55</v>
      </c>
      <c r="J354" s="35">
        <v>0</v>
      </c>
      <c r="K354" s="35">
        <v>8.8071690000000008E-2</v>
      </c>
      <c r="L354" s="35">
        <v>0</v>
      </c>
      <c r="M354" s="35">
        <v>0</v>
      </c>
      <c r="N354" s="35">
        <v>8.8071690000000008E-2</v>
      </c>
      <c r="O354" s="35">
        <v>0</v>
      </c>
      <c r="P354" s="35">
        <f>J354+AN354+AB354</f>
        <v>8.3682680000000009E-2</v>
      </c>
      <c r="Q354" s="35">
        <v>0</v>
      </c>
      <c r="R354" s="35">
        <f t="shared" si="143"/>
        <v>0</v>
      </c>
      <c r="S354" s="35">
        <f t="shared" si="144"/>
        <v>8.3682680000000009E-2</v>
      </c>
      <c r="T354" s="35">
        <v>0</v>
      </c>
      <c r="U354" s="35" t="s">
        <v>55</v>
      </c>
      <c r="V354" s="35">
        <v>8.4647438202600025E-2</v>
      </c>
      <c r="W354" s="35" t="s">
        <v>55</v>
      </c>
      <c r="X354" s="35">
        <v>8.8071690000000008E-2</v>
      </c>
      <c r="Y354" s="35" t="s">
        <v>55</v>
      </c>
      <c r="Z354" s="35">
        <f>AN354-AD354</f>
        <v>8.3682680000000009E-2</v>
      </c>
      <c r="AA354" s="35">
        <v>0</v>
      </c>
      <c r="AB354" s="35">
        <v>0</v>
      </c>
      <c r="AC354" s="35">
        <v>0</v>
      </c>
      <c r="AD354" s="35">
        <v>0</v>
      </c>
      <c r="AE354" s="35">
        <v>8.8071690000000008E-2</v>
      </c>
      <c r="AF354" s="35">
        <v>8.3682680000000009E-2</v>
      </c>
      <c r="AG354" s="35">
        <v>0</v>
      </c>
      <c r="AH354" s="35">
        <v>0</v>
      </c>
      <c r="AI354" s="35">
        <v>0</v>
      </c>
      <c r="AJ354" s="35">
        <v>0</v>
      </c>
      <c r="AK354" s="35">
        <v>0</v>
      </c>
      <c r="AL354" s="35">
        <v>0</v>
      </c>
      <c r="AM354" s="35">
        <f t="shared" si="141"/>
        <v>8.8071690000000008E-2</v>
      </c>
      <c r="AN354" s="35">
        <f t="shared" si="142"/>
        <v>8.3682680000000009E-2</v>
      </c>
      <c r="AO354" s="36" t="s">
        <v>2976</v>
      </c>
    </row>
    <row r="355" spans="1:41" s="5" customFormat="1" ht="31.5" x14ac:dyDescent="0.25">
      <c r="A355" s="30" t="s">
        <v>536</v>
      </c>
      <c r="B355" s="47" t="s">
        <v>2718</v>
      </c>
      <c r="C355" s="53" t="s">
        <v>2719</v>
      </c>
      <c r="D355" s="67" t="s">
        <v>124</v>
      </c>
      <c r="E355" s="34">
        <v>2021</v>
      </c>
      <c r="F355" s="34" t="s">
        <v>55</v>
      </c>
      <c r="G355" s="34" t="s">
        <v>55</v>
      </c>
      <c r="H355" s="35" t="s">
        <v>55</v>
      </c>
      <c r="I355" s="35" t="s">
        <v>55</v>
      </c>
      <c r="J355" s="35">
        <v>0</v>
      </c>
      <c r="K355" s="51">
        <v>0</v>
      </c>
      <c r="L355" s="51">
        <v>0</v>
      </c>
      <c r="M355" s="51">
        <v>0</v>
      </c>
      <c r="N355" s="51">
        <v>0</v>
      </c>
      <c r="O355" s="35">
        <v>0</v>
      </c>
      <c r="P355" s="35">
        <v>0</v>
      </c>
      <c r="Q355" s="52">
        <v>0</v>
      </c>
      <c r="R355" s="35">
        <v>0</v>
      </c>
      <c r="S355" s="52">
        <v>0</v>
      </c>
      <c r="T355" s="35">
        <v>0</v>
      </c>
      <c r="U355" s="35" t="s">
        <v>55</v>
      </c>
      <c r="V355" s="35">
        <v>0</v>
      </c>
      <c r="W355" s="35" t="s">
        <v>55</v>
      </c>
      <c r="X355" s="35">
        <v>0</v>
      </c>
      <c r="Y355" s="35" t="s">
        <v>55</v>
      </c>
      <c r="Z355" s="35">
        <f>P355-J355-AB355-AD355</f>
        <v>0</v>
      </c>
      <c r="AA355" s="35">
        <v>0</v>
      </c>
      <c r="AB355" s="35">
        <v>0</v>
      </c>
      <c r="AC355" s="35">
        <v>0</v>
      </c>
      <c r="AD355" s="35">
        <v>0</v>
      </c>
      <c r="AE355" s="35">
        <v>0</v>
      </c>
      <c r="AF355" s="35">
        <v>0</v>
      </c>
      <c r="AG355" s="35">
        <v>0</v>
      </c>
      <c r="AH355" s="35">
        <v>0</v>
      </c>
      <c r="AI355" s="35">
        <v>0</v>
      </c>
      <c r="AJ355" s="35">
        <v>0</v>
      </c>
      <c r="AK355" s="35">
        <v>0</v>
      </c>
      <c r="AL355" s="35">
        <v>0</v>
      </c>
      <c r="AM355" s="35">
        <f t="shared" si="141"/>
        <v>0</v>
      </c>
      <c r="AN355" s="35">
        <f t="shared" si="142"/>
        <v>0</v>
      </c>
      <c r="AO355" s="36" t="s">
        <v>2540</v>
      </c>
    </row>
    <row r="356" spans="1:41" s="5" customFormat="1" ht="47.25" x14ac:dyDescent="0.25">
      <c r="A356" s="30" t="s">
        <v>536</v>
      </c>
      <c r="B356" s="47" t="s">
        <v>675</v>
      </c>
      <c r="C356" s="53" t="s">
        <v>676</v>
      </c>
      <c r="D356" s="42" t="s">
        <v>124</v>
      </c>
      <c r="E356" s="43">
        <v>2021</v>
      </c>
      <c r="F356" s="43">
        <v>2021</v>
      </c>
      <c r="G356" s="43">
        <v>2021</v>
      </c>
      <c r="H356" s="35" t="s">
        <v>55</v>
      </c>
      <c r="I356" s="35" t="s">
        <v>55</v>
      </c>
      <c r="J356" s="35">
        <v>0</v>
      </c>
      <c r="K356" s="35">
        <v>0.12917058000000001</v>
      </c>
      <c r="L356" s="35">
        <v>0</v>
      </c>
      <c r="M356" s="35">
        <v>0</v>
      </c>
      <c r="N356" s="35">
        <v>0.12917058000000001</v>
      </c>
      <c r="O356" s="35">
        <v>0</v>
      </c>
      <c r="P356" s="35">
        <f>J356+AN356+AB356</f>
        <v>0.12478136999999999</v>
      </c>
      <c r="Q356" s="35">
        <v>0</v>
      </c>
      <c r="R356" s="35">
        <f t="shared" si="143"/>
        <v>0</v>
      </c>
      <c r="S356" s="35">
        <f t="shared" si="144"/>
        <v>0.12478136999999999</v>
      </c>
      <c r="T356" s="35">
        <v>0</v>
      </c>
      <c r="U356" s="35" t="s">
        <v>55</v>
      </c>
      <c r="V356" s="35">
        <v>0</v>
      </c>
      <c r="W356" s="35" t="s">
        <v>55</v>
      </c>
      <c r="X356" s="35">
        <v>0.12917058000000001</v>
      </c>
      <c r="Y356" s="35" t="s">
        <v>55</v>
      </c>
      <c r="Z356" s="35">
        <f>AN356-AD356</f>
        <v>0.12478136999999999</v>
      </c>
      <c r="AA356" s="35">
        <v>0</v>
      </c>
      <c r="AB356" s="35">
        <v>0</v>
      </c>
      <c r="AC356" s="35">
        <v>0</v>
      </c>
      <c r="AD356" s="35">
        <v>0</v>
      </c>
      <c r="AE356" s="35">
        <v>0.12917058000000001</v>
      </c>
      <c r="AF356" s="35">
        <v>0.12478136999999999</v>
      </c>
      <c r="AG356" s="35">
        <v>0</v>
      </c>
      <c r="AH356" s="35">
        <v>0</v>
      </c>
      <c r="AI356" s="35">
        <v>0</v>
      </c>
      <c r="AJ356" s="35">
        <v>0</v>
      </c>
      <c r="AK356" s="35">
        <v>0</v>
      </c>
      <c r="AL356" s="35">
        <v>0</v>
      </c>
      <c r="AM356" s="35">
        <f t="shared" si="141"/>
        <v>0.12917058000000001</v>
      </c>
      <c r="AN356" s="35">
        <f t="shared" si="142"/>
        <v>0.12478136999999999</v>
      </c>
      <c r="AO356" s="36" t="s">
        <v>2976</v>
      </c>
    </row>
    <row r="357" spans="1:41" s="5" customFormat="1" ht="47.25" x14ac:dyDescent="0.25">
      <c r="A357" s="30" t="s">
        <v>536</v>
      </c>
      <c r="B357" s="47" t="s">
        <v>677</v>
      </c>
      <c r="C357" s="53" t="s">
        <v>678</v>
      </c>
      <c r="D357" s="42" t="s">
        <v>124</v>
      </c>
      <c r="E357" s="43">
        <v>2021</v>
      </c>
      <c r="F357" s="43">
        <v>2021</v>
      </c>
      <c r="G357" s="43">
        <v>2021</v>
      </c>
      <c r="H357" s="35" t="s">
        <v>55</v>
      </c>
      <c r="I357" s="35" t="s">
        <v>55</v>
      </c>
      <c r="J357" s="35">
        <v>0</v>
      </c>
      <c r="K357" s="35">
        <v>0.12917058000000001</v>
      </c>
      <c r="L357" s="35">
        <v>0</v>
      </c>
      <c r="M357" s="35">
        <v>0</v>
      </c>
      <c r="N357" s="35">
        <v>0.12917058000000001</v>
      </c>
      <c r="O357" s="35">
        <v>0</v>
      </c>
      <c r="P357" s="35">
        <f>J357+AN357+AB357</f>
        <v>0.12478136999999999</v>
      </c>
      <c r="Q357" s="35">
        <v>0</v>
      </c>
      <c r="R357" s="35">
        <f t="shared" si="143"/>
        <v>0</v>
      </c>
      <c r="S357" s="35">
        <f t="shared" si="144"/>
        <v>0.12478136999999999</v>
      </c>
      <c r="T357" s="35">
        <v>0</v>
      </c>
      <c r="U357" s="35" t="s">
        <v>55</v>
      </c>
      <c r="V357" s="35">
        <v>0</v>
      </c>
      <c r="W357" s="35" t="s">
        <v>55</v>
      </c>
      <c r="X357" s="35">
        <v>0.12917058000000001</v>
      </c>
      <c r="Y357" s="35" t="s">
        <v>55</v>
      </c>
      <c r="Z357" s="35">
        <f>AN357-AD357</f>
        <v>0.12478136999999999</v>
      </c>
      <c r="AA357" s="35">
        <v>0</v>
      </c>
      <c r="AB357" s="35">
        <v>0</v>
      </c>
      <c r="AC357" s="35">
        <v>0</v>
      </c>
      <c r="AD357" s="35">
        <v>0</v>
      </c>
      <c r="AE357" s="35">
        <v>0.12917058000000001</v>
      </c>
      <c r="AF357" s="35">
        <v>0.12478136999999999</v>
      </c>
      <c r="AG357" s="35">
        <v>0</v>
      </c>
      <c r="AH357" s="35">
        <v>0</v>
      </c>
      <c r="AI357" s="35">
        <v>0</v>
      </c>
      <c r="AJ357" s="35">
        <v>0</v>
      </c>
      <c r="AK357" s="35">
        <v>0</v>
      </c>
      <c r="AL357" s="35">
        <v>0</v>
      </c>
      <c r="AM357" s="35">
        <f t="shared" si="141"/>
        <v>0.12917058000000001</v>
      </c>
      <c r="AN357" s="35">
        <f t="shared" si="142"/>
        <v>0.12478136999999999</v>
      </c>
      <c r="AO357" s="36" t="s">
        <v>2976</v>
      </c>
    </row>
    <row r="358" spans="1:41" s="5" customFormat="1" ht="31.5" x14ac:dyDescent="0.25">
      <c r="A358" s="30" t="s">
        <v>536</v>
      </c>
      <c r="B358" s="47" t="s">
        <v>2720</v>
      </c>
      <c r="C358" s="53" t="s">
        <v>2721</v>
      </c>
      <c r="D358" s="67" t="s">
        <v>124</v>
      </c>
      <c r="E358" s="34">
        <v>2021</v>
      </c>
      <c r="F358" s="34" t="s">
        <v>55</v>
      </c>
      <c r="G358" s="34" t="s">
        <v>55</v>
      </c>
      <c r="H358" s="35" t="s">
        <v>55</v>
      </c>
      <c r="I358" s="35" t="s">
        <v>55</v>
      </c>
      <c r="J358" s="35">
        <v>0</v>
      </c>
      <c r="K358" s="51">
        <v>0</v>
      </c>
      <c r="L358" s="51">
        <v>0</v>
      </c>
      <c r="M358" s="51">
        <v>0</v>
      </c>
      <c r="N358" s="51">
        <v>0</v>
      </c>
      <c r="O358" s="35">
        <v>0</v>
      </c>
      <c r="P358" s="35">
        <v>0</v>
      </c>
      <c r="Q358" s="52">
        <v>0</v>
      </c>
      <c r="R358" s="35">
        <v>0</v>
      </c>
      <c r="S358" s="52">
        <v>0</v>
      </c>
      <c r="T358" s="35">
        <v>0</v>
      </c>
      <c r="U358" s="35" t="s">
        <v>55</v>
      </c>
      <c r="V358" s="35">
        <v>0</v>
      </c>
      <c r="W358" s="35" t="s">
        <v>55</v>
      </c>
      <c r="X358" s="35">
        <v>0</v>
      </c>
      <c r="Y358" s="35" t="s">
        <v>55</v>
      </c>
      <c r="Z358" s="35">
        <f>P358-J358-AB358-AD358</f>
        <v>0</v>
      </c>
      <c r="AA358" s="35">
        <v>0</v>
      </c>
      <c r="AB358" s="35">
        <v>0</v>
      </c>
      <c r="AC358" s="35">
        <v>0</v>
      </c>
      <c r="AD358" s="35">
        <v>0</v>
      </c>
      <c r="AE358" s="35">
        <v>0</v>
      </c>
      <c r="AF358" s="35">
        <v>0</v>
      </c>
      <c r="AG358" s="35">
        <v>0</v>
      </c>
      <c r="AH358" s="35">
        <v>0</v>
      </c>
      <c r="AI358" s="35">
        <v>0</v>
      </c>
      <c r="AJ358" s="35">
        <v>0</v>
      </c>
      <c r="AK358" s="35">
        <v>0</v>
      </c>
      <c r="AL358" s="35">
        <v>0</v>
      </c>
      <c r="AM358" s="35">
        <f t="shared" si="141"/>
        <v>0</v>
      </c>
      <c r="AN358" s="35">
        <f t="shared" si="142"/>
        <v>0</v>
      </c>
      <c r="AO358" s="36" t="s">
        <v>2540</v>
      </c>
    </row>
    <row r="359" spans="1:41" s="5" customFormat="1" ht="47.25" x14ac:dyDescent="0.25">
      <c r="A359" s="30" t="s">
        <v>536</v>
      </c>
      <c r="B359" s="47" t="s">
        <v>679</v>
      </c>
      <c r="C359" s="53" t="s">
        <v>680</v>
      </c>
      <c r="D359" s="42" t="s">
        <v>124</v>
      </c>
      <c r="E359" s="43">
        <v>2021</v>
      </c>
      <c r="F359" s="43">
        <v>2021</v>
      </c>
      <c r="G359" s="43">
        <v>2021</v>
      </c>
      <c r="H359" s="35" t="s">
        <v>55</v>
      </c>
      <c r="I359" s="35" t="s">
        <v>55</v>
      </c>
      <c r="J359" s="35">
        <v>0</v>
      </c>
      <c r="K359" s="35">
        <v>6.6290499999999988E-2</v>
      </c>
      <c r="L359" s="35">
        <v>0</v>
      </c>
      <c r="M359" s="35">
        <v>0</v>
      </c>
      <c r="N359" s="35">
        <v>6.6290499999999988E-2</v>
      </c>
      <c r="O359" s="35">
        <v>0</v>
      </c>
      <c r="P359" s="35">
        <f>J359+AN359+AB359</f>
        <v>6.4074290000000006E-2</v>
      </c>
      <c r="Q359" s="35">
        <v>0</v>
      </c>
      <c r="R359" s="35">
        <f t="shared" si="143"/>
        <v>0</v>
      </c>
      <c r="S359" s="35">
        <f t="shared" si="144"/>
        <v>6.4074290000000006E-2</v>
      </c>
      <c r="T359" s="35">
        <v>0</v>
      </c>
      <c r="U359" s="35" t="s">
        <v>55</v>
      </c>
      <c r="V359" s="35">
        <v>0</v>
      </c>
      <c r="W359" s="35" t="s">
        <v>55</v>
      </c>
      <c r="X359" s="35">
        <v>6.6290499999999988E-2</v>
      </c>
      <c r="Y359" s="35" t="s">
        <v>55</v>
      </c>
      <c r="Z359" s="35">
        <f>AN359-AD359</f>
        <v>6.4074290000000006E-2</v>
      </c>
      <c r="AA359" s="35">
        <v>0</v>
      </c>
      <c r="AB359" s="35">
        <v>0</v>
      </c>
      <c r="AC359" s="35">
        <v>0</v>
      </c>
      <c r="AD359" s="35">
        <v>0</v>
      </c>
      <c r="AE359" s="35">
        <v>6.6290499999999988E-2</v>
      </c>
      <c r="AF359" s="35">
        <v>6.4074290000000006E-2</v>
      </c>
      <c r="AG359" s="35">
        <v>0</v>
      </c>
      <c r="AH359" s="35">
        <v>0</v>
      </c>
      <c r="AI359" s="35">
        <v>0</v>
      </c>
      <c r="AJ359" s="35">
        <v>0</v>
      </c>
      <c r="AK359" s="35">
        <v>0</v>
      </c>
      <c r="AL359" s="35">
        <v>0</v>
      </c>
      <c r="AM359" s="35">
        <f t="shared" si="141"/>
        <v>6.6290499999999988E-2</v>
      </c>
      <c r="AN359" s="35">
        <f t="shared" si="142"/>
        <v>6.4074290000000006E-2</v>
      </c>
      <c r="AO359" s="36" t="s">
        <v>2976</v>
      </c>
    </row>
    <row r="360" spans="1:41" s="5" customFormat="1" ht="47.25" x14ac:dyDescent="0.25">
      <c r="A360" s="30" t="s">
        <v>536</v>
      </c>
      <c r="B360" s="47" t="s">
        <v>681</v>
      </c>
      <c r="C360" s="53" t="s">
        <v>682</v>
      </c>
      <c r="D360" s="42" t="s">
        <v>124</v>
      </c>
      <c r="E360" s="43">
        <v>2021</v>
      </c>
      <c r="F360" s="43">
        <v>2021</v>
      </c>
      <c r="G360" s="43">
        <v>2021</v>
      </c>
      <c r="H360" s="35" t="s">
        <v>55</v>
      </c>
      <c r="I360" s="35" t="s">
        <v>55</v>
      </c>
      <c r="J360" s="35">
        <v>0</v>
      </c>
      <c r="K360" s="35">
        <v>6.6290499999999988E-2</v>
      </c>
      <c r="L360" s="35">
        <v>0</v>
      </c>
      <c r="M360" s="35">
        <v>0</v>
      </c>
      <c r="N360" s="35">
        <v>6.6290499999999988E-2</v>
      </c>
      <c r="O360" s="35">
        <v>0</v>
      </c>
      <c r="P360" s="35">
        <f>J360+AN360+AB360</f>
        <v>6.4074290000000006E-2</v>
      </c>
      <c r="Q360" s="35">
        <v>0</v>
      </c>
      <c r="R360" s="35">
        <f t="shared" si="143"/>
        <v>0</v>
      </c>
      <c r="S360" s="35">
        <f t="shared" si="144"/>
        <v>6.4074290000000006E-2</v>
      </c>
      <c r="T360" s="35">
        <v>0</v>
      </c>
      <c r="U360" s="35" t="s">
        <v>55</v>
      </c>
      <c r="V360" s="35">
        <v>0</v>
      </c>
      <c r="W360" s="35" t="s">
        <v>55</v>
      </c>
      <c r="X360" s="35">
        <v>6.6290499999999988E-2</v>
      </c>
      <c r="Y360" s="35" t="s">
        <v>55</v>
      </c>
      <c r="Z360" s="35">
        <f>AN360-AD360</f>
        <v>6.4074290000000006E-2</v>
      </c>
      <c r="AA360" s="35">
        <v>0</v>
      </c>
      <c r="AB360" s="35">
        <v>0</v>
      </c>
      <c r="AC360" s="35">
        <v>0</v>
      </c>
      <c r="AD360" s="35">
        <v>0</v>
      </c>
      <c r="AE360" s="35">
        <v>6.6290499999999988E-2</v>
      </c>
      <c r="AF360" s="35">
        <v>6.4074290000000006E-2</v>
      </c>
      <c r="AG360" s="35">
        <v>0</v>
      </c>
      <c r="AH360" s="35">
        <v>0</v>
      </c>
      <c r="AI360" s="35">
        <v>0</v>
      </c>
      <c r="AJ360" s="35">
        <v>0</v>
      </c>
      <c r="AK360" s="35">
        <v>0</v>
      </c>
      <c r="AL360" s="35">
        <v>0</v>
      </c>
      <c r="AM360" s="35">
        <f t="shared" si="141"/>
        <v>6.6290499999999988E-2</v>
      </c>
      <c r="AN360" s="35">
        <f t="shared" si="142"/>
        <v>6.4074290000000006E-2</v>
      </c>
      <c r="AO360" s="36" t="s">
        <v>2976</v>
      </c>
    </row>
    <row r="361" spans="1:41" s="5" customFormat="1" ht="15.75" x14ac:dyDescent="0.25">
      <c r="A361" s="30" t="s">
        <v>536</v>
      </c>
      <c r="B361" s="47" t="s">
        <v>2722</v>
      </c>
      <c r="C361" s="53" t="s">
        <v>2723</v>
      </c>
      <c r="D361" s="67" t="s">
        <v>124</v>
      </c>
      <c r="E361" s="34">
        <v>2021</v>
      </c>
      <c r="F361" s="34" t="s">
        <v>55</v>
      </c>
      <c r="G361" s="34" t="s">
        <v>55</v>
      </c>
      <c r="H361" s="35" t="s">
        <v>55</v>
      </c>
      <c r="I361" s="35" t="s">
        <v>55</v>
      </c>
      <c r="J361" s="35">
        <v>0</v>
      </c>
      <c r="K361" s="51">
        <v>0</v>
      </c>
      <c r="L361" s="51">
        <v>0</v>
      </c>
      <c r="M361" s="51">
        <v>0</v>
      </c>
      <c r="N361" s="51">
        <v>0</v>
      </c>
      <c r="O361" s="35">
        <v>0</v>
      </c>
      <c r="P361" s="35">
        <v>0</v>
      </c>
      <c r="Q361" s="52">
        <v>0</v>
      </c>
      <c r="R361" s="35">
        <v>0</v>
      </c>
      <c r="S361" s="52">
        <v>0</v>
      </c>
      <c r="T361" s="35">
        <v>0</v>
      </c>
      <c r="U361" s="35" t="s">
        <v>55</v>
      </c>
      <c r="V361" s="35">
        <v>0</v>
      </c>
      <c r="W361" s="35" t="s">
        <v>55</v>
      </c>
      <c r="X361" s="35">
        <v>0</v>
      </c>
      <c r="Y361" s="35" t="s">
        <v>55</v>
      </c>
      <c r="Z361" s="35">
        <f>P361-J361-AB361-AD361</f>
        <v>0</v>
      </c>
      <c r="AA361" s="35">
        <v>0</v>
      </c>
      <c r="AB361" s="35">
        <v>0</v>
      </c>
      <c r="AC361" s="35">
        <v>0</v>
      </c>
      <c r="AD361" s="35">
        <v>0</v>
      </c>
      <c r="AE361" s="35">
        <v>0</v>
      </c>
      <c r="AF361" s="35">
        <v>0</v>
      </c>
      <c r="AG361" s="35">
        <v>0</v>
      </c>
      <c r="AH361" s="35">
        <v>0</v>
      </c>
      <c r="AI361" s="35">
        <v>0</v>
      </c>
      <c r="AJ361" s="35">
        <v>0</v>
      </c>
      <c r="AK361" s="35">
        <v>0</v>
      </c>
      <c r="AL361" s="35">
        <v>0</v>
      </c>
      <c r="AM361" s="35">
        <f t="shared" si="141"/>
        <v>0</v>
      </c>
      <c r="AN361" s="35">
        <f t="shared" si="142"/>
        <v>0</v>
      </c>
      <c r="AO361" s="36" t="s">
        <v>2540</v>
      </c>
    </row>
    <row r="362" spans="1:41" s="5" customFormat="1" ht="47.25" x14ac:dyDescent="0.25">
      <c r="A362" s="30" t="s">
        <v>536</v>
      </c>
      <c r="B362" s="47" t="s">
        <v>683</v>
      </c>
      <c r="C362" s="53" t="s">
        <v>684</v>
      </c>
      <c r="D362" s="67" t="s">
        <v>124</v>
      </c>
      <c r="E362" s="34">
        <v>2021</v>
      </c>
      <c r="F362" s="34">
        <v>2021</v>
      </c>
      <c r="G362" s="34">
        <v>2021</v>
      </c>
      <c r="H362" s="35" t="s">
        <v>55</v>
      </c>
      <c r="I362" s="35" t="s">
        <v>55</v>
      </c>
      <c r="J362" s="35">
        <v>0</v>
      </c>
      <c r="K362" s="35">
        <v>0.35707006000000002</v>
      </c>
      <c r="L362" s="35">
        <v>0</v>
      </c>
      <c r="M362" s="35">
        <v>0</v>
      </c>
      <c r="N362" s="35">
        <v>0.35707006000000002</v>
      </c>
      <c r="O362" s="35">
        <v>0</v>
      </c>
      <c r="P362" s="35">
        <f>J362+AN362+AB362</f>
        <v>0.34601021999999998</v>
      </c>
      <c r="Q362" s="35">
        <v>0</v>
      </c>
      <c r="R362" s="35">
        <f t="shared" si="143"/>
        <v>0</v>
      </c>
      <c r="S362" s="35">
        <f t="shared" si="144"/>
        <v>0.34601021999999998</v>
      </c>
      <c r="T362" s="35">
        <v>0</v>
      </c>
      <c r="U362" s="35" t="s">
        <v>55</v>
      </c>
      <c r="V362" s="35">
        <v>0.3466699614</v>
      </c>
      <c r="W362" s="35" t="s">
        <v>55</v>
      </c>
      <c r="X362" s="35">
        <v>0.35707006000000002</v>
      </c>
      <c r="Y362" s="35" t="s">
        <v>55</v>
      </c>
      <c r="Z362" s="35">
        <f>AN362-AD362</f>
        <v>0.34601021999999998</v>
      </c>
      <c r="AA362" s="35">
        <v>0</v>
      </c>
      <c r="AB362" s="35">
        <v>0</v>
      </c>
      <c r="AC362" s="35">
        <v>0</v>
      </c>
      <c r="AD362" s="35">
        <v>0</v>
      </c>
      <c r="AE362" s="35">
        <v>0.35707006000000002</v>
      </c>
      <c r="AF362" s="35">
        <v>0.34601021999999998</v>
      </c>
      <c r="AG362" s="35">
        <v>0</v>
      </c>
      <c r="AH362" s="35">
        <v>0</v>
      </c>
      <c r="AI362" s="35">
        <v>0</v>
      </c>
      <c r="AJ362" s="35">
        <v>0</v>
      </c>
      <c r="AK362" s="35">
        <v>0</v>
      </c>
      <c r="AL362" s="35">
        <v>0</v>
      </c>
      <c r="AM362" s="35">
        <f t="shared" si="141"/>
        <v>0.35707006000000002</v>
      </c>
      <c r="AN362" s="35">
        <f t="shared" si="142"/>
        <v>0.34601021999999998</v>
      </c>
      <c r="AO362" s="36" t="s">
        <v>2976</v>
      </c>
    </row>
    <row r="363" spans="1:41" s="5" customFormat="1" ht="31.5" x14ac:dyDescent="0.25">
      <c r="A363" s="30" t="s">
        <v>536</v>
      </c>
      <c r="B363" s="47" t="s">
        <v>2724</v>
      </c>
      <c r="C363" s="53" t="s">
        <v>2725</v>
      </c>
      <c r="D363" s="67" t="s">
        <v>124</v>
      </c>
      <c r="E363" s="33">
        <v>2021</v>
      </c>
      <c r="F363" s="34" t="s">
        <v>55</v>
      </c>
      <c r="G363" s="34" t="s">
        <v>55</v>
      </c>
      <c r="H363" s="35" t="s">
        <v>55</v>
      </c>
      <c r="I363" s="35" t="s">
        <v>55</v>
      </c>
      <c r="J363" s="35">
        <v>0</v>
      </c>
      <c r="K363" s="51">
        <v>0</v>
      </c>
      <c r="L363" s="51">
        <v>0</v>
      </c>
      <c r="M363" s="51">
        <v>0</v>
      </c>
      <c r="N363" s="51">
        <v>0</v>
      </c>
      <c r="O363" s="35">
        <v>0</v>
      </c>
      <c r="P363" s="35">
        <v>0</v>
      </c>
      <c r="Q363" s="52">
        <v>0</v>
      </c>
      <c r="R363" s="35">
        <v>0</v>
      </c>
      <c r="S363" s="52">
        <v>0</v>
      </c>
      <c r="T363" s="35">
        <v>0</v>
      </c>
      <c r="U363" s="35" t="s">
        <v>55</v>
      </c>
      <c r="V363" s="35">
        <v>0</v>
      </c>
      <c r="W363" s="35" t="s">
        <v>55</v>
      </c>
      <c r="X363" s="35">
        <v>0</v>
      </c>
      <c r="Y363" s="35" t="s">
        <v>55</v>
      </c>
      <c r="Z363" s="35">
        <f>P363-J363-AB363-AD363</f>
        <v>0</v>
      </c>
      <c r="AA363" s="35">
        <v>0</v>
      </c>
      <c r="AB363" s="35">
        <v>0</v>
      </c>
      <c r="AC363" s="35">
        <v>0</v>
      </c>
      <c r="AD363" s="35">
        <v>0</v>
      </c>
      <c r="AE363" s="35">
        <v>0</v>
      </c>
      <c r="AF363" s="35">
        <v>0</v>
      </c>
      <c r="AG363" s="35">
        <v>0</v>
      </c>
      <c r="AH363" s="35">
        <v>0</v>
      </c>
      <c r="AI363" s="35">
        <v>0</v>
      </c>
      <c r="AJ363" s="35">
        <v>0</v>
      </c>
      <c r="AK363" s="35">
        <v>0</v>
      </c>
      <c r="AL363" s="35">
        <v>0</v>
      </c>
      <c r="AM363" s="35">
        <f t="shared" si="141"/>
        <v>0</v>
      </c>
      <c r="AN363" s="35">
        <f t="shared" si="142"/>
        <v>0</v>
      </c>
      <c r="AO363" s="36" t="s">
        <v>2540</v>
      </c>
    </row>
    <row r="364" spans="1:41" s="5" customFormat="1" ht="31.5" x14ac:dyDescent="0.25">
      <c r="A364" s="30" t="s">
        <v>536</v>
      </c>
      <c r="B364" s="47" t="s">
        <v>2726</v>
      </c>
      <c r="C364" s="53" t="s">
        <v>2727</v>
      </c>
      <c r="D364" s="67" t="s">
        <v>124</v>
      </c>
      <c r="E364" s="33">
        <v>2021</v>
      </c>
      <c r="F364" s="34" t="s">
        <v>55</v>
      </c>
      <c r="G364" s="34" t="s">
        <v>55</v>
      </c>
      <c r="H364" s="35" t="s">
        <v>55</v>
      </c>
      <c r="I364" s="35" t="s">
        <v>55</v>
      </c>
      <c r="J364" s="35">
        <v>0</v>
      </c>
      <c r="K364" s="51">
        <v>0</v>
      </c>
      <c r="L364" s="51">
        <v>0</v>
      </c>
      <c r="M364" s="51">
        <v>0</v>
      </c>
      <c r="N364" s="51">
        <v>0</v>
      </c>
      <c r="O364" s="35">
        <v>0</v>
      </c>
      <c r="P364" s="35">
        <v>0</v>
      </c>
      <c r="Q364" s="52">
        <v>0</v>
      </c>
      <c r="R364" s="35">
        <v>0</v>
      </c>
      <c r="S364" s="52">
        <v>0</v>
      </c>
      <c r="T364" s="35">
        <v>0</v>
      </c>
      <c r="U364" s="35" t="s">
        <v>55</v>
      </c>
      <c r="V364" s="35">
        <v>0</v>
      </c>
      <c r="W364" s="35" t="s">
        <v>55</v>
      </c>
      <c r="X364" s="35">
        <v>0</v>
      </c>
      <c r="Y364" s="35" t="s">
        <v>55</v>
      </c>
      <c r="Z364" s="35">
        <f>P364-J364-AB364-AD364</f>
        <v>0</v>
      </c>
      <c r="AA364" s="35">
        <v>0</v>
      </c>
      <c r="AB364" s="35">
        <v>0</v>
      </c>
      <c r="AC364" s="35">
        <v>0</v>
      </c>
      <c r="AD364" s="35">
        <v>0</v>
      </c>
      <c r="AE364" s="35">
        <v>0</v>
      </c>
      <c r="AF364" s="35">
        <v>0</v>
      </c>
      <c r="AG364" s="35">
        <v>0</v>
      </c>
      <c r="AH364" s="35">
        <v>0</v>
      </c>
      <c r="AI364" s="35">
        <v>0</v>
      </c>
      <c r="AJ364" s="35">
        <v>0</v>
      </c>
      <c r="AK364" s="35">
        <v>0</v>
      </c>
      <c r="AL364" s="35">
        <v>0</v>
      </c>
      <c r="AM364" s="35">
        <f t="shared" si="141"/>
        <v>0</v>
      </c>
      <c r="AN364" s="35">
        <f t="shared" si="142"/>
        <v>0</v>
      </c>
      <c r="AO364" s="36" t="s">
        <v>2540</v>
      </c>
    </row>
    <row r="365" spans="1:41" s="5" customFormat="1" ht="47.25" x14ac:dyDescent="0.25">
      <c r="A365" s="30" t="s">
        <v>536</v>
      </c>
      <c r="B365" s="47" t="s">
        <v>685</v>
      </c>
      <c r="C365" s="53" t="s">
        <v>686</v>
      </c>
      <c r="D365" s="42" t="s">
        <v>124</v>
      </c>
      <c r="E365" s="43">
        <v>2021</v>
      </c>
      <c r="F365" s="43">
        <v>2021</v>
      </c>
      <c r="G365" s="43">
        <v>2021</v>
      </c>
      <c r="H365" s="35" t="s">
        <v>55</v>
      </c>
      <c r="I365" s="35" t="s">
        <v>55</v>
      </c>
      <c r="J365" s="35">
        <v>0</v>
      </c>
      <c r="K365" s="35">
        <v>0.24291626999999999</v>
      </c>
      <c r="L365" s="35">
        <v>0</v>
      </c>
      <c r="M365" s="35">
        <v>0</v>
      </c>
      <c r="N365" s="35">
        <v>0.24291626999999999</v>
      </c>
      <c r="O365" s="35">
        <v>0</v>
      </c>
      <c r="P365" s="35">
        <f>J365+AN365+AB365</f>
        <v>0.23066381000000002</v>
      </c>
      <c r="Q365" s="35">
        <v>0</v>
      </c>
      <c r="R365" s="35">
        <f t="shared" si="143"/>
        <v>0</v>
      </c>
      <c r="S365" s="35">
        <f t="shared" si="144"/>
        <v>0.23066381000000002</v>
      </c>
      <c r="T365" s="35">
        <v>0</v>
      </c>
      <c r="U365" s="35" t="s">
        <v>55</v>
      </c>
      <c r="V365" s="35">
        <v>0</v>
      </c>
      <c r="W365" s="35" t="s">
        <v>55</v>
      </c>
      <c r="X365" s="35">
        <v>0.24291626999999999</v>
      </c>
      <c r="Y365" s="35" t="s">
        <v>55</v>
      </c>
      <c r="Z365" s="35">
        <f>AN365-AD365</f>
        <v>0.23066381000000002</v>
      </c>
      <c r="AA365" s="35">
        <v>0</v>
      </c>
      <c r="AB365" s="35">
        <v>0</v>
      </c>
      <c r="AC365" s="35">
        <v>0</v>
      </c>
      <c r="AD365" s="35">
        <v>0</v>
      </c>
      <c r="AE365" s="35">
        <v>0.24291626999999999</v>
      </c>
      <c r="AF365" s="35">
        <v>0.23066381000000002</v>
      </c>
      <c r="AG365" s="35">
        <v>0</v>
      </c>
      <c r="AH365" s="35">
        <v>0</v>
      </c>
      <c r="AI365" s="35">
        <v>0</v>
      </c>
      <c r="AJ365" s="35">
        <v>0</v>
      </c>
      <c r="AK365" s="35">
        <v>0</v>
      </c>
      <c r="AL365" s="35">
        <v>0</v>
      </c>
      <c r="AM365" s="35">
        <f t="shared" si="141"/>
        <v>0.24291626999999999</v>
      </c>
      <c r="AN365" s="35">
        <f t="shared" si="142"/>
        <v>0.23066381000000002</v>
      </c>
      <c r="AO365" s="36" t="s">
        <v>2976</v>
      </c>
    </row>
    <row r="366" spans="1:41" s="5" customFormat="1" ht="47.25" x14ac:dyDescent="0.25">
      <c r="A366" s="30" t="s">
        <v>536</v>
      </c>
      <c r="B366" s="47" t="s">
        <v>687</v>
      </c>
      <c r="C366" s="53" t="s">
        <v>688</v>
      </c>
      <c r="D366" s="42" t="s">
        <v>124</v>
      </c>
      <c r="E366" s="43">
        <v>2021</v>
      </c>
      <c r="F366" s="43">
        <v>2021</v>
      </c>
      <c r="G366" s="43">
        <v>2021</v>
      </c>
      <c r="H366" s="35" t="s">
        <v>55</v>
      </c>
      <c r="I366" s="35" t="s">
        <v>55</v>
      </c>
      <c r="J366" s="35">
        <v>0</v>
      </c>
      <c r="K366" s="35">
        <v>0.26778855000000001</v>
      </c>
      <c r="L366" s="35">
        <v>0</v>
      </c>
      <c r="M366" s="35">
        <v>0</v>
      </c>
      <c r="N366" s="35">
        <v>0.26778855000000001</v>
      </c>
      <c r="O366" s="35">
        <v>0</v>
      </c>
      <c r="P366" s="35">
        <f>J366+AN366+AB366</f>
        <v>0.25998851000000001</v>
      </c>
      <c r="Q366" s="35">
        <v>0</v>
      </c>
      <c r="R366" s="35">
        <f t="shared" si="143"/>
        <v>0</v>
      </c>
      <c r="S366" s="35">
        <f t="shared" si="144"/>
        <v>0.25998851000000001</v>
      </c>
      <c r="T366" s="35">
        <v>0</v>
      </c>
      <c r="U366" s="35" t="s">
        <v>55</v>
      </c>
      <c r="V366" s="35">
        <v>0</v>
      </c>
      <c r="W366" s="35" t="s">
        <v>55</v>
      </c>
      <c r="X366" s="35">
        <v>0.26778855000000001</v>
      </c>
      <c r="Y366" s="35" t="s">
        <v>55</v>
      </c>
      <c r="Z366" s="35">
        <f>AN366-AD366</f>
        <v>0.25998851000000001</v>
      </c>
      <c r="AA366" s="35">
        <v>0</v>
      </c>
      <c r="AB366" s="35">
        <v>0</v>
      </c>
      <c r="AC366" s="35">
        <v>0</v>
      </c>
      <c r="AD366" s="35">
        <v>0</v>
      </c>
      <c r="AE366" s="35">
        <v>0.26778855000000001</v>
      </c>
      <c r="AF366" s="35">
        <v>0.25998851000000001</v>
      </c>
      <c r="AG366" s="35">
        <v>0</v>
      </c>
      <c r="AH366" s="35">
        <v>0</v>
      </c>
      <c r="AI366" s="35">
        <v>0</v>
      </c>
      <c r="AJ366" s="35">
        <v>0</v>
      </c>
      <c r="AK366" s="35">
        <v>0</v>
      </c>
      <c r="AL366" s="35">
        <v>0</v>
      </c>
      <c r="AM366" s="35">
        <f t="shared" si="141"/>
        <v>0.26778855000000001</v>
      </c>
      <c r="AN366" s="35">
        <f t="shared" si="142"/>
        <v>0.25998851000000001</v>
      </c>
      <c r="AO366" s="36" t="s">
        <v>2976</v>
      </c>
    </row>
    <row r="367" spans="1:41" s="5" customFormat="1" ht="47.25" x14ac:dyDescent="0.25">
      <c r="A367" s="30" t="s">
        <v>536</v>
      </c>
      <c r="B367" s="47" t="s">
        <v>689</v>
      </c>
      <c r="C367" s="53" t="s">
        <v>690</v>
      </c>
      <c r="D367" s="67" t="s">
        <v>124</v>
      </c>
      <c r="E367" s="34">
        <v>2021</v>
      </c>
      <c r="F367" s="34">
        <v>2021</v>
      </c>
      <c r="G367" s="34">
        <v>2021</v>
      </c>
      <c r="H367" s="35" t="s">
        <v>55</v>
      </c>
      <c r="I367" s="35" t="s">
        <v>55</v>
      </c>
      <c r="J367" s="35">
        <v>0</v>
      </c>
      <c r="K367" s="35">
        <v>9.8308380000000001E-2</v>
      </c>
      <c r="L367" s="35">
        <v>0</v>
      </c>
      <c r="M367" s="35">
        <v>0</v>
      </c>
      <c r="N367" s="35">
        <v>9.8308380000000001E-2</v>
      </c>
      <c r="O367" s="35">
        <v>0</v>
      </c>
      <c r="P367" s="35">
        <f>J367+AN367+AB367</f>
        <v>9.4125139999999996E-2</v>
      </c>
      <c r="Q367" s="35">
        <v>0</v>
      </c>
      <c r="R367" s="35">
        <f t="shared" si="143"/>
        <v>0</v>
      </c>
      <c r="S367" s="35">
        <f t="shared" si="144"/>
        <v>9.4125139999999996E-2</v>
      </c>
      <c r="T367" s="35">
        <v>0</v>
      </c>
      <c r="U367" s="35" t="s">
        <v>55</v>
      </c>
      <c r="V367" s="35">
        <v>8.9986786560000004E-2</v>
      </c>
      <c r="W367" s="35" t="s">
        <v>55</v>
      </c>
      <c r="X367" s="35">
        <v>9.8308380000000001E-2</v>
      </c>
      <c r="Y367" s="35" t="s">
        <v>55</v>
      </c>
      <c r="Z367" s="35">
        <f>AN367-AD367</f>
        <v>9.4125139999999996E-2</v>
      </c>
      <c r="AA367" s="35">
        <v>0</v>
      </c>
      <c r="AB367" s="35">
        <v>0</v>
      </c>
      <c r="AC367" s="35">
        <v>0</v>
      </c>
      <c r="AD367" s="35">
        <v>0</v>
      </c>
      <c r="AE367" s="35">
        <v>9.8308380000000001E-2</v>
      </c>
      <c r="AF367" s="35">
        <v>9.4125139999999996E-2</v>
      </c>
      <c r="AG367" s="35">
        <v>0</v>
      </c>
      <c r="AH367" s="35">
        <v>0</v>
      </c>
      <c r="AI367" s="35">
        <v>0</v>
      </c>
      <c r="AJ367" s="35">
        <v>0</v>
      </c>
      <c r="AK367" s="35">
        <v>0</v>
      </c>
      <c r="AL367" s="35">
        <v>0</v>
      </c>
      <c r="AM367" s="35">
        <f t="shared" si="141"/>
        <v>9.8308380000000001E-2</v>
      </c>
      <c r="AN367" s="35">
        <f t="shared" si="142"/>
        <v>9.4125139999999996E-2</v>
      </c>
      <c r="AO367" s="36" t="s">
        <v>2976</v>
      </c>
    </row>
    <row r="368" spans="1:41" s="5" customFormat="1" ht="47.25" x14ac:dyDescent="0.25">
      <c r="A368" s="30" t="s">
        <v>536</v>
      </c>
      <c r="B368" s="47" t="s">
        <v>691</v>
      </c>
      <c r="C368" s="53" t="s">
        <v>692</v>
      </c>
      <c r="D368" s="67" t="s">
        <v>124</v>
      </c>
      <c r="E368" s="34">
        <v>2021</v>
      </c>
      <c r="F368" s="34">
        <v>2021</v>
      </c>
      <c r="G368" s="34">
        <v>2021</v>
      </c>
      <c r="H368" s="35" t="s">
        <v>55</v>
      </c>
      <c r="I368" s="35" t="s">
        <v>55</v>
      </c>
      <c r="J368" s="35">
        <v>0</v>
      </c>
      <c r="K368" s="35">
        <v>0.12735997999999998</v>
      </c>
      <c r="L368" s="35">
        <v>0</v>
      </c>
      <c r="M368" s="35">
        <v>0</v>
      </c>
      <c r="N368" s="35">
        <v>0.12735997999999998</v>
      </c>
      <c r="O368" s="35">
        <v>0</v>
      </c>
      <c r="P368" s="35">
        <f>J368+AN368+AB368</f>
        <v>0.1236505</v>
      </c>
      <c r="Q368" s="35">
        <v>0</v>
      </c>
      <c r="R368" s="35">
        <f t="shared" si="143"/>
        <v>0</v>
      </c>
      <c r="S368" s="35">
        <f t="shared" si="144"/>
        <v>0.1236505</v>
      </c>
      <c r="T368" s="35">
        <v>0</v>
      </c>
      <c r="U368" s="35" t="s">
        <v>55</v>
      </c>
      <c r="V368" s="35">
        <v>0.12240819246600004</v>
      </c>
      <c r="W368" s="35" t="s">
        <v>55</v>
      </c>
      <c r="X368" s="35">
        <v>0.12735997999999998</v>
      </c>
      <c r="Y368" s="35" t="s">
        <v>55</v>
      </c>
      <c r="Z368" s="35">
        <f>AN368-AD368</f>
        <v>0.1236505</v>
      </c>
      <c r="AA368" s="35">
        <v>0</v>
      </c>
      <c r="AB368" s="35">
        <v>0</v>
      </c>
      <c r="AC368" s="35">
        <v>0</v>
      </c>
      <c r="AD368" s="35">
        <v>0</v>
      </c>
      <c r="AE368" s="35">
        <v>0.12735997999999998</v>
      </c>
      <c r="AF368" s="35">
        <v>0.1236505</v>
      </c>
      <c r="AG368" s="35">
        <v>0</v>
      </c>
      <c r="AH368" s="35">
        <v>0</v>
      </c>
      <c r="AI368" s="35">
        <v>0</v>
      </c>
      <c r="AJ368" s="35">
        <v>0</v>
      </c>
      <c r="AK368" s="35">
        <v>0</v>
      </c>
      <c r="AL368" s="35">
        <v>0</v>
      </c>
      <c r="AM368" s="35">
        <f t="shared" si="141"/>
        <v>0.12735997999999998</v>
      </c>
      <c r="AN368" s="35">
        <f t="shared" si="142"/>
        <v>0.1236505</v>
      </c>
      <c r="AO368" s="36" t="s">
        <v>2976</v>
      </c>
    </row>
    <row r="369" spans="1:41" s="5" customFormat="1" ht="31.5" x14ac:dyDescent="0.25">
      <c r="A369" s="30" t="s">
        <v>536</v>
      </c>
      <c r="B369" s="47" t="s">
        <v>2728</v>
      </c>
      <c r="C369" s="53" t="s">
        <v>2729</v>
      </c>
      <c r="D369" s="67" t="s">
        <v>124</v>
      </c>
      <c r="E369" s="33">
        <v>2021</v>
      </c>
      <c r="F369" s="34" t="s">
        <v>55</v>
      </c>
      <c r="G369" s="34" t="s">
        <v>55</v>
      </c>
      <c r="H369" s="35" t="s">
        <v>55</v>
      </c>
      <c r="I369" s="35" t="s">
        <v>55</v>
      </c>
      <c r="J369" s="35">
        <v>0</v>
      </c>
      <c r="K369" s="51">
        <v>0</v>
      </c>
      <c r="L369" s="51">
        <v>0</v>
      </c>
      <c r="M369" s="51">
        <v>0</v>
      </c>
      <c r="N369" s="51">
        <v>0</v>
      </c>
      <c r="O369" s="35">
        <v>0</v>
      </c>
      <c r="P369" s="35">
        <v>0</v>
      </c>
      <c r="Q369" s="52">
        <v>0</v>
      </c>
      <c r="R369" s="35">
        <v>0</v>
      </c>
      <c r="S369" s="52">
        <v>0</v>
      </c>
      <c r="T369" s="35">
        <v>0</v>
      </c>
      <c r="U369" s="35" t="s">
        <v>55</v>
      </c>
      <c r="V369" s="35">
        <v>0</v>
      </c>
      <c r="W369" s="35" t="s">
        <v>55</v>
      </c>
      <c r="X369" s="35">
        <v>0</v>
      </c>
      <c r="Y369" s="35" t="s">
        <v>55</v>
      </c>
      <c r="Z369" s="35">
        <f>P369-J369-AB369-AD369</f>
        <v>0</v>
      </c>
      <c r="AA369" s="35">
        <v>0</v>
      </c>
      <c r="AB369" s="35">
        <v>0</v>
      </c>
      <c r="AC369" s="35">
        <v>0</v>
      </c>
      <c r="AD369" s="35">
        <v>0</v>
      </c>
      <c r="AE369" s="35">
        <v>0</v>
      </c>
      <c r="AF369" s="35">
        <v>0</v>
      </c>
      <c r="AG369" s="35">
        <v>0</v>
      </c>
      <c r="AH369" s="35">
        <v>0</v>
      </c>
      <c r="AI369" s="35">
        <v>0</v>
      </c>
      <c r="AJ369" s="35">
        <v>0</v>
      </c>
      <c r="AK369" s="35">
        <v>0</v>
      </c>
      <c r="AL369" s="35">
        <v>0</v>
      </c>
      <c r="AM369" s="35">
        <f t="shared" si="141"/>
        <v>0</v>
      </c>
      <c r="AN369" s="35">
        <f t="shared" si="142"/>
        <v>0</v>
      </c>
      <c r="AO369" s="36" t="s">
        <v>2540</v>
      </c>
    </row>
    <row r="370" spans="1:41" s="5" customFormat="1" ht="47.25" x14ac:dyDescent="0.25">
      <c r="A370" s="30" t="s">
        <v>536</v>
      </c>
      <c r="B370" s="47" t="s">
        <v>693</v>
      </c>
      <c r="C370" s="53" t="s">
        <v>694</v>
      </c>
      <c r="D370" s="42" t="s">
        <v>124</v>
      </c>
      <c r="E370" s="43">
        <v>2021</v>
      </c>
      <c r="F370" s="43">
        <v>2021</v>
      </c>
      <c r="G370" s="43">
        <v>2021</v>
      </c>
      <c r="H370" s="35" t="s">
        <v>55</v>
      </c>
      <c r="I370" s="35" t="s">
        <v>55</v>
      </c>
      <c r="J370" s="35">
        <v>0</v>
      </c>
      <c r="K370" s="35">
        <v>0.10506768</v>
      </c>
      <c r="L370" s="35">
        <v>0</v>
      </c>
      <c r="M370" s="35">
        <v>0</v>
      </c>
      <c r="N370" s="35">
        <v>0.10506768</v>
      </c>
      <c r="O370" s="35">
        <v>0</v>
      </c>
      <c r="P370" s="35">
        <f t="shared" ref="P370:P387" si="145">J370+AN370+AB370</f>
        <v>0.102007</v>
      </c>
      <c r="Q370" s="35">
        <v>0</v>
      </c>
      <c r="R370" s="35">
        <f t="shared" si="143"/>
        <v>0</v>
      </c>
      <c r="S370" s="35">
        <f t="shared" si="144"/>
        <v>0.102007</v>
      </c>
      <c r="T370" s="35">
        <v>0</v>
      </c>
      <c r="U370" s="35" t="s">
        <v>55</v>
      </c>
      <c r="V370" s="35">
        <v>0</v>
      </c>
      <c r="W370" s="35" t="s">
        <v>55</v>
      </c>
      <c r="X370" s="35">
        <v>0.10506768</v>
      </c>
      <c r="Y370" s="35" t="s">
        <v>55</v>
      </c>
      <c r="Z370" s="35">
        <f t="shared" ref="Z370:Z387" si="146">AN370-AD370</f>
        <v>0.102007</v>
      </c>
      <c r="AA370" s="35">
        <v>0</v>
      </c>
      <c r="AB370" s="35">
        <v>0</v>
      </c>
      <c r="AC370" s="35">
        <v>0</v>
      </c>
      <c r="AD370" s="35">
        <v>0</v>
      </c>
      <c r="AE370" s="35">
        <v>0.10506768</v>
      </c>
      <c r="AF370" s="35">
        <v>0.102007</v>
      </c>
      <c r="AG370" s="35">
        <v>0</v>
      </c>
      <c r="AH370" s="35">
        <v>0</v>
      </c>
      <c r="AI370" s="35">
        <v>0</v>
      </c>
      <c r="AJ370" s="35">
        <v>0</v>
      </c>
      <c r="AK370" s="35">
        <v>0</v>
      </c>
      <c r="AL370" s="35">
        <v>0</v>
      </c>
      <c r="AM370" s="35">
        <f t="shared" si="141"/>
        <v>0.10506768</v>
      </c>
      <c r="AN370" s="35">
        <f t="shared" si="142"/>
        <v>0.102007</v>
      </c>
      <c r="AO370" s="36" t="s">
        <v>2976</v>
      </c>
    </row>
    <row r="371" spans="1:41" s="5" customFormat="1" ht="47.25" x14ac:dyDescent="0.25">
      <c r="A371" s="30" t="s">
        <v>536</v>
      </c>
      <c r="B371" s="47" t="s">
        <v>695</v>
      </c>
      <c r="C371" s="53" t="s">
        <v>696</v>
      </c>
      <c r="D371" s="42" t="s">
        <v>124</v>
      </c>
      <c r="E371" s="43">
        <v>2021</v>
      </c>
      <c r="F371" s="43">
        <v>2021</v>
      </c>
      <c r="G371" s="43">
        <v>2021</v>
      </c>
      <c r="H371" s="35" t="s">
        <v>55</v>
      </c>
      <c r="I371" s="35" t="s">
        <v>55</v>
      </c>
      <c r="J371" s="35">
        <v>0</v>
      </c>
      <c r="K371" s="35">
        <v>0.10506768</v>
      </c>
      <c r="L371" s="35">
        <v>0</v>
      </c>
      <c r="M371" s="35">
        <v>0</v>
      </c>
      <c r="N371" s="35">
        <v>0.10506768</v>
      </c>
      <c r="O371" s="35">
        <v>0</v>
      </c>
      <c r="P371" s="35">
        <f t="shared" si="145"/>
        <v>0.102007</v>
      </c>
      <c r="Q371" s="35">
        <v>0</v>
      </c>
      <c r="R371" s="35">
        <f t="shared" si="143"/>
        <v>0</v>
      </c>
      <c r="S371" s="35">
        <f t="shared" si="144"/>
        <v>0.102007</v>
      </c>
      <c r="T371" s="35">
        <v>0</v>
      </c>
      <c r="U371" s="35" t="s">
        <v>55</v>
      </c>
      <c r="V371" s="35">
        <v>0</v>
      </c>
      <c r="W371" s="35" t="s">
        <v>55</v>
      </c>
      <c r="X371" s="35">
        <v>0.10506768</v>
      </c>
      <c r="Y371" s="35" t="s">
        <v>55</v>
      </c>
      <c r="Z371" s="35">
        <f t="shared" si="146"/>
        <v>0.102007</v>
      </c>
      <c r="AA371" s="35">
        <v>0</v>
      </c>
      <c r="AB371" s="35">
        <v>0</v>
      </c>
      <c r="AC371" s="35">
        <v>0</v>
      </c>
      <c r="AD371" s="35">
        <v>0</v>
      </c>
      <c r="AE371" s="35">
        <v>0.10506768</v>
      </c>
      <c r="AF371" s="35">
        <v>0.102007</v>
      </c>
      <c r="AG371" s="35">
        <v>0</v>
      </c>
      <c r="AH371" s="35">
        <v>0</v>
      </c>
      <c r="AI371" s="35">
        <v>0</v>
      </c>
      <c r="AJ371" s="35">
        <v>0</v>
      </c>
      <c r="AK371" s="35">
        <v>0</v>
      </c>
      <c r="AL371" s="35">
        <v>0</v>
      </c>
      <c r="AM371" s="35">
        <f t="shared" si="141"/>
        <v>0.10506768</v>
      </c>
      <c r="AN371" s="35">
        <f t="shared" si="142"/>
        <v>0.102007</v>
      </c>
      <c r="AO371" s="36" t="s">
        <v>2976</v>
      </c>
    </row>
    <row r="372" spans="1:41" s="5" customFormat="1" ht="47.25" x14ac:dyDescent="0.25">
      <c r="A372" s="30" t="s">
        <v>536</v>
      </c>
      <c r="B372" s="47" t="s">
        <v>697</v>
      </c>
      <c r="C372" s="53" t="s">
        <v>698</v>
      </c>
      <c r="D372" s="42" t="s">
        <v>124</v>
      </c>
      <c r="E372" s="43">
        <v>2021</v>
      </c>
      <c r="F372" s="43">
        <v>2021</v>
      </c>
      <c r="G372" s="43">
        <v>2021</v>
      </c>
      <c r="H372" s="35" t="s">
        <v>55</v>
      </c>
      <c r="I372" s="35" t="s">
        <v>55</v>
      </c>
      <c r="J372" s="35">
        <v>0</v>
      </c>
      <c r="K372" s="35">
        <v>0.10506768</v>
      </c>
      <c r="L372" s="35">
        <v>0</v>
      </c>
      <c r="M372" s="35">
        <v>0</v>
      </c>
      <c r="N372" s="35">
        <v>0.10506768</v>
      </c>
      <c r="O372" s="35">
        <v>0</v>
      </c>
      <c r="P372" s="35">
        <f t="shared" si="145"/>
        <v>0.102007</v>
      </c>
      <c r="Q372" s="35">
        <v>0</v>
      </c>
      <c r="R372" s="35">
        <f t="shared" si="143"/>
        <v>0</v>
      </c>
      <c r="S372" s="35">
        <f t="shared" si="144"/>
        <v>0.102007</v>
      </c>
      <c r="T372" s="35">
        <v>0</v>
      </c>
      <c r="U372" s="35" t="s">
        <v>55</v>
      </c>
      <c r="V372" s="35">
        <v>0</v>
      </c>
      <c r="W372" s="35" t="s">
        <v>55</v>
      </c>
      <c r="X372" s="35">
        <v>0.10506768</v>
      </c>
      <c r="Y372" s="35" t="s">
        <v>55</v>
      </c>
      <c r="Z372" s="35">
        <f t="shared" si="146"/>
        <v>0.102007</v>
      </c>
      <c r="AA372" s="35">
        <v>0</v>
      </c>
      <c r="AB372" s="35">
        <v>0</v>
      </c>
      <c r="AC372" s="35">
        <v>0</v>
      </c>
      <c r="AD372" s="35">
        <v>0</v>
      </c>
      <c r="AE372" s="35">
        <v>0.10506768</v>
      </c>
      <c r="AF372" s="35">
        <v>0.102007</v>
      </c>
      <c r="AG372" s="35">
        <v>0</v>
      </c>
      <c r="AH372" s="35">
        <v>0</v>
      </c>
      <c r="AI372" s="35">
        <v>0</v>
      </c>
      <c r="AJ372" s="35">
        <v>0</v>
      </c>
      <c r="AK372" s="35">
        <v>0</v>
      </c>
      <c r="AL372" s="35">
        <v>0</v>
      </c>
      <c r="AM372" s="35">
        <f t="shared" si="141"/>
        <v>0.10506768</v>
      </c>
      <c r="AN372" s="35">
        <f t="shared" si="142"/>
        <v>0.102007</v>
      </c>
      <c r="AO372" s="36" t="s">
        <v>2976</v>
      </c>
    </row>
    <row r="373" spans="1:41" s="5" customFormat="1" ht="47.25" x14ac:dyDescent="0.25">
      <c r="A373" s="30" t="s">
        <v>536</v>
      </c>
      <c r="B373" s="47" t="s">
        <v>699</v>
      </c>
      <c r="C373" s="53" t="s">
        <v>700</v>
      </c>
      <c r="D373" s="67" t="s">
        <v>124</v>
      </c>
      <c r="E373" s="34">
        <v>2021</v>
      </c>
      <c r="F373" s="34">
        <v>2021</v>
      </c>
      <c r="G373" s="34">
        <v>2021</v>
      </c>
      <c r="H373" s="35" t="s">
        <v>55</v>
      </c>
      <c r="I373" s="35" t="s">
        <v>55</v>
      </c>
      <c r="J373" s="35">
        <v>0</v>
      </c>
      <c r="K373" s="35">
        <v>0.45874074999999997</v>
      </c>
      <c r="L373" s="35">
        <v>0</v>
      </c>
      <c r="M373" s="35">
        <v>0</v>
      </c>
      <c r="N373" s="35">
        <v>0.45874074999999997</v>
      </c>
      <c r="O373" s="35">
        <v>0</v>
      </c>
      <c r="P373" s="35">
        <f t="shared" si="145"/>
        <v>0.44153940000000003</v>
      </c>
      <c r="Q373" s="35">
        <v>0</v>
      </c>
      <c r="R373" s="35">
        <f t="shared" si="143"/>
        <v>0</v>
      </c>
      <c r="S373" s="35">
        <f t="shared" si="144"/>
        <v>0.44153940000000003</v>
      </c>
      <c r="T373" s="35">
        <v>0</v>
      </c>
      <c r="U373" s="35" t="s">
        <v>55</v>
      </c>
      <c r="V373" s="35">
        <v>0.44090479440000008</v>
      </c>
      <c r="W373" s="35" t="s">
        <v>55</v>
      </c>
      <c r="X373" s="35">
        <v>0.45874074999999997</v>
      </c>
      <c r="Y373" s="35" t="s">
        <v>55</v>
      </c>
      <c r="Z373" s="35">
        <f t="shared" si="146"/>
        <v>0.44153940000000003</v>
      </c>
      <c r="AA373" s="35">
        <v>0</v>
      </c>
      <c r="AB373" s="35">
        <v>0</v>
      </c>
      <c r="AC373" s="35">
        <v>0</v>
      </c>
      <c r="AD373" s="35">
        <v>0</v>
      </c>
      <c r="AE373" s="35">
        <v>0.45874074999999997</v>
      </c>
      <c r="AF373" s="35">
        <v>0.44153940000000003</v>
      </c>
      <c r="AG373" s="35">
        <v>0</v>
      </c>
      <c r="AH373" s="35">
        <v>0</v>
      </c>
      <c r="AI373" s="35">
        <v>0</v>
      </c>
      <c r="AJ373" s="35">
        <v>0</v>
      </c>
      <c r="AK373" s="35">
        <v>0</v>
      </c>
      <c r="AL373" s="35">
        <v>0</v>
      </c>
      <c r="AM373" s="35">
        <f t="shared" si="141"/>
        <v>0.45874074999999997</v>
      </c>
      <c r="AN373" s="35">
        <f t="shared" si="142"/>
        <v>0.44153940000000003</v>
      </c>
      <c r="AO373" s="36" t="s">
        <v>2976</v>
      </c>
    </row>
    <row r="374" spans="1:41" s="5" customFormat="1" ht="157.5" x14ac:dyDescent="0.25">
      <c r="A374" s="30" t="s">
        <v>536</v>
      </c>
      <c r="B374" s="47" t="s">
        <v>701</v>
      </c>
      <c r="C374" s="53" t="s">
        <v>702</v>
      </c>
      <c r="D374" s="67" t="s">
        <v>124</v>
      </c>
      <c r="E374" s="34">
        <v>2021</v>
      </c>
      <c r="F374" s="34">
        <v>2021</v>
      </c>
      <c r="G374" s="34">
        <v>2021</v>
      </c>
      <c r="H374" s="35" t="s">
        <v>55</v>
      </c>
      <c r="I374" s="35" t="s">
        <v>55</v>
      </c>
      <c r="J374" s="35">
        <v>0</v>
      </c>
      <c r="K374" s="35">
        <v>0.63928574000000005</v>
      </c>
      <c r="L374" s="35">
        <v>0</v>
      </c>
      <c r="M374" s="35">
        <v>0</v>
      </c>
      <c r="N374" s="35">
        <v>0.63928574000000005</v>
      </c>
      <c r="O374" s="35">
        <v>0</v>
      </c>
      <c r="P374" s="35">
        <f t="shared" si="145"/>
        <v>0.78812000000000004</v>
      </c>
      <c r="Q374" s="35">
        <v>0</v>
      </c>
      <c r="R374" s="35">
        <f t="shared" si="143"/>
        <v>0</v>
      </c>
      <c r="S374" s="35">
        <f t="shared" si="144"/>
        <v>0.78812000000000004</v>
      </c>
      <c r="T374" s="35">
        <v>0</v>
      </c>
      <c r="U374" s="35" t="s">
        <v>55</v>
      </c>
      <c r="V374" s="35">
        <v>0.58517519616000002</v>
      </c>
      <c r="W374" s="35" t="s">
        <v>55</v>
      </c>
      <c r="X374" s="35">
        <v>0.63928574000000005</v>
      </c>
      <c r="Y374" s="35" t="s">
        <v>55</v>
      </c>
      <c r="Z374" s="35">
        <f t="shared" si="146"/>
        <v>0.78812000000000004</v>
      </c>
      <c r="AA374" s="35">
        <v>0</v>
      </c>
      <c r="AB374" s="35">
        <v>0</v>
      </c>
      <c r="AC374" s="35">
        <v>0</v>
      </c>
      <c r="AD374" s="35">
        <v>0</v>
      </c>
      <c r="AE374" s="35">
        <v>0.63928574000000005</v>
      </c>
      <c r="AF374" s="35">
        <v>0.78812000000000004</v>
      </c>
      <c r="AG374" s="35">
        <v>0</v>
      </c>
      <c r="AH374" s="35">
        <v>0</v>
      </c>
      <c r="AI374" s="35">
        <v>0</v>
      </c>
      <c r="AJ374" s="35">
        <v>0</v>
      </c>
      <c r="AK374" s="35">
        <v>0</v>
      </c>
      <c r="AL374" s="35">
        <v>0</v>
      </c>
      <c r="AM374" s="35">
        <f t="shared" si="141"/>
        <v>0.63928574000000005</v>
      </c>
      <c r="AN374" s="35">
        <f t="shared" si="142"/>
        <v>0.78812000000000004</v>
      </c>
      <c r="AO374" s="36" t="s">
        <v>2982</v>
      </c>
    </row>
    <row r="375" spans="1:41" s="5" customFormat="1" ht="157.5" x14ac:dyDescent="0.25">
      <c r="A375" s="30" t="s">
        <v>536</v>
      </c>
      <c r="B375" s="47" t="s">
        <v>703</v>
      </c>
      <c r="C375" s="53" t="s">
        <v>704</v>
      </c>
      <c r="D375" s="67" t="s">
        <v>124</v>
      </c>
      <c r="E375" s="34">
        <v>2021</v>
      </c>
      <c r="F375" s="34">
        <v>2021</v>
      </c>
      <c r="G375" s="34">
        <v>2021</v>
      </c>
      <c r="H375" s="35" t="s">
        <v>55</v>
      </c>
      <c r="I375" s="35" t="s">
        <v>55</v>
      </c>
      <c r="J375" s="35">
        <v>0</v>
      </c>
      <c r="K375" s="35">
        <v>0.58970767000000002</v>
      </c>
      <c r="L375" s="35">
        <v>0</v>
      </c>
      <c r="M375" s="35">
        <v>0</v>
      </c>
      <c r="N375" s="35">
        <v>0.58970767000000002</v>
      </c>
      <c r="O375" s="35">
        <v>0</v>
      </c>
      <c r="P375" s="35">
        <f t="shared" si="145"/>
        <v>0.704847738</v>
      </c>
      <c r="Q375" s="35">
        <v>0</v>
      </c>
      <c r="R375" s="35">
        <f t="shared" si="143"/>
        <v>0</v>
      </c>
      <c r="S375" s="35">
        <f t="shared" si="144"/>
        <v>0.704847738</v>
      </c>
      <c r="T375" s="35">
        <v>0</v>
      </c>
      <c r="U375" s="35" t="s">
        <v>55</v>
      </c>
      <c r="V375" s="35">
        <v>0.53979017760000025</v>
      </c>
      <c r="W375" s="35" t="s">
        <v>55</v>
      </c>
      <c r="X375" s="35">
        <v>0.58970767000000002</v>
      </c>
      <c r="Y375" s="35" t="s">
        <v>55</v>
      </c>
      <c r="Z375" s="35">
        <f t="shared" si="146"/>
        <v>0.704847738</v>
      </c>
      <c r="AA375" s="35">
        <v>0</v>
      </c>
      <c r="AB375" s="35">
        <v>0</v>
      </c>
      <c r="AC375" s="35">
        <v>0</v>
      </c>
      <c r="AD375" s="35">
        <v>0</v>
      </c>
      <c r="AE375" s="35">
        <v>0.58970767000000002</v>
      </c>
      <c r="AF375" s="35">
        <v>0.704847738</v>
      </c>
      <c r="AG375" s="35">
        <v>0</v>
      </c>
      <c r="AH375" s="35">
        <v>0</v>
      </c>
      <c r="AI375" s="35">
        <v>0</v>
      </c>
      <c r="AJ375" s="35">
        <v>0</v>
      </c>
      <c r="AK375" s="35">
        <v>0</v>
      </c>
      <c r="AL375" s="35">
        <v>0</v>
      </c>
      <c r="AM375" s="35">
        <f t="shared" si="141"/>
        <v>0.58970767000000002</v>
      </c>
      <c r="AN375" s="35">
        <f t="shared" si="142"/>
        <v>0.704847738</v>
      </c>
      <c r="AO375" s="36" t="s">
        <v>2983</v>
      </c>
    </row>
    <row r="376" spans="1:41" s="5" customFormat="1" ht="157.5" x14ac:dyDescent="0.25">
      <c r="A376" s="30" t="s">
        <v>536</v>
      </c>
      <c r="B376" s="47" t="s">
        <v>705</v>
      </c>
      <c r="C376" s="53" t="s">
        <v>706</v>
      </c>
      <c r="D376" s="67" t="s">
        <v>124</v>
      </c>
      <c r="E376" s="34">
        <v>2021</v>
      </c>
      <c r="F376" s="34">
        <v>2021</v>
      </c>
      <c r="G376" s="34">
        <v>2021</v>
      </c>
      <c r="H376" s="35" t="s">
        <v>55</v>
      </c>
      <c r="I376" s="35" t="s">
        <v>55</v>
      </c>
      <c r="J376" s="35">
        <v>0</v>
      </c>
      <c r="K376" s="35">
        <v>0.55518327000000001</v>
      </c>
      <c r="L376" s="35">
        <v>0</v>
      </c>
      <c r="M376" s="35">
        <v>0</v>
      </c>
      <c r="N376" s="35">
        <v>0.55518327000000001</v>
      </c>
      <c r="O376" s="35">
        <v>0</v>
      </c>
      <c r="P376" s="35">
        <f t="shared" si="145"/>
        <v>0.704847738</v>
      </c>
      <c r="Q376" s="35">
        <v>0</v>
      </c>
      <c r="R376" s="35">
        <f t="shared" si="143"/>
        <v>0</v>
      </c>
      <c r="S376" s="35">
        <f t="shared" si="144"/>
        <v>0.704847738</v>
      </c>
      <c r="T376" s="35">
        <v>0</v>
      </c>
      <c r="U376" s="35" t="s">
        <v>55</v>
      </c>
      <c r="V376" s="35">
        <v>0.50818819319999997</v>
      </c>
      <c r="W376" s="35" t="s">
        <v>55</v>
      </c>
      <c r="X376" s="35">
        <v>0.55518327000000001</v>
      </c>
      <c r="Y376" s="35" t="s">
        <v>55</v>
      </c>
      <c r="Z376" s="35">
        <f t="shared" si="146"/>
        <v>0.704847738</v>
      </c>
      <c r="AA376" s="35">
        <v>0</v>
      </c>
      <c r="AB376" s="35">
        <v>0</v>
      </c>
      <c r="AC376" s="35">
        <v>0</v>
      </c>
      <c r="AD376" s="35">
        <v>0</v>
      </c>
      <c r="AE376" s="35">
        <v>0.55518327000000001</v>
      </c>
      <c r="AF376" s="35">
        <v>0.704847738</v>
      </c>
      <c r="AG376" s="35">
        <v>0</v>
      </c>
      <c r="AH376" s="35">
        <v>0</v>
      </c>
      <c r="AI376" s="35">
        <v>0</v>
      </c>
      <c r="AJ376" s="35">
        <v>0</v>
      </c>
      <c r="AK376" s="35">
        <v>0</v>
      </c>
      <c r="AL376" s="35">
        <v>0</v>
      </c>
      <c r="AM376" s="35">
        <f t="shared" si="141"/>
        <v>0.55518327000000001</v>
      </c>
      <c r="AN376" s="35">
        <f t="shared" si="142"/>
        <v>0.704847738</v>
      </c>
      <c r="AO376" s="36" t="s">
        <v>2983</v>
      </c>
    </row>
    <row r="377" spans="1:41" s="5" customFormat="1" ht="47.25" x14ac:dyDescent="0.25">
      <c r="A377" s="30" t="s">
        <v>536</v>
      </c>
      <c r="B377" s="47" t="s">
        <v>707</v>
      </c>
      <c r="C377" s="53" t="s">
        <v>708</v>
      </c>
      <c r="D377" s="67" t="s">
        <v>124</v>
      </c>
      <c r="E377" s="34">
        <v>2021</v>
      </c>
      <c r="F377" s="34">
        <v>2021</v>
      </c>
      <c r="G377" s="34">
        <v>2021</v>
      </c>
      <c r="H377" s="35" t="s">
        <v>55</v>
      </c>
      <c r="I377" s="35" t="s">
        <v>55</v>
      </c>
      <c r="J377" s="35">
        <v>0</v>
      </c>
      <c r="K377" s="35">
        <v>0.27378977999999998</v>
      </c>
      <c r="L377" s="35">
        <v>0</v>
      </c>
      <c r="M377" s="35">
        <v>0</v>
      </c>
      <c r="N377" s="35">
        <v>0.27378977999999998</v>
      </c>
      <c r="O377" s="35">
        <v>0</v>
      </c>
      <c r="P377" s="35">
        <f t="shared" si="145"/>
        <v>0.26597103</v>
      </c>
      <c r="Q377" s="35">
        <v>0</v>
      </c>
      <c r="R377" s="35">
        <f t="shared" si="143"/>
        <v>0</v>
      </c>
      <c r="S377" s="35">
        <f t="shared" si="144"/>
        <v>0.26597103</v>
      </c>
      <c r="T377" s="35">
        <v>0</v>
      </c>
      <c r="U377" s="35" t="s">
        <v>55</v>
      </c>
      <c r="V377" s="35">
        <v>0.26544524655600005</v>
      </c>
      <c r="W377" s="35" t="s">
        <v>55</v>
      </c>
      <c r="X377" s="35">
        <v>0.27378977999999998</v>
      </c>
      <c r="Y377" s="35" t="s">
        <v>55</v>
      </c>
      <c r="Z377" s="35">
        <f t="shared" si="146"/>
        <v>0.26597103</v>
      </c>
      <c r="AA377" s="35">
        <v>0</v>
      </c>
      <c r="AB377" s="35">
        <v>0</v>
      </c>
      <c r="AC377" s="35">
        <v>0</v>
      </c>
      <c r="AD377" s="35">
        <v>0</v>
      </c>
      <c r="AE377" s="35">
        <v>0.27378977999999998</v>
      </c>
      <c r="AF377" s="35">
        <v>0.26597103</v>
      </c>
      <c r="AG377" s="35">
        <v>0</v>
      </c>
      <c r="AH377" s="35">
        <v>0</v>
      </c>
      <c r="AI377" s="35">
        <v>0</v>
      </c>
      <c r="AJ377" s="35">
        <v>0</v>
      </c>
      <c r="AK377" s="35">
        <v>0</v>
      </c>
      <c r="AL377" s="35">
        <v>0</v>
      </c>
      <c r="AM377" s="35">
        <f t="shared" si="141"/>
        <v>0.27378977999999998</v>
      </c>
      <c r="AN377" s="35">
        <f t="shared" si="142"/>
        <v>0.26597103</v>
      </c>
      <c r="AO377" s="36" t="s">
        <v>2976</v>
      </c>
    </row>
    <row r="378" spans="1:41" s="5" customFormat="1" ht="157.5" x14ac:dyDescent="0.25">
      <c r="A378" s="30" t="s">
        <v>536</v>
      </c>
      <c r="B378" s="47" t="s">
        <v>709</v>
      </c>
      <c r="C378" s="53" t="s">
        <v>710</v>
      </c>
      <c r="D378" s="67" t="s">
        <v>124</v>
      </c>
      <c r="E378" s="34">
        <v>2021</v>
      </c>
      <c r="F378" s="34">
        <v>2021</v>
      </c>
      <c r="G378" s="34">
        <v>2021</v>
      </c>
      <c r="H378" s="35" t="s">
        <v>55</v>
      </c>
      <c r="I378" s="35" t="s">
        <v>55</v>
      </c>
      <c r="J378" s="35">
        <v>0</v>
      </c>
      <c r="K378" s="35">
        <v>0.53249729999999995</v>
      </c>
      <c r="L378" s="35">
        <v>0</v>
      </c>
      <c r="M378" s="35">
        <v>0</v>
      </c>
      <c r="N378" s="35">
        <v>0.53249729999999995</v>
      </c>
      <c r="O378" s="35">
        <v>0</v>
      </c>
      <c r="P378" s="35">
        <f t="shared" si="145"/>
        <v>0.704847738</v>
      </c>
      <c r="Q378" s="35">
        <v>0</v>
      </c>
      <c r="R378" s="35">
        <f t="shared" si="143"/>
        <v>0</v>
      </c>
      <c r="S378" s="35">
        <f t="shared" si="144"/>
        <v>0.704847738</v>
      </c>
      <c r="T378" s="35">
        <v>0</v>
      </c>
      <c r="U378" s="35" t="s">
        <v>55</v>
      </c>
      <c r="V378" s="35">
        <v>0.52714747714977306</v>
      </c>
      <c r="W378" s="35" t="s">
        <v>55</v>
      </c>
      <c r="X378" s="35">
        <v>0.53249729999999995</v>
      </c>
      <c r="Y378" s="35" t="s">
        <v>55</v>
      </c>
      <c r="Z378" s="35">
        <f t="shared" si="146"/>
        <v>0.704847738</v>
      </c>
      <c r="AA378" s="35">
        <v>0</v>
      </c>
      <c r="AB378" s="35">
        <v>0</v>
      </c>
      <c r="AC378" s="35">
        <v>0</v>
      </c>
      <c r="AD378" s="35">
        <v>0</v>
      </c>
      <c r="AE378" s="35">
        <v>0.53249729999999995</v>
      </c>
      <c r="AF378" s="35">
        <v>0.704847738</v>
      </c>
      <c r="AG378" s="35">
        <v>0</v>
      </c>
      <c r="AH378" s="35">
        <v>0</v>
      </c>
      <c r="AI378" s="35">
        <v>0</v>
      </c>
      <c r="AJ378" s="35">
        <v>0</v>
      </c>
      <c r="AK378" s="35">
        <v>0</v>
      </c>
      <c r="AL378" s="35">
        <v>0</v>
      </c>
      <c r="AM378" s="35">
        <f t="shared" si="141"/>
        <v>0.53249729999999995</v>
      </c>
      <c r="AN378" s="35">
        <f t="shared" si="142"/>
        <v>0.704847738</v>
      </c>
      <c r="AO378" s="36" t="s">
        <v>2984</v>
      </c>
    </row>
    <row r="379" spans="1:41" s="5" customFormat="1" ht="47.25" x14ac:dyDescent="0.25">
      <c r="A379" s="30" t="s">
        <v>536</v>
      </c>
      <c r="B379" s="47" t="s">
        <v>711</v>
      </c>
      <c r="C379" s="53" t="s">
        <v>712</v>
      </c>
      <c r="D379" s="67" t="s">
        <v>124</v>
      </c>
      <c r="E379" s="34">
        <v>2021</v>
      </c>
      <c r="F379" s="34">
        <v>2021</v>
      </c>
      <c r="G379" s="34">
        <v>2021</v>
      </c>
      <c r="H379" s="35" t="s">
        <v>55</v>
      </c>
      <c r="I379" s="35" t="s">
        <v>55</v>
      </c>
      <c r="J379" s="35">
        <v>0</v>
      </c>
      <c r="K379" s="35">
        <v>0.25189146000000001</v>
      </c>
      <c r="L379" s="35">
        <v>0</v>
      </c>
      <c r="M379" s="35">
        <v>0</v>
      </c>
      <c r="N379" s="35">
        <v>0.25189146000000001</v>
      </c>
      <c r="O379" s="35">
        <v>0</v>
      </c>
      <c r="P379" s="35">
        <f t="shared" si="145"/>
        <v>0.23333332999999998</v>
      </c>
      <c r="Q379" s="35">
        <v>0</v>
      </c>
      <c r="R379" s="35">
        <f t="shared" si="143"/>
        <v>0</v>
      </c>
      <c r="S379" s="35">
        <f t="shared" si="144"/>
        <v>0.23333332999999998</v>
      </c>
      <c r="T379" s="35">
        <v>0</v>
      </c>
      <c r="U379" s="35" t="s">
        <v>55</v>
      </c>
      <c r="V379" s="35">
        <v>0.24016152685391998</v>
      </c>
      <c r="W379" s="35" t="s">
        <v>55</v>
      </c>
      <c r="X379" s="35">
        <v>0.25189146000000001</v>
      </c>
      <c r="Y379" s="35" t="s">
        <v>55</v>
      </c>
      <c r="Z379" s="35">
        <f t="shared" si="146"/>
        <v>0.23333332999999998</v>
      </c>
      <c r="AA379" s="35">
        <v>0</v>
      </c>
      <c r="AB379" s="35">
        <v>0</v>
      </c>
      <c r="AC379" s="35">
        <v>0</v>
      </c>
      <c r="AD379" s="35">
        <v>0</v>
      </c>
      <c r="AE379" s="35">
        <v>0.25189146000000001</v>
      </c>
      <c r="AF379" s="35">
        <v>0.23333332999999998</v>
      </c>
      <c r="AG379" s="35">
        <v>0</v>
      </c>
      <c r="AH379" s="35">
        <v>0</v>
      </c>
      <c r="AI379" s="35">
        <v>0</v>
      </c>
      <c r="AJ379" s="35">
        <v>0</v>
      </c>
      <c r="AK379" s="35">
        <v>0</v>
      </c>
      <c r="AL379" s="35">
        <v>0</v>
      </c>
      <c r="AM379" s="35">
        <f t="shared" si="141"/>
        <v>0.25189146000000001</v>
      </c>
      <c r="AN379" s="35">
        <f t="shared" si="142"/>
        <v>0.23333332999999998</v>
      </c>
      <c r="AO379" s="36" t="s">
        <v>2976</v>
      </c>
    </row>
    <row r="380" spans="1:41" s="5" customFormat="1" ht="157.5" x14ac:dyDescent="0.25">
      <c r="A380" s="30" t="s">
        <v>536</v>
      </c>
      <c r="B380" s="47" t="s">
        <v>713</v>
      </c>
      <c r="C380" s="53" t="s">
        <v>714</v>
      </c>
      <c r="D380" s="67" t="s">
        <v>124</v>
      </c>
      <c r="E380" s="34">
        <v>2021</v>
      </c>
      <c r="F380" s="34">
        <v>2021</v>
      </c>
      <c r="G380" s="34">
        <v>2021</v>
      </c>
      <c r="H380" s="35" t="s">
        <v>55</v>
      </c>
      <c r="I380" s="35" t="s">
        <v>55</v>
      </c>
      <c r="J380" s="35">
        <v>0</v>
      </c>
      <c r="K380" s="35">
        <v>2.3525276399999999</v>
      </c>
      <c r="L380" s="35">
        <v>0</v>
      </c>
      <c r="M380" s="35">
        <v>0</v>
      </c>
      <c r="N380" s="35">
        <v>2.3525276399999999</v>
      </c>
      <c r="O380" s="35">
        <v>0</v>
      </c>
      <c r="P380" s="35">
        <f t="shared" si="145"/>
        <v>3.1991450000000001</v>
      </c>
      <c r="Q380" s="35">
        <v>0</v>
      </c>
      <c r="R380" s="35">
        <f t="shared" si="143"/>
        <v>0</v>
      </c>
      <c r="S380" s="35">
        <f t="shared" si="144"/>
        <v>3.1991450000000001</v>
      </c>
      <c r="T380" s="35">
        <v>0</v>
      </c>
      <c r="U380" s="35" t="s">
        <v>55</v>
      </c>
      <c r="V380" s="35">
        <v>2.2610607597345598</v>
      </c>
      <c r="W380" s="35" t="s">
        <v>55</v>
      </c>
      <c r="X380" s="35">
        <v>2.3525276399999999</v>
      </c>
      <c r="Y380" s="35" t="s">
        <v>55</v>
      </c>
      <c r="Z380" s="35">
        <f t="shared" si="146"/>
        <v>3.1991450000000001</v>
      </c>
      <c r="AA380" s="35">
        <v>0</v>
      </c>
      <c r="AB380" s="35">
        <v>0</v>
      </c>
      <c r="AC380" s="35">
        <v>0</v>
      </c>
      <c r="AD380" s="35">
        <v>0</v>
      </c>
      <c r="AE380" s="35">
        <v>2.3525276399999999</v>
      </c>
      <c r="AF380" s="35">
        <v>3.1991450000000001</v>
      </c>
      <c r="AG380" s="35">
        <v>0</v>
      </c>
      <c r="AH380" s="35">
        <v>0</v>
      </c>
      <c r="AI380" s="35">
        <v>0</v>
      </c>
      <c r="AJ380" s="35">
        <v>0</v>
      </c>
      <c r="AK380" s="35">
        <v>0</v>
      </c>
      <c r="AL380" s="35">
        <v>0</v>
      </c>
      <c r="AM380" s="35">
        <f t="shared" si="141"/>
        <v>2.3525276399999999</v>
      </c>
      <c r="AN380" s="35">
        <f t="shared" si="142"/>
        <v>3.1991450000000001</v>
      </c>
      <c r="AO380" s="36" t="s">
        <v>2985</v>
      </c>
    </row>
    <row r="381" spans="1:41" s="5" customFormat="1" ht="47.25" x14ac:dyDescent="0.25">
      <c r="A381" s="30" t="s">
        <v>536</v>
      </c>
      <c r="B381" s="47" t="s">
        <v>715</v>
      </c>
      <c r="C381" s="53" t="s">
        <v>716</v>
      </c>
      <c r="D381" s="42" t="s">
        <v>124</v>
      </c>
      <c r="E381" s="43">
        <v>2022</v>
      </c>
      <c r="F381" s="43">
        <v>2022</v>
      </c>
      <c r="G381" s="43">
        <v>2022</v>
      </c>
      <c r="H381" s="35" t="s">
        <v>55</v>
      </c>
      <c r="I381" s="35" t="s">
        <v>55</v>
      </c>
      <c r="J381" s="35">
        <v>0</v>
      </c>
      <c r="K381" s="35">
        <v>0.38441408999999999</v>
      </c>
      <c r="L381" s="35">
        <v>0</v>
      </c>
      <c r="M381" s="35">
        <v>0</v>
      </c>
      <c r="N381" s="35">
        <v>0.38441408999999999</v>
      </c>
      <c r="O381" s="35">
        <v>0</v>
      </c>
      <c r="P381" s="35">
        <f t="shared" si="145"/>
        <v>0.36898507999999997</v>
      </c>
      <c r="Q381" s="35">
        <v>0</v>
      </c>
      <c r="R381" s="35">
        <f t="shared" si="143"/>
        <v>0</v>
      </c>
      <c r="S381" s="35">
        <f t="shared" si="144"/>
        <v>0.36898507999999997</v>
      </c>
      <c r="T381" s="35">
        <v>0</v>
      </c>
      <c r="U381" s="35" t="s">
        <v>55</v>
      </c>
      <c r="V381" s="35">
        <v>0</v>
      </c>
      <c r="W381" s="35" t="s">
        <v>55</v>
      </c>
      <c r="X381" s="35">
        <v>0.38441408999999999</v>
      </c>
      <c r="Y381" s="35" t="s">
        <v>55</v>
      </c>
      <c r="Z381" s="35">
        <f t="shared" si="146"/>
        <v>0.36898507999999997</v>
      </c>
      <c r="AA381" s="35">
        <v>0</v>
      </c>
      <c r="AB381" s="35">
        <v>0</v>
      </c>
      <c r="AC381" s="35">
        <v>0</v>
      </c>
      <c r="AD381" s="35">
        <v>0</v>
      </c>
      <c r="AE381" s="35">
        <v>0</v>
      </c>
      <c r="AF381" s="35">
        <v>0</v>
      </c>
      <c r="AG381" s="35">
        <v>0.38441408999999999</v>
      </c>
      <c r="AH381" s="35">
        <v>0.36898507999999997</v>
      </c>
      <c r="AI381" s="35">
        <v>0</v>
      </c>
      <c r="AJ381" s="35">
        <v>0</v>
      </c>
      <c r="AK381" s="35">
        <v>0</v>
      </c>
      <c r="AL381" s="35">
        <v>0</v>
      </c>
      <c r="AM381" s="35">
        <f t="shared" si="141"/>
        <v>0.38441408999999999</v>
      </c>
      <c r="AN381" s="35">
        <f t="shared" si="142"/>
        <v>0.36898507999999997</v>
      </c>
      <c r="AO381" s="36" t="s">
        <v>2976</v>
      </c>
    </row>
    <row r="382" spans="1:41" s="5" customFormat="1" ht="47.25" x14ac:dyDescent="0.25">
      <c r="A382" s="30" t="s">
        <v>536</v>
      </c>
      <c r="B382" s="47" t="s">
        <v>717</v>
      </c>
      <c r="C382" s="53" t="s">
        <v>718</v>
      </c>
      <c r="D382" s="42" t="s">
        <v>124</v>
      </c>
      <c r="E382" s="43">
        <v>2021</v>
      </c>
      <c r="F382" s="43">
        <v>2021</v>
      </c>
      <c r="G382" s="43">
        <v>2021</v>
      </c>
      <c r="H382" s="35" t="s">
        <v>55</v>
      </c>
      <c r="I382" s="35" t="s">
        <v>55</v>
      </c>
      <c r="J382" s="35">
        <v>0</v>
      </c>
      <c r="K382" s="35">
        <v>0.28189196999999999</v>
      </c>
      <c r="L382" s="35">
        <v>0</v>
      </c>
      <c r="M382" s="35">
        <v>0</v>
      </c>
      <c r="N382" s="35">
        <v>0.28189196999999999</v>
      </c>
      <c r="O382" s="35">
        <v>0</v>
      </c>
      <c r="P382" s="35">
        <f t="shared" si="145"/>
        <v>0.27904050000000002</v>
      </c>
      <c r="Q382" s="35">
        <v>0</v>
      </c>
      <c r="R382" s="35">
        <f t="shared" si="143"/>
        <v>0</v>
      </c>
      <c r="S382" s="35">
        <f t="shared" si="144"/>
        <v>0.27904050000000002</v>
      </c>
      <c r="T382" s="35">
        <v>0</v>
      </c>
      <c r="U382" s="35" t="s">
        <v>55</v>
      </c>
      <c r="V382" s="35">
        <v>0</v>
      </c>
      <c r="W382" s="35" t="s">
        <v>55</v>
      </c>
      <c r="X382" s="35">
        <v>0.28189196999999999</v>
      </c>
      <c r="Y382" s="35" t="s">
        <v>55</v>
      </c>
      <c r="Z382" s="35">
        <f t="shared" si="146"/>
        <v>0.27904050000000002</v>
      </c>
      <c r="AA382" s="35">
        <v>0</v>
      </c>
      <c r="AB382" s="35">
        <v>0</v>
      </c>
      <c r="AC382" s="35">
        <v>0</v>
      </c>
      <c r="AD382" s="35">
        <v>0</v>
      </c>
      <c r="AE382" s="35">
        <v>0.28189196999999999</v>
      </c>
      <c r="AF382" s="35">
        <v>0.27904050000000002</v>
      </c>
      <c r="AG382" s="35">
        <v>0</v>
      </c>
      <c r="AH382" s="35">
        <v>0</v>
      </c>
      <c r="AI382" s="35">
        <v>0</v>
      </c>
      <c r="AJ382" s="35">
        <v>0</v>
      </c>
      <c r="AK382" s="35">
        <v>0</v>
      </c>
      <c r="AL382" s="35">
        <v>0</v>
      </c>
      <c r="AM382" s="35">
        <f t="shared" si="141"/>
        <v>0.28189196999999999</v>
      </c>
      <c r="AN382" s="35">
        <f t="shared" si="142"/>
        <v>0.27904050000000002</v>
      </c>
      <c r="AO382" s="36" t="s">
        <v>2976</v>
      </c>
    </row>
    <row r="383" spans="1:41" s="5" customFormat="1" ht="157.5" x14ac:dyDescent="0.25">
      <c r="A383" s="30" t="s">
        <v>536</v>
      </c>
      <c r="B383" s="47" t="s">
        <v>719</v>
      </c>
      <c r="C383" s="53" t="s">
        <v>720</v>
      </c>
      <c r="D383" s="67" t="s">
        <v>124</v>
      </c>
      <c r="E383" s="34">
        <v>2021</v>
      </c>
      <c r="F383" s="34">
        <v>2021</v>
      </c>
      <c r="G383" s="34">
        <v>2021</v>
      </c>
      <c r="H383" s="35" t="s">
        <v>55</v>
      </c>
      <c r="I383" s="35" t="s">
        <v>55</v>
      </c>
      <c r="J383" s="35">
        <v>0</v>
      </c>
      <c r="K383" s="35">
        <v>0.32099968000000001</v>
      </c>
      <c r="L383" s="35">
        <v>0</v>
      </c>
      <c r="M383" s="35">
        <v>0</v>
      </c>
      <c r="N383" s="35">
        <v>0.32099968000000001</v>
      </c>
      <c r="O383" s="35">
        <v>0</v>
      </c>
      <c r="P383" s="35">
        <f t="shared" si="145"/>
        <v>0.40487992</v>
      </c>
      <c r="Q383" s="35">
        <v>0</v>
      </c>
      <c r="R383" s="35">
        <f t="shared" si="143"/>
        <v>0</v>
      </c>
      <c r="S383" s="35">
        <f t="shared" si="144"/>
        <v>0.40487992</v>
      </c>
      <c r="T383" s="35">
        <v>0</v>
      </c>
      <c r="U383" s="35" t="s">
        <v>55</v>
      </c>
      <c r="V383" s="35">
        <v>0.29382774480000001</v>
      </c>
      <c r="W383" s="35" t="s">
        <v>55</v>
      </c>
      <c r="X383" s="35">
        <v>0.32099968000000001</v>
      </c>
      <c r="Y383" s="35" t="s">
        <v>55</v>
      </c>
      <c r="Z383" s="35">
        <f t="shared" si="146"/>
        <v>0.40487992</v>
      </c>
      <c r="AA383" s="35">
        <v>0</v>
      </c>
      <c r="AB383" s="35">
        <v>0</v>
      </c>
      <c r="AC383" s="35">
        <v>0</v>
      </c>
      <c r="AD383" s="35">
        <v>0</v>
      </c>
      <c r="AE383" s="35">
        <v>0.32099968000000001</v>
      </c>
      <c r="AF383" s="35">
        <v>0.40487992</v>
      </c>
      <c r="AG383" s="35">
        <v>0</v>
      </c>
      <c r="AH383" s="35">
        <v>0</v>
      </c>
      <c r="AI383" s="35">
        <v>0</v>
      </c>
      <c r="AJ383" s="35">
        <v>0</v>
      </c>
      <c r="AK383" s="35">
        <v>0</v>
      </c>
      <c r="AL383" s="35">
        <v>0</v>
      </c>
      <c r="AM383" s="35">
        <f t="shared" si="141"/>
        <v>0.32099968000000001</v>
      </c>
      <c r="AN383" s="35">
        <f t="shared" si="142"/>
        <v>0.40487992</v>
      </c>
      <c r="AO383" s="36" t="s">
        <v>2986</v>
      </c>
    </row>
    <row r="384" spans="1:41" s="5" customFormat="1" ht="47.25" x14ac:dyDescent="0.25">
      <c r="A384" s="30" t="s">
        <v>536</v>
      </c>
      <c r="B384" s="47" t="s">
        <v>721</v>
      </c>
      <c r="C384" s="53" t="s">
        <v>722</v>
      </c>
      <c r="D384" s="67" t="s">
        <v>124</v>
      </c>
      <c r="E384" s="34">
        <v>2021</v>
      </c>
      <c r="F384" s="34">
        <v>2021</v>
      </c>
      <c r="G384" s="34">
        <v>2021</v>
      </c>
      <c r="H384" s="35" t="s">
        <v>55</v>
      </c>
      <c r="I384" s="35" t="s">
        <v>55</v>
      </c>
      <c r="J384" s="35">
        <v>0</v>
      </c>
      <c r="K384" s="35">
        <v>8.5681779999999999E-2</v>
      </c>
      <c r="L384" s="35">
        <v>0</v>
      </c>
      <c r="M384" s="35">
        <v>0</v>
      </c>
      <c r="N384" s="35">
        <v>8.5681779999999999E-2</v>
      </c>
      <c r="O384" s="35">
        <v>0</v>
      </c>
      <c r="P384" s="35">
        <f t="shared" si="145"/>
        <v>8.566667E-2</v>
      </c>
      <c r="Q384" s="35">
        <v>0</v>
      </c>
      <c r="R384" s="35">
        <f t="shared" si="143"/>
        <v>0</v>
      </c>
      <c r="S384" s="35">
        <f t="shared" si="144"/>
        <v>8.566667E-2</v>
      </c>
      <c r="T384" s="35">
        <v>0</v>
      </c>
      <c r="U384" s="35" t="s">
        <v>55</v>
      </c>
      <c r="V384" s="35">
        <v>8.4643641613080009E-2</v>
      </c>
      <c r="W384" s="35" t="s">
        <v>55</v>
      </c>
      <c r="X384" s="35">
        <v>8.5681779999999999E-2</v>
      </c>
      <c r="Y384" s="35" t="s">
        <v>55</v>
      </c>
      <c r="Z384" s="35">
        <f t="shared" si="146"/>
        <v>8.566667E-2</v>
      </c>
      <c r="AA384" s="35">
        <v>0</v>
      </c>
      <c r="AB384" s="35">
        <v>0</v>
      </c>
      <c r="AC384" s="35">
        <v>0</v>
      </c>
      <c r="AD384" s="35">
        <v>0</v>
      </c>
      <c r="AE384" s="35">
        <v>8.5681779999999999E-2</v>
      </c>
      <c r="AF384" s="35">
        <v>8.566667E-2</v>
      </c>
      <c r="AG384" s="35">
        <v>0</v>
      </c>
      <c r="AH384" s="35">
        <v>0</v>
      </c>
      <c r="AI384" s="35">
        <v>0</v>
      </c>
      <c r="AJ384" s="35">
        <v>0</v>
      </c>
      <c r="AK384" s="35">
        <v>0</v>
      </c>
      <c r="AL384" s="35">
        <v>0</v>
      </c>
      <c r="AM384" s="35">
        <f t="shared" si="141"/>
        <v>8.5681779999999999E-2</v>
      </c>
      <c r="AN384" s="35">
        <f t="shared" si="142"/>
        <v>8.566667E-2</v>
      </c>
      <c r="AO384" s="36" t="s">
        <v>2976</v>
      </c>
    </row>
    <row r="385" spans="1:41" s="5" customFormat="1" ht="47.25" x14ac:dyDescent="0.25">
      <c r="A385" s="30" t="s">
        <v>536</v>
      </c>
      <c r="B385" s="47" t="s">
        <v>723</v>
      </c>
      <c r="C385" s="53" t="s">
        <v>724</v>
      </c>
      <c r="D385" s="67" t="s">
        <v>124</v>
      </c>
      <c r="E385" s="34">
        <v>2021</v>
      </c>
      <c r="F385" s="34">
        <v>2023</v>
      </c>
      <c r="G385" s="34">
        <v>2023</v>
      </c>
      <c r="H385" s="35" t="s">
        <v>55</v>
      </c>
      <c r="I385" s="35" t="s">
        <v>55</v>
      </c>
      <c r="J385" s="35">
        <v>0</v>
      </c>
      <c r="K385" s="35">
        <v>1.1775568400000003</v>
      </c>
      <c r="L385" s="35">
        <v>0</v>
      </c>
      <c r="M385" s="35">
        <v>0</v>
      </c>
      <c r="N385" s="35">
        <v>1.1775568400000003</v>
      </c>
      <c r="O385" s="35">
        <v>0</v>
      </c>
      <c r="P385" s="35">
        <f t="shared" si="145"/>
        <v>1.1534908000000001</v>
      </c>
      <c r="Q385" s="35">
        <v>0</v>
      </c>
      <c r="R385" s="35">
        <f t="shared" si="143"/>
        <v>0</v>
      </c>
      <c r="S385" s="35">
        <f t="shared" si="144"/>
        <v>1.1534908000000001</v>
      </c>
      <c r="T385" s="35">
        <v>0</v>
      </c>
      <c r="U385" s="35" t="s">
        <v>55</v>
      </c>
      <c r="V385" s="35">
        <v>1.6725663000000002</v>
      </c>
      <c r="W385" s="35" t="s">
        <v>55</v>
      </c>
      <c r="X385" s="35">
        <v>1.1775568400000003</v>
      </c>
      <c r="Y385" s="35" t="s">
        <v>55</v>
      </c>
      <c r="Z385" s="35">
        <f t="shared" si="146"/>
        <v>1.1534908000000001</v>
      </c>
      <c r="AA385" s="35">
        <v>0</v>
      </c>
      <c r="AB385" s="35">
        <v>0</v>
      </c>
      <c r="AC385" s="35">
        <v>0</v>
      </c>
      <c r="AD385" s="35">
        <v>0</v>
      </c>
      <c r="AE385" s="35">
        <v>0.56711300000000009</v>
      </c>
      <c r="AF385" s="35">
        <v>0.56711300000000009</v>
      </c>
      <c r="AG385" s="35">
        <v>0</v>
      </c>
      <c r="AH385" s="35">
        <v>0</v>
      </c>
      <c r="AI385" s="35">
        <v>0.61044384000000007</v>
      </c>
      <c r="AJ385" s="35">
        <v>0.58637779999999995</v>
      </c>
      <c r="AK385" s="35">
        <v>0</v>
      </c>
      <c r="AL385" s="35">
        <v>0</v>
      </c>
      <c r="AM385" s="35">
        <f t="shared" si="141"/>
        <v>1.1775568400000003</v>
      </c>
      <c r="AN385" s="35">
        <f t="shared" si="142"/>
        <v>1.1534908000000001</v>
      </c>
      <c r="AO385" s="36" t="s">
        <v>2976</v>
      </c>
    </row>
    <row r="386" spans="1:41" s="5" customFormat="1" ht="47.25" x14ac:dyDescent="0.25">
      <c r="A386" s="30" t="s">
        <v>536</v>
      </c>
      <c r="B386" s="47" t="s">
        <v>725</v>
      </c>
      <c r="C386" s="53" t="s">
        <v>726</v>
      </c>
      <c r="D386" s="67" t="s">
        <v>124</v>
      </c>
      <c r="E386" s="34">
        <v>2021</v>
      </c>
      <c r="F386" s="34">
        <v>2021</v>
      </c>
      <c r="G386" s="34">
        <v>2021</v>
      </c>
      <c r="H386" s="35" t="s">
        <v>55</v>
      </c>
      <c r="I386" s="35" t="s">
        <v>55</v>
      </c>
      <c r="J386" s="35">
        <v>0</v>
      </c>
      <c r="K386" s="35">
        <v>0.56290112999999997</v>
      </c>
      <c r="L386" s="35">
        <v>0</v>
      </c>
      <c r="M386" s="35">
        <v>0</v>
      </c>
      <c r="N386" s="35">
        <v>0.56290112999999997</v>
      </c>
      <c r="O386" s="35">
        <v>0</v>
      </c>
      <c r="P386" s="35">
        <f t="shared" si="145"/>
        <v>0.54551945000000002</v>
      </c>
      <c r="Q386" s="35">
        <v>0</v>
      </c>
      <c r="R386" s="35">
        <f t="shared" si="143"/>
        <v>0</v>
      </c>
      <c r="S386" s="35">
        <f t="shared" si="144"/>
        <v>0.54551945000000002</v>
      </c>
      <c r="T386" s="35">
        <v>0</v>
      </c>
      <c r="U386" s="35" t="s">
        <v>55</v>
      </c>
      <c r="V386" s="35">
        <v>0.54101539197442794</v>
      </c>
      <c r="W386" s="35" t="s">
        <v>55</v>
      </c>
      <c r="X386" s="35">
        <v>0.56290112999999997</v>
      </c>
      <c r="Y386" s="35" t="s">
        <v>55</v>
      </c>
      <c r="Z386" s="35">
        <f t="shared" si="146"/>
        <v>0.54551945000000002</v>
      </c>
      <c r="AA386" s="35">
        <v>0</v>
      </c>
      <c r="AB386" s="35">
        <v>0</v>
      </c>
      <c r="AC386" s="35">
        <v>0</v>
      </c>
      <c r="AD386" s="35">
        <v>0</v>
      </c>
      <c r="AE386" s="35">
        <v>0.56290112999999997</v>
      </c>
      <c r="AF386" s="35">
        <v>0.54551945000000002</v>
      </c>
      <c r="AG386" s="35">
        <v>0</v>
      </c>
      <c r="AH386" s="35">
        <v>0</v>
      </c>
      <c r="AI386" s="35">
        <v>0</v>
      </c>
      <c r="AJ386" s="35">
        <v>0</v>
      </c>
      <c r="AK386" s="35">
        <v>0</v>
      </c>
      <c r="AL386" s="35">
        <v>0</v>
      </c>
      <c r="AM386" s="35">
        <f t="shared" si="141"/>
        <v>0.56290112999999997</v>
      </c>
      <c r="AN386" s="35">
        <f t="shared" si="142"/>
        <v>0.54551945000000002</v>
      </c>
      <c r="AO386" s="36" t="s">
        <v>2976</v>
      </c>
    </row>
    <row r="387" spans="1:41" s="5" customFormat="1" ht="47.25" x14ac:dyDescent="0.25">
      <c r="A387" s="30" t="s">
        <v>536</v>
      </c>
      <c r="B387" s="47" t="s">
        <v>727</v>
      </c>
      <c r="C387" s="53" t="s">
        <v>728</v>
      </c>
      <c r="D387" s="67" t="s">
        <v>124</v>
      </c>
      <c r="E387" s="34">
        <v>2021</v>
      </c>
      <c r="F387" s="34">
        <v>2021</v>
      </c>
      <c r="G387" s="34">
        <v>2021</v>
      </c>
      <c r="H387" s="35" t="s">
        <v>55</v>
      </c>
      <c r="I387" s="35" t="s">
        <v>55</v>
      </c>
      <c r="J387" s="35">
        <v>0</v>
      </c>
      <c r="K387" s="35">
        <v>6.4492030000000006E-2</v>
      </c>
      <c r="L387" s="35">
        <v>0</v>
      </c>
      <c r="M387" s="35">
        <v>0</v>
      </c>
      <c r="N387" s="35">
        <v>6.4492030000000006E-2</v>
      </c>
      <c r="O387" s="35">
        <v>0</v>
      </c>
      <c r="P387" s="35">
        <f t="shared" si="145"/>
        <v>6.1867970000000001E-2</v>
      </c>
      <c r="Q387" s="35">
        <v>0</v>
      </c>
      <c r="R387" s="35">
        <f t="shared" si="143"/>
        <v>0</v>
      </c>
      <c r="S387" s="35">
        <f t="shared" si="144"/>
        <v>6.1867970000000001E-2</v>
      </c>
      <c r="T387" s="35">
        <v>0</v>
      </c>
      <c r="U387" s="35" t="s">
        <v>55</v>
      </c>
      <c r="V387" s="35">
        <v>6.1983675306000005E-2</v>
      </c>
      <c r="W387" s="35" t="s">
        <v>55</v>
      </c>
      <c r="X387" s="35">
        <v>6.4492030000000006E-2</v>
      </c>
      <c r="Y387" s="35" t="s">
        <v>55</v>
      </c>
      <c r="Z387" s="35">
        <f t="shared" si="146"/>
        <v>6.1867970000000001E-2</v>
      </c>
      <c r="AA387" s="35">
        <v>0</v>
      </c>
      <c r="AB387" s="35">
        <v>0</v>
      </c>
      <c r="AC387" s="35">
        <v>0</v>
      </c>
      <c r="AD387" s="35">
        <v>0</v>
      </c>
      <c r="AE387" s="35">
        <v>6.4492030000000006E-2</v>
      </c>
      <c r="AF387" s="35">
        <v>6.1867970000000001E-2</v>
      </c>
      <c r="AG387" s="35">
        <v>0</v>
      </c>
      <c r="AH387" s="35">
        <v>0</v>
      </c>
      <c r="AI387" s="35">
        <v>0</v>
      </c>
      <c r="AJ387" s="35">
        <v>0</v>
      </c>
      <c r="AK387" s="35">
        <v>0</v>
      </c>
      <c r="AL387" s="35">
        <v>0</v>
      </c>
      <c r="AM387" s="35">
        <f t="shared" si="141"/>
        <v>6.4492030000000006E-2</v>
      </c>
      <c r="AN387" s="35">
        <f t="shared" si="142"/>
        <v>6.1867970000000001E-2</v>
      </c>
      <c r="AO387" s="36" t="s">
        <v>2976</v>
      </c>
    </row>
    <row r="388" spans="1:41" s="5" customFormat="1" ht="31.5" x14ac:dyDescent="0.25">
      <c r="A388" s="30" t="s">
        <v>536</v>
      </c>
      <c r="B388" s="47" t="s">
        <v>2730</v>
      </c>
      <c r="C388" s="53" t="s">
        <v>2731</v>
      </c>
      <c r="D388" s="67" t="s">
        <v>124</v>
      </c>
      <c r="E388" s="33">
        <v>2022</v>
      </c>
      <c r="F388" s="34" t="s">
        <v>55</v>
      </c>
      <c r="G388" s="34" t="s">
        <v>55</v>
      </c>
      <c r="H388" s="35" t="s">
        <v>55</v>
      </c>
      <c r="I388" s="35" t="s">
        <v>55</v>
      </c>
      <c r="J388" s="35">
        <v>0</v>
      </c>
      <c r="K388" s="51">
        <v>0</v>
      </c>
      <c r="L388" s="51">
        <v>0</v>
      </c>
      <c r="M388" s="51">
        <v>0</v>
      </c>
      <c r="N388" s="51">
        <v>0</v>
      </c>
      <c r="O388" s="35">
        <v>0</v>
      </c>
      <c r="P388" s="35">
        <v>0</v>
      </c>
      <c r="Q388" s="52">
        <v>0</v>
      </c>
      <c r="R388" s="35">
        <v>0</v>
      </c>
      <c r="S388" s="52">
        <v>0</v>
      </c>
      <c r="T388" s="35">
        <v>0</v>
      </c>
      <c r="U388" s="35" t="s">
        <v>55</v>
      </c>
      <c r="V388" s="35">
        <v>0</v>
      </c>
      <c r="W388" s="35" t="s">
        <v>55</v>
      </c>
      <c r="X388" s="35">
        <v>0</v>
      </c>
      <c r="Y388" s="35" t="s">
        <v>55</v>
      </c>
      <c r="Z388" s="35">
        <f>P388-J388-AB388-AD388</f>
        <v>0</v>
      </c>
      <c r="AA388" s="35">
        <v>0</v>
      </c>
      <c r="AB388" s="35">
        <v>0</v>
      </c>
      <c r="AC388" s="35">
        <v>0</v>
      </c>
      <c r="AD388" s="35">
        <v>0</v>
      </c>
      <c r="AE388" s="35">
        <v>0</v>
      </c>
      <c r="AF388" s="35">
        <v>0</v>
      </c>
      <c r="AG388" s="35">
        <v>0</v>
      </c>
      <c r="AH388" s="35">
        <v>0</v>
      </c>
      <c r="AI388" s="35">
        <v>0</v>
      </c>
      <c r="AJ388" s="35">
        <v>0</v>
      </c>
      <c r="AK388" s="35">
        <v>0</v>
      </c>
      <c r="AL388" s="35">
        <v>0</v>
      </c>
      <c r="AM388" s="35">
        <f t="shared" si="141"/>
        <v>0</v>
      </c>
      <c r="AN388" s="35">
        <f t="shared" si="142"/>
        <v>0</v>
      </c>
      <c r="AO388" s="36" t="s">
        <v>2540</v>
      </c>
    </row>
    <row r="389" spans="1:41" s="5" customFormat="1" ht="47.25" x14ac:dyDescent="0.25">
      <c r="A389" s="30" t="s">
        <v>536</v>
      </c>
      <c r="B389" s="47" t="s">
        <v>729</v>
      </c>
      <c r="C389" s="53" t="s">
        <v>730</v>
      </c>
      <c r="D389" s="42" t="s">
        <v>124</v>
      </c>
      <c r="E389" s="43">
        <v>2022</v>
      </c>
      <c r="F389" s="43">
        <v>2022</v>
      </c>
      <c r="G389" s="43">
        <v>2022</v>
      </c>
      <c r="H389" s="35" t="s">
        <v>55</v>
      </c>
      <c r="I389" s="35" t="s">
        <v>55</v>
      </c>
      <c r="J389" s="35">
        <v>0</v>
      </c>
      <c r="K389" s="35">
        <v>2.8961872400000002</v>
      </c>
      <c r="L389" s="35">
        <v>0</v>
      </c>
      <c r="M389" s="35">
        <v>0</v>
      </c>
      <c r="N389" s="35">
        <v>2.8961872400000002</v>
      </c>
      <c r="O389" s="35">
        <v>0</v>
      </c>
      <c r="P389" s="35">
        <f>J389+AN389+AB389</f>
        <v>2.6234879000000002</v>
      </c>
      <c r="Q389" s="35">
        <v>0</v>
      </c>
      <c r="R389" s="35">
        <f t="shared" si="143"/>
        <v>0</v>
      </c>
      <c r="S389" s="35">
        <f t="shared" si="144"/>
        <v>2.6234879000000002</v>
      </c>
      <c r="T389" s="35">
        <v>0</v>
      </c>
      <c r="U389" s="35" t="s">
        <v>55</v>
      </c>
      <c r="V389" s="35">
        <v>0</v>
      </c>
      <c r="W389" s="35" t="s">
        <v>55</v>
      </c>
      <c r="X389" s="35">
        <v>2.8961872400000002</v>
      </c>
      <c r="Y389" s="35" t="s">
        <v>55</v>
      </c>
      <c r="Z389" s="35">
        <f>AN389-AD389</f>
        <v>2.6234879000000002</v>
      </c>
      <c r="AA389" s="35">
        <v>0</v>
      </c>
      <c r="AB389" s="35">
        <v>0</v>
      </c>
      <c r="AC389" s="35">
        <v>0</v>
      </c>
      <c r="AD389" s="35">
        <v>0</v>
      </c>
      <c r="AE389" s="35">
        <v>0</v>
      </c>
      <c r="AF389" s="35">
        <v>0</v>
      </c>
      <c r="AG389" s="35">
        <v>2.8961872400000002</v>
      </c>
      <c r="AH389" s="35">
        <v>2.6234879000000002</v>
      </c>
      <c r="AI389" s="35">
        <v>0</v>
      </c>
      <c r="AJ389" s="35">
        <v>0</v>
      </c>
      <c r="AK389" s="35">
        <v>0</v>
      </c>
      <c r="AL389" s="35">
        <v>0</v>
      </c>
      <c r="AM389" s="35">
        <f t="shared" si="141"/>
        <v>2.8961872400000002</v>
      </c>
      <c r="AN389" s="35">
        <f t="shared" si="142"/>
        <v>2.6234879000000002</v>
      </c>
      <c r="AO389" s="36" t="s">
        <v>2976</v>
      </c>
    </row>
    <row r="390" spans="1:41" s="5" customFormat="1" ht="47.25" x14ac:dyDescent="0.25">
      <c r="A390" s="30" t="s">
        <v>536</v>
      </c>
      <c r="B390" s="47" t="s">
        <v>731</v>
      </c>
      <c r="C390" s="53" t="s">
        <v>732</v>
      </c>
      <c r="D390" s="42" t="s">
        <v>124</v>
      </c>
      <c r="E390" s="43">
        <v>2022</v>
      </c>
      <c r="F390" s="43">
        <v>2022</v>
      </c>
      <c r="G390" s="43">
        <v>2022</v>
      </c>
      <c r="H390" s="35" t="s">
        <v>55</v>
      </c>
      <c r="I390" s="35" t="s">
        <v>55</v>
      </c>
      <c r="J390" s="35">
        <v>0</v>
      </c>
      <c r="K390" s="35">
        <v>2.8961872400000002</v>
      </c>
      <c r="L390" s="35">
        <v>0</v>
      </c>
      <c r="M390" s="35">
        <v>0</v>
      </c>
      <c r="N390" s="35">
        <v>2.8961872400000002</v>
      </c>
      <c r="O390" s="35">
        <v>0</v>
      </c>
      <c r="P390" s="35">
        <f>J390+AN390+AB390</f>
        <v>2.6234879000000002</v>
      </c>
      <c r="Q390" s="35">
        <v>0</v>
      </c>
      <c r="R390" s="35">
        <f t="shared" si="143"/>
        <v>0</v>
      </c>
      <c r="S390" s="35">
        <f t="shared" si="144"/>
        <v>2.6234879000000002</v>
      </c>
      <c r="T390" s="35">
        <v>0</v>
      </c>
      <c r="U390" s="35" t="s">
        <v>55</v>
      </c>
      <c r="V390" s="35">
        <v>0</v>
      </c>
      <c r="W390" s="35" t="s">
        <v>55</v>
      </c>
      <c r="X390" s="35">
        <v>2.8961872400000002</v>
      </c>
      <c r="Y390" s="35" t="s">
        <v>55</v>
      </c>
      <c r="Z390" s="35">
        <f>AN390-AD390</f>
        <v>2.6234879000000002</v>
      </c>
      <c r="AA390" s="35">
        <v>0</v>
      </c>
      <c r="AB390" s="35">
        <v>0</v>
      </c>
      <c r="AC390" s="35">
        <v>0</v>
      </c>
      <c r="AD390" s="35">
        <v>0</v>
      </c>
      <c r="AE390" s="35">
        <v>0</v>
      </c>
      <c r="AF390" s="35">
        <v>0</v>
      </c>
      <c r="AG390" s="35">
        <v>2.8961872400000002</v>
      </c>
      <c r="AH390" s="35">
        <v>2.6234879000000002</v>
      </c>
      <c r="AI390" s="35">
        <v>0</v>
      </c>
      <c r="AJ390" s="35">
        <v>0</v>
      </c>
      <c r="AK390" s="35">
        <v>0</v>
      </c>
      <c r="AL390" s="35">
        <v>0</v>
      </c>
      <c r="AM390" s="35">
        <f t="shared" si="141"/>
        <v>2.8961872400000002</v>
      </c>
      <c r="AN390" s="35">
        <f t="shared" si="142"/>
        <v>2.6234879000000002</v>
      </c>
      <c r="AO390" s="36" t="s">
        <v>2976</v>
      </c>
    </row>
    <row r="391" spans="1:41" s="5" customFormat="1" ht="31.5" x14ac:dyDescent="0.25">
      <c r="A391" s="30" t="s">
        <v>536</v>
      </c>
      <c r="B391" s="47" t="s">
        <v>2732</v>
      </c>
      <c r="C391" s="53" t="s">
        <v>2733</v>
      </c>
      <c r="D391" s="67" t="s">
        <v>124</v>
      </c>
      <c r="E391" s="33">
        <v>2022</v>
      </c>
      <c r="F391" s="34" t="s">
        <v>55</v>
      </c>
      <c r="G391" s="34" t="s">
        <v>55</v>
      </c>
      <c r="H391" s="35" t="s">
        <v>55</v>
      </c>
      <c r="I391" s="35" t="s">
        <v>55</v>
      </c>
      <c r="J391" s="35">
        <v>0</v>
      </c>
      <c r="K391" s="51">
        <v>0</v>
      </c>
      <c r="L391" s="51">
        <v>0</v>
      </c>
      <c r="M391" s="51">
        <v>0</v>
      </c>
      <c r="N391" s="51">
        <v>0</v>
      </c>
      <c r="O391" s="35">
        <v>0</v>
      </c>
      <c r="P391" s="35">
        <v>0</v>
      </c>
      <c r="Q391" s="52">
        <v>0</v>
      </c>
      <c r="R391" s="35">
        <v>0</v>
      </c>
      <c r="S391" s="52">
        <v>0</v>
      </c>
      <c r="T391" s="35">
        <v>0</v>
      </c>
      <c r="U391" s="35" t="s">
        <v>55</v>
      </c>
      <c r="V391" s="35">
        <v>0</v>
      </c>
      <c r="W391" s="35" t="s">
        <v>55</v>
      </c>
      <c r="X391" s="35">
        <v>0</v>
      </c>
      <c r="Y391" s="35" t="s">
        <v>55</v>
      </c>
      <c r="Z391" s="35">
        <f>P391-J391-AB391-AD391</f>
        <v>0</v>
      </c>
      <c r="AA391" s="35">
        <v>0</v>
      </c>
      <c r="AB391" s="35">
        <v>0</v>
      </c>
      <c r="AC391" s="35">
        <v>0</v>
      </c>
      <c r="AD391" s="35">
        <v>0</v>
      </c>
      <c r="AE391" s="35">
        <v>0</v>
      </c>
      <c r="AF391" s="35">
        <v>0</v>
      </c>
      <c r="AG391" s="35">
        <v>0</v>
      </c>
      <c r="AH391" s="35">
        <v>0</v>
      </c>
      <c r="AI391" s="35">
        <v>0</v>
      </c>
      <c r="AJ391" s="35">
        <v>0</v>
      </c>
      <c r="AK391" s="35">
        <v>0</v>
      </c>
      <c r="AL391" s="35">
        <v>0</v>
      </c>
      <c r="AM391" s="35">
        <f t="shared" si="141"/>
        <v>0</v>
      </c>
      <c r="AN391" s="35">
        <f t="shared" si="142"/>
        <v>0</v>
      </c>
      <c r="AO391" s="36" t="s">
        <v>2540</v>
      </c>
    </row>
    <row r="392" spans="1:41" s="5" customFormat="1" ht="63" x14ac:dyDescent="0.25">
      <c r="A392" s="30" t="s">
        <v>536</v>
      </c>
      <c r="B392" s="47" t="s">
        <v>733</v>
      </c>
      <c r="C392" s="53" t="s">
        <v>734</v>
      </c>
      <c r="D392" s="42" t="s">
        <v>124</v>
      </c>
      <c r="E392" s="43">
        <v>2022</v>
      </c>
      <c r="F392" s="43">
        <v>2022</v>
      </c>
      <c r="G392" s="43">
        <v>2022</v>
      </c>
      <c r="H392" s="35" t="s">
        <v>55</v>
      </c>
      <c r="I392" s="35" t="s">
        <v>55</v>
      </c>
      <c r="J392" s="35">
        <v>0</v>
      </c>
      <c r="K392" s="35">
        <v>0.39944610000000003</v>
      </c>
      <c r="L392" s="35">
        <v>0</v>
      </c>
      <c r="M392" s="35">
        <v>0</v>
      </c>
      <c r="N392" s="35">
        <v>0.39944610000000003</v>
      </c>
      <c r="O392" s="35">
        <v>0</v>
      </c>
      <c r="P392" s="35">
        <f t="shared" ref="P392:P399" si="147">J392+AN392+AB392</f>
        <v>0.33560453000000001</v>
      </c>
      <c r="Q392" s="35">
        <v>0</v>
      </c>
      <c r="R392" s="35">
        <f t="shared" si="143"/>
        <v>0</v>
      </c>
      <c r="S392" s="35">
        <f t="shared" si="144"/>
        <v>0.33560453000000001</v>
      </c>
      <c r="T392" s="35">
        <v>0</v>
      </c>
      <c r="U392" s="35" t="s">
        <v>55</v>
      </c>
      <c r="V392" s="35">
        <v>0</v>
      </c>
      <c r="W392" s="35" t="s">
        <v>55</v>
      </c>
      <c r="X392" s="35">
        <v>0.39944610000000003</v>
      </c>
      <c r="Y392" s="35" t="s">
        <v>55</v>
      </c>
      <c r="Z392" s="35">
        <f t="shared" ref="Z392:Z399" si="148">AN392-AD392</f>
        <v>0.33560453000000001</v>
      </c>
      <c r="AA392" s="35">
        <v>0</v>
      </c>
      <c r="AB392" s="35">
        <v>0</v>
      </c>
      <c r="AC392" s="35">
        <v>0</v>
      </c>
      <c r="AD392" s="35">
        <v>0</v>
      </c>
      <c r="AE392" s="35">
        <v>0</v>
      </c>
      <c r="AF392" s="35">
        <v>0</v>
      </c>
      <c r="AG392" s="35">
        <v>0.39944610000000003</v>
      </c>
      <c r="AH392" s="35">
        <v>0.33560453000000001</v>
      </c>
      <c r="AI392" s="35">
        <v>0</v>
      </c>
      <c r="AJ392" s="35">
        <v>0</v>
      </c>
      <c r="AK392" s="35">
        <v>0</v>
      </c>
      <c r="AL392" s="35">
        <v>0</v>
      </c>
      <c r="AM392" s="35">
        <f t="shared" si="141"/>
        <v>0.39944610000000003</v>
      </c>
      <c r="AN392" s="35">
        <f t="shared" si="142"/>
        <v>0.33560453000000001</v>
      </c>
      <c r="AO392" s="36" t="s">
        <v>2991</v>
      </c>
    </row>
    <row r="393" spans="1:41" s="5" customFormat="1" ht="63" x14ac:dyDescent="0.25">
      <c r="A393" s="30" t="s">
        <v>536</v>
      </c>
      <c r="B393" s="47" t="s">
        <v>735</v>
      </c>
      <c r="C393" s="53" t="s">
        <v>736</v>
      </c>
      <c r="D393" s="42" t="s">
        <v>124</v>
      </c>
      <c r="E393" s="43">
        <v>2022</v>
      </c>
      <c r="F393" s="43">
        <v>2022</v>
      </c>
      <c r="G393" s="43">
        <v>2022</v>
      </c>
      <c r="H393" s="35" t="s">
        <v>55</v>
      </c>
      <c r="I393" s="35" t="s">
        <v>55</v>
      </c>
      <c r="J393" s="35">
        <v>0</v>
      </c>
      <c r="K393" s="35">
        <v>0.39944610000000003</v>
      </c>
      <c r="L393" s="35">
        <v>0</v>
      </c>
      <c r="M393" s="35">
        <v>0</v>
      </c>
      <c r="N393" s="35">
        <v>0.39944610000000003</v>
      </c>
      <c r="O393" s="35">
        <v>0</v>
      </c>
      <c r="P393" s="35">
        <f t="shared" si="147"/>
        <v>0.33560453000000001</v>
      </c>
      <c r="Q393" s="35">
        <v>0</v>
      </c>
      <c r="R393" s="35">
        <f t="shared" si="143"/>
        <v>0</v>
      </c>
      <c r="S393" s="35">
        <f t="shared" si="144"/>
        <v>0.33560453000000001</v>
      </c>
      <c r="T393" s="35">
        <v>0</v>
      </c>
      <c r="U393" s="35" t="s">
        <v>55</v>
      </c>
      <c r="V393" s="35">
        <v>0</v>
      </c>
      <c r="W393" s="35" t="s">
        <v>55</v>
      </c>
      <c r="X393" s="35">
        <v>0.39944610000000003</v>
      </c>
      <c r="Y393" s="35" t="s">
        <v>55</v>
      </c>
      <c r="Z393" s="35">
        <f t="shared" si="148"/>
        <v>0.33560453000000001</v>
      </c>
      <c r="AA393" s="35">
        <v>0</v>
      </c>
      <c r="AB393" s="35">
        <v>0</v>
      </c>
      <c r="AC393" s="35">
        <v>0</v>
      </c>
      <c r="AD393" s="35">
        <v>0</v>
      </c>
      <c r="AE393" s="35">
        <v>0</v>
      </c>
      <c r="AF393" s="35">
        <v>0</v>
      </c>
      <c r="AG393" s="35">
        <v>0.39944610000000003</v>
      </c>
      <c r="AH393" s="35">
        <v>0.33560453000000001</v>
      </c>
      <c r="AI393" s="35">
        <v>0</v>
      </c>
      <c r="AJ393" s="35">
        <v>0</v>
      </c>
      <c r="AK393" s="35">
        <v>0</v>
      </c>
      <c r="AL393" s="35">
        <v>0</v>
      </c>
      <c r="AM393" s="35">
        <f t="shared" si="141"/>
        <v>0.39944610000000003</v>
      </c>
      <c r="AN393" s="35">
        <f t="shared" si="142"/>
        <v>0.33560453000000001</v>
      </c>
      <c r="AO393" s="36" t="s">
        <v>2991</v>
      </c>
    </row>
    <row r="394" spans="1:41" s="5" customFormat="1" ht="63" x14ac:dyDescent="0.25">
      <c r="A394" s="30" t="s">
        <v>536</v>
      </c>
      <c r="B394" s="47" t="s">
        <v>737</v>
      </c>
      <c r="C394" s="53" t="s">
        <v>738</v>
      </c>
      <c r="D394" s="67" t="s">
        <v>124</v>
      </c>
      <c r="E394" s="34">
        <v>2022</v>
      </c>
      <c r="F394" s="34">
        <v>2022</v>
      </c>
      <c r="G394" s="34">
        <v>2022</v>
      </c>
      <c r="H394" s="35" t="s">
        <v>55</v>
      </c>
      <c r="I394" s="35" t="s">
        <v>55</v>
      </c>
      <c r="J394" s="35">
        <v>0</v>
      </c>
      <c r="K394" s="35">
        <v>0.48136136000000002</v>
      </c>
      <c r="L394" s="35">
        <v>0</v>
      </c>
      <c r="M394" s="35">
        <v>0</v>
      </c>
      <c r="N394" s="35">
        <v>0.48136136000000002</v>
      </c>
      <c r="O394" s="35">
        <v>0</v>
      </c>
      <c r="P394" s="35">
        <f t="shared" si="147"/>
        <v>0.4530806</v>
      </c>
      <c r="Q394" s="35">
        <v>0</v>
      </c>
      <c r="R394" s="35">
        <f t="shared" si="143"/>
        <v>0</v>
      </c>
      <c r="S394" s="35">
        <f t="shared" si="144"/>
        <v>0.4530806</v>
      </c>
      <c r="T394" s="35">
        <v>0</v>
      </c>
      <c r="U394" s="35" t="s">
        <v>55</v>
      </c>
      <c r="V394" s="35">
        <v>0.46532274000000001</v>
      </c>
      <c r="W394" s="35" t="s">
        <v>55</v>
      </c>
      <c r="X394" s="35">
        <v>0.48136136000000002</v>
      </c>
      <c r="Y394" s="35" t="s">
        <v>55</v>
      </c>
      <c r="Z394" s="35">
        <f t="shared" si="148"/>
        <v>0.4530806</v>
      </c>
      <c r="AA394" s="35">
        <v>0</v>
      </c>
      <c r="AB394" s="35">
        <v>0</v>
      </c>
      <c r="AC394" s="35">
        <v>0</v>
      </c>
      <c r="AD394" s="35">
        <v>0</v>
      </c>
      <c r="AE394" s="35">
        <v>0</v>
      </c>
      <c r="AF394" s="35">
        <v>0</v>
      </c>
      <c r="AG394" s="35">
        <v>0.48136136000000002</v>
      </c>
      <c r="AH394" s="35">
        <v>0.4530806</v>
      </c>
      <c r="AI394" s="35">
        <v>0</v>
      </c>
      <c r="AJ394" s="35">
        <v>0</v>
      </c>
      <c r="AK394" s="35">
        <v>0</v>
      </c>
      <c r="AL394" s="35">
        <v>0</v>
      </c>
      <c r="AM394" s="35">
        <f t="shared" si="141"/>
        <v>0.48136136000000002</v>
      </c>
      <c r="AN394" s="35">
        <f t="shared" si="142"/>
        <v>0.4530806</v>
      </c>
      <c r="AO394" s="36" t="s">
        <v>2991</v>
      </c>
    </row>
    <row r="395" spans="1:41" s="5" customFormat="1" ht="47.25" x14ac:dyDescent="0.25">
      <c r="A395" s="30" t="s">
        <v>536</v>
      </c>
      <c r="B395" s="47" t="s">
        <v>739</v>
      </c>
      <c r="C395" s="53" t="s">
        <v>740</v>
      </c>
      <c r="D395" s="67" t="s">
        <v>124</v>
      </c>
      <c r="E395" s="34">
        <v>2022</v>
      </c>
      <c r="F395" s="34">
        <v>2023</v>
      </c>
      <c r="G395" s="34">
        <v>2023</v>
      </c>
      <c r="H395" s="35" t="s">
        <v>55</v>
      </c>
      <c r="I395" s="35" t="s">
        <v>55</v>
      </c>
      <c r="J395" s="35">
        <v>0</v>
      </c>
      <c r="K395" s="35">
        <v>0.35653425999999999</v>
      </c>
      <c r="L395" s="35">
        <v>0</v>
      </c>
      <c r="M395" s="35">
        <v>0</v>
      </c>
      <c r="N395" s="35">
        <v>0.35653425999999999</v>
      </c>
      <c r="O395" s="35">
        <v>0</v>
      </c>
      <c r="P395" s="35">
        <f t="shared" si="147"/>
        <v>0.33043928</v>
      </c>
      <c r="Q395" s="35">
        <v>0</v>
      </c>
      <c r="R395" s="35">
        <f t="shared" si="143"/>
        <v>0</v>
      </c>
      <c r="S395" s="35">
        <f t="shared" si="144"/>
        <v>0.33043928</v>
      </c>
      <c r="T395" s="35">
        <v>0</v>
      </c>
      <c r="U395" s="35" t="s">
        <v>55</v>
      </c>
      <c r="V395" s="35">
        <v>0.53304704298719996</v>
      </c>
      <c r="W395" s="35" t="s">
        <v>55</v>
      </c>
      <c r="X395" s="35">
        <v>0.35653425999999999</v>
      </c>
      <c r="Y395" s="35" t="s">
        <v>55</v>
      </c>
      <c r="Z395" s="35">
        <f t="shared" si="148"/>
        <v>0.33043928</v>
      </c>
      <c r="AA395" s="35">
        <v>0</v>
      </c>
      <c r="AB395" s="35">
        <v>0</v>
      </c>
      <c r="AC395" s="35">
        <v>0</v>
      </c>
      <c r="AD395" s="35">
        <v>0</v>
      </c>
      <c r="AE395" s="35">
        <v>0</v>
      </c>
      <c r="AF395" s="35">
        <v>0</v>
      </c>
      <c r="AG395" s="35">
        <v>0.17826713</v>
      </c>
      <c r="AH395" s="35">
        <v>0.15688928000000002</v>
      </c>
      <c r="AI395" s="35">
        <v>0.17826713</v>
      </c>
      <c r="AJ395" s="35">
        <v>0.17355000000000001</v>
      </c>
      <c r="AK395" s="35">
        <v>0</v>
      </c>
      <c r="AL395" s="35">
        <v>0</v>
      </c>
      <c r="AM395" s="35">
        <f t="shared" si="141"/>
        <v>0.35653425999999999</v>
      </c>
      <c r="AN395" s="35">
        <f t="shared" si="142"/>
        <v>0.33043928</v>
      </c>
      <c r="AO395" s="36" t="s">
        <v>2976</v>
      </c>
    </row>
    <row r="396" spans="1:41" s="5" customFormat="1" ht="47.25" x14ac:dyDescent="0.25">
      <c r="A396" s="30" t="s">
        <v>536</v>
      </c>
      <c r="B396" s="47" t="s">
        <v>741</v>
      </c>
      <c r="C396" s="53" t="s">
        <v>742</v>
      </c>
      <c r="D396" s="42" t="s">
        <v>124</v>
      </c>
      <c r="E396" s="43">
        <v>2021</v>
      </c>
      <c r="F396" s="43">
        <v>2021</v>
      </c>
      <c r="G396" s="43">
        <v>2021</v>
      </c>
      <c r="H396" s="35" t="s">
        <v>55</v>
      </c>
      <c r="I396" s="35" t="s">
        <v>55</v>
      </c>
      <c r="J396" s="35">
        <v>0</v>
      </c>
      <c r="K396" s="35">
        <v>9.289588E-2</v>
      </c>
      <c r="L396" s="35">
        <v>0</v>
      </c>
      <c r="M396" s="35">
        <v>0</v>
      </c>
      <c r="N396" s="35">
        <v>9.289588E-2</v>
      </c>
      <c r="O396" s="35">
        <v>0</v>
      </c>
      <c r="P396" s="35">
        <f t="shared" si="147"/>
        <v>9.019017E-2</v>
      </c>
      <c r="Q396" s="35">
        <v>0</v>
      </c>
      <c r="R396" s="35">
        <f t="shared" si="143"/>
        <v>0</v>
      </c>
      <c r="S396" s="35">
        <f t="shared" si="144"/>
        <v>9.019017E-2</v>
      </c>
      <c r="T396" s="35">
        <v>0</v>
      </c>
      <c r="U396" s="35" t="s">
        <v>55</v>
      </c>
      <c r="V396" s="35">
        <v>0</v>
      </c>
      <c r="W396" s="35" t="s">
        <v>55</v>
      </c>
      <c r="X396" s="35">
        <v>9.289588E-2</v>
      </c>
      <c r="Y396" s="35" t="s">
        <v>55</v>
      </c>
      <c r="Z396" s="35">
        <f t="shared" si="148"/>
        <v>9.019017E-2</v>
      </c>
      <c r="AA396" s="35">
        <v>0</v>
      </c>
      <c r="AB396" s="35">
        <v>0</v>
      </c>
      <c r="AC396" s="35">
        <v>0</v>
      </c>
      <c r="AD396" s="35">
        <v>0</v>
      </c>
      <c r="AE396" s="35">
        <v>9.289588E-2</v>
      </c>
      <c r="AF396" s="35">
        <v>9.019017E-2</v>
      </c>
      <c r="AG396" s="35">
        <v>0</v>
      </c>
      <c r="AH396" s="35">
        <v>0</v>
      </c>
      <c r="AI396" s="35">
        <v>0</v>
      </c>
      <c r="AJ396" s="35">
        <v>0</v>
      </c>
      <c r="AK396" s="35">
        <v>0</v>
      </c>
      <c r="AL396" s="35">
        <v>0</v>
      </c>
      <c r="AM396" s="35">
        <f t="shared" si="141"/>
        <v>9.289588E-2</v>
      </c>
      <c r="AN396" s="35">
        <f t="shared" si="142"/>
        <v>9.019017E-2</v>
      </c>
      <c r="AO396" s="36" t="s">
        <v>2976</v>
      </c>
    </row>
    <row r="397" spans="1:41" s="5" customFormat="1" ht="47.25" x14ac:dyDescent="0.25">
      <c r="A397" s="30" t="s">
        <v>536</v>
      </c>
      <c r="B397" s="47" t="s">
        <v>743</v>
      </c>
      <c r="C397" s="53" t="s">
        <v>744</v>
      </c>
      <c r="D397" s="42" t="s">
        <v>124</v>
      </c>
      <c r="E397" s="43">
        <v>2021</v>
      </c>
      <c r="F397" s="43">
        <v>2021</v>
      </c>
      <c r="G397" s="43">
        <v>2021</v>
      </c>
      <c r="H397" s="35" t="s">
        <v>55</v>
      </c>
      <c r="I397" s="35" t="s">
        <v>55</v>
      </c>
      <c r="J397" s="35">
        <v>0</v>
      </c>
      <c r="K397" s="35">
        <v>0.14094598</v>
      </c>
      <c r="L397" s="35">
        <v>0</v>
      </c>
      <c r="M397" s="35">
        <v>0</v>
      </c>
      <c r="N397" s="35">
        <v>0.14094598</v>
      </c>
      <c r="O397" s="35">
        <v>0</v>
      </c>
      <c r="P397" s="35">
        <f t="shared" si="147"/>
        <v>0.13456009999999999</v>
      </c>
      <c r="Q397" s="35">
        <v>0</v>
      </c>
      <c r="R397" s="35">
        <f t="shared" si="143"/>
        <v>0</v>
      </c>
      <c r="S397" s="35">
        <f t="shared" si="144"/>
        <v>0.13456009999999999</v>
      </c>
      <c r="T397" s="35">
        <v>0</v>
      </c>
      <c r="U397" s="35" t="s">
        <v>55</v>
      </c>
      <c r="V397" s="35">
        <v>0</v>
      </c>
      <c r="W397" s="35" t="s">
        <v>55</v>
      </c>
      <c r="X397" s="35">
        <v>0.14094598</v>
      </c>
      <c r="Y397" s="35" t="s">
        <v>55</v>
      </c>
      <c r="Z397" s="35">
        <f t="shared" si="148"/>
        <v>0.13456009999999999</v>
      </c>
      <c r="AA397" s="35">
        <v>0</v>
      </c>
      <c r="AB397" s="35">
        <v>0</v>
      </c>
      <c r="AC397" s="35">
        <v>0</v>
      </c>
      <c r="AD397" s="35">
        <v>0</v>
      </c>
      <c r="AE397" s="35">
        <v>0.14094598</v>
      </c>
      <c r="AF397" s="35">
        <v>0.13456009999999999</v>
      </c>
      <c r="AG397" s="35">
        <v>0</v>
      </c>
      <c r="AH397" s="35">
        <v>0</v>
      </c>
      <c r="AI397" s="35">
        <v>0</v>
      </c>
      <c r="AJ397" s="35">
        <v>0</v>
      </c>
      <c r="AK397" s="35">
        <v>0</v>
      </c>
      <c r="AL397" s="35">
        <v>0</v>
      </c>
      <c r="AM397" s="35">
        <f t="shared" si="141"/>
        <v>0.14094598</v>
      </c>
      <c r="AN397" s="35">
        <f t="shared" si="142"/>
        <v>0.13456009999999999</v>
      </c>
      <c r="AO397" s="36" t="s">
        <v>2976</v>
      </c>
    </row>
    <row r="398" spans="1:41" s="5" customFormat="1" ht="47.25" x14ac:dyDescent="0.25">
      <c r="A398" s="30" t="s">
        <v>536</v>
      </c>
      <c r="B398" s="47" t="s">
        <v>745</v>
      </c>
      <c r="C398" s="53" t="s">
        <v>746</v>
      </c>
      <c r="D398" s="42" t="s">
        <v>124</v>
      </c>
      <c r="E398" s="43">
        <v>2021</v>
      </c>
      <c r="F398" s="43">
        <v>2021</v>
      </c>
      <c r="G398" s="43">
        <v>2021</v>
      </c>
      <c r="H398" s="35" t="s">
        <v>55</v>
      </c>
      <c r="I398" s="35" t="s">
        <v>55</v>
      </c>
      <c r="J398" s="35">
        <v>0</v>
      </c>
      <c r="K398" s="35">
        <v>0.18579175000000001</v>
      </c>
      <c r="L398" s="35">
        <v>0</v>
      </c>
      <c r="M398" s="35">
        <v>0</v>
      </c>
      <c r="N398" s="35">
        <v>0.18579175000000001</v>
      </c>
      <c r="O398" s="35">
        <v>0</v>
      </c>
      <c r="P398" s="35">
        <f t="shared" si="147"/>
        <v>0.17925562</v>
      </c>
      <c r="Q398" s="35">
        <v>0</v>
      </c>
      <c r="R398" s="35">
        <f t="shared" si="143"/>
        <v>0</v>
      </c>
      <c r="S398" s="35">
        <f t="shared" si="144"/>
        <v>0.17925562</v>
      </c>
      <c r="T398" s="35">
        <v>0</v>
      </c>
      <c r="U398" s="35" t="s">
        <v>55</v>
      </c>
      <c r="V398" s="35">
        <v>0</v>
      </c>
      <c r="W398" s="35" t="s">
        <v>55</v>
      </c>
      <c r="X398" s="35">
        <v>0.18579175000000001</v>
      </c>
      <c r="Y398" s="35" t="s">
        <v>55</v>
      </c>
      <c r="Z398" s="35">
        <f t="shared" si="148"/>
        <v>0.17925562</v>
      </c>
      <c r="AA398" s="35">
        <v>0</v>
      </c>
      <c r="AB398" s="35">
        <v>0</v>
      </c>
      <c r="AC398" s="35">
        <v>0</v>
      </c>
      <c r="AD398" s="35">
        <v>0</v>
      </c>
      <c r="AE398" s="35">
        <v>0.18579175000000001</v>
      </c>
      <c r="AF398" s="35">
        <v>0.17925562</v>
      </c>
      <c r="AG398" s="35">
        <v>0</v>
      </c>
      <c r="AH398" s="35">
        <v>0</v>
      </c>
      <c r="AI398" s="35">
        <v>0</v>
      </c>
      <c r="AJ398" s="35">
        <v>0</v>
      </c>
      <c r="AK398" s="35">
        <v>0</v>
      </c>
      <c r="AL398" s="35">
        <v>0</v>
      </c>
      <c r="AM398" s="35">
        <f t="shared" si="141"/>
        <v>0.18579175000000001</v>
      </c>
      <c r="AN398" s="35">
        <f t="shared" si="142"/>
        <v>0.17925562</v>
      </c>
      <c r="AO398" s="36" t="s">
        <v>2976</v>
      </c>
    </row>
    <row r="399" spans="1:41" s="5" customFormat="1" ht="47.25" x14ac:dyDescent="0.25">
      <c r="A399" s="30" t="s">
        <v>536</v>
      </c>
      <c r="B399" s="47" t="s">
        <v>747</v>
      </c>
      <c r="C399" s="53" t="s">
        <v>748</v>
      </c>
      <c r="D399" s="42" t="s">
        <v>124</v>
      </c>
      <c r="E399" s="43">
        <v>2021</v>
      </c>
      <c r="F399" s="43">
        <v>2021</v>
      </c>
      <c r="G399" s="43">
        <v>2021</v>
      </c>
      <c r="H399" s="35" t="s">
        <v>55</v>
      </c>
      <c r="I399" s="35" t="s">
        <v>55</v>
      </c>
      <c r="J399" s="35">
        <v>0</v>
      </c>
      <c r="K399" s="35">
        <v>9.5289720000000008E-2</v>
      </c>
      <c r="L399" s="35">
        <v>0</v>
      </c>
      <c r="M399" s="35">
        <v>0</v>
      </c>
      <c r="N399" s="35">
        <v>9.5289720000000008E-2</v>
      </c>
      <c r="O399" s="35">
        <v>0</v>
      </c>
      <c r="P399" s="35">
        <f t="shared" si="147"/>
        <v>9.2693999999999999E-2</v>
      </c>
      <c r="Q399" s="35">
        <v>0</v>
      </c>
      <c r="R399" s="35">
        <f t="shared" si="143"/>
        <v>0</v>
      </c>
      <c r="S399" s="35">
        <f t="shared" si="144"/>
        <v>9.2693999999999999E-2</v>
      </c>
      <c r="T399" s="35">
        <v>0</v>
      </c>
      <c r="U399" s="35" t="s">
        <v>55</v>
      </c>
      <c r="V399" s="35">
        <v>0</v>
      </c>
      <c r="W399" s="35" t="s">
        <v>55</v>
      </c>
      <c r="X399" s="35">
        <v>9.5289720000000008E-2</v>
      </c>
      <c r="Y399" s="35" t="s">
        <v>55</v>
      </c>
      <c r="Z399" s="35">
        <f t="shared" si="148"/>
        <v>9.2693999999999999E-2</v>
      </c>
      <c r="AA399" s="35">
        <v>0</v>
      </c>
      <c r="AB399" s="35">
        <v>0</v>
      </c>
      <c r="AC399" s="35">
        <v>0</v>
      </c>
      <c r="AD399" s="35">
        <v>0</v>
      </c>
      <c r="AE399" s="35">
        <v>9.5289720000000008E-2</v>
      </c>
      <c r="AF399" s="35">
        <v>9.2693999999999999E-2</v>
      </c>
      <c r="AG399" s="35">
        <v>0</v>
      </c>
      <c r="AH399" s="35">
        <v>0</v>
      </c>
      <c r="AI399" s="35">
        <v>0</v>
      </c>
      <c r="AJ399" s="35">
        <v>0</v>
      </c>
      <c r="AK399" s="35">
        <v>0</v>
      </c>
      <c r="AL399" s="35">
        <v>0</v>
      </c>
      <c r="AM399" s="35">
        <f t="shared" si="141"/>
        <v>9.5289720000000008E-2</v>
      </c>
      <c r="AN399" s="35">
        <f t="shared" si="142"/>
        <v>9.2693999999999999E-2</v>
      </c>
      <c r="AO399" s="36" t="s">
        <v>2976</v>
      </c>
    </row>
    <row r="400" spans="1:41" s="5" customFormat="1" ht="31.5" x14ac:dyDescent="0.25">
      <c r="A400" s="30" t="s">
        <v>536</v>
      </c>
      <c r="B400" s="47" t="s">
        <v>2734</v>
      </c>
      <c r="C400" s="53" t="s">
        <v>2735</v>
      </c>
      <c r="D400" s="67" t="s">
        <v>124</v>
      </c>
      <c r="E400" s="33">
        <v>2023</v>
      </c>
      <c r="F400" s="34" t="s">
        <v>55</v>
      </c>
      <c r="G400" s="34" t="s">
        <v>55</v>
      </c>
      <c r="H400" s="35" t="s">
        <v>55</v>
      </c>
      <c r="I400" s="35" t="s">
        <v>55</v>
      </c>
      <c r="J400" s="35">
        <v>0</v>
      </c>
      <c r="K400" s="51">
        <v>0</v>
      </c>
      <c r="L400" s="51">
        <v>0</v>
      </c>
      <c r="M400" s="51">
        <v>0</v>
      </c>
      <c r="N400" s="51">
        <v>0</v>
      </c>
      <c r="O400" s="35">
        <v>0</v>
      </c>
      <c r="P400" s="35">
        <v>0</v>
      </c>
      <c r="Q400" s="52">
        <v>0</v>
      </c>
      <c r="R400" s="35">
        <v>0</v>
      </c>
      <c r="S400" s="52">
        <v>0</v>
      </c>
      <c r="T400" s="35">
        <v>0</v>
      </c>
      <c r="U400" s="35" t="s">
        <v>55</v>
      </c>
      <c r="V400" s="35">
        <v>0</v>
      </c>
      <c r="W400" s="35" t="s">
        <v>55</v>
      </c>
      <c r="X400" s="35">
        <v>0</v>
      </c>
      <c r="Y400" s="35" t="s">
        <v>55</v>
      </c>
      <c r="Z400" s="35">
        <f>P400-J400-AB400-AD400</f>
        <v>0</v>
      </c>
      <c r="AA400" s="35">
        <v>0</v>
      </c>
      <c r="AB400" s="35">
        <v>0</v>
      </c>
      <c r="AC400" s="35">
        <v>0</v>
      </c>
      <c r="AD400" s="35">
        <v>0</v>
      </c>
      <c r="AE400" s="35">
        <v>0</v>
      </c>
      <c r="AF400" s="35">
        <v>0</v>
      </c>
      <c r="AG400" s="35">
        <v>0</v>
      </c>
      <c r="AH400" s="35">
        <v>0</v>
      </c>
      <c r="AI400" s="35">
        <v>0</v>
      </c>
      <c r="AJ400" s="35">
        <v>0</v>
      </c>
      <c r="AK400" s="35">
        <v>0</v>
      </c>
      <c r="AL400" s="35">
        <v>0</v>
      </c>
      <c r="AM400" s="35">
        <f t="shared" si="141"/>
        <v>0</v>
      </c>
      <c r="AN400" s="35">
        <f t="shared" si="142"/>
        <v>0</v>
      </c>
      <c r="AO400" s="36" t="s">
        <v>2540</v>
      </c>
    </row>
    <row r="401" spans="1:41" s="5" customFormat="1" ht="173.25" x14ac:dyDescent="0.25">
      <c r="A401" s="30" t="s">
        <v>536</v>
      </c>
      <c r="B401" s="47" t="s">
        <v>749</v>
      </c>
      <c r="C401" s="53" t="s">
        <v>750</v>
      </c>
      <c r="D401" s="42" t="s">
        <v>124</v>
      </c>
      <c r="E401" s="43">
        <v>2023</v>
      </c>
      <c r="F401" s="43">
        <v>2023</v>
      </c>
      <c r="G401" s="43">
        <v>2023</v>
      </c>
      <c r="H401" s="35" t="s">
        <v>55</v>
      </c>
      <c r="I401" s="35" t="s">
        <v>55</v>
      </c>
      <c r="J401" s="35">
        <v>0</v>
      </c>
      <c r="K401" s="35">
        <v>6.9567199999999996E-2</v>
      </c>
      <c r="L401" s="35">
        <v>0</v>
      </c>
      <c r="M401" s="35">
        <v>0</v>
      </c>
      <c r="N401" s="35">
        <v>6.9567199999999996E-2</v>
      </c>
      <c r="O401" s="35">
        <v>0</v>
      </c>
      <c r="P401" s="35">
        <f>J401+AN401+AB401</f>
        <v>6.8015800000000001E-2</v>
      </c>
      <c r="Q401" s="35">
        <v>0</v>
      </c>
      <c r="R401" s="35">
        <f t="shared" si="143"/>
        <v>0</v>
      </c>
      <c r="S401" s="35">
        <f t="shared" si="144"/>
        <v>6.8015800000000001E-2</v>
      </c>
      <c r="T401" s="35">
        <v>0</v>
      </c>
      <c r="U401" s="35" t="s">
        <v>55</v>
      </c>
      <c r="V401" s="35">
        <v>0</v>
      </c>
      <c r="W401" s="35" t="s">
        <v>55</v>
      </c>
      <c r="X401" s="35">
        <v>6.9567199999999996E-2</v>
      </c>
      <c r="Y401" s="35" t="s">
        <v>55</v>
      </c>
      <c r="Z401" s="35">
        <f>AN401-AD401</f>
        <v>6.8015800000000001E-2</v>
      </c>
      <c r="AA401" s="35">
        <v>0</v>
      </c>
      <c r="AB401" s="35">
        <v>0</v>
      </c>
      <c r="AC401" s="35">
        <v>0</v>
      </c>
      <c r="AD401" s="35">
        <v>0</v>
      </c>
      <c r="AE401" s="35">
        <v>0</v>
      </c>
      <c r="AF401" s="35">
        <v>0</v>
      </c>
      <c r="AG401" s="35">
        <v>0</v>
      </c>
      <c r="AH401" s="35">
        <v>0</v>
      </c>
      <c r="AI401" s="35">
        <v>6.9567199999999996E-2</v>
      </c>
      <c r="AJ401" s="35">
        <v>6.8015800000000001E-2</v>
      </c>
      <c r="AK401" s="35">
        <v>0</v>
      </c>
      <c r="AL401" s="35">
        <v>0</v>
      </c>
      <c r="AM401" s="35">
        <f t="shared" si="141"/>
        <v>6.9567199999999996E-2</v>
      </c>
      <c r="AN401" s="35">
        <f t="shared" si="142"/>
        <v>6.8015800000000001E-2</v>
      </c>
      <c r="AO401" s="36" t="s">
        <v>3008</v>
      </c>
    </row>
    <row r="402" spans="1:41" s="5" customFormat="1" ht="173.25" x14ac:dyDescent="0.25">
      <c r="A402" s="30" t="s">
        <v>536</v>
      </c>
      <c r="B402" s="47" t="s">
        <v>751</v>
      </c>
      <c r="C402" s="53" t="s">
        <v>752</v>
      </c>
      <c r="D402" s="42" t="s">
        <v>124</v>
      </c>
      <c r="E402" s="43">
        <v>2023</v>
      </c>
      <c r="F402" s="43">
        <v>2023</v>
      </c>
      <c r="G402" s="43">
        <v>2023</v>
      </c>
      <c r="H402" s="35" t="s">
        <v>55</v>
      </c>
      <c r="I402" s="35" t="s">
        <v>55</v>
      </c>
      <c r="J402" s="35">
        <v>0</v>
      </c>
      <c r="K402" s="35">
        <v>6.9567199999999996E-2</v>
      </c>
      <c r="L402" s="35">
        <v>0</v>
      </c>
      <c r="M402" s="35">
        <v>0</v>
      </c>
      <c r="N402" s="35">
        <v>6.9567199999999996E-2</v>
      </c>
      <c r="O402" s="35">
        <v>0</v>
      </c>
      <c r="P402" s="35">
        <f>J402+AN402+AB402</f>
        <v>6.8015800000000001E-2</v>
      </c>
      <c r="Q402" s="35">
        <v>0</v>
      </c>
      <c r="R402" s="35">
        <f t="shared" si="143"/>
        <v>0</v>
      </c>
      <c r="S402" s="35">
        <f t="shared" si="144"/>
        <v>6.8015800000000001E-2</v>
      </c>
      <c r="T402" s="35">
        <v>0</v>
      </c>
      <c r="U402" s="35" t="s">
        <v>55</v>
      </c>
      <c r="V402" s="35">
        <v>0</v>
      </c>
      <c r="W402" s="35" t="s">
        <v>55</v>
      </c>
      <c r="X402" s="35">
        <v>6.9567199999999996E-2</v>
      </c>
      <c r="Y402" s="35" t="s">
        <v>55</v>
      </c>
      <c r="Z402" s="35">
        <f>AN402-AD402</f>
        <v>6.8015800000000001E-2</v>
      </c>
      <c r="AA402" s="35">
        <v>0</v>
      </c>
      <c r="AB402" s="35">
        <v>0</v>
      </c>
      <c r="AC402" s="35">
        <v>0</v>
      </c>
      <c r="AD402" s="35">
        <v>0</v>
      </c>
      <c r="AE402" s="35">
        <v>0</v>
      </c>
      <c r="AF402" s="35">
        <v>0</v>
      </c>
      <c r="AG402" s="35">
        <v>0</v>
      </c>
      <c r="AH402" s="35">
        <v>0</v>
      </c>
      <c r="AI402" s="35">
        <v>6.9567199999999996E-2</v>
      </c>
      <c r="AJ402" s="35">
        <v>6.8015800000000001E-2</v>
      </c>
      <c r="AK402" s="35">
        <v>0</v>
      </c>
      <c r="AL402" s="35">
        <v>0</v>
      </c>
      <c r="AM402" s="35">
        <f t="shared" si="141"/>
        <v>6.9567199999999996E-2</v>
      </c>
      <c r="AN402" s="35">
        <f t="shared" si="142"/>
        <v>6.8015800000000001E-2</v>
      </c>
      <c r="AO402" s="36" t="s">
        <v>3009</v>
      </c>
    </row>
    <row r="403" spans="1:41" s="5" customFormat="1" ht="31.5" x14ac:dyDescent="0.25">
      <c r="A403" s="30" t="s">
        <v>536</v>
      </c>
      <c r="B403" s="47" t="s">
        <v>753</v>
      </c>
      <c r="C403" s="53" t="s">
        <v>754</v>
      </c>
      <c r="D403" s="42" t="s">
        <v>124</v>
      </c>
      <c r="E403" s="43">
        <v>2023</v>
      </c>
      <c r="F403" s="43">
        <v>2023</v>
      </c>
      <c r="G403" s="43">
        <v>2023</v>
      </c>
      <c r="H403" s="35" t="s">
        <v>55</v>
      </c>
      <c r="I403" s="35" t="s">
        <v>55</v>
      </c>
      <c r="J403" s="35">
        <v>0</v>
      </c>
      <c r="K403" s="35">
        <v>6.9567199999999996E-2</v>
      </c>
      <c r="L403" s="35">
        <v>0</v>
      </c>
      <c r="M403" s="35">
        <v>0</v>
      </c>
      <c r="N403" s="35">
        <v>6.9567199999999996E-2</v>
      </c>
      <c r="O403" s="35">
        <v>0</v>
      </c>
      <c r="P403" s="35">
        <f>J403+AN403+AB403</f>
        <v>6.9567199999999996E-2</v>
      </c>
      <c r="Q403" s="35">
        <v>0</v>
      </c>
      <c r="R403" s="35">
        <f t="shared" si="143"/>
        <v>0</v>
      </c>
      <c r="S403" s="35">
        <f t="shared" si="144"/>
        <v>6.9567199999999996E-2</v>
      </c>
      <c r="T403" s="35">
        <v>0</v>
      </c>
      <c r="U403" s="35" t="s">
        <v>55</v>
      </c>
      <c r="V403" s="35">
        <v>0</v>
      </c>
      <c r="W403" s="35" t="s">
        <v>55</v>
      </c>
      <c r="X403" s="35">
        <v>6.9567199999999996E-2</v>
      </c>
      <c r="Y403" s="35" t="s">
        <v>55</v>
      </c>
      <c r="Z403" s="35">
        <f>AN403-AD403</f>
        <v>6.9567199999999996E-2</v>
      </c>
      <c r="AA403" s="35">
        <v>0</v>
      </c>
      <c r="AB403" s="35">
        <v>0</v>
      </c>
      <c r="AC403" s="35">
        <v>0</v>
      </c>
      <c r="AD403" s="35">
        <v>0</v>
      </c>
      <c r="AE403" s="35">
        <v>0</v>
      </c>
      <c r="AF403" s="35">
        <v>0</v>
      </c>
      <c r="AG403" s="35">
        <v>0</v>
      </c>
      <c r="AH403" s="35">
        <v>0</v>
      </c>
      <c r="AI403" s="35">
        <v>6.9567199999999996E-2</v>
      </c>
      <c r="AJ403" s="35">
        <v>6.9567199999999996E-2</v>
      </c>
      <c r="AK403" s="35">
        <v>0</v>
      </c>
      <c r="AL403" s="35">
        <v>0</v>
      </c>
      <c r="AM403" s="35">
        <f t="shared" si="141"/>
        <v>6.9567199999999996E-2</v>
      </c>
      <c r="AN403" s="35">
        <f t="shared" si="142"/>
        <v>6.9567199999999996E-2</v>
      </c>
      <c r="AO403" s="36" t="s">
        <v>2539</v>
      </c>
    </row>
    <row r="404" spans="1:41" s="5" customFormat="1" ht="63" x14ac:dyDescent="0.25">
      <c r="A404" s="30" t="s">
        <v>536</v>
      </c>
      <c r="B404" s="47" t="s">
        <v>2736</v>
      </c>
      <c r="C404" s="53" t="s">
        <v>2737</v>
      </c>
      <c r="D404" s="67" t="s">
        <v>124</v>
      </c>
      <c r="E404" s="33">
        <v>2023</v>
      </c>
      <c r="F404" s="34" t="s">
        <v>55</v>
      </c>
      <c r="G404" s="34" t="s">
        <v>55</v>
      </c>
      <c r="H404" s="35" t="s">
        <v>55</v>
      </c>
      <c r="I404" s="35" t="s">
        <v>55</v>
      </c>
      <c r="J404" s="35">
        <v>0</v>
      </c>
      <c r="K404" s="51">
        <v>0</v>
      </c>
      <c r="L404" s="51">
        <v>0</v>
      </c>
      <c r="M404" s="51">
        <v>0</v>
      </c>
      <c r="N404" s="51">
        <v>0</v>
      </c>
      <c r="O404" s="35">
        <v>0</v>
      </c>
      <c r="P404" s="35">
        <v>0</v>
      </c>
      <c r="Q404" s="52">
        <v>0</v>
      </c>
      <c r="R404" s="35">
        <v>0</v>
      </c>
      <c r="S404" s="52">
        <v>0</v>
      </c>
      <c r="T404" s="35">
        <v>0</v>
      </c>
      <c r="U404" s="35" t="s">
        <v>55</v>
      </c>
      <c r="V404" s="35">
        <v>0</v>
      </c>
      <c r="W404" s="35" t="s">
        <v>55</v>
      </c>
      <c r="X404" s="35">
        <v>0</v>
      </c>
      <c r="Y404" s="35" t="s">
        <v>55</v>
      </c>
      <c r="Z404" s="35">
        <f>P404-J404-AB404-AD404</f>
        <v>0</v>
      </c>
      <c r="AA404" s="35">
        <v>0</v>
      </c>
      <c r="AB404" s="35">
        <v>0</v>
      </c>
      <c r="AC404" s="35">
        <v>0</v>
      </c>
      <c r="AD404" s="35">
        <v>0</v>
      </c>
      <c r="AE404" s="35">
        <v>0</v>
      </c>
      <c r="AF404" s="35">
        <v>0</v>
      </c>
      <c r="AG404" s="35">
        <v>0</v>
      </c>
      <c r="AH404" s="35">
        <v>0</v>
      </c>
      <c r="AI404" s="35">
        <v>0</v>
      </c>
      <c r="AJ404" s="35">
        <v>0</v>
      </c>
      <c r="AK404" s="35">
        <v>0</v>
      </c>
      <c r="AL404" s="35">
        <v>0</v>
      </c>
      <c r="AM404" s="35">
        <f t="shared" si="141"/>
        <v>0</v>
      </c>
      <c r="AN404" s="35">
        <f t="shared" si="142"/>
        <v>0</v>
      </c>
      <c r="AO404" s="36" t="s">
        <v>2540</v>
      </c>
    </row>
    <row r="405" spans="1:41" s="5" customFormat="1" ht="105.75" customHeight="1" x14ac:dyDescent="0.25">
      <c r="A405" s="30" t="s">
        <v>536</v>
      </c>
      <c r="B405" s="47" t="s">
        <v>755</v>
      </c>
      <c r="C405" s="53" t="s">
        <v>756</v>
      </c>
      <c r="D405" s="42" t="s">
        <v>124</v>
      </c>
      <c r="E405" s="43">
        <v>2023</v>
      </c>
      <c r="F405" s="43">
        <v>2023</v>
      </c>
      <c r="G405" s="43">
        <v>2023</v>
      </c>
      <c r="H405" s="35" t="s">
        <v>55</v>
      </c>
      <c r="I405" s="35" t="s">
        <v>55</v>
      </c>
      <c r="J405" s="35">
        <v>0</v>
      </c>
      <c r="K405" s="35">
        <v>6.7608050000000003E-2</v>
      </c>
      <c r="L405" s="35">
        <v>0</v>
      </c>
      <c r="M405" s="35">
        <v>0</v>
      </c>
      <c r="N405" s="35">
        <v>6.7608050000000003E-2</v>
      </c>
      <c r="O405" s="35">
        <v>0</v>
      </c>
      <c r="P405" s="35">
        <f t="shared" ref="P405:P410" si="149">J405+AN405+AB405</f>
        <v>6.1137999999999998E-2</v>
      </c>
      <c r="Q405" s="35">
        <v>0</v>
      </c>
      <c r="R405" s="35">
        <f t="shared" si="143"/>
        <v>0</v>
      </c>
      <c r="S405" s="35">
        <f t="shared" si="144"/>
        <v>6.1137999999999998E-2</v>
      </c>
      <c r="T405" s="35">
        <v>0</v>
      </c>
      <c r="U405" s="35" t="s">
        <v>55</v>
      </c>
      <c r="V405" s="35">
        <v>0</v>
      </c>
      <c r="W405" s="35" t="s">
        <v>55</v>
      </c>
      <c r="X405" s="35">
        <v>6.7608050000000003E-2</v>
      </c>
      <c r="Y405" s="35" t="s">
        <v>55</v>
      </c>
      <c r="Z405" s="35">
        <f t="shared" ref="Z405:Z410" si="150">AN405-AD405</f>
        <v>6.1137999999999998E-2</v>
      </c>
      <c r="AA405" s="35">
        <v>0</v>
      </c>
      <c r="AB405" s="35">
        <v>0</v>
      </c>
      <c r="AC405" s="35">
        <v>0</v>
      </c>
      <c r="AD405" s="35">
        <v>0</v>
      </c>
      <c r="AE405" s="35">
        <v>0</v>
      </c>
      <c r="AF405" s="35">
        <v>0</v>
      </c>
      <c r="AG405" s="35">
        <v>0</v>
      </c>
      <c r="AH405" s="35">
        <v>0</v>
      </c>
      <c r="AI405" s="35">
        <v>6.7608050000000003E-2</v>
      </c>
      <c r="AJ405" s="35">
        <v>6.1137999999999998E-2</v>
      </c>
      <c r="AK405" s="35">
        <v>0</v>
      </c>
      <c r="AL405" s="35">
        <v>0</v>
      </c>
      <c r="AM405" s="35">
        <f t="shared" si="141"/>
        <v>6.7608050000000003E-2</v>
      </c>
      <c r="AN405" s="35">
        <f t="shared" si="142"/>
        <v>6.1137999999999998E-2</v>
      </c>
      <c r="AO405" s="36" t="s">
        <v>2977</v>
      </c>
    </row>
    <row r="406" spans="1:41" s="5" customFormat="1" ht="63" x14ac:dyDescent="0.25">
      <c r="A406" s="30" t="s">
        <v>536</v>
      </c>
      <c r="B406" s="47" t="s">
        <v>757</v>
      </c>
      <c r="C406" s="53" t="s">
        <v>758</v>
      </c>
      <c r="D406" s="42" t="s">
        <v>124</v>
      </c>
      <c r="E406" s="43">
        <v>2023</v>
      </c>
      <c r="F406" s="43">
        <v>2023</v>
      </c>
      <c r="G406" s="43">
        <v>2023</v>
      </c>
      <c r="H406" s="35" t="s">
        <v>55</v>
      </c>
      <c r="I406" s="35" t="s">
        <v>55</v>
      </c>
      <c r="J406" s="35">
        <v>0</v>
      </c>
      <c r="K406" s="35">
        <v>6.7608050000000003E-2</v>
      </c>
      <c r="L406" s="35">
        <v>0</v>
      </c>
      <c r="M406" s="35">
        <v>0</v>
      </c>
      <c r="N406" s="35">
        <v>6.7608050000000003E-2</v>
      </c>
      <c r="O406" s="35">
        <v>0</v>
      </c>
      <c r="P406" s="35">
        <f t="shared" si="149"/>
        <v>6.1137999999999998E-2</v>
      </c>
      <c r="Q406" s="35">
        <v>0</v>
      </c>
      <c r="R406" s="35">
        <f t="shared" si="143"/>
        <v>0</v>
      </c>
      <c r="S406" s="35">
        <f t="shared" si="144"/>
        <v>6.1137999999999998E-2</v>
      </c>
      <c r="T406" s="35">
        <v>0</v>
      </c>
      <c r="U406" s="35" t="s">
        <v>55</v>
      </c>
      <c r="V406" s="35">
        <v>0</v>
      </c>
      <c r="W406" s="35" t="s">
        <v>55</v>
      </c>
      <c r="X406" s="35">
        <v>6.7608050000000003E-2</v>
      </c>
      <c r="Y406" s="35" t="s">
        <v>55</v>
      </c>
      <c r="Z406" s="35">
        <f t="shared" si="150"/>
        <v>6.1137999999999998E-2</v>
      </c>
      <c r="AA406" s="35">
        <v>0</v>
      </c>
      <c r="AB406" s="35">
        <v>0</v>
      </c>
      <c r="AC406" s="35">
        <v>0</v>
      </c>
      <c r="AD406" s="35">
        <v>0</v>
      </c>
      <c r="AE406" s="35">
        <v>0</v>
      </c>
      <c r="AF406" s="35">
        <v>0</v>
      </c>
      <c r="AG406" s="35">
        <v>0</v>
      </c>
      <c r="AH406" s="35">
        <v>0</v>
      </c>
      <c r="AI406" s="35">
        <v>6.7608050000000003E-2</v>
      </c>
      <c r="AJ406" s="35">
        <v>6.1137999999999998E-2</v>
      </c>
      <c r="AK406" s="35">
        <v>0</v>
      </c>
      <c r="AL406" s="35">
        <v>0</v>
      </c>
      <c r="AM406" s="35">
        <f t="shared" si="141"/>
        <v>6.7608050000000003E-2</v>
      </c>
      <c r="AN406" s="35">
        <f t="shared" si="142"/>
        <v>6.1137999999999998E-2</v>
      </c>
      <c r="AO406" s="36" t="s">
        <v>2977</v>
      </c>
    </row>
    <row r="407" spans="1:41" s="5" customFormat="1" ht="63" x14ac:dyDescent="0.25">
      <c r="A407" s="30" t="s">
        <v>536</v>
      </c>
      <c r="B407" s="47" t="s">
        <v>759</v>
      </c>
      <c r="C407" s="53" t="s">
        <v>760</v>
      </c>
      <c r="D407" s="42" t="s">
        <v>124</v>
      </c>
      <c r="E407" s="43">
        <v>2023</v>
      </c>
      <c r="F407" s="43">
        <v>2023</v>
      </c>
      <c r="G407" s="43">
        <v>2023</v>
      </c>
      <c r="H407" s="35" t="s">
        <v>55</v>
      </c>
      <c r="I407" s="35" t="s">
        <v>55</v>
      </c>
      <c r="J407" s="35">
        <v>0</v>
      </c>
      <c r="K407" s="35">
        <v>6.7608050000000003E-2</v>
      </c>
      <c r="L407" s="35">
        <v>0</v>
      </c>
      <c r="M407" s="35">
        <v>0</v>
      </c>
      <c r="N407" s="35">
        <v>6.7608050000000003E-2</v>
      </c>
      <c r="O407" s="35">
        <v>0</v>
      </c>
      <c r="P407" s="35">
        <f t="shared" si="149"/>
        <v>6.1137999999999998E-2</v>
      </c>
      <c r="Q407" s="35">
        <v>0</v>
      </c>
      <c r="R407" s="35">
        <f t="shared" si="143"/>
        <v>0</v>
      </c>
      <c r="S407" s="35">
        <f t="shared" si="144"/>
        <v>6.1137999999999998E-2</v>
      </c>
      <c r="T407" s="35">
        <v>0</v>
      </c>
      <c r="U407" s="35" t="s">
        <v>55</v>
      </c>
      <c r="V407" s="35">
        <v>0</v>
      </c>
      <c r="W407" s="35" t="s">
        <v>55</v>
      </c>
      <c r="X407" s="35">
        <v>6.7608050000000003E-2</v>
      </c>
      <c r="Y407" s="35" t="s">
        <v>55</v>
      </c>
      <c r="Z407" s="35">
        <f t="shared" si="150"/>
        <v>6.1137999999999998E-2</v>
      </c>
      <c r="AA407" s="35">
        <v>0</v>
      </c>
      <c r="AB407" s="35">
        <v>0</v>
      </c>
      <c r="AC407" s="35">
        <v>0</v>
      </c>
      <c r="AD407" s="35">
        <v>0</v>
      </c>
      <c r="AE407" s="35">
        <v>0</v>
      </c>
      <c r="AF407" s="35">
        <v>0</v>
      </c>
      <c r="AG407" s="35">
        <v>0</v>
      </c>
      <c r="AH407" s="35">
        <v>0</v>
      </c>
      <c r="AI407" s="35">
        <v>6.7608050000000003E-2</v>
      </c>
      <c r="AJ407" s="35">
        <v>6.1137999999999998E-2</v>
      </c>
      <c r="AK407" s="35">
        <v>0</v>
      </c>
      <c r="AL407" s="35">
        <v>0</v>
      </c>
      <c r="AM407" s="35">
        <f t="shared" si="141"/>
        <v>6.7608050000000003E-2</v>
      </c>
      <c r="AN407" s="35">
        <f t="shared" si="142"/>
        <v>6.1137999999999998E-2</v>
      </c>
      <c r="AO407" s="36" t="s">
        <v>2977</v>
      </c>
    </row>
    <row r="408" spans="1:41" s="5" customFormat="1" ht="69" customHeight="1" x14ac:dyDescent="0.25">
      <c r="A408" s="30" t="s">
        <v>536</v>
      </c>
      <c r="B408" s="47" t="s">
        <v>761</v>
      </c>
      <c r="C408" s="53" t="s">
        <v>762</v>
      </c>
      <c r="D408" s="42" t="s">
        <v>124</v>
      </c>
      <c r="E408" s="43">
        <v>2023</v>
      </c>
      <c r="F408" s="43">
        <v>2023</v>
      </c>
      <c r="G408" s="43">
        <v>2023</v>
      </c>
      <c r="H408" s="35" t="s">
        <v>55</v>
      </c>
      <c r="I408" s="35" t="s">
        <v>55</v>
      </c>
      <c r="J408" s="35">
        <v>0</v>
      </c>
      <c r="K408" s="35">
        <v>6.7608050000000003E-2</v>
      </c>
      <c r="L408" s="35">
        <v>0</v>
      </c>
      <c r="M408" s="35">
        <v>0</v>
      </c>
      <c r="N408" s="35">
        <v>6.7608050000000003E-2</v>
      </c>
      <c r="O408" s="35">
        <v>0</v>
      </c>
      <c r="P408" s="35">
        <f t="shared" si="149"/>
        <v>6.1137999999999998E-2</v>
      </c>
      <c r="Q408" s="35">
        <v>0</v>
      </c>
      <c r="R408" s="35">
        <f t="shared" si="143"/>
        <v>0</v>
      </c>
      <c r="S408" s="35">
        <f t="shared" si="144"/>
        <v>6.1137999999999998E-2</v>
      </c>
      <c r="T408" s="35">
        <v>0</v>
      </c>
      <c r="U408" s="35" t="s">
        <v>55</v>
      </c>
      <c r="V408" s="35">
        <v>0</v>
      </c>
      <c r="W408" s="35" t="s">
        <v>55</v>
      </c>
      <c r="X408" s="35">
        <v>6.7608050000000003E-2</v>
      </c>
      <c r="Y408" s="35" t="s">
        <v>55</v>
      </c>
      <c r="Z408" s="35">
        <f t="shared" si="150"/>
        <v>6.1137999999999998E-2</v>
      </c>
      <c r="AA408" s="35">
        <v>0</v>
      </c>
      <c r="AB408" s="35">
        <v>0</v>
      </c>
      <c r="AC408" s="35">
        <v>0</v>
      </c>
      <c r="AD408" s="35">
        <v>0</v>
      </c>
      <c r="AE408" s="35">
        <v>0</v>
      </c>
      <c r="AF408" s="35">
        <v>0</v>
      </c>
      <c r="AG408" s="35">
        <v>0</v>
      </c>
      <c r="AH408" s="35">
        <v>0</v>
      </c>
      <c r="AI408" s="35">
        <v>6.7608050000000003E-2</v>
      </c>
      <c r="AJ408" s="35">
        <v>6.1137999999999998E-2</v>
      </c>
      <c r="AK408" s="35">
        <v>0</v>
      </c>
      <c r="AL408" s="35">
        <v>0</v>
      </c>
      <c r="AM408" s="35">
        <f t="shared" ref="AM408:AM471" si="151">AG408+AI408+AK408+AC408+AE408</f>
        <v>6.7608050000000003E-2</v>
      </c>
      <c r="AN408" s="35">
        <f t="shared" ref="AN408:AN471" si="152">AH408+AJ408+AL408+AD408+AF408</f>
        <v>6.1137999999999998E-2</v>
      </c>
      <c r="AO408" s="36" t="s">
        <v>2977</v>
      </c>
    </row>
    <row r="409" spans="1:41" s="5" customFormat="1" ht="80.25" customHeight="1" x14ac:dyDescent="0.25">
      <c r="A409" s="30" t="s">
        <v>536</v>
      </c>
      <c r="B409" s="47" t="s">
        <v>763</v>
      </c>
      <c r="C409" s="53" t="s">
        <v>764</v>
      </c>
      <c r="D409" s="42" t="s">
        <v>124</v>
      </c>
      <c r="E409" s="43">
        <v>2023</v>
      </c>
      <c r="F409" s="43">
        <v>2023</v>
      </c>
      <c r="G409" s="43">
        <v>2023</v>
      </c>
      <c r="H409" s="35" t="s">
        <v>55</v>
      </c>
      <c r="I409" s="35" t="s">
        <v>55</v>
      </c>
      <c r="J409" s="35">
        <v>0</v>
      </c>
      <c r="K409" s="35">
        <v>6.7608050000000003E-2</v>
      </c>
      <c r="L409" s="35">
        <v>0</v>
      </c>
      <c r="M409" s="35">
        <v>0</v>
      </c>
      <c r="N409" s="35">
        <v>6.7608050000000003E-2</v>
      </c>
      <c r="O409" s="35">
        <v>0</v>
      </c>
      <c r="P409" s="35">
        <f t="shared" si="149"/>
        <v>6.1137999999999998E-2</v>
      </c>
      <c r="Q409" s="35">
        <v>0</v>
      </c>
      <c r="R409" s="35">
        <f t="shared" si="143"/>
        <v>0</v>
      </c>
      <c r="S409" s="35">
        <f t="shared" si="144"/>
        <v>6.1137999999999998E-2</v>
      </c>
      <c r="T409" s="35">
        <v>0</v>
      </c>
      <c r="U409" s="35" t="s">
        <v>55</v>
      </c>
      <c r="V409" s="35">
        <v>0</v>
      </c>
      <c r="W409" s="35" t="s">
        <v>55</v>
      </c>
      <c r="X409" s="35">
        <v>6.7608050000000003E-2</v>
      </c>
      <c r="Y409" s="35" t="s">
        <v>55</v>
      </c>
      <c r="Z409" s="35">
        <f t="shared" si="150"/>
        <v>6.1137999999999998E-2</v>
      </c>
      <c r="AA409" s="35">
        <v>0</v>
      </c>
      <c r="AB409" s="35">
        <v>0</v>
      </c>
      <c r="AC409" s="35">
        <v>0</v>
      </c>
      <c r="AD409" s="35">
        <v>0</v>
      </c>
      <c r="AE409" s="35">
        <v>0</v>
      </c>
      <c r="AF409" s="35">
        <v>0</v>
      </c>
      <c r="AG409" s="35">
        <v>0</v>
      </c>
      <c r="AH409" s="35">
        <v>0</v>
      </c>
      <c r="AI409" s="35">
        <v>6.7608050000000003E-2</v>
      </c>
      <c r="AJ409" s="35">
        <v>6.1137999999999998E-2</v>
      </c>
      <c r="AK409" s="35">
        <v>0</v>
      </c>
      <c r="AL409" s="35">
        <v>0</v>
      </c>
      <c r="AM409" s="35">
        <f t="shared" si="151"/>
        <v>6.7608050000000003E-2</v>
      </c>
      <c r="AN409" s="35">
        <f t="shared" si="152"/>
        <v>6.1137999999999998E-2</v>
      </c>
      <c r="AO409" s="36" t="s">
        <v>2976</v>
      </c>
    </row>
    <row r="410" spans="1:41" s="5" customFormat="1" ht="84" customHeight="1" x14ac:dyDescent="0.25">
      <c r="A410" s="30" t="s">
        <v>536</v>
      </c>
      <c r="B410" s="47" t="s">
        <v>765</v>
      </c>
      <c r="C410" s="53" t="s">
        <v>766</v>
      </c>
      <c r="D410" s="42" t="s">
        <v>124</v>
      </c>
      <c r="E410" s="43">
        <v>2023</v>
      </c>
      <c r="F410" s="43">
        <v>2023</v>
      </c>
      <c r="G410" s="43">
        <v>2023</v>
      </c>
      <c r="H410" s="35" t="s">
        <v>55</v>
      </c>
      <c r="I410" s="35" t="s">
        <v>55</v>
      </c>
      <c r="J410" s="35">
        <v>0</v>
      </c>
      <c r="K410" s="35">
        <v>6.7608050000000003E-2</v>
      </c>
      <c r="L410" s="35">
        <v>0</v>
      </c>
      <c r="M410" s="35">
        <v>0</v>
      </c>
      <c r="N410" s="35">
        <v>6.7608050000000003E-2</v>
      </c>
      <c r="O410" s="35">
        <v>0</v>
      </c>
      <c r="P410" s="35">
        <f t="shared" si="149"/>
        <v>6.1137999999999998E-2</v>
      </c>
      <c r="Q410" s="35">
        <v>0</v>
      </c>
      <c r="R410" s="35">
        <f t="shared" si="143"/>
        <v>0</v>
      </c>
      <c r="S410" s="35">
        <f t="shared" si="144"/>
        <v>6.1137999999999998E-2</v>
      </c>
      <c r="T410" s="35">
        <v>0</v>
      </c>
      <c r="U410" s="35" t="s">
        <v>55</v>
      </c>
      <c r="V410" s="35">
        <v>0</v>
      </c>
      <c r="W410" s="35" t="s">
        <v>55</v>
      </c>
      <c r="X410" s="35">
        <v>6.7608050000000003E-2</v>
      </c>
      <c r="Y410" s="35" t="s">
        <v>55</v>
      </c>
      <c r="Z410" s="35">
        <f t="shared" si="150"/>
        <v>6.1137999999999998E-2</v>
      </c>
      <c r="AA410" s="35">
        <v>0</v>
      </c>
      <c r="AB410" s="35">
        <v>0</v>
      </c>
      <c r="AC410" s="35">
        <v>0</v>
      </c>
      <c r="AD410" s="35">
        <v>0</v>
      </c>
      <c r="AE410" s="35">
        <v>0</v>
      </c>
      <c r="AF410" s="35">
        <v>0</v>
      </c>
      <c r="AG410" s="35">
        <v>0</v>
      </c>
      <c r="AH410" s="35">
        <v>0</v>
      </c>
      <c r="AI410" s="35">
        <v>6.7608050000000003E-2</v>
      </c>
      <c r="AJ410" s="35">
        <v>6.1137999999999998E-2</v>
      </c>
      <c r="AK410" s="35">
        <v>0</v>
      </c>
      <c r="AL410" s="35">
        <v>0</v>
      </c>
      <c r="AM410" s="35">
        <f t="shared" si="151"/>
        <v>6.7608050000000003E-2</v>
      </c>
      <c r="AN410" s="35">
        <f t="shared" si="152"/>
        <v>6.1137999999999998E-2</v>
      </c>
      <c r="AO410" s="36" t="s">
        <v>2976</v>
      </c>
    </row>
    <row r="411" spans="1:41" s="5" customFormat="1" ht="47.25" x14ac:dyDescent="0.25">
      <c r="A411" s="30" t="s">
        <v>536</v>
      </c>
      <c r="B411" s="47" t="s">
        <v>2738</v>
      </c>
      <c r="C411" s="53" t="s">
        <v>2739</v>
      </c>
      <c r="D411" s="67" t="s">
        <v>124</v>
      </c>
      <c r="E411" s="33">
        <v>2023</v>
      </c>
      <c r="F411" s="34" t="s">
        <v>55</v>
      </c>
      <c r="G411" s="34" t="s">
        <v>55</v>
      </c>
      <c r="H411" s="35" t="s">
        <v>55</v>
      </c>
      <c r="I411" s="35" t="s">
        <v>55</v>
      </c>
      <c r="J411" s="35">
        <v>0</v>
      </c>
      <c r="K411" s="51">
        <v>0</v>
      </c>
      <c r="L411" s="51">
        <v>0</v>
      </c>
      <c r="M411" s="51">
        <v>0</v>
      </c>
      <c r="N411" s="51">
        <v>0</v>
      </c>
      <c r="O411" s="35">
        <v>0</v>
      </c>
      <c r="P411" s="35">
        <v>0</v>
      </c>
      <c r="Q411" s="52">
        <v>0</v>
      </c>
      <c r="R411" s="35">
        <v>0</v>
      </c>
      <c r="S411" s="52">
        <v>0</v>
      </c>
      <c r="T411" s="35">
        <v>0</v>
      </c>
      <c r="U411" s="35" t="s">
        <v>55</v>
      </c>
      <c r="V411" s="35">
        <v>0</v>
      </c>
      <c r="W411" s="35" t="s">
        <v>55</v>
      </c>
      <c r="X411" s="35">
        <v>0</v>
      </c>
      <c r="Y411" s="35" t="s">
        <v>55</v>
      </c>
      <c r="Z411" s="35">
        <f>P411-J411-AB411-AD411</f>
        <v>0</v>
      </c>
      <c r="AA411" s="35">
        <v>0</v>
      </c>
      <c r="AB411" s="35">
        <v>0</v>
      </c>
      <c r="AC411" s="35">
        <v>0</v>
      </c>
      <c r="AD411" s="35">
        <v>0</v>
      </c>
      <c r="AE411" s="35">
        <v>0</v>
      </c>
      <c r="AF411" s="35">
        <v>0</v>
      </c>
      <c r="AG411" s="35">
        <v>0</v>
      </c>
      <c r="AH411" s="35">
        <v>0</v>
      </c>
      <c r="AI411" s="35">
        <v>0</v>
      </c>
      <c r="AJ411" s="35">
        <v>0</v>
      </c>
      <c r="AK411" s="35">
        <v>0</v>
      </c>
      <c r="AL411" s="35">
        <v>0</v>
      </c>
      <c r="AM411" s="35">
        <f t="shared" si="151"/>
        <v>0</v>
      </c>
      <c r="AN411" s="35">
        <f t="shared" si="152"/>
        <v>0</v>
      </c>
      <c r="AO411" s="36" t="s">
        <v>2540</v>
      </c>
    </row>
    <row r="412" spans="1:41" s="5" customFormat="1" ht="93.75" customHeight="1" x14ac:dyDescent="0.25">
      <c r="A412" s="30" t="s">
        <v>536</v>
      </c>
      <c r="B412" s="47" t="s">
        <v>767</v>
      </c>
      <c r="C412" s="53" t="s">
        <v>768</v>
      </c>
      <c r="D412" s="42" t="s">
        <v>124</v>
      </c>
      <c r="E412" s="43">
        <v>2023</v>
      </c>
      <c r="F412" s="43">
        <v>2023</v>
      </c>
      <c r="G412" s="43">
        <v>2023</v>
      </c>
      <c r="H412" s="35" t="s">
        <v>55</v>
      </c>
      <c r="I412" s="35" t="s">
        <v>55</v>
      </c>
      <c r="J412" s="35">
        <v>0</v>
      </c>
      <c r="K412" s="35">
        <v>0.10841661000000001</v>
      </c>
      <c r="L412" s="35">
        <v>0</v>
      </c>
      <c r="M412" s="35">
        <v>0</v>
      </c>
      <c r="N412" s="35">
        <v>0.10841661000000001</v>
      </c>
      <c r="O412" s="35">
        <v>0</v>
      </c>
      <c r="P412" s="35">
        <f>J412+AN412+AB412</f>
        <v>9.9292000000000005E-2</v>
      </c>
      <c r="Q412" s="35">
        <v>0</v>
      </c>
      <c r="R412" s="35">
        <f t="shared" si="143"/>
        <v>0</v>
      </c>
      <c r="S412" s="35">
        <f t="shared" si="144"/>
        <v>9.9292000000000005E-2</v>
      </c>
      <c r="T412" s="35">
        <v>0</v>
      </c>
      <c r="U412" s="35" t="s">
        <v>55</v>
      </c>
      <c r="V412" s="35">
        <v>0</v>
      </c>
      <c r="W412" s="35" t="s">
        <v>55</v>
      </c>
      <c r="X412" s="35">
        <v>0.10841661000000001</v>
      </c>
      <c r="Y412" s="35" t="s">
        <v>55</v>
      </c>
      <c r="Z412" s="35">
        <f>AN412-AD412</f>
        <v>9.9292000000000005E-2</v>
      </c>
      <c r="AA412" s="35">
        <v>0</v>
      </c>
      <c r="AB412" s="35">
        <v>0</v>
      </c>
      <c r="AC412" s="35">
        <v>0</v>
      </c>
      <c r="AD412" s="35">
        <v>0</v>
      </c>
      <c r="AE412" s="35">
        <v>0</v>
      </c>
      <c r="AF412" s="35">
        <v>0</v>
      </c>
      <c r="AG412" s="35">
        <v>0</v>
      </c>
      <c r="AH412" s="35">
        <v>0</v>
      </c>
      <c r="AI412" s="35">
        <v>0.10841661000000001</v>
      </c>
      <c r="AJ412" s="35">
        <v>9.9292000000000005E-2</v>
      </c>
      <c r="AK412" s="35">
        <v>0</v>
      </c>
      <c r="AL412" s="35">
        <v>0</v>
      </c>
      <c r="AM412" s="35">
        <f t="shared" si="151"/>
        <v>0.10841661000000001</v>
      </c>
      <c r="AN412" s="35">
        <f t="shared" si="152"/>
        <v>9.9292000000000005E-2</v>
      </c>
      <c r="AO412" s="36" t="s">
        <v>2977</v>
      </c>
    </row>
    <row r="413" spans="1:41" s="5" customFormat="1" ht="63" x14ac:dyDescent="0.25">
      <c r="A413" s="30" t="s">
        <v>536</v>
      </c>
      <c r="B413" s="47" t="s">
        <v>769</v>
      </c>
      <c r="C413" s="53" t="s">
        <v>770</v>
      </c>
      <c r="D413" s="42" t="s">
        <v>124</v>
      </c>
      <c r="E413" s="43">
        <v>2023</v>
      </c>
      <c r="F413" s="43">
        <v>2023</v>
      </c>
      <c r="G413" s="43">
        <v>2023</v>
      </c>
      <c r="H413" s="35" t="s">
        <v>55</v>
      </c>
      <c r="I413" s="35" t="s">
        <v>55</v>
      </c>
      <c r="J413" s="35">
        <v>0</v>
      </c>
      <c r="K413" s="35">
        <v>0.10841661000000001</v>
      </c>
      <c r="L413" s="35">
        <v>0</v>
      </c>
      <c r="M413" s="35">
        <v>0</v>
      </c>
      <c r="N413" s="35">
        <v>0.10841661000000001</v>
      </c>
      <c r="O413" s="35">
        <v>0</v>
      </c>
      <c r="P413" s="35">
        <f>J413+AN413+AB413</f>
        <v>9.9292000000000005E-2</v>
      </c>
      <c r="Q413" s="35">
        <v>0</v>
      </c>
      <c r="R413" s="35">
        <f t="shared" si="143"/>
        <v>0</v>
      </c>
      <c r="S413" s="35">
        <f t="shared" si="144"/>
        <v>9.9292000000000005E-2</v>
      </c>
      <c r="T413" s="35">
        <v>0</v>
      </c>
      <c r="U413" s="35" t="s">
        <v>55</v>
      </c>
      <c r="V413" s="35">
        <v>0</v>
      </c>
      <c r="W413" s="35" t="s">
        <v>55</v>
      </c>
      <c r="X413" s="35">
        <v>0.10841661000000001</v>
      </c>
      <c r="Y413" s="35" t="s">
        <v>55</v>
      </c>
      <c r="Z413" s="35">
        <f>AN413-AD413</f>
        <v>9.9292000000000005E-2</v>
      </c>
      <c r="AA413" s="35">
        <v>0</v>
      </c>
      <c r="AB413" s="35">
        <v>0</v>
      </c>
      <c r="AC413" s="35">
        <v>0</v>
      </c>
      <c r="AD413" s="35">
        <v>0</v>
      </c>
      <c r="AE413" s="35">
        <v>0</v>
      </c>
      <c r="AF413" s="35">
        <v>0</v>
      </c>
      <c r="AG413" s="35">
        <v>0</v>
      </c>
      <c r="AH413" s="35">
        <v>0</v>
      </c>
      <c r="AI413" s="35">
        <v>0.10841661000000001</v>
      </c>
      <c r="AJ413" s="35">
        <v>9.9292000000000005E-2</v>
      </c>
      <c r="AK413" s="35">
        <v>0</v>
      </c>
      <c r="AL413" s="35">
        <v>0</v>
      </c>
      <c r="AM413" s="35">
        <f t="shared" si="151"/>
        <v>0.10841661000000001</v>
      </c>
      <c r="AN413" s="35">
        <f t="shared" si="152"/>
        <v>9.9292000000000005E-2</v>
      </c>
      <c r="AO413" s="36" t="s">
        <v>2977</v>
      </c>
    </row>
    <row r="414" spans="1:41" s="5" customFormat="1" ht="63" x14ac:dyDescent="0.25">
      <c r="A414" s="30" t="s">
        <v>536</v>
      </c>
      <c r="B414" s="47" t="s">
        <v>771</v>
      </c>
      <c r="C414" s="53" t="s">
        <v>772</v>
      </c>
      <c r="D414" s="42" t="s">
        <v>124</v>
      </c>
      <c r="E414" s="43">
        <v>2023</v>
      </c>
      <c r="F414" s="43">
        <v>2023</v>
      </c>
      <c r="G414" s="43">
        <v>2023</v>
      </c>
      <c r="H414" s="35" t="s">
        <v>55</v>
      </c>
      <c r="I414" s="35" t="s">
        <v>55</v>
      </c>
      <c r="J414" s="35">
        <v>0</v>
      </c>
      <c r="K414" s="35">
        <v>0.10841661000000001</v>
      </c>
      <c r="L414" s="35">
        <v>0</v>
      </c>
      <c r="M414" s="35">
        <v>0</v>
      </c>
      <c r="N414" s="35">
        <v>0.10841661000000001</v>
      </c>
      <c r="O414" s="35">
        <v>0</v>
      </c>
      <c r="P414" s="35">
        <f>J414+AN414+AB414</f>
        <v>9.9292000000000005E-2</v>
      </c>
      <c r="Q414" s="35">
        <v>0</v>
      </c>
      <c r="R414" s="35">
        <f t="shared" si="143"/>
        <v>0</v>
      </c>
      <c r="S414" s="35">
        <f t="shared" si="144"/>
        <v>9.9292000000000005E-2</v>
      </c>
      <c r="T414" s="35">
        <v>0</v>
      </c>
      <c r="U414" s="35" t="s">
        <v>55</v>
      </c>
      <c r="V414" s="35">
        <v>0</v>
      </c>
      <c r="W414" s="35" t="s">
        <v>55</v>
      </c>
      <c r="X414" s="35">
        <v>0.10841661000000001</v>
      </c>
      <c r="Y414" s="35" t="s">
        <v>55</v>
      </c>
      <c r="Z414" s="35">
        <f>AN414-AD414</f>
        <v>9.9292000000000005E-2</v>
      </c>
      <c r="AA414" s="35">
        <v>0</v>
      </c>
      <c r="AB414" s="35">
        <v>0</v>
      </c>
      <c r="AC414" s="35">
        <v>0</v>
      </c>
      <c r="AD414" s="35">
        <v>0</v>
      </c>
      <c r="AE414" s="35">
        <v>0</v>
      </c>
      <c r="AF414" s="35">
        <v>0</v>
      </c>
      <c r="AG414" s="35">
        <v>0</v>
      </c>
      <c r="AH414" s="35">
        <v>0</v>
      </c>
      <c r="AI414" s="35">
        <v>0.10841661000000001</v>
      </c>
      <c r="AJ414" s="35">
        <v>9.9292000000000005E-2</v>
      </c>
      <c r="AK414" s="35">
        <v>0</v>
      </c>
      <c r="AL414" s="35">
        <v>0</v>
      </c>
      <c r="AM414" s="35">
        <f t="shared" si="151"/>
        <v>0.10841661000000001</v>
      </c>
      <c r="AN414" s="35">
        <f t="shared" si="152"/>
        <v>9.9292000000000005E-2</v>
      </c>
      <c r="AO414" s="36" t="s">
        <v>2977</v>
      </c>
    </row>
    <row r="415" spans="1:41" s="5" customFormat="1" ht="63" x14ac:dyDescent="0.25">
      <c r="A415" s="30" t="s">
        <v>536</v>
      </c>
      <c r="B415" s="47" t="s">
        <v>773</v>
      </c>
      <c r="C415" s="53" t="s">
        <v>774</v>
      </c>
      <c r="D415" s="42" t="s">
        <v>124</v>
      </c>
      <c r="E415" s="43">
        <v>2023</v>
      </c>
      <c r="F415" s="43">
        <v>2023</v>
      </c>
      <c r="G415" s="43">
        <v>2023</v>
      </c>
      <c r="H415" s="35" t="s">
        <v>55</v>
      </c>
      <c r="I415" s="35" t="s">
        <v>55</v>
      </c>
      <c r="J415" s="35">
        <v>0</v>
      </c>
      <c r="K415" s="35">
        <v>0.21683322000000002</v>
      </c>
      <c r="L415" s="35">
        <v>0</v>
      </c>
      <c r="M415" s="35">
        <v>0</v>
      </c>
      <c r="N415" s="35">
        <v>0.21683322000000002</v>
      </c>
      <c r="O415" s="35">
        <v>0</v>
      </c>
      <c r="P415" s="35">
        <f>J415+AN415+AB415</f>
        <v>0.19858400000000001</v>
      </c>
      <c r="Q415" s="35">
        <v>0</v>
      </c>
      <c r="R415" s="35">
        <f t="shared" si="143"/>
        <v>0</v>
      </c>
      <c r="S415" s="35">
        <f t="shared" si="144"/>
        <v>0.19858400000000001</v>
      </c>
      <c r="T415" s="35">
        <v>0</v>
      </c>
      <c r="U415" s="35" t="s">
        <v>55</v>
      </c>
      <c r="V415" s="35">
        <v>0</v>
      </c>
      <c r="W415" s="35" t="s">
        <v>55</v>
      </c>
      <c r="X415" s="35">
        <v>0.21683322000000002</v>
      </c>
      <c r="Y415" s="35" t="s">
        <v>55</v>
      </c>
      <c r="Z415" s="35">
        <f>AN415-AD415</f>
        <v>0.19858400000000001</v>
      </c>
      <c r="AA415" s="35">
        <v>0</v>
      </c>
      <c r="AB415" s="35">
        <v>0</v>
      </c>
      <c r="AC415" s="35">
        <v>0</v>
      </c>
      <c r="AD415" s="35">
        <v>0</v>
      </c>
      <c r="AE415" s="35">
        <v>0</v>
      </c>
      <c r="AF415" s="35">
        <v>0</v>
      </c>
      <c r="AG415" s="35">
        <v>0</v>
      </c>
      <c r="AH415" s="35">
        <v>0</v>
      </c>
      <c r="AI415" s="35">
        <v>0.21683322000000002</v>
      </c>
      <c r="AJ415" s="35">
        <v>0.19858400000000001</v>
      </c>
      <c r="AK415" s="35">
        <v>0</v>
      </c>
      <c r="AL415" s="35">
        <v>0</v>
      </c>
      <c r="AM415" s="35">
        <f t="shared" si="151"/>
        <v>0.21683322000000002</v>
      </c>
      <c r="AN415" s="35">
        <f t="shared" si="152"/>
        <v>0.19858400000000001</v>
      </c>
      <c r="AO415" s="36" t="s">
        <v>2977</v>
      </c>
    </row>
    <row r="416" spans="1:41" s="5" customFormat="1" ht="31.5" x14ac:dyDescent="0.25">
      <c r="A416" s="30" t="s">
        <v>536</v>
      </c>
      <c r="B416" s="47" t="s">
        <v>2740</v>
      </c>
      <c r="C416" s="53" t="s">
        <v>2741</v>
      </c>
      <c r="D416" s="67" t="s">
        <v>124</v>
      </c>
      <c r="E416" s="33">
        <v>2023</v>
      </c>
      <c r="F416" s="34" t="s">
        <v>55</v>
      </c>
      <c r="G416" s="34" t="s">
        <v>55</v>
      </c>
      <c r="H416" s="35" t="s">
        <v>55</v>
      </c>
      <c r="I416" s="35" t="s">
        <v>55</v>
      </c>
      <c r="J416" s="35">
        <v>0</v>
      </c>
      <c r="K416" s="51">
        <v>0</v>
      </c>
      <c r="L416" s="51">
        <v>0</v>
      </c>
      <c r="M416" s="51">
        <v>0</v>
      </c>
      <c r="N416" s="51">
        <v>0</v>
      </c>
      <c r="O416" s="35">
        <v>0</v>
      </c>
      <c r="P416" s="35">
        <v>0</v>
      </c>
      <c r="Q416" s="52">
        <v>0</v>
      </c>
      <c r="R416" s="35">
        <v>0</v>
      </c>
      <c r="S416" s="52">
        <v>0</v>
      </c>
      <c r="T416" s="35">
        <v>0</v>
      </c>
      <c r="U416" s="35" t="s">
        <v>55</v>
      </c>
      <c r="V416" s="35">
        <v>0</v>
      </c>
      <c r="W416" s="35" t="s">
        <v>55</v>
      </c>
      <c r="X416" s="35">
        <v>0</v>
      </c>
      <c r="Y416" s="35" t="s">
        <v>55</v>
      </c>
      <c r="Z416" s="35">
        <f>P416-J416-AB416-AD416</f>
        <v>0</v>
      </c>
      <c r="AA416" s="35">
        <v>0</v>
      </c>
      <c r="AB416" s="35">
        <v>0</v>
      </c>
      <c r="AC416" s="35">
        <v>0</v>
      </c>
      <c r="AD416" s="35">
        <v>0</v>
      </c>
      <c r="AE416" s="35">
        <v>0</v>
      </c>
      <c r="AF416" s="35">
        <v>0</v>
      </c>
      <c r="AG416" s="35">
        <v>0</v>
      </c>
      <c r="AH416" s="35">
        <v>0</v>
      </c>
      <c r="AI416" s="35">
        <v>0</v>
      </c>
      <c r="AJ416" s="35">
        <v>0</v>
      </c>
      <c r="AK416" s="35">
        <v>0</v>
      </c>
      <c r="AL416" s="35">
        <v>0</v>
      </c>
      <c r="AM416" s="35">
        <f t="shared" si="151"/>
        <v>0</v>
      </c>
      <c r="AN416" s="35">
        <f t="shared" si="152"/>
        <v>0</v>
      </c>
      <c r="AO416" s="36" t="s">
        <v>2540</v>
      </c>
    </row>
    <row r="417" spans="1:41" s="5" customFormat="1" ht="195" customHeight="1" x14ac:dyDescent="0.25">
      <c r="A417" s="30" t="s">
        <v>536</v>
      </c>
      <c r="B417" s="47" t="s">
        <v>775</v>
      </c>
      <c r="C417" s="53" t="s">
        <v>776</v>
      </c>
      <c r="D417" s="42" t="s">
        <v>124</v>
      </c>
      <c r="E417" s="43">
        <v>2023</v>
      </c>
      <c r="F417" s="43">
        <v>2023</v>
      </c>
      <c r="G417" s="43">
        <v>2023</v>
      </c>
      <c r="H417" s="35" t="s">
        <v>55</v>
      </c>
      <c r="I417" s="35" t="s">
        <v>55</v>
      </c>
      <c r="J417" s="35">
        <v>0</v>
      </c>
      <c r="K417" s="35">
        <v>0.10537989</v>
      </c>
      <c r="L417" s="35">
        <v>0</v>
      </c>
      <c r="M417" s="35">
        <v>0</v>
      </c>
      <c r="N417" s="35">
        <v>0.10537989</v>
      </c>
      <c r="O417" s="35">
        <v>0</v>
      </c>
      <c r="P417" s="35">
        <f>J417+AN417+AB417</f>
        <v>0.10065336</v>
      </c>
      <c r="Q417" s="35">
        <v>0</v>
      </c>
      <c r="R417" s="35">
        <f t="shared" si="143"/>
        <v>0</v>
      </c>
      <c r="S417" s="35">
        <f t="shared" si="144"/>
        <v>0.10065336</v>
      </c>
      <c r="T417" s="35">
        <v>0</v>
      </c>
      <c r="U417" s="35" t="s">
        <v>55</v>
      </c>
      <c r="V417" s="35">
        <v>0</v>
      </c>
      <c r="W417" s="35" t="s">
        <v>55</v>
      </c>
      <c r="X417" s="35">
        <v>0.10537989</v>
      </c>
      <c r="Y417" s="35" t="s">
        <v>55</v>
      </c>
      <c r="Z417" s="35">
        <f>AN417-AD417</f>
        <v>0.10065336</v>
      </c>
      <c r="AA417" s="35">
        <v>0</v>
      </c>
      <c r="AB417" s="35">
        <v>0</v>
      </c>
      <c r="AC417" s="35">
        <v>0</v>
      </c>
      <c r="AD417" s="35">
        <v>0</v>
      </c>
      <c r="AE417" s="35">
        <v>0</v>
      </c>
      <c r="AF417" s="35">
        <v>0</v>
      </c>
      <c r="AG417" s="35">
        <v>0</v>
      </c>
      <c r="AH417" s="35">
        <v>0</v>
      </c>
      <c r="AI417" s="35">
        <v>0.10537989</v>
      </c>
      <c r="AJ417" s="35">
        <v>0.10065336</v>
      </c>
      <c r="AK417" s="35">
        <v>0</v>
      </c>
      <c r="AL417" s="35">
        <v>0</v>
      </c>
      <c r="AM417" s="35">
        <f t="shared" si="151"/>
        <v>0.10537989</v>
      </c>
      <c r="AN417" s="35">
        <f t="shared" si="152"/>
        <v>0.10065336</v>
      </c>
      <c r="AO417" s="36" t="s">
        <v>2976</v>
      </c>
    </row>
    <row r="418" spans="1:41" s="5" customFormat="1" ht="47.25" x14ac:dyDescent="0.25">
      <c r="A418" s="30" t="s">
        <v>536</v>
      </c>
      <c r="B418" s="47" t="s">
        <v>777</v>
      </c>
      <c r="C418" s="53" t="s">
        <v>778</v>
      </c>
      <c r="D418" s="42" t="s">
        <v>124</v>
      </c>
      <c r="E418" s="43">
        <v>2023</v>
      </c>
      <c r="F418" s="43">
        <v>2023</v>
      </c>
      <c r="G418" s="43">
        <v>2023</v>
      </c>
      <c r="H418" s="35" t="s">
        <v>55</v>
      </c>
      <c r="I418" s="35" t="s">
        <v>55</v>
      </c>
      <c r="J418" s="35">
        <v>0</v>
      </c>
      <c r="K418" s="35">
        <v>0.10537989</v>
      </c>
      <c r="L418" s="35">
        <v>0</v>
      </c>
      <c r="M418" s="35">
        <v>0</v>
      </c>
      <c r="N418" s="35">
        <v>0.10537989</v>
      </c>
      <c r="O418" s="35">
        <v>0</v>
      </c>
      <c r="P418" s="35">
        <f>J418+AN418+AB418</f>
        <v>0.10065336</v>
      </c>
      <c r="Q418" s="35">
        <v>0</v>
      </c>
      <c r="R418" s="35">
        <f t="shared" si="143"/>
        <v>0</v>
      </c>
      <c r="S418" s="35">
        <f t="shared" si="144"/>
        <v>0.10065336</v>
      </c>
      <c r="T418" s="35">
        <v>0</v>
      </c>
      <c r="U418" s="35" t="s">
        <v>55</v>
      </c>
      <c r="V418" s="35">
        <v>0</v>
      </c>
      <c r="W418" s="35" t="s">
        <v>55</v>
      </c>
      <c r="X418" s="35">
        <v>0.10537989</v>
      </c>
      <c r="Y418" s="35" t="s">
        <v>55</v>
      </c>
      <c r="Z418" s="35">
        <f>AN418-AD418</f>
        <v>0.10065336</v>
      </c>
      <c r="AA418" s="35">
        <v>0</v>
      </c>
      <c r="AB418" s="35">
        <v>0</v>
      </c>
      <c r="AC418" s="35">
        <v>0</v>
      </c>
      <c r="AD418" s="35">
        <v>0</v>
      </c>
      <c r="AE418" s="35">
        <v>0</v>
      </c>
      <c r="AF418" s="35">
        <v>0</v>
      </c>
      <c r="AG418" s="35">
        <v>0</v>
      </c>
      <c r="AH418" s="35">
        <v>0</v>
      </c>
      <c r="AI418" s="35">
        <v>0.10537989</v>
      </c>
      <c r="AJ418" s="35">
        <v>0.10065336</v>
      </c>
      <c r="AK418" s="35">
        <v>0</v>
      </c>
      <c r="AL418" s="35">
        <v>0</v>
      </c>
      <c r="AM418" s="35">
        <f t="shared" si="151"/>
        <v>0.10537989</v>
      </c>
      <c r="AN418" s="35">
        <f t="shared" si="152"/>
        <v>0.10065336</v>
      </c>
      <c r="AO418" s="36" t="s">
        <v>2976</v>
      </c>
    </row>
    <row r="419" spans="1:41" s="5" customFormat="1" ht="31.5" x14ac:dyDescent="0.25">
      <c r="A419" s="30" t="s">
        <v>536</v>
      </c>
      <c r="B419" s="47" t="s">
        <v>2742</v>
      </c>
      <c r="C419" s="53" t="s">
        <v>2743</v>
      </c>
      <c r="D419" s="67" t="s">
        <v>124</v>
      </c>
      <c r="E419" s="33">
        <v>2023</v>
      </c>
      <c r="F419" s="34" t="s">
        <v>55</v>
      </c>
      <c r="G419" s="34" t="s">
        <v>55</v>
      </c>
      <c r="H419" s="35" t="s">
        <v>55</v>
      </c>
      <c r="I419" s="35" t="s">
        <v>55</v>
      </c>
      <c r="J419" s="35">
        <v>0</v>
      </c>
      <c r="K419" s="51">
        <v>0</v>
      </c>
      <c r="L419" s="51">
        <v>0</v>
      </c>
      <c r="M419" s="51">
        <v>0</v>
      </c>
      <c r="N419" s="51">
        <v>0</v>
      </c>
      <c r="O419" s="35">
        <v>0</v>
      </c>
      <c r="P419" s="35">
        <v>0</v>
      </c>
      <c r="Q419" s="52">
        <v>0</v>
      </c>
      <c r="R419" s="35">
        <v>0</v>
      </c>
      <c r="S419" s="52">
        <v>0</v>
      </c>
      <c r="T419" s="35">
        <v>0</v>
      </c>
      <c r="U419" s="35" t="s">
        <v>55</v>
      </c>
      <c r="V419" s="35">
        <v>0</v>
      </c>
      <c r="W419" s="35" t="s">
        <v>55</v>
      </c>
      <c r="X419" s="35">
        <v>0</v>
      </c>
      <c r="Y419" s="35" t="s">
        <v>55</v>
      </c>
      <c r="Z419" s="35">
        <f>P419-J419-AB419-AD419</f>
        <v>0</v>
      </c>
      <c r="AA419" s="35">
        <v>0</v>
      </c>
      <c r="AB419" s="35">
        <v>0</v>
      </c>
      <c r="AC419" s="35">
        <v>0</v>
      </c>
      <c r="AD419" s="35">
        <v>0</v>
      </c>
      <c r="AE419" s="35">
        <v>0</v>
      </c>
      <c r="AF419" s="35">
        <v>0</v>
      </c>
      <c r="AG419" s="35">
        <v>0</v>
      </c>
      <c r="AH419" s="35">
        <v>0</v>
      </c>
      <c r="AI419" s="35">
        <v>0</v>
      </c>
      <c r="AJ419" s="35">
        <v>0</v>
      </c>
      <c r="AK419" s="35">
        <v>0</v>
      </c>
      <c r="AL419" s="35">
        <v>0</v>
      </c>
      <c r="AM419" s="35">
        <f t="shared" si="151"/>
        <v>0</v>
      </c>
      <c r="AN419" s="35">
        <f t="shared" si="152"/>
        <v>0</v>
      </c>
      <c r="AO419" s="36" t="s">
        <v>2540</v>
      </c>
    </row>
    <row r="420" spans="1:41" s="5" customFormat="1" ht="47.25" x14ac:dyDescent="0.25">
      <c r="A420" s="30" t="s">
        <v>536</v>
      </c>
      <c r="B420" s="47" t="s">
        <v>779</v>
      </c>
      <c r="C420" s="53" t="s">
        <v>780</v>
      </c>
      <c r="D420" s="42" t="s">
        <v>124</v>
      </c>
      <c r="E420" s="43">
        <v>2023</v>
      </c>
      <c r="F420" s="43">
        <v>2023</v>
      </c>
      <c r="G420" s="43">
        <v>2023</v>
      </c>
      <c r="H420" s="35" t="s">
        <v>55</v>
      </c>
      <c r="I420" s="35" t="s">
        <v>55</v>
      </c>
      <c r="J420" s="35">
        <v>0</v>
      </c>
      <c r="K420" s="35">
        <v>0.14325257</v>
      </c>
      <c r="L420" s="35">
        <v>0</v>
      </c>
      <c r="M420" s="35">
        <v>0</v>
      </c>
      <c r="N420" s="35">
        <v>0.14325257</v>
      </c>
      <c r="O420" s="35">
        <v>0</v>
      </c>
      <c r="P420" s="35">
        <f>J420+AN420+AB420</f>
        <v>0.13699035000000001</v>
      </c>
      <c r="Q420" s="35">
        <v>0</v>
      </c>
      <c r="R420" s="35">
        <f t="shared" si="143"/>
        <v>0</v>
      </c>
      <c r="S420" s="35">
        <f t="shared" si="144"/>
        <v>0.13699035000000001</v>
      </c>
      <c r="T420" s="35">
        <v>0</v>
      </c>
      <c r="U420" s="35" t="s">
        <v>55</v>
      </c>
      <c r="V420" s="35">
        <v>0</v>
      </c>
      <c r="W420" s="35" t="s">
        <v>55</v>
      </c>
      <c r="X420" s="35">
        <v>0.14325257</v>
      </c>
      <c r="Y420" s="35" t="s">
        <v>55</v>
      </c>
      <c r="Z420" s="35">
        <f>AN420-AD420</f>
        <v>0.13699035000000001</v>
      </c>
      <c r="AA420" s="35">
        <v>0</v>
      </c>
      <c r="AB420" s="35">
        <v>0</v>
      </c>
      <c r="AC420" s="35">
        <v>0</v>
      </c>
      <c r="AD420" s="35">
        <v>0</v>
      </c>
      <c r="AE420" s="35">
        <v>0</v>
      </c>
      <c r="AF420" s="35">
        <v>0</v>
      </c>
      <c r="AG420" s="35">
        <v>0</v>
      </c>
      <c r="AH420" s="35">
        <v>0</v>
      </c>
      <c r="AI420" s="35">
        <v>0.14325257</v>
      </c>
      <c r="AJ420" s="35">
        <v>0.13699035000000001</v>
      </c>
      <c r="AK420" s="35">
        <v>0</v>
      </c>
      <c r="AL420" s="35">
        <v>0</v>
      </c>
      <c r="AM420" s="35">
        <f t="shared" si="151"/>
        <v>0.14325257</v>
      </c>
      <c r="AN420" s="35">
        <f t="shared" si="152"/>
        <v>0.13699035000000001</v>
      </c>
      <c r="AO420" s="36" t="s">
        <v>2976</v>
      </c>
    </row>
    <row r="421" spans="1:41" s="5" customFormat="1" ht="47.25" x14ac:dyDescent="0.25">
      <c r="A421" s="30" t="s">
        <v>536</v>
      </c>
      <c r="B421" s="47" t="s">
        <v>781</v>
      </c>
      <c r="C421" s="53" t="s">
        <v>782</v>
      </c>
      <c r="D421" s="42" t="s">
        <v>124</v>
      </c>
      <c r="E421" s="43">
        <v>2023</v>
      </c>
      <c r="F421" s="43">
        <v>2023</v>
      </c>
      <c r="G421" s="43">
        <v>2023</v>
      </c>
      <c r="H421" s="35" t="s">
        <v>55</v>
      </c>
      <c r="I421" s="35" t="s">
        <v>55</v>
      </c>
      <c r="J421" s="35">
        <v>0</v>
      </c>
      <c r="K421" s="35">
        <v>0.14325257</v>
      </c>
      <c r="L421" s="35">
        <v>0</v>
      </c>
      <c r="M421" s="35">
        <v>0</v>
      </c>
      <c r="N421" s="35">
        <v>0.14325257</v>
      </c>
      <c r="O421" s="35">
        <v>0</v>
      </c>
      <c r="P421" s="35">
        <f>J421+AN421+AB421</f>
        <v>0.13699035000000001</v>
      </c>
      <c r="Q421" s="35">
        <v>0</v>
      </c>
      <c r="R421" s="35">
        <f t="shared" ref="R421:R496" si="153">P421-Q421-T421-S421</f>
        <v>0</v>
      </c>
      <c r="S421" s="35">
        <f t="shared" si="144"/>
        <v>0.13699035000000001</v>
      </c>
      <c r="T421" s="35">
        <v>0</v>
      </c>
      <c r="U421" s="35" t="s">
        <v>55</v>
      </c>
      <c r="V421" s="35">
        <v>0</v>
      </c>
      <c r="W421" s="35" t="s">
        <v>55</v>
      </c>
      <c r="X421" s="35">
        <v>0.14325257</v>
      </c>
      <c r="Y421" s="35" t="s">
        <v>55</v>
      </c>
      <c r="Z421" s="35">
        <f>AN421-AD421</f>
        <v>0.13699035000000001</v>
      </c>
      <c r="AA421" s="35">
        <v>0</v>
      </c>
      <c r="AB421" s="35">
        <v>0</v>
      </c>
      <c r="AC421" s="35">
        <v>0</v>
      </c>
      <c r="AD421" s="35">
        <v>0</v>
      </c>
      <c r="AE421" s="35">
        <v>0</v>
      </c>
      <c r="AF421" s="35">
        <v>0</v>
      </c>
      <c r="AG421" s="35">
        <v>0</v>
      </c>
      <c r="AH421" s="35">
        <v>0</v>
      </c>
      <c r="AI421" s="35">
        <v>0.14325257</v>
      </c>
      <c r="AJ421" s="35">
        <v>0.13699035000000001</v>
      </c>
      <c r="AK421" s="35">
        <v>0</v>
      </c>
      <c r="AL421" s="35">
        <v>0</v>
      </c>
      <c r="AM421" s="35">
        <f t="shared" si="151"/>
        <v>0.14325257</v>
      </c>
      <c r="AN421" s="35">
        <f t="shared" si="152"/>
        <v>0.13699035000000001</v>
      </c>
      <c r="AO421" s="36" t="s">
        <v>2976</v>
      </c>
    </row>
    <row r="422" spans="1:41" s="5" customFormat="1" ht="47.25" x14ac:dyDescent="0.25">
      <c r="A422" s="30" t="s">
        <v>536</v>
      </c>
      <c r="B422" s="47" t="s">
        <v>2744</v>
      </c>
      <c r="C422" s="53" t="s">
        <v>2745</v>
      </c>
      <c r="D422" s="67" t="s">
        <v>124</v>
      </c>
      <c r="E422" s="33">
        <v>2023</v>
      </c>
      <c r="F422" s="34" t="s">
        <v>55</v>
      </c>
      <c r="G422" s="34" t="s">
        <v>55</v>
      </c>
      <c r="H422" s="35" t="s">
        <v>55</v>
      </c>
      <c r="I422" s="35" t="s">
        <v>55</v>
      </c>
      <c r="J422" s="35">
        <v>0</v>
      </c>
      <c r="K422" s="51">
        <v>0</v>
      </c>
      <c r="L422" s="51">
        <v>0</v>
      </c>
      <c r="M422" s="51">
        <v>0</v>
      </c>
      <c r="N422" s="51">
        <v>0</v>
      </c>
      <c r="O422" s="35">
        <v>0</v>
      </c>
      <c r="P422" s="35">
        <v>0</v>
      </c>
      <c r="Q422" s="52">
        <v>0</v>
      </c>
      <c r="R422" s="35">
        <v>0</v>
      </c>
      <c r="S422" s="52">
        <v>0</v>
      </c>
      <c r="T422" s="35">
        <v>0</v>
      </c>
      <c r="U422" s="35" t="s">
        <v>55</v>
      </c>
      <c r="V422" s="35">
        <v>0</v>
      </c>
      <c r="W422" s="35" t="s">
        <v>55</v>
      </c>
      <c r="X422" s="35">
        <v>0</v>
      </c>
      <c r="Y422" s="35" t="s">
        <v>55</v>
      </c>
      <c r="Z422" s="35">
        <f>P422-J422-AB422-AD422</f>
        <v>0</v>
      </c>
      <c r="AA422" s="35">
        <v>0</v>
      </c>
      <c r="AB422" s="35">
        <v>0</v>
      </c>
      <c r="AC422" s="35">
        <v>0</v>
      </c>
      <c r="AD422" s="35">
        <v>0</v>
      </c>
      <c r="AE422" s="35">
        <v>0</v>
      </c>
      <c r="AF422" s="35">
        <v>0</v>
      </c>
      <c r="AG422" s="35">
        <v>0</v>
      </c>
      <c r="AH422" s="35">
        <v>0</v>
      </c>
      <c r="AI422" s="35">
        <v>0</v>
      </c>
      <c r="AJ422" s="35">
        <v>0</v>
      </c>
      <c r="AK422" s="35">
        <v>0</v>
      </c>
      <c r="AL422" s="35">
        <v>0</v>
      </c>
      <c r="AM422" s="35">
        <f t="shared" si="151"/>
        <v>0</v>
      </c>
      <c r="AN422" s="35">
        <f t="shared" si="152"/>
        <v>0</v>
      </c>
      <c r="AO422" s="36" t="s">
        <v>2540</v>
      </c>
    </row>
    <row r="423" spans="1:41" s="5" customFormat="1" ht="47.25" x14ac:dyDescent="0.25">
      <c r="A423" s="30" t="s">
        <v>536</v>
      </c>
      <c r="B423" s="47" t="s">
        <v>783</v>
      </c>
      <c r="C423" s="53" t="s">
        <v>784</v>
      </c>
      <c r="D423" s="42" t="s">
        <v>124</v>
      </c>
      <c r="E423" s="43">
        <v>2023</v>
      </c>
      <c r="F423" s="43">
        <v>2023</v>
      </c>
      <c r="G423" s="43">
        <v>2023</v>
      </c>
      <c r="H423" s="35" t="s">
        <v>55</v>
      </c>
      <c r="I423" s="35" t="s">
        <v>55</v>
      </c>
      <c r="J423" s="35">
        <v>0</v>
      </c>
      <c r="K423" s="35">
        <v>8.1552319999999998E-2</v>
      </c>
      <c r="L423" s="35">
        <v>0</v>
      </c>
      <c r="M423" s="35">
        <v>0</v>
      </c>
      <c r="N423" s="35">
        <v>8.1552319999999998E-2</v>
      </c>
      <c r="O423" s="35">
        <v>0</v>
      </c>
      <c r="P423" s="35">
        <f>J423+AN423+AB423</f>
        <v>7.9133800000000004E-2</v>
      </c>
      <c r="Q423" s="35">
        <v>0</v>
      </c>
      <c r="R423" s="35">
        <f t="shared" si="153"/>
        <v>0</v>
      </c>
      <c r="S423" s="35">
        <f t="shared" ref="S423:S498" si="154">P423</f>
        <v>7.9133800000000004E-2</v>
      </c>
      <c r="T423" s="35">
        <v>0</v>
      </c>
      <c r="U423" s="35" t="s">
        <v>55</v>
      </c>
      <c r="V423" s="35">
        <v>0</v>
      </c>
      <c r="W423" s="35" t="s">
        <v>55</v>
      </c>
      <c r="X423" s="35">
        <v>8.1552319999999998E-2</v>
      </c>
      <c r="Y423" s="35" t="s">
        <v>55</v>
      </c>
      <c r="Z423" s="35">
        <f>AN423-AD423</f>
        <v>7.9133800000000004E-2</v>
      </c>
      <c r="AA423" s="35">
        <v>0</v>
      </c>
      <c r="AB423" s="35">
        <v>0</v>
      </c>
      <c r="AC423" s="35">
        <v>0</v>
      </c>
      <c r="AD423" s="35">
        <v>0</v>
      </c>
      <c r="AE423" s="35">
        <v>0</v>
      </c>
      <c r="AF423" s="35">
        <v>0</v>
      </c>
      <c r="AG423" s="35">
        <v>0</v>
      </c>
      <c r="AH423" s="35">
        <v>0</v>
      </c>
      <c r="AI423" s="35">
        <v>8.1552319999999998E-2</v>
      </c>
      <c r="AJ423" s="35">
        <v>7.9133800000000004E-2</v>
      </c>
      <c r="AK423" s="35">
        <v>0</v>
      </c>
      <c r="AL423" s="35">
        <v>0</v>
      </c>
      <c r="AM423" s="35">
        <f t="shared" si="151"/>
        <v>8.1552319999999998E-2</v>
      </c>
      <c r="AN423" s="35">
        <f t="shared" si="152"/>
        <v>7.9133800000000004E-2</v>
      </c>
      <c r="AO423" s="36" t="s">
        <v>2976</v>
      </c>
    </row>
    <row r="424" spans="1:41" s="5" customFormat="1" ht="47.25" x14ac:dyDescent="0.25">
      <c r="A424" s="30" t="s">
        <v>536</v>
      </c>
      <c r="B424" s="47" t="s">
        <v>785</v>
      </c>
      <c r="C424" s="53" t="s">
        <v>786</v>
      </c>
      <c r="D424" s="42" t="s">
        <v>124</v>
      </c>
      <c r="E424" s="43">
        <v>2023</v>
      </c>
      <c r="F424" s="43">
        <v>2023</v>
      </c>
      <c r="G424" s="43">
        <v>2023</v>
      </c>
      <c r="H424" s="35" t="s">
        <v>55</v>
      </c>
      <c r="I424" s="35" t="s">
        <v>55</v>
      </c>
      <c r="J424" s="35">
        <v>0</v>
      </c>
      <c r="K424" s="35">
        <v>8.1552319999999998E-2</v>
      </c>
      <c r="L424" s="35">
        <v>0</v>
      </c>
      <c r="M424" s="35">
        <v>0</v>
      </c>
      <c r="N424" s="35">
        <v>8.1552319999999998E-2</v>
      </c>
      <c r="O424" s="35">
        <v>0</v>
      </c>
      <c r="P424" s="35">
        <f>J424+AN424+AB424</f>
        <v>7.9133800000000004E-2</v>
      </c>
      <c r="Q424" s="35">
        <v>0</v>
      </c>
      <c r="R424" s="35">
        <f t="shared" si="153"/>
        <v>0</v>
      </c>
      <c r="S424" s="35">
        <f t="shared" si="154"/>
        <v>7.9133800000000004E-2</v>
      </c>
      <c r="T424" s="35">
        <v>0</v>
      </c>
      <c r="U424" s="35" t="s">
        <v>55</v>
      </c>
      <c r="V424" s="35">
        <v>0</v>
      </c>
      <c r="W424" s="35" t="s">
        <v>55</v>
      </c>
      <c r="X424" s="35">
        <v>8.1552319999999998E-2</v>
      </c>
      <c r="Y424" s="35" t="s">
        <v>55</v>
      </c>
      <c r="Z424" s="35">
        <f>AN424-AD424</f>
        <v>7.9133800000000004E-2</v>
      </c>
      <c r="AA424" s="35">
        <v>0</v>
      </c>
      <c r="AB424" s="35">
        <v>0</v>
      </c>
      <c r="AC424" s="35">
        <v>0</v>
      </c>
      <c r="AD424" s="35">
        <v>0</v>
      </c>
      <c r="AE424" s="35">
        <v>0</v>
      </c>
      <c r="AF424" s="35">
        <v>0</v>
      </c>
      <c r="AG424" s="35">
        <v>0</v>
      </c>
      <c r="AH424" s="35">
        <v>0</v>
      </c>
      <c r="AI424" s="35">
        <v>8.1552319999999998E-2</v>
      </c>
      <c r="AJ424" s="35">
        <v>7.9133800000000004E-2</v>
      </c>
      <c r="AK424" s="35">
        <v>0</v>
      </c>
      <c r="AL424" s="35">
        <v>0</v>
      </c>
      <c r="AM424" s="35">
        <f t="shared" si="151"/>
        <v>8.1552319999999998E-2</v>
      </c>
      <c r="AN424" s="35">
        <f t="shared" si="152"/>
        <v>7.9133800000000004E-2</v>
      </c>
      <c r="AO424" s="36" t="s">
        <v>2976</v>
      </c>
    </row>
    <row r="425" spans="1:41" s="5" customFormat="1" ht="47.25" x14ac:dyDescent="0.25">
      <c r="A425" s="30" t="s">
        <v>536</v>
      </c>
      <c r="B425" s="47" t="s">
        <v>2746</v>
      </c>
      <c r="C425" s="53" t="s">
        <v>2747</v>
      </c>
      <c r="D425" s="67" t="s">
        <v>124</v>
      </c>
      <c r="E425" s="33">
        <v>2023</v>
      </c>
      <c r="F425" s="34" t="s">
        <v>55</v>
      </c>
      <c r="G425" s="34" t="s">
        <v>55</v>
      </c>
      <c r="H425" s="35" t="s">
        <v>55</v>
      </c>
      <c r="I425" s="35" t="s">
        <v>55</v>
      </c>
      <c r="J425" s="35">
        <v>0</v>
      </c>
      <c r="K425" s="51">
        <v>0</v>
      </c>
      <c r="L425" s="51">
        <v>0</v>
      </c>
      <c r="M425" s="51">
        <v>0</v>
      </c>
      <c r="N425" s="51">
        <v>0</v>
      </c>
      <c r="O425" s="35">
        <v>0</v>
      </c>
      <c r="P425" s="35">
        <v>0</v>
      </c>
      <c r="Q425" s="52">
        <v>0</v>
      </c>
      <c r="R425" s="35">
        <v>0</v>
      </c>
      <c r="S425" s="52">
        <v>0</v>
      </c>
      <c r="T425" s="35">
        <v>0</v>
      </c>
      <c r="U425" s="35" t="s">
        <v>55</v>
      </c>
      <c r="V425" s="35">
        <v>0</v>
      </c>
      <c r="W425" s="35" t="s">
        <v>55</v>
      </c>
      <c r="X425" s="35">
        <v>0</v>
      </c>
      <c r="Y425" s="35" t="s">
        <v>55</v>
      </c>
      <c r="Z425" s="35">
        <f>P425-J425-AB425-AD425</f>
        <v>0</v>
      </c>
      <c r="AA425" s="35">
        <v>0</v>
      </c>
      <c r="AB425" s="35">
        <v>0</v>
      </c>
      <c r="AC425" s="35">
        <v>0</v>
      </c>
      <c r="AD425" s="35">
        <v>0</v>
      </c>
      <c r="AE425" s="35">
        <v>0</v>
      </c>
      <c r="AF425" s="35">
        <v>0</v>
      </c>
      <c r="AG425" s="35">
        <v>0</v>
      </c>
      <c r="AH425" s="35">
        <v>0</v>
      </c>
      <c r="AI425" s="35">
        <v>0</v>
      </c>
      <c r="AJ425" s="35">
        <v>0</v>
      </c>
      <c r="AK425" s="35">
        <v>0</v>
      </c>
      <c r="AL425" s="35">
        <v>0</v>
      </c>
      <c r="AM425" s="35">
        <f t="shared" si="151"/>
        <v>0</v>
      </c>
      <c r="AN425" s="35">
        <f t="shared" si="152"/>
        <v>0</v>
      </c>
      <c r="AO425" s="36" t="s">
        <v>2540</v>
      </c>
    </row>
    <row r="426" spans="1:41" s="5" customFormat="1" ht="47.25" x14ac:dyDescent="0.25">
      <c r="A426" s="30" t="s">
        <v>536</v>
      </c>
      <c r="B426" s="47" t="s">
        <v>787</v>
      </c>
      <c r="C426" s="53" t="s">
        <v>788</v>
      </c>
      <c r="D426" s="42" t="s">
        <v>124</v>
      </c>
      <c r="E426" s="43">
        <v>2023</v>
      </c>
      <c r="F426" s="43">
        <v>2023</v>
      </c>
      <c r="G426" s="43">
        <v>2023</v>
      </c>
      <c r="H426" s="35" t="s">
        <v>55</v>
      </c>
      <c r="I426" s="35" t="s">
        <v>55</v>
      </c>
      <c r="J426" s="35">
        <v>0</v>
      </c>
      <c r="K426" s="35">
        <v>7.7470440000000002E-2</v>
      </c>
      <c r="L426" s="35">
        <v>0</v>
      </c>
      <c r="M426" s="35">
        <v>0</v>
      </c>
      <c r="N426" s="35">
        <v>7.7470440000000002E-2</v>
      </c>
      <c r="O426" s="35">
        <v>0</v>
      </c>
      <c r="P426" s="35">
        <f>J426+AN426+AB426</f>
        <v>7.5214020000000006E-2</v>
      </c>
      <c r="Q426" s="35">
        <v>0</v>
      </c>
      <c r="R426" s="35">
        <f t="shared" si="153"/>
        <v>0</v>
      </c>
      <c r="S426" s="35">
        <f t="shared" si="154"/>
        <v>7.5214020000000006E-2</v>
      </c>
      <c r="T426" s="35">
        <v>0</v>
      </c>
      <c r="U426" s="35" t="s">
        <v>55</v>
      </c>
      <c r="V426" s="35">
        <v>0</v>
      </c>
      <c r="W426" s="35" t="s">
        <v>55</v>
      </c>
      <c r="X426" s="35">
        <v>7.7470440000000002E-2</v>
      </c>
      <c r="Y426" s="35" t="s">
        <v>55</v>
      </c>
      <c r="Z426" s="35">
        <f>AN426-AD426</f>
        <v>7.5214020000000006E-2</v>
      </c>
      <c r="AA426" s="35">
        <v>0</v>
      </c>
      <c r="AB426" s="35">
        <v>0</v>
      </c>
      <c r="AC426" s="35">
        <v>0</v>
      </c>
      <c r="AD426" s="35">
        <v>0</v>
      </c>
      <c r="AE426" s="35">
        <v>0</v>
      </c>
      <c r="AF426" s="35">
        <v>0</v>
      </c>
      <c r="AG426" s="35">
        <v>0</v>
      </c>
      <c r="AH426" s="35">
        <v>0</v>
      </c>
      <c r="AI426" s="35">
        <v>7.7470440000000002E-2</v>
      </c>
      <c r="AJ426" s="35">
        <v>7.5214020000000006E-2</v>
      </c>
      <c r="AK426" s="35">
        <v>0</v>
      </c>
      <c r="AL426" s="35">
        <v>0</v>
      </c>
      <c r="AM426" s="35">
        <f t="shared" si="151"/>
        <v>7.7470440000000002E-2</v>
      </c>
      <c r="AN426" s="35">
        <f t="shared" si="152"/>
        <v>7.5214020000000006E-2</v>
      </c>
      <c r="AO426" s="36" t="s">
        <v>2976</v>
      </c>
    </row>
    <row r="427" spans="1:41" s="5" customFormat="1" ht="47.25" x14ac:dyDescent="0.25">
      <c r="A427" s="30" t="s">
        <v>536</v>
      </c>
      <c r="B427" s="47" t="s">
        <v>789</v>
      </c>
      <c r="C427" s="53" t="s">
        <v>790</v>
      </c>
      <c r="D427" s="42" t="s">
        <v>124</v>
      </c>
      <c r="E427" s="43">
        <v>2023</v>
      </c>
      <c r="F427" s="43">
        <v>2023</v>
      </c>
      <c r="G427" s="43">
        <v>2023</v>
      </c>
      <c r="H427" s="35" t="s">
        <v>55</v>
      </c>
      <c r="I427" s="35" t="s">
        <v>55</v>
      </c>
      <c r="J427" s="35">
        <v>0</v>
      </c>
      <c r="K427" s="35">
        <v>7.7470440000000002E-2</v>
      </c>
      <c r="L427" s="35">
        <v>0</v>
      </c>
      <c r="M427" s="35">
        <v>0</v>
      </c>
      <c r="N427" s="35">
        <v>7.7470440000000002E-2</v>
      </c>
      <c r="O427" s="35">
        <v>0</v>
      </c>
      <c r="P427" s="35">
        <f>J427+AN427+AB427</f>
        <v>7.5214020000000006E-2</v>
      </c>
      <c r="Q427" s="35">
        <v>0</v>
      </c>
      <c r="R427" s="35">
        <f t="shared" si="153"/>
        <v>0</v>
      </c>
      <c r="S427" s="35">
        <f t="shared" si="154"/>
        <v>7.5214020000000006E-2</v>
      </c>
      <c r="T427" s="35">
        <v>0</v>
      </c>
      <c r="U427" s="35" t="s">
        <v>55</v>
      </c>
      <c r="V427" s="35">
        <v>0</v>
      </c>
      <c r="W427" s="35" t="s">
        <v>55</v>
      </c>
      <c r="X427" s="35">
        <v>7.7470440000000002E-2</v>
      </c>
      <c r="Y427" s="35" t="s">
        <v>55</v>
      </c>
      <c r="Z427" s="35">
        <f>AN427-AD427</f>
        <v>7.5214020000000006E-2</v>
      </c>
      <c r="AA427" s="35">
        <v>0</v>
      </c>
      <c r="AB427" s="35">
        <v>0</v>
      </c>
      <c r="AC427" s="35">
        <v>0</v>
      </c>
      <c r="AD427" s="35">
        <v>0</v>
      </c>
      <c r="AE427" s="35">
        <v>0</v>
      </c>
      <c r="AF427" s="35">
        <v>0</v>
      </c>
      <c r="AG427" s="35">
        <v>0</v>
      </c>
      <c r="AH427" s="35">
        <v>0</v>
      </c>
      <c r="AI427" s="35">
        <v>7.7470440000000002E-2</v>
      </c>
      <c r="AJ427" s="35">
        <v>7.5214020000000006E-2</v>
      </c>
      <c r="AK427" s="35">
        <v>0</v>
      </c>
      <c r="AL427" s="35">
        <v>0</v>
      </c>
      <c r="AM427" s="35">
        <f t="shared" si="151"/>
        <v>7.7470440000000002E-2</v>
      </c>
      <c r="AN427" s="35">
        <f t="shared" si="152"/>
        <v>7.5214020000000006E-2</v>
      </c>
      <c r="AO427" s="36" t="s">
        <v>2976</v>
      </c>
    </row>
    <row r="428" spans="1:41" s="5" customFormat="1" ht="47.25" x14ac:dyDescent="0.25">
      <c r="A428" s="30" t="s">
        <v>536</v>
      </c>
      <c r="B428" s="47" t="s">
        <v>791</v>
      </c>
      <c r="C428" s="53" t="s">
        <v>792</v>
      </c>
      <c r="D428" s="42" t="s">
        <v>124</v>
      </c>
      <c r="E428" s="43">
        <v>2023</v>
      </c>
      <c r="F428" s="43">
        <v>2023</v>
      </c>
      <c r="G428" s="43">
        <v>2023</v>
      </c>
      <c r="H428" s="35" t="s">
        <v>55</v>
      </c>
      <c r="I428" s="35" t="s">
        <v>55</v>
      </c>
      <c r="J428" s="35">
        <v>0</v>
      </c>
      <c r="K428" s="35">
        <v>7.7470440000000002E-2</v>
      </c>
      <c r="L428" s="35">
        <v>0</v>
      </c>
      <c r="M428" s="35">
        <v>0</v>
      </c>
      <c r="N428" s="35">
        <v>7.7470440000000002E-2</v>
      </c>
      <c r="O428" s="35">
        <v>0</v>
      </c>
      <c r="P428" s="35">
        <f>J428+AN428+AB428</f>
        <v>7.5214020000000006E-2</v>
      </c>
      <c r="Q428" s="35">
        <v>0</v>
      </c>
      <c r="R428" s="35">
        <f t="shared" si="153"/>
        <v>0</v>
      </c>
      <c r="S428" s="35">
        <f t="shared" si="154"/>
        <v>7.5214020000000006E-2</v>
      </c>
      <c r="T428" s="35">
        <v>0</v>
      </c>
      <c r="U428" s="35" t="s">
        <v>55</v>
      </c>
      <c r="V428" s="35">
        <v>0</v>
      </c>
      <c r="W428" s="35" t="s">
        <v>55</v>
      </c>
      <c r="X428" s="35">
        <v>7.7470440000000002E-2</v>
      </c>
      <c r="Y428" s="35" t="s">
        <v>55</v>
      </c>
      <c r="Z428" s="35">
        <f>AN428-AD428</f>
        <v>7.5214020000000006E-2</v>
      </c>
      <c r="AA428" s="35">
        <v>0</v>
      </c>
      <c r="AB428" s="35">
        <v>0</v>
      </c>
      <c r="AC428" s="35">
        <v>0</v>
      </c>
      <c r="AD428" s="35">
        <v>0</v>
      </c>
      <c r="AE428" s="35">
        <v>0</v>
      </c>
      <c r="AF428" s="35">
        <v>0</v>
      </c>
      <c r="AG428" s="35">
        <v>0</v>
      </c>
      <c r="AH428" s="35">
        <v>0</v>
      </c>
      <c r="AI428" s="35">
        <v>7.7470440000000002E-2</v>
      </c>
      <c r="AJ428" s="35">
        <v>7.5214020000000006E-2</v>
      </c>
      <c r="AK428" s="35">
        <v>0</v>
      </c>
      <c r="AL428" s="35">
        <v>0</v>
      </c>
      <c r="AM428" s="35">
        <f t="shared" si="151"/>
        <v>7.7470440000000002E-2</v>
      </c>
      <c r="AN428" s="35">
        <f t="shared" si="152"/>
        <v>7.5214020000000006E-2</v>
      </c>
      <c r="AO428" s="36" t="s">
        <v>2976</v>
      </c>
    </row>
    <row r="429" spans="1:41" s="5" customFormat="1" ht="47.25" x14ac:dyDescent="0.25">
      <c r="A429" s="30" t="s">
        <v>536</v>
      </c>
      <c r="B429" s="47" t="s">
        <v>793</v>
      </c>
      <c r="C429" s="53" t="s">
        <v>794</v>
      </c>
      <c r="D429" s="67" t="s">
        <v>124</v>
      </c>
      <c r="E429" s="43">
        <v>2023</v>
      </c>
      <c r="F429" s="43">
        <v>2023</v>
      </c>
      <c r="G429" s="43">
        <v>2023</v>
      </c>
      <c r="H429" s="35" t="s">
        <v>55</v>
      </c>
      <c r="I429" s="35" t="s">
        <v>55</v>
      </c>
      <c r="J429" s="35">
        <v>0</v>
      </c>
      <c r="K429" s="35">
        <v>2.3236654400000001</v>
      </c>
      <c r="L429" s="35">
        <v>0</v>
      </c>
      <c r="M429" s="35">
        <v>0</v>
      </c>
      <c r="N429" s="35">
        <v>2.3236654400000001</v>
      </c>
      <c r="O429" s="35">
        <v>0</v>
      </c>
      <c r="P429" s="35">
        <f>J429+AN429+AB429</f>
        <v>2.2235933700000001</v>
      </c>
      <c r="Q429" s="35">
        <v>0</v>
      </c>
      <c r="R429" s="35">
        <f t="shared" si="153"/>
        <v>0</v>
      </c>
      <c r="S429" s="35">
        <f t="shared" si="154"/>
        <v>2.2235933700000001</v>
      </c>
      <c r="T429" s="35">
        <v>0</v>
      </c>
      <c r="U429" s="35" t="s">
        <v>55</v>
      </c>
      <c r="V429" s="35">
        <v>2.0433469981175998</v>
      </c>
      <c r="W429" s="35" t="s">
        <v>55</v>
      </c>
      <c r="X429" s="35">
        <v>2.3236654400000001</v>
      </c>
      <c r="Y429" s="35" t="s">
        <v>55</v>
      </c>
      <c r="Z429" s="35">
        <f>AN429-AD429</f>
        <v>2.2235933700000001</v>
      </c>
      <c r="AA429" s="35">
        <v>0</v>
      </c>
      <c r="AB429" s="35">
        <v>0</v>
      </c>
      <c r="AC429" s="35">
        <v>0</v>
      </c>
      <c r="AD429" s="35">
        <v>0</v>
      </c>
      <c r="AE429" s="35">
        <v>0</v>
      </c>
      <c r="AF429" s="35">
        <v>0</v>
      </c>
      <c r="AG429" s="35">
        <v>0</v>
      </c>
      <c r="AH429" s="35">
        <v>0</v>
      </c>
      <c r="AI429" s="35">
        <v>2.3236654400000001</v>
      </c>
      <c r="AJ429" s="35">
        <v>2.2235933700000001</v>
      </c>
      <c r="AK429" s="35">
        <v>0</v>
      </c>
      <c r="AL429" s="35">
        <v>0</v>
      </c>
      <c r="AM429" s="35">
        <f t="shared" si="151"/>
        <v>2.3236654400000001</v>
      </c>
      <c r="AN429" s="35">
        <f t="shared" si="152"/>
        <v>2.2235933700000001</v>
      </c>
      <c r="AO429" s="36" t="s">
        <v>2976</v>
      </c>
    </row>
    <row r="430" spans="1:41" s="5" customFormat="1" ht="47.25" x14ac:dyDescent="0.25">
      <c r="A430" s="30" t="s">
        <v>536</v>
      </c>
      <c r="B430" s="47" t="s">
        <v>795</v>
      </c>
      <c r="C430" s="53" t="s">
        <v>796</v>
      </c>
      <c r="D430" s="67" t="s">
        <v>124</v>
      </c>
      <c r="E430" s="43">
        <v>2023</v>
      </c>
      <c r="F430" s="43">
        <v>2023</v>
      </c>
      <c r="G430" s="43">
        <v>2023</v>
      </c>
      <c r="H430" s="35" t="s">
        <v>55</v>
      </c>
      <c r="I430" s="35" t="s">
        <v>55</v>
      </c>
      <c r="J430" s="35">
        <v>0</v>
      </c>
      <c r="K430" s="35">
        <v>1.2920445899999999</v>
      </c>
      <c r="L430" s="35">
        <v>0</v>
      </c>
      <c r="M430" s="35">
        <v>0</v>
      </c>
      <c r="N430" s="35">
        <v>1.2920445899999999</v>
      </c>
      <c r="O430" s="35">
        <v>0</v>
      </c>
      <c r="P430" s="35">
        <f>J430+AN430+AB430</f>
        <v>1.2247154499999999</v>
      </c>
      <c r="Q430" s="35">
        <v>0</v>
      </c>
      <c r="R430" s="35">
        <f t="shared" si="153"/>
        <v>0</v>
      </c>
      <c r="S430" s="35">
        <f t="shared" si="154"/>
        <v>1.2247154499999999</v>
      </c>
      <c r="T430" s="35">
        <v>0</v>
      </c>
      <c r="U430" s="35" t="s">
        <v>55</v>
      </c>
      <c r="V430" s="35">
        <v>1.19639447426016</v>
      </c>
      <c r="W430" s="35" t="s">
        <v>55</v>
      </c>
      <c r="X430" s="35">
        <v>1.2920445899999999</v>
      </c>
      <c r="Y430" s="35" t="s">
        <v>55</v>
      </c>
      <c r="Z430" s="35">
        <f>AN430-AD430</f>
        <v>1.2247154499999999</v>
      </c>
      <c r="AA430" s="35">
        <v>0</v>
      </c>
      <c r="AB430" s="35">
        <v>0</v>
      </c>
      <c r="AC430" s="35">
        <v>0</v>
      </c>
      <c r="AD430" s="35">
        <v>0</v>
      </c>
      <c r="AE430" s="35">
        <v>0</v>
      </c>
      <c r="AF430" s="35">
        <v>0</v>
      </c>
      <c r="AG430" s="35">
        <v>0</v>
      </c>
      <c r="AH430" s="35">
        <v>0</v>
      </c>
      <c r="AI430" s="35">
        <v>1.2920445899999999</v>
      </c>
      <c r="AJ430" s="35">
        <v>1.2247154499999999</v>
      </c>
      <c r="AK430" s="35">
        <v>0</v>
      </c>
      <c r="AL430" s="35">
        <v>0</v>
      </c>
      <c r="AM430" s="35">
        <f t="shared" si="151"/>
        <v>1.2920445899999999</v>
      </c>
      <c r="AN430" s="35">
        <f t="shared" si="152"/>
        <v>1.2247154499999999</v>
      </c>
      <c r="AO430" s="36" t="s">
        <v>2976</v>
      </c>
    </row>
    <row r="431" spans="1:41" s="5" customFormat="1" ht="31.5" x14ac:dyDescent="0.25">
      <c r="A431" s="30" t="s">
        <v>536</v>
      </c>
      <c r="B431" s="47" t="s">
        <v>2748</v>
      </c>
      <c r="C431" s="53" t="s">
        <v>2749</v>
      </c>
      <c r="D431" s="67" t="s">
        <v>124</v>
      </c>
      <c r="E431" s="33">
        <v>2023</v>
      </c>
      <c r="F431" s="34" t="s">
        <v>55</v>
      </c>
      <c r="G431" s="34" t="s">
        <v>55</v>
      </c>
      <c r="H431" s="35" t="s">
        <v>55</v>
      </c>
      <c r="I431" s="35" t="s">
        <v>55</v>
      </c>
      <c r="J431" s="35">
        <v>0</v>
      </c>
      <c r="K431" s="51">
        <v>0</v>
      </c>
      <c r="L431" s="51">
        <v>0</v>
      </c>
      <c r="M431" s="51">
        <v>0</v>
      </c>
      <c r="N431" s="51">
        <v>0</v>
      </c>
      <c r="O431" s="35">
        <v>0</v>
      </c>
      <c r="P431" s="35">
        <v>0</v>
      </c>
      <c r="Q431" s="52">
        <v>0</v>
      </c>
      <c r="R431" s="35">
        <v>0</v>
      </c>
      <c r="S431" s="52">
        <v>0</v>
      </c>
      <c r="T431" s="35">
        <v>0</v>
      </c>
      <c r="U431" s="35" t="s">
        <v>55</v>
      </c>
      <c r="V431" s="35">
        <v>0</v>
      </c>
      <c r="W431" s="35" t="s">
        <v>55</v>
      </c>
      <c r="X431" s="35">
        <v>0</v>
      </c>
      <c r="Y431" s="35" t="s">
        <v>55</v>
      </c>
      <c r="Z431" s="35">
        <f>P431-J431-AB431-AD431</f>
        <v>0</v>
      </c>
      <c r="AA431" s="35">
        <v>0</v>
      </c>
      <c r="AB431" s="35">
        <v>0</v>
      </c>
      <c r="AC431" s="35">
        <v>0</v>
      </c>
      <c r="AD431" s="35">
        <v>0</v>
      </c>
      <c r="AE431" s="35">
        <v>0</v>
      </c>
      <c r="AF431" s="35">
        <v>0</v>
      </c>
      <c r="AG431" s="35">
        <v>0</v>
      </c>
      <c r="AH431" s="35">
        <v>0</v>
      </c>
      <c r="AI431" s="35">
        <v>0</v>
      </c>
      <c r="AJ431" s="35">
        <v>0</v>
      </c>
      <c r="AK431" s="35">
        <v>0</v>
      </c>
      <c r="AL431" s="35">
        <v>0</v>
      </c>
      <c r="AM431" s="35">
        <f t="shared" si="151"/>
        <v>0</v>
      </c>
      <c r="AN431" s="35">
        <f t="shared" si="152"/>
        <v>0</v>
      </c>
      <c r="AO431" s="36" t="s">
        <v>2540</v>
      </c>
    </row>
    <row r="432" spans="1:41" s="5" customFormat="1" ht="47.25" x14ac:dyDescent="0.25">
      <c r="A432" s="30" t="s">
        <v>536</v>
      </c>
      <c r="B432" s="47" t="s">
        <v>797</v>
      </c>
      <c r="C432" s="53" t="s">
        <v>798</v>
      </c>
      <c r="D432" s="42" t="s">
        <v>124</v>
      </c>
      <c r="E432" s="43">
        <v>2023</v>
      </c>
      <c r="F432" s="43">
        <v>2023</v>
      </c>
      <c r="G432" s="43">
        <v>2023</v>
      </c>
      <c r="H432" s="35" t="s">
        <v>55</v>
      </c>
      <c r="I432" s="35" t="s">
        <v>55</v>
      </c>
      <c r="J432" s="35">
        <v>0</v>
      </c>
      <c r="K432" s="35">
        <v>0.14238075</v>
      </c>
      <c r="L432" s="35">
        <v>0</v>
      </c>
      <c r="M432" s="35">
        <v>0</v>
      </c>
      <c r="N432" s="35">
        <v>0.14238075</v>
      </c>
      <c r="O432" s="35">
        <v>0</v>
      </c>
      <c r="P432" s="35">
        <f>J432+AN432+AB432</f>
        <v>0.11719640000000001</v>
      </c>
      <c r="Q432" s="35">
        <v>0</v>
      </c>
      <c r="R432" s="35">
        <f t="shared" si="153"/>
        <v>0</v>
      </c>
      <c r="S432" s="35">
        <f t="shared" si="154"/>
        <v>0.11719640000000001</v>
      </c>
      <c r="T432" s="35">
        <v>0</v>
      </c>
      <c r="U432" s="35" t="s">
        <v>55</v>
      </c>
      <c r="V432" s="35">
        <v>0</v>
      </c>
      <c r="W432" s="35" t="s">
        <v>55</v>
      </c>
      <c r="X432" s="35">
        <v>0.14238075</v>
      </c>
      <c r="Y432" s="35" t="s">
        <v>55</v>
      </c>
      <c r="Z432" s="35">
        <f>AN432-AD432</f>
        <v>0.11719640000000001</v>
      </c>
      <c r="AA432" s="35">
        <v>0</v>
      </c>
      <c r="AB432" s="35">
        <v>0</v>
      </c>
      <c r="AC432" s="35">
        <v>0</v>
      </c>
      <c r="AD432" s="35">
        <v>0</v>
      </c>
      <c r="AE432" s="35">
        <v>0</v>
      </c>
      <c r="AF432" s="35">
        <v>0</v>
      </c>
      <c r="AG432" s="35">
        <v>0</v>
      </c>
      <c r="AH432" s="35">
        <v>0</v>
      </c>
      <c r="AI432" s="35">
        <v>0.14238075</v>
      </c>
      <c r="AJ432" s="35">
        <v>0.11719640000000001</v>
      </c>
      <c r="AK432" s="35">
        <v>0</v>
      </c>
      <c r="AL432" s="35">
        <v>0</v>
      </c>
      <c r="AM432" s="35">
        <f t="shared" si="151"/>
        <v>0.14238075</v>
      </c>
      <c r="AN432" s="35">
        <f t="shared" si="152"/>
        <v>0.11719640000000001</v>
      </c>
      <c r="AO432" s="36" t="s">
        <v>2976</v>
      </c>
    </row>
    <row r="433" spans="1:41" s="5" customFormat="1" ht="47.25" x14ac:dyDescent="0.25">
      <c r="A433" s="30" t="s">
        <v>536</v>
      </c>
      <c r="B433" s="47" t="s">
        <v>799</v>
      </c>
      <c r="C433" s="53" t="s">
        <v>800</v>
      </c>
      <c r="D433" s="42" t="s">
        <v>124</v>
      </c>
      <c r="E433" s="43">
        <v>2023</v>
      </c>
      <c r="F433" s="43">
        <v>2023</v>
      </c>
      <c r="G433" s="43">
        <v>2023</v>
      </c>
      <c r="H433" s="35" t="s">
        <v>55</v>
      </c>
      <c r="I433" s="35" t="s">
        <v>55</v>
      </c>
      <c r="J433" s="35">
        <v>0</v>
      </c>
      <c r="K433" s="35">
        <v>0.2847615</v>
      </c>
      <c r="L433" s="35">
        <v>0</v>
      </c>
      <c r="M433" s="35">
        <v>0</v>
      </c>
      <c r="N433" s="35">
        <v>0.2847615</v>
      </c>
      <c r="O433" s="35">
        <v>0</v>
      </c>
      <c r="P433" s="35">
        <f>J433+AN433+AB433</f>
        <v>0.23439289999999999</v>
      </c>
      <c r="Q433" s="35">
        <v>0</v>
      </c>
      <c r="R433" s="35">
        <f t="shared" si="153"/>
        <v>0</v>
      </c>
      <c r="S433" s="35">
        <f t="shared" si="154"/>
        <v>0.23439289999999999</v>
      </c>
      <c r="T433" s="35">
        <v>0</v>
      </c>
      <c r="U433" s="35" t="s">
        <v>55</v>
      </c>
      <c r="V433" s="35">
        <v>0</v>
      </c>
      <c r="W433" s="35" t="s">
        <v>55</v>
      </c>
      <c r="X433" s="35">
        <v>0.2847615</v>
      </c>
      <c r="Y433" s="35" t="s">
        <v>55</v>
      </c>
      <c r="Z433" s="35">
        <f>AN433-AD433</f>
        <v>0.23439289999999999</v>
      </c>
      <c r="AA433" s="35">
        <v>0</v>
      </c>
      <c r="AB433" s="35">
        <v>0</v>
      </c>
      <c r="AC433" s="35">
        <v>0</v>
      </c>
      <c r="AD433" s="35">
        <v>0</v>
      </c>
      <c r="AE433" s="35">
        <v>0</v>
      </c>
      <c r="AF433" s="35">
        <v>0</v>
      </c>
      <c r="AG433" s="35">
        <v>0</v>
      </c>
      <c r="AH433" s="35">
        <v>0</v>
      </c>
      <c r="AI433" s="35">
        <v>0.2847615</v>
      </c>
      <c r="AJ433" s="35">
        <v>0.23439289999999999</v>
      </c>
      <c r="AK433" s="35">
        <v>0</v>
      </c>
      <c r="AL433" s="35">
        <v>0</v>
      </c>
      <c r="AM433" s="35">
        <f t="shared" si="151"/>
        <v>0.2847615</v>
      </c>
      <c r="AN433" s="35">
        <f t="shared" si="152"/>
        <v>0.23439289999999999</v>
      </c>
      <c r="AO433" s="36" t="s">
        <v>2976</v>
      </c>
    </row>
    <row r="434" spans="1:41" s="5" customFormat="1" ht="47.25" x14ac:dyDescent="0.25">
      <c r="A434" s="30" t="s">
        <v>536</v>
      </c>
      <c r="B434" s="47" t="s">
        <v>801</v>
      </c>
      <c r="C434" s="53" t="s">
        <v>802</v>
      </c>
      <c r="D434" s="42" t="s">
        <v>124</v>
      </c>
      <c r="E434" s="43">
        <v>2023</v>
      </c>
      <c r="F434" s="43">
        <v>2023</v>
      </c>
      <c r="G434" s="43">
        <v>2023</v>
      </c>
      <c r="H434" s="35" t="s">
        <v>55</v>
      </c>
      <c r="I434" s="35" t="s">
        <v>55</v>
      </c>
      <c r="J434" s="35">
        <v>0</v>
      </c>
      <c r="K434" s="35">
        <v>0.14238075</v>
      </c>
      <c r="L434" s="35">
        <v>0</v>
      </c>
      <c r="M434" s="35">
        <v>0</v>
      </c>
      <c r="N434" s="35">
        <v>0.14238075</v>
      </c>
      <c r="O434" s="35">
        <v>0</v>
      </c>
      <c r="P434" s="35">
        <f>J434+AN434+AB434</f>
        <v>0.11719640000000001</v>
      </c>
      <c r="Q434" s="35">
        <v>0</v>
      </c>
      <c r="R434" s="35">
        <f t="shared" si="153"/>
        <v>0</v>
      </c>
      <c r="S434" s="35">
        <f t="shared" si="154"/>
        <v>0.11719640000000001</v>
      </c>
      <c r="T434" s="35">
        <v>0</v>
      </c>
      <c r="U434" s="35" t="s">
        <v>55</v>
      </c>
      <c r="V434" s="35">
        <v>0</v>
      </c>
      <c r="W434" s="35" t="s">
        <v>55</v>
      </c>
      <c r="X434" s="35">
        <v>0.14238075</v>
      </c>
      <c r="Y434" s="35" t="s">
        <v>55</v>
      </c>
      <c r="Z434" s="35">
        <f>AN434-AD434</f>
        <v>0.11719640000000001</v>
      </c>
      <c r="AA434" s="35">
        <v>0</v>
      </c>
      <c r="AB434" s="35">
        <v>0</v>
      </c>
      <c r="AC434" s="35">
        <v>0</v>
      </c>
      <c r="AD434" s="35">
        <v>0</v>
      </c>
      <c r="AE434" s="35">
        <v>0</v>
      </c>
      <c r="AF434" s="35">
        <v>0</v>
      </c>
      <c r="AG434" s="35">
        <v>0</v>
      </c>
      <c r="AH434" s="35">
        <v>0</v>
      </c>
      <c r="AI434" s="35">
        <v>0.14238075</v>
      </c>
      <c r="AJ434" s="35">
        <v>0.11719640000000001</v>
      </c>
      <c r="AK434" s="35">
        <v>0</v>
      </c>
      <c r="AL434" s="35">
        <v>0</v>
      </c>
      <c r="AM434" s="35">
        <f t="shared" si="151"/>
        <v>0.14238075</v>
      </c>
      <c r="AN434" s="35">
        <f t="shared" si="152"/>
        <v>0.11719640000000001</v>
      </c>
      <c r="AO434" s="36" t="s">
        <v>2976</v>
      </c>
    </row>
    <row r="435" spans="1:41" s="5" customFormat="1" ht="47.25" x14ac:dyDescent="0.25">
      <c r="A435" s="30" t="s">
        <v>536</v>
      </c>
      <c r="B435" s="47" t="s">
        <v>803</v>
      </c>
      <c r="C435" s="53" t="s">
        <v>804</v>
      </c>
      <c r="D435" s="67" t="s">
        <v>124</v>
      </c>
      <c r="E435" s="43">
        <v>2023</v>
      </c>
      <c r="F435" s="43">
        <v>2023</v>
      </c>
      <c r="G435" s="43">
        <v>2023</v>
      </c>
      <c r="H435" s="35" t="s">
        <v>55</v>
      </c>
      <c r="I435" s="35" t="s">
        <v>55</v>
      </c>
      <c r="J435" s="35">
        <v>0</v>
      </c>
      <c r="K435" s="35">
        <v>9.8502409999999999E-2</v>
      </c>
      <c r="L435" s="35">
        <v>0</v>
      </c>
      <c r="M435" s="35">
        <v>0</v>
      </c>
      <c r="N435" s="35">
        <v>9.8502409999999999E-2</v>
      </c>
      <c r="O435" s="35">
        <v>0</v>
      </c>
      <c r="P435" s="35">
        <f>J435+AN435+AB435</f>
        <v>9.4303090000000006E-2</v>
      </c>
      <c r="Q435" s="35">
        <v>0</v>
      </c>
      <c r="R435" s="35">
        <f t="shared" si="153"/>
        <v>0</v>
      </c>
      <c r="S435" s="35">
        <f t="shared" si="154"/>
        <v>9.4303090000000006E-2</v>
      </c>
      <c r="T435" s="35">
        <v>0</v>
      </c>
      <c r="U435" s="35" t="s">
        <v>55</v>
      </c>
      <c r="V435" s="35">
        <v>0.104536447874712</v>
      </c>
      <c r="W435" s="35" t="s">
        <v>55</v>
      </c>
      <c r="X435" s="35">
        <v>9.8502409999999999E-2</v>
      </c>
      <c r="Y435" s="35" t="s">
        <v>55</v>
      </c>
      <c r="Z435" s="35">
        <f>AN435-AD435</f>
        <v>9.4303090000000006E-2</v>
      </c>
      <c r="AA435" s="35">
        <v>0</v>
      </c>
      <c r="AB435" s="35">
        <v>0</v>
      </c>
      <c r="AC435" s="35">
        <v>0</v>
      </c>
      <c r="AD435" s="35">
        <v>0</v>
      </c>
      <c r="AE435" s="35">
        <v>0</v>
      </c>
      <c r="AF435" s="35">
        <v>0</v>
      </c>
      <c r="AG435" s="35">
        <v>0</v>
      </c>
      <c r="AH435" s="35">
        <v>0</v>
      </c>
      <c r="AI435" s="35">
        <v>9.8502409999999999E-2</v>
      </c>
      <c r="AJ435" s="35">
        <v>9.4303090000000006E-2</v>
      </c>
      <c r="AK435" s="35">
        <v>0</v>
      </c>
      <c r="AL435" s="35">
        <v>0</v>
      </c>
      <c r="AM435" s="35">
        <f t="shared" si="151"/>
        <v>9.8502409999999999E-2</v>
      </c>
      <c r="AN435" s="35">
        <f t="shared" si="152"/>
        <v>9.4303090000000006E-2</v>
      </c>
      <c r="AO435" s="36" t="s">
        <v>2976</v>
      </c>
    </row>
    <row r="436" spans="1:41" s="5" customFormat="1" ht="47.25" x14ac:dyDescent="0.25">
      <c r="A436" s="30" t="s">
        <v>536</v>
      </c>
      <c r="B436" s="47" t="s">
        <v>805</v>
      </c>
      <c r="C436" s="53" t="s">
        <v>806</v>
      </c>
      <c r="D436" s="67" t="s">
        <v>124</v>
      </c>
      <c r="E436" s="43">
        <v>2023</v>
      </c>
      <c r="F436" s="43">
        <v>2023</v>
      </c>
      <c r="G436" s="43">
        <v>2023</v>
      </c>
      <c r="H436" s="35" t="s">
        <v>55</v>
      </c>
      <c r="I436" s="35" t="s">
        <v>55</v>
      </c>
      <c r="J436" s="35">
        <v>0</v>
      </c>
      <c r="K436" s="35">
        <v>5.568265E-2</v>
      </c>
      <c r="L436" s="35">
        <v>0</v>
      </c>
      <c r="M436" s="35">
        <v>0</v>
      </c>
      <c r="N436" s="35">
        <v>5.568265E-2</v>
      </c>
      <c r="O436" s="35">
        <v>0</v>
      </c>
      <c r="P436" s="35">
        <f>J436+AN436+AB436</f>
        <v>5.2866879999999998E-2</v>
      </c>
      <c r="Q436" s="35">
        <v>0</v>
      </c>
      <c r="R436" s="35">
        <f t="shared" si="153"/>
        <v>0</v>
      </c>
      <c r="S436" s="35">
        <f t="shared" si="154"/>
        <v>5.2866879999999998E-2</v>
      </c>
      <c r="T436" s="35">
        <v>0</v>
      </c>
      <c r="U436" s="35" t="s">
        <v>55</v>
      </c>
      <c r="V436" s="35">
        <v>5.3109253716291362E-2</v>
      </c>
      <c r="W436" s="35" t="s">
        <v>55</v>
      </c>
      <c r="X436" s="35">
        <v>5.568265E-2</v>
      </c>
      <c r="Y436" s="35" t="s">
        <v>55</v>
      </c>
      <c r="Z436" s="35">
        <f>AN436-AD436</f>
        <v>5.2866879999999998E-2</v>
      </c>
      <c r="AA436" s="35">
        <v>0</v>
      </c>
      <c r="AB436" s="35">
        <v>0</v>
      </c>
      <c r="AC436" s="35">
        <v>0</v>
      </c>
      <c r="AD436" s="35">
        <v>0</v>
      </c>
      <c r="AE436" s="35">
        <v>0</v>
      </c>
      <c r="AF436" s="35">
        <v>0</v>
      </c>
      <c r="AG436" s="35">
        <v>0</v>
      </c>
      <c r="AH436" s="35">
        <v>0</v>
      </c>
      <c r="AI436" s="35">
        <v>5.568265E-2</v>
      </c>
      <c r="AJ436" s="35">
        <v>5.2866879999999998E-2</v>
      </c>
      <c r="AK436" s="35">
        <v>0</v>
      </c>
      <c r="AL436" s="35">
        <v>0</v>
      </c>
      <c r="AM436" s="35">
        <f t="shared" si="151"/>
        <v>5.568265E-2</v>
      </c>
      <c r="AN436" s="35">
        <f t="shared" si="152"/>
        <v>5.2866879999999998E-2</v>
      </c>
      <c r="AO436" s="36" t="s">
        <v>2976</v>
      </c>
    </row>
    <row r="437" spans="1:41" s="5" customFormat="1" ht="31.5" x14ac:dyDescent="0.25">
      <c r="A437" s="30" t="s">
        <v>536</v>
      </c>
      <c r="B437" s="47" t="s">
        <v>2750</v>
      </c>
      <c r="C437" s="53" t="s">
        <v>2751</v>
      </c>
      <c r="D437" s="67" t="s">
        <v>124</v>
      </c>
      <c r="E437" s="33">
        <v>2023</v>
      </c>
      <c r="F437" s="34" t="s">
        <v>55</v>
      </c>
      <c r="G437" s="34" t="s">
        <v>55</v>
      </c>
      <c r="H437" s="35" t="s">
        <v>55</v>
      </c>
      <c r="I437" s="35" t="s">
        <v>55</v>
      </c>
      <c r="J437" s="35">
        <v>0</v>
      </c>
      <c r="K437" s="51">
        <v>0</v>
      </c>
      <c r="L437" s="51">
        <v>0</v>
      </c>
      <c r="M437" s="51">
        <v>0</v>
      </c>
      <c r="N437" s="51">
        <v>0</v>
      </c>
      <c r="O437" s="35">
        <v>0</v>
      </c>
      <c r="P437" s="35">
        <v>0</v>
      </c>
      <c r="Q437" s="52">
        <v>0</v>
      </c>
      <c r="R437" s="35">
        <v>0</v>
      </c>
      <c r="S437" s="52">
        <v>0</v>
      </c>
      <c r="T437" s="35">
        <v>0</v>
      </c>
      <c r="U437" s="35" t="s">
        <v>55</v>
      </c>
      <c r="V437" s="35">
        <v>0</v>
      </c>
      <c r="W437" s="35" t="s">
        <v>55</v>
      </c>
      <c r="X437" s="35">
        <v>0</v>
      </c>
      <c r="Y437" s="35" t="s">
        <v>55</v>
      </c>
      <c r="Z437" s="35">
        <f>P437-J437-AB437-AD437</f>
        <v>0</v>
      </c>
      <c r="AA437" s="35">
        <v>0</v>
      </c>
      <c r="AB437" s="35">
        <v>0</v>
      </c>
      <c r="AC437" s="35">
        <v>0</v>
      </c>
      <c r="AD437" s="35">
        <v>0</v>
      </c>
      <c r="AE437" s="35">
        <v>0</v>
      </c>
      <c r="AF437" s="35">
        <v>0</v>
      </c>
      <c r="AG437" s="35">
        <v>0</v>
      </c>
      <c r="AH437" s="35">
        <v>0</v>
      </c>
      <c r="AI437" s="35">
        <v>0</v>
      </c>
      <c r="AJ437" s="35">
        <v>0</v>
      </c>
      <c r="AK437" s="35">
        <v>0</v>
      </c>
      <c r="AL437" s="35">
        <v>0</v>
      </c>
      <c r="AM437" s="35">
        <f t="shared" si="151"/>
        <v>0</v>
      </c>
      <c r="AN437" s="35">
        <f t="shared" si="152"/>
        <v>0</v>
      </c>
      <c r="AO437" s="36" t="s">
        <v>2540</v>
      </c>
    </row>
    <row r="438" spans="1:41" s="5" customFormat="1" ht="47.25" x14ac:dyDescent="0.25">
      <c r="A438" s="30" t="s">
        <v>536</v>
      </c>
      <c r="B438" s="47" t="s">
        <v>807</v>
      </c>
      <c r="C438" s="53" t="s">
        <v>808</v>
      </c>
      <c r="D438" s="42" t="s">
        <v>124</v>
      </c>
      <c r="E438" s="43">
        <v>2023</v>
      </c>
      <c r="F438" s="43">
        <v>2023</v>
      </c>
      <c r="G438" s="43">
        <v>2023</v>
      </c>
      <c r="H438" s="35" t="s">
        <v>55</v>
      </c>
      <c r="I438" s="35" t="s">
        <v>55</v>
      </c>
      <c r="J438" s="35">
        <v>0</v>
      </c>
      <c r="K438" s="35">
        <v>7.9062129999999994E-2</v>
      </c>
      <c r="L438" s="35">
        <v>0</v>
      </c>
      <c r="M438" s="35">
        <v>0</v>
      </c>
      <c r="N438" s="35">
        <v>7.9062129999999994E-2</v>
      </c>
      <c r="O438" s="35">
        <v>0</v>
      </c>
      <c r="P438" s="35">
        <f t="shared" ref="P438:P445" si="155">J438+AN438+AB438</f>
        <v>7.5691599999999998E-2</v>
      </c>
      <c r="Q438" s="35">
        <v>0</v>
      </c>
      <c r="R438" s="35">
        <f t="shared" si="153"/>
        <v>0</v>
      </c>
      <c r="S438" s="35">
        <f t="shared" si="154"/>
        <v>7.5691599999999998E-2</v>
      </c>
      <c r="T438" s="35">
        <v>0</v>
      </c>
      <c r="U438" s="35" t="s">
        <v>55</v>
      </c>
      <c r="V438" s="35">
        <v>0</v>
      </c>
      <c r="W438" s="35" t="s">
        <v>55</v>
      </c>
      <c r="X438" s="35">
        <v>7.9062129999999994E-2</v>
      </c>
      <c r="Y438" s="35" t="s">
        <v>55</v>
      </c>
      <c r="Z438" s="35">
        <f t="shared" ref="Z438:Z445" si="156">AN438-AD438</f>
        <v>7.5691599999999998E-2</v>
      </c>
      <c r="AA438" s="35">
        <v>0</v>
      </c>
      <c r="AB438" s="35">
        <v>0</v>
      </c>
      <c r="AC438" s="35">
        <v>0</v>
      </c>
      <c r="AD438" s="35">
        <v>0</v>
      </c>
      <c r="AE438" s="35">
        <v>0</v>
      </c>
      <c r="AF438" s="35">
        <v>0</v>
      </c>
      <c r="AG438" s="35">
        <v>0</v>
      </c>
      <c r="AH438" s="35">
        <v>0</v>
      </c>
      <c r="AI438" s="35">
        <v>7.9062129999999994E-2</v>
      </c>
      <c r="AJ438" s="35">
        <v>7.5691599999999998E-2</v>
      </c>
      <c r="AK438" s="35">
        <v>0</v>
      </c>
      <c r="AL438" s="35">
        <v>0</v>
      </c>
      <c r="AM438" s="35">
        <f t="shared" si="151"/>
        <v>7.9062129999999994E-2</v>
      </c>
      <c r="AN438" s="35">
        <f t="shared" si="152"/>
        <v>7.5691599999999998E-2</v>
      </c>
      <c r="AO438" s="36" t="s">
        <v>2976</v>
      </c>
    </row>
    <row r="439" spans="1:41" s="5" customFormat="1" ht="47.25" x14ac:dyDescent="0.25">
      <c r="A439" s="30" t="s">
        <v>536</v>
      </c>
      <c r="B439" s="47" t="s">
        <v>809</v>
      </c>
      <c r="C439" s="53" t="s">
        <v>810</v>
      </c>
      <c r="D439" s="42" t="s">
        <v>124</v>
      </c>
      <c r="E439" s="43">
        <v>2023</v>
      </c>
      <c r="F439" s="43">
        <v>2023</v>
      </c>
      <c r="G439" s="43">
        <v>2023</v>
      </c>
      <c r="H439" s="35" t="s">
        <v>55</v>
      </c>
      <c r="I439" s="35" t="s">
        <v>55</v>
      </c>
      <c r="J439" s="35">
        <v>0</v>
      </c>
      <c r="K439" s="35">
        <v>7.9062129999999994E-2</v>
      </c>
      <c r="L439" s="35">
        <v>0</v>
      </c>
      <c r="M439" s="35">
        <v>0</v>
      </c>
      <c r="N439" s="35">
        <v>7.9062129999999994E-2</v>
      </c>
      <c r="O439" s="35">
        <v>0</v>
      </c>
      <c r="P439" s="35">
        <f t="shared" si="155"/>
        <v>7.5691599999999998E-2</v>
      </c>
      <c r="Q439" s="35">
        <v>0</v>
      </c>
      <c r="R439" s="35">
        <f t="shared" si="153"/>
        <v>0</v>
      </c>
      <c r="S439" s="35">
        <f t="shared" si="154"/>
        <v>7.5691599999999998E-2</v>
      </c>
      <c r="T439" s="35">
        <v>0</v>
      </c>
      <c r="U439" s="35" t="s">
        <v>55</v>
      </c>
      <c r="V439" s="35">
        <v>0</v>
      </c>
      <c r="W439" s="35" t="s">
        <v>55</v>
      </c>
      <c r="X439" s="35">
        <v>7.9062129999999994E-2</v>
      </c>
      <c r="Y439" s="35" t="s">
        <v>55</v>
      </c>
      <c r="Z439" s="35">
        <f t="shared" si="156"/>
        <v>7.5691599999999998E-2</v>
      </c>
      <c r="AA439" s="35">
        <v>0</v>
      </c>
      <c r="AB439" s="35">
        <v>0</v>
      </c>
      <c r="AC439" s="35">
        <v>0</v>
      </c>
      <c r="AD439" s="35">
        <v>0</v>
      </c>
      <c r="AE439" s="35">
        <v>0</v>
      </c>
      <c r="AF439" s="35">
        <v>0</v>
      </c>
      <c r="AG439" s="35">
        <v>0</v>
      </c>
      <c r="AH439" s="35">
        <v>0</v>
      </c>
      <c r="AI439" s="35">
        <v>7.9062129999999994E-2</v>
      </c>
      <c r="AJ439" s="35">
        <v>7.5691599999999998E-2</v>
      </c>
      <c r="AK439" s="35">
        <v>0</v>
      </c>
      <c r="AL439" s="35">
        <v>0</v>
      </c>
      <c r="AM439" s="35">
        <f t="shared" si="151"/>
        <v>7.9062129999999994E-2</v>
      </c>
      <c r="AN439" s="35">
        <f t="shared" si="152"/>
        <v>7.5691599999999998E-2</v>
      </c>
      <c r="AO439" s="36" t="s">
        <v>2976</v>
      </c>
    </row>
    <row r="440" spans="1:41" s="5" customFormat="1" ht="47.25" x14ac:dyDescent="0.25">
      <c r="A440" s="30" t="s">
        <v>536</v>
      </c>
      <c r="B440" s="47" t="s">
        <v>811</v>
      </c>
      <c r="C440" s="53" t="s">
        <v>812</v>
      </c>
      <c r="D440" s="67" t="s">
        <v>124</v>
      </c>
      <c r="E440" s="43">
        <v>2023</v>
      </c>
      <c r="F440" s="43">
        <v>2023</v>
      </c>
      <c r="G440" s="43">
        <v>2023</v>
      </c>
      <c r="H440" s="35" t="s">
        <v>55</v>
      </c>
      <c r="I440" s="35" t="s">
        <v>55</v>
      </c>
      <c r="J440" s="35">
        <v>0</v>
      </c>
      <c r="K440" s="35">
        <v>0.10678706</v>
      </c>
      <c r="L440" s="35">
        <v>0</v>
      </c>
      <c r="M440" s="35">
        <v>0</v>
      </c>
      <c r="N440" s="35">
        <v>0.10678706</v>
      </c>
      <c r="O440" s="35">
        <v>0</v>
      </c>
      <c r="P440" s="35">
        <f t="shared" si="155"/>
        <v>0.10065300000000001</v>
      </c>
      <c r="Q440" s="35">
        <v>0</v>
      </c>
      <c r="R440" s="35">
        <f t="shared" si="153"/>
        <v>0</v>
      </c>
      <c r="S440" s="35">
        <f t="shared" si="154"/>
        <v>0.10065300000000001</v>
      </c>
      <c r="T440" s="35">
        <v>0</v>
      </c>
      <c r="U440" s="35" t="s">
        <v>55</v>
      </c>
      <c r="V440" s="35">
        <v>0.103825</v>
      </c>
      <c r="W440" s="35" t="s">
        <v>55</v>
      </c>
      <c r="X440" s="35">
        <v>0.10678706</v>
      </c>
      <c r="Y440" s="35" t="s">
        <v>55</v>
      </c>
      <c r="Z440" s="35">
        <f t="shared" si="156"/>
        <v>0.10065300000000001</v>
      </c>
      <c r="AA440" s="35">
        <v>0</v>
      </c>
      <c r="AB440" s="35">
        <v>0</v>
      </c>
      <c r="AC440" s="35">
        <v>0</v>
      </c>
      <c r="AD440" s="35">
        <v>0</v>
      </c>
      <c r="AE440" s="35">
        <v>0</v>
      </c>
      <c r="AF440" s="35">
        <v>0</v>
      </c>
      <c r="AG440" s="35">
        <v>0</v>
      </c>
      <c r="AH440" s="35">
        <v>0</v>
      </c>
      <c r="AI440" s="35">
        <v>0.10678706</v>
      </c>
      <c r="AJ440" s="35">
        <v>0.10065300000000001</v>
      </c>
      <c r="AK440" s="35">
        <v>0</v>
      </c>
      <c r="AL440" s="35">
        <v>0</v>
      </c>
      <c r="AM440" s="35">
        <f t="shared" si="151"/>
        <v>0.10678706</v>
      </c>
      <c r="AN440" s="35">
        <f t="shared" si="152"/>
        <v>0.10065300000000001</v>
      </c>
      <c r="AO440" s="36" t="s">
        <v>2976</v>
      </c>
    </row>
    <row r="441" spans="1:41" s="5" customFormat="1" ht="47.25" x14ac:dyDescent="0.25">
      <c r="A441" s="30" t="s">
        <v>536</v>
      </c>
      <c r="B441" s="47" t="s">
        <v>813</v>
      </c>
      <c r="C441" s="53" t="s">
        <v>814</v>
      </c>
      <c r="D441" s="67" t="s">
        <v>124</v>
      </c>
      <c r="E441" s="43">
        <v>2023</v>
      </c>
      <c r="F441" s="43">
        <v>2023</v>
      </c>
      <c r="G441" s="43">
        <v>2023</v>
      </c>
      <c r="H441" s="35" t="s">
        <v>55</v>
      </c>
      <c r="I441" s="35" t="s">
        <v>55</v>
      </c>
      <c r="J441" s="35">
        <v>0</v>
      </c>
      <c r="K441" s="35">
        <v>5.676755E-2</v>
      </c>
      <c r="L441" s="35">
        <v>0</v>
      </c>
      <c r="M441" s="35">
        <v>0</v>
      </c>
      <c r="N441" s="35">
        <v>5.676755E-2</v>
      </c>
      <c r="O441" s="35">
        <v>0</v>
      </c>
      <c r="P441" s="35">
        <f t="shared" si="155"/>
        <v>5.5002740000000001E-2</v>
      </c>
      <c r="Q441" s="35">
        <v>0</v>
      </c>
      <c r="R441" s="35">
        <f t="shared" si="153"/>
        <v>0</v>
      </c>
      <c r="S441" s="35">
        <f t="shared" si="154"/>
        <v>5.5002740000000001E-2</v>
      </c>
      <c r="T441" s="35">
        <v>0</v>
      </c>
      <c r="U441" s="35" t="s">
        <v>55</v>
      </c>
      <c r="V441" s="35">
        <v>5.5193100000000002E-2</v>
      </c>
      <c r="W441" s="35" t="s">
        <v>55</v>
      </c>
      <c r="X441" s="35">
        <v>5.676755E-2</v>
      </c>
      <c r="Y441" s="35" t="s">
        <v>55</v>
      </c>
      <c r="Z441" s="35">
        <f t="shared" si="156"/>
        <v>5.5002740000000001E-2</v>
      </c>
      <c r="AA441" s="35">
        <v>0</v>
      </c>
      <c r="AB441" s="35">
        <v>0</v>
      </c>
      <c r="AC441" s="35">
        <v>0</v>
      </c>
      <c r="AD441" s="35">
        <v>0</v>
      </c>
      <c r="AE441" s="35">
        <v>0</v>
      </c>
      <c r="AF441" s="35">
        <v>0</v>
      </c>
      <c r="AG441" s="35">
        <v>0</v>
      </c>
      <c r="AH441" s="35">
        <v>0</v>
      </c>
      <c r="AI441" s="35">
        <v>5.676755E-2</v>
      </c>
      <c r="AJ441" s="35">
        <v>5.5002740000000001E-2</v>
      </c>
      <c r="AK441" s="35">
        <v>0</v>
      </c>
      <c r="AL441" s="35">
        <v>0</v>
      </c>
      <c r="AM441" s="35">
        <f t="shared" si="151"/>
        <v>5.676755E-2</v>
      </c>
      <c r="AN441" s="35">
        <f t="shared" si="152"/>
        <v>5.5002740000000001E-2</v>
      </c>
      <c r="AO441" s="36" t="s">
        <v>2976</v>
      </c>
    </row>
    <row r="442" spans="1:41" s="5" customFormat="1" ht="63" x14ac:dyDescent="0.25">
      <c r="A442" s="30" t="s">
        <v>536</v>
      </c>
      <c r="B442" s="47" t="s">
        <v>815</v>
      </c>
      <c r="C442" s="53" t="s">
        <v>816</v>
      </c>
      <c r="D442" s="67" t="s">
        <v>124</v>
      </c>
      <c r="E442" s="34">
        <v>2022</v>
      </c>
      <c r="F442" s="34">
        <v>2022</v>
      </c>
      <c r="G442" s="34">
        <v>2022</v>
      </c>
      <c r="H442" s="35" t="s">
        <v>55</v>
      </c>
      <c r="I442" s="35" t="s">
        <v>55</v>
      </c>
      <c r="J442" s="35">
        <v>0</v>
      </c>
      <c r="K442" s="35">
        <v>8.9590669999999997E-2</v>
      </c>
      <c r="L442" s="35">
        <v>0</v>
      </c>
      <c r="M442" s="35">
        <v>0</v>
      </c>
      <c r="N442" s="35">
        <v>8.9590669999999997E-2</v>
      </c>
      <c r="O442" s="35">
        <v>0</v>
      </c>
      <c r="P442" s="35">
        <f t="shared" si="155"/>
        <v>8.2608600000000004E-2</v>
      </c>
      <c r="Q442" s="35">
        <v>0</v>
      </c>
      <c r="R442" s="35">
        <f t="shared" si="153"/>
        <v>0</v>
      </c>
      <c r="S442" s="35">
        <f t="shared" si="154"/>
        <v>8.2608600000000004E-2</v>
      </c>
      <c r="T442" s="35">
        <v>0</v>
      </c>
      <c r="U442" s="35" t="s">
        <v>55</v>
      </c>
      <c r="V442" s="35">
        <v>8.6605580000000001E-2</v>
      </c>
      <c r="W442" s="35" t="s">
        <v>55</v>
      </c>
      <c r="X442" s="35">
        <v>8.9590669999999997E-2</v>
      </c>
      <c r="Y442" s="35" t="s">
        <v>55</v>
      </c>
      <c r="Z442" s="35">
        <f t="shared" si="156"/>
        <v>8.2608600000000004E-2</v>
      </c>
      <c r="AA442" s="35">
        <v>0</v>
      </c>
      <c r="AB442" s="35">
        <v>0</v>
      </c>
      <c r="AC442" s="35">
        <v>0</v>
      </c>
      <c r="AD442" s="35">
        <v>0</v>
      </c>
      <c r="AE442" s="35">
        <v>0</v>
      </c>
      <c r="AF442" s="35">
        <v>0</v>
      </c>
      <c r="AG442" s="35">
        <v>8.9590669999999997E-2</v>
      </c>
      <c r="AH442" s="35">
        <v>8.2608600000000004E-2</v>
      </c>
      <c r="AI442" s="35">
        <v>0</v>
      </c>
      <c r="AJ442" s="35">
        <v>0</v>
      </c>
      <c r="AK442" s="35">
        <v>0</v>
      </c>
      <c r="AL442" s="35">
        <v>0</v>
      </c>
      <c r="AM442" s="35">
        <f t="shared" si="151"/>
        <v>8.9590669999999997E-2</v>
      </c>
      <c r="AN442" s="35">
        <f t="shared" si="152"/>
        <v>8.2608600000000004E-2</v>
      </c>
      <c r="AO442" s="36" t="s">
        <v>2991</v>
      </c>
    </row>
    <row r="443" spans="1:41" s="5" customFormat="1" ht="63" x14ac:dyDescent="0.25">
      <c r="A443" s="30" t="s">
        <v>536</v>
      </c>
      <c r="B443" s="47" t="s">
        <v>817</v>
      </c>
      <c r="C443" s="53" t="s">
        <v>818</v>
      </c>
      <c r="D443" s="67" t="s">
        <v>124</v>
      </c>
      <c r="E443" s="34">
        <v>2022</v>
      </c>
      <c r="F443" s="34">
        <v>2022</v>
      </c>
      <c r="G443" s="34">
        <v>2022</v>
      </c>
      <c r="H443" s="35" t="s">
        <v>55</v>
      </c>
      <c r="I443" s="35" t="s">
        <v>55</v>
      </c>
      <c r="J443" s="35">
        <v>0</v>
      </c>
      <c r="K443" s="35">
        <v>0.28704943999999999</v>
      </c>
      <c r="L443" s="35">
        <v>0</v>
      </c>
      <c r="M443" s="35">
        <v>0</v>
      </c>
      <c r="N443" s="35">
        <v>0.28704943999999999</v>
      </c>
      <c r="O443" s="35">
        <v>0</v>
      </c>
      <c r="P443" s="35">
        <f t="shared" si="155"/>
        <v>0.275362</v>
      </c>
      <c r="Q443" s="35">
        <v>0</v>
      </c>
      <c r="R443" s="35">
        <f t="shared" si="153"/>
        <v>0</v>
      </c>
      <c r="S443" s="35">
        <f t="shared" si="154"/>
        <v>0.275362</v>
      </c>
      <c r="T443" s="35">
        <v>0</v>
      </c>
      <c r="U443" s="35" t="s">
        <v>55</v>
      </c>
      <c r="V443" s="35">
        <v>0.27748516000000001</v>
      </c>
      <c r="W443" s="35" t="s">
        <v>55</v>
      </c>
      <c r="X443" s="35">
        <v>0.28704943999999999</v>
      </c>
      <c r="Y443" s="35" t="s">
        <v>55</v>
      </c>
      <c r="Z443" s="35">
        <f t="shared" si="156"/>
        <v>0.275362</v>
      </c>
      <c r="AA443" s="35">
        <v>0</v>
      </c>
      <c r="AB443" s="35">
        <v>0</v>
      </c>
      <c r="AC443" s="35">
        <v>0</v>
      </c>
      <c r="AD443" s="35">
        <v>0</v>
      </c>
      <c r="AE443" s="35">
        <v>0</v>
      </c>
      <c r="AF443" s="35">
        <v>0</v>
      </c>
      <c r="AG443" s="35">
        <v>0.28704943999999999</v>
      </c>
      <c r="AH443" s="35">
        <v>0.275362</v>
      </c>
      <c r="AI443" s="35">
        <v>0</v>
      </c>
      <c r="AJ443" s="35">
        <v>0</v>
      </c>
      <c r="AK443" s="35">
        <v>0</v>
      </c>
      <c r="AL443" s="35">
        <v>0</v>
      </c>
      <c r="AM443" s="35">
        <f t="shared" si="151"/>
        <v>0.28704943999999999</v>
      </c>
      <c r="AN443" s="35">
        <f t="shared" si="152"/>
        <v>0.275362</v>
      </c>
      <c r="AO443" s="36" t="s">
        <v>2991</v>
      </c>
    </row>
    <row r="444" spans="1:41" s="5" customFormat="1" ht="173.25" x14ac:dyDescent="0.25">
      <c r="A444" s="30" t="s">
        <v>536</v>
      </c>
      <c r="B444" s="47" t="s">
        <v>819</v>
      </c>
      <c r="C444" s="53" t="s">
        <v>820</v>
      </c>
      <c r="D444" s="67" t="s">
        <v>124</v>
      </c>
      <c r="E444" s="34">
        <v>2022</v>
      </c>
      <c r="F444" s="34">
        <v>2022</v>
      </c>
      <c r="G444" s="34">
        <v>2022</v>
      </c>
      <c r="H444" s="35" t="s">
        <v>55</v>
      </c>
      <c r="I444" s="35" t="s">
        <v>55</v>
      </c>
      <c r="J444" s="35">
        <v>0</v>
      </c>
      <c r="K444" s="35">
        <v>6.97884E-2</v>
      </c>
      <c r="L444" s="35">
        <v>0</v>
      </c>
      <c r="M444" s="35">
        <v>0</v>
      </c>
      <c r="N444" s="35">
        <v>6.97884E-2</v>
      </c>
      <c r="O444" s="35">
        <v>0</v>
      </c>
      <c r="P444" s="35">
        <f t="shared" si="155"/>
        <v>7.9796000000000006E-2</v>
      </c>
      <c r="Q444" s="35">
        <v>0</v>
      </c>
      <c r="R444" s="35">
        <f t="shared" si="153"/>
        <v>0</v>
      </c>
      <c r="S444" s="35">
        <f t="shared" si="154"/>
        <v>7.9796000000000006E-2</v>
      </c>
      <c r="T444" s="35">
        <v>0</v>
      </c>
      <c r="U444" s="35" t="s">
        <v>55</v>
      </c>
      <c r="V444" s="35">
        <v>6.7463089999999989E-2</v>
      </c>
      <c r="W444" s="35" t="s">
        <v>55</v>
      </c>
      <c r="X444" s="35">
        <v>6.97884E-2</v>
      </c>
      <c r="Y444" s="35" t="s">
        <v>55</v>
      </c>
      <c r="Z444" s="35">
        <f t="shared" si="156"/>
        <v>7.9796000000000006E-2</v>
      </c>
      <c r="AA444" s="35">
        <v>0</v>
      </c>
      <c r="AB444" s="35">
        <v>0</v>
      </c>
      <c r="AC444" s="35">
        <v>0</v>
      </c>
      <c r="AD444" s="35">
        <v>0</v>
      </c>
      <c r="AE444" s="35">
        <v>0</v>
      </c>
      <c r="AF444" s="35">
        <v>0</v>
      </c>
      <c r="AG444" s="35">
        <v>6.97884E-2</v>
      </c>
      <c r="AH444" s="35">
        <v>7.9796000000000006E-2</v>
      </c>
      <c r="AI444" s="35">
        <v>0</v>
      </c>
      <c r="AJ444" s="35">
        <v>0</v>
      </c>
      <c r="AK444" s="35">
        <v>0</v>
      </c>
      <c r="AL444" s="35">
        <v>0</v>
      </c>
      <c r="AM444" s="35">
        <f t="shared" si="151"/>
        <v>6.97884E-2</v>
      </c>
      <c r="AN444" s="35">
        <f t="shared" si="152"/>
        <v>7.9796000000000006E-2</v>
      </c>
      <c r="AO444" s="36" t="s">
        <v>3061</v>
      </c>
    </row>
    <row r="445" spans="1:41" s="5" customFormat="1" ht="47.25" x14ac:dyDescent="0.25">
      <c r="A445" s="30" t="s">
        <v>536</v>
      </c>
      <c r="B445" s="47" t="s">
        <v>821</v>
      </c>
      <c r="C445" s="53" t="s">
        <v>822</v>
      </c>
      <c r="D445" s="67" t="s">
        <v>124</v>
      </c>
      <c r="E445" s="34">
        <v>2022</v>
      </c>
      <c r="F445" s="34">
        <v>2022</v>
      </c>
      <c r="G445" s="34">
        <v>2022</v>
      </c>
      <c r="H445" s="35" t="s">
        <v>55</v>
      </c>
      <c r="I445" s="35" t="s">
        <v>55</v>
      </c>
      <c r="J445" s="35">
        <v>0</v>
      </c>
      <c r="K445" s="35">
        <v>0.44513238999999999</v>
      </c>
      <c r="L445" s="35">
        <v>0</v>
      </c>
      <c r="M445" s="35">
        <v>0</v>
      </c>
      <c r="N445" s="35">
        <v>0.44513238999999999</v>
      </c>
      <c r="O445" s="35">
        <v>0</v>
      </c>
      <c r="P445" s="35">
        <f t="shared" si="155"/>
        <v>0.42920700000000001</v>
      </c>
      <c r="Q445" s="35">
        <v>0</v>
      </c>
      <c r="R445" s="35">
        <f t="shared" si="153"/>
        <v>0</v>
      </c>
      <c r="S445" s="35">
        <f t="shared" si="154"/>
        <v>0.42920700000000001</v>
      </c>
      <c r="T445" s="35">
        <v>0</v>
      </c>
      <c r="U445" s="35" t="s">
        <v>55</v>
      </c>
      <c r="V445" s="35">
        <v>0.42652572075400097</v>
      </c>
      <c r="W445" s="35" t="s">
        <v>55</v>
      </c>
      <c r="X445" s="35">
        <v>0.44513238999999999</v>
      </c>
      <c r="Y445" s="35" t="s">
        <v>55</v>
      </c>
      <c r="Z445" s="35">
        <f t="shared" si="156"/>
        <v>0.42920700000000001</v>
      </c>
      <c r="AA445" s="35">
        <v>0</v>
      </c>
      <c r="AB445" s="35">
        <v>0</v>
      </c>
      <c r="AC445" s="35">
        <v>0</v>
      </c>
      <c r="AD445" s="35">
        <v>0</v>
      </c>
      <c r="AE445" s="35">
        <v>0</v>
      </c>
      <c r="AF445" s="35">
        <v>0</v>
      </c>
      <c r="AG445" s="35">
        <v>0.44513238999999999</v>
      </c>
      <c r="AH445" s="35">
        <v>0.42920700000000001</v>
      </c>
      <c r="AI445" s="35">
        <v>0</v>
      </c>
      <c r="AJ445" s="35">
        <v>0</v>
      </c>
      <c r="AK445" s="35">
        <v>0</v>
      </c>
      <c r="AL445" s="35">
        <v>0</v>
      </c>
      <c r="AM445" s="35">
        <f t="shared" si="151"/>
        <v>0.44513238999999999</v>
      </c>
      <c r="AN445" s="35">
        <f t="shared" si="152"/>
        <v>0.42920700000000001</v>
      </c>
      <c r="AO445" s="36" t="s">
        <v>2976</v>
      </c>
    </row>
    <row r="446" spans="1:41" s="5" customFormat="1" ht="47.25" x14ac:dyDescent="0.25">
      <c r="A446" s="30" t="s">
        <v>536</v>
      </c>
      <c r="B446" s="47" t="s">
        <v>2752</v>
      </c>
      <c r="C446" s="53" t="s">
        <v>2753</v>
      </c>
      <c r="D446" s="67" t="s">
        <v>124</v>
      </c>
      <c r="E446" s="33">
        <v>2022</v>
      </c>
      <c r="F446" s="34" t="s">
        <v>55</v>
      </c>
      <c r="G446" s="34" t="s">
        <v>55</v>
      </c>
      <c r="H446" s="35" t="s">
        <v>55</v>
      </c>
      <c r="I446" s="35" t="s">
        <v>55</v>
      </c>
      <c r="J446" s="35">
        <v>0</v>
      </c>
      <c r="K446" s="51">
        <v>0</v>
      </c>
      <c r="L446" s="51">
        <v>0</v>
      </c>
      <c r="M446" s="51">
        <v>0</v>
      </c>
      <c r="N446" s="51">
        <v>0</v>
      </c>
      <c r="O446" s="35">
        <v>0</v>
      </c>
      <c r="P446" s="35">
        <v>0</v>
      </c>
      <c r="Q446" s="52">
        <v>0</v>
      </c>
      <c r="R446" s="35">
        <v>0</v>
      </c>
      <c r="S446" s="52">
        <v>0</v>
      </c>
      <c r="T446" s="35">
        <v>0</v>
      </c>
      <c r="U446" s="35" t="s">
        <v>55</v>
      </c>
      <c r="V446" s="35">
        <v>0</v>
      </c>
      <c r="W446" s="35" t="s">
        <v>55</v>
      </c>
      <c r="X446" s="35">
        <v>0</v>
      </c>
      <c r="Y446" s="35" t="s">
        <v>55</v>
      </c>
      <c r="Z446" s="35">
        <f>P446-J446-AB446-AD446</f>
        <v>0</v>
      </c>
      <c r="AA446" s="35">
        <v>0</v>
      </c>
      <c r="AB446" s="35">
        <v>0</v>
      </c>
      <c r="AC446" s="35">
        <v>0</v>
      </c>
      <c r="AD446" s="35">
        <v>0</v>
      </c>
      <c r="AE446" s="35">
        <v>0</v>
      </c>
      <c r="AF446" s="35">
        <v>0</v>
      </c>
      <c r="AG446" s="35">
        <v>0</v>
      </c>
      <c r="AH446" s="35">
        <v>0</v>
      </c>
      <c r="AI446" s="35">
        <v>0</v>
      </c>
      <c r="AJ446" s="35">
        <v>0</v>
      </c>
      <c r="AK446" s="35">
        <v>0</v>
      </c>
      <c r="AL446" s="35">
        <v>0</v>
      </c>
      <c r="AM446" s="35">
        <f t="shared" si="151"/>
        <v>0</v>
      </c>
      <c r="AN446" s="35">
        <f t="shared" si="152"/>
        <v>0</v>
      </c>
      <c r="AO446" s="36" t="s">
        <v>2540</v>
      </c>
    </row>
    <row r="447" spans="1:41" s="5" customFormat="1" ht="173.25" x14ac:dyDescent="0.25">
      <c r="A447" s="30" t="s">
        <v>536</v>
      </c>
      <c r="B447" s="47" t="s">
        <v>823</v>
      </c>
      <c r="C447" s="53" t="s">
        <v>824</v>
      </c>
      <c r="D447" s="42" t="s">
        <v>124</v>
      </c>
      <c r="E447" s="43">
        <v>2022</v>
      </c>
      <c r="F447" s="43">
        <v>2022</v>
      </c>
      <c r="G447" s="43">
        <v>2022</v>
      </c>
      <c r="H447" s="35" t="s">
        <v>55</v>
      </c>
      <c r="I447" s="35" t="s">
        <v>55</v>
      </c>
      <c r="J447" s="35">
        <v>0</v>
      </c>
      <c r="K447" s="35">
        <v>0.59754841999999997</v>
      </c>
      <c r="L447" s="35">
        <v>0</v>
      </c>
      <c r="M447" s="35">
        <v>0</v>
      </c>
      <c r="N447" s="35">
        <v>0.59754841999999997</v>
      </c>
      <c r="O447" s="35">
        <v>0</v>
      </c>
      <c r="P447" s="35">
        <f t="shared" ref="P447:P452" si="157">J447+AN447+AB447</f>
        <v>0.73092699999999999</v>
      </c>
      <c r="Q447" s="35">
        <v>0</v>
      </c>
      <c r="R447" s="35">
        <f t="shared" si="153"/>
        <v>0</v>
      </c>
      <c r="S447" s="35">
        <f t="shared" si="154"/>
        <v>0.73092699999999999</v>
      </c>
      <c r="T447" s="35">
        <v>0</v>
      </c>
      <c r="U447" s="35" t="s">
        <v>55</v>
      </c>
      <c r="V447" s="35">
        <v>0</v>
      </c>
      <c r="W447" s="35" t="s">
        <v>55</v>
      </c>
      <c r="X447" s="35">
        <v>0.59754841999999997</v>
      </c>
      <c r="Y447" s="35" t="s">
        <v>55</v>
      </c>
      <c r="Z447" s="35">
        <f t="shared" ref="Z447:Z452" si="158">AN447-AD447</f>
        <v>0.73092699999999999</v>
      </c>
      <c r="AA447" s="35">
        <v>0</v>
      </c>
      <c r="AB447" s="35">
        <v>0</v>
      </c>
      <c r="AC447" s="35">
        <v>0</v>
      </c>
      <c r="AD447" s="35">
        <v>0</v>
      </c>
      <c r="AE447" s="35">
        <v>0</v>
      </c>
      <c r="AF447" s="35">
        <v>0</v>
      </c>
      <c r="AG447" s="35">
        <v>0.59754841999999997</v>
      </c>
      <c r="AH447" s="35">
        <v>0.73092699999999999</v>
      </c>
      <c r="AI447" s="35">
        <v>0</v>
      </c>
      <c r="AJ447" s="35">
        <v>0</v>
      </c>
      <c r="AK447" s="35">
        <v>0</v>
      </c>
      <c r="AL447" s="35">
        <v>0</v>
      </c>
      <c r="AM447" s="35">
        <f t="shared" si="151"/>
        <v>0.59754841999999997</v>
      </c>
      <c r="AN447" s="35">
        <f t="shared" si="152"/>
        <v>0.73092699999999999</v>
      </c>
      <c r="AO447" s="36" t="s">
        <v>3062</v>
      </c>
    </row>
    <row r="448" spans="1:41" s="5" customFormat="1" ht="47.25" x14ac:dyDescent="0.25">
      <c r="A448" s="30" t="s">
        <v>536</v>
      </c>
      <c r="B448" s="47" t="s">
        <v>825</v>
      </c>
      <c r="C448" s="53" t="s">
        <v>826</v>
      </c>
      <c r="D448" s="42" t="s">
        <v>124</v>
      </c>
      <c r="E448" s="43">
        <v>2022</v>
      </c>
      <c r="F448" s="43">
        <v>2022</v>
      </c>
      <c r="G448" s="43">
        <v>2022</v>
      </c>
      <c r="H448" s="35" t="s">
        <v>55</v>
      </c>
      <c r="I448" s="35" t="s">
        <v>55</v>
      </c>
      <c r="J448" s="35">
        <v>0</v>
      </c>
      <c r="K448" s="35">
        <v>0.59754841999999997</v>
      </c>
      <c r="L448" s="35">
        <v>0</v>
      </c>
      <c r="M448" s="35">
        <v>0</v>
      </c>
      <c r="N448" s="35">
        <v>0.59754841999999997</v>
      </c>
      <c r="O448" s="35">
        <v>0</v>
      </c>
      <c r="P448" s="35">
        <f t="shared" si="157"/>
        <v>0.58014410000000005</v>
      </c>
      <c r="Q448" s="35">
        <v>0</v>
      </c>
      <c r="R448" s="35">
        <f t="shared" si="153"/>
        <v>0</v>
      </c>
      <c r="S448" s="35">
        <f t="shared" si="154"/>
        <v>0.58014410000000005</v>
      </c>
      <c r="T448" s="35">
        <v>0</v>
      </c>
      <c r="U448" s="35" t="s">
        <v>55</v>
      </c>
      <c r="V448" s="35">
        <v>0</v>
      </c>
      <c r="W448" s="35" t="s">
        <v>55</v>
      </c>
      <c r="X448" s="35">
        <v>0.59754841999999997</v>
      </c>
      <c r="Y448" s="35" t="s">
        <v>55</v>
      </c>
      <c r="Z448" s="35">
        <f t="shared" si="158"/>
        <v>0.58014410000000005</v>
      </c>
      <c r="AA448" s="35">
        <v>0</v>
      </c>
      <c r="AB448" s="35">
        <v>0</v>
      </c>
      <c r="AC448" s="35">
        <v>0</v>
      </c>
      <c r="AD448" s="35">
        <v>0</v>
      </c>
      <c r="AE448" s="35">
        <v>0</v>
      </c>
      <c r="AF448" s="35">
        <v>0</v>
      </c>
      <c r="AG448" s="35">
        <v>0.59754841999999997</v>
      </c>
      <c r="AH448" s="35">
        <v>0.58014410000000005</v>
      </c>
      <c r="AI448" s="35">
        <v>0</v>
      </c>
      <c r="AJ448" s="35">
        <v>0</v>
      </c>
      <c r="AK448" s="35">
        <v>0</v>
      </c>
      <c r="AL448" s="35">
        <v>0</v>
      </c>
      <c r="AM448" s="35">
        <f t="shared" si="151"/>
        <v>0.59754841999999997</v>
      </c>
      <c r="AN448" s="35">
        <f t="shared" si="152"/>
        <v>0.58014410000000005</v>
      </c>
      <c r="AO448" s="36" t="s">
        <v>2976</v>
      </c>
    </row>
    <row r="449" spans="1:41" s="5" customFormat="1" ht="47.25" x14ac:dyDescent="0.25">
      <c r="A449" s="30" t="s">
        <v>536</v>
      </c>
      <c r="B449" s="47" t="s">
        <v>827</v>
      </c>
      <c r="C449" s="53" t="s">
        <v>828</v>
      </c>
      <c r="D449" s="42" t="s">
        <v>124</v>
      </c>
      <c r="E449" s="43">
        <v>2022</v>
      </c>
      <c r="F449" s="43">
        <v>2022</v>
      </c>
      <c r="G449" s="43">
        <v>2022</v>
      </c>
      <c r="H449" s="35" t="s">
        <v>55</v>
      </c>
      <c r="I449" s="35" t="s">
        <v>55</v>
      </c>
      <c r="J449" s="35">
        <v>0</v>
      </c>
      <c r="K449" s="35">
        <v>0.59754841999999997</v>
      </c>
      <c r="L449" s="35">
        <v>0</v>
      </c>
      <c r="M449" s="35">
        <v>0</v>
      </c>
      <c r="N449" s="35">
        <v>0.59754841999999997</v>
      </c>
      <c r="O449" s="35">
        <v>0</v>
      </c>
      <c r="P449" s="35">
        <f t="shared" si="157"/>
        <v>0.58014410000000005</v>
      </c>
      <c r="Q449" s="35">
        <v>0</v>
      </c>
      <c r="R449" s="35">
        <f t="shared" si="153"/>
        <v>0</v>
      </c>
      <c r="S449" s="35">
        <f t="shared" si="154"/>
        <v>0.58014410000000005</v>
      </c>
      <c r="T449" s="35">
        <v>0</v>
      </c>
      <c r="U449" s="35" t="s">
        <v>55</v>
      </c>
      <c r="V449" s="35">
        <v>0</v>
      </c>
      <c r="W449" s="35" t="s">
        <v>55</v>
      </c>
      <c r="X449" s="35">
        <v>0.59754841999999997</v>
      </c>
      <c r="Y449" s="35" t="s">
        <v>55</v>
      </c>
      <c r="Z449" s="35">
        <f t="shared" si="158"/>
        <v>0.58014410000000005</v>
      </c>
      <c r="AA449" s="35">
        <v>0</v>
      </c>
      <c r="AB449" s="35">
        <v>0</v>
      </c>
      <c r="AC449" s="35">
        <v>0</v>
      </c>
      <c r="AD449" s="35">
        <v>0</v>
      </c>
      <c r="AE449" s="35">
        <v>0</v>
      </c>
      <c r="AF449" s="35">
        <v>0</v>
      </c>
      <c r="AG449" s="35">
        <v>0.59754841999999997</v>
      </c>
      <c r="AH449" s="35">
        <v>0.58014410000000005</v>
      </c>
      <c r="AI449" s="35">
        <v>0</v>
      </c>
      <c r="AJ449" s="35">
        <v>0</v>
      </c>
      <c r="AK449" s="35">
        <v>0</v>
      </c>
      <c r="AL449" s="35">
        <v>0</v>
      </c>
      <c r="AM449" s="35">
        <f t="shared" si="151"/>
        <v>0.59754841999999997</v>
      </c>
      <c r="AN449" s="35">
        <f t="shared" si="152"/>
        <v>0.58014410000000005</v>
      </c>
      <c r="AO449" s="36" t="s">
        <v>2976</v>
      </c>
    </row>
    <row r="450" spans="1:41" s="5" customFormat="1" ht="47.25" x14ac:dyDescent="0.25">
      <c r="A450" s="30" t="s">
        <v>536</v>
      </c>
      <c r="B450" s="47" t="s">
        <v>829</v>
      </c>
      <c r="C450" s="53" t="s">
        <v>830</v>
      </c>
      <c r="D450" s="67" t="s">
        <v>124</v>
      </c>
      <c r="E450" s="34">
        <v>2022</v>
      </c>
      <c r="F450" s="34">
        <v>2022</v>
      </c>
      <c r="G450" s="34">
        <v>2022</v>
      </c>
      <c r="H450" s="35" t="s">
        <v>55</v>
      </c>
      <c r="I450" s="35" t="s">
        <v>55</v>
      </c>
      <c r="J450" s="35">
        <v>0</v>
      </c>
      <c r="K450" s="35">
        <v>0.42641735999999997</v>
      </c>
      <c r="L450" s="35">
        <v>0</v>
      </c>
      <c r="M450" s="35">
        <v>0</v>
      </c>
      <c r="N450" s="35">
        <v>0.42641735999999997</v>
      </c>
      <c r="O450" s="35">
        <v>0</v>
      </c>
      <c r="P450" s="35">
        <f t="shared" si="157"/>
        <v>0.40472900000000001</v>
      </c>
      <c r="Q450" s="35">
        <v>0</v>
      </c>
      <c r="R450" s="35">
        <f t="shared" si="153"/>
        <v>0</v>
      </c>
      <c r="S450" s="35">
        <f t="shared" si="154"/>
        <v>0.40472900000000001</v>
      </c>
      <c r="T450" s="35">
        <v>0</v>
      </c>
      <c r="U450" s="35" t="s">
        <v>55</v>
      </c>
      <c r="V450" s="35">
        <v>0.39258041054399995</v>
      </c>
      <c r="W450" s="35" t="s">
        <v>55</v>
      </c>
      <c r="X450" s="35">
        <v>0.42641735999999997</v>
      </c>
      <c r="Y450" s="35" t="s">
        <v>55</v>
      </c>
      <c r="Z450" s="35">
        <f t="shared" si="158"/>
        <v>0.40472900000000001</v>
      </c>
      <c r="AA450" s="35">
        <v>0</v>
      </c>
      <c r="AB450" s="35">
        <v>0</v>
      </c>
      <c r="AC450" s="35">
        <v>0</v>
      </c>
      <c r="AD450" s="35">
        <v>0</v>
      </c>
      <c r="AE450" s="35">
        <v>0</v>
      </c>
      <c r="AF450" s="35">
        <v>0</v>
      </c>
      <c r="AG450" s="35">
        <v>0.42641735999999997</v>
      </c>
      <c r="AH450" s="35">
        <v>0.40472900000000001</v>
      </c>
      <c r="AI450" s="35">
        <v>0</v>
      </c>
      <c r="AJ450" s="35">
        <v>0</v>
      </c>
      <c r="AK450" s="35">
        <v>0</v>
      </c>
      <c r="AL450" s="35">
        <v>0</v>
      </c>
      <c r="AM450" s="35">
        <f t="shared" si="151"/>
        <v>0.42641735999999997</v>
      </c>
      <c r="AN450" s="35">
        <f t="shared" si="152"/>
        <v>0.40472900000000001</v>
      </c>
      <c r="AO450" s="36" t="s">
        <v>2976</v>
      </c>
    </row>
    <row r="451" spans="1:41" s="5" customFormat="1" ht="47.25" x14ac:dyDescent="0.25">
      <c r="A451" s="30" t="s">
        <v>536</v>
      </c>
      <c r="B451" s="47" t="s">
        <v>831</v>
      </c>
      <c r="C451" s="53" t="s">
        <v>832</v>
      </c>
      <c r="D451" s="67" t="s">
        <v>124</v>
      </c>
      <c r="E451" s="34">
        <v>2022</v>
      </c>
      <c r="F451" s="34">
        <v>2022</v>
      </c>
      <c r="G451" s="34">
        <v>2022</v>
      </c>
      <c r="H451" s="35" t="s">
        <v>55</v>
      </c>
      <c r="I451" s="35" t="s">
        <v>55</v>
      </c>
      <c r="J451" s="35">
        <v>0</v>
      </c>
      <c r="K451" s="35">
        <v>0.45987756000000002</v>
      </c>
      <c r="L451" s="35">
        <v>0</v>
      </c>
      <c r="M451" s="35">
        <v>0</v>
      </c>
      <c r="N451" s="35">
        <v>0.45987756000000002</v>
      </c>
      <c r="O451" s="35">
        <v>0</v>
      </c>
      <c r="P451" s="35">
        <f t="shared" si="157"/>
        <v>0.43648765</v>
      </c>
      <c r="Q451" s="35">
        <v>0</v>
      </c>
      <c r="R451" s="35">
        <f t="shared" si="153"/>
        <v>0</v>
      </c>
      <c r="S451" s="35">
        <f t="shared" si="154"/>
        <v>0.43648765</v>
      </c>
      <c r="T451" s="35">
        <v>0</v>
      </c>
      <c r="U451" s="35" t="s">
        <v>55</v>
      </c>
      <c r="V451" s="35">
        <v>0.42338549189160002</v>
      </c>
      <c r="W451" s="35" t="s">
        <v>55</v>
      </c>
      <c r="X451" s="35">
        <v>0.45987756000000002</v>
      </c>
      <c r="Y451" s="35" t="s">
        <v>55</v>
      </c>
      <c r="Z451" s="35">
        <f t="shared" si="158"/>
        <v>0.43648765</v>
      </c>
      <c r="AA451" s="35">
        <v>0</v>
      </c>
      <c r="AB451" s="35">
        <v>0</v>
      </c>
      <c r="AC451" s="35">
        <v>0</v>
      </c>
      <c r="AD451" s="35">
        <v>0</v>
      </c>
      <c r="AE451" s="35">
        <v>0</v>
      </c>
      <c r="AF451" s="35">
        <v>0</v>
      </c>
      <c r="AG451" s="35">
        <v>0.45987756000000002</v>
      </c>
      <c r="AH451" s="35">
        <v>0.43648765</v>
      </c>
      <c r="AI451" s="35">
        <v>0</v>
      </c>
      <c r="AJ451" s="35">
        <v>0</v>
      </c>
      <c r="AK451" s="35">
        <v>0</v>
      </c>
      <c r="AL451" s="35">
        <v>0</v>
      </c>
      <c r="AM451" s="35">
        <f t="shared" si="151"/>
        <v>0.45987756000000002</v>
      </c>
      <c r="AN451" s="35">
        <f t="shared" si="152"/>
        <v>0.43648765</v>
      </c>
      <c r="AO451" s="36" t="s">
        <v>2976</v>
      </c>
    </row>
    <row r="452" spans="1:41" s="5" customFormat="1" ht="47.25" x14ac:dyDescent="0.25">
      <c r="A452" s="30" t="s">
        <v>536</v>
      </c>
      <c r="B452" s="47" t="s">
        <v>833</v>
      </c>
      <c r="C452" s="53" t="s">
        <v>834</v>
      </c>
      <c r="D452" s="67" t="s">
        <v>124</v>
      </c>
      <c r="E452" s="34">
        <v>2022</v>
      </c>
      <c r="F452" s="34">
        <v>2022</v>
      </c>
      <c r="G452" s="34">
        <v>2022</v>
      </c>
      <c r="H452" s="35" t="s">
        <v>55</v>
      </c>
      <c r="I452" s="35" t="s">
        <v>55</v>
      </c>
      <c r="J452" s="35">
        <v>0</v>
      </c>
      <c r="K452" s="35">
        <v>0.64589257999999994</v>
      </c>
      <c r="L452" s="35">
        <v>0</v>
      </c>
      <c r="M452" s="35">
        <v>0</v>
      </c>
      <c r="N452" s="35">
        <v>0.64589257999999994</v>
      </c>
      <c r="O452" s="35">
        <v>0</v>
      </c>
      <c r="P452" s="35">
        <f t="shared" si="157"/>
        <v>0.60486324000000002</v>
      </c>
      <c r="Q452" s="35">
        <v>0</v>
      </c>
      <c r="R452" s="35">
        <f t="shared" si="153"/>
        <v>0</v>
      </c>
      <c r="S452" s="35">
        <f t="shared" si="154"/>
        <v>0.60486324000000002</v>
      </c>
      <c r="T452" s="35">
        <v>0</v>
      </c>
      <c r="U452" s="35" t="s">
        <v>55</v>
      </c>
      <c r="V452" s="35">
        <v>0.64310305000000001</v>
      </c>
      <c r="W452" s="35" t="s">
        <v>55</v>
      </c>
      <c r="X452" s="35">
        <v>0.64589257999999994</v>
      </c>
      <c r="Y452" s="35" t="s">
        <v>55</v>
      </c>
      <c r="Z452" s="35">
        <f t="shared" si="158"/>
        <v>0.60486324000000002</v>
      </c>
      <c r="AA452" s="35">
        <v>0</v>
      </c>
      <c r="AB452" s="35">
        <v>0</v>
      </c>
      <c r="AC452" s="35">
        <v>0</v>
      </c>
      <c r="AD452" s="35">
        <v>0</v>
      </c>
      <c r="AE452" s="35">
        <v>0</v>
      </c>
      <c r="AF452" s="35">
        <v>0</v>
      </c>
      <c r="AG452" s="35">
        <v>0.64589257999999994</v>
      </c>
      <c r="AH452" s="35">
        <v>0.60486324000000002</v>
      </c>
      <c r="AI452" s="35">
        <v>0</v>
      </c>
      <c r="AJ452" s="35">
        <v>0</v>
      </c>
      <c r="AK452" s="35">
        <v>0</v>
      </c>
      <c r="AL452" s="35">
        <v>0</v>
      </c>
      <c r="AM452" s="35">
        <f t="shared" si="151"/>
        <v>0.64589257999999994</v>
      </c>
      <c r="AN452" s="35">
        <f t="shared" si="152"/>
        <v>0.60486324000000002</v>
      </c>
      <c r="AO452" s="36" t="s">
        <v>2976</v>
      </c>
    </row>
    <row r="453" spans="1:41" s="5" customFormat="1" ht="31.5" x14ac:dyDescent="0.25">
      <c r="A453" s="30" t="s">
        <v>536</v>
      </c>
      <c r="B453" s="47" t="s">
        <v>2754</v>
      </c>
      <c r="C453" s="53" t="s">
        <v>2755</v>
      </c>
      <c r="D453" s="67" t="s">
        <v>124</v>
      </c>
      <c r="E453" s="33">
        <v>2022</v>
      </c>
      <c r="F453" s="34" t="s">
        <v>55</v>
      </c>
      <c r="G453" s="34" t="s">
        <v>55</v>
      </c>
      <c r="H453" s="35" t="s">
        <v>55</v>
      </c>
      <c r="I453" s="35" t="s">
        <v>55</v>
      </c>
      <c r="J453" s="35">
        <v>0</v>
      </c>
      <c r="K453" s="51">
        <v>0</v>
      </c>
      <c r="L453" s="51">
        <v>0</v>
      </c>
      <c r="M453" s="51">
        <v>0</v>
      </c>
      <c r="N453" s="51">
        <v>0</v>
      </c>
      <c r="O453" s="35">
        <v>0</v>
      </c>
      <c r="P453" s="35">
        <v>0</v>
      </c>
      <c r="Q453" s="52">
        <v>0</v>
      </c>
      <c r="R453" s="35">
        <v>0</v>
      </c>
      <c r="S453" s="52">
        <v>0</v>
      </c>
      <c r="T453" s="35">
        <v>0</v>
      </c>
      <c r="U453" s="35" t="s">
        <v>55</v>
      </c>
      <c r="V453" s="35">
        <v>0</v>
      </c>
      <c r="W453" s="35" t="s">
        <v>55</v>
      </c>
      <c r="X453" s="35">
        <v>0</v>
      </c>
      <c r="Y453" s="35" t="s">
        <v>55</v>
      </c>
      <c r="Z453" s="35">
        <f>P453-J453-AB453-AD453</f>
        <v>0</v>
      </c>
      <c r="AA453" s="35">
        <v>0</v>
      </c>
      <c r="AB453" s="35">
        <v>0</v>
      </c>
      <c r="AC453" s="35">
        <v>0</v>
      </c>
      <c r="AD453" s="35">
        <v>0</v>
      </c>
      <c r="AE453" s="35">
        <v>0</v>
      </c>
      <c r="AF453" s="35">
        <v>0</v>
      </c>
      <c r="AG453" s="35">
        <v>0</v>
      </c>
      <c r="AH453" s="35">
        <v>0</v>
      </c>
      <c r="AI453" s="35">
        <v>0</v>
      </c>
      <c r="AJ453" s="35">
        <v>0</v>
      </c>
      <c r="AK453" s="35">
        <v>0</v>
      </c>
      <c r="AL453" s="35">
        <v>0</v>
      </c>
      <c r="AM453" s="35">
        <f t="shared" si="151"/>
        <v>0</v>
      </c>
      <c r="AN453" s="35">
        <f t="shared" si="152"/>
        <v>0</v>
      </c>
      <c r="AO453" s="36" t="s">
        <v>2540</v>
      </c>
    </row>
    <row r="454" spans="1:41" s="5" customFormat="1" ht="47.25" x14ac:dyDescent="0.25">
      <c r="A454" s="30" t="s">
        <v>536</v>
      </c>
      <c r="B454" s="47" t="s">
        <v>835</v>
      </c>
      <c r="C454" s="53" t="s">
        <v>836</v>
      </c>
      <c r="D454" s="42" t="s">
        <v>124</v>
      </c>
      <c r="E454" s="43">
        <v>2022</v>
      </c>
      <c r="F454" s="43">
        <v>2022</v>
      </c>
      <c r="G454" s="43">
        <v>2022</v>
      </c>
      <c r="H454" s="35" t="s">
        <v>55</v>
      </c>
      <c r="I454" s="35" t="s">
        <v>55</v>
      </c>
      <c r="J454" s="35">
        <v>0</v>
      </c>
      <c r="K454" s="35">
        <v>0.18236684</v>
      </c>
      <c r="L454" s="35">
        <v>0</v>
      </c>
      <c r="M454" s="35">
        <v>0</v>
      </c>
      <c r="N454" s="35">
        <v>0.18236684</v>
      </c>
      <c r="O454" s="35">
        <v>0</v>
      </c>
      <c r="P454" s="35">
        <f>J454+AN454+AB454</f>
        <v>0.17115135000000001</v>
      </c>
      <c r="Q454" s="35">
        <v>0</v>
      </c>
      <c r="R454" s="35">
        <f t="shared" si="153"/>
        <v>0</v>
      </c>
      <c r="S454" s="35">
        <f t="shared" si="154"/>
        <v>0.17115135000000001</v>
      </c>
      <c r="T454" s="35">
        <v>0</v>
      </c>
      <c r="U454" s="35" t="s">
        <v>55</v>
      </c>
      <c r="V454" s="35">
        <v>0</v>
      </c>
      <c r="W454" s="35" t="s">
        <v>55</v>
      </c>
      <c r="X454" s="35">
        <v>0.18236684</v>
      </c>
      <c r="Y454" s="35" t="s">
        <v>55</v>
      </c>
      <c r="Z454" s="35">
        <f>AN454-AD454</f>
        <v>0.17115135000000001</v>
      </c>
      <c r="AA454" s="35">
        <v>0</v>
      </c>
      <c r="AB454" s="35">
        <v>0</v>
      </c>
      <c r="AC454" s="35">
        <v>0</v>
      </c>
      <c r="AD454" s="35">
        <v>0</v>
      </c>
      <c r="AE454" s="35">
        <v>0</v>
      </c>
      <c r="AF454" s="35">
        <v>0</v>
      </c>
      <c r="AG454" s="35">
        <v>0.18236684</v>
      </c>
      <c r="AH454" s="35">
        <v>0.17115135000000001</v>
      </c>
      <c r="AI454" s="35">
        <v>0</v>
      </c>
      <c r="AJ454" s="35">
        <v>0</v>
      </c>
      <c r="AK454" s="35">
        <v>0</v>
      </c>
      <c r="AL454" s="35">
        <v>0</v>
      </c>
      <c r="AM454" s="35">
        <f t="shared" si="151"/>
        <v>0.18236684</v>
      </c>
      <c r="AN454" s="35">
        <f t="shared" si="152"/>
        <v>0.17115135000000001</v>
      </c>
      <c r="AO454" s="36" t="s">
        <v>2976</v>
      </c>
    </row>
    <row r="455" spans="1:41" s="5" customFormat="1" ht="47.25" x14ac:dyDescent="0.25">
      <c r="A455" s="30" t="s">
        <v>536</v>
      </c>
      <c r="B455" s="47" t="s">
        <v>837</v>
      </c>
      <c r="C455" s="53" t="s">
        <v>838</v>
      </c>
      <c r="D455" s="42" t="s">
        <v>124</v>
      </c>
      <c r="E455" s="43">
        <v>2022</v>
      </c>
      <c r="F455" s="43">
        <v>2022</v>
      </c>
      <c r="G455" s="43">
        <v>2022</v>
      </c>
      <c r="H455" s="35" t="s">
        <v>55</v>
      </c>
      <c r="I455" s="35" t="s">
        <v>55</v>
      </c>
      <c r="J455" s="35">
        <v>0</v>
      </c>
      <c r="K455" s="35">
        <v>0.18236684</v>
      </c>
      <c r="L455" s="35">
        <v>0</v>
      </c>
      <c r="M455" s="35">
        <v>0</v>
      </c>
      <c r="N455" s="35">
        <v>0.18236684</v>
      </c>
      <c r="O455" s="35">
        <v>0</v>
      </c>
      <c r="P455" s="35">
        <f>J455+AN455+AB455</f>
        <v>0.17115135000000001</v>
      </c>
      <c r="Q455" s="35">
        <v>0</v>
      </c>
      <c r="R455" s="35">
        <f t="shared" si="153"/>
        <v>0</v>
      </c>
      <c r="S455" s="35">
        <f t="shared" si="154"/>
        <v>0.17115135000000001</v>
      </c>
      <c r="T455" s="35">
        <v>0</v>
      </c>
      <c r="U455" s="35" t="s">
        <v>55</v>
      </c>
      <c r="V455" s="35">
        <v>0</v>
      </c>
      <c r="W455" s="35" t="s">
        <v>55</v>
      </c>
      <c r="X455" s="35">
        <v>0.18236684</v>
      </c>
      <c r="Y455" s="35" t="s">
        <v>55</v>
      </c>
      <c r="Z455" s="35">
        <f>AN455-AD455</f>
        <v>0.17115135000000001</v>
      </c>
      <c r="AA455" s="35">
        <v>0</v>
      </c>
      <c r="AB455" s="35">
        <v>0</v>
      </c>
      <c r="AC455" s="35">
        <v>0</v>
      </c>
      <c r="AD455" s="35">
        <v>0</v>
      </c>
      <c r="AE455" s="35">
        <v>0</v>
      </c>
      <c r="AF455" s="35">
        <v>0</v>
      </c>
      <c r="AG455" s="35">
        <v>0.18236684</v>
      </c>
      <c r="AH455" s="35">
        <v>0.17115135000000001</v>
      </c>
      <c r="AI455" s="35">
        <v>0</v>
      </c>
      <c r="AJ455" s="35">
        <v>0</v>
      </c>
      <c r="AK455" s="35">
        <v>0</v>
      </c>
      <c r="AL455" s="35">
        <v>0</v>
      </c>
      <c r="AM455" s="35">
        <f t="shared" si="151"/>
        <v>0.18236684</v>
      </c>
      <c r="AN455" s="35">
        <f t="shared" si="152"/>
        <v>0.17115135000000001</v>
      </c>
      <c r="AO455" s="36" t="s">
        <v>2976</v>
      </c>
    </row>
    <row r="456" spans="1:41" s="5" customFormat="1" ht="173.25" x14ac:dyDescent="0.25">
      <c r="A456" s="30" t="s">
        <v>536</v>
      </c>
      <c r="B456" s="47" t="s">
        <v>839</v>
      </c>
      <c r="C456" s="53" t="s">
        <v>840</v>
      </c>
      <c r="D456" s="67" t="s">
        <v>124</v>
      </c>
      <c r="E456" s="34">
        <v>2022</v>
      </c>
      <c r="F456" s="34">
        <v>2022</v>
      </c>
      <c r="G456" s="34">
        <v>2022</v>
      </c>
      <c r="H456" s="35" t="s">
        <v>55</v>
      </c>
      <c r="I456" s="35" t="s">
        <v>55</v>
      </c>
      <c r="J456" s="35">
        <v>0</v>
      </c>
      <c r="K456" s="35">
        <v>2.0527784599999999</v>
      </c>
      <c r="L456" s="35">
        <v>0</v>
      </c>
      <c r="M456" s="35">
        <v>0</v>
      </c>
      <c r="N456" s="35">
        <v>2.0527784599999999</v>
      </c>
      <c r="O456" s="35">
        <v>0</v>
      </c>
      <c r="P456" s="35">
        <f>J456+AN456+AB456</f>
        <v>3.3175129999999999</v>
      </c>
      <c r="Q456" s="35">
        <v>0</v>
      </c>
      <c r="R456" s="35">
        <f t="shared" si="153"/>
        <v>0</v>
      </c>
      <c r="S456" s="35">
        <f t="shared" si="154"/>
        <v>3.3175129999999999</v>
      </c>
      <c r="T456" s="35">
        <v>0</v>
      </c>
      <c r="U456" s="35" t="s">
        <v>55</v>
      </c>
      <c r="V456" s="35">
        <v>1.9334409352345101</v>
      </c>
      <c r="W456" s="35" t="s">
        <v>55</v>
      </c>
      <c r="X456" s="35">
        <v>2.0527784599999999</v>
      </c>
      <c r="Y456" s="35" t="s">
        <v>55</v>
      </c>
      <c r="Z456" s="35">
        <f>AN456-AD456</f>
        <v>3.3175129999999999</v>
      </c>
      <c r="AA456" s="35">
        <v>0</v>
      </c>
      <c r="AB456" s="35">
        <v>0</v>
      </c>
      <c r="AC456" s="35">
        <v>0</v>
      </c>
      <c r="AD456" s="35">
        <v>0</v>
      </c>
      <c r="AE456" s="35">
        <v>0</v>
      </c>
      <c r="AF456" s="35">
        <v>0</v>
      </c>
      <c r="AG456" s="35">
        <v>2.0527784599999999</v>
      </c>
      <c r="AH456" s="35">
        <v>3.3175129999999999</v>
      </c>
      <c r="AI456" s="35">
        <v>0</v>
      </c>
      <c r="AJ456" s="35">
        <v>0</v>
      </c>
      <c r="AK456" s="35">
        <v>0</v>
      </c>
      <c r="AL456" s="35">
        <v>0</v>
      </c>
      <c r="AM456" s="35">
        <f t="shared" si="151"/>
        <v>2.0527784599999999</v>
      </c>
      <c r="AN456" s="35">
        <f t="shared" si="152"/>
        <v>3.3175129999999999</v>
      </c>
      <c r="AO456" s="36" t="s">
        <v>3063</v>
      </c>
    </row>
    <row r="457" spans="1:41" s="5" customFormat="1" ht="47.25" x14ac:dyDescent="0.25">
      <c r="A457" s="30" t="s">
        <v>536</v>
      </c>
      <c r="B457" s="47" t="s">
        <v>841</v>
      </c>
      <c r="C457" s="53" t="s">
        <v>842</v>
      </c>
      <c r="D457" s="67" t="s">
        <v>124</v>
      </c>
      <c r="E457" s="34">
        <v>2022</v>
      </c>
      <c r="F457" s="34">
        <v>2022</v>
      </c>
      <c r="G457" s="34">
        <v>2022</v>
      </c>
      <c r="H457" s="35" t="s">
        <v>55</v>
      </c>
      <c r="I457" s="35" t="s">
        <v>55</v>
      </c>
      <c r="J457" s="35">
        <v>0</v>
      </c>
      <c r="K457" s="35">
        <v>1.8538105</v>
      </c>
      <c r="L457" s="35">
        <v>0</v>
      </c>
      <c r="M457" s="35">
        <v>0</v>
      </c>
      <c r="N457" s="35">
        <v>1.8538105</v>
      </c>
      <c r="O457" s="35">
        <v>0</v>
      </c>
      <c r="P457" s="35">
        <f>J457+AN457+AB457</f>
        <v>1.77435342</v>
      </c>
      <c r="Q457" s="35">
        <v>0</v>
      </c>
      <c r="R457" s="35">
        <f t="shared" si="153"/>
        <v>0</v>
      </c>
      <c r="S457" s="35">
        <f t="shared" si="154"/>
        <v>1.77435342</v>
      </c>
      <c r="T457" s="35">
        <v>0</v>
      </c>
      <c r="U457" s="35" t="s">
        <v>55</v>
      </c>
      <c r="V457" s="35">
        <v>1.8458036495114452</v>
      </c>
      <c r="W457" s="35" t="s">
        <v>55</v>
      </c>
      <c r="X457" s="35">
        <v>1.8538105</v>
      </c>
      <c r="Y457" s="35" t="s">
        <v>55</v>
      </c>
      <c r="Z457" s="35">
        <f>AN457-AD457</f>
        <v>1.77435342</v>
      </c>
      <c r="AA457" s="35">
        <v>0</v>
      </c>
      <c r="AB457" s="35">
        <v>0</v>
      </c>
      <c r="AC457" s="35">
        <v>0</v>
      </c>
      <c r="AD457" s="35">
        <v>0</v>
      </c>
      <c r="AE457" s="35">
        <v>0</v>
      </c>
      <c r="AF457" s="35">
        <v>0</v>
      </c>
      <c r="AG457" s="35">
        <v>1.8538105</v>
      </c>
      <c r="AH457" s="35">
        <v>1.77435342</v>
      </c>
      <c r="AI457" s="35">
        <v>0</v>
      </c>
      <c r="AJ457" s="35">
        <v>0</v>
      </c>
      <c r="AK457" s="35">
        <v>0</v>
      </c>
      <c r="AL457" s="35">
        <v>0</v>
      </c>
      <c r="AM457" s="35">
        <f t="shared" si="151"/>
        <v>1.8538105</v>
      </c>
      <c r="AN457" s="35">
        <f t="shared" si="152"/>
        <v>1.77435342</v>
      </c>
      <c r="AO457" s="36" t="s">
        <v>2976</v>
      </c>
    </row>
    <row r="458" spans="1:41" s="5" customFormat="1" ht="47.25" x14ac:dyDescent="0.25">
      <c r="A458" s="62" t="s">
        <v>536</v>
      </c>
      <c r="B458" s="47" t="s">
        <v>843</v>
      </c>
      <c r="C458" s="32" t="s">
        <v>844</v>
      </c>
      <c r="D458" s="33" t="s">
        <v>124</v>
      </c>
      <c r="E458" s="43">
        <v>2023</v>
      </c>
      <c r="F458" s="43">
        <v>2023</v>
      </c>
      <c r="G458" s="43">
        <v>2023</v>
      </c>
      <c r="H458" s="35" t="s">
        <v>55</v>
      </c>
      <c r="I458" s="35" t="s">
        <v>55</v>
      </c>
      <c r="J458" s="35">
        <v>0</v>
      </c>
      <c r="K458" s="44">
        <v>1.24685833</v>
      </c>
      <c r="L458" s="35">
        <v>0</v>
      </c>
      <c r="M458" s="35">
        <v>0</v>
      </c>
      <c r="N458" s="35">
        <v>1.24685833</v>
      </c>
      <c r="O458" s="35">
        <v>0</v>
      </c>
      <c r="P458" s="35">
        <f>J458+AN458+AB458</f>
        <v>1.1771959999999999</v>
      </c>
      <c r="Q458" s="35">
        <v>0</v>
      </c>
      <c r="R458" s="35">
        <f t="shared" si="153"/>
        <v>0</v>
      </c>
      <c r="S458" s="35">
        <f t="shared" si="154"/>
        <v>1.1771959999999999</v>
      </c>
      <c r="T458" s="35">
        <v>0</v>
      </c>
      <c r="U458" s="35" t="s">
        <v>55</v>
      </c>
      <c r="V458" s="35">
        <v>1.6778544099999999</v>
      </c>
      <c r="W458" s="35" t="s">
        <v>55</v>
      </c>
      <c r="X458" s="35">
        <v>1.24685833</v>
      </c>
      <c r="Y458" s="35" t="s">
        <v>55</v>
      </c>
      <c r="Z458" s="35">
        <f>AN458-AD458</f>
        <v>1.1771959999999999</v>
      </c>
      <c r="AA458" s="35">
        <v>0</v>
      </c>
      <c r="AB458" s="35">
        <v>0</v>
      </c>
      <c r="AC458" s="35">
        <v>0</v>
      </c>
      <c r="AD458" s="35">
        <v>0</v>
      </c>
      <c r="AE458" s="35">
        <v>0</v>
      </c>
      <c r="AF458" s="35">
        <v>0</v>
      </c>
      <c r="AG458" s="35">
        <v>0</v>
      </c>
      <c r="AH458" s="35">
        <v>0</v>
      </c>
      <c r="AI458" s="35">
        <v>1.24685833</v>
      </c>
      <c r="AJ458" s="35">
        <v>1.1771959999999999</v>
      </c>
      <c r="AK458" s="35">
        <v>0</v>
      </c>
      <c r="AL458" s="35">
        <v>0</v>
      </c>
      <c r="AM458" s="35">
        <f t="shared" si="151"/>
        <v>1.24685833</v>
      </c>
      <c r="AN458" s="35">
        <f t="shared" si="152"/>
        <v>1.1771959999999999</v>
      </c>
      <c r="AO458" s="36" t="s">
        <v>2976</v>
      </c>
    </row>
    <row r="459" spans="1:41" s="5" customFormat="1" ht="15.75" x14ac:dyDescent="0.25">
      <c r="A459" s="30" t="s">
        <v>536</v>
      </c>
      <c r="B459" s="47" t="s">
        <v>2756</v>
      </c>
      <c r="C459" s="53" t="s">
        <v>2757</v>
      </c>
      <c r="D459" s="67" t="s">
        <v>124</v>
      </c>
      <c r="E459" s="33">
        <v>2023</v>
      </c>
      <c r="F459" s="34" t="s">
        <v>55</v>
      </c>
      <c r="G459" s="34" t="s">
        <v>55</v>
      </c>
      <c r="H459" s="35" t="s">
        <v>55</v>
      </c>
      <c r="I459" s="35" t="s">
        <v>55</v>
      </c>
      <c r="J459" s="35">
        <v>0</v>
      </c>
      <c r="K459" s="51">
        <v>0</v>
      </c>
      <c r="L459" s="51">
        <v>0</v>
      </c>
      <c r="M459" s="51">
        <v>0</v>
      </c>
      <c r="N459" s="51">
        <v>0</v>
      </c>
      <c r="O459" s="35">
        <v>0</v>
      </c>
      <c r="P459" s="35">
        <v>0</v>
      </c>
      <c r="Q459" s="52">
        <v>0</v>
      </c>
      <c r="R459" s="35">
        <v>0</v>
      </c>
      <c r="S459" s="52">
        <v>0</v>
      </c>
      <c r="T459" s="35">
        <v>0</v>
      </c>
      <c r="U459" s="35" t="s">
        <v>55</v>
      </c>
      <c r="V459" s="35">
        <v>0</v>
      </c>
      <c r="W459" s="35" t="s">
        <v>55</v>
      </c>
      <c r="X459" s="35">
        <v>0</v>
      </c>
      <c r="Y459" s="35" t="s">
        <v>55</v>
      </c>
      <c r="Z459" s="35">
        <f>P459-J459-AB459-AD459</f>
        <v>0</v>
      </c>
      <c r="AA459" s="35">
        <v>0</v>
      </c>
      <c r="AB459" s="35">
        <v>0</v>
      </c>
      <c r="AC459" s="35">
        <v>0</v>
      </c>
      <c r="AD459" s="35">
        <v>0</v>
      </c>
      <c r="AE459" s="35">
        <v>0</v>
      </c>
      <c r="AF459" s="35">
        <v>0</v>
      </c>
      <c r="AG459" s="35">
        <v>0</v>
      </c>
      <c r="AH459" s="35">
        <v>0</v>
      </c>
      <c r="AI459" s="35">
        <v>0</v>
      </c>
      <c r="AJ459" s="35">
        <v>0</v>
      </c>
      <c r="AK459" s="35">
        <v>0</v>
      </c>
      <c r="AL459" s="35">
        <v>0</v>
      </c>
      <c r="AM459" s="35">
        <f t="shared" si="151"/>
        <v>0</v>
      </c>
      <c r="AN459" s="35">
        <f t="shared" si="152"/>
        <v>0</v>
      </c>
      <c r="AO459" s="36" t="s">
        <v>2540</v>
      </c>
    </row>
    <row r="460" spans="1:41" s="5" customFormat="1" ht="31.5" x14ac:dyDescent="0.25">
      <c r="A460" s="30" t="s">
        <v>536</v>
      </c>
      <c r="B460" s="47" t="s">
        <v>2758</v>
      </c>
      <c r="C460" s="53" t="s">
        <v>2759</v>
      </c>
      <c r="D460" s="67" t="s">
        <v>124</v>
      </c>
      <c r="E460" s="33">
        <v>2023</v>
      </c>
      <c r="F460" s="34" t="s">
        <v>55</v>
      </c>
      <c r="G460" s="34" t="s">
        <v>55</v>
      </c>
      <c r="H460" s="35" t="s">
        <v>55</v>
      </c>
      <c r="I460" s="35" t="s">
        <v>55</v>
      </c>
      <c r="J460" s="35">
        <v>0</v>
      </c>
      <c r="K460" s="51">
        <v>0</v>
      </c>
      <c r="L460" s="51">
        <v>0</v>
      </c>
      <c r="M460" s="51">
        <v>0</v>
      </c>
      <c r="N460" s="51">
        <v>0</v>
      </c>
      <c r="O460" s="35">
        <v>0</v>
      </c>
      <c r="P460" s="35">
        <v>0</v>
      </c>
      <c r="Q460" s="52">
        <v>0</v>
      </c>
      <c r="R460" s="35">
        <v>0</v>
      </c>
      <c r="S460" s="52">
        <v>0</v>
      </c>
      <c r="T460" s="35">
        <v>0</v>
      </c>
      <c r="U460" s="35" t="s">
        <v>55</v>
      </c>
      <c r="V460" s="35">
        <v>0</v>
      </c>
      <c r="W460" s="35" t="s">
        <v>55</v>
      </c>
      <c r="X460" s="35">
        <v>0</v>
      </c>
      <c r="Y460" s="35" t="s">
        <v>55</v>
      </c>
      <c r="Z460" s="35">
        <f>P460-J460-AB460-AD460</f>
        <v>0</v>
      </c>
      <c r="AA460" s="35">
        <v>0</v>
      </c>
      <c r="AB460" s="35">
        <v>0</v>
      </c>
      <c r="AC460" s="35">
        <v>0</v>
      </c>
      <c r="AD460" s="35">
        <v>0</v>
      </c>
      <c r="AE460" s="35">
        <v>0</v>
      </c>
      <c r="AF460" s="35">
        <v>0</v>
      </c>
      <c r="AG460" s="35">
        <v>0</v>
      </c>
      <c r="AH460" s="35">
        <v>0</v>
      </c>
      <c r="AI460" s="35">
        <v>0</v>
      </c>
      <c r="AJ460" s="35">
        <v>0</v>
      </c>
      <c r="AK460" s="35">
        <v>0</v>
      </c>
      <c r="AL460" s="35">
        <v>0</v>
      </c>
      <c r="AM460" s="35">
        <f t="shared" si="151"/>
        <v>0</v>
      </c>
      <c r="AN460" s="35">
        <f t="shared" si="152"/>
        <v>0</v>
      </c>
      <c r="AO460" s="36" t="s">
        <v>2540</v>
      </c>
    </row>
    <row r="461" spans="1:41" s="5" customFormat="1" ht="47.25" x14ac:dyDescent="0.25">
      <c r="A461" s="62" t="s">
        <v>536</v>
      </c>
      <c r="B461" s="47" t="s">
        <v>845</v>
      </c>
      <c r="C461" s="32" t="s">
        <v>846</v>
      </c>
      <c r="D461" s="42" t="s">
        <v>124</v>
      </c>
      <c r="E461" s="43">
        <v>2023</v>
      </c>
      <c r="F461" s="43">
        <v>2023</v>
      </c>
      <c r="G461" s="43">
        <v>2023</v>
      </c>
      <c r="H461" s="35" t="s">
        <v>55</v>
      </c>
      <c r="I461" s="35" t="s">
        <v>55</v>
      </c>
      <c r="J461" s="35">
        <v>0</v>
      </c>
      <c r="K461" s="35">
        <v>0.17078333000000001</v>
      </c>
      <c r="L461" s="35">
        <v>0</v>
      </c>
      <c r="M461" s="35">
        <v>0</v>
      </c>
      <c r="N461" s="35">
        <v>0.17078333000000001</v>
      </c>
      <c r="O461" s="35">
        <v>0</v>
      </c>
      <c r="P461" s="35">
        <f t="shared" ref="P461:P474" si="159">J461+AN461+AB461</f>
        <v>0.15957552</v>
      </c>
      <c r="Q461" s="35">
        <v>0</v>
      </c>
      <c r="R461" s="35">
        <f t="shared" si="153"/>
        <v>0</v>
      </c>
      <c r="S461" s="35">
        <f t="shared" si="154"/>
        <v>0.15957552</v>
      </c>
      <c r="T461" s="35">
        <v>0</v>
      </c>
      <c r="U461" s="35" t="s">
        <v>55</v>
      </c>
      <c r="V461" s="35">
        <v>0</v>
      </c>
      <c r="W461" s="35" t="s">
        <v>55</v>
      </c>
      <c r="X461" s="35">
        <v>0.17078333000000001</v>
      </c>
      <c r="Y461" s="35" t="s">
        <v>55</v>
      </c>
      <c r="Z461" s="35">
        <f t="shared" ref="Z461:Z474" si="160">AN461-AD461</f>
        <v>0.15957552</v>
      </c>
      <c r="AA461" s="35">
        <v>0</v>
      </c>
      <c r="AB461" s="35">
        <v>0</v>
      </c>
      <c r="AC461" s="35">
        <v>0</v>
      </c>
      <c r="AD461" s="35">
        <v>0</v>
      </c>
      <c r="AE461" s="35">
        <v>0</v>
      </c>
      <c r="AF461" s="35">
        <v>0</v>
      </c>
      <c r="AG461" s="35">
        <v>0</v>
      </c>
      <c r="AH461" s="35">
        <v>0</v>
      </c>
      <c r="AI461" s="35">
        <v>0.17078333000000001</v>
      </c>
      <c r="AJ461" s="35">
        <v>0.15957552</v>
      </c>
      <c r="AK461" s="35">
        <v>0</v>
      </c>
      <c r="AL461" s="35">
        <v>0</v>
      </c>
      <c r="AM461" s="35">
        <f t="shared" si="151"/>
        <v>0.17078333000000001</v>
      </c>
      <c r="AN461" s="35">
        <f t="shared" si="152"/>
        <v>0.15957552</v>
      </c>
      <c r="AO461" s="36" t="s">
        <v>2976</v>
      </c>
    </row>
    <row r="462" spans="1:41" s="5" customFormat="1" ht="63" x14ac:dyDescent="0.25">
      <c r="A462" s="62" t="s">
        <v>536</v>
      </c>
      <c r="B462" s="47" t="s">
        <v>847</v>
      </c>
      <c r="C462" s="32" t="s">
        <v>848</v>
      </c>
      <c r="D462" s="33" t="s">
        <v>124</v>
      </c>
      <c r="E462" s="43">
        <v>2023</v>
      </c>
      <c r="F462" s="43" t="s">
        <v>55</v>
      </c>
      <c r="G462" s="43">
        <v>2023</v>
      </c>
      <c r="H462" s="35" t="s">
        <v>55</v>
      </c>
      <c r="I462" s="35" t="s">
        <v>55</v>
      </c>
      <c r="J462" s="35">
        <v>0</v>
      </c>
      <c r="K462" s="35">
        <v>0</v>
      </c>
      <c r="L462" s="35">
        <v>0</v>
      </c>
      <c r="M462" s="35">
        <v>0</v>
      </c>
      <c r="N462" s="35">
        <v>0</v>
      </c>
      <c r="O462" s="35">
        <v>0</v>
      </c>
      <c r="P462" s="35">
        <f t="shared" si="159"/>
        <v>0.21547839999999999</v>
      </c>
      <c r="Q462" s="35">
        <v>0</v>
      </c>
      <c r="R462" s="35">
        <v>0</v>
      </c>
      <c r="S462" s="35">
        <v>0.21547839999999999</v>
      </c>
      <c r="T462" s="35">
        <v>0</v>
      </c>
      <c r="U462" s="35" t="s">
        <v>55</v>
      </c>
      <c r="V462" s="35">
        <v>0</v>
      </c>
      <c r="W462" s="35" t="s">
        <v>55</v>
      </c>
      <c r="X462" s="35">
        <v>0</v>
      </c>
      <c r="Y462" s="35" t="s">
        <v>55</v>
      </c>
      <c r="Z462" s="35">
        <f t="shared" si="160"/>
        <v>0.21547839999999999</v>
      </c>
      <c r="AA462" s="35">
        <v>0</v>
      </c>
      <c r="AB462" s="35">
        <v>0</v>
      </c>
      <c r="AC462" s="35">
        <v>0</v>
      </c>
      <c r="AD462" s="35">
        <v>0</v>
      </c>
      <c r="AE462" s="35">
        <v>0</v>
      </c>
      <c r="AF462" s="35">
        <v>0</v>
      </c>
      <c r="AG462" s="35">
        <v>0</v>
      </c>
      <c r="AH462" s="35">
        <v>0</v>
      </c>
      <c r="AI462" s="35">
        <v>0</v>
      </c>
      <c r="AJ462" s="35">
        <v>0.21547839999999999</v>
      </c>
      <c r="AK462" s="35">
        <v>0</v>
      </c>
      <c r="AL462" s="35">
        <v>0</v>
      </c>
      <c r="AM462" s="35">
        <f t="shared" si="151"/>
        <v>0</v>
      </c>
      <c r="AN462" s="35">
        <f t="shared" si="152"/>
        <v>0.21547839999999999</v>
      </c>
      <c r="AO462" s="36" t="s">
        <v>3010</v>
      </c>
    </row>
    <row r="463" spans="1:41" s="5" customFormat="1" ht="63" x14ac:dyDescent="0.25">
      <c r="A463" s="62" t="s">
        <v>536</v>
      </c>
      <c r="B463" s="47" t="s">
        <v>849</v>
      </c>
      <c r="C463" s="32" t="s">
        <v>850</v>
      </c>
      <c r="D463" s="33" t="s">
        <v>124</v>
      </c>
      <c r="E463" s="43">
        <v>2022</v>
      </c>
      <c r="F463" s="43" t="s">
        <v>55</v>
      </c>
      <c r="G463" s="43">
        <v>2022</v>
      </c>
      <c r="H463" s="35" t="s">
        <v>55</v>
      </c>
      <c r="I463" s="35" t="s">
        <v>55</v>
      </c>
      <c r="J463" s="35">
        <v>0</v>
      </c>
      <c r="K463" s="35">
        <v>0</v>
      </c>
      <c r="L463" s="35">
        <v>0</v>
      </c>
      <c r="M463" s="35">
        <v>0</v>
      </c>
      <c r="N463" s="35">
        <v>0</v>
      </c>
      <c r="O463" s="35">
        <v>0</v>
      </c>
      <c r="P463" s="35">
        <f t="shared" si="159"/>
        <v>0.32061299999999998</v>
      </c>
      <c r="Q463" s="35">
        <v>0</v>
      </c>
      <c r="R463" s="35">
        <v>0</v>
      </c>
      <c r="S463" s="35">
        <v>0.32061299999999998</v>
      </c>
      <c r="T463" s="35">
        <v>0</v>
      </c>
      <c r="U463" s="35" t="s">
        <v>55</v>
      </c>
      <c r="V463" s="35">
        <v>0</v>
      </c>
      <c r="W463" s="35" t="s">
        <v>55</v>
      </c>
      <c r="X463" s="35">
        <v>0</v>
      </c>
      <c r="Y463" s="35" t="s">
        <v>55</v>
      </c>
      <c r="Z463" s="35">
        <f t="shared" si="160"/>
        <v>0.32061299999999998</v>
      </c>
      <c r="AA463" s="35">
        <v>0</v>
      </c>
      <c r="AB463" s="35">
        <v>0</v>
      </c>
      <c r="AC463" s="35">
        <v>0</v>
      </c>
      <c r="AD463" s="35">
        <v>0</v>
      </c>
      <c r="AE463" s="35">
        <v>0</v>
      </c>
      <c r="AF463" s="35">
        <v>0</v>
      </c>
      <c r="AG463" s="35">
        <v>0</v>
      </c>
      <c r="AH463" s="35">
        <v>0.32061299999999998</v>
      </c>
      <c r="AI463" s="35">
        <v>0</v>
      </c>
      <c r="AJ463" s="35">
        <v>0</v>
      </c>
      <c r="AK463" s="35">
        <v>0</v>
      </c>
      <c r="AL463" s="35">
        <v>0</v>
      </c>
      <c r="AM463" s="35">
        <f t="shared" si="151"/>
        <v>0</v>
      </c>
      <c r="AN463" s="35">
        <f t="shared" si="152"/>
        <v>0.32061299999999998</v>
      </c>
      <c r="AO463" s="36" t="s">
        <v>3036</v>
      </c>
    </row>
    <row r="464" spans="1:41" s="5" customFormat="1" ht="63" x14ac:dyDescent="0.25">
      <c r="A464" s="62" t="s">
        <v>536</v>
      </c>
      <c r="B464" s="47" t="s">
        <v>851</v>
      </c>
      <c r="C464" s="32" t="s">
        <v>852</v>
      </c>
      <c r="D464" s="33" t="s">
        <v>124</v>
      </c>
      <c r="E464" s="43">
        <v>2022</v>
      </c>
      <c r="F464" s="43" t="s">
        <v>55</v>
      </c>
      <c r="G464" s="43">
        <v>2022</v>
      </c>
      <c r="H464" s="35" t="s">
        <v>55</v>
      </c>
      <c r="I464" s="35" t="s">
        <v>55</v>
      </c>
      <c r="J464" s="35">
        <v>0</v>
      </c>
      <c r="K464" s="35">
        <v>0</v>
      </c>
      <c r="L464" s="35">
        <v>0</v>
      </c>
      <c r="M464" s="35">
        <v>0</v>
      </c>
      <c r="N464" s="35">
        <v>0</v>
      </c>
      <c r="O464" s="35">
        <v>0</v>
      </c>
      <c r="P464" s="35">
        <f t="shared" si="159"/>
        <v>0.33869526</v>
      </c>
      <c r="Q464" s="35">
        <v>0</v>
      </c>
      <c r="R464" s="35">
        <v>0</v>
      </c>
      <c r="S464" s="35">
        <v>0.33869526</v>
      </c>
      <c r="T464" s="35">
        <v>0</v>
      </c>
      <c r="U464" s="35" t="s">
        <v>55</v>
      </c>
      <c r="V464" s="35">
        <v>0</v>
      </c>
      <c r="W464" s="35" t="s">
        <v>55</v>
      </c>
      <c r="X464" s="35">
        <v>0</v>
      </c>
      <c r="Y464" s="35" t="s">
        <v>55</v>
      </c>
      <c r="Z464" s="35">
        <f t="shared" si="160"/>
        <v>0.33869526</v>
      </c>
      <c r="AA464" s="35">
        <v>0</v>
      </c>
      <c r="AB464" s="35">
        <v>0</v>
      </c>
      <c r="AC464" s="35">
        <v>0</v>
      </c>
      <c r="AD464" s="35">
        <v>0</v>
      </c>
      <c r="AE464" s="35">
        <v>0</v>
      </c>
      <c r="AF464" s="35">
        <v>0</v>
      </c>
      <c r="AG464" s="35">
        <v>0</v>
      </c>
      <c r="AH464" s="35">
        <v>0.33869526</v>
      </c>
      <c r="AI464" s="35">
        <v>0</v>
      </c>
      <c r="AJ464" s="35">
        <v>0</v>
      </c>
      <c r="AK464" s="35">
        <v>0</v>
      </c>
      <c r="AL464" s="35">
        <v>0</v>
      </c>
      <c r="AM464" s="35">
        <f t="shared" si="151"/>
        <v>0</v>
      </c>
      <c r="AN464" s="35">
        <f t="shared" si="152"/>
        <v>0.33869526</v>
      </c>
      <c r="AO464" s="36" t="s">
        <v>3036</v>
      </c>
    </row>
    <row r="465" spans="1:41" s="5" customFormat="1" ht="63" x14ac:dyDescent="0.25">
      <c r="A465" s="62" t="s">
        <v>536</v>
      </c>
      <c r="B465" s="47" t="s">
        <v>853</v>
      </c>
      <c r="C465" s="32" t="s">
        <v>854</v>
      </c>
      <c r="D465" s="33" t="s">
        <v>124</v>
      </c>
      <c r="E465" s="43">
        <v>2022</v>
      </c>
      <c r="F465" s="43" t="s">
        <v>55</v>
      </c>
      <c r="G465" s="43">
        <v>2022</v>
      </c>
      <c r="H465" s="35" t="s">
        <v>55</v>
      </c>
      <c r="I465" s="35" t="s">
        <v>55</v>
      </c>
      <c r="J465" s="35">
        <v>0</v>
      </c>
      <c r="K465" s="35">
        <v>0</v>
      </c>
      <c r="L465" s="35">
        <v>0</v>
      </c>
      <c r="M465" s="35">
        <v>0</v>
      </c>
      <c r="N465" s="35">
        <v>0</v>
      </c>
      <c r="O465" s="35">
        <v>0</v>
      </c>
      <c r="P465" s="35">
        <f t="shared" si="159"/>
        <v>0.33869526</v>
      </c>
      <c r="Q465" s="35">
        <v>0</v>
      </c>
      <c r="R465" s="35">
        <v>0</v>
      </c>
      <c r="S465" s="35">
        <v>0.33869526</v>
      </c>
      <c r="T465" s="35">
        <v>0</v>
      </c>
      <c r="U465" s="35" t="s">
        <v>55</v>
      </c>
      <c r="V465" s="35">
        <v>0</v>
      </c>
      <c r="W465" s="35" t="s">
        <v>55</v>
      </c>
      <c r="X465" s="35">
        <v>0</v>
      </c>
      <c r="Y465" s="35" t="s">
        <v>55</v>
      </c>
      <c r="Z465" s="35">
        <f t="shared" si="160"/>
        <v>0.33869526</v>
      </c>
      <c r="AA465" s="35">
        <v>0</v>
      </c>
      <c r="AB465" s="35">
        <v>0</v>
      </c>
      <c r="AC465" s="35">
        <v>0</v>
      </c>
      <c r="AD465" s="35">
        <v>0</v>
      </c>
      <c r="AE465" s="35">
        <v>0</v>
      </c>
      <c r="AF465" s="35">
        <v>0</v>
      </c>
      <c r="AG465" s="35">
        <v>0</v>
      </c>
      <c r="AH465" s="35">
        <v>0.33869526</v>
      </c>
      <c r="AI465" s="35">
        <v>0</v>
      </c>
      <c r="AJ465" s="35">
        <v>0</v>
      </c>
      <c r="AK465" s="35">
        <v>0</v>
      </c>
      <c r="AL465" s="35">
        <v>0</v>
      </c>
      <c r="AM465" s="35">
        <f t="shared" si="151"/>
        <v>0</v>
      </c>
      <c r="AN465" s="35">
        <f t="shared" si="152"/>
        <v>0.33869526</v>
      </c>
      <c r="AO465" s="36" t="s">
        <v>3036</v>
      </c>
    </row>
    <row r="466" spans="1:41" s="5" customFormat="1" ht="173.25" x14ac:dyDescent="0.25">
      <c r="A466" s="62" t="s">
        <v>536</v>
      </c>
      <c r="B466" s="47" t="s">
        <v>855</v>
      </c>
      <c r="C466" s="32" t="s">
        <v>856</v>
      </c>
      <c r="D466" s="42" t="s">
        <v>124</v>
      </c>
      <c r="E466" s="43">
        <v>2023</v>
      </c>
      <c r="F466" s="43">
        <v>2023</v>
      </c>
      <c r="G466" s="43">
        <v>2023</v>
      </c>
      <c r="H466" s="35" t="s">
        <v>55</v>
      </c>
      <c r="I466" s="35" t="s">
        <v>55</v>
      </c>
      <c r="J466" s="35">
        <v>0</v>
      </c>
      <c r="K466" s="35">
        <v>0.17077999999999999</v>
      </c>
      <c r="L466" s="35">
        <v>0</v>
      </c>
      <c r="M466" s="35">
        <v>0</v>
      </c>
      <c r="N466" s="35">
        <v>0.17077999999999999</v>
      </c>
      <c r="O466" s="35">
        <v>0</v>
      </c>
      <c r="P466" s="35">
        <f t="shared" si="159"/>
        <v>0.1932478</v>
      </c>
      <c r="Q466" s="35">
        <v>0</v>
      </c>
      <c r="R466" s="35">
        <f t="shared" si="153"/>
        <v>0</v>
      </c>
      <c r="S466" s="35">
        <f t="shared" si="154"/>
        <v>0.1932478</v>
      </c>
      <c r="T466" s="35">
        <v>0</v>
      </c>
      <c r="U466" s="35" t="s">
        <v>55</v>
      </c>
      <c r="V466" s="35">
        <v>0</v>
      </c>
      <c r="W466" s="35" t="s">
        <v>55</v>
      </c>
      <c r="X466" s="35">
        <v>0.17077999999999999</v>
      </c>
      <c r="Y466" s="35" t="s">
        <v>55</v>
      </c>
      <c r="Z466" s="35">
        <f t="shared" si="160"/>
        <v>0.1932478</v>
      </c>
      <c r="AA466" s="35">
        <v>0</v>
      </c>
      <c r="AB466" s="35">
        <v>0</v>
      </c>
      <c r="AC466" s="35">
        <v>0</v>
      </c>
      <c r="AD466" s="35">
        <v>0</v>
      </c>
      <c r="AE466" s="35">
        <v>0</v>
      </c>
      <c r="AF466" s="35">
        <v>0</v>
      </c>
      <c r="AG466" s="35">
        <v>0</v>
      </c>
      <c r="AH466" s="35">
        <v>0</v>
      </c>
      <c r="AI466" s="35">
        <v>0.17077999999999999</v>
      </c>
      <c r="AJ466" s="35">
        <v>0.1932478</v>
      </c>
      <c r="AK466" s="35">
        <v>0</v>
      </c>
      <c r="AL466" s="35">
        <v>0</v>
      </c>
      <c r="AM466" s="35">
        <f t="shared" si="151"/>
        <v>0.17077999999999999</v>
      </c>
      <c r="AN466" s="35">
        <f t="shared" si="152"/>
        <v>0.1932478</v>
      </c>
      <c r="AO466" s="36" t="s">
        <v>3011</v>
      </c>
    </row>
    <row r="467" spans="1:41" s="5" customFormat="1" ht="173.25" x14ac:dyDescent="0.25">
      <c r="A467" s="62" t="s">
        <v>536</v>
      </c>
      <c r="B467" s="47" t="s">
        <v>857</v>
      </c>
      <c r="C467" s="32" t="s">
        <v>858</v>
      </c>
      <c r="D467" s="42" t="s">
        <v>124</v>
      </c>
      <c r="E467" s="43">
        <v>2023</v>
      </c>
      <c r="F467" s="43">
        <v>2023</v>
      </c>
      <c r="G467" s="43">
        <v>2023</v>
      </c>
      <c r="H467" s="35" t="s">
        <v>55</v>
      </c>
      <c r="I467" s="35" t="s">
        <v>55</v>
      </c>
      <c r="J467" s="35">
        <v>0</v>
      </c>
      <c r="K467" s="35">
        <v>0.12618399999999999</v>
      </c>
      <c r="L467" s="35">
        <v>0</v>
      </c>
      <c r="M467" s="35">
        <v>0</v>
      </c>
      <c r="N467" s="35">
        <v>0.12618399999999999</v>
      </c>
      <c r="O467" s="35">
        <v>0</v>
      </c>
      <c r="P467" s="35">
        <f t="shared" si="159"/>
        <v>0.14093558</v>
      </c>
      <c r="Q467" s="35">
        <v>0</v>
      </c>
      <c r="R467" s="35">
        <f t="shared" si="153"/>
        <v>0</v>
      </c>
      <c r="S467" s="35">
        <f t="shared" si="154"/>
        <v>0.14093558</v>
      </c>
      <c r="T467" s="35">
        <v>0</v>
      </c>
      <c r="U467" s="35" t="s">
        <v>55</v>
      </c>
      <c r="V467" s="35">
        <v>0</v>
      </c>
      <c r="W467" s="35" t="s">
        <v>55</v>
      </c>
      <c r="X467" s="35">
        <v>0.12618399999999999</v>
      </c>
      <c r="Y467" s="35" t="s">
        <v>55</v>
      </c>
      <c r="Z467" s="35">
        <f t="shared" si="160"/>
        <v>0.14093558</v>
      </c>
      <c r="AA467" s="35">
        <v>0</v>
      </c>
      <c r="AB467" s="35">
        <v>0</v>
      </c>
      <c r="AC467" s="35">
        <v>0</v>
      </c>
      <c r="AD467" s="35">
        <v>0</v>
      </c>
      <c r="AE467" s="35">
        <v>0</v>
      </c>
      <c r="AF467" s="35">
        <v>0</v>
      </c>
      <c r="AG467" s="35">
        <v>0</v>
      </c>
      <c r="AH467" s="35">
        <v>0</v>
      </c>
      <c r="AI467" s="35">
        <v>0.12618399999999999</v>
      </c>
      <c r="AJ467" s="35">
        <v>0.14093558</v>
      </c>
      <c r="AK467" s="35">
        <v>0</v>
      </c>
      <c r="AL467" s="35">
        <v>0</v>
      </c>
      <c r="AM467" s="35">
        <f t="shared" si="151"/>
        <v>0.12618399999999999</v>
      </c>
      <c r="AN467" s="35">
        <f t="shared" si="152"/>
        <v>0.14093558</v>
      </c>
      <c r="AO467" s="36" t="s">
        <v>3012</v>
      </c>
    </row>
    <row r="468" spans="1:41" s="5" customFormat="1" ht="173.25" x14ac:dyDescent="0.25">
      <c r="A468" s="62" t="s">
        <v>536</v>
      </c>
      <c r="B468" s="47" t="s">
        <v>859</v>
      </c>
      <c r="C468" s="32" t="s">
        <v>860</v>
      </c>
      <c r="D468" s="42" t="s">
        <v>124</v>
      </c>
      <c r="E468" s="43">
        <v>2023</v>
      </c>
      <c r="F468" s="43">
        <v>2023</v>
      </c>
      <c r="G468" s="43">
        <v>2023</v>
      </c>
      <c r="H468" s="35" t="s">
        <v>55</v>
      </c>
      <c r="I468" s="35" t="s">
        <v>55</v>
      </c>
      <c r="J468" s="35">
        <v>0</v>
      </c>
      <c r="K468" s="35">
        <v>0.10354835</v>
      </c>
      <c r="L468" s="35">
        <v>0</v>
      </c>
      <c r="M468" s="35">
        <v>0</v>
      </c>
      <c r="N468" s="35">
        <v>0.10354835</v>
      </c>
      <c r="O468" s="35">
        <v>0</v>
      </c>
      <c r="P468" s="35">
        <f t="shared" si="159"/>
        <v>0.110135</v>
      </c>
      <c r="Q468" s="35">
        <v>0</v>
      </c>
      <c r="R468" s="35">
        <f t="shared" si="153"/>
        <v>0</v>
      </c>
      <c r="S468" s="35">
        <f t="shared" si="154"/>
        <v>0.110135</v>
      </c>
      <c r="T468" s="35">
        <v>0</v>
      </c>
      <c r="U468" s="35" t="s">
        <v>55</v>
      </c>
      <c r="V468" s="35">
        <v>0</v>
      </c>
      <c r="W468" s="35" t="s">
        <v>55</v>
      </c>
      <c r="X468" s="35">
        <v>0.10354835</v>
      </c>
      <c r="Y468" s="35" t="s">
        <v>55</v>
      </c>
      <c r="Z468" s="35">
        <f t="shared" si="160"/>
        <v>0.110135</v>
      </c>
      <c r="AA468" s="35">
        <v>0</v>
      </c>
      <c r="AB468" s="35">
        <v>0</v>
      </c>
      <c r="AC468" s="35">
        <v>0</v>
      </c>
      <c r="AD468" s="35">
        <v>0</v>
      </c>
      <c r="AE468" s="35">
        <v>0</v>
      </c>
      <c r="AF468" s="35">
        <v>0</v>
      </c>
      <c r="AG468" s="35">
        <v>0</v>
      </c>
      <c r="AH468" s="35">
        <v>0</v>
      </c>
      <c r="AI468" s="35">
        <v>0.10354835</v>
      </c>
      <c r="AJ468" s="35">
        <v>0.110135</v>
      </c>
      <c r="AK468" s="35">
        <v>0</v>
      </c>
      <c r="AL468" s="35">
        <v>0</v>
      </c>
      <c r="AM468" s="35">
        <f t="shared" si="151"/>
        <v>0.10354835</v>
      </c>
      <c r="AN468" s="35">
        <f t="shared" si="152"/>
        <v>0.110135</v>
      </c>
      <c r="AO468" s="36" t="s">
        <v>3012</v>
      </c>
    </row>
    <row r="469" spans="1:41" s="5" customFormat="1" ht="173.25" x14ac:dyDescent="0.25">
      <c r="A469" s="62" t="s">
        <v>536</v>
      </c>
      <c r="B469" s="47" t="s">
        <v>861</v>
      </c>
      <c r="C469" s="32" t="s">
        <v>862</v>
      </c>
      <c r="D469" s="42" t="s">
        <v>124</v>
      </c>
      <c r="E469" s="43">
        <v>2023</v>
      </c>
      <c r="F469" s="43">
        <v>2023</v>
      </c>
      <c r="G469" s="43">
        <v>2023</v>
      </c>
      <c r="H469" s="35" t="s">
        <v>55</v>
      </c>
      <c r="I469" s="35" t="s">
        <v>55</v>
      </c>
      <c r="J469" s="35">
        <v>0</v>
      </c>
      <c r="K469" s="35">
        <v>0.62185864000000002</v>
      </c>
      <c r="L469" s="35">
        <v>0</v>
      </c>
      <c r="M469" s="35">
        <v>0</v>
      </c>
      <c r="N469" s="35">
        <v>0.62185864000000002</v>
      </c>
      <c r="O469" s="35">
        <v>0</v>
      </c>
      <c r="P469" s="35">
        <f t="shared" si="159"/>
        <v>0.73882199999999998</v>
      </c>
      <c r="Q469" s="35">
        <v>0</v>
      </c>
      <c r="R469" s="35">
        <f t="shared" si="153"/>
        <v>0</v>
      </c>
      <c r="S469" s="35">
        <f t="shared" si="154"/>
        <v>0.73882199999999998</v>
      </c>
      <c r="T469" s="35">
        <v>0</v>
      </c>
      <c r="U469" s="35" t="s">
        <v>55</v>
      </c>
      <c r="V469" s="35">
        <v>0</v>
      </c>
      <c r="W469" s="35" t="s">
        <v>55</v>
      </c>
      <c r="X469" s="35">
        <v>0.62185864000000002</v>
      </c>
      <c r="Y469" s="35" t="s">
        <v>55</v>
      </c>
      <c r="Z469" s="35">
        <f t="shared" si="160"/>
        <v>0.73882199999999998</v>
      </c>
      <c r="AA469" s="35">
        <v>0</v>
      </c>
      <c r="AB469" s="35">
        <v>0</v>
      </c>
      <c r="AC469" s="35">
        <v>0</v>
      </c>
      <c r="AD469" s="35">
        <v>0</v>
      </c>
      <c r="AE469" s="35">
        <v>0</v>
      </c>
      <c r="AF469" s="35">
        <v>0</v>
      </c>
      <c r="AG469" s="35">
        <v>0</v>
      </c>
      <c r="AH469" s="35">
        <v>0</v>
      </c>
      <c r="AI469" s="35">
        <v>0.62185864000000002</v>
      </c>
      <c r="AJ469" s="35">
        <v>0.73882199999999998</v>
      </c>
      <c r="AK469" s="35">
        <v>0</v>
      </c>
      <c r="AL469" s="35">
        <v>0</v>
      </c>
      <c r="AM469" s="35">
        <f t="shared" si="151"/>
        <v>0.62185864000000002</v>
      </c>
      <c r="AN469" s="35">
        <f t="shared" si="152"/>
        <v>0.73882199999999998</v>
      </c>
      <c r="AO469" s="36" t="s">
        <v>3013</v>
      </c>
    </row>
    <row r="470" spans="1:41" s="5" customFormat="1" ht="195" customHeight="1" x14ac:dyDescent="0.25">
      <c r="A470" s="62" t="s">
        <v>536</v>
      </c>
      <c r="B470" s="47" t="s">
        <v>863</v>
      </c>
      <c r="C470" s="32" t="s">
        <v>864</v>
      </c>
      <c r="D470" s="42" t="s">
        <v>124</v>
      </c>
      <c r="E470" s="43">
        <v>2023</v>
      </c>
      <c r="F470" s="43">
        <v>2023</v>
      </c>
      <c r="G470" s="43">
        <v>2023</v>
      </c>
      <c r="H470" s="35" t="s">
        <v>55</v>
      </c>
      <c r="I470" s="35" t="s">
        <v>55</v>
      </c>
      <c r="J470" s="35">
        <v>0</v>
      </c>
      <c r="K470" s="35">
        <v>7.3237179999999999E-2</v>
      </c>
      <c r="L470" s="35">
        <v>0</v>
      </c>
      <c r="M470" s="35">
        <v>0</v>
      </c>
      <c r="N470" s="35">
        <v>7.3237179999999999E-2</v>
      </c>
      <c r="O470" s="35">
        <v>0</v>
      </c>
      <c r="P470" s="35">
        <f t="shared" si="159"/>
        <v>7.0114999999999997E-2</v>
      </c>
      <c r="Q470" s="35">
        <v>0</v>
      </c>
      <c r="R470" s="35">
        <f t="shared" si="153"/>
        <v>0</v>
      </c>
      <c r="S470" s="35">
        <f t="shared" si="154"/>
        <v>7.0114999999999997E-2</v>
      </c>
      <c r="T470" s="35">
        <v>0</v>
      </c>
      <c r="U470" s="35" t="s">
        <v>55</v>
      </c>
      <c r="V470" s="35">
        <v>0</v>
      </c>
      <c r="W470" s="35" t="s">
        <v>55</v>
      </c>
      <c r="X470" s="35">
        <v>7.3237179999999999E-2</v>
      </c>
      <c r="Y470" s="35" t="s">
        <v>55</v>
      </c>
      <c r="Z470" s="35">
        <f t="shared" si="160"/>
        <v>7.0114999999999997E-2</v>
      </c>
      <c r="AA470" s="35">
        <v>0</v>
      </c>
      <c r="AB470" s="35">
        <v>0</v>
      </c>
      <c r="AC470" s="35">
        <v>0</v>
      </c>
      <c r="AD470" s="35">
        <v>0</v>
      </c>
      <c r="AE470" s="35">
        <v>0</v>
      </c>
      <c r="AF470" s="35">
        <v>0</v>
      </c>
      <c r="AG470" s="35">
        <v>0</v>
      </c>
      <c r="AH470" s="35">
        <v>0</v>
      </c>
      <c r="AI470" s="35">
        <v>7.3237179999999999E-2</v>
      </c>
      <c r="AJ470" s="35">
        <v>7.0114999999999997E-2</v>
      </c>
      <c r="AK470" s="35">
        <v>0</v>
      </c>
      <c r="AL470" s="35">
        <v>0</v>
      </c>
      <c r="AM470" s="35">
        <f t="shared" si="151"/>
        <v>7.3237179999999999E-2</v>
      </c>
      <c r="AN470" s="35">
        <f t="shared" si="152"/>
        <v>7.0114999999999997E-2</v>
      </c>
      <c r="AO470" s="36" t="s">
        <v>2976</v>
      </c>
    </row>
    <row r="471" spans="1:41" s="5" customFormat="1" ht="47.25" x14ac:dyDescent="0.25">
      <c r="A471" s="62" t="s">
        <v>536</v>
      </c>
      <c r="B471" s="47" t="s">
        <v>865</v>
      </c>
      <c r="C471" s="32" t="s">
        <v>866</v>
      </c>
      <c r="D471" s="42" t="s">
        <v>124</v>
      </c>
      <c r="E471" s="43">
        <v>2023</v>
      </c>
      <c r="F471" s="43">
        <v>2023</v>
      </c>
      <c r="G471" s="43">
        <v>2023</v>
      </c>
      <c r="H471" s="35" t="s">
        <v>55</v>
      </c>
      <c r="I471" s="35" t="s">
        <v>55</v>
      </c>
      <c r="J471" s="35">
        <v>0</v>
      </c>
      <c r="K471" s="35">
        <v>9.6620842600000003</v>
      </c>
      <c r="L471" s="35">
        <v>0</v>
      </c>
      <c r="M471" s="35">
        <v>0</v>
      </c>
      <c r="N471" s="35">
        <v>9.6620842600000003</v>
      </c>
      <c r="O471" s="35">
        <v>0</v>
      </c>
      <c r="P471" s="35">
        <f t="shared" si="159"/>
        <v>9.2501739999999995</v>
      </c>
      <c r="Q471" s="35">
        <v>0</v>
      </c>
      <c r="R471" s="35">
        <f t="shared" si="153"/>
        <v>0</v>
      </c>
      <c r="S471" s="35">
        <f t="shared" si="154"/>
        <v>9.2501739999999995</v>
      </c>
      <c r="T471" s="35">
        <v>0</v>
      </c>
      <c r="U471" s="35" t="s">
        <v>55</v>
      </c>
      <c r="V471" s="35">
        <v>0</v>
      </c>
      <c r="W471" s="35" t="s">
        <v>55</v>
      </c>
      <c r="X471" s="35">
        <v>9.6620842600000003</v>
      </c>
      <c r="Y471" s="35" t="s">
        <v>55</v>
      </c>
      <c r="Z471" s="35">
        <f t="shared" si="160"/>
        <v>9.2501739999999995</v>
      </c>
      <c r="AA471" s="35">
        <v>0</v>
      </c>
      <c r="AB471" s="35">
        <v>0</v>
      </c>
      <c r="AC471" s="35">
        <v>0</v>
      </c>
      <c r="AD471" s="35">
        <v>0</v>
      </c>
      <c r="AE471" s="35">
        <v>0</v>
      </c>
      <c r="AF471" s="35">
        <v>0</v>
      </c>
      <c r="AG471" s="35">
        <v>0</v>
      </c>
      <c r="AH471" s="35">
        <v>0</v>
      </c>
      <c r="AI471" s="35">
        <v>9.6620842600000003</v>
      </c>
      <c r="AJ471" s="35">
        <v>9.2501739999999995</v>
      </c>
      <c r="AK471" s="35">
        <v>0</v>
      </c>
      <c r="AL471" s="35">
        <v>0</v>
      </c>
      <c r="AM471" s="35">
        <f t="shared" si="151"/>
        <v>9.6620842600000003</v>
      </c>
      <c r="AN471" s="35">
        <f t="shared" si="152"/>
        <v>9.2501739999999995</v>
      </c>
      <c r="AO471" s="36" t="s">
        <v>2976</v>
      </c>
    </row>
    <row r="472" spans="1:41" s="5" customFormat="1" ht="47.25" x14ac:dyDescent="0.25">
      <c r="A472" s="62" t="s">
        <v>536</v>
      </c>
      <c r="B472" s="47" t="s">
        <v>867</v>
      </c>
      <c r="C472" s="32" t="s">
        <v>868</v>
      </c>
      <c r="D472" s="42" t="s">
        <v>124</v>
      </c>
      <c r="E472" s="43">
        <v>2023</v>
      </c>
      <c r="F472" s="43">
        <v>2023</v>
      </c>
      <c r="G472" s="43">
        <v>2023</v>
      </c>
      <c r="H472" s="35" t="s">
        <v>55</v>
      </c>
      <c r="I472" s="35" t="s">
        <v>55</v>
      </c>
      <c r="J472" s="35">
        <v>0</v>
      </c>
      <c r="K472" s="35">
        <v>0.75475871999999999</v>
      </c>
      <c r="L472" s="35">
        <v>0</v>
      </c>
      <c r="M472" s="35">
        <v>0</v>
      </c>
      <c r="N472" s="35">
        <v>0.75475871999999999</v>
      </c>
      <c r="O472" s="35">
        <v>0</v>
      </c>
      <c r="P472" s="35">
        <f t="shared" si="159"/>
        <v>0.72258199999999995</v>
      </c>
      <c r="Q472" s="35">
        <v>0</v>
      </c>
      <c r="R472" s="35">
        <f t="shared" si="153"/>
        <v>0</v>
      </c>
      <c r="S472" s="35">
        <f t="shared" si="154"/>
        <v>0.72258199999999995</v>
      </c>
      <c r="T472" s="35">
        <v>0</v>
      </c>
      <c r="U472" s="35" t="s">
        <v>55</v>
      </c>
      <c r="V472" s="35">
        <v>0</v>
      </c>
      <c r="W472" s="35" t="s">
        <v>55</v>
      </c>
      <c r="X472" s="35">
        <v>0.75475871999999999</v>
      </c>
      <c r="Y472" s="35" t="s">
        <v>55</v>
      </c>
      <c r="Z472" s="35">
        <f t="shared" si="160"/>
        <v>0.72258199999999995</v>
      </c>
      <c r="AA472" s="35">
        <v>0</v>
      </c>
      <c r="AB472" s="35">
        <v>0</v>
      </c>
      <c r="AC472" s="35">
        <v>0</v>
      </c>
      <c r="AD472" s="35">
        <v>0</v>
      </c>
      <c r="AE472" s="35">
        <v>0</v>
      </c>
      <c r="AF472" s="35">
        <v>0</v>
      </c>
      <c r="AG472" s="35">
        <v>0</v>
      </c>
      <c r="AH472" s="35">
        <v>0</v>
      </c>
      <c r="AI472" s="35">
        <v>0.75475871999999999</v>
      </c>
      <c r="AJ472" s="35">
        <v>0.72258199999999995</v>
      </c>
      <c r="AK472" s="35">
        <v>0</v>
      </c>
      <c r="AL472" s="35">
        <v>0</v>
      </c>
      <c r="AM472" s="35">
        <f t="shared" ref="AM472:AM535" si="161">AG472+AI472+AK472+AC472+AE472</f>
        <v>0.75475871999999999</v>
      </c>
      <c r="AN472" s="35">
        <f t="shared" ref="AN472:AN535" si="162">AH472+AJ472+AL472+AD472+AF472</f>
        <v>0.72258199999999995</v>
      </c>
      <c r="AO472" s="36" t="s">
        <v>2976</v>
      </c>
    </row>
    <row r="473" spans="1:41" s="5" customFormat="1" ht="47.25" x14ac:dyDescent="0.25">
      <c r="A473" s="62" t="s">
        <v>536</v>
      </c>
      <c r="B473" s="47" t="s">
        <v>869</v>
      </c>
      <c r="C473" s="32" t="s">
        <v>870</v>
      </c>
      <c r="D473" s="42" t="s">
        <v>124</v>
      </c>
      <c r="E473" s="43">
        <v>2023</v>
      </c>
      <c r="F473" s="43">
        <v>2023</v>
      </c>
      <c r="G473" s="43">
        <v>2023</v>
      </c>
      <c r="H473" s="35" t="s">
        <v>55</v>
      </c>
      <c r="I473" s="35" t="s">
        <v>55</v>
      </c>
      <c r="J473" s="35">
        <v>0</v>
      </c>
      <c r="K473" s="35">
        <v>4.8040733600000003</v>
      </c>
      <c r="L473" s="35">
        <v>0</v>
      </c>
      <c r="M473" s="35">
        <v>0</v>
      </c>
      <c r="N473" s="35">
        <v>4.8040733600000003</v>
      </c>
      <c r="O473" s="35">
        <v>0</v>
      </c>
      <c r="P473" s="35">
        <f t="shared" si="159"/>
        <v>4.5992680000000004</v>
      </c>
      <c r="Q473" s="35">
        <v>0</v>
      </c>
      <c r="R473" s="35">
        <f t="shared" si="153"/>
        <v>0</v>
      </c>
      <c r="S473" s="35">
        <f t="shared" si="154"/>
        <v>4.5992680000000004</v>
      </c>
      <c r="T473" s="35">
        <v>0</v>
      </c>
      <c r="U473" s="35" t="s">
        <v>55</v>
      </c>
      <c r="V473" s="35">
        <v>0</v>
      </c>
      <c r="W473" s="35" t="s">
        <v>55</v>
      </c>
      <c r="X473" s="35">
        <v>4.8040733600000003</v>
      </c>
      <c r="Y473" s="35" t="s">
        <v>55</v>
      </c>
      <c r="Z473" s="35">
        <f t="shared" si="160"/>
        <v>4.5992680000000004</v>
      </c>
      <c r="AA473" s="35">
        <v>0</v>
      </c>
      <c r="AB473" s="35">
        <v>0</v>
      </c>
      <c r="AC473" s="35">
        <v>0</v>
      </c>
      <c r="AD473" s="35">
        <v>0</v>
      </c>
      <c r="AE473" s="35">
        <v>0</v>
      </c>
      <c r="AF473" s="35">
        <v>0</v>
      </c>
      <c r="AG473" s="35">
        <v>0</v>
      </c>
      <c r="AH473" s="35">
        <v>0</v>
      </c>
      <c r="AI473" s="35">
        <v>4.8040733600000003</v>
      </c>
      <c r="AJ473" s="35">
        <v>4.5992680000000004</v>
      </c>
      <c r="AK473" s="35">
        <v>0</v>
      </c>
      <c r="AL473" s="35">
        <v>0</v>
      </c>
      <c r="AM473" s="35">
        <f t="shared" si="161"/>
        <v>4.8040733600000003</v>
      </c>
      <c r="AN473" s="35">
        <f t="shared" si="162"/>
        <v>4.5992680000000004</v>
      </c>
      <c r="AO473" s="36" t="s">
        <v>2976</v>
      </c>
    </row>
    <row r="474" spans="1:41" s="5" customFormat="1" ht="189" x14ac:dyDescent="0.25">
      <c r="A474" s="62" t="s">
        <v>536</v>
      </c>
      <c r="B474" s="47" t="s">
        <v>871</v>
      </c>
      <c r="C474" s="32" t="s">
        <v>872</v>
      </c>
      <c r="D474" s="42" t="s">
        <v>124</v>
      </c>
      <c r="E474" s="43">
        <v>2023</v>
      </c>
      <c r="F474" s="43">
        <v>2023</v>
      </c>
      <c r="G474" s="43">
        <v>2023</v>
      </c>
      <c r="H474" s="35" t="s">
        <v>55</v>
      </c>
      <c r="I474" s="35" t="s">
        <v>55</v>
      </c>
      <c r="J474" s="35">
        <v>0</v>
      </c>
      <c r="K474" s="35">
        <v>10.81817279</v>
      </c>
      <c r="L474" s="35">
        <v>0</v>
      </c>
      <c r="M474" s="35">
        <v>0</v>
      </c>
      <c r="N474" s="35">
        <v>10.81817279</v>
      </c>
      <c r="O474" s="35">
        <v>0</v>
      </c>
      <c r="P474" s="35">
        <f t="shared" si="159"/>
        <v>11.1614658</v>
      </c>
      <c r="Q474" s="35">
        <v>0</v>
      </c>
      <c r="R474" s="35">
        <f t="shared" si="153"/>
        <v>0</v>
      </c>
      <c r="S474" s="35">
        <f t="shared" si="154"/>
        <v>11.1614658</v>
      </c>
      <c r="T474" s="35">
        <v>0</v>
      </c>
      <c r="U474" s="35" t="s">
        <v>55</v>
      </c>
      <c r="V474" s="35">
        <v>0</v>
      </c>
      <c r="W474" s="35" t="s">
        <v>55</v>
      </c>
      <c r="X474" s="35">
        <v>10.81817279</v>
      </c>
      <c r="Y474" s="35" t="s">
        <v>55</v>
      </c>
      <c r="Z474" s="35">
        <f t="shared" si="160"/>
        <v>11.1614658</v>
      </c>
      <c r="AA474" s="35">
        <v>0</v>
      </c>
      <c r="AB474" s="35">
        <v>0</v>
      </c>
      <c r="AC474" s="35">
        <v>0</v>
      </c>
      <c r="AD474" s="35">
        <v>0</v>
      </c>
      <c r="AE474" s="35">
        <v>0</v>
      </c>
      <c r="AF474" s="35">
        <v>0</v>
      </c>
      <c r="AG474" s="35">
        <v>0</v>
      </c>
      <c r="AH474" s="35">
        <v>0</v>
      </c>
      <c r="AI474" s="35">
        <v>10.81817279</v>
      </c>
      <c r="AJ474" s="35">
        <v>11.1614658</v>
      </c>
      <c r="AK474" s="35">
        <v>0</v>
      </c>
      <c r="AL474" s="35">
        <v>0</v>
      </c>
      <c r="AM474" s="35">
        <f t="shared" si="161"/>
        <v>10.81817279</v>
      </c>
      <c r="AN474" s="35">
        <f t="shared" si="162"/>
        <v>11.1614658</v>
      </c>
      <c r="AO474" s="36" t="s">
        <v>3014</v>
      </c>
    </row>
    <row r="475" spans="1:41" s="5" customFormat="1" ht="189" x14ac:dyDescent="0.25">
      <c r="A475" s="62" t="s">
        <v>536</v>
      </c>
      <c r="B475" s="47" t="s">
        <v>873</v>
      </c>
      <c r="C475" s="32" t="s">
        <v>874</v>
      </c>
      <c r="D475" s="42" t="s">
        <v>124</v>
      </c>
      <c r="E475" s="43">
        <v>2023</v>
      </c>
      <c r="F475" s="43">
        <v>2025</v>
      </c>
      <c r="G475" s="43">
        <v>2025</v>
      </c>
      <c r="H475" s="35" t="s">
        <v>55</v>
      </c>
      <c r="I475" s="35" t="s">
        <v>55</v>
      </c>
      <c r="J475" s="35">
        <v>0</v>
      </c>
      <c r="K475" s="35">
        <v>19.822800129999997</v>
      </c>
      <c r="L475" s="35">
        <v>0</v>
      </c>
      <c r="M475" s="35">
        <v>0</v>
      </c>
      <c r="N475" s="35">
        <v>19.822800129999997</v>
      </c>
      <c r="O475" s="35">
        <v>0</v>
      </c>
      <c r="P475" s="35">
        <v>19.370947000000001</v>
      </c>
      <c r="Q475" s="35">
        <v>0</v>
      </c>
      <c r="R475" s="35">
        <f t="shared" si="153"/>
        <v>0</v>
      </c>
      <c r="S475" s="35">
        <f t="shared" si="154"/>
        <v>19.370947000000001</v>
      </c>
      <c r="T475" s="35">
        <v>0</v>
      </c>
      <c r="U475" s="35" t="s">
        <v>55</v>
      </c>
      <c r="V475" s="35">
        <v>0</v>
      </c>
      <c r="W475" s="35" t="s">
        <v>55</v>
      </c>
      <c r="X475" s="35">
        <v>19.822800129999997</v>
      </c>
      <c r="Y475" s="35" t="s">
        <v>55</v>
      </c>
      <c r="Z475" s="35">
        <f>P475-J475-AB475-AD475</f>
        <v>19.370947000000001</v>
      </c>
      <c r="AA475" s="35">
        <v>0</v>
      </c>
      <c r="AB475" s="35">
        <v>0</v>
      </c>
      <c r="AC475" s="35">
        <v>0</v>
      </c>
      <c r="AD475" s="35">
        <v>0</v>
      </c>
      <c r="AE475" s="35">
        <v>0</v>
      </c>
      <c r="AF475" s="35">
        <v>0</v>
      </c>
      <c r="AG475" s="35">
        <v>0</v>
      </c>
      <c r="AH475" s="35">
        <v>0</v>
      </c>
      <c r="AI475" s="35">
        <v>9.5802121299999996</v>
      </c>
      <c r="AJ475" s="35">
        <v>9.3011769999999991</v>
      </c>
      <c r="AK475" s="35">
        <v>0</v>
      </c>
      <c r="AL475" s="35">
        <v>0</v>
      </c>
      <c r="AM475" s="35">
        <f t="shared" si="161"/>
        <v>9.5802121299999996</v>
      </c>
      <c r="AN475" s="35">
        <f t="shared" si="162"/>
        <v>9.3011769999999991</v>
      </c>
      <c r="AO475" s="36" t="s">
        <v>3015</v>
      </c>
    </row>
    <row r="476" spans="1:41" s="5" customFormat="1" ht="47.25" x14ac:dyDescent="0.25">
      <c r="A476" s="62" t="s">
        <v>536</v>
      </c>
      <c r="B476" s="47" t="s">
        <v>875</v>
      </c>
      <c r="C476" s="32" t="s">
        <v>876</v>
      </c>
      <c r="D476" s="42" t="s">
        <v>124</v>
      </c>
      <c r="E476" s="43">
        <v>2023</v>
      </c>
      <c r="F476" s="43">
        <v>2025</v>
      </c>
      <c r="G476" s="43">
        <v>2025</v>
      </c>
      <c r="H476" s="35" t="s">
        <v>55</v>
      </c>
      <c r="I476" s="35" t="s">
        <v>55</v>
      </c>
      <c r="J476" s="35">
        <v>0</v>
      </c>
      <c r="K476" s="35">
        <v>40.167095519999997</v>
      </c>
      <c r="L476" s="35">
        <v>0</v>
      </c>
      <c r="M476" s="35">
        <v>0</v>
      </c>
      <c r="N476" s="35">
        <v>40.167095519999997</v>
      </c>
      <c r="O476" s="35">
        <v>0</v>
      </c>
      <c r="P476" s="35">
        <v>38.997180130000004</v>
      </c>
      <c r="Q476" s="35">
        <v>0</v>
      </c>
      <c r="R476" s="35">
        <f t="shared" si="153"/>
        <v>0</v>
      </c>
      <c r="S476" s="35">
        <f t="shared" si="154"/>
        <v>38.997180130000004</v>
      </c>
      <c r="T476" s="35">
        <v>0</v>
      </c>
      <c r="U476" s="35" t="s">
        <v>55</v>
      </c>
      <c r="V476" s="35">
        <v>0</v>
      </c>
      <c r="W476" s="35" t="s">
        <v>55</v>
      </c>
      <c r="X476" s="35">
        <v>40.167095519999997</v>
      </c>
      <c r="Y476" s="35" t="s">
        <v>55</v>
      </c>
      <c r="Z476" s="35">
        <f>P476-J476-AB476-AD476</f>
        <v>38.997180130000004</v>
      </c>
      <c r="AA476" s="35">
        <v>0</v>
      </c>
      <c r="AB476" s="35">
        <v>0</v>
      </c>
      <c r="AC476" s="35">
        <v>0</v>
      </c>
      <c r="AD476" s="35">
        <v>0</v>
      </c>
      <c r="AE476" s="35">
        <v>0</v>
      </c>
      <c r="AF476" s="35">
        <v>0</v>
      </c>
      <c r="AG476" s="35">
        <v>0</v>
      </c>
      <c r="AH476" s="35">
        <v>0</v>
      </c>
      <c r="AI476" s="35">
        <v>34.027252169999997</v>
      </c>
      <c r="AJ476" s="35">
        <v>33.036167159999998</v>
      </c>
      <c r="AK476" s="35">
        <v>0</v>
      </c>
      <c r="AL476" s="35">
        <v>0</v>
      </c>
      <c r="AM476" s="35">
        <f t="shared" si="161"/>
        <v>34.027252169999997</v>
      </c>
      <c r="AN476" s="35">
        <f t="shared" si="162"/>
        <v>33.036167159999998</v>
      </c>
      <c r="AO476" s="36" t="s">
        <v>2976</v>
      </c>
    </row>
    <row r="477" spans="1:41" s="5" customFormat="1" ht="47.25" x14ac:dyDescent="0.25">
      <c r="A477" s="62" t="s">
        <v>536</v>
      </c>
      <c r="B477" s="47" t="s">
        <v>877</v>
      </c>
      <c r="C477" s="32" t="s">
        <v>878</v>
      </c>
      <c r="D477" s="42" t="s">
        <v>124</v>
      </c>
      <c r="E477" s="43">
        <v>2023</v>
      </c>
      <c r="F477" s="43">
        <v>2023</v>
      </c>
      <c r="G477" s="43">
        <v>2023</v>
      </c>
      <c r="H477" s="35" t="s">
        <v>55</v>
      </c>
      <c r="I477" s="35" t="s">
        <v>55</v>
      </c>
      <c r="J477" s="35">
        <v>0</v>
      </c>
      <c r="K477" s="35">
        <v>1.8895619099999998</v>
      </c>
      <c r="L477" s="35">
        <v>0</v>
      </c>
      <c r="M477" s="35">
        <v>0</v>
      </c>
      <c r="N477" s="35">
        <v>1.8895619099999998</v>
      </c>
      <c r="O477" s="35">
        <v>0</v>
      </c>
      <c r="P477" s="35">
        <f>J477+AN477+AB477</f>
        <v>1.809007</v>
      </c>
      <c r="Q477" s="35">
        <v>0</v>
      </c>
      <c r="R477" s="35">
        <f t="shared" si="153"/>
        <v>0</v>
      </c>
      <c r="S477" s="35">
        <f t="shared" si="154"/>
        <v>1.809007</v>
      </c>
      <c r="T477" s="35">
        <v>0</v>
      </c>
      <c r="U477" s="35" t="s">
        <v>55</v>
      </c>
      <c r="V477" s="35">
        <v>0</v>
      </c>
      <c r="W477" s="35" t="s">
        <v>55</v>
      </c>
      <c r="X477" s="35">
        <v>1.8895619099999998</v>
      </c>
      <c r="Y477" s="35" t="s">
        <v>55</v>
      </c>
      <c r="Z477" s="35">
        <f>AN477-AD477</f>
        <v>1.809007</v>
      </c>
      <c r="AA477" s="35">
        <v>0</v>
      </c>
      <c r="AB477" s="35">
        <v>0</v>
      </c>
      <c r="AC477" s="35">
        <v>0</v>
      </c>
      <c r="AD477" s="35">
        <v>0</v>
      </c>
      <c r="AE477" s="35">
        <v>0</v>
      </c>
      <c r="AF477" s="35">
        <v>0</v>
      </c>
      <c r="AG477" s="35">
        <v>0</v>
      </c>
      <c r="AH477" s="35">
        <v>0</v>
      </c>
      <c r="AI477" s="35">
        <v>1.8895619099999998</v>
      </c>
      <c r="AJ477" s="35">
        <v>1.809007</v>
      </c>
      <c r="AK477" s="35">
        <v>0</v>
      </c>
      <c r="AL477" s="35">
        <v>0</v>
      </c>
      <c r="AM477" s="35">
        <f t="shared" si="161"/>
        <v>1.8895619099999998</v>
      </c>
      <c r="AN477" s="35">
        <f t="shared" si="162"/>
        <v>1.809007</v>
      </c>
      <c r="AO477" s="36" t="s">
        <v>2976</v>
      </c>
    </row>
    <row r="478" spans="1:41" s="5" customFormat="1" ht="47.25" x14ac:dyDescent="0.25">
      <c r="A478" s="62" t="s">
        <v>536</v>
      </c>
      <c r="B478" s="47" t="s">
        <v>879</v>
      </c>
      <c r="C478" s="32" t="s">
        <v>880</v>
      </c>
      <c r="D478" s="42" t="s">
        <v>124</v>
      </c>
      <c r="E478" s="43">
        <v>2023</v>
      </c>
      <c r="F478" s="43">
        <v>2023</v>
      </c>
      <c r="G478" s="43">
        <v>2023</v>
      </c>
      <c r="H478" s="35" t="s">
        <v>55</v>
      </c>
      <c r="I478" s="35" t="s">
        <v>55</v>
      </c>
      <c r="J478" s="35">
        <v>0</v>
      </c>
      <c r="K478" s="35">
        <v>1.8815665799999999</v>
      </c>
      <c r="L478" s="35">
        <v>0</v>
      </c>
      <c r="M478" s="35">
        <v>0</v>
      </c>
      <c r="N478" s="35">
        <v>1.8815665799999999</v>
      </c>
      <c r="O478" s="35">
        <v>0</v>
      </c>
      <c r="P478" s="35">
        <f>J478+AN478+AB478</f>
        <v>1.8013520000000001</v>
      </c>
      <c r="Q478" s="35">
        <v>0</v>
      </c>
      <c r="R478" s="35">
        <f t="shared" si="153"/>
        <v>0</v>
      </c>
      <c r="S478" s="35">
        <f t="shared" si="154"/>
        <v>1.8013520000000001</v>
      </c>
      <c r="T478" s="35">
        <v>0</v>
      </c>
      <c r="U478" s="35" t="s">
        <v>55</v>
      </c>
      <c r="V478" s="35">
        <v>0</v>
      </c>
      <c r="W478" s="35" t="s">
        <v>55</v>
      </c>
      <c r="X478" s="35">
        <v>1.8815665799999999</v>
      </c>
      <c r="Y478" s="35" t="s">
        <v>55</v>
      </c>
      <c r="Z478" s="35">
        <f>AN478-AD478</f>
        <v>1.8013520000000001</v>
      </c>
      <c r="AA478" s="35">
        <v>0</v>
      </c>
      <c r="AB478" s="35">
        <v>0</v>
      </c>
      <c r="AC478" s="35">
        <v>0</v>
      </c>
      <c r="AD478" s="35">
        <v>0</v>
      </c>
      <c r="AE478" s="35">
        <v>0</v>
      </c>
      <c r="AF478" s="35">
        <v>0</v>
      </c>
      <c r="AG478" s="35">
        <v>0</v>
      </c>
      <c r="AH478" s="35">
        <v>0</v>
      </c>
      <c r="AI478" s="35">
        <v>1.8815665799999999</v>
      </c>
      <c r="AJ478" s="35">
        <v>1.8013520000000001</v>
      </c>
      <c r="AK478" s="35">
        <v>0</v>
      </c>
      <c r="AL478" s="35">
        <v>0</v>
      </c>
      <c r="AM478" s="35">
        <f t="shared" si="161"/>
        <v>1.8815665799999999</v>
      </c>
      <c r="AN478" s="35">
        <f t="shared" si="162"/>
        <v>1.8013520000000001</v>
      </c>
      <c r="AO478" s="36" t="s">
        <v>2976</v>
      </c>
    </row>
    <row r="479" spans="1:41" s="5" customFormat="1" ht="47.25" x14ac:dyDescent="0.25">
      <c r="A479" s="62" t="s">
        <v>536</v>
      </c>
      <c r="B479" s="47" t="s">
        <v>881</v>
      </c>
      <c r="C479" s="32" t="s">
        <v>882</v>
      </c>
      <c r="D479" s="42" t="s">
        <v>124</v>
      </c>
      <c r="E479" s="43">
        <v>2023</v>
      </c>
      <c r="F479" s="43">
        <v>2023</v>
      </c>
      <c r="G479" s="43">
        <v>2023</v>
      </c>
      <c r="H479" s="35" t="s">
        <v>55</v>
      </c>
      <c r="I479" s="35" t="s">
        <v>55</v>
      </c>
      <c r="J479" s="35">
        <v>0</v>
      </c>
      <c r="K479" s="35">
        <v>1.9188780999999999</v>
      </c>
      <c r="L479" s="35">
        <v>0</v>
      </c>
      <c r="M479" s="35">
        <v>0</v>
      </c>
      <c r="N479" s="35">
        <v>1.9188780999999999</v>
      </c>
      <c r="O479" s="35">
        <v>0</v>
      </c>
      <c r="P479" s="35">
        <f>J479+AN479+AB479</f>
        <v>1.837073</v>
      </c>
      <c r="Q479" s="35">
        <v>0</v>
      </c>
      <c r="R479" s="35">
        <f t="shared" si="153"/>
        <v>0</v>
      </c>
      <c r="S479" s="35">
        <f t="shared" si="154"/>
        <v>1.837073</v>
      </c>
      <c r="T479" s="35">
        <v>0</v>
      </c>
      <c r="U479" s="35" t="s">
        <v>55</v>
      </c>
      <c r="V479" s="35">
        <v>0</v>
      </c>
      <c r="W479" s="35" t="s">
        <v>55</v>
      </c>
      <c r="X479" s="35">
        <v>1.9188780999999999</v>
      </c>
      <c r="Y479" s="35" t="s">
        <v>55</v>
      </c>
      <c r="Z479" s="35">
        <f>AN479-AD479</f>
        <v>1.837073</v>
      </c>
      <c r="AA479" s="35">
        <v>0</v>
      </c>
      <c r="AB479" s="35">
        <v>0</v>
      </c>
      <c r="AC479" s="35">
        <v>0</v>
      </c>
      <c r="AD479" s="35">
        <v>0</v>
      </c>
      <c r="AE479" s="35">
        <v>0</v>
      </c>
      <c r="AF479" s="35">
        <v>0</v>
      </c>
      <c r="AG479" s="35">
        <v>0</v>
      </c>
      <c r="AH479" s="35">
        <v>0</v>
      </c>
      <c r="AI479" s="35">
        <v>1.9188780999999999</v>
      </c>
      <c r="AJ479" s="35">
        <v>1.837073</v>
      </c>
      <c r="AK479" s="35">
        <v>0</v>
      </c>
      <c r="AL479" s="35">
        <v>0</v>
      </c>
      <c r="AM479" s="35">
        <f t="shared" si="161"/>
        <v>1.9188780999999999</v>
      </c>
      <c r="AN479" s="35">
        <f t="shared" si="162"/>
        <v>1.837073</v>
      </c>
      <c r="AO479" s="36" t="s">
        <v>2976</v>
      </c>
    </row>
    <row r="480" spans="1:41" s="5" customFormat="1" ht="15.75" x14ac:dyDescent="0.25">
      <c r="A480" s="30" t="s">
        <v>536</v>
      </c>
      <c r="B480" s="47" t="s">
        <v>2760</v>
      </c>
      <c r="C480" s="53" t="s">
        <v>2761</v>
      </c>
      <c r="D480" s="67" t="s">
        <v>124</v>
      </c>
      <c r="E480" s="33">
        <v>2022</v>
      </c>
      <c r="F480" s="34" t="s">
        <v>55</v>
      </c>
      <c r="G480" s="34" t="s">
        <v>55</v>
      </c>
      <c r="H480" s="35" t="s">
        <v>55</v>
      </c>
      <c r="I480" s="35" t="s">
        <v>55</v>
      </c>
      <c r="J480" s="35">
        <v>0</v>
      </c>
      <c r="K480" s="51">
        <v>0</v>
      </c>
      <c r="L480" s="51">
        <v>0</v>
      </c>
      <c r="M480" s="51">
        <v>0</v>
      </c>
      <c r="N480" s="51">
        <v>0</v>
      </c>
      <c r="O480" s="35">
        <v>0</v>
      </c>
      <c r="P480" s="35">
        <v>0</v>
      </c>
      <c r="Q480" s="52">
        <v>0</v>
      </c>
      <c r="R480" s="35">
        <v>0</v>
      </c>
      <c r="S480" s="52">
        <v>0</v>
      </c>
      <c r="T480" s="35">
        <v>0</v>
      </c>
      <c r="U480" s="35" t="s">
        <v>55</v>
      </c>
      <c r="V480" s="35">
        <v>0</v>
      </c>
      <c r="W480" s="35" t="s">
        <v>55</v>
      </c>
      <c r="X480" s="35">
        <v>0</v>
      </c>
      <c r="Y480" s="35" t="s">
        <v>55</v>
      </c>
      <c r="Z480" s="35">
        <f>P480-J480-AB480-AD480</f>
        <v>0</v>
      </c>
      <c r="AA480" s="35">
        <v>0</v>
      </c>
      <c r="AB480" s="35">
        <v>0</v>
      </c>
      <c r="AC480" s="35">
        <v>0</v>
      </c>
      <c r="AD480" s="35">
        <v>0</v>
      </c>
      <c r="AE480" s="35">
        <v>0</v>
      </c>
      <c r="AF480" s="35">
        <v>0</v>
      </c>
      <c r="AG480" s="35">
        <v>0</v>
      </c>
      <c r="AH480" s="35">
        <v>0</v>
      </c>
      <c r="AI480" s="35">
        <v>0</v>
      </c>
      <c r="AJ480" s="35">
        <v>0</v>
      </c>
      <c r="AK480" s="35">
        <v>0</v>
      </c>
      <c r="AL480" s="35">
        <v>0</v>
      </c>
      <c r="AM480" s="35">
        <f t="shared" si="161"/>
        <v>0</v>
      </c>
      <c r="AN480" s="35">
        <f t="shared" si="162"/>
        <v>0</v>
      </c>
      <c r="AO480" s="36" t="s">
        <v>2540</v>
      </c>
    </row>
    <row r="481" spans="1:41" s="5" customFormat="1" ht="31.5" x14ac:dyDescent="0.25">
      <c r="A481" s="62" t="s">
        <v>536</v>
      </c>
      <c r="B481" s="47" t="s">
        <v>883</v>
      </c>
      <c r="C481" s="48" t="s">
        <v>884</v>
      </c>
      <c r="D481" s="42" t="s">
        <v>124</v>
      </c>
      <c r="E481" s="43">
        <v>2021</v>
      </c>
      <c r="F481" s="43">
        <v>2021</v>
      </c>
      <c r="G481" s="43">
        <v>2021</v>
      </c>
      <c r="H481" s="35" t="s">
        <v>55</v>
      </c>
      <c r="I481" s="35" t="s">
        <v>55</v>
      </c>
      <c r="J481" s="35">
        <v>0</v>
      </c>
      <c r="K481" s="35">
        <v>0.40876000000000001</v>
      </c>
      <c r="L481" s="35">
        <v>0</v>
      </c>
      <c r="M481" s="35">
        <v>0</v>
      </c>
      <c r="N481" s="35">
        <v>0.40876000000000001</v>
      </c>
      <c r="O481" s="35">
        <v>0</v>
      </c>
      <c r="P481" s="35">
        <f>J481+AN481+AB481</f>
        <v>0.40467239999999999</v>
      </c>
      <c r="Q481" s="35">
        <v>0</v>
      </c>
      <c r="R481" s="35">
        <f t="shared" si="153"/>
        <v>0</v>
      </c>
      <c r="S481" s="35">
        <f t="shared" si="154"/>
        <v>0.40467239999999999</v>
      </c>
      <c r="T481" s="35">
        <v>0</v>
      </c>
      <c r="U481" s="35" t="s">
        <v>55</v>
      </c>
      <c r="V481" s="35">
        <v>0</v>
      </c>
      <c r="W481" s="35" t="s">
        <v>55</v>
      </c>
      <c r="X481" s="35">
        <v>0.40876000000000001</v>
      </c>
      <c r="Y481" s="35" t="s">
        <v>55</v>
      </c>
      <c r="Z481" s="35">
        <f>AN481-AD481</f>
        <v>0.40467239999999999</v>
      </c>
      <c r="AA481" s="35">
        <v>0</v>
      </c>
      <c r="AB481" s="35">
        <v>0</v>
      </c>
      <c r="AC481" s="35">
        <v>0</v>
      </c>
      <c r="AD481" s="35">
        <v>0</v>
      </c>
      <c r="AE481" s="35">
        <v>0.40876000000000001</v>
      </c>
      <c r="AF481" s="35">
        <v>0.40467239999999999</v>
      </c>
      <c r="AG481" s="35">
        <v>0</v>
      </c>
      <c r="AH481" s="35">
        <v>0</v>
      </c>
      <c r="AI481" s="35">
        <v>0</v>
      </c>
      <c r="AJ481" s="35">
        <v>0</v>
      </c>
      <c r="AK481" s="35">
        <v>0</v>
      </c>
      <c r="AL481" s="35">
        <v>0</v>
      </c>
      <c r="AM481" s="35">
        <f t="shared" si="161"/>
        <v>0.40876000000000001</v>
      </c>
      <c r="AN481" s="35">
        <f t="shared" si="162"/>
        <v>0.40467239999999999</v>
      </c>
      <c r="AO481" s="36" t="s">
        <v>2662</v>
      </c>
    </row>
    <row r="482" spans="1:41" s="5" customFormat="1" ht="47.25" x14ac:dyDescent="0.25">
      <c r="A482" s="62" t="s">
        <v>536</v>
      </c>
      <c r="B482" s="47" t="s">
        <v>885</v>
      </c>
      <c r="C482" s="48" t="s">
        <v>886</v>
      </c>
      <c r="D482" s="42" t="s">
        <v>124</v>
      </c>
      <c r="E482" s="43">
        <v>2022</v>
      </c>
      <c r="F482" s="43">
        <v>2022</v>
      </c>
      <c r="G482" s="43">
        <v>2022</v>
      </c>
      <c r="H482" s="35" t="s">
        <v>55</v>
      </c>
      <c r="I482" s="35" t="s">
        <v>55</v>
      </c>
      <c r="J482" s="35">
        <v>0</v>
      </c>
      <c r="K482" s="35">
        <v>0.42388333</v>
      </c>
      <c r="L482" s="35">
        <v>0</v>
      </c>
      <c r="M482" s="35">
        <v>0</v>
      </c>
      <c r="N482" s="35">
        <v>0.42388333</v>
      </c>
      <c r="O482" s="35">
        <v>0</v>
      </c>
      <c r="P482" s="35">
        <f>J482+AN482+AB482</f>
        <v>0.40940799999999999</v>
      </c>
      <c r="Q482" s="35">
        <v>0</v>
      </c>
      <c r="R482" s="35">
        <f t="shared" si="153"/>
        <v>0</v>
      </c>
      <c r="S482" s="35">
        <f t="shared" si="154"/>
        <v>0.40940799999999999</v>
      </c>
      <c r="T482" s="35">
        <v>0</v>
      </c>
      <c r="U482" s="35" t="s">
        <v>55</v>
      </c>
      <c r="V482" s="35">
        <v>0</v>
      </c>
      <c r="W482" s="35" t="s">
        <v>55</v>
      </c>
      <c r="X482" s="35">
        <v>0.42388333</v>
      </c>
      <c r="Y482" s="35" t="s">
        <v>55</v>
      </c>
      <c r="Z482" s="35">
        <f>AN482-AD482</f>
        <v>0.40940799999999999</v>
      </c>
      <c r="AA482" s="35">
        <v>0</v>
      </c>
      <c r="AB482" s="35">
        <v>0</v>
      </c>
      <c r="AC482" s="35">
        <v>0</v>
      </c>
      <c r="AD482" s="35">
        <v>0</v>
      </c>
      <c r="AE482" s="35">
        <v>0</v>
      </c>
      <c r="AF482" s="35">
        <v>0</v>
      </c>
      <c r="AG482" s="35">
        <v>0.42388333</v>
      </c>
      <c r="AH482" s="35">
        <v>0.40940799999999999</v>
      </c>
      <c r="AI482" s="35">
        <v>0</v>
      </c>
      <c r="AJ482" s="35">
        <v>0</v>
      </c>
      <c r="AK482" s="35">
        <v>0</v>
      </c>
      <c r="AL482" s="35">
        <v>0</v>
      </c>
      <c r="AM482" s="35">
        <f t="shared" si="161"/>
        <v>0.42388333</v>
      </c>
      <c r="AN482" s="35">
        <f t="shared" si="162"/>
        <v>0.40940799999999999</v>
      </c>
      <c r="AO482" s="36" t="s">
        <v>2976</v>
      </c>
    </row>
    <row r="483" spans="1:41" s="5" customFormat="1" ht="15.75" x14ac:dyDescent="0.25">
      <c r="A483" s="62" t="s">
        <v>536</v>
      </c>
      <c r="B483" s="47" t="s">
        <v>887</v>
      </c>
      <c r="C483" s="48" t="s">
        <v>888</v>
      </c>
      <c r="D483" s="42" t="s">
        <v>97</v>
      </c>
      <c r="E483" s="43">
        <v>2020</v>
      </c>
      <c r="F483" s="43">
        <v>2020</v>
      </c>
      <c r="G483" s="43">
        <v>2020</v>
      </c>
      <c r="H483" s="35" t="s">
        <v>55</v>
      </c>
      <c r="I483" s="35" t="s">
        <v>55</v>
      </c>
      <c r="J483" s="35">
        <v>0</v>
      </c>
      <c r="K483" s="35">
        <v>0.47732360999999995</v>
      </c>
      <c r="L483" s="35">
        <v>0</v>
      </c>
      <c r="M483" s="35">
        <v>0</v>
      </c>
      <c r="N483" s="35">
        <v>0.47732360999999995</v>
      </c>
      <c r="O483" s="35">
        <v>0</v>
      </c>
      <c r="P483" s="35">
        <f>J483+AN483+AB483</f>
        <v>0.47732360999999995</v>
      </c>
      <c r="Q483" s="35">
        <v>0</v>
      </c>
      <c r="R483" s="35">
        <f t="shared" si="153"/>
        <v>0</v>
      </c>
      <c r="S483" s="35">
        <f t="shared" si="154"/>
        <v>0.47732360999999995</v>
      </c>
      <c r="T483" s="35">
        <v>0</v>
      </c>
      <c r="U483" s="35" t="s">
        <v>55</v>
      </c>
      <c r="V483" s="35">
        <v>0</v>
      </c>
      <c r="W483" s="35" t="s">
        <v>55</v>
      </c>
      <c r="X483" s="35">
        <v>0</v>
      </c>
      <c r="Y483" s="35" t="s">
        <v>55</v>
      </c>
      <c r="Z483" s="35">
        <f>AN483-AD483</f>
        <v>0</v>
      </c>
      <c r="AA483" s="35">
        <v>0</v>
      </c>
      <c r="AB483" s="35">
        <v>0</v>
      </c>
      <c r="AC483" s="35">
        <v>0.47732360999999995</v>
      </c>
      <c r="AD483" s="35">
        <v>0.47732360999999995</v>
      </c>
      <c r="AE483" s="35">
        <v>0</v>
      </c>
      <c r="AF483" s="35">
        <v>0</v>
      </c>
      <c r="AG483" s="35">
        <v>0</v>
      </c>
      <c r="AH483" s="35">
        <v>0</v>
      </c>
      <c r="AI483" s="35">
        <v>0</v>
      </c>
      <c r="AJ483" s="35">
        <v>0</v>
      </c>
      <c r="AK483" s="35">
        <v>0</v>
      </c>
      <c r="AL483" s="35">
        <v>0</v>
      </c>
      <c r="AM483" s="35">
        <f t="shared" si="161"/>
        <v>0.47732360999999995</v>
      </c>
      <c r="AN483" s="35">
        <f t="shared" si="162"/>
        <v>0.47732360999999995</v>
      </c>
      <c r="AO483" s="36" t="s">
        <v>2540</v>
      </c>
    </row>
    <row r="484" spans="1:41" s="5" customFormat="1" ht="15.75" x14ac:dyDescent="0.25">
      <c r="A484" s="30" t="s">
        <v>536</v>
      </c>
      <c r="B484" s="47" t="s">
        <v>2762</v>
      </c>
      <c r="C484" s="53" t="s">
        <v>2763</v>
      </c>
      <c r="D484" s="67" t="s">
        <v>124</v>
      </c>
      <c r="E484" s="33">
        <v>2024</v>
      </c>
      <c r="F484" s="34" t="s">
        <v>55</v>
      </c>
      <c r="G484" s="34" t="s">
        <v>55</v>
      </c>
      <c r="H484" s="35" t="s">
        <v>55</v>
      </c>
      <c r="I484" s="35" t="s">
        <v>55</v>
      </c>
      <c r="J484" s="35">
        <v>0</v>
      </c>
      <c r="K484" s="51">
        <v>0</v>
      </c>
      <c r="L484" s="51">
        <v>0</v>
      </c>
      <c r="M484" s="51">
        <v>0</v>
      </c>
      <c r="N484" s="51">
        <v>0</v>
      </c>
      <c r="O484" s="35">
        <v>0</v>
      </c>
      <c r="P484" s="35">
        <v>0</v>
      </c>
      <c r="Q484" s="52">
        <v>0</v>
      </c>
      <c r="R484" s="35">
        <v>0</v>
      </c>
      <c r="S484" s="52">
        <v>0</v>
      </c>
      <c r="T484" s="35">
        <v>0</v>
      </c>
      <c r="U484" s="35" t="s">
        <v>55</v>
      </c>
      <c r="V484" s="35">
        <v>0</v>
      </c>
      <c r="W484" s="35" t="s">
        <v>55</v>
      </c>
      <c r="X484" s="35">
        <v>0</v>
      </c>
      <c r="Y484" s="35" t="s">
        <v>55</v>
      </c>
      <c r="Z484" s="35">
        <f>P484-J484-AB484-AD484</f>
        <v>0</v>
      </c>
      <c r="AA484" s="35">
        <v>0</v>
      </c>
      <c r="AB484" s="35">
        <v>0</v>
      </c>
      <c r="AC484" s="35">
        <v>0</v>
      </c>
      <c r="AD484" s="35">
        <v>0</v>
      </c>
      <c r="AE484" s="35">
        <v>0</v>
      </c>
      <c r="AF484" s="35">
        <v>0</v>
      </c>
      <c r="AG484" s="35">
        <v>0</v>
      </c>
      <c r="AH484" s="35">
        <v>0</v>
      </c>
      <c r="AI484" s="35">
        <v>0</v>
      </c>
      <c r="AJ484" s="35">
        <v>0</v>
      </c>
      <c r="AK484" s="35">
        <v>0</v>
      </c>
      <c r="AL484" s="35">
        <v>0</v>
      </c>
      <c r="AM484" s="35">
        <f t="shared" si="161"/>
        <v>0</v>
      </c>
      <c r="AN484" s="35">
        <f t="shared" si="162"/>
        <v>0</v>
      </c>
      <c r="AO484" s="36" t="s">
        <v>2540</v>
      </c>
    </row>
    <row r="485" spans="1:41" s="5" customFormat="1" ht="63" x14ac:dyDescent="0.25">
      <c r="A485" s="62" t="s">
        <v>536</v>
      </c>
      <c r="B485" s="47" t="s">
        <v>889</v>
      </c>
      <c r="C485" s="48" t="s">
        <v>890</v>
      </c>
      <c r="D485" s="33" t="s">
        <v>124</v>
      </c>
      <c r="E485" s="34">
        <v>2024</v>
      </c>
      <c r="F485" s="34">
        <v>2024</v>
      </c>
      <c r="G485" s="34">
        <v>2024</v>
      </c>
      <c r="H485" s="35" t="s">
        <v>55</v>
      </c>
      <c r="I485" s="35" t="s">
        <v>55</v>
      </c>
      <c r="J485" s="35">
        <v>0</v>
      </c>
      <c r="K485" s="35">
        <v>0.24442</v>
      </c>
      <c r="L485" s="35">
        <v>0</v>
      </c>
      <c r="M485" s="35">
        <v>0</v>
      </c>
      <c r="N485" s="35">
        <v>0.24442</v>
      </c>
      <c r="O485" s="35">
        <v>0</v>
      </c>
      <c r="P485" s="35">
        <f>J485+AN485+AB485</f>
        <v>0.23733399999999999</v>
      </c>
      <c r="Q485" s="35">
        <v>0</v>
      </c>
      <c r="R485" s="35">
        <f t="shared" si="153"/>
        <v>0</v>
      </c>
      <c r="S485" s="35">
        <f t="shared" si="154"/>
        <v>0.23733399999999999</v>
      </c>
      <c r="T485" s="35">
        <v>0</v>
      </c>
      <c r="U485" s="35" t="s">
        <v>55</v>
      </c>
      <c r="V485" s="35">
        <v>0.23499999999999999</v>
      </c>
      <c r="W485" s="35" t="s">
        <v>55</v>
      </c>
      <c r="X485" s="35">
        <v>0.24442</v>
      </c>
      <c r="Y485" s="35" t="s">
        <v>55</v>
      </c>
      <c r="Z485" s="35">
        <f>AN485-AD485</f>
        <v>0.23733399999999999</v>
      </c>
      <c r="AA485" s="35">
        <v>0</v>
      </c>
      <c r="AB485" s="35">
        <v>0</v>
      </c>
      <c r="AC485" s="35">
        <v>0</v>
      </c>
      <c r="AD485" s="35">
        <v>0</v>
      </c>
      <c r="AE485" s="35">
        <v>0</v>
      </c>
      <c r="AF485" s="35">
        <v>0</v>
      </c>
      <c r="AG485" s="35">
        <v>0</v>
      </c>
      <c r="AH485" s="35">
        <v>0</v>
      </c>
      <c r="AI485" s="35">
        <v>0</v>
      </c>
      <c r="AJ485" s="35">
        <v>0</v>
      </c>
      <c r="AK485" s="35">
        <v>0.24442</v>
      </c>
      <c r="AL485" s="35">
        <v>0.23733399999999999</v>
      </c>
      <c r="AM485" s="35">
        <f t="shared" si="161"/>
        <v>0.24442</v>
      </c>
      <c r="AN485" s="35">
        <f t="shared" si="162"/>
        <v>0.23733399999999999</v>
      </c>
      <c r="AO485" s="36" t="s">
        <v>2991</v>
      </c>
    </row>
    <row r="486" spans="1:41" s="5" customFormat="1" ht="157.5" x14ac:dyDescent="0.25">
      <c r="A486" s="62" t="s">
        <v>536</v>
      </c>
      <c r="B486" s="47" t="s">
        <v>891</v>
      </c>
      <c r="C486" s="48" t="s">
        <v>892</v>
      </c>
      <c r="D486" s="42" t="s">
        <v>124</v>
      </c>
      <c r="E486" s="43">
        <v>2021</v>
      </c>
      <c r="F486" s="43">
        <v>2021</v>
      </c>
      <c r="G486" s="43">
        <v>2021</v>
      </c>
      <c r="H486" s="35" t="s">
        <v>55</v>
      </c>
      <c r="I486" s="35" t="s">
        <v>55</v>
      </c>
      <c r="J486" s="35">
        <v>0</v>
      </c>
      <c r="K486" s="35">
        <v>0.99921000000000004</v>
      </c>
      <c r="L486" s="35">
        <v>0</v>
      </c>
      <c r="M486" s="35">
        <v>0</v>
      </c>
      <c r="N486" s="35">
        <v>0.99921000000000004</v>
      </c>
      <c r="O486" s="35">
        <v>0</v>
      </c>
      <c r="P486" s="35">
        <f>J486+AN486+AB486</f>
        <v>1.3506061</v>
      </c>
      <c r="Q486" s="35">
        <v>0</v>
      </c>
      <c r="R486" s="35">
        <f t="shared" si="153"/>
        <v>0</v>
      </c>
      <c r="S486" s="35">
        <f t="shared" si="154"/>
        <v>1.3506061</v>
      </c>
      <c r="T486" s="35">
        <v>0</v>
      </c>
      <c r="U486" s="35" t="s">
        <v>55</v>
      </c>
      <c r="V486" s="35">
        <v>0</v>
      </c>
      <c r="W486" s="35" t="s">
        <v>55</v>
      </c>
      <c r="X486" s="35">
        <v>0.99921000000000004</v>
      </c>
      <c r="Y486" s="35" t="s">
        <v>55</v>
      </c>
      <c r="Z486" s="35">
        <f>AN486-AD486</f>
        <v>1.3506061</v>
      </c>
      <c r="AA486" s="35">
        <v>0</v>
      </c>
      <c r="AB486" s="35">
        <v>0</v>
      </c>
      <c r="AC486" s="35">
        <v>0</v>
      </c>
      <c r="AD486" s="35">
        <v>0</v>
      </c>
      <c r="AE486" s="35">
        <v>0.99921000000000004</v>
      </c>
      <c r="AF486" s="35">
        <v>1.3506061</v>
      </c>
      <c r="AG486" s="35">
        <v>0</v>
      </c>
      <c r="AH486" s="35">
        <v>0</v>
      </c>
      <c r="AI486" s="35">
        <v>0</v>
      </c>
      <c r="AJ486" s="35">
        <v>0</v>
      </c>
      <c r="AK486" s="35">
        <v>0</v>
      </c>
      <c r="AL486" s="35">
        <v>0</v>
      </c>
      <c r="AM486" s="35">
        <f t="shared" si="161"/>
        <v>0.99921000000000004</v>
      </c>
      <c r="AN486" s="35">
        <f t="shared" si="162"/>
        <v>1.3506061</v>
      </c>
      <c r="AO486" s="36" t="s">
        <v>2987</v>
      </c>
    </row>
    <row r="487" spans="1:41" s="5" customFormat="1" ht="31.5" x14ac:dyDescent="0.25">
      <c r="A487" s="30" t="s">
        <v>536</v>
      </c>
      <c r="B487" s="47" t="s">
        <v>2764</v>
      </c>
      <c r="C487" s="53" t="s">
        <v>2765</v>
      </c>
      <c r="D487" s="67" t="s">
        <v>124</v>
      </c>
      <c r="E487" s="33">
        <v>2018</v>
      </c>
      <c r="F487" s="34" t="s">
        <v>55</v>
      </c>
      <c r="G487" s="34" t="s">
        <v>55</v>
      </c>
      <c r="H487" s="35" t="s">
        <v>55</v>
      </c>
      <c r="I487" s="35" t="s">
        <v>55</v>
      </c>
      <c r="J487" s="35">
        <v>0</v>
      </c>
      <c r="K487" s="51">
        <v>0</v>
      </c>
      <c r="L487" s="51">
        <v>0</v>
      </c>
      <c r="M487" s="51">
        <v>0</v>
      </c>
      <c r="N487" s="51">
        <v>0</v>
      </c>
      <c r="O487" s="35">
        <v>0</v>
      </c>
      <c r="P487" s="35">
        <v>0</v>
      </c>
      <c r="Q487" s="52">
        <v>0</v>
      </c>
      <c r="R487" s="35">
        <v>0</v>
      </c>
      <c r="S487" s="52">
        <v>0</v>
      </c>
      <c r="T487" s="35">
        <v>0</v>
      </c>
      <c r="U487" s="35" t="s">
        <v>55</v>
      </c>
      <c r="V487" s="35">
        <v>0</v>
      </c>
      <c r="W487" s="35" t="s">
        <v>55</v>
      </c>
      <c r="X487" s="35">
        <v>0</v>
      </c>
      <c r="Y487" s="35" t="s">
        <v>55</v>
      </c>
      <c r="Z487" s="35">
        <f>P487-J487-AB487-AD487</f>
        <v>0</v>
      </c>
      <c r="AA487" s="35">
        <v>0</v>
      </c>
      <c r="AB487" s="35">
        <v>0</v>
      </c>
      <c r="AC487" s="35">
        <v>0</v>
      </c>
      <c r="AD487" s="35">
        <v>0</v>
      </c>
      <c r="AE487" s="35">
        <v>0</v>
      </c>
      <c r="AF487" s="35">
        <v>0</v>
      </c>
      <c r="AG487" s="35">
        <v>0</v>
      </c>
      <c r="AH487" s="35">
        <v>0</v>
      </c>
      <c r="AI487" s="35">
        <v>0</v>
      </c>
      <c r="AJ487" s="35">
        <v>0</v>
      </c>
      <c r="AK487" s="35">
        <v>0</v>
      </c>
      <c r="AL487" s="35">
        <v>0</v>
      </c>
      <c r="AM487" s="35">
        <f t="shared" si="161"/>
        <v>0</v>
      </c>
      <c r="AN487" s="35">
        <f t="shared" si="162"/>
        <v>0</v>
      </c>
      <c r="AO487" s="36" t="s">
        <v>2540</v>
      </c>
    </row>
    <row r="488" spans="1:41" s="5" customFormat="1" ht="47.25" x14ac:dyDescent="0.25">
      <c r="A488" s="62" t="s">
        <v>536</v>
      </c>
      <c r="B488" s="47" t="s">
        <v>893</v>
      </c>
      <c r="C488" s="48" t="s">
        <v>894</v>
      </c>
      <c r="D488" s="42" t="s">
        <v>124</v>
      </c>
      <c r="E488" s="43">
        <v>2021</v>
      </c>
      <c r="F488" s="43">
        <v>2022</v>
      </c>
      <c r="G488" s="43">
        <v>2022</v>
      </c>
      <c r="H488" s="35" t="s">
        <v>55</v>
      </c>
      <c r="I488" s="35" t="s">
        <v>55</v>
      </c>
      <c r="J488" s="35">
        <v>0</v>
      </c>
      <c r="K488" s="35">
        <v>2.3723000000000001</v>
      </c>
      <c r="L488" s="35">
        <v>0</v>
      </c>
      <c r="M488" s="35">
        <v>0</v>
      </c>
      <c r="N488" s="35">
        <v>2.3723000000000001</v>
      </c>
      <c r="O488" s="35">
        <v>0</v>
      </c>
      <c r="P488" s="35">
        <f t="shared" ref="P488:P503" si="163">J488+AN488+AB488</f>
        <v>2.2464423199999999</v>
      </c>
      <c r="Q488" s="35">
        <v>0</v>
      </c>
      <c r="R488" s="35">
        <f t="shared" si="153"/>
        <v>0</v>
      </c>
      <c r="S488" s="35">
        <f t="shared" si="154"/>
        <v>2.2464423199999999</v>
      </c>
      <c r="T488" s="35">
        <v>0</v>
      </c>
      <c r="U488" s="35" t="s">
        <v>55</v>
      </c>
      <c r="V488" s="35">
        <v>0</v>
      </c>
      <c r="W488" s="35" t="s">
        <v>55</v>
      </c>
      <c r="X488" s="35">
        <v>2.3723000000000001</v>
      </c>
      <c r="Y488" s="35" t="s">
        <v>55</v>
      </c>
      <c r="Z488" s="35">
        <f t="shared" ref="Z488:Z503" si="164">AN488-AD488</f>
        <v>2.2464423199999999</v>
      </c>
      <c r="AA488" s="35">
        <v>0</v>
      </c>
      <c r="AB488" s="35">
        <v>0</v>
      </c>
      <c r="AC488" s="35">
        <v>0</v>
      </c>
      <c r="AD488" s="35">
        <v>0</v>
      </c>
      <c r="AE488" s="35">
        <v>0.77173000000000003</v>
      </c>
      <c r="AF488" s="35">
        <v>0.7260641000000001</v>
      </c>
      <c r="AG488" s="35">
        <v>1.6005699999999998</v>
      </c>
      <c r="AH488" s="35">
        <v>1.52037822</v>
      </c>
      <c r="AI488" s="35">
        <v>0</v>
      </c>
      <c r="AJ488" s="35">
        <v>0</v>
      </c>
      <c r="AK488" s="35">
        <v>0</v>
      </c>
      <c r="AL488" s="35">
        <v>0</v>
      </c>
      <c r="AM488" s="35">
        <f t="shared" si="161"/>
        <v>2.3723000000000001</v>
      </c>
      <c r="AN488" s="35">
        <f t="shared" si="162"/>
        <v>2.2464423199999999</v>
      </c>
      <c r="AO488" s="36" t="s">
        <v>2976</v>
      </c>
    </row>
    <row r="489" spans="1:41" s="5" customFormat="1" ht="47.25" x14ac:dyDescent="0.25">
      <c r="A489" s="62" t="s">
        <v>536</v>
      </c>
      <c r="B489" s="47" t="s">
        <v>895</v>
      </c>
      <c r="C489" s="48" t="s">
        <v>896</v>
      </c>
      <c r="D489" s="42" t="s">
        <v>124</v>
      </c>
      <c r="E489" s="43">
        <v>2021</v>
      </c>
      <c r="F489" s="43">
        <v>2021</v>
      </c>
      <c r="G489" s="43">
        <v>2021</v>
      </c>
      <c r="H489" s="35" t="s">
        <v>55</v>
      </c>
      <c r="I489" s="35" t="s">
        <v>55</v>
      </c>
      <c r="J489" s="35">
        <v>0</v>
      </c>
      <c r="K489" s="35">
        <v>0.77173000000000003</v>
      </c>
      <c r="L489" s="35">
        <v>0</v>
      </c>
      <c r="M489" s="35">
        <v>0</v>
      </c>
      <c r="N489" s="35">
        <v>0.77173000000000003</v>
      </c>
      <c r="O489" s="35">
        <v>0</v>
      </c>
      <c r="P489" s="35">
        <f t="shared" si="163"/>
        <v>0.74593200000000004</v>
      </c>
      <c r="Q489" s="35">
        <v>0</v>
      </c>
      <c r="R489" s="35">
        <f t="shared" si="153"/>
        <v>0</v>
      </c>
      <c r="S489" s="35">
        <f t="shared" si="154"/>
        <v>0.74593200000000004</v>
      </c>
      <c r="T489" s="35">
        <v>0</v>
      </c>
      <c r="U489" s="35" t="s">
        <v>55</v>
      </c>
      <c r="V489" s="35">
        <v>0</v>
      </c>
      <c r="W489" s="35" t="s">
        <v>55</v>
      </c>
      <c r="X489" s="35">
        <v>0.77173000000000003</v>
      </c>
      <c r="Y489" s="35" t="s">
        <v>55</v>
      </c>
      <c r="Z489" s="35">
        <f t="shared" si="164"/>
        <v>0.74593200000000004</v>
      </c>
      <c r="AA489" s="35">
        <v>0</v>
      </c>
      <c r="AB489" s="35">
        <v>0</v>
      </c>
      <c r="AC489" s="35">
        <v>0</v>
      </c>
      <c r="AD489" s="35">
        <v>0</v>
      </c>
      <c r="AE489" s="35">
        <v>0.77173000000000003</v>
      </c>
      <c r="AF489" s="35">
        <v>0.74593200000000004</v>
      </c>
      <c r="AG489" s="35">
        <v>0</v>
      </c>
      <c r="AH489" s="35">
        <v>0</v>
      </c>
      <c r="AI489" s="35">
        <v>0</v>
      </c>
      <c r="AJ489" s="35">
        <v>0</v>
      </c>
      <c r="AK489" s="35">
        <v>0</v>
      </c>
      <c r="AL489" s="35">
        <v>0</v>
      </c>
      <c r="AM489" s="35">
        <f t="shared" si="161"/>
        <v>0.77173000000000003</v>
      </c>
      <c r="AN489" s="35">
        <f t="shared" si="162"/>
        <v>0.74593200000000004</v>
      </c>
      <c r="AO489" s="36" t="s">
        <v>2976</v>
      </c>
    </row>
    <row r="490" spans="1:41" s="5" customFormat="1" ht="31.5" x14ac:dyDescent="0.25">
      <c r="A490" s="62" t="s">
        <v>536</v>
      </c>
      <c r="B490" s="47" t="s">
        <v>897</v>
      </c>
      <c r="C490" s="48" t="s">
        <v>898</v>
      </c>
      <c r="D490" s="33" t="s">
        <v>97</v>
      </c>
      <c r="E490" s="43">
        <v>2018</v>
      </c>
      <c r="F490" s="43">
        <v>2020</v>
      </c>
      <c r="G490" s="43">
        <v>2020</v>
      </c>
      <c r="H490" s="35" t="s">
        <v>55</v>
      </c>
      <c r="I490" s="35" t="s">
        <v>55</v>
      </c>
      <c r="J490" s="35">
        <v>0.73</v>
      </c>
      <c r="K490" s="35">
        <v>2.1626219299999998</v>
      </c>
      <c r="L490" s="35">
        <v>0</v>
      </c>
      <c r="M490" s="35">
        <v>0</v>
      </c>
      <c r="N490" s="35">
        <v>2.1626219299999998</v>
      </c>
      <c r="O490" s="35">
        <v>0</v>
      </c>
      <c r="P490" s="35">
        <f t="shared" si="163"/>
        <v>2.1622499999999998</v>
      </c>
      <c r="Q490" s="35">
        <v>0</v>
      </c>
      <c r="R490" s="35">
        <f t="shared" si="153"/>
        <v>0</v>
      </c>
      <c r="S490" s="35">
        <f t="shared" si="154"/>
        <v>2.1622499999999998</v>
      </c>
      <c r="T490" s="35">
        <v>0</v>
      </c>
      <c r="U490" s="35" t="s">
        <v>55</v>
      </c>
      <c r="V490" s="35">
        <v>0</v>
      </c>
      <c r="W490" s="35" t="s">
        <v>55</v>
      </c>
      <c r="X490" s="35">
        <v>0</v>
      </c>
      <c r="Y490" s="35" t="s">
        <v>55</v>
      </c>
      <c r="Z490" s="35">
        <f t="shared" si="164"/>
        <v>0</v>
      </c>
      <c r="AA490" s="35">
        <v>0.71325000000000005</v>
      </c>
      <c r="AB490" s="35">
        <v>0.71325000000000005</v>
      </c>
      <c r="AC490" s="35">
        <v>0.71937192999999999</v>
      </c>
      <c r="AD490" s="35">
        <v>0.71899999999999997</v>
      </c>
      <c r="AE490" s="35">
        <v>0</v>
      </c>
      <c r="AF490" s="35">
        <v>0</v>
      </c>
      <c r="AG490" s="35">
        <v>0</v>
      </c>
      <c r="AH490" s="35">
        <v>0</v>
      </c>
      <c r="AI490" s="35">
        <v>0</v>
      </c>
      <c r="AJ490" s="35">
        <v>0</v>
      </c>
      <c r="AK490" s="35">
        <v>0</v>
      </c>
      <c r="AL490" s="35">
        <v>0</v>
      </c>
      <c r="AM490" s="35">
        <f t="shared" si="161"/>
        <v>0.71937192999999999</v>
      </c>
      <c r="AN490" s="35">
        <f t="shared" si="162"/>
        <v>0.71899999999999997</v>
      </c>
      <c r="AO490" s="36" t="s">
        <v>2594</v>
      </c>
    </row>
    <row r="491" spans="1:41" s="5" customFormat="1" ht="47.25" x14ac:dyDescent="0.25">
      <c r="A491" s="62" t="s">
        <v>536</v>
      </c>
      <c r="B491" s="47" t="s">
        <v>899</v>
      </c>
      <c r="C491" s="48" t="s">
        <v>900</v>
      </c>
      <c r="D491" s="33" t="s">
        <v>97</v>
      </c>
      <c r="E491" s="34">
        <v>2017</v>
      </c>
      <c r="F491" s="34">
        <v>2020</v>
      </c>
      <c r="G491" s="34">
        <v>2021</v>
      </c>
      <c r="H491" s="35" t="s">
        <v>55</v>
      </c>
      <c r="I491" s="35" t="s">
        <v>55</v>
      </c>
      <c r="J491" s="35">
        <v>8.9112372800000017</v>
      </c>
      <c r="K491" s="60">
        <v>16.581406230000002</v>
      </c>
      <c r="L491" s="35">
        <v>0</v>
      </c>
      <c r="M491" s="35">
        <v>0</v>
      </c>
      <c r="N491" s="60">
        <v>16.581406230000002</v>
      </c>
      <c r="O491" s="35">
        <v>0</v>
      </c>
      <c r="P491" s="35">
        <f t="shared" si="163"/>
        <v>16.522996769999999</v>
      </c>
      <c r="Q491" s="35">
        <v>0</v>
      </c>
      <c r="R491" s="35">
        <f t="shared" si="153"/>
        <v>0</v>
      </c>
      <c r="S491" s="35">
        <f t="shared" si="154"/>
        <v>16.522996769999999</v>
      </c>
      <c r="T491" s="35">
        <v>0</v>
      </c>
      <c r="U491" s="35" t="s">
        <v>55</v>
      </c>
      <c r="V491" s="35">
        <v>7.6701689500000008</v>
      </c>
      <c r="W491" s="35" t="s">
        <v>55</v>
      </c>
      <c r="X491" s="35">
        <v>0</v>
      </c>
      <c r="Y491" s="35" t="s">
        <v>55</v>
      </c>
      <c r="Z491" s="35">
        <f t="shared" si="164"/>
        <v>0</v>
      </c>
      <c r="AA491" s="35">
        <v>0</v>
      </c>
      <c r="AB491" s="35">
        <v>0</v>
      </c>
      <c r="AC491" s="35">
        <v>7.6701689499999999</v>
      </c>
      <c r="AD491" s="35">
        <v>7.6117594899999963</v>
      </c>
      <c r="AE491" s="35">
        <v>0</v>
      </c>
      <c r="AF491" s="35">
        <v>0</v>
      </c>
      <c r="AG491" s="35">
        <v>0</v>
      </c>
      <c r="AH491" s="35">
        <v>0</v>
      </c>
      <c r="AI491" s="35">
        <v>0</v>
      </c>
      <c r="AJ491" s="35">
        <v>0</v>
      </c>
      <c r="AK491" s="35">
        <v>0</v>
      </c>
      <c r="AL491" s="35">
        <v>0</v>
      </c>
      <c r="AM491" s="35">
        <f t="shared" si="161"/>
        <v>7.6701689499999999</v>
      </c>
      <c r="AN491" s="35">
        <f t="shared" si="162"/>
        <v>7.6117594899999963</v>
      </c>
      <c r="AO491" s="36" t="s">
        <v>2664</v>
      </c>
    </row>
    <row r="492" spans="1:41" s="5" customFormat="1" ht="47.25" x14ac:dyDescent="0.25">
      <c r="A492" s="62" t="s">
        <v>536</v>
      </c>
      <c r="B492" s="47" t="s">
        <v>901</v>
      </c>
      <c r="C492" s="58" t="s">
        <v>902</v>
      </c>
      <c r="D492" s="33" t="s">
        <v>124</v>
      </c>
      <c r="E492" s="43">
        <v>2023</v>
      </c>
      <c r="F492" s="43">
        <v>2023</v>
      </c>
      <c r="G492" s="43">
        <v>2023</v>
      </c>
      <c r="H492" s="35" t="s">
        <v>55</v>
      </c>
      <c r="I492" s="35" t="s">
        <v>55</v>
      </c>
      <c r="J492" s="35">
        <v>0</v>
      </c>
      <c r="K492" s="44">
        <v>1.13893333</v>
      </c>
      <c r="L492" s="35">
        <v>0</v>
      </c>
      <c r="M492" s="35">
        <v>0</v>
      </c>
      <c r="N492" s="35">
        <v>1.13893333</v>
      </c>
      <c r="O492" s="35">
        <v>0</v>
      </c>
      <c r="P492" s="35">
        <f t="shared" si="163"/>
        <v>1.1059110000000001</v>
      </c>
      <c r="Q492" s="35">
        <v>0</v>
      </c>
      <c r="R492" s="35">
        <f t="shared" si="153"/>
        <v>0</v>
      </c>
      <c r="S492" s="35">
        <f t="shared" si="154"/>
        <v>1.1059110000000001</v>
      </c>
      <c r="T492" s="35">
        <v>0</v>
      </c>
      <c r="U492" s="35" t="s">
        <v>55</v>
      </c>
      <c r="V492" s="35">
        <v>1.2</v>
      </c>
      <c r="W492" s="35" t="s">
        <v>55</v>
      </c>
      <c r="X492" s="35">
        <v>1.13893333</v>
      </c>
      <c r="Y492" s="35" t="s">
        <v>55</v>
      </c>
      <c r="Z492" s="35">
        <f t="shared" si="164"/>
        <v>1.1059110000000001</v>
      </c>
      <c r="AA492" s="35">
        <v>0</v>
      </c>
      <c r="AB492" s="35">
        <v>0</v>
      </c>
      <c r="AC492" s="35">
        <v>0</v>
      </c>
      <c r="AD492" s="35">
        <v>0</v>
      </c>
      <c r="AE492" s="35">
        <v>0</v>
      </c>
      <c r="AF492" s="35">
        <v>0</v>
      </c>
      <c r="AG492" s="35">
        <v>0</v>
      </c>
      <c r="AH492" s="35">
        <v>0</v>
      </c>
      <c r="AI492" s="35">
        <v>1.13893333</v>
      </c>
      <c r="AJ492" s="35">
        <v>1.1059110000000001</v>
      </c>
      <c r="AK492" s="35">
        <v>0</v>
      </c>
      <c r="AL492" s="35">
        <v>0</v>
      </c>
      <c r="AM492" s="35">
        <f t="shared" si="161"/>
        <v>1.13893333</v>
      </c>
      <c r="AN492" s="35">
        <f t="shared" si="162"/>
        <v>1.1059110000000001</v>
      </c>
      <c r="AO492" s="36" t="s">
        <v>2976</v>
      </c>
    </row>
    <row r="493" spans="1:41" s="5" customFormat="1" ht="63" x14ac:dyDescent="0.25">
      <c r="A493" s="62" t="s">
        <v>536</v>
      </c>
      <c r="B493" s="47" t="s">
        <v>903</v>
      </c>
      <c r="C493" s="48" t="s">
        <v>904</v>
      </c>
      <c r="D493" s="42" t="s">
        <v>115</v>
      </c>
      <c r="E493" s="34">
        <v>2019</v>
      </c>
      <c r="F493" s="34">
        <v>2022</v>
      </c>
      <c r="G493" s="34">
        <v>2022</v>
      </c>
      <c r="H493" s="35" t="s">
        <v>55</v>
      </c>
      <c r="I493" s="35" t="s">
        <v>55</v>
      </c>
      <c r="J493" s="35">
        <v>0</v>
      </c>
      <c r="K493" s="35">
        <v>21.568390000000001</v>
      </c>
      <c r="L493" s="35">
        <v>0</v>
      </c>
      <c r="M493" s="35">
        <v>0</v>
      </c>
      <c r="N493" s="35">
        <v>21.568390000000001</v>
      </c>
      <c r="O493" s="35">
        <v>0</v>
      </c>
      <c r="P493" s="35">
        <f t="shared" si="163"/>
        <v>19.329059000000001</v>
      </c>
      <c r="Q493" s="35">
        <v>0</v>
      </c>
      <c r="R493" s="35">
        <f t="shared" si="153"/>
        <v>0</v>
      </c>
      <c r="S493" s="35">
        <f t="shared" si="154"/>
        <v>19.329059000000001</v>
      </c>
      <c r="T493" s="35">
        <v>0</v>
      </c>
      <c r="U493" s="35" t="s">
        <v>55</v>
      </c>
      <c r="V493" s="35">
        <v>25.35</v>
      </c>
      <c r="W493" s="35" t="s">
        <v>55</v>
      </c>
      <c r="X493" s="35">
        <v>14.068389999999999</v>
      </c>
      <c r="Y493" s="35" t="s">
        <v>55</v>
      </c>
      <c r="Z493" s="35">
        <f t="shared" si="164"/>
        <v>11.829058999999999</v>
      </c>
      <c r="AA493" s="35">
        <v>7.5</v>
      </c>
      <c r="AB493" s="35">
        <v>7.5</v>
      </c>
      <c r="AC493" s="35">
        <v>0</v>
      </c>
      <c r="AD493" s="35">
        <v>0</v>
      </c>
      <c r="AE493" s="35">
        <v>0</v>
      </c>
      <c r="AF493" s="35">
        <v>0</v>
      </c>
      <c r="AG493" s="35">
        <v>14.068389999999999</v>
      </c>
      <c r="AH493" s="35">
        <v>11.829058999999999</v>
      </c>
      <c r="AI493" s="35">
        <v>0</v>
      </c>
      <c r="AJ493" s="35">
        <v>0</v>
      </c>
      <c r="AK493" s="35">
        <v>0</v>
      </c>
      <c r="AL493" s="35">
        <v>0</v>
      </c>
      <c r="AM493" s="35">
        <f t="shared" si="161"/>
        <v>14.068389999999999</v>
      </c>
      <c r="AN493" s="35">
        <f t="shared" si="162"/>
        <v>11.829058999999999</v>
      </c>
      <c r="AO493" s="36" t="s">
        <v>2991</v>
      </c>
    </row>
    <row r="494" spans="1:41" s="5" customFormat="1" ht="47.25" x14ac:dyDescent="0.25">
      <c r="A494" s="62" t="s">
        <v>536</v>
      </c>
      <c r="B494" s="47" t="s">
        <v>905</v>
      </c>
      <c r="C494" s="48" t="s">
        <v>906</v>
      </c>
      <c r="D494" s="33" t="s">
        <v>124</v>
      </c>
      <c r="E494" s="34">
        <v>2021</v>
      </c>
      <c r="F494" s="34">
        <v>2021</v>
      </c>
      <c r="G494" s="34">
        <v>2021</v>
      </c>
      <c r="H494" s="35" t="s">
        <v>55</v>
      </c>
      <c r="I494" s="35" t="s">
        <v>55</v>
      </c>
      <c r="J494" s="35">
        <v>0</v>
      </c>
      <c r="K494" s="35">
        <v>4.9279500000000001</v>
      </c>
      <c r="L494" s="35">
        <v>0</v>
      </c>
      <c r="M494" s="35">
        <v>0</v>
      </c>
      <c r="N494" s="35">
        <v>4.9279500000000001</v>
      </c>
      <c r="O494" s="35">
        <v>0</v>
      </c>
      <c r="P494" s="35">
        <f t="shared" si="163"/>
        <v>4.7844199999999999</v>
      </c>
      <c r="Q494" s="35">
        <v>0</v>
      </c>
      <c r="R494" s="35">
        <f t="shared" si="153"/>
        <v>0</v>
      </c>
      <c r="S494" s="35">
        <f t="shared" si="154"/>
        <v>4.7844199999999999</v>
      </c>
      <c r="T494" s="35">
        <v>0</v>
      </c>
      <c r="U494" s="35" t="s">
        <v>55</v>
      </c>
      <c r="V494" s="35">
        <v>4.9947559100000003</v>
      </c>
      <c r="W494" s="35" t="s">
        <v>55</v>
      </c>
      <c r="X494" s="35">
        <v>4.9279500000000001</v>
      </c>
      <c r="Y494" s="35" t="s">
        <v>55</v>
      </c>
      <c r="Z494" s="35">
        <f t="shared" si="164"/>
        <v>4.7844199999999999</v>
      </c>
      <c r="AA494" s="35">
        <v>0</v>
      </c>
      <c r="AB494" s="35">
        <v>0</v>
      </c>
      <c r="AC494" s="35">
        <v>0</v>
      </c>
      <c r="AD494" s="35">
        <v>0</v>
      </c>
      <c r="AE494" s="35">
        <v>4.9279500000000001</v>
      </c>
      <c r="AF494" s="35">
        <v>4.7844199999999999</v>
      </c>
      <c r="AG494" s="35">
        <v>0</v>
      </c>
      <c r="AH494" s="35">
        <v>0</v>
      </c>
      <c r="AI494" s="35">
        <v>0</v>
      </c>
      <c r="AJ494" s="35">
        <v>0</v>
      </c>
      <c r="AK494" s="35">
        <v>0</v>
      </c>
      <c r="AL494" s="35">
        <v>0</v>
      </c>
      <c r="AM494" s="35">
        <f t="shared" si="161"/>
        <v>4.9279500000000001</v>
      </c>
      <c r="AN494" s="35">
        <f t="shared" si="162"/>
        <v>4.7844199999999999</v>
      </c>
      <c r="AO494" s="36" t="s">
        <v>2976</v>
      </c>
    </row>
    <row r="495" spans="1:41" s="5" customFormat="1" ht="157.5" x14ac:dyDescent="0.25">
      <c r="A495" s="62" t="s">
        <v>536</v>
      </c>
      <c r="B495" s="47" t="s">
        <v>907</v>
      </c>
      <c r="C495" s="48" t="s">
        <v>908</v>
      </c>
      <c r="D495" s="33" t="s">
        <v>124</v>
      </c>
      <c r="E495" s="34">
        <v>2021</v>
      </c>
      <c r="F495" s="34">
        <v>2021</v>
      </c>
      <c r="G495" s="34">
        <v>2021</v>
      </c>
      <c r="H495" s="35" t="s">
        <v>55</v>
      </c>
      <c r="I495" s="35" t="s">
        <v>55</v>
      </c>
      <c r="J495" s="35">
        <v>0</v>
      </c>
      <c r="K495" s="35">
        <v>4.9988700000000001</v>
      </c>
      <c r="L495" s="35">
        <v>0</v>
      </c>
      <c r="M495" s="35">
        <v>0</v>
      </c>
      <c r="N495" s="35">
        <v>4.9988700000000001</v>
      </c>
      <c r="O495" s="35">
        <v>0</v>
      </c>
      <c r="P495" s="35">
        <f t="shared" si="163"/>
        <v>7.0420942000000002</v>
      </c>
      <c r="Q495" s="35">
        <v>0</v>
      </c>
      <c r="R495" s="35">
        <f t="shared" si="153"/>
        <v>0</v>
      </c>
      <c r="S495" s="35">
        <f t="shared" si="154"/>
        <v>7.0420942000000002</v>
      </c>
      <c r="T495" s="35">
        <v>0</v>
      </c>
      <c r="U495" s="35" t="s">
        <v>55</v>
      </c>
      <c r="V495" s="35">
        <v>4.8045083499999999</v>
      </c>
      <c r="W495" s="35" t="s">
        <v>55</v>
      </c>
      <c r="X495" s="35">
        <v>4.9988700000000001</v>
      </c>
      <c r="Y495" s="35" t="s">
        <v>55</v>
      </c>
      <c r="Z495" s="35">
        <f t="shared" si="164"/>
        <v>7.0420942000000002</v>
      </c>
      <c r="AA495" s="35">
        <v>0</v>
      </c>
      <c r="AB495" s="35">
        <v>0</v>
      </c>
      <c r="AC495" s="35">
        <v>0</v>
      </c>
      <c r="AD495" s="35">
        <v>0</v>
      </c>
      <c r="AE495" s="35">
        <v>4.9988700000000001</v>
      </c>
      <c r="AF495" s="35">
        <v>7.0420942000000002</v>
      </c>
      <c r="AG495" s="35">
        <v>0</v>
      </c>
      <c r="AH495" s="35">
        <v>0</v>
      </c>
      <c r="AI495" s="35">
        <v>0</v>
      </c>
      <c r="AJ495" s="35">
        <v>0</v>
      </c>
      <c r="AK495" s="35">
        <v>0</v>
      </c>
      <c r="AL495" s="35">
        <v>0</v>
      </c>
      <c r="AM495" s="35">
        <f t="shared" si="161"/>
        <v>4.9988700000000001</v>
      </c>
      <c r="AN495" s="35">
        <f t="shared" si="162"/>
        <v>7.0420942000000002</v>
      </c>
      <c r="AO495" s="36" t="s">
        <v>2988</v>
      </c>
    </row>
    <row r="496" spans="1:41" s="5" customFormat="1" ht="47.25" x14ac:dyDescent="0.25">
      <c r="A496" s="62" t="s">
        <v>536</v>
      </c>
      <c r="B496" s="47" t="s">
        <v>909</v>
      </c>
      <c r="C496" s="48" t="s">
        <v>910</v>
      </c>
      <c r="D496" s="33" t="s">
        <v>124</v>
      </c>
      <c r="E496" s="34">
        <v>2022</v>
      </c>
      <c r="F496" s="34">
        <v>2022</v>
      </c>
      <c r="G496" s="34">
        <v>2022</v>
      </c>
      <c r="H496" s="35" t="s">
        <v>55</v>
      </c>
      <c r="I496" s="35" t="s">
        <v>55</v>
      </c>
      <c r="J496" s="35">
        <v>0</v>
      </c>
      <c r="K496" s="35">
        <v>0.85015832999999996</v>
      </c>
      <c r="L496" s="35">
        <v>0</v>
      </c>
      <c r="M496" s="35">
        <v>0</v>
      </c>
      <c r="N496" s="35">
        <v>0.85015832999999996</v>
      </c>
      <c r="O496" s="35">
        <v>0</v>
      </c>
      <c r="P496" s="35">
        <f t="shared" si="163"/>
        <v>0.82539899999999999</v>
      </c>
      <c r="Q496" s="35">
        <v>0</v>
      </c>
      <c r="R496" s="35">
        <f t="shared" si="153"/>
        <v>0</v>
      </c>
      <c r="S496" s="35">
        <f t="shared" si="154"/>
        <v>0.82539899999999999</v>
      </c>
      <c r="T496" s="35">
        <v>0</v>
      </c>
      <c r="U496" s="35" t="s">
        <v>55</v>
      </c>
      <c r="V496" s="35">
        <v>0.85</v>
      </c>
      <c r="W496" s="35" t="s">
        <v>55</v>
      </c>
      <c r="X496" s="35">
        <v>0.85015832999999996</v>
      </c>
      <c r="Y496" s="35" t="s">
        <v>55</v>
      </c>
      <c r="Z496" s="35">
        <f t="shared" si="164"/>
        <v>0.82539899999999999</v>
      </c>
      <c r="AA496" s="35">
        <v>0</v>
      </c>
      <c r="AB496" s="35">
        <v>0</v>
      </c>
      <c r="AC496" s="35">
        <v>0</v>
      </c>
      <c r="AD496" s="35">
        <v>0</v>
      </c>
      <c r="AE496" s="35">
        <v>0</v>
      </c>
      <c r="AF496" s="35">
        <v>0</v>
      </c>
      <c r="AG496" s="35">
        <v>0.85015832999999996</v>
      </c>
      <c r="AH496" s="35">
        <v>0.82539899999999999</v>
      </c>
      <c r="AI496" s="35">
        <v>0</v>
      </c>
      <c r="AJ496" s="35">
        <v>0</v>
      </c>
      <c r="AK496" s="35">
        <v>0</v>
      </c>
      <c r="AL496" s="35">
        <v>0</v>
      </c>
      <c r="AM496" s="35">
        <f t="shared" si="161"/>
        <v>0.85015832999999996</v>
      </c>
      <c r="AN496" s="35">
        <f t="shared" si="162"/>
        <v>0.82539899999999999</v>
      </c>
      <c r="AO496" s="36" t="s">
        <v>2976</v>
      </c>
    </row>
    <row r="497" spans="1:41" s="5" customFormat="1" ht="47.25" x14ac:dyDescent="0.25">
      <c r="A497" s="62" t="s">
        <v>536</v>
      </c>
      <c r="B497" s="47" t="s">
        <v>911</v>
      </c>
      <c r="C497" s="48" t="s">
        <v>912</v>
      </c>
      <c r="D497" s="33" t="s">
        <v>124</v>
      </c>
      <c r="E497" s="34">
        <v>2024</v>
      </c>
      <c r="F497" s="34">
        <v>2024</v>
      </c>
      <c r="G497" s="34">
        <v>2024</v>
      </c>
      <c r="H497" s="35" t="s">
        <v>55</v>
      </c>
      <c r="I497" s="35" t="s">
        <v>55</v>
      </c>
      <c r="J497" s="35">
        <v>0</v>
      </c>
      <c r="K497" s="35">
        <v>0.94710000000000005</v>
      </c>
      <c r="L497" s="35">
        <v>0</v>
      </c>
      <c r="M497" s="35">
        <v>0</v>
      </c>
      <c r="N497" s="35">
        <v>0.94710000000000005</v>
      </c>
      <c r="O497" s="35">
        <v>0</v>
      </c>
      <c r="P497" s="35">
        <f t="shared" si="163"/>
        <v>0.90672200000000003</v>
      </c>
      <c r="Q497" s="35">
        <v>0</v>
      </c>
      <c r="R497" s="35">
        <f t="shared" ref="R497:R547" si="165">P497-Q497-T497-S497</f>
        <v>0</v>
      </c>
      <c r="S497" s="35">
        <f t="shared" si="154"/>
        <v>0.90672200000000003</v>
      </c>
      <c r="T497" s="35">
        <v>0</v>
      </c>
      <c r="U497" s="35" t="s">
        <v>55</v>
      </c>
      <c r="V497" s="35">
        <v>0.96</v>
      </c>
      <c r="W497" s="35" t="s">
        <v>55</v>
      </c>
      <c r="X497" s="35">
        <v>0.94710000000000005</v>
      </c>
      <c r="Y497" s="35" t="s">
        <v>55</v>
      </c>
      <c r="Z497" s="35">
        <f t="shared" si="164"/>
        <v>0.90672200000000003</v>
      </c>
      <c r="AA497" s="35">
        <v>0</v>
      </c>
      <c r="AB497" s="35">
        <v>0</v>
      </c>
      <c r="AC497" s="35">
        <v>0</v>
      </c>
      <c r="AD497" s="35">
        <v>0</v>
      </c>
      <c r="AE497" s="35">
        <v>0</v>
      </c>
      <c r="AF497" s="35">
        <v>0</v>
      </c>
      <c r="AG497" s="35">
        <v>0</v>
      </c>
      <c r="AH497" s="35">
        <v>0</v>
      </c>
      <c r="AI497" s="35">
        <v>0</v>
      </c>
      <c r="AJ497" s="35">
        <v>0</v>
      </c>
      <c r="AK497" s="35">
        <v>0.94710000000000005</v>
      </c>
      <c r="AL497" s="35">
        <v>0.90672200000000003</v>
      </c>
      <c r="AM497" s="35">
        <f t="shared" si="161"/>
        <v>0.94710000000000005</v>
      </c>
      <c r="AN497" s="35">
        <f t="shared" si="162"/>
        <v>0.90672200000000003</v>
      </c>
      <c r="AO497" s="36" t="s">
        <v>2976</v>
      </c>
    </row>
    <row r="498" spans="1:41" s="5" customFormat="1" ht="204.75" x14ac:dyDescent="0.25">
      <c r="A498" s="62" t="s">
        <v>536</v>
      </c>
      <c r="B498" s="47" t="s">
        <v>913</v>
      </c>
      <c r="C498" s="48" t="s">
        <v>914</v>
      </c>
      <c r="D498" s="33" t="s">
        <v>124</v>
      </c>
      <c r="E498" s="34">
        <v>2024</v>
      </c>
      <c r="F498" s="34">
        <v>2024</v>
      </c>
      <c r="G498" s="34">
        <v>2024</v>
      </c>
      <c r="H498" s="35" t="s">
        <v>55</v>
      </c>
      <c r="I498" s="35" t="s">
        <v>55</v>
      </c>
      <c r="J498" s="35">
        <v>0</v>
      </c>
      <c r="K498" s="35">
        <v>10.134169999999999</v>
      </c>
      <c r="L498" s="35">
        <v>0</v>
      </c>
      <c r="M498" s="35">
        <v>0</v>
      </c>
      <c r="N498" s="35">
        <v>10.134169999999999</v>
      </c>
      <c r="O498" s="35">
        <v>0</v>
      </c>
      <c r="P498" s="35">
        <f t="shared" si="163"/>
        <v>10.287188</v>
      </c>
      <c r="Q498" s="35">
        <v>0</v>
      </c>
      <c r="R498" s="35">
        <f t="shared" si="165"/>
        <v>0</v>
      </c>
      <c r="S498" s="35">
        <f t="shared" si="154"/>
        <v>10.287188</v>
      </c>
      <c r="T498" s="35">
        <v>0</v>
      </c>
      <c r="U498" s="35" t="s">
        <v>55</v>
      </c>
      <c r="V498" s="35">
        <v>9.827</v>
      </c>
      <c r="W498" s="35" t="s">
        <v>55</v>
      </c>
      <c r="X498" s="35">
        <v>10.134169999999999</v>
      </c>
      <c r="Y498" s="35" t="s">
        <v>55</v>
      </c>
      <c r="Z498" s="35">
        <f t="shared" si="164"/>
        <v>10.287188</v>
      </c>
      <c r="AA498" s="35">
        <v>0</v>
      </c>
      <c r="AB498" s="35">
        <v>0</v>
      </c>
      <c r="AC498" s="35">
        <v>0</v>
      </c>
      <c r="AD498" s="35">
        <v>0</v>
      </c>
      <c r="AE498" s="35">
        <v>0</v>
      </c>
      <c r="AF498" s="35">
        <v>0</v>
      </c>
      <c r="AG498" s="35">
        <v>0</v>
      </c>
      <c r="AH498" s="35">
        <v>0</v>
      </c>
      <c r="AI498" s="35">
        <v>0</v>
      </c>
      <c r="AJ498" s="35">
        <v>0</v>
      </c>
      <c r="AK498" s="35">
        <v>10.134169999999999</v>
      </c>
      <c r="AL498" s="35">
        <v>10.287188</v>
      </c>
      <c r="AM498" s="35">
        <f t="shared" si="161"/>
        <v>10.134169999999999</v>
      </c>
      <c r="AN498" s="35">
        <f t="shared" si="162"/>
        <v>10.287188</v>
      </c>
      <c r="AO498" s="36" t="s">
        <v>3041</v>
      </c>
    </row>
    <row r="499" spans="1:41" s="5" customFormat="1" ht="47.25" x14ac:dyDescent="0.25">
      <c r="A499" s="62" t="s">
        <v>536</v>
      </c>
      <c r="B499" s="47" t="s">
        <v>915</v>
      </c>
      <c r="C499" s="48" t="s">
        <v>916</v>
      </c>
      <c r="D499" s="33" t="s">
        <v>124</v>
      </c>
      <c r="E499" s="34">
        <v>2024</v>
      </c>
      <c r="F499" s="34">
        <v>2024</v>
      </c>
      <c r="G499" s="34">
        <v>2024</v>
      </c>
      <c r="H499" s="35" t="s">
        <v>55</v>
      </c>
      <c r="I499" s="35" t="s">
        <v>55</v>
      </c>
      <c r="J499" s="35">
        <v>0</v>
      </c>
      <c r="K499" s="35">
        <v>1.02847</v>
      </c>
      <c r="L499" s="35">
        <v>0</v>
      </c>
      <c r="M499" s="35">
        <v>0</v>
      </c>
      <c r="N499" s="35">
        <v>1.02847</v>
      </c>
      <c r="O499" s="35">
        <v>0</v>
      </c>
      <c r="P499" s="35">
        <f t="shared" si="163"/>
        <v>0.98462400000000005</v>
      </c>
      <c r="Q499" s="35">
        <v>0</v>
      </c>
      <c r="R499" s="35">
        <f t="shared" si="165"/>
        <v>0</v>
      </c>
      <c r="S499" s="35">
        <f t="shared" ref="S499:S547" si="166">P499</f>
        <v>0.98462400000000005</v>
      </c>
      <c r="T499" s="35">
        <v>0</v>
      </c>
      <c r="U499" s="35" t="s">
        <v>55</v>
      </c>
      <c r="V499" s="35">
        <v>1.2</v>
      </c>
      <c r="W499" s="35" t="s">
        <v>55</v>
      </c>
      <c r="X499" s="35">
        <v>1.02847</v>
      </c>
      <c r="Y499" s="35" t="s">
        <v>55</v>
      </c>
      <c r="Z499" s="35">
        <f t="shared" si="164"/>
        <v>0.98462400000000005</v>
      </c>
      <c r="AA499" s="35">
        <v>0</v>
      </c>
      <c r="AB499" s="35">
        <v>0</v>
      </c>
      <c r="AC499" s="35">
        <v>0</v>
      </c>
      <c r="AD499" s="35">
        <v>0</v>
      </c>
      <c r="AE499" s="35">
        <v>0</v>
      </c>
      <c r="AF499" s="35">
        <v>0</v>
      </c>
      <c r="AG499" s="35">
        <v>0</v>
      </c>
      <c r="AH499" s="35">
        <v>0</v>
      </c>
      <c r="AI499" s="35">
        <v>0</v>
      </c>
      <c r="AJ499" s="35">
        <v>0</v>
      </c>
      <c r="AK499" s="35">
        <v>1.02847</v>
      </c>
      <c r="AL499" s="35">
        <v>0.98462400000000005</v>
      </c>
      <c r="AM499" s="35">
        <f t="shared" si="161"/>
        <v>1.02847</v>
      </c>
      <c r="AN499" s="35">
        <f t="shared" si="162"/>
        <v>0.98462400000000005</v>
      </c>
      <c r="AO499" s="36" t="s">
        <v>2976</v>
      </c>
    </row>
    <row r="500" spans="1:41" s="5" customFormat="1" ht="47.25" x14ac:dyDescent="0.25">
      <c r="A500" s="62" t="s">
        <v>536</v>
      </c>
      <c r="B500" s="47" t="s">
        <v>917</v>
      </c>
      <c r="C500" s="48" t="s">
        <v>918</v>
      </c>
      <c r="D500" s="33" t="s">
        <v>124</v>
      </c>
      <c r="E500" s="34">
        <v>2024</v>
      </c>
      <c r="F500" s="34">
        <v>2024</v>
      </c>
      <c r="G500" s="34">
        <v>2024</v>
      </c>
      <c r="H500" s="35" t="s">
        <v>55</v>
      </c>
      <c r="I500" s="35" t="s">
        <v>55</v>
      </c>
      <c r="J500" s="35">
        <v>0</v>
      </c>
      <c r="K500" s="35">
        <v>4.8987600000000002</v>
      </c>
      <c r="L500" s="35">
        <v>0</v>
      </c>
      <c r="M500" s="35">
        <v>0</v>
      </c>
      <c r="N500" s="35">
        <v>4.8987600000000002</v>
      </c>
      <c r="O500" s="35">
        <v>0</v>
      </c>
      <c r="P500" s="35">
        <f t="shared" si="163"/>
        <v>4.5275840000000001</v>
      </c>
      <c r="Q500" s="35">
        <v>0</v>
      </c>
      <c r="R500" s="35">
        <f t="shared" si="165"/>
        <v>0</v>
      </c>
      <c r="S500" s="35">
        <f t="shared" si="166"/>
        <v>4.5275840000000001</v>
      </c>
      <c r="T500" s="35">
        <v>0</v>
      </c>
      <c r="U500" s="35" t="s">
        <v>55</v>
      </c>
      <c r="V500" s="35">
        <v>4.5449999999999999</v>
      </c>
      <c r="W500" s="35" t="s">
        <v>55</v>
      </c>
      <c r="X500" s="35">
        <v>4.8987600000000002</v>
      </c>
      <c r="Y500" s="35" t="s">
        <v>55</v>
      </c>
      <c r="Z500" s="35">
        <f t="shared" si="164"/>
        <v>4.5275840000000001</v>
      </c>
      <c r="AA500" s="35">
        <v>0</v>
      </c>
      <c r="AB500" s="35">
        <v>0</v>
      </c>
      <c r="AC500" s="35">
        <v>0</v>
      </c>
      <c r="AD500" s="35">
        <v>0</v>
      </c>
      <c r="AE500" s="35">
        <v>0</v>
      </c>
      <c r="AF500" s="35">
        <v>0</v>
      </c>
      <c r="AG500" s="35">
        <v>0</v>
      </c>
      <c r="AH500" s="35">
        <v>0</v>
      </c>
      <c r="AI500" s="35">
        <v>0</v>
      </c>
      <c r="AJ500" s="35">
        <v>0</v>
      </c>
      <c r="AK500" s="35">
        <v>4.8987600000000002</v>
      </c>
      <c r="AL500" s="35">
        <v>4.5275840000000001</v>
      </c>
      <c r="AM500" s="35">
        <f t="shared" si="161"/>
        <v>4.8987600000000002</v>
      </c>
      <c r="AN500" s="35">
        <f t="shared" si="162"/>
        <v>4.5275840000000001</v>
      </c>
      <c r="AO500" s="36" t="s">
        <v>2976</v>
      </c>
    </row>
    <row r="501" spans="1:41" s="5" customFormat="1" ht="157.5" x14ac:dyDescent="0.25">
      <c r="A501" s="62" t="s">
        <v>536</v>
      </c>
      <c r="B501" s="47" t="s">
        <v>919</v>
      </c>
      <c r="C501" s="48" t="s">
        <v>920</v>
      </c>
      <c r="D501" s="33" t="s">
        <v>124</v>
      </c>
      <c r="E501" s="34">
        <v>2024</v>
      </c>
      <c r="F501" s="34">
        <v>2024</v>
      </c>
      <c r="G501" s="34">
        <v>2024</v>
      </c>
      <c r="H501" s="35" t="s">
        <v>55</v>
      </c>
      <c r="I501" s="35" t="s">
        <v>55</v>
      </c>
      <c r="J501" s="35">
        <v>0</v>
      </c>
      <c r="K501" s="35">
        <v>2.8464200000000002</v>
      </c>
      <c r="L501" s="35">
        <v>0</v>
      </c>
      <c r="M501" s="35">
        <v>0</v>
      </c>
      <c r="N501" s="35">
        <v>2.8464200000000002</v>
      </c>
      <c r="O501" s="35">
        <v>0</v>
      </c>
      <c r="P501" s="35">
        <f t="shared" si="163"/>
        <v>3.0021903999999999</v>
      </c>
      <c r="Q501" s="35">
        <v>0</v>
      </c>
      <c r="R501" s="35">
        <f t="shared" si="165"/>
        <v>0</v>
      </c>
      <c r="S501" s="35">
        <f t="shared" si="166"/>
        <v>3.0021903999999999</v>
      </c>
      <c r="T501" s="35">
        <v>0</v>
      </c>
      <c r="U501" s="35" t="s">
        <v>55</v>
      </c>
      <c r="V501" s="35">
        <v>3.08</v>
      </c>
      <c r="W501" s="35" t="s">
        <v>55</v>
      </c>
      <c r="X501" s="35">
        <v>2.8464200000000002</v>
      </c>
      <c r="Y501" s="35" t="s">
        <v>55</v>
      </c>
      <c r="Z501" s="35">
        <f t="shared" si="164"/>
        <v>3.0021903999999999</v>
      </c>
      <c r="AA501" s="35">
        <v>0</v>
      </c>
      <c r="AB501" s="35">
        <v>0</v>
      </c>
      <c r="AC501" s="35">
        <v>0</v>
      </c>
      <c r="AD501" s="35">
        <v>0</v>
      </c>
      <c r="AE501" s="35">
        <v>0</v>
      </c>
      <c r="AF501" s="35">
        <v>0</v>
      </c>
      <c r="AG501" s="35">
        <v>0</v>
      </c>
      <c r="AH501" s="35">
        <v>0</v>
      </c>
      <c r="AI501" s="35">
        <v>0</v>
      </c>
      <c r="AJ501" s="35">
        <v>0</v>
      </c>
      <c r="AK501" s="35">
        <v>2.8464200000000002</v>
      </c>
      <c r="AL501" s="35">
        <v>3.0021903999999999</v>
      </c>
      <c r="AM501" s="35">
        <f t="shared" si="161"/>
        <v>2.8464200000000002</v>
      </c>
      <c r="AN501" s="35">
        <f t="shared" si="162"/>
        <v>3.0021903999999999</v>
      </c>
      <c r="AO501" s="36" t="s">
        <v>3042</v>
      </c>
    </row>
    <row r="502" spans="1:41" s="5" customFormat="1" ht="157.5" x14ac:dyDescent="0.25">
      <c r="A502" s="62" t="s">
        <v>536</v>
      </c>
      <c r="B502" s="47" t="s">
        <v>921</v>
      </c>
      <c r="C502" s="48" t="s">
        <v>922</v>
      </c>
      <c r="D502" s="33" t="s">
        <v>124</v>
      </c>
      <c r="E502" s="34">
        <v>2024</v>
      </c>
      <c r="F502" s="34">
        <v>2024</v>
      </c>
      <c r="G502" s="34">
        <v>2024</v>
      </c>
      <c r="H502" s="35" t="s">
        <v>55</v>
      </c>
      <c r="I502" s="35" t="s">
        <v>55</v>
      </c>
      <c r="J502" s="35">
        <v>0</v>
      </c>
      <c r="K502" s="35">
        <v>2.5764999999999998</v>
      </c>
      <c r="L502" s="35">
        <v>0</v>
      </c>
      <c r="M502" s="35">
        <v>0</v>
      </c>
      <c r="N502" s="35">
        <v>2.5764999999999998</v>
      </c>
      <c r="O502" s="35">
        <v>0</v>
      </c>
      <c r="P502" s="35">
        <f t="shared" si="163"/>
        <v>3.765612</v>
      </c>
      <c r="Q502" s="35">
        <v>0</v>
      </c>
      <c r="R502" s="35">
        <f t="shared" si="165"/>
        <v>0</v>
      </c>
      <c r="S502" s="35">
        <f t="shared" si="166"/>
        <v>3.765612</v>
      </c>
      <c r="T502" s="35">
        <v>0</v>
      </c>
      <c r="U502" s="35" t="s">
        <v>55</v>
      </c>
      <c r="V502" s="35">
        <v>2.3490000000000002</v>
      </c>
      <c r="W502" s="35" t="s">
        <v>55</v>
      </c>
      <c r="X502" s="35">
        <v>2.5764999999999998</v>
      </c>
      <c r="Y502" s="35" t="s">
        <v>55</v>
      </c>
      <c r="Z502" s="35">
        <f t="shared" si="164"/>
        <v>3.765612</v>
      </c>
      <c r="AA502" s="35">
        <v>0</v>
      </c>
      <c r="AB502" s="35">
        <v>0</v>
      </c>
      <c r="AC502" s="35">
        <v>0</v>
      </c>
      <c r="AD502" s="35">
        <v>0</v>
      </c>
      <c r="AE502" s="35">
        <v>0</v>
      </c>
      <c r="AF502" s="35">
        <v>0</v>
      </c>
      <c r="AG502" s="35">
        <v>0</v>
      </c>
      <c r="AH502" s="35">
        <v>0</v>
      </c>
      <c r="AI502" s="35">
        <v>0</v>
      </c>
      <c r="AJ502" s="35">
        <v>0</v>
      </c>
      <c r="AK502" s="35">
        <v>2.5764999999999998</v>
      </c>
      <c r="AL502" s="35">
        <v>3.765612</v>
      </c>
      <c r="AM502" s="35">
        <f t="shared" si="161"/>
        <v>2.5764999999999998</v>
      </c>
      <c r="AN502" s="35">
        <f t="shared" si="162"/>
        <v>3.765612</v>
      </c>
      <c r="AO502" s="36" t="s">
        <v>3042</v>
      </c>
    </row>
    <row r="503" spans="1:41" s="5" customFormat="1" ht="157.5" x14ac:dyDescent="0.25">
      <c r="A503" s="62" t="s">
        <v>536</v>
      </c>
      <c r="B503" s="47" t="s">
        <v>923</v>
      </c>
      <c r="C503" s="48" t="s">
        <v>924</v>
      </c>
      <c r="D503" s="33" t="s">
        <v>124</v>
      </c>
      <c r="E503" s="34">
        <v>2024</v>
      </c>
      <c r="F503" s="34">
        <v>2024</v>
      </c>
      <c r="G503" s="34">
        <v>2024</v>
      </c>
      <c r="H503" s="35" t="s">
        <v>55</v>
      </c>
      <c r="I503" s="35" t="s">
        <v>55</v>
      </c>
      <c r="J503" s="35">
        <v>0</v>
      </c>
      <c r="K503" s="35">
        <v>9.2594899999999996</v>
      </c>
      <c r="L503" s="35">
        <v>0</v>
      </c>
      <c r="M503" s="35">
        <v>0</v>
      </c>
      <c r="N503" s="35">
        <v>9.2594899999999996</v>
      </c>
      <c r="O503" s="35">
        <v>0</v>
      </c>
      <c r="P503" s="35">
        <f t="shared" si="163"/>
        <v>10.314234799999999</v>
      </c>
      <c r="Q503" s="35">
        <v>0</v>
      </c>
      <c r="R503" s="35">
        <f t="shared" si="165"/>
        <v>0</v>
      </c>
      <c r="S503" s="35">
        <f t="shared" si="166"/>
        <v>10.314234799999999</v>
      </c>
      <c r="T503" s="35">
        <v>0</v>
      </c>
      <c r="U503" s="35" t="s">
        <v>55</v>
      </c>
      <c r="V503" s="35">
        <v>8.8879999999999999</v>
      </c>
      <c r="W503" s="35" t="s">
        <v>55</v>
      </c>
      <c r="X503" s="35">
        <v>9.2594899999999996</v>
      </c>
      <c r="Y503" s="35" t="s">
        <v>55</v>
      </c>
      <c r="Z503" s="35">
        <f t="shared" si="164"/>
        <v>10.314234799999999</v>
      </c>
      <c r="AA503" s="35">
        <v>0</v>
      </c>
      <c r="AB503" s="35">
        <v>0</v>
      </c>
      <c r="AC503" s="35">
        <v>0</v>
      </c>
      <c r="AD503" s="35">
        <v>0</v>
      </c>
      <c r="AE503" s="35">
        <v>0</v>
      </c>
      <c r="AF503" s="35">
        <v>0</v>
      </c>
      <c r="AG503" s="35">
        <v>0</v>
      </c>
      <c r="AH503" s="35">
        <v>0</v>
      </c>
      <c r="AI503" s="35">
        <v>0</v>
      </c>
      <c r="AJ503" s="35">
        <v>0</v>
      </c>
      <c r="AK503" s="35">
        <v>9.2594899999999996</v>
      </c>
      <c r="AL503" s="35">
        <v>10.314234799999999</v>
      </c>
      <c r="AM503" s="35">
        <f t="shared" si="161"/>
        <v>9.2594899999999996</v>
      </c>
      <c r="AN503" s="35">
        <f t="shared" si="162"/>
        <v>10.314234799999999</v>
      </c>
      <c r="AO503" s="36" t="s">
        <v>3043</v>
      </c>
    </row>
    <row r="504" spans="1:41" s="5" customFormat="1" ht="63" x14ac:dyDescent="0.25">
      <c r="A504" s="62" t="s">
        <v>536</v>
      </c>
      <c r="B504" s="47" t="s">
        <v>925</v>
      </c>
      <c r="C504" s="48" t="s">
        <v>926</v>
      </c>
      <c r="D504" s="33" t="s">
        <v>124</v>
      </c>
      <c r="E504" s="34">
        <v>2025</v>
      </c>
      <c r="F504" s="34">
        <v>2025</v>
      </c>
      <c r="G504" s="34">
        <v>2025</v>
      </c>
      <c r="H504" s="35" t="s">
        <v>55</v>
      </c>
      <c r="I504" s="35" t="s">
        <v>55</v>
      </c>
      <c r="J504" s="35">
        <v>0</v>
      </c>
      <c r="K504" s="35">
        <v>17.505929999999999</v>
      </c>
      <c r="L504" s="35">
        <v>0</v>
      </c>
      <c r="M504" s="35">
        <v>0</v>
      </c>
      <c r="N504" s="35">
        <v>17.505929999999999</v>
      </c>
      <c r="O504" s="35">
        <v>0</v>
      </c>
      <c r="P504" s="35">
        <v>13.293189999999999</v>
      </c>
      <c r="Q504" s="35">
        <v>0</v>
      </c>
      <c r="R504" s="35">
        <f t="shared" si="165"/>
        <v>0</v>
      </c>
      <c r="S504" s="35">
        <f t="shared" si="166"/>
        <v>13.293189999999999</v>
      </c>
      <c r="T504" s="35">
        <v>0</v>
      </c>
      <c r="U504" s="35" t="s">
        <v>55</v>
      </c>
      <c r="V504" s="35">
        <v>16.835999999999999</v>
      </c>
      <c r="W504" s="35" t="s">
        <v>55</v>
      </c>
      <c r="X504" s="35">
        <v>17.505929999999999</v>
      </c>
      <c r="Y504" s="35" t="s">
        <v>55</v>
      </c>
      <c r="Z504" s="35">
        <f>P504-J504-AB504-AD504</f>
        <v>13.293189999999999</v>
      </c>
      <c r="AA504" s="35">
        <v>0</v>
      </c>
      <c r="AB504" s="35">
        <v>0</v>
      </c>
      <c r="AC504" s="35">
        <v>0</v>
      </c>
      <c r="AD504" s="35">
        <v>0</v>
      </c>
      <c r="AE504" s="35">
        <v>0</v>
      </c>
      <c r="AF504" s="35">
        <v>0</v>
      </c>
      <c r="AG504" s="35">
        <v>0</v>
      </c>
      <c r="AH504" s="35">
        <v>0</v>
      </c>
      <c r="AI504" s="35">
        <v>0</v>
      </c>
      <c r="AJ504" s="35">
        <v>0</v>
      </c>
      <c r="AK504" s="35">
        <v>0</v>
      </c>
      <c r="AL504" s="35">
        <v>0</v>
      </c>
      <c r="AM504" s="35">
        <f t="shared" si="161"/>
        <v>0</v>
      </c>
      <c r="AN504" s="35">
        <f t="shared" si="162"/>
        <v>0</v>
      </c>
      <c r="AO504" s="36" t="s">
        <v>2991</v>
      </c>
    </row>
    <row r="505" spans="1:41" s="5" customFormat="1" ht="47.25" x14ac:dyDescent="0.25">
      <c r="A505" s="62" t="s">
        <v>536</v>
      </c>
      <c r="B505" s="47" t="s">
        <v>927</v>
      </c>
      <c r="C505" s="48" t="s">
        <v>928</v>
      </c>
      <c r="D505" s="33" t="s">
        <v>124</v>
      </c>
      <c r="E505" s="34">
        <v>2024</v>
      </c>
      <c r="F505" s="34">
        <v>2024</v>
      </c>
      <c r="G505" s="34">
        <v>2024</v>
      </c>
      <c r="H505" s="35" t="s">
        <v>55</v>
      </c>
      <c r="I505" s="35" t="s">
        <v>55</v>
      </c>
      <c r="J505" s="35">
        <v>0</v>
      </c>
      <c r="K505" s="35">
        <v>9.5651200000000003</v>
      </c>
      <c r="L505" s="35">
        <v>0</v>
      </c>
      <c r="M505" s="35">
        <v>0</v>
      </c>
      <c r="N505" s="35">
        <v>9.5651200000000003</v>
      </c>
      <c r="O505" s="35">
        <v>0</v>
      </c>
      <c r="P505" s="35">
        <f t="shared" ref="P505:P516" si="167">J505+AN505+AB505</f>
        <v>9.2865230000000007</v>
      </c>
      <c r="Q505" s="35">
        <v>0</v>
      </c>
      <c r="R505" s="35">
        <f t="shared" si="165"/>
        <v>0</v>
      </c>
      <c r="S505" s="35">
        <f t="shared" si="166"/>
        <v>9.2865230000000007</v>
      </c>
      <c r="T505" s="35">
        <v>0</v>
      </c>
      <c r="U505" s="35" t="s">
        <v>55</v>
      </c>
      <c r="V505" s="35">
        <v>9.452</v>
      </c>
      <c r="W505" s="35" t="s">
        <v>55</v>
      </c>
      <c r="X505" s="35">
        <v>9.5651200000000003</v>
      </c>
      <c r="Y505" s="35" t="s">
        <v>55</v>
      </c>
      <c r="Z505" s="35">
        <f t="shared" ref="Z505:Z516" si="168">AN505-AD505</f>
        <v>9.2865230000000007</v>
      </c>
      <c r="AA505" s="35">
        <v>0</v>
      </c>
      <c r="AB505" s="35">
        <v>0</v>
      </c>
      <c r="AC505" s="35">
        <v>0</v>
      </c>
      <c r="AD505" s="35">
        <v>0</v>
      </c>
      <c r="AE505" s="35">
        <v>0</v>
      </c>
      <c r="AF505" s="35">
        <v>0</v>
      </c>
      <c r="AG505" s="35">
        <v>0</v>
      </c>
      <c r="AH505" s="35">
        <v>0</v>
      </c>
      <c r="AI505" s="35">
        <v>0</v>
      </c>
      <c r="AJ505" s="35">
        <v>0</v>
      </c>
      <c r="AK505" s="35">
        <v>9.5651200000000003</v>
      </c>
      <c r="AL505" s="35">
        <v>9.2865230000000007</v>
      </c>
      <c r="AM505" s="35">
        <f t="shared" si="161"/>
        <v>9.5651200000000003</v>
      </c>
      <c r="AN505" s="35">
        <f t="shared" si="162"/>
        <v>9.2865230000000007</v>
      </c>
      <c r="AO505" s="36" t="s">
        <v>2976</v>
      </c>
    </row>
    <row r="506" spans="1:41" s="5" customFormat="1" ht="47.25" x14ac:dyDescent="0.25">
      <c r="A506" s="62" t="s">
        <v>536</v>
      </c>
      <c r="B506" s="47" t="s">
        <v>929</v>
      </c>
      <c r="C506" s="48" t="s">
        <v>930</v>
      </c>
      <c r="D506" s="33" t="s">
        <v>124</v>
      </c>
      <c r="E506" s="34">
        <v>2024</v>
      </c>
      <c r="F506" s="34">
        <v>2024</v>
      </c>
      <c r="G506" s="34">
        <v>2024</v>
      </c>
      <c r="H506" s="35" t="s">
        <v>55</v>
      </c>
      <c r="I506" s="35" t="s">
        <v>55</v>
      </c>
      <c r="J506" s="35">
        <v>0</v>
      </c>
      <c r="K506" s="35">
        <v>6.5830500000000001</v>
      </c>
      <c r="L506" s="35">
        <v>0</v>
      </c>
      <c r="M506" s="35">
        <v>0</v>
      </c>
      <c r="N506" s="35">
        <v>6.5830500000000001</v>
      </c>
      <c r="O506" s="35">
        <v>0</v>
      </c>
      <c r="P506" s="35">
        <f t="shared" si="167"/>
        <v>6.3024059999999995</v>
      </c>
      <c r="Q506" s="35">
        <v>0</v>
      </c>
      <c r="R506" s="35">
        <f t="shared" si="165"/>
        <v>0</v>
      </c>
      <c r="S506" s="35">
        <f t="shared" si="166"/>
        <v>6.3024059999999995</v>
      </c>
      <c r="T506" s="35">
        <v>0</v>
      </c>
      <c r="U506" s="35" t="s">
        <v>55</v>
      </c>
      <c r="V506" s="35">
        <v>6.6020000000000003</v>
      </c>
      <c r="W506" s="35" t="s">
        <v>55</v>
      </c>
      <c r="X506" s="35">
        <v>6.5830500000000001</v>
      </c>
      <c r="Y506" s="35" t="s">
        <v>55</v>
      </c>
      <c r="Z506" s="35">
        <f t="shared" si="168"/>
        <v>6.3024059999999995</v>
      </c>
      <c r="AA506" s="35">
        <v>0</v>
      </c>
      <c r="AB506" s="35">
        <v>0</v>
      </c>
      <c r="AC506" s="35">
        <v>0</v>
      </c>
      <c r="AD506" s="35">
        <v>0</v>
      </c>
      <c r="AE506" s="35">
        <v>0</v>
      </c>
      <c r="AF506" s="35">
        <v>0</v>
      </c>
      <c r="AG506" s="35">
        <v>0</v>
      </c>
      <c r="AH506" s="35">
        <v>0</v>
      </c>
      <c r="AI506" s="35">
        <v>0</v>
      </c>
      <c r="AJ506" s="35">
        <v>0</v>
      </c>
      <c r="AK506" s="35">
        <v>6.5830500000000001</v>
      </c>
      <c r="AL506" s="35">
        <v>6.3024059999999995</v>
      </c>
      <c r="AM506" s="35">
        <f t="shared" si="161"/>
        <v>6.5830500000000001</v>
      </c>
      <c r="AN506" s="35">
        <f t="shared" si="162"/>
        <v>6.3024059999999995</v>
      </c>
      <c r="AO506" s="36" t="s">
        <v>2976</v>
      </c>
    </row>
    <row r="507" spans="1:41" s="5" customFormat="1" ht="47.25" x14ac:dyDescent="0.25">
      <c r="A507" s="62" t="s">
        <v>536</v>
      </c>
      <c r="B507" s="47" t="s">
        <v>931</v>
      </c>
      <c r="C507" s="48" t="s">
        <v>932</v>
      </c>
      <c r="D507" s="33" t="s">
        <v>124</v>
      </c>
      <c r="E507" s="34">
        <v>2024</v>
      </c>
      <c r="F507" s="34">
        <v>2024</v>
      </c>
      <c r="G507" s="34">
        <v>2024</v>
      </c>
      <c r="H507" s="35" t="s">
        <v>55</v>
      </c>
      <c r="I507" s="35" t="s">
        <v>55</v>
      </c>
      <c r="J507" s="35">
        <v>0</v>
      </c>
      <c r="K507" s="35">
        <v>6.5830500000000001</v>
      </c>
      <c r="L507" s="35">
        <v>0</v>
      </c>
      <c r="M507" s="35">
        <v>0</v>
      </c>
      <c r="N507" s="35">
        <v>6.5830500000000001</v>
      </c>
      <c r="O507" s="35">
        <v>0</v>
      </c>
      <c r="P507" s="35">
        <f t="shared" si="167"/>
        <v>6.3024059999999995</v>
      </c>
      <c r="Q507" s="35">
        <v>0</v>
      </c>
      <c r="R507" s="35">
        <f t="shared" si="165"/>
        <v>0</v>
      </c>
      <c r="S507" s="35">
        <f t="shared" si="166"/>
        <v>6.3024059999999995</v>
      </c>
      <c r="T507" s="35">
        <v>0</v>
      </c>
      <c r="U507" s="35" t="s">
        <v>55</v>
      </c>
      <c r="V507" s="35">
        <v>6.601</v>
      </c>
      <c r="W507" s="35" t="s">
        <v>55</v>
      </c>
      <c r="X507" s="35">
        <v>6.5830500000000001</v>
      </c>
      <c r="Y507" s="35" t="s">
        <v>55</v>
      </c>
      <c r="Z507" s="35">
        <f t="shared" si="168"/>
        <v>6.3024059999999995</v>
      </c>
      <c r="AA507" s="35">
        <v>0</v>
      </c>
      <c r="AB507" s="35">
        <v>0</v>
      </c>
      <c r="AC507" s="35">
        <v>0</v>
      </c>
      <c r="AD507" s="35">
        <v>0</v>
      </c>
      <c r="AE507" s="35">
        <v>0</v>
      </c>
      <c r="AF507" s="35">
        <v>0</v>
      </c>
      <c r="AG507" s="35">
        <v>0</v>
      </c>
      <c r="AH507" s="35">
        <v>0</v>
      </c>
      <c r="AI507" s="35">
        <v>0</v>
      </c>
      <c r="AJ507" s="35">
        <v>0</v>
      </c>
      <c r="AK507" s="35">
        <v>6.5830500000000001</v>
      </c>
      <c r="AL507" s="35">
        <v>6.3024059999999995</v>
      </c>
      <c r="AM507" s="35">
        <f t="shared" si="161"/>
        <v>6.5830500000000001</v>
      </c>
      <c r="AN507" s="35">
        <f t="shared" si="162"/>
        <v>6.3024059999999995</v>
      </c>
      <c r="AO507" s="36" t="s">
        <v>2976</v>
      </c>
    </row>
    <row r="508" spans="1:41" s="5" customFormat="1" ht="189" x14ac:dyDescent="0.25">
      <c r="A508" s="62" t="s">
        <v>536</v>
      </c>
      <c r="B508" s="47" t="s">
        <v>933</v>
      </c>
      <c r="C508" s="45" t="s">
        <v>934</v>
      </c>
      <c r="D508" s="67" t="s">
        <v>115</v>
      </c>
      <c r="E508" s="34">
        <v>2017</v>
      </c>
      <c r="F508" s="34">
        <v>2021</v>
      </c>
      <c r="G508" s="34">
        <v>2021</v>
      </c>
      <c r="H508" s="35" t="s">
        <v>55</v>
      </c>
      <c r="I508" s="35" t="s">
        <v>55</v>
      </c>
      <c r="J508" s="35">
        <v>0.76</v>
      </c>
      <c r="K508" s="60">
        <v>1.8878200000000001</v>
      </c>
      <c r="L508" s="35">
        <v>0</v>
      </c>
      <c r="M508" s="35">
        <v>0</v>
      </c>
      <c r="N508" s="60">
        <v>1.8878200000000001</v>
      </c>
      <c r="O508" s="35">
        <v>0</v>
      </c>
      <c r="P508" s="35">
        <f t="shared" si="167"/>
        <v>1.716</v>
      </c>
      <c r="Q508" s="35">
        <v>0</v>
      </c>
      <c r="R508" s="35">
        <f t="shared" si="165"/>
        <v>0</v>
      </c>
      <c r="S508" s="35">
        <f t="shared" si="166"/>
        <v>1.716</v>
      </c>
      <c r="T508" s="35">
        <v>0</v>
      </c>
      <c r="U508" s="35" t="s">
        <v>55</v>
      </c>
      <c r="V508" s="35">
        <v>1.2499999999999998</v>
      </c>
      <c r="W508" s="35" t="s">
        <v>55</v>
      </c>
      <c r="X508" s="35">
        <v>1.12782</v>
      </c>
      <c r="Y508" s="35" t="s">
        <v>55</v>
      </c>
      <c r="Z508" s="35">
        <f t="shared" si="168"/>
        <v>0.95599999999999996</v>
      </c>
      <c r="AA508" s="35">
        <v>0</v>
      </c>
      <c r="AB508" s="35">
        <v>0</v>
      </c>
      <c r="AC508" s="35">
        <v>0</v>
      </c>
      <c r="AD508" s="35">
        <v>0</v>
      </c>
      <c r="AE508" s="35">
        <v>1.12782</v>
      </c>
      <c r="AF508" s="35">
        <v>0.95599999999999996</v>
      </c>
      <c r="AG508" s="35">
        <v>0</v>
      </c>
      <c r="AH508" s="35">
        <v>0</v>
      </c>
      <c r="AI508" s="35">
        <v>0</v>
      </c>
      <c r="AJ508" s="35">
        <v>0</v>
      </c>
      <c r="AK508" s="35">
        <v>0</v>
      </c>
      <c r="AL508" s="35">
        <v>0</v>
      </c>
      <c r="AM508" s="35">
        <f t="shared" si="161"/>
        <v>1.12782</v>
      </c>
      <c r="AN508" s="35">
        <f t="shared" si="162"/>
        <v>0.95599999999999996</v>
      </c>
      <c r="AO508" s="36" t="s">
        <v>2989</v>
      </c>
    </row>
    <row r="509" spans="1:41" s="5" customFormat="1" ht="31.5" x14ac:dyDescent="0.25">
      <c r="A509" s="62" t="s">
        <v>536</v>
      </c>
      <c r="B509" s="47" t="s">
        <v>935</v>
      </c>
      <c r="C509" s="48" t="s">
        <v>936</v>
      </c>
      <c r="D509" s="33" t="s">
        <v>97</v>
      </c>
      <c r="E509" s="34">
        <v>2020</v>
      </c>
      <c r="F509" s="34">
        <v>2020</v>
      </c>
      <c r="G509" s="34">
        <v>2020</v>
      </c>
      <c r="H509" s="35" t="s">
        <v>55</v>
      </c>
      <c r="I509" s="35" t="s">
        <v>55</v>
      </c>
      <c r="J509" s="35">
        <v>0</v>
      </c>
      <c r="K509" s="35">
        <v>0.14000000000000001</v>
      </c>
      <c r="L509" s="35">
        <v>0</v>
      </c>
      <c r="M509" s="35">
        <v>0</v>
      </c>
      <c r="N509" s="35">
        <v>0.14000000000000001</v>
      </c>
      <c r="O509" s="35">
        <v>0</v>
      </c>
      <c r="P509" s="35">
        <f t="shared" si="167"/>
        <v>8.3000000000000004E-2</v>
      </c>
      <c r="Q509" s="35">
        <v>0</v>
      </c>
      <c r="R509" s="35">
        <f t="shared" si="165"/>
        <v>0</v>
      </c>
      <c r="S509" s="35">
        <f t="shared" si="166"/>
        <v>8.3000000000000004E-2</v>
      </c>
      <c r="T509" s="35">
        <v>0</v>
      </c>
      <c r="U509" s="35" t="s">
        <v>55</v>
      </c>
      <c r="V509" s="35">
        <v>0.14000000000000001</v>
      </c>
      <c r="W509" s="35" t="s">
        <v>55</v>
      </c>
      <c r="X509" s="35">
        <v>0</v>
      </c>
      <c r="Y509" s="35" t="s">
        <v>55</v>
      </c>
      <c r="Z509" s="35">
        <f t="shared" si="168"/>
        <v>0</v>
      </c>
      <c r="AA509" s="35">
        <v>0</v>
      </c>
      <c r="AB509" s="35">
        <v>0</v>
      </c>
      <c r="AC509" s="35">
        <v>0.14000000000000001</v>
      </c>
      <c r="AD509" s="35">
        <v>8.3000000000000004E-2</v>
      </c>
      <c r="AE509" s="35">
        <v>0</v>
      </c>
      <c r="AF509" s="35">
        <v>0</v>
      </c>
      <c r="AG509" s="35">
        <v>0</v>
      </c>
      <c r="AH509" s="35">
        <v>0</v>
      </c>
      <c r="AI509" s="35">
        <v>0</v>
      </c>
      <c r="AJ509" s="35">
        <v>0</v>
      </c>
      <c r="AK509" s="35">
        <v>0</v>
      </c>
      <c r="AL509" s="35">
        <v>0</v>
      </c>
      <c r="AM509" s="35">
        <f t="shared" si="161"/>
        <v>0.14000000000000001</v>
      </c>
      <c r="AN509" s="35">
        <f t="shared" si="162"/>
        <v>8.3000000000000004E-2</v>
      </c>
      <c r="AO509" s="36" t="s">
        <v>2594</v>
      </c>
    </row>
    <row r="510" spans="1:41" s="5" customFormat="1" ht="47.25" x14ac:dyDescent="0.25">
      <c r="A510" s="62" t="s">
        <v>536</v>
      </c>
      <c r="B510" s="47" t="s">
        <v>937</v>
      </c>
      <c r="C510" s="48" t="s">
        <v>938</v>
      </c>
      <c r="D510" s="33" t="s">
        <v>124</v>
      </c>
      <c r="E510" s="34">
        <v>2021</v>
      </c>
      <c r="F510" s="34">
        <v>2021</v>
      </c>
      <c r="G510" s="34">
        <v>2021</v>
      </c>
      <c r="H510" s="35" t="s">
        <v>55</v>
      </c>
      <c r="I510" s="35" t="s">
        <v>55</v>
      </c>
      <c r="J510" s="35">
        <v>0</v>
      </c>
      <c r="K510" s="35">
        <v>0.147567</v>
      </c>
      <c r="L510" s="35">
        <v>0</v>
      </c>
      <c r="M510" s="35">
        <v>0</v>
      </c>
      <c r="N510" s="35">
        <v>0.147567</v>
      </c>
      <c r="O510" s="35">
        <v>0</v>
      </c>
      <c r="P510" s="35">
        <f t="shared" si="167"/>
        <v>0.14326749999999999</v>
      </c>
      <c r="Q510" s="35">
        <v>0</v>
      </c>
      <c r="R510" s="35">
        <f t="shared" si="165"/>
        <v>0</v>
      </c>
      <c r="S510" s="35">
        <f t="shared" si="166"/>
        <v>0.14326749999999999</v>
      </c>
      <c r="T510" s="35">
        <v>0</v>
      </c>
      <c r="U510" s="35" t="s">
        <v>55</v>
      </c>
      <c r="V510" s="35">
        <v>0.15</v>
      </c>
      <c r="W510" s="35" t="s">
        <v>55</v>
      </c>
      <c r="X510" s="35">
        <v>0.147567</v>
      </c>
      <c r="Y510" s="35" t="s">
        <v>55</v>
      </c>
      <c r="Z510" s="35">
        <f t="shared" si="168"/>
        <v>0.14326749999999999</v>
      </c>
      <c r="AA510" s="35">
        <v>0</v>
      </c>
      <c r="AB510" s="35">
        <v>0</v>
      </c>
      <c r="AC510" s="35">
        <v>0</v>
      </c>
      <c r="AD510" s="35">
        <v>0</v>
      </c>
      <c r="AE510" s="35">
        <v>0.147567</v>
      </c>
      <c r="AF510" s="35">
        <v>0.14326749999999999</v>
      </c>
      <c r="AG510" s="35">
        <v>0</v>
      </c>
      <c r="AH510" s="35">
        <v>0</v>
      </c>
      <c r="AI510" s="35">
        <v>0</v>
      </c>
      <c r="AJ510" s="35">
        <v>0</v>
      </c>
      <c r="AK510" s="35">
        <v>0</v>
      </c>
      <c r="AL510" s="35">
        <v>0</v>
      </c>
      <c r="AM510" s="35">
        <f t="shared" si="161"/>
        <v>0.147567</v>
      </c>
      <c r="AN510" s="35">
        <f t="shared" si="162"/>
        <v>0.14326749999999999</v>
      </c>
      <c r="AO510" s="36" t="s">
        <v>2976</v>
      </c>
    </row>
    <row r="511" spans="1:41" s="5" customFormat="1" ht="47.25" x14ac:dyDescent="0.25">
      <c r="A511" s="62" t="s">
        <v>536</v>
      </c>
      <c r="B511" s="47" t="s">
        <v>939</v>
      </c>
      <c r="C511" s="48" t="s">
        <v>940</v>
      </c>
      <c r="D511" s="33" t="s">
        <v>124</v>
      </c>
      <c r="E511" s="34">
        <v>2021</v>
      </c>
      <c r="F511" s="34">
        <v>2021</v>
      </c>
      <c r="G511" s="34">
        <v>2021</v>
      </c>
      <c r="H511" s="35" t="s">
        <v>55</v>
      </c>
      <c r="I511" s="35" t="s">
        <v>55</v>
      </c>
      <c r="J511" s="35">
        <v>0</v>
      </c>
      <c r="K511" s="35">
        <v>8.6158330000000005E-2</v>
      </c>
      <c r="L511" s="35">
        <v>0</v>
      </c>
      <c r="M511" s="35">
        <v>0</v>
      </c>
      <c r="N511" s="35">
        <v>8.6158330000000005E-2</v>
      </c>
      <c r="O511" s="35">
        <v>0</v>
      </c>
      <c r="P511" s="35">
        <f t="shared" si="167"/>
        <v>7.9854999999999995E-2</v>
      </c>
      <c r="Q511" s="35">
        <v>0</v>
      </c>
      <c r="R511" s="35">
        <f t="shared" si="165"/>
        <v>0</v>
      </c>
      <c r="S511" s="35">
        <f t="shared" si="166"/>
        <v>7.9854999999999995E-2</v>
      </c>
      <c r="T511" s="35">
        <v>0</v>
      </c>
      <c r="U511" s="35" t="s">
        <v>55</v>
      </c>
      <c r="V511" s="35">
        <v>0.105</v>
      </c>
      <c r="W511" s="35" t="s">
        <v>55</v>
      </c>
      <c r="X511" s="35">
        <v>8.6158330000000005E-2</v>
      </c>
      <c r="Y511" s="35" t="s">
        <v>55</v>
      </c>
      <c r="Z511" s="35">
        <f t="shared" si="168"/>
        <v>7.9854999999999995E-2</v>
      </c>
      <c r="AA511" s="35">
        <v>0</v>
      </c>
      <c r="AB511" s="35">
        <v>0</v>
      </c>
      <c r="AC511" s="35">
        <v>0</v>
      </c>
      <c r="AD511" s="35">
        <v>0</v>
      </c>
      <c r="AE511" s="35">
        <v>8.6158330000000005E-2</v>
      </c>
      <c r="AF511" s="35">
        <v>7.9854999999999995E-2</v>
      </c>
      <c r="AG511" s="35">
        <v>0</v>
      </c>
      <c r="AH511" s="35">
        <v>0</v>
      </c>
      <c r="AI511" s="35">
        <v>0</v>
      </c>
      <c r="AJ511" s="35">
        <v>0</v>
      </c>
      <c r="AK511" s="35">
        <v>0</v>
      </c>
      <c r="AL511" s="35">
        <v>0</v>
      </c>
      <c r="AM511" s="35">
        <f t="shared" si="161"/>
        <v>8.6158330000000005E-2</v>
      </c>
      <c r="AN511" s="35">
        <f t="shared" si="162"/>
        <v>7.9854999999999995E-2</v>
      </c>
      <c r="AO511" s="36" t="s">
        <v>2976</v>
      </c>
    </row>
    <row r="512" spans="1:41" s="5" customFormat="1" ht="31.5" x14ac:dyDescent="0.25">
      <c r="A512" s="62" t="s">
        <v>536</v>
      </c>
      <c r="B512" s="47" t="s">
        <v>941</v>
      </c>
      <c r="C512" s="48" t="s">
        <v>942</v>
      </c>
      <c r="D512" s="33" t="s">
        <v>97</v>
      </c>
      <c r="E512" s="34">
        <v>2020</v>
      </c>
      <c r="F512" s="34">
        <v>2020</v>
      </c>
      <c r="G512" s="34">
        <v>2020</v>
      </c>
      <c r="H512" s="35" t="s">
        <v>55</v>
      </c>
      <c r="I512" s="35" t="s">
        <v>55</v>
      </c>
      <c r="J512" s="35">
        <v>0</v>
      </c>
      <c r="K512" s="35">
        <v>0.75637799999999999</v>
      </c>
      <c r="L512" s="35">
        <v>0</v>
      </c>
      <c r="M512" s="35">
        <v>0</v>
      </c>
      <c r="N512" s="35">
        <v>0.75637799999999999</v>
      </c>
      <c r="O512" s="35">
        <v>0</v>
      </c>
      <c r="P512" s="35">
        <f t="shared" si="167"/>
        <v>0.35739891999999995</v>
      </c>
      <c r="Q512" s="35">
        <v>0</v>
      </c>
      <c r="R512" s="35">
        <f t="shared" si="165"/>
        <v>0</v>
      </c>
      <c r="S512" s="35">
        <f t="shared" si="166"/>
        <v>0.35739891999999995</v>
      </c>
      <c r="T512" s="35">
        <v>0</v>
      </c>
      <c r="U512" s="35" t="s">
        <v>55</v>
      </c>
      <c r="V512" s="35">
        <v>0.75637799999999999</v>
      </c>
      <c r="W512" s="35" t="s">
        <v>55</v>
      </c>
      <c r="X512" s="35">
        <v>0</v>
      </c>
      <c r="Y512" s="35" t="s">
        <v>55</v>
      </c>
      <c r="Z512" s="35">
        <f t="shared" si="168"/>
        <v>0</v>
      </c>
      <c r="AA512" s="35">
        <v>0</v>
      </c>
      <c r="AB512" s="35">
        <v>0</v>
      </c>
      <c r="AC512" s="35">
        <v>0.75637799999999999</v>
      </c>
      <c r="AD512" s="35">
        <v>0.35739891999999995</v>
      </c>
      <c r="AE512" s="35">
        <v>0</v>
      </c>
      <c r="AF512" s="35">
        <v>0</v>
      </c>
      <c r="AG512" s="35">
        <v>0</v>
      </c>
      <c r="AH512" s="35">
        <v>0</v>
      </c>
      <c r="AI512" s="35">
        <v>0</v>
      </c>
      <c r="AJ512" s="35">
        <v>0</v>
      </c>
      <c r="AK512" s="35">
        <v>0</v>
      </c>
      <c r="AL512" s="35">
        <v>0</v>
      </c>
      <c r="AM512" s="35">
        <f t="shared" si="161"/>
        <v>0.75637799999999999</v>
      </c>
      <c r="AN512" s="35">
        <f t="shared" si="162"/>
        <v>0.35739891999999995</v>
      </c>
      <c r="AO512" s="36" t="s">
        <v>2594</v>
      </c>
    </row>
    <row r="513" spans="1:41" s="5" customFormat="1" ht="63" x14ac:dyDescent="0.25">
      <c r="A513" s="62" t="s">
        <v>536</v>
      </c>
      <c r="B513" s="47" t="s">
        <v>943</v>
      </c>
      <c r="C513" s="48" t="s">
        <v>944</v>
      </c>
      <c r="D513" s="61" t="s">
        <v>115</v>
      </c>
      <c r="E513" s="34">
        <v>2020</v>
      </c>
      <c r="F513" s="34">
        <v>2021</v>
      </c>
      <c r="G513" s="34">
        <v>2021</v>
      </c>
      <c r="H513" s="35" t="s">
        <v>55</v>
      </c>
      <c r="I513" s="35" t="s">
        <v>55</v>
      </c>
      <c r="J513" s="35">
        <v>0</v>
      </c>
      <c r="K513" s="35">
        <v>2.4630899999999998</v>
      </c>
      <c r="L513" s="35">
        <v>0</v>
      </c>
      <c r="M513" s="35">
        <v>0</v>
      </c>
      <c r="N513" s="35">
        <v>2.4630899999999998</v>
      </c>
      <c r="O513" s="35">
        <v>0</v>
      </c>
      <c r="P513" s="35">
        <f t="shared" si="167"/>
        <v>1.6309917</v>
      </c>
      <c r="Q513" s="35">
        <v>0</v>
      </c>
      <c r="R513" s="35">
        <f t="shared" si="165"/>
        <v>0</v>
      </c>
      <c r="S513" s="35">
        <f t="shared" si="166"/>
        <v>1.6309917</v>
      </c>
      <c r="T513" s="35">
        <v>0</v>
      </c>
      <c r="U513" s="35" t="s">
        <v>55</v>
      </c>
      <c r="V513" s="35">
        <v>2.4500000000000002</v>
      </c>
      <c r="W513" s="35" t="s">
        <v>55</v>
      </c>
      <c r="X513" s="35">
        <v>1.2630899999999998</v>
      </c>
      <c r="Y513" s="35" t="s">
        <v>55</v>
      </c>
      <c r="Z513" s="35">
        <f t="shared" si="168"/>
        <v>0.95599999999999996</v>
      </c>
      <c r="AA513" s="35">
        <v>0</v>
      </c>
      <c r="AB513" s="35">
        <v>0</v>
      </c>
      <c r="AC513" s="35">
        <v>1.2</v>
      </c>
      <c r="AD513" s="35">
        <v>0.67499170000000008</v>
      </c>
      <c r="AE513" s="35">
        <v>1.2630899999999998</v>
      </c>
      <c r="AF513" s="35">
        <v>0.95599999999999996</v>
      </c>
      <c r="AG513" s="35">
        <v>0</v>
      </c>
      <c r="AH513" s="35">
        <v>0</v>
      </c>
      <c r="AI513" s="35">
        <v>0</v>
      </c>
      <c r="AJ513" s="35">
        <v>0</v>
      </c>
      <c r="AK513" s="35">
        <v>0</v>
      </c>
      <c r="AL513" s="35">
        <v>0</v>
      </c>
      <c r="AM513" s="35">
        <f t="shared" si="161"/>
        <v>2.4630899999999998</v>
      </c>
      <c r="AN513" s="35">
        <f t="shared" si="162"/>
        <v>1.6309917</v>
      </c>
      <c r="AO513" s="36" t="s">
        <v>2990</v>
      </c>
    </row>
    <row r="514" spans="1:41" s="5" customFormat="1" ht="47.25" x14ac:dyDescent="0.25">
      <c r="A514" s="62" t="s">
        <v>536</v>
      </c>
      <c r="B514" s="47" t="s">
        <v>945</v>
      </c>
      <c r="C514" s="58" t="s">
        <v>946</v>
      </c>
      <c r="D514" s="33" t="s">
        <v>124</v>
      </c>
      <c r="E514" s="43">
        <v>2023</v>
      </c>
      <c r="F514" s="43">
        <v>2023</v>
      </c>
      <c r="G514" s="43">
        <v>2023</v>
      </c>
      <c r="H514" s="35" t="s">
        <v>55</v>
      </c>
      <c r="I514" s="35" t="s">
        <v>55</v>
      </c>
      <c r="J514" s="35">
        <v>0</v>
      </c>
      <c r="K514" s="44">
        <v>0.18398333</v>
      </c>
      <c r="L514" s="35">
        <v>0</v>
      </c>
      <c r="M514" s="35">
        <v>0</v>
      </c>
      <c r="N514" s="35">
        <v>0.18398333</v>
      </c>
      <c r="O514" s="35">
        <v>0</v>
      </c>
      <c r="P514" s="35">
        <f t="shared" si="167"/>
        <v>0.170738</v>
      </c>
      <c r="Q514" s="35">
        <v>0</v>
      </c>
      <c r="R514" s="35">
        <f t="shared" si="165"/>
        <v>0</v>
      </c>
      <c r="S514" s="35">
        <f t="shared" si="166"/>
        <v>0.170738</v>
      </c>
      <c r="T514" s="35">
        <v>0</v>
      </c>
      <c r="U514" s="35" t="s">
        <v>55</v>
      </c>
      <c r="V514" s="35">
        <v>0.20699999999999999</v>
      </c>
      <c r="W514" s="35" t="s">
        <v>55</v>
      </c>
      <c r="X514" s="35">
        <v>0.18398333</v>
      </c>
      <c r="Y514" s="35" t="s">
        <v>55</v>
      </c>
      <c r="Z514" s="35">
        <f t="shared" si="168"/>
        <v>0.170738</v>
      </c>
      <c r="AA514" s="35">
        <v>0</v>
      </c>
      <c r="AB514" s="35">
        <v>0</v>
      </c>
      <c r="AC514" s="35">
        <v>0</v>
      </c>
      <c r="AD514" s="35">
        <v>0</v>
      </c>
      <c r="AE514" s="35">
        <v>0</v>
      </c>
      <c r="AF514" s="35">
        <v>0</v>
      </c>
      <c r="AG514" s="35">
        <v>0</v>
      </c>
      <c r="AH514" s="35">
        <v>0</v>
      </c>
      <c r="AI514" s="35">
        <v>0.18398333</v>
      </c>
      <c r="AJ514" s="35">
        <v>0.170738</v>
      </c>
      <c r="AK514" s="35">
        <v>0</v>
      </c>
      <c r="AL514" s="35">
        <v>0</v>
      </c>
      <c r="AM514" s="35">
        <f t="shared" si="161"/>
        <v>0.18398333</v>
      </c>
      <c r="AN514" s="35">
        <f t="shared" si="162"/>
        <v>0.170738</v>
      </c>
      <c r="AO514" s="36" t="s">
        <v>2976</v>
      </c>
    </row>
    <row r="515" spans="1:41" s="5" customFormat="1" ht="47.25" x14ac:dyDescent="0.25">
      <c r="A515" s="62" t="s">
        <v>536</v>
      </c>
      <c r="B515" s="47" t="s">
        <v>947</v>
      </c>
      <c r="C515" s="58" t="s">
        <v>948</v>
      </c>
      <c r="D515" s="33" t="s">
        <v>124</v>
      </c>
      <c r="E515" s="34">
        <v>2024</v>
      </c>
      <c r="F515" s="34">
        <v>2024</v>
      </c>
      <c r="G515" s="34">
        <v>2024</v>
      </c>
      <c r="H515" s="35" t="s">
        <v>55</v>
      </c>
      <c r="I515" s="35" t="s">
        <v>55</v>
      </c>
      <c r="J515" s="35">
        <v>0</v>
      </c>
      <c r="K515" s="35">
        <v>2.7184299999999997</v>
      </c>
      <c r="L515" s="35">
        <v>0</v>
      </c>
      <c r="M515" s="35">
        <v>0</v>
      </c>
      <c r="N515" s="35">
        <v>2.7184299999999997</v>
      </c>
      <c r="O515" s="35">
        <v>0</v>
      </c>
      <c r="P515" s="35">
        <f t="shared" si="167"/>
        <v>2.602535</v>
      </c>
      <c r="Q515" s="35">
        <v>0</v>
      </c>
      <c r="R515" s="35">
        <f t="shared" si="165"/>
        <v>0</v>
      </c>
      <c r="S515" s="35">
        <f t="shared" si="166"/>
        <v>2.602535</v>
      </c>
      <c r="T515" s="35">
        <v>0</v>
      </c>
      <c r="U515" s="35" t="s">
        <v>55</v>
      </c>
      <c r="V515" s="35">
        <v>2.4220000000000002</v>
      </c>
      <c r="W515" s="35" t="s">
        <v>55</v>
      </c>
      <c r="X515" s="35">
        <v>2.7184299999999997</v>
      </c>
      <c r="Y515" s="35" t="s">
        <v>55</v>
      </c>
      <c r="Z515" s="35">
        <f t="shared" si="168"/>
        <v>2.602535</v>
      </c>
      <c r="AA515" s="35">
        <v>0</v>
      </c>
      <c r="AB515" s="35">
        <v>0</v>
      </c>
      <c r="AC515" s="35">
        <v>0</v>
      </c>
      <c r="AD515" s="35">
        <v>0</v>
      </c>
      <c r="AE515" s="35">
        <v>0</v>
      </c>
      <c r="AF515" s="35">
        <v>0</v>
      </c>
      <c r="AG515" s="35">
        <v>0</v>
      </c>
      <c r="AH515" s="35">
        <v>0</v>
      </c>
      <c r="AI515" s="35">
        <v>0</v>
      </c>
      <c r="AJ515" s="35">
        <v>0</v>
      </c>
      <c r="AK515" s="35">
        <v>2.7184299999999997</v>
      </c>
      <c r="AL515" s="35">
        <v>2.602535</v>
      </c>
      <c r="AM515" s="35">
        <f t="shared" si="161"/>
        <v>2.7184299999999997</v>
      </c>
      <c r="AN515" s="35">
        <f t="shared" si="162"/>
        <v>2.602535</v>
      </c>
      <c r="AO515" s="36" t="s">
        <v>2976</v>
      </c>
    </row>
    <row r="516" spans="1:41" s="5" customFormat="1" ht="173.25" x14ac:dyDescent="0.25">
      <c r="A516" s="62" t="s">
        <v>536</v>
      </c>
      <c r="B516" s="47" t="s">
        <v>949</v>
      </c>
      <c r="C516" s="58" t="s">
        <v>950</v>
      </c>
      <c r="D516" s="33" t="s">
        <v>124</v>
      </c>
      <c r="E516" s="34">
        <v>2024</v>
      </c>
      <c r="F516" s="34">
        <v>2024</v>
      </c>
      <c r="G516" s="34">
        <v>2024</v>
      </c>
      <c r="H516" s="35" t="s">
        <v>55</v>
      </c>
      <c r="I516" s="35" t="s">
        <v>55</v>
      </c>
      <c r="J516" s="35">
        <v>0</v>
      </c>
      <c r="K516" s="35">
        <v>0.55964999999999998</v>
      </c>
      <c r="L516" s="35">
        <v>0</v>
      </c>
      <c r="M516" s="35">
        <v>0</v>
      </c>
      <c r="N516" s="35">
        <v>0.55964999999999998</v>
      </c>
      <c r="O516" s="35">
        <v>0</v>
      </c>
      <c r="P516" s="35">
        <f t="shared" si="167"/>
        <v>0.69020769999999998</v>
      </c>
      <c r="Q516" s="35">
        <v>0</v>
      </c>
      <c r="R516" s="35">
        <f t="shared" si="165"/>
        <v>0</v>
      </c>
      <c r="S516" s="35">
        <f t="shared" si="166"/>
        <v>0.69020769999999998</v>
      </c>
      <c r="T516" s="35">
        <v>0</v>
      </c>
      <c r="U516" s="35" t="s">
        <v>55</v>
      </c>
      <c r="V516" s="35">
        <v>0.53</v>
      </c>
      <c r="W516" s="35" t="s">
        <v>55</v>
      </c>
      <c r="X516" s="35">
        <v>0.55964999999999998</v>
      </c>
      <c r="Y516" s="35" t="s">
        <v>55</v>
      </c>
      <c r="Z516" s="35">
        <f t="shared" si="168"/>
        <v>0.69020769999999998</v>
      </c>
      <c r="AA516" s="35">
        <v>0</v>
      </c>
      <c r="AB516" s="35">
        <v>0</v>
      </c>
      <c r="AC516" s="35">
        <v>0</v>
      </c>
      <c r="AD516" s="35">
        <v>0</v>
      </c>
      <c r="AE516" s="35">
        <v>0</v>
      </c>
      <c r="AF516" s="35">
        <v>0</v>
      </c>
      <c r="AG516" s="35">
        <v>0</v>
      </c>
      <c r="AH516" s="35">
        <v>0</v>
      </c>
      <c r="AI516" s="35">
        <v>0</v>
      </c>
      <c r="AJ516" s="35">
        <v>0</v>
      </c>
      <c r="AK516" s="35">
        <v>0.55964999999999998</v>
      </c>
      <c r="AL516" s="35">
        <v>0.69020769999999998</v>
      </c>
      <c r="AM516" s="35">
        <f t="shared" si="161"/>
        <v>0.55964999999999998</v>
      </c>
      <c r="AN516" s="35">
        <f t="shared" si="162"/>
        <v>0.69020769999999998</v>
      </c>
      <c r="AO516" s="36" t="s">
        <v>3044</v>
      </c>
    </row>
    <row r="517" spans="1:41" s="5" customFormat="1" ht="31.5" x14ac:dyDescent="0.25">
      <c r="A517" s="30" t="s">
        <v>536</v>
      </c>
      <c r="B517" s="47" t="s">
        <v>2766</v>
      </c>
      <c r="C517" s="53" t="s">
        <v>2767</v>
      </c>
      <c r="D517" s="67" t="s">
        <v>124</v>
      </c>
      <c r="E517" s="33">
        <v>2024</v>
      </c>
      <c r="F517" s="34" t="s">
        <v>55</v>
      </c>
      <c r="G517" s="34" t="s">
        <v>55</v>
      </c>
      <c r="H517" s="35" t="s">
        <v>55</v>
      </c>
      <c r="I517" s="35" t="s">
        <v>55</v>
      </c>
      <c r="J517" s="35">
        <v>0</v>
      </c>
      <c r="K517" s="51">
        <v>0</v>
      </c>
      <c r="L517" s="51">
        <v>0</v>
      </c>
      <c r="M517" s="51">
        <v>0</v>
      </c>
      <c r="N517" s="51">
        <v>0</v>
      </c>
      <c r="O517" s="35">
        <v>0</v>
      </c>
      <c r="P517" s="35">
        <v>0</v>
      </c>
      <c r="Q517" s="52">
        <v>0</v>
      </c>
      <c r="R517" s="35">
        <v>0</v>
      </c>
      <c r="S517" s="52">
        <v>0</v>
      </c>
      <c r="T517" s="35">
        <v>0</v>
      </c>
      <c r="U517" s="35" t="s">
        <v>55</v>
      </c>
      <c r="V517" s="35">
        <v>0</v>
      </c>
      <c r="W517" s="35" t="s">
        <v>55</v>
      </c>
      <c r="X517" s="35">
        <v>0</v>
      </c>
      <c r="Y517" s="35" t="s">
        <v>55</v>
      </c>
      <c r="Z517" s="35">
        <f>P517-J517-AB517-AD517</f>
        <v>0</v>
      </c>
      <c r="AA517" s="35">
        <v>0</v>
      </c>
      <c r="AB517" s="35">
        <v>0</v>
      </c>
      <c r="AC517" s="35">
        <v>0</v>
      </c>
      <c r="AD517" s="35">
        <v>0</v>
      </c>
      <c r="AE517" s="35">
        <v>0</v>
      </c>
      <c r="AF517" s="35">
        <v>0</v>
      </c>
      <c r="AG517" s="35">
        <v>0</v>
      </c>
      <c r="AH517" s="35">
        <v>0</v>
      </c>
      <c r="AI517" s="35">
        <v>0</v>
      </c>
      <c r="AJ517" s="35">
        <v>0</v>
      </c>
      <c r="AK517" s="35">
        <v>0</v>
      </c>
      <c r="AL517" s="35">
        <v>0</v>
      </c>
      <c r="AM517" s="35">
        <f t="shared" si="161"/>
        <v>0</v>
      </c>
      <c r="AN517" s="35">
        <f t="shared" si="162"/>
        <v>0</v>
      </c>
      <c r="AO517" s="36" t="s">
        <v>2540</v>
      </c>
    </row>
    <row r="518" spans="1:41" s="5" customFormat="1" ht="90.75" customHeight="1" x14ac:dyDescent="0.25">
      <c r="A518" s="62" t="s">
        <v>536</v>
      </c>
      <c r="B518" s="47" t="s">
        <v>951</v>
      </c>
      <c r="C518" s="58" t="s">
        <v>952</v>
      </c>
      <c r="D518" s="42" t="s">
        <v>124</v>
      </c>
      <c r="E518" s="43">
        <v>2024</v>
      </c>
      <c r="F518" s="43">
        <v>2024</v>
      </c>
      <c r="G518" s="43">
        <v>2024</v>
      </c>
      <c r="H518" s="35" t="s">
        <v>55</v>
      </c>
      <c r="I518" s="35" t="s">
        <v>55</v>
      </c>
      <c r="J518" s="35">
        <v>0</v>
      </c>
      <c r="K518" s="35">
        <v>2.95580833</v>
      </c>
      <c r="L518" s="35">
        <v>0</v>
      </c>
      <c r="M518" s="35">
        <v>0</v>
      </c>
      <c r="N518" s="35">
        <v>2.95580833</v>
      </c>
      <c r="O518" s="35">
        <v>0</v>
      </c>
      <c r="P518" s="35">
        <f>J518+AN518+AB518</f>
        <v>2.693336</v>
      </c>
      <c r="Q518" s="35">
        <v>0</v>
      </c>
      <c r="R518" s="35">
        <f t="shared" si="165"/>
        <v>0</v>
      </c>
      <c r="S518" s="35">
        <f t="shared" si="166"/>
        <v>2.693336</v>
      </c>
      <c r="T518" s="35">
        <v>0</v>
      </c>
      <c r="U518" s="35" t="s">
        <v>55</v>
      </c>
      <c r="V518" s="35">
        <v>0</v>
      </c>
      <c r="W518" s="35" t="s">
        <v>55</v>
      </c>
      <c r="X518" s="35">
        <v>2.95580833</v>
      </c>
      <c r="Y518" s="35" t="s">
        <v>55</v>
      </c>
      <c r="Z518" s="35">
        <f>AN518-AD518</f>
        <v>2.693336</v>
      </c>
      <c r="AA518" s="35">
        <v>0</v>
      </c>
      <c r="AB518" s="35">
        <v>0</v>
      </c>
      <c r="AC518" s="35">
        <v>0</v>
      </c>
      <c r="AD518" s="35">
        <v>0</v>
      </c>
      <c r="AE518" s="35">
        <v>0</v>
      </c>
      <c r="AF518" s="35">
        <v>0</v>
      </c>
      <c r="AG518" s="35">
        <v>0</v>
      </c>
      <c r="AH518" s="35">
        <v>0</v>
      </c>
      <c r="AI518" s="35">
        <v>0</v>
      </c>
      <c r="AJ518" s="35">
        <v>0</v>
      </c>
      <c r="AK518" s="35">
        <v>2.95580833</v>
      </c>
      <c r="AL518" s="35">
        <v>2.693336</v>
      </c>
      <c r="AM518" s="35">
        <f t="shared" si="161"/>
        <v>2.95580833</v>
      </c>
      <c r="AN518" s="35">
        <f t="shared" si="162"/>
        <v>2.693336</v>
      </c>
      <c r="AO518" s="36" t="s">
        <v>2976</v>
      </c>
    </row>
    <row r="519" spans="1:41" s="5" customFormat="1" ht="173.25" x14ac:dyDescent="0.25">
      <c r="A519" s="62" t="s">
        <v>536</v>
      </c>
      <c r="B519" s="47" t="s">
        <v>953</v>
      </c>
      <c r="C519" s="58" t="s">
        <v>954</v>
      </c>
      <c r="D519" s="42" t="s">
        <v>124</v>
      </c>
      <c r="E519" s="43">
        <v>2024</v>
      </c>
      <c r="F519" s="43">
        <v>2024</v>
      </c>
      <c r="G519" s="43">
        <v>2024</v>
      </c>
      <c r="H519" s="35" t="s">
        <v>55</v>
      </c>
      <c r="I519" s="35" t="s">
        <v>55</v>
      </c>
      <c r="J519" s="35">
        <v>0</v>
      </c>
      <c r="K519" s="35">
        <v>2.95581</v>
      </c>
      <c r="L519" s="35">
        <v>0</v>
      </c>
      <c r="M519" s="35">
        <v>0</v>
      </c>
      <c r="N519" s="35">
        <v>2.95581</v>
      </c>
      <c r="O519" s="35">
        <v>0</v>
      </c>
      <c r="P519" s="35">
        <f>J519+AN519+AB519</f>
        <v>3.1058249999999998</v>
      </c>
      <c r="Q519" s="35">
        <v>0</v>
      </c>
      <c r="R519" s="35">
        <f t="shared" si="165"/>
        <v>0</v>
      </c>
      <c r="S519" s="35">
        <f t="shared" si="166"/>
        <v>3.1058249999999998</v>
      </c>
      <c r="T519" s="35">
        <v>0</v>
      </c>
      <c r="U519" s="35" t="s">
        <v>55</v>
      </c>
      <c r="V519" s="35">
        <v>0</v>
      </c>
      <c r="W519" s="35" t="s">
        <v>55</v>
      </c>
      <c r="X519" s="35">
        <v>2.95581</v>
      </c>
      <c r="Y519" s="35" t="s">
        <v>55</v>
      </c>
      <c r="Z519" s="35">
        <f>AN519-AD519</f>
        <v>3.1058249999999998</v>
      </c>
      <c r="AA519" s="35">
        <v>0</v>
      </c>
      <c r="AB519" s="35">
        <v>0</v>
      </c>
      <c r="AC519" s="35">
        <v>0</v>
      </c>
      <c r="AD519" s="35">
        <v>0</v>
      </c>
      <c r="AE519" s="35">
        <v>0</v>
      </c>
      <c r="AF519" s="35">
        <v>0</v>
      </c>
      <c r="AG519" s="35">
        <v>0</v>
      </c>
      <c r="AH519" s="35">
        <v>0</v>
      </c>
      <c r="AI519" s="35">
        <v>0</v>
      </c>
      <c r="AJ519" s="35">
        <v>0</v>
      </c>
      <c r="AK519" s="35">
        <v>2.95581</v>
      </c>
      <c r="AL519" s="35">
        <v>3.1058249999999998</v>
      </c>
      <c r="AM519" s="35">
        <f t="shared" si="161"/>
        <v>2.95581</v>
      </c>
      <c r="AN519" s="35">
        <f t="shared" si="162"/>
        <v>3.1058249999999998</v>
      </c>
      <c r="AO519" s="36" t="s">
        <v>3045</v>
      </c>
    </row>
    <row r="520" spans="1:41" s="5" customFormat="1" ht="63" x14ac:dyDescent="0.25">
      <c r="A520" s="62" t="s">
        <v>536</v>
      </c>
      <c r="B520" s="47" t="s">
        <v>955</v>
      </c>
      <c r="C520" s="58" t="s">
        <v>956</v>
      </c>
      <c r="D520" s="33" t="s">
        <v>124</v>
      </c>
      <c r="E520" s="34">
        <v>2024</v>
      </c>
      <c r="F520" s="34">
        <v>2024</v>
      </c>
      <c r="G520" s="34">
        <v>2024</v>
      </c>
      <c r="H520" s="35" t="s">
        <v>55</v>
      </c>
      <c r="I520" s="35" t="s">
        <v>55</v>
      </c>
      <c r="J520" s="35">
        <v>0</v>
      </c>
      <c r="K520" s="35">
        <v>1.3278599999999998</v>
      </c>
      <c r="L520" s="35">
        <v>0</v>
      </c>
      <c r="M520" s="35">
        <v>0</v>
      </c>
      <c r="N520" s="35">
        <v>1.3278599999999998</v>
      </c>
      <c r="O520" s="35">
        <v>0</v>
      </c>
      <c r="P520" s="35">
        <f>J520+AN520+AB520</f>
        <v>1.246915</v>
      </c>
      <c r="Q520" s="35">
        <v>0</v>
      </c>
      <c r="R520" s="35">
        <f t="shared" si="165"/>
        <v>0</v>
      </c>
      <c r="S520" s="35">
        <f t="shared" si="166"/>
        <v>1.246915</v>
      </c>
      <c r="T520" s="35">
        <v>0</v>
      </c>
      <c r="U520" s="35" t="s">
        <v>55</v>
      </c>
      <c r="V520" s="35">
        <v>1.244</v>
      </c>
      <c r="W520" s="35" t="s">
        <v>55</v>
      </c>
      <c r="X520" s="35">
        <v>1.3278599999999998</v>
      </c>
      <c r="Y520" s="35" t="s">
        <v>55</v>
      </c>
      <c r="Z520" s="35">
        <f>AN520-AD520</f>
        <v>1.246915</v>
      </c>
      <c r="AA520" s="35">
        <v>0</v>
      </c>
      <c r="AB520" s="35">
        <v>0</v>
      </c>
      <c r="AC520" s="35">
        <v>0</v>
      </c>
      <c r="AD520" s="35">
        <v>0</v>
      </c>
      <c r="AE520" s="35">
        <v>0</v>
      </c>
      <c r="AF520" s="35">
        <v>0</v>
      </c>
      <c r="AG520" s="35">
        <v>0</v>
      </c>
      <c r="AH520" s="35">
        <v>0</v>
      </c>
      <c r="AI520" s="35">
        <v>0</v>
      </c>
      <c r="AJ520" s="35">
        <v>0</v>
      </c>
      <c r="AK520" s="35">
        <v>1.3278599999999998</v>
      </c>
      <c r="AL520" s="35">
        <v>1.246915</v>
      </c>
      <c r="AM520" s="35">
        <f t="shared" si="161"/>
        <v>1.3278599999999998</v>
      </c>
      <c r="AN520" s="35">
        <f t="shared" si="162"/>
        <v>1.246915</v>
      </c>
      <c r="AO520" s="36" t="s">
        <v>2991</v>
      </c>
    </row>
    <row r="521" spans="1:41" s="5" customFormat="1" ht="173.25" x14ac:dyDescent="0.25">
      <c r="A521" s="62" t="s">
        <v>536</v>
      </c>
      <c r="B521" s="47" t="s">
        <v>957</v>
      </c>
      <c r="C521" s="58" t="s">
        <v>958</v>
      </c>
      <c r="D521" s="33" t="s">
        <v>124</v>
      </c>
      <c r="E521" s="34">
        <v>2025</v>
      </c>
      <c r="F521" s="34">
        <v>2025</v>
      </c>
      <c r="G521" s="34">
        <v>2025</v>
      </c>
      <c r="H521" s="35" t="s">
        <v>55</v>
      </c>
      <c r="I521" s="35" t="s">
        <v>55</v>
      </c>
      <c r="J521" s="35">
        <v>0</v>
      </c>
      <c r="K521" s="35">
        <v>1.13453</v>
      </c>
      <c r="L521" s="35">
        <v>0</v>
      </c>
      <c r="M521" s="35">
        <v>0</v>
      </c>
      <c r="N521" s="35">
        <v>1.13453</v>
      </c>
      <c r="O521" s="35">
        <v>0</v>
      </c>
      <c r="P521" s="35">
        <v>1.1433329999999999</v>
      </c>
      <c r="Q521" s="35">
        <v>0</v>
      </c>
      <c r="R521" s="35">
        <f t="shared" si="165"/>
        <v>0</v>
      </c>
      <c r="S521" s="35">
        <f t="shared" si="166"/>
        <v>1.1433329999999999</v>
      </c>
      <c r="T521" s="35">
        <v>0</v>
      </c>
      <c r="U521" s="35" t="s">
        <v>55</v>
      </c>
      <c r="V521" s="35">
        <v>1.0669999999999999</v>
      </c>
      <c r="W521" s="35" t="s">
        <v>55</v>
      </c>
      <c r="X521" s="35">
        <v>1.13453</v>
      </c>
      <c r="Y521" s="35" t="s">
        <v>55</v>
      </c>
      <c r="Z521" s="35">
        <f>P521-J521-AB521-AD521</f>
        <v>1.1433329999999999</v>
      </c>
      <c r="AA521" s="35">
        <v>0</v>
      </c>
      <c r="AB521" s="35">
        <v>0</v>
      </c>
      <c r="AC521" s="35">
        <v>0</v>
      </c>
      <c r="AD521" s="35">
        <v>0</v>
      </c>
      <c r="AE521" s="35">
        <v>0</v>
      </c>
      <c r="AF521" s="35">
        <v>0</v>
      </c>
      <c r="AG521" s="35">
        <v>0</v>
      </c>
      <c r="AH521" s="35">
        <v>0</v>
      </c>
      <c r="AI521" s="35">
        <v>0</v>
      </c>
      <c r="AJ521" s="35">
        <v>0</v>
      </c>
      <c r="AK521" s="35">
        <v>0</v>
      </c>
      <c r="AL521" s="35">
        <v>0</v>
      </c>
      <c r="AM521" s="35">
        <f t="shared" si="161"/>
        <v>0</v>
      </c>
      <c r="AN521" s="35">
        <f t="shared" si="162"/>
        <v>0</v>
      </c>
      <c r="AO521" s="36" t="s">
        <v>3092</v>
      </c>
    </row>
    <row r="522" spans="1:41" s="5" customFormat="1" ht="47.25" x14ac:dyDescent="0.25">
      <c r="A522" s="62" t="s">
        <v>536</v>
      </c>
      <c r="B522" s="47" t="s">
        <v>959</v>
      </c>
      <c r="C522" s="58" t="s">
        <v>960</v>
      </c>
      <c r="D522" s="33" t="s">
        <v>124</v>
      </c>
      <c r="E522" s="34">
        <v>2024</v>
      </c>
      <c r="F522" s="34">
        <v>2024</v>
      </c>
      <c r="G522" s="34">
        <v>2024</v>
      </c>
      <c r="H522" s="35" t="s">
        <v>55</v>
      </c>
      <c r="I522" s="35" t="s">
        <v>55</v>
      </c>
      <c r="J522" s="35">
        <v>0</v>
      </c>
      <c r="K522" s="35">
        <v>0.33466667</v>
      </c>
      <c r="L522" s="35">
        <v>0</v>
      </c>
      <c r="M522" s="35">
        <v>0</v>
      </c>
      <c r="N522" s="35">
        <v>0.33466667</v>
      </c>
      <c r="O522" s="35">
        <v>0</v>
      </c>
      <c r="P522" s="35">
        <f t="shared" ref="P522:P544" si="169">J522+AN522+AB522</f>
        <v>0.32439699999999999</v>
      </c>
      <c r="Q522" s="35">
        <v>0</v>
      </c>
      <c r="R522" s="35">
        <f t="shared" si="165"/>
        <v>0</v>
      </c>
      <c r="S522" s="35">
        <f t="shared" si="166"/>
        <v>0.32439699999999999</v>
      </c>
      <c r="T522" s="35">
        <v>0</v>
      </c>
      <c r="U522" s="35" t="s">
        <v>55</v>
      </c>
      <c r="V522" s="35">
        <v>0.33100000000000002</v>
      </c>
      <c r="W522" s="35" t="s">
        <v>55</v>
      </c>
      <c r="X522" s="35">
        <v>0.33466667</v>
      </c>
      <c r="Y522" s="35" t="s">
        <v>55</v>
      </c>
      <c r="Z522" s="35">
        <f t="shared" ref="Z522:Z544" si="170">AN522-AD522</f>
        <v>0.32439699999999999</v>
      </c>
      <c r="AA522" s="35">
        <v>0</v>
      </c>
      <c r="AB522" s="35">
        <v>0</v>
      </c>
      <c r="AC522" s="35">
        <v>0</v>
      </c>
      <c r="AD522" s="35">
        <v>0</v>
      </c>
      <c r="AE522" s="35">
        <v>0</v>
      </c>
      <c r="AF522" s="35">
        <v>0</v>
      </c>
      <c r="AG522" s="35">
        <v>0</v>
      </c>
      <c r="AH522" s="35">
        <v>0</v>
      </c>
      <c r="AI522" s="35">
        <v>0</v>
      </c>
      <c r="AJ522" s="35">
        <v>0</v>
      </c>
      <c r="AK522" s="35">
        <v>0.33466667</v>
      </c>
      <c r="AL522" s="35">
        <v>0.32439699999999999</v>
      </c>
      <c r="AM522" s="35">
        <f t="shared" si="161"/>
        <v>0.33466667</v>
      </c>
      <c r="AN522" s="35">
        <f t="shared" si="162"/>
        <v>0.32439699999999999</v>
      </c>
      <c r="AO522" s="36" t="s">
        <v>2976</v>
      </c>
    </row>
    <row r="523" spans="1:41" s="5" customFormat="1" ht="157.5" x14ac:dyDescent="0.25">
      <c r="A523" s="62" t="s">
        <v>536</v>
      </c>
      <c r="B523" s="47" t="s">
        <v>961</v>
      </c>
      <c r="C523" s="58" t="s">
        <v>962</v>
      </c>
      <c r="D523" s="33" t="s">
        <v>124</v>
      </c>
      <c r="E523" s="34">
        <v>2024</v>
      </c>
      <c r="F523" s="34">
        <v>2024</v>
      </c>
      <c r="G523" s="34">
        <v>2024</v>
      </c>
      <c r="H523" s="35" t="s">
        <v>55</v>
      </c>
      <c r="I523" s="35" t="s">
        <v>55</v>
      </c>
      <c r="J523" s="35">
        <v>0</v>
      </c>
      <c r="K523" s="35">
        <v>0.40942500000000004</v>
      </c>
      <c r="L523" s="35">
        <v>0</v>
      </c>
      <c r="M523" s="35">
        <v>0</v>
      </c>
      <c r="N523" s="35">
        <v>0.40942500000000004</v>
      </c>
      <c r="O523" s="35">
        <v>0</v>
      </c>
      <c r="P523" s="35">
        <f t="shared" si="169"/>
        <v>0.43406889999999998</v>
      </c>
      <c r="Q523" s="35">
        <v>0</v>
      </c>
      <c r="R523" s="35">
        <f t="shared" si="165"/>
        <v>0</v>
      </c>
      <c r="S523" s="35">
        <f t="shared" si="166"/>
        <v>0.43406889999999998</v>
      </c>
      <c r="T523" s="35">
        <v>0</v>
      </c>
      <c r="U523" s="35" t="s">
        <v>55</v>
      </c>
      <c r="V523" s="35">
        <v>0.748</v>
      </c>
      <c r="W523" s="35" t="s">
        <v>55</v>
      </c>
      <c r="X523" s="35">
        <v>0.40942500000000004</v>
      </c>
      <c r="Y523" s="35" t="s">
        <v>55</v>
      </c>
      <c r="Z523" s="35">
        <f t="shared" si="170"/>
        <v>0.43406889999999998</v>
      </c>
      <c r="AA523" s="35">
        <v>0</v>
      </c>
      <c r="AB523" s="35">
        <v>0</v>
      </c>
      <c r="AC523" s="35">
        <v>0</v>
      </c>
      <c r="AD523" s="35">
        <v>0</v>
      </c>
      <c r="AE523" s="35">
        <v>0</v>
      </c>
      <c r="AF523" s="35">
        <v>0</v>
      </c>
      <c r="AG523" s="35">
        <v>0</v>
      </c>
      <c r="AH523" s="35">
        <v>0</v>
      </c>
      <c r="AI523" s="35">
        <v>0</v>
      </c>
      <c r="AJ523" s="35">
        <v>0</v>
      </c>
      <c r="AK523" s="35">
        <v>0.40942500000000004</v>
      </c>
      <c r="AL523" s="35">
        <v>0.43406889999999998</v>
      </c>
      <c r="AM523" s="35">
        <f t="shared" si="161"/>
        <v>0.40942500000000004</v>
      </c>
      <c r="AN523" s="35">
        <f t="shared" si="162"/>
        <v>0.43406889999999998</v>
      </c>
      <c r="AO523" s="36" t="s">
        <v>3042</v>
      </c>
    </row>
    <row r="524" spans="1:41" s="5" customFormat="1" ht="47.25" x14ac:dyDescent="0.25">
      <c r="A524" s="62" t="s">
        <v>536</v>
      </c>
      <c r="B524" s="47" t="s">
        <v>963</v>
      </c>
      <c r="C524" s="48" t="s">
        <v>964</v>
      </c>
      <c r="D524" s="33" t="s">
        <v>124</v>
      </c>
      <c r="E524" s="34">
        <v>2022</v>
      </c>
      <c r="F524" s="34">
        <v>2022</v>
      </c>
      <c r="G524" s="34">
        <v>2022</v>
      </c>
      <c r="H524" s="35" t="s">
        <v>55</v>
      </c>
      <c r="I524" s="35" t="s">
        <v>55</v>
      </c>
      <c r="J524" s="35">
        <v>0</v>
      </c>
      <c r="K524" s="35">
        <v>3.7983166700000002</v>
      </c>
      <c r="L524" s="35">
        <v>0</v>
      </c>
      <c r="M524" s="35">
        <v>0</v>
      </c>
      <c r="N524" s="35">
        <v>3.7983166700000002</v>
      </c>
      <c r="O524" s="35">
        <v>0</v>
      </c>
      <c r="P524" s="35">
        <f t="shared" si="169"/>
        <v>3.6876880000000001</v>
      </c>
      <c r="Q524" s="35">
        <v>0</v>
      </c>
      <c r="R524" s="35">
        <f t="shared" si="165"/>
        <v>0</v>
      </c>
      <c r="S524" s="35">
        <f t="shared" si="166"/>
        <v>3.6876880000000001</v>
      </c>
      <c r="T524" s="35">
        <v>0</v>
      </c>
      <c r="U524" s="35" t="s">
        <v>55</v>
      </c>
      <c r="V524" s="35">
        <v>3.6717614600000004</v>
      </c>
      <c r="W524" s="35" t="s">
        <v>55</v>
      </c>
      <c r="X524" s="35">
        <v>3.7983166700000002</v>
      </c>
      <c r="Y524" s="35" t="s">
        <v>55</v>
      </c>
      <c r="Z524" s="35">
        <f t="shared" si="170"/>
        <v>3.6876880000000001</v>
      </c>
      <c r="AA524" s="35">
        <v>0</v>
      </c>
      <c r="AB524" s="35">
        <v>0</v>
      </c>
      <c r="AC524" s="35">
        <v>0</v>
      </c>
      <c r="AD524" s="35">
        <v>0</v>
      </c>
      <c r="AE524" s="35">
        <v>0</v>
      </c>
      <c r="AF524" s="35">
        <v>0</v>
      </c>
      <c r="AG524" s="35">
        <v>3.7983166700000002</v>
      </c>
      <c r="AH524" s="35">
        <v>3.6876880000000001</v>
      </c>
      <c r="AI524" s="35">
        <v>0</v>
      </c>
      <c r="AJ524" s="35">
        <v>0</v>
      </c>
      <c r="AK524" s="35">
        <v>0</v>
      </c>
      <c r="AL524" s="35">
        <v>0</v>
      </c>
      <c r="AM524" s="35">
        <f t="shared" si="161"/>
        <v>3.7983166700000002</v>
      </c>
      <c r="AN524" s="35">
        <f t="shared" si="162"/>
        <v>3.6876880000000001</v>
      </c>
      <c r="AO524" s="36" t="s">
        <v>2976</v>
      </c>
    </row>
    <row r="525" spans="1:41" s="5" customFormat="1" ht="110.25" x14ac:dyDescent="0.25">
      <c r="A525" s="30" t="s">
        <v>536</v>
      </c>
      <c r="B525" s="47" t="s">
        <v>965</v>
      </c>
      <c r="C525" s="32" t="s">
        <v>966</v>
      </c>
      <c r="D525" s="67" t="s">
        <v>115</v>
      </c>
      <c r="E525" s="34">
        <v>2018</v>
      </c>
      <c r="F525" s="34">
        <v>2023</v>
      </c>
      <c r="G525" s="34">
        <v>2023</v>
      </c>
      <c r="H525" s="35" t="s">
        <v>55</v>
      </c>
      <c r="I525" s="35" t="s">
        <v>55</v>
      </c>
      <c r="J525" s="35">
        <v>1.29951142</v>
      </c>
      <c r="K525" s="35">
        <v>2.2153616299999999</v>
      </c>
      <c r="L525" s="35">
        <v>0</v>
      </c>
      <c r="M525" s="35">
        <v>0</v>
      </c>
      <c r="N525" s="35">
        <v>2.2153616299999999</v>
      </c>
      <c r="O525" s="35">
        <v>0</v>
      </c>
      <c r="P525" s="35">
        <f t="shared" si="169"/>
        <v>2.36815701</v>
      </c>
      <c r="Q525" s="35">
        <v>0</v>
      </c>
      <c r="R525" s="35">
        <f t="shared" si="165"/>
        <v>0</v>
      </c>
      <c r="S525" s="35">
        <f t="shared" si="166"/>
        <v>2.36815701</v>
      </c>
      <c r="T525" s="35">
        <v>0</v>
      </c>
      <c r="U525" s="35" t="s">
        <v>55</v>
      </c>
      <c r="V525" s="35">
        <v>1.0369999999999999</v>
      </c>
      <c r="W525" s="35" t="s">
        <v>55</v>
      </c>
      <c r="X525" s="35">
        <v>0.91585021</v>
      </c>
      <c r="Y525" s="35" t="s">
        <v>55</v>
      </c>
      <c r="Z525" s="35">
        <f t="shared" si="170"/>
        <v>1.06864559</v>
      </c>
      <c r="AA525" s="35">
        <v>0</v>
      </c>
      <c r="AB525" s="35">
        <v>0</v>
      </c>
      <c r="AC525" s="35">
        <v>0</v>
      </c>
      <c r="AD525" s="35">
        <v>0</v>
      </c>
      <c r="AE525" s="35">
        <v>0</v>
      </c>
      <c r="AF525" s="35">
        <v>0</v>
      </c>
      <c r="AG525" s="35">
        <v>0</v>
      </c>
      <c r="AH525" s="35">
        <v>0</v>
      </c>
      <c r="AI525" s="35">
        <v>0.91585021</v>
      </c>
      <c r="AJ525" s="35">
        <v>1.06864559</v>
      </c>
      <c r="AK525" s="35">
        <v>0</v>
      </c>
      <c r="AL525" s="35">
        <v>0</v>
      </c>
      <c r="AM525" s="35">
        <f t="shared" si="161"/>
        <v>0.91585021</v>
      </c>
      <c r="AN525" s="35">
        <f t="shared" si="162"/>
        <v>1.06864559</v>
      </c>
      <c r="AO525" s="36" t="s">
        <v>2941</v>
      </c>
    </row>
    <row r="526" spans="1:41" s="5" customFormat="1" ht="31.5" x14ac:dyDescent="0.25">
      <c r="A526" s="30" t="s">
        <v>536</v>
      </c>
      <c r="B526" s="47" t="s">
        <v>967</v>
      </c>
      <c r="C526" s="32" t="s">
        <v>968</v>
      </c>
      <c r="D526" s="67" t="s">
        <v>115</v>
      </c>
      <c r="E526" s="43">
        <v>2018</v>
      </c>
      <c r="F526" s="43">
        <v>2023</v>
      </c>
      <c r="G526" s="43">
        <v>2023</v>
      </c>
      <c r="H526" s="35" t="s">
        <v>55</v>
      </c>
      <c r="I526" s="35" t="s">
        <v>55</v>
      </c>
      <c r="J526" s="35">
        <v>6.5695200000000007</v>
      </c>
      <c r="K526" s="35">
        <v>22.049640320000002</v>
      </c>
      <c r="L526" s="35">
        <v>0</v>
      </c>
      <c r="M526" s="35">
        <v>0</v>
      </c>
      <c r="N526" s="35">
        <v>22.049640320000002</v>
      </c>
      <c r="O526" s="35">
        <v>0</v>
      </c>
      <c r="P526" s="35">
        <f t="shared" si="169"/>
        <v>22.004194830000003</v>
      </c>
      <c r="Q526" s="35">
        <v>0</v>
      </c>
      <c r="R526" s="35">
        <f t="shared" si="165"/>
        <v>0</v>
      </c>
      <c r="S526" s="35">
        <f t="shared" si="166"/>
        <v>22.004194830000003</v>
      </c>
      <c r="T526" s="35">
        <v>0</v>
      </c>
      <c r="U526" s="35" t="s">
        <v>55</v>
      </c>
      <c r="V526" s="35">
        <v>15.651999999999997</v>
      </c>
      <c r="W526" s="35" t="s">
        <v>55</v>
      </c>
      <c r="X526" s="35">
        <v>15.480120319999999</v>
      </c>
      <c r="Y526" s="35" t="s">
        <v>55</v>
      </c>
      <c r="Z526" s="35">
        <f t="shared" si="170"/>
        <v>15.434674830000001</v>
      </c>
      <c r="AA526" s="35">
        <v>0</v>
      </c>
      <c r="AB526" s="35">
        <v>0</v>
      </c>
      <c r="AC526" s="35">
        <v>0</v>
      </c>
      <c r="AD526" s="35">
        <v>0</v>
      </c>
      <c r="AE526" s="35">
        <v>0</v>
      </c>
      <c r="AF526" s="35">
        <v>0</v>
      </c>
      <c r="AG526" s="35">
        <v>0</v>
      </c>
      <c r="AH526" s="35">
        <v>0</v>
      </c>
      <c r="AI526" s="35">
        <v>15.480120319999999</v>
      </c>
      <c r="AJ526" s="35">
        <v>15.434674830000001</v>
      </c>
      <c r="AK526" s="35">
        <v>0</v>
      </c>
      <c r="AL526" s="35">
        <v>0</v>
      </c>
      <c r="AM526" s="35">
        <f t="shared" si="161"/>
        <v>15.480120319999999</v>
      </c>
      <c r="AN526" s="35">
        <f t="shared" si="162"/>
        <v>15.434674830000001</v>
      </c>
      <c r="AO526" s="36" t="s">
        <v>2662</v>
      </c>
    </row>
    <row r="527" spans="1:41" s="5" customFormat="1" ht="47.25" x14ac:dyDescent="0.25">
      <c r="A527" s="30" t="s">
        <v>536</v>
      </c>
      <c r="B527" s="47" t="s">
        <v>969</v>
      </c>
      <c r="C527" s="32" t="s">
        <v>970</v>
      </c>
      <c r="D527" s="42" t="s">
        <v>115</v>
      </c>
      <c r="E527" s="34">
        <v>2019</v>
      </c>
      <c r="F527" s="34">
        <v>2021</v>
      </c>
      <c r="G527" s="34">
        <v>2021</v>
      </c>
      <c r="H527" s="35" t="s">
        <v>55</v>
      </c>
      <c r="I527" s="35" t="s">
        <v>55</v>
      </c>
      <c r="J527" s="35">
        <v>0</v>
      </c>
      <c r="K527" s="35">
        <v>10.53018301</v>
      </c>
      <c r="L527" s="35">
        <v>0</v>
      </c>
      <c r="M527" s="35">
        <v>0</v>
      </c>
      <c r="N527" s="35">
        <v>10.53018301</v>
      </c>
      <c r="O527" s="35">
        <v>0</v>
      </c>
      <c r="P527" s="35">
        <f t="shared" si="169"/>
        <v>10.313336</v>
      </c>
      <c r="Q527" s="35">
        <v>0</v>
      </c>
      <c r="R527" s="35">
        <f t="shared" si="165"/>
        <v>0</v>
      </c>
      <c r="S527" s="35">
        <f t="shared" si="166"/>
        <v>10.313336</v>
      </c>
      <c r="T527" s="35">
        <v>0</v>
      </c>
      <c r="U527" s="35" t="s">
        <v>55</v>
      </c>
      <c r="V527" s="35">
        <v>10.408479999999999</v>
      </c>
      <c r="W527" s="35" t="s">
        <v>55</v>
      </c>
      <c r="X527" s="35">
        <v>5.1497030100000005</v>
      </c>
      <c r="Y527" s="35" t="s">
        <v>55</v>
      </c>
      <c r="Z527" s="35">
        <f t="shared" si="170"/>
        <v>4.9328560000000001</v>
      </c>
      <c r="AA527" s="35">
        <v>5.3804799999999995</v>
      </c>
      <c r="AB527" s="35">
        <v>5.3804799999999995</v>
      </c>
      <c r="AC527" s="35">
        <v>0</v>
      </c>
      <c r="AD527" s="35">
        <v>0</v>
      </c>
      <c r="AE527" s="35">
        <v>5.1497030100000005</v>
      </c>
      <c r="AF527" s="35">
        <v>4.9328560000000001</v>
      </c>
      <c r="AG527" s="35">
        <v>0</v>
      </c>
      <c r="AH527" s="35">
        <v>0</v>
      </c>
      <c r="AI527" s="35">
        <v>0</v>
      </c>
      <c r="AJ527" s="35">
        <v>0</v>
      </c>
      <c r="AK527" s="35">
        <v>0</v>
      </c>
      <c r="AL527" s="35">
        <v>0</v>
      </c>
      <c r="AM527" s="35">
        <f t="shared" si="161"/>
        <v>5.1497030100000005</v>
      </c>
      <c r="AN527" s="35">
        <f t="shared" si="162"/>
        <v>4.9328560000000001</v>
      </c>
      <c r="AO527" s="36" t="s">
        <v>2976</v>
      </c>
    </row>
    <row r="528" spans="1:41" s="5" customFormat="1" ht="63" x14ac:dyDescent="0.25">
      <c r="A528" s="30" t="s">
        <v>536</v>
      </c>
      <c r="B528" s="47" t="s">
        <v>971</v>
      </c>
      <c r="C528" s="32" t="s">
        <v>972</v>
      </c>
      <c r="D528" s="61" t="s">
        <v>115</v>
      </c>
      <c r="E528" s="34">
        <v>2020</v>
      </c>
      <c r="F528" s="34">
        <v>2021</v>
      </c>
      <c r="G528" s="34">
        <v>2021</v>
      </c>
      <c r="H528" s="35" t="s">
        <v>55</v>
      </c>
      <c r="I528" s="35" t="s">
        <v>55</v>
      </c>
      <c r="J528" s="35">
        <v>0</v>
      </c>
      <c r="K528" s="35">
        <v>5.3496246900000006</v>
      </c>
      <c r="L528" s="35">
        <v>0</v>
      </c>
      <c r="M528" s="35">
        <v>0</v>
      </c>
      <c r="N528" s="35">
        <v>5.3496246900000006</v>
      </c>
      <c r="O528" s="35">
        <v>0</v>
      </c>
      <c r="P528" s="35">
        <f t="shared" si="169"/>
        <v>5.2555410000000009</v>
      </c>
      <c r="Q528" s="35">
        <v>0</v>
      </c>
      <c r="R528" s="35">
        <f t="shared" si="165"/>
        <v>0</v>
      </c>
      <c r="S528" s="35">
        <f t="shared" si="166"/>
        <v>5.2555410000000009</v>
      </c>
      <c r="T528" s="35">
        <v>0</v>
      </c>
      <c r="U528" s="35" t="s">
        <v>55</v>
      </c>
      <c r="V528" s="35">
        <v>5.3740000000000006</v>
      </c>
      <c r="W528" s="35" t="s">
        <v>55</v>
      </c>
      <c r="X528" s="35">
        <v>2.7256246900000005</v>
      </c>
      <c r="Y528" s="35" t="s">
        <v>55</v>
      </c>
      <c r="Z528" s="35">
        <f t="shared" si="170"/>
        <v>2.6315410000000008</v>
      </c>
      <c r="AA528" s="35">
        <v>0</v>
      </c>
      <c r="AB528" s="35">
        <v>0</v>
      </c>
      <c r="AC528" s="35">
        <v>2.6240000000000001</v>
      </c>
      <c r="AD528" s="35">
        <v>2.6240000000000001</v>
      </c>
      <c r="AE528" s="35">
        <v>2.7256246900000001</v>
      </c>
      <c r="AF528" s="35">
        <v>2.6315410000000004</v>
      </c>
      <c r="AG528" s="35">
        <v>0</v>
      </c>
      <c r="AH528" s="35">
        <v>0</v>
      </c>
      <c r="AI528" s="35">
        <v>0</v>
      </c>
      <c r="AJ528" s="35">
        <v>0</v>
      </c>
      <c r="AK528" s="35">
        <v>0</v>
      </c>
      <c r="AL528" s="35">
        <v>0</v>
      </c>
      <c r="AM528" s="35">
        <f t="shared" si="161"/>
        <v>5.3496246900000006</v>
      </c>
      <c r="AN528" s="35">
        <f t="shared" si="162"/>
        <v>5.2555410000000009</v>
      </c>
      <c r="AO528" s="36" t="s">
        <v>2991</v>
      </c>
    </row>
    <row r="529" spans="1:41" s="5" customFormat="1" ht="63" x14ac:dyDescent="0.25">
      <c r="A529" s="30" t="s">
        <v>536</v>
      </c>
      <c r="B529" s="47" t="s">
        <v>973</v>
      </c>
      <c r="C529" s="32" t="s">
        <v>974</v>
      </c>
      <c r="D529" s="61" t="s">
        <v>115</v>
      </c>
      <c r="E529" s="34">
        <v>2020</v>
      </c>
      <c r="F529" s="34">
        <v>2022</v>
      </c>
      <c r="G529" s="34">
        <v>2022</v>
      </c>
      <c r="H529" s="35" t="s">
        <v>55</v>
      </c>
      <c r="I529" s="35" t="s">
        <v>55</v>
      </c>
      <c r="J529" s="35">
        <v>0</v>
      </c>
      <c r="K529" s="35">
        <v>21.13236272</v>
      </c>
      <c r="L529" s="35">
        <v>0</v>
      </c>
      <c r="M529" s="35">
        <v>0</v>
      </c>
      <c r="N529" s="35">
        <v>21.13236272</v>
      </c>
      <c r="O529" s="35">
        <v>0</v>
      </c>
      <c r="P529" s="35">
        <f t="shared" si="169"/>
        <v>20.318130000000004</v>
      </c>
      <c r="Q529" s="35">
        <v>0</v>
      </c>
      <c r="R529" s="35">
        <f t="shared" si="165"/>
        <v>0</v>
      </c>
      <c r="S529" s="35">
        <f t="shared" si="166"/>
        <v>20.318130000000004</v>
      </c>
      <c r="T529" s="35">
        <v>0</v>
      </c>
      <c r="U529" s="35" t="s">
        <v>55</v>
      </c>
      <c r="V529" s="35">
        <v>21.018000000000001</v>
      </c>
      <c r="W529" s="35" t="s">
        <v>55</v>
      </c>
      <c r="X529" s="35">
        <v>11.13536272</v>
      </c>
      <c r="Y529" s="35" t="s">
        <v>55</v>
      </c>
      <c r="Z529" s="35">
        <f t="shared" si="170"/>
        <v>10.421430000000003</v>
      </c>
      <c r="AA529" s="35">
        <v>0</v>
      </c>
      <c r="AB529" s="35">
        <v>0</v>
      </c>
      <c r="AC529" s="35">
        <v>9.9969999999999999</v>
      </c>
      <c r="AD529" s="35">
        <v>9.8967000000000009</v>
      </c>
      <c r="AE529" s="35">
        <v>0</v>
      </c>
      <c r="AF529" s="35">
        <v>0</v>
      </c>
      <c r="AG529" s="35">
        <v>11.13536272</v>
      </c>
      <c r="AH529" s="35">
        <v>10.421430000000001</v>
      </c>
      <c r="AI529" s="35">
        <v>0</v>
      </c>
      <c r="AJ529" s="35">
        <v>0</v>
      </c>
      <c r="AK529" s="35">
        <v>0</v>
      </c>
      <c r="AL529" s="35">
        <v>0</v>
      </c>
      <c r="AM529" s="35">
        <f t="shared" si="161"/>
        <v>21.13236272</v>
      </c>
      <c r="AN529" s="35">
        <f t="shared" si="162"/>
        <v>20.318130000000004</v>
      </c>
      <c r="AO529" s="36" t="s">
        <v>2991</v>
      </c>
    </row>
    <row r="530" spans="1:41" s="5" customFormat="1" ht="141.75" x14ac:dyDescent="0.25">
      <c r="A530" s="30" t="s">
        <v>536</v>
      </c>
      <c r="B530" s="47" t="s">
        <v>975</v>
      </c>
      <c r="C530" s="32" t="s">
        <v>976</v>
      </c>
      <c r="D530" s="33" t="s">
        <v>124</v>
      </c>
      <c r="E530" s="34">
        <v>2021</v>
      </c>
      <c r="F530" s="34">
        <v>2022</v>
      </c>
      <c r="G530" s="34">
        <v>2022</v>
      </c>
      <c r="H530" s="35" t="s">
        <v>55</v>
      </c>
      <c r="I530" s="35" t="s">
        <v>55</v>
      </c>
      <c r="J530" s="35">
        <v>0</v>
      </c>
      <c r="K530" s="35">
        <v>20.73522534</v>
      </c>
      <c r="L530" s="35">
        <v>0</v>
      </c>
      <c r="M530" s="35">
        <v>0</v>
      </c>
      <c r="N530" s="35">
        <v>20.73522534</v>
      </c>
      <c r="O530" s="35">
        <v>0</v>
      </c>
      <c r="P530" s="35">
        <f t="shared" si="169"/>
        <v>21.057074</v>
      </c>
      <c r="Q530" s="35">
        <v>0</v>
      </c>
      <c r="R530" s="35">
        <f t="shared" si="165"/>
        <v>0</v>
      </c>
      <c r="S530" s="35">
        <f t="shared" si="166"/>
        <v>21.057074</v>
      </c>
      <c r="T530" s="35">
        <v>0</v>
      </c>
      <c r="U530" s="35" t="s">
        <v>55</v>
      </c>
      <c r="V530" s="35">
        <v>20.816000000000003</v>
      </c>
      <c r="W530" s="35" t="s">
        <v>55</v>
      </c>
      <c r="X530" s="35">
        <v>20.73522534</v>
      </c>
      <c r="Y530" s="35" t="s">
        <v>55</v>
      </c>
      <c r="Z530" s="35">
        <f t="shared" si="170"/>
        <v>21.057074</v>
      </c>
      <c r="AA530" s="35">
        <v>0</v>
      </c>
      <c r="AB530" s="35">
        <v>0</v>
      </c>
      <c r="AC530" s="35">
        <v>0</v>
      </c>
      <c r="AD530" s="35">
        <v>0</v>
      </c>
      <c r="AE530" s="35">
        <v>10.179295700000001</v>
      </c>
      <c r="AF530" s="35">
        <v>10.147864</v>
      </c>
      <c r="AG530" s="35">
        <v>10.55592964</v>
      </c>
      <c r="AH530" s="35">
        <v>10.90921</v>
      </c>
      <c r="AI530" s="35">
        <v>0</v>
      </c>
      <c r="AJ530" s="35">
        <v>0</v>
      </c>
      <c r="AK530" s="35">
        <v>0</v>
      </c>
      <c r="AL530" s="35">
        <v>0</v>
      </c>
      <c r="AM530" s="35">
        <f t="shared" si="161"/>
        <v>20.73522534</v>
      </c>
      <c r="AN530" s="35">
        <f t="shared" si="162"/>
        <v>21.057074</v>
      </c>
      <c r="AO530" s="36" t="s">
        <v>2992</v>
      </c>
    </row>
    <row r="531" spans="1:41" s="5" customFormat="1" ht="31.5" x14ac:dyDescent="0.25">
      <c r="A531" s="30" t="s">
        <v>536</v>
      </c>
      <c r="B531" s="47" t="s">
        <v>977</v>
      </c>
      <c r="C531" s="32" t="s">
        <v>978</v>
      </c>
      <c r="D531" s="42" t="s">
        <v>97</v>
      </c>
      <c r="E531" s="34">
        <v>2020</v>
      </c>
      <c r="F531" s="34">
        <v>2020</v>
      </c>
      <c r="G531" s="34">
        <v>2020</v>
      </c>
      <c r="H531" s="35" t="s">
        <v>55</v>
      </c>
      <c r="I531" s="35" t="s">
        <v>55</v>
      </c>
      <c r="J531" s="35">
        <v>0</v>
      </c>
      <c r="K531" s="35">
        <v>0.39166666999999999</v>
      </c>
      <c r="L531" s="35">
        <v>0</v>
      </c>
      <c r="M531" s="35">
        <v>0</v>
      </c>
      <c r="N531" s="35">
        <v>0.39166666999999999</v>
      </c>
      <c r="O531" s="35">
        <v>0</v>
      </c>
      <c r="P531" s="35">
        <f t="shared" si="169"/>
        <v>0.39166666999999999</v>
      </c>
      <c r="Q531" s="35">
        <v>0</v>
      </c>
      <c r="R531" s="35">
        <f t="shared" si="165"/>
        <v>0</v>
      </c>
      <c r="S531" s="35">
        <f t="shared" si="166"/>
        <v>0.39166666999999999</v>
      </c>
      <c r="T531" s="35">
        <v>0</v>
      </c>
      <c r="U531" s="35" t="s">
        <v>55</v>
      </c>
      <c r="V531" s="35">
        <v>0.39300000000000002</v>
      </c>
      <c r="W531" s="35" t="s">
        <v>55</v>
      </c>
      <c r="X531" s="35">
        <v>0</v>
      </c>
      <c r="Y531" s="35" t="s">
        <v>55</v>
      </c>
      <c r="Z531" s="35">
        <f t="shared" si="170"/>
        <v>0</v>
      </c>
      <c r="AA531" s="35">
        <v>0</v>
      </c>
      <c r="AB531" s="35">
        <v>0</v>
      </c>
      <c r="AC531" s="35">
        <v>0.39166666999999999</v>
      </c>
      <c r="AD531" s="35">
        <v>0.39166666999999999</v>
      </c>
      <c r="AE531" s="35">
        <v>0</v>
      </c>
      <c r="AF531" s="35">
        <v>0</v>
      </c>
      <c r="AG531" s="35">
        <v>0</v>
      </c>
      <c r="AH531" s="35">
        <v>0</v>
      </c>
      <c r="AI531" s="35">
        <v>0</v>
      </c>
      <c r="AJ531" s="35">
        <v>0</v>
      </c>
      <c r="AK531" s="35">
        <v>0</v>
      </c>
      <c r="AL531" s="35">
        <v>0</v>
      </c>
      <c r="AM531" s="35">
        <f t="shared" si="161"/>
        <v>0.39166666999999999</v>
      </c>
      <c r="AN531" s="35">
        <f t="shared" si="162"/>
        <v>0.39166666999999999</v>
      </c>
      <c r="AO531" s="36" t="s">
        <v>2540</v>
      </c>
    </row>
    <row r="532" spans="1:41" s="5" customFormat="1" ht="126" x14ac:dyDescent="0.25">
      <c r="A532" s="30" t="s">
        <v>536</v>
      </c>
      <c r="B532" s="47" t="s">
        <v>979</v>
      </c>
      <c r="C532" s="32" t="s">
        <v>980</v>
      </c>
      <c r="D532" s="61" t="s">
        <v>115</v>
      </c>
      <c r="E532" s="34">
        <v>2020</v>
      </c>
      <c r="F532" s="34">
        <v>2022</v>
      </c>
      <c r="G532" s="34">
        <v>2022</v>
      </c>
      <c r="H532" s="35" t="s">
        <v>55</v>
      </c>
      <c r="I532" s="35" t="s">
        <v>55</v>
      </c>
      <c r="J532" s="35">
        <v>0</v>
      </c>
      <c r="K532" s="35">
        <v>2.4768075899999999</v>
      </c>
      <c r="L532" s="35">
        <v>0</v>
      </c>
      <c r="M532" s="35">
        <v>0</v>
      </c>
      <c r="N532" s="35">
        <v>2.4768075899999999</v>
      </c>
      <c r="O532" s="35">
        <v>0</v>
      </c>
      <c r="P532" s="35">
        <f t="shared" si="169"/>
        <v>2.48764319</v>
      </c>
      <c r="Q532" s="35">
        <v>0</v>
      </c>
      <c r="R532" s="35">
        <f t="shared" si="165"/>
        <v>0</v>
      </c>
      <c r="S532" s="35">
        <f t="shared" si="166"/>
        <v>2.48764319</v>
      </c>
      <c r="T532" s="35">
        <v>0</v>
      </c>
      <c r="U532" s="35" t="s">
        <v>55</v>
      </c>
      <c r="V532" s="35">
        <v>2.59</v>
      </c>
      <c r="W532" s="35" t="s">
        <v>55</v>
      </c>
      <c r="X532" s="35">
        <v>1.73316285</v>
      </c>
      <c r="Y532" s="35" t="s">
        <v>55</v>
      </c>
      <c r="Z532" s="35">
        <f t="shared" si="170"/>
        <v>1.7439984500000001</v>
      </c>
      <c r="AA532" s="35">
        <v>0</v>
      </c>
      <c r="AB532" s="35">
        <v>0</v>
      </c>
      <c r="AC532" s="35">
        <v>0.74364473999999992</v>
      </c>
      <c r="AD532" s="35">
        <v>0.74364473999999992</v>
      </c>
      <c r="AE532" s="35">
        <v>0.85084086999999997</v>
      </c>
      <c r="AF532" s="35">
        <v>0.84233162000000006</v>
      </c>
      <c r="AG532" s="35">
        <v>0.88232198000000006</v>
      </c>
      <c r="AH532" s="35">
        <v>0.90166683000000003</v>
      </c>
      <c r="AI532" s="35">
        <v>0</v>
      </c>
      <c r="AJ532" s="35">
        <v>0</v>
      </c>
      <c r="AK532" s="35">
        <v>0</v>
      </c>
      <c r="AL532" s="35">
        <v>0</v>
      </c>
      <c r="AM532" s="35">
        <f t="shared" si="161"/>
        <v>2.4768075899999999</v>
      </c>
      <c r="AN532" s="35">
        <f t="shared" si="162"/>
        <v>2.48764319</v>
      </c>
      <c r="AO532" s="36" t="s">
        <v>2942</v>
      </c>
    </row>
    <row r="533" spans="1:41" s="5" customFormat="1" ht="157.5" x14ac:dyDescent="0.25">
      <c r="A533" s="30" t="s">
        <v>536</v>
      </c>
      <c r="B533" s="47" t="s">
        <v>981</v>
      </c>
      <c r="C533" s="32" t="s">
        <v>982</v>
      </c>
      <c r="D533" s="42" t="s">
        <v>115</v>
      </c>
      <c r="E533" s="34">
        <v>2019</v>
      </c>
      <c r="F533" s="34">
        <v>2022</v>
      </c>
      <c r="G533" s="34">
        <v>2022</v>
      </c>
      <c r="H533" s="35" t="s">
        <v>55</v>
      </c>
      <c r="I533" s="35" t="s">
        <v>55</v>
      </c>
      <c r="J533" s="35">
        <v>0</v>
      </c>
      <c r="K533" s="35">
        <v>0.96321744999999992</v>
      </c>
      <c r="L533" s="35">
        <v>0</v>
      </c>
      <c r="M533" s="35">
        <v>0</v>
      </c>
      <c r="N533" s="35">
        <v>0.96321744999999992</v>
      </c>
      <c r="O533" s="35">
        <v>0</v>
      </c>
      <c r="P533" s="35">
        <f t="shared" si="169"/>
        <v>1.0325926299999999</v>
      </c>
      <c r="Q533" s="35">
        <v>0</v>
      </c>
      <c r="R533" s="35">
        <f t="shared" si="165"/>
        <v>0</v>
      </c>
      <c r="S533" s="35">
        <f t="shared" si="166"/>
        <v>1.0325926299999999</v>
      </c>
      <c r="T533" s="35">
        <v>0</v>
      </c>
      <c r="U533" s="35" t="s">
        <v>55</v>
      </c>
      <c r="V533" s="35">
        <v>1.1379999999999999</v>
      </c>
      <c r="W533" s="35" t="s">
        <v>55</v>
      </c>
      <c r="X533" s="35">
        <v>0.64436545000000001</v>
      </c>
      <c r="Y533" s="35" t="s">
        <v>55</v>
      </c>
      <c r="Z533" s="35">
        <f t="shared" si="170"/>
        <v>0.71374062999999999</v>
      </c>
      <c r="AA533" s="35">
        <v>0.31885199999999997</v>
      </c>
      <c r="AB533" s="35">
        <v>0.31885199999999997</v>
      </c>
      <c r="AC533" s="35">
        <v>0</v>
      </c>
      <c r="AD533" s="35">
        <v>0</v>
      </c>
      <c r="AE533" s="35">
        <v>0.31633060999999996</v>
      </c>
      <c r="AF533" s="35">
        <v>0.31632717999999999</v>
      </c>
      <c r="AG533" s="35">
        <v>0.32803483999999999</v>
      </c>
      <c r="AH533" s="35">
        <v>0.39741345</v>
      </c>
      <c r="AI533" s="35">
        <v>0</v>
      </c>
      <c r="AJ533" s="35">
        <v>0</v>
      </c>
      <c r="AK533" s="35">
        <v>0</v>
      </c>
      <c r="AL533" s="35">
        <v>0</v>
      </c>
      <c r="AM533" s="35">
        <f t="shared" si="161"/>
        <v>0.64436545000000001</v>
      </c>
      <c r="AN533" s="35">
        <f t="shared" si="162"/>
        <v>0.71374062999999999</v>
      </c>
      <c r="AO533" s="36" t="s">
        <v>3064</v>
      </c>
    </row>
    <row r="534" spans="1:41" s="5" customFormat="1" ht="141.75" x14ac:dyDescent="0.25">
      <c r="A534" s="30" t="s">
        <v>536</v>
      </c>
      <c r="B534" s="47" t="s">
        <v>983</v>
      </c>
      <c r="C534" s="32" t="s">
        <v>984</v>
      </c>
      <c r="D534" s="33" t="s">
        <v>124</v>
      </c>
      <c r="E534" s="34">
        <v>2022</v>
      </c>
      <c r="F534" s="34">
        <v>2022</v>
      </c>
      <c r="G534" s="34">
        <v>2022</v>
      </c>
      <c r="H534" s="35" t="s">
        <v>55</v>
      </c>
      <c r="I534" s="35" t="s">
        <v>55</v>
      </c>
      <c r="J534" s="35">
        <v>0</v>
      </c>
      <c r="K534" s="35">
        <v>1.7179013399999998</v>
      </c>
      <c r="L534" s="35">
        <v>0</v>
      </c>
      <c r="M534" s="35">
        <v>0</v>
      </c>
      <c r="N534" s="35">
        <v>1.7179013399999998</v>
      </c>
      <c r="O534" s="35">
        <v>0</v>
      </c>
      <c r="P534" s="35">
        <f t="shared" si="169"/>
        <v>1.6934762999999999</v>
      </c>
      <c r="Q534" s="35">
        <v>0</v>
      </c>
      <c r="R534" s="35">
        <f t="shared" si="165"/>
        <v>0</v>
      </c>
      <c r="S534" s="35">
        <f t="shared" si="166"/>
        <v>1.6934762999999999</v>
      </c>
      <c r="T534" s="35">
        <v>0</v>
      </c>
      <c r="U534" s="35" t="s">
        <v>55</v>
      </c>
      <c r="V534" s="35">
        <v>1.7210000000000001</v>
      </c>
      <c r="W534" s="35" t="s">
        <v>55</v>
      </c>
      <c r="X534" s="35">
        <v>1.7179013399999998</v>
      </c>
      <c r="Y534" s="35" t="s">
        <v>55</v>
      </c>
      <c r="Z534" s="35">
        <f t="shared" si="170"/>
        <v>1.6934762999999999</v>
      </c>
      <c r="AA534" s="35">
        <v>0</v>
      </c>
      <c r="AB534" s="35">
        <v>0</v>
      </c>
      <c r="AC534" s="35">
        <v>0</v>
      </c>
      <c r="AD534" s="35">
        <v>0</v>
      </c>
      <c r="AE534" s="35">
        <v>0</v>
      </c>
      <c r="AF534" s="35">
        <v>0</v>
      </c>
      <c r="AG534" s="35">
        <v>1.7179013399999998</v>
      </c>
      <c r="AH534" s="35">
        <v>1.6934762999999999</v>
      </c>
      <c r="AI534" s="35">
        <v>0</v>
      </c>
      <c r="AJ534" s="35">
        <v>0</v>
      </c>
      <c r="AK534" s="35">
        <v>0</v>
      </c>
      <c r="AL534" s="35">
        <v>0</v>
      </c>
      <c r="AM534" s="35">
        <f t="shared" si="161"/>
        <v>1.7179013399999998</v>
      </c>
      <c r="AN534" s="35">
        <f t="shared" si="162"/>
        <v>1.6934762999999999</v>
      </c>
      <c r="AO534" s="36" t="s">
        <v>3065</v>
      </c>
    </row>
    <row r="535" spans="1:41" s="5" customFormat="1" ht="157.5" x14ac:dyDescent="0.25">
      <c r="A535" s="30" t="s">
        <v>536</v>
      </c>
      <c r="B535" s="47" t="s">
        <v>985</v>
      </c>
      <c r="C535" s="32" t="s">
        <v>986</v>
      </c>
      <c r="D535" s="61" t="s">
        <v>115</v>
      </c>
      <c r="E535" s="34">
        <v>2020</v>
      </c>
      <c r="F535" s="34">
        <v>2023</v>
      </c>
      <c r="G535" s="34">
        <v>2023</v>
      </c>
      <c r="H535" s="35" t="s">
        <v>55</v>
      </c>
      <c r="I535" s="35" t="s">
        <v>55</v>
      </c>
      <c r="J535" s="35">
        <v>0</v>
      </c>
      <c r="K535" s="35">
        <v>9.6290922999999999</v>
      </c>
      <c r="L535" s="35">
        <v>0</v>
      </c>
      <c r="M535" s="35">
        <v>0</v>
      </c>
      <c r="N535" s="35">
        <v>9.6290922999999999</v>
      </c>
      <c r="O535" s="35">
        <v>0</v>
      </c>
      <c r="P535" s="35">
        <f t="shared" si="169"/>
        <v>9.7509735099999997</v>
      </c>
      <c r="Q535" s="35">
        <v>0</v>
      </c>
      <c r="R535" s="35">
        <f t="shared" si="165"/>
        <v>0</v>
      </c>
      <c r="S535" s="35">
        <f t="shared" si="166"/>
        <v>9.7509735099999997</v>
      </c>
      <c r="T535" s="35">
        <v>0</v>
      </c>
      <c r="U535" s="35" t="s">
        <v>55</v>
      </c>
      <c r="V535" s="35">
        <v>9.7629999999999999</v>
      </c>
      <c r="W535" s="35" t="s">
        <v>55</v>
      </c>
      <c r="X535" s="35">
        <v>6.6330922999999995</v>
      </c>
      <c r="Y535" s="35" t="s">
        <v>55</v>
      </c>
      <c r="Z535" s="35">
        <f t="shared" si="170"/>
        <v>6.7549735099999992</v>
      </c>
      <c r="AA535" s="35">
        <v>0</v>
      </c>
      <c r="AB535" s="35">
        <v>0</v>
      </c>
      <c r="AC535" s="35">
        <v>2.996</v>
      </c>
      <c r="AD535" s="35">
        <v>2.996</v>
      </c>
      <c r="AE535" s="35">
        <v>0</v>
      </c>
      <c r="AF535" s="35">
        <v>0</v>
      </c>
      <c r="AG535" s="35">
        <v>3.2547067299999997</v>
      </c>
      <c r="AH535" s="35">
        <v>3.2999382099999996</v>
      </c>
      <c r="AI535" s="35">
        <v>3.3783855699999998</v>
      </c>
      <c r="AJ535" s="35">
        <v>3.4550353</v>
      </c>
      <c r="AK535" s="35">
        <v>0</v>
      </c>
      <c r="AL535" s="35">
        <v>0</v>
      </c>
      <c r="AM535" s="35">
        <f t="shared" si="161"/>
        <v>9.6290922999999999</v>
      </c>
      <c r="AN535" s="35">
        <f t="shared" si="162"/>
        <v>9.7509735099999997</v>
      </c>
      <c r="AO535" s="36" t="s">
        <v>3016</v>
      </c>
    </row>
    <row r="536" spans="1:41" s="5" customFormat="1" ht="126" x14ac:dyDescent="0.25">
      <c r="A536" s="30" t="s">
        <v>536</v>
      </c>
      <c r="B536" s="47" t="s">
        <v>987</v>
      </c>
      <c r="C536" s="58" t="s">
        <v>988</v>
      </c>
      <c r="D536" s="42" t="s">
        <v>124</v>
      </c>
      <c r="E536" s="43">
        <v>2023</v>
      </c>
      <c r="F536" s="43">
        <v>2023</v>
      </c>
      <c r="G536" s="43">
        <v>2023</v>
      </c>
      <c r="H536" s="35" t="s">
        <v>55</v>
      </c>
      <c r="I536" s="35" t="s">
        <v>55</v>
      </c>
      <c r="J536" s="35">
        <v>0</v>
      </c>
      <c r="K536" s="35">
        <v>14.84378192</v>
      </c>
      <c r="L536" s="35">
        <v>0</v>
      </c>
      <c r="M536" s="35">
        <v>0</v>
      </c>
      <c r="N536" s="35">
        <v>14.84378192</v>
      </c>
      <c r="O536" s="35">
        <v>0</v>
      </c>
      <c r="P536" s="35">
        <f t="shared" si="169"/>
        <v>15.70641827</v>
      </c>
      <c r="Q536" s="35">
        <v>0</v>
      </c>
      <c r="R536" s="35">
        <f t="shared" si="165"/>
        <v>0</v>
      </c>
      <c r="S536" s="35">
        <f t="shared" si="166"/>
        <v>15.70641827</v>
      </c>
      <c r="T536" s="35">
        <v>0</v>
      </c>
      <c r="U536" s="35" t="s">
        <v>55</v>
      </c>
      <c r="V536" s="35">
        <v>15.182</v>
      </c>
      <c r="W536" s="35" t="s">
        <v>55</v>
      </c>
      <c r="X536" s="35">
        <v>14.84378192</v>
      </c>
      <c r="Y536" s="35" t="s">
        <v>55</v>
      </c>
      <c r="Z536" s="35">
        <f t="shared" si="170"/>
        <v>15.70641827</v>
      </c>
      <c r="AA536" s="35">
        <v>0</v>
      </c>
      <c r="AB536" s="35">
        <v>0</v>
      </c>
      <c r="AC536" s="35">
        <v>0</v>
      </c>
      <c r="AD536" s="35">
        <v>0</v>
      </c>
      <c r="AE536" s="35">
        <v>0</v>
      </c>
      <c r="AF536" s="35">
        <v>0</v>
      </c>
      <c r="AG536" s="35">
        <v>0</v>
      </c>
      <c r="AH536" s="35">
        <v>0</v>
      </c>
      <c r="AI536" s="35">
        <v>14.84378192</v>
      </c>
      <c r="AJ536" s="35">
        <v>15.70641827</v>
      </c>
      <c r="AK536" s="35">
        <v>0</v>
      </c>
      <c r="AL536" s="35">
        <v>0</v>
      </c>
      <c r="AM536" s="35">
        <f t="shared" ref="AM536:AM553" si="171">AG536+AI536+AK536+AC536+AE536</f>
        <v>14.84378192</v>
      </c>
      <c r="AN536" s="35">
        <f t="shared" ref="AN536:AN553" si="172">AH536+AJ536+AL536+AD536+AF536</f>
        <v>15.70641827</v>
      </c>
      <c r="AO536" s="36" t="s">
        <v>2943</v>
      </c>
    </row>
    <row r="537" spans="1:41" s="5" customFormat="1" ht="173.25" x14ac:dyDescent="0.25">
      <c r="A537" s="30" t="s">
        <v>536</v>
      </c>
      <c r="B537" s="47" t="s">
        <v>989</v>
      </c>
      <c r="C537" s="32" t="s">
        <v>990</v>
      </c>
      <c r="D537" s="61" t="s">
        <v>115</v>
      </c>
      <c r="E537" s="34">
        <v>2020</v>
      </c>
      <c r="F537" s="34">
        <v>2022</v>
      </c>
      <c r="G537" s="34">
        <v>2022</v>
      </c>
      <c r="H537" s="35" t="s">
        <v>55</v>
      </c>
      <c r="I537" s="35" t="s">
        <v>55</v>
      </c>
      <c r="J537" s="35">
        <v>0</v>
      </c>
      <c r="K537" s="35">
        <v>4.5773740199999997</v>
      </c>
      <c r="L537" s="35">
        <v>0</v>
      </c>
      <c r="M537" s="35">
        <v>0</v>
      </c>
      <c r="N537" s="35">
        <v>4.5773740199999997</v>
      </c>
      <c r="O537" s="35">
        <v>0</v>
      </c>
      <c r="P537" s="35">
        <f t="shared" si="169"/>
        <v>4.5281334700000002</v>
      </c>
      <c r="Q537" s="35">
        <v>0</v>
      </c>
      <c r="R537" s="35">
        <f t="shared" si="165"/>
        <v>0</v>
      </c>
      <c r="S537" s="35">
        <f t="shared" si="166"/>
        <v>4.5281334700000002</v>
      </c>
      <c r="T537" s="35">
        <v>0</v>
      </c>
      <c r="U537" s="35" t="s">
        <v>55</v>
      </c>
      <c r="V537" s="35">
        <v>4.617</v>
      </c>
      <c r="W537" s="35" t="s">
        <v>55</v>
      </c>
      <c r="X537" s="35">
        <v>1.6163740199999999</v>
      </c>
      <c r="Y537" s="35" t="s">
        <v>55</v>
      </c>
      <c r="Z537" s="35">
        <f t="shared" si="170"/>
        <v>1.6172928100000004</v>
      </c>
      <c r="AA537" s="35">
        <v>0</v>
      </c>
      <c r="AB537" s="35">
        <v>0</v>
      </c>
      <c r="AC537" s="35">
        <v>2.9609999999999999</v>
      </c>
      <c r="AD537" s="35">
        <v>2.9108406599999999</v>
      </c>
      <c r="AE537" s="35">
        <v>0</v>
      </c>
      <c r="AF537" s="35">
        <v>0</v>
      </c>
      <c r="AG537" s="35">
        <v>1.6163740200000001</v>
      </c>
      <c r="AH537" s="35">
        <v>1.6172928099999999</v>
      </c>
      <c r="AI537" s="35">
        <v>0</v>
      </c>
      <c r="AJ537" s="35">
        <v>0</v>
      </c>
      <c r="AK537" s="35">
        <v>0</v>
      </c>
      <c r="AL537" s="35">
        <v>0</v>
      </c>
      <c r="AM537" s="35">
        <f t="shared" si="171"/>
        <v>4.5773740199999997</v>
      </c>
      <c r="AN537" s="35">
        <f t="shared" si="172"/>
        <v>4.5281334700000002</v>
      </c>
      <c r="AO537" s="36" t="s">
        <v>3066</v>
      </c>
    </row>
    <row r="538" spans="1:41" s="5" customFormat="1" ht="31.5" x14ac:dyDescent="0.25">
      <c r="A538" s="30" t="s">
        <v>536</v>
      </c>
      <c r="B538" s="47" t="s">
        <v>991</v>
      </c>
      <c r="C538" s="32" t="s">
        <v>992</v>
      </c>
      <c r="D538" s="33" t="s">
        <v>97</v>
      </c>
      <c r="E538" s="34">
        <v>2020</v>
      </c>
      <c r="F538" s="34">
        <v>2020</v>
      </c>
      <c r="G538" s="34">
        <v>2020</v>
      </c>
      <c r="H538" s="35" t="s">
        <v>55</v>
      </c>
      <c r="I538" s="35" t="s">
        <v>55</v>
      </c>
      <c r="J538" s="35">
        <v>0</v>
      </c>
      <c r="K538" s="35">
        <v>4.5039999999999996</v>
      </c>
      <c r="L538" s="35">
        <v>0</v>
      </c>
      <c r="M538" s="35">
        <v>0</v>
      </c>
      <c r="N538" s="35">
        <v>4.5039999999999996</v>
      </c>
      <c r="O538" s="35">
        <v>0</v>
      </c>
      <c r="P538" s="35">
        <f t="shared" si="169"/>
        <v>4.4533800000000001</v>
      </c>
      <c r="Q538" s="35">
        <v>0</v>
      </c>
      <c r="R538" s="35">
        <f t="shared" si="165"/>
        <v>0</v>
      </c>
      <c r="S538" s="35">
        <f t="shared" si="166"/>
        <v>4.4533800000000001</v>
      </c>
      <c r="T538" s="35">
        <v>0</v>
      </c>
      <c r="U538" s="35" t="s">
        <v>55</v>
      </c>
      <c r="V538" s="35">
        <v>4.5039999999999996</v>
      </c>
      <c r="W538" s="35" t="s">
        <v>55</v>
      </c>
      <c r="X538" s="35">
        <v>0</v>
      </c>
      <c r="Y538" s="35" t="s">
        <v>55</v>
      </c>
      <c r="Z538" s="35">
        <f t="shared" si="170"/>
        <v>0</v>
      </c>
      <c r="AA538" s="35">
        <v>0</v>
      </c>
      <c r="AB538" s="35">
        <v>0</v>
      </c>
      <c r="AC538" s="35">
        <v>4.5039999999999996</v>
      </c>
      <c r="AD538" s="35">
        <v>4.4533800000000001</v>
      </c>
      <c r="AE538" s="35">
        <v>0</v>
      </c>
      <c r="AF538" s="35">
        <v>0</v>
      </c>
      <c r="AG538" s="35">
        <v>0</v>
      </c>
      <c r="AH538" s="35">
        <v>0</v>
      </c>
      <c r="AI538" s="35">
        <v>0</v>
      </c>
      <c r="AJ538" s="35">
        <v>0</v>
      </c>
      <c r="AK538" s="35">
        <v>0</v>
      </c>
      <c r="AL538" s="35">
        <v>0</v>
      </c>
      <c r="AM538" s="35">
        <f t="shared" si="171"/>
        <v>4.5039999999999996</v>
      </c>
      <c r="AN538" s="35">
        <f t="shared" si="172"/>
        <v>4.4533800000000001</v>
      </c>
      <c r="AO538" s="36" t="s">
        <v>2594</v>
      </c>
    </row>
    <row r="539" spans="1:41" s="5" customFormat="1" ht="31.5" x14ac:dyDescent="0.25">
      <c r="A539" s="30" t="s">
        <v>536</v>
      </c>
      <c r="B539" s="47" t="s">
        <v>993</v>
      </c>
      <c r="C539" s="32" t="s">
        <v>994</v>
      </c>
      <c r="D539" s="33" t="s">
        <v>97</v>
      </c>
      <c r="E539" s="34">
        <v>2020</v>
      </c>
      <c r="F539" s="34">
        <v>2020</v>
      </c>
      <c r="G539" s="34">
        <v>2020</v>
      </c>
      <c r="H539" s="35" t="s">
        <v>55</v>
      </c>
      <c r="I539" s="35" t="s">
        <v>55</v>
      </c>
      <c r="J539" s="35">
        <v>0</v>
      </c>
      <c r="K539" s="35">
        <v>3.7290000000000001</v>
      </c>
      <c r="L539" s="35">
        <v>0</v>
      </c>
      <c r="M539" s="35">
        <v>0</v>
      </c>
      <c r="N539" s="35">
        <v>3.7290000000000001</v>
      </c>
      <c r="O539" s="35">
        <v>0</v>
      </c>
      <c r="P539" s="35">
        <f t="shared" si="169"/>
        <v>3.3265333300000002</v>
      </c>
      <c r="Q539" s="35">
        <v>0</v>
      </c>
      <c r="R539" s="35">
        <f t="shared" si="165"/>
        <v>0</v>
      </c>
      <c r="S539" s="35">
        <f t="shared" si="166"/>
        <v>3.3265333300000002</v>
      </c>
      <c r="T539" s="35">
        <v>0</v>
      </c>
      <c r="U539" s="35" t="s">
        <v>55</v>
      </c>
      <c r="V539" s="35">
        <v>3.7290000000000001</v>
      </c>
      <c r="W539" s="35" t="s">
        <v>55</v>
      </c>
      <c r="X539" s="35">
        <v>0</v>
      </c>
      <c r="Y539" s="35" t="s">
        <v>55</v>
      </c>
      <c r="Z539" s="35">
        <f t="shared" si="170"/>
        <v>0</v>
      </c>
      <c r="AA539" s="35">
        <v>0</v>
      </c>
      <c r="AB539" s="35">
        <v>0</v>
      </c>
      <c r="AC539" s="35">
        <v>3.7290000000000001</v>
      </c>
      <c r="AD539" s="35">
        <v>3.3265333300000002</v>
      </c>
      <c r="AE539" s="35">
        <v>0</v>
      </c>
      <c r="AF539" s="35">
        <v>0</v>
      </c>
      <c r="AG539" s="35">
        <v>0</v>
      </c>
      <c r="AH539" s="35">
        <v>0</v>
      </c>
      <c r="AI539" s="35">
        <v>0</v>
      </c>
      <c r="AJ539" s="35">
        <v>0</v>
      </c>
      <c r="AK539" s="35">
        <v>0</v>
      </c>
      <c r="AL539" s="35">
        <v>0</v>
      </c>
      <c r="AM539" s="35">
        <f t="shared" si="171"/>
        <v>3.7290000000000001</v>
      </c>
      <c r="AN539" s="35">
        <f t="shared" si="172"/>
        <v>3.3265333300000002</v>
      </c>
      <c r="AO539" s="36" t="s">
        <v>2594</v>
      </c>
    </row>
    <row r="540" spans="1:41" s="5" customFormat="1" ht="157.5" x14ac:dyDescent="0.25">
      <c r="A540" s="30" t="s">
        <v>536</v>
      </c>
      <c r="B540" s="47" t="s">
        <v>995</v>
      </c>
      <c r="C540" s="32" t="s">
        <v>996</v>
      </c>
      <c r="D540" s="33" t="s">
        <v>124</v>
      </c>
      <c r="E540" s="34">
        <v>2024</v>
      </c>
      <c r="F540" s="34">
        <v>2024</v>
      </c>
      <c r="G540" s="34">
        <v>2024</v>
      </c>
      <c r="H540" s="35" t="s">
        <v>55</v>
      </c>
      <c r="I540" s="35" t="s">
        <v>55</v>
      </c>
      <c r="J540" s="35">
        <v>0</v>
      </c>
      <c r="K540" s="35">
        <v>4.3153587900000003</v>
      </c>
      <c r="L540" s="35">
        <v>0</v>
      </c>
      <c r="M540" s="35">
        <v>0</v>
      </c>
      <c r="N540" s="35">
        <v>4.3153587900000003</v>
      </c>
      <c r="O540" s="35">
        <v>0</v>
      </c>
      <c r="P540" s="35">
        <f t="shared" si="169"/>
        <v>4.2230432699999998</v>
      </c>
      <c r="Q540" s="35">
        <v>0</v>
      </c>
      <c r="R540" s="35">
        <f t="shared" si="165"/>
        <v>0</v>
      </c>
      <c r="S540" s="35">
        <f t="shared" si="166"/>
        <v>4.2230432699999998</v>
      </c>
      <c r="T540" s="35">
        <v>0</v>
      </c>
      <c r="U540" s="35" t="s">
        <v>55</v>
      </c>
      <c r="V540" s="35">
        <v>4.2839999999999998</v>
      </c>
      <c r="W540" s="35" t="s">
        <v>55</v>
      </c>
      <c r="X540" s="35">
        <v>4.3153587900000003</v>
      </c>
      <c r="Y540" s="35" t="s">
        <v>55</v>
      </c>
      <c r="Z540" s="35">
        <f t="shared" si="170"/>
        <v>4.2230432699999998</v>
      </c>
      <c r="AA540" s="35">
        <v>0</v>
      </c>
      <c r="AB540" s="35">
        <v>0</v>
      </c>
      <c r="AC540" s="35">
        <v>0</v>
      </c>
      <c r="AD540" s="35">
        <v>0</v>
      </c>
      <c r="AE540" s="35">
        <v>0</v>
      </c>
      <c r="AF540" s="35">
        <v>0</v>
      </c>
      <c r="AG540" s="35">
        <v>0</v>
      </c>
      <c r="AH540" s="35">
        <v>0</v>
      </c>
      <c r="AI540" s="35">
        <v>0</v>
      </c>
      <c r="AJ540" s="35">
        <v>0</v>
      </c>
      <c r="AK540" s="35">
        <v>4.3153587900000003</v>
      </c>
      <c r="AL540" s="35">
        <v>4.2230432699999998</v>
      </c>
      <c r="AM540" s="35">
        <f t="shared" si="171"/>
        <v>4.3153587900000003</v>
      </c>
      <c r="AN540" s="35">
        <f t="shared" si="172"/>
        <v>4.2230432699999998</v>
      </c>
      <c r="AO540" s="36" t="s">
        <v>3046</v>
      </c>
    </row>
    <row r="541" spans="1:41" s="5" customFormat="1" ht="157.5" x14ac:dyDescent="0.25">
      <c r="A541" s="30" t="s">
        <v>536</v>
      </c>
      <c r="B541" s="47" t="s">
        <v>997</v>
      </c>
      <c r="C541" s="32" t="s">
        <v>998</v>
      </c>
      <c r="D541" s="33" t="s">
        <v>124</v>
      </c>
      <c r="E541" s="34">
        <v>2024</v>
      </c>
      <c r="F541" s="34">
        <v>2024</v>
      </c>
      <c r="G541" s="34">
        <v>2024</v>
      </c>
      <c r="H541" s="35" t="s">
        <v>55</v>
      </c>
      <c r="I541" s="35" t="s">
        <v>55</v>
      </c>
      <c r="J541" s="35">
        <v>0</v>
      </c>
      <c r="K541" s="35">
        <v>11.373423059999999</v>
      </c>
      <c r="L541" s="35">
        <v>0</v>
      </c>
      <c r="M541" s="35">
        <v>0</v>
      </c>
      <c r="N541" s="35">
        <v>11.373423059999999</v>
      </c>
      <c r="O541" s="35">
        <v>0</v>
      </c>
      <c r="P541" s="35">
        <f t="shared" si="169"/>
        <v>11.493543669999999</v>
      </c>
      <c r="Q541" s="35">
        <v>0</v>
      </c>
      <c r="R541" s="35">
        <f t="shared" si="165"/>
        <v>0</v>
      </c>
      <c r="S541" s="35">
        <f t="shared" si="166"/>
        <v>11.493543669999999</v>
      </c>
      <c r="T541" s="35">
        <v>0</v>
      </c>
      <c r="U541" s="35" t="s">
        <v>55</v>
      </c>
      <c r="V541" s="35">
        <v>11.654</v>
      </c>
      <c r="W541" s="35" t="s">
        <v>55</v>
      </c>
      <c r="X541" s="35">
        <v>11.373423059999999</v>
      </c>
      <c r="Y541" s="35" t="s">
        <v>55</v>
      </c>
      <c r="Z541" s="35">
        <f t="shared" si="170"/>
        <v>11.493543669999999</v>
      </c>
      <c r="AA541" s="35">
        <v>0</v>
      </c>
      <c r="AB541" s="35">
        <v>0</v>
      </c>
      <c r="AC541" s="35">
        <v>0</v>
      </c>
      <c r="AD541" s="35">
        <v>0</v>
      </c>
      <c r="AE541" s="35">
        <v>0</v>
      </c>
      <c r="AF541" s="35">
        <v>0</v>
      </c>
      <c r="AG541" s="35">
        <v>0</v>
      </c>
      <c r="AH541" s="35">
        <v>0</v>
      </c>
      <c r="AI541" s="35">
        <v>0</v>
      </c>
      <c r="AJ541" s="35">
        <v>0</v>
      </c>
      <c r="AK541" s="35">
        <v>11.373423059999999</v>
      </c>
      <c r="AL541" s="35">
        <v>11.493543669999999</v>
      </c>
      <c r="AM541" s="35">
        <f t="shared" si="171"/>
        <v>11.373423059999999</v>
      </c>
      <c r="AN541" s="35">
        <f t="shared" si="172"/>
        <v>11.493543669999999</v>
      </c>
      <c r="AO541" s="36" t="s">
        <v>3047</v>
      </c>
    </row>
    <row r="542" spans="1:41" s="5" customFormat="1" ht="157.5" x14ac:dyDescent="0.25">
      <c r="A542" s="30" t="s">
        <v>536</v>
      </c>
      <c r="B542" s="47" t="s">
        <v>999</v>
      </c>
      <c r="C542" s="32" t="s">
        <v>1000</v>
      </c>
      <c r="D542" s="33" t="s">
        <v>124</v>
      </c>
      <c r="E542" s="34">
        <v>2024</v>
      </c>
      <c r="F542" s="34">
        <v>2024</v>
      </c>
      <c r="G542" s="34">
        <v>2024</v>
      </c>
      <c r="H542" s="35" t="s">
        <v>55</v>
      </c>
      <c r="I542" s="35" t="s">
        <v>55</v>
      </c>
      <c r="J542" s="35">
        <v>0</v>
      </c>
      <c r="K542" s="35">
        <v>11.379424859999999</v>
      </c>
      <c r="L542" s="35">
        <v>0</v>
      </c>
      <c r="M542" s="35">
        <v>0</v>
      </c>
      <c r="N542" s="35">
        <v>11.379424859999999</v>
      </c>
      <c r="O542" s="35">
        <v>0</v>
      </c>
      <c r="P542" s="35">
        <f t="shared" si="169"/>
        <v>11.65723745</v>
      </c>
      <c r="Q542" s="35">
        <v>0</v>
      </c>
      <c r="R542" s="35">
        <f t="shared" si="165"/>
        <v>0</v>
      </c>
      <c r="S542" s="35">
        <f t="shared" si="166"/>
        <v>11.65723745</v>
      </c>
      <c r="T542" s="35">
        <v>0</v>
      </c>
      <c r="U542" s="35" t="s">
        <v>55</v>
      </c>
      <c r="V542" s="35">
        <v>11.782999999999999</v>
      </c>
      <c r="W542" s="35" t="s">
        <v>55</v>
      </c>
      <c r="X542" s="35">
        <v>11.379424859999999</v>
      </c>
      <c r="Y542" s="35" t="s">
        <v>55</v>
      </c>
      <c r="Z542" s="35">
        <f t="shared" si="170"/>
        <v>11.65723745</v>
      </c>
      <c r="AA542" s="35">
        <v>0</v>
      </c>
      <c r="AB542" s="35">
        <v>0</v>
      </c>
      <c r="AC542" s="35">
        <v>0</v>
      </c>
      <c r="AD542" s="35">
        <v>0</v>
      </c>
      <c r="AE542" s="35">
        <v>0</v>
      </c>
      <c r="AF542" s="35">
        <v>0</v>
      </c>
      <c r="AG542" s="35">
        <v>0</v>
      </c>
      <c r="AH542" s="35">
        <v>0</v>
      </c>
      <c r="AI542" s="35">
        <v>0</v>
      </c>
      <c r="AJ542" s="35">
        <v>0</v>
      </c>
      <c r="AK542" s="35">
        <v>11.379424859999999</v>
      </c>
      <c r="AL542" s="35">
        <v>11.65723745</v>
      </c>
      <c r="AM542" s="35">
        <f t="shared" si="171"/>
        <v>11.379424859999999</v>
      </c>
      <c r="AN542" s="35">
        <f t="shared" si="172"/>
        <v>11.65723745</v>
      </c>
      <c r="AO542" s="36" t="s">
        <v>3048</v>
      </c>
    </row>
    <row r="543" spans="1:41" s="5" customFormat="1" ht="31.5" x14ac:dyDescent="0.25">
      <c r="A543" s="30" t="s">
        <v>536</v>
      </c>
      <c r="B543" s="47" t="s">
        <v>1001</v>
      </c>
      <c r="C543" s="32" t="s">
        <v>1002</v>
      </c>
      <c r="D543" s="33" t="s">
        <v>97</v>
      </c>
      <c r="E543" s="43">
        <v>2020</v>
      </c>
      <c r="F543" s="43">
        <v>2020</v>
      </c>
      <c r="G543" s="43">
        <v>2020</v>
      </c>
      <c r="H543" s="35" t="s">
        <v>55</v>
      </c>
      <c r="I543" s="35" t="s">
        <v>55</v>
      </c>
      <c r="J543" s="35">
        <v>0</v>
      </c>
      <c r="K543" s="35">
        <v>0.36326907999999997</v>
      </c>
      <c r="L543" s="35">
        <v>0</v>
      </c>
      <c r="M543" s="35">
        <v>0</v>
      </c>
      <c r="N543" s="35">
        <v>0.36326907999999997</v>
      </c>
      <c r="O543" s="35">
        <v>0</v>
      </c>
      <c r="P543" s="35">
        <f t="shared" si="169"/>
        <v>0.36291667</v>
      </c>
      <c r="Q543" s="35">
        <v>0</v>
      </c>
      <c r="R543" s="35">
        <f t="shared" si="165"/>
        <v>0</v>
      </c>
      <c r="S543" s="35">
        <f t="shared" si="166"/>
        <v>0.36291667</v>
      </c>
      <c r="T543" s="35">
        <v>0</v>
      </c>
      <c r="U543" s="35" t="s">
        <v>55</v>
      </c>
      <c r="V543" s="35">
        <v>0</v>
      </c>
      <c r="W543" s="35" t="s">
        <v>55</v>
      </c>
      <c r="X543" s="35">
        <v>0</v>
      </c>
      <c r="Y543" s="35" t="s">
        <v>55</v>
      </c>
      <c r="Z543" s="35">
        <f t="shared" si="170"/>
        <v>0</v>
      </c>
      <c r="AA543" s="35">
        <v>0</v>
      </c>
      <c r="AB543" s="35">
        <v>0</v>
      </c>
      <c r="AC543" s="35">
        <v>0.36326907999999997</v>
      </c>
      <c r="AD543" s="35">
        <v>0.36291667</v>
      </c>
      <c r="AE543" s="35">
        <v>0</v>
      </c>
      <c r="AF543" s="35">
        <v>0</v>
      </c>
      <c r="AG543" s="35">
        <v>0</v>
      </c>
      <c r="AH543" s="35">
        <v>0</v>
      </c>
      <c r="AI543" s="35">
        <v>0</v>
      </c>
      <c r="AJ543" s="35">
        <v>0</v>
      </c>
      <c r="AK543" s="35">
        <v>0</v>
      </c>
      <c r="AL543" s="35">
        <v>0</v>
      </c>
      <c r="AM543" s="35">
        <f t="shared" si="171"/>
        <v>0.36326907999999997</v>
      </c>
      <c r="AN543" s="35">
        <f t="shared" si="172"/>
        <v>0.36291667</v>
      </c>
      <c r="AO543" s="36" t="s">
        <v>2594</v>
      </c>
    </row>
    <row r="544" spans="1:41" s="5" customFormat="1" ht="55.5" customHeight="1" x14ac:dyDescent="0.25">
      <c r="A544" s="30" t="s">
        <v>536</v>
      </c>
      <c r="B544" s="47" t="s">
        <v>1003</v>
      </c>
      <c r="C544" s="32" t="s">
        <v>1004</v>
      </c>
      <c r="D544" s="33" t="s">
        <v>124</v>
      </c>
      <c r="E544" s="34">
        <v>2021</v>
      </c>
      <c r="F544" s="34">
        <v>2021</v>
      </c>
      <c r="G544" s="34">
        <v>2021</v>
      </c>
      <c r="H544" s="35" t="s">
        <v>55</v>
      </c>
      <c r="I544" s="35" t="s">
        <v>55</v>
      </c>
      <c r="J544" s="35">
        <v>0</v>
      </c>
      <c r="K544" s="35">
        <v>14.864688829999999</v>
      </c>
      <c r="L544" s="35">
        <v>0</v>
      </c>
      <c r="M544" s="35">
        <v>0</v>
      </c>
      <c r="N544" s="35">
        <v>14.864688829999999</v>
      </c>
      <c r="O544" s="35">
        <v>0</v>
      </c>
      <c r="P544" s="35">
        <f t="shared" si="169"/>
        <v>14.7083248</v>
      </c>
      <c r="Q544" s="35">
        <v>0</v>
      </c>
      <c r="R544" s="35">
        <f t="shared" si="165"/>
        <v>0</v>
      </c>
      <c r="S544" s="35">
        <f t="shared" si="166"/>
        <v>14.7083248</v>
      </c>
      <c r="T544" s="35">
        <v>0</v>
      </c>
      <c r="U544" s="35" t="s">
        <v>55</v>
      </c>
      <c r="V544" s="35">
        <v>15.058</v>
      </c>
      <c r="W544" s="35" t="s">
        <v>55</v>
      </c>
      <c r="X544" s="35">
        <v>14.864688829999999</v>
      </c>
      <c r="Y544" s="35" t="s">
        <v>55</v>
      </c>
      <c r="Z544" s="35">
        <f t="shared" si="170"/>
        <v>14.7083248</v>
      </c>
      <c r="AA544" s="35">
        <v>0</v>
      </c>
      <c r="AB544" s="35">
        <v>0</v>
      </c>
      <c r="AC544" s="35">
        <v>0</v>
      </c>
      <c r="AD544" s="35">
        <v>0</v>
      </c>
      <c r="AE544" s="35">
        <v>14.864688829999999</v>
      </c>
      <c r="AF544" s="35">
        <v>14.7083248</v>
      </c>
      <c r="AG544" s="35">
        <v>0</v>
      </c>
      <c r="AH544" s="35">
        <v>0</v>
      </c>
      <c r="AI544" s="35">
        <v>0</v>
      </c>
      <c r="AJ544" s="35">
        <v>0</v>
      </c>
      <c r="AK544" s="35">
        <v>0</v>
      </c>
      <c r="AL544" s="35">
        <v>0</v>
      </c>
      <c r="AM544" s="35">
        <f t="shared" si="171"/>
        <v>14.864688829999999</v>
      </c>
      <c r="AN544" s="35">
        <f t="shared" si="172"/>
        <v>14.7083248</v>
      </c>
      <c r="AO544" s="36" t="s">
        <v>2964</v>
      </c>
    </row>
    <row r="545" spans="1:41" s="5" customFormat="1" ht="31.5" x14ac:dyDescent="0.25">
      <c r="A545" s="30" t="s">
        <v>536</v>
      </c>
      <c r="B545" s="47" t="s">
        <v>2768</v>
      </c>
      <c r="C545" s="53" t="s">
        <v>2769</v>
      </c>
      <c r="D545" s="67" t="s">
        <v>124</v>
      </c>
      <c r="E545" s="33">
        <v>2020</v>
      </c>
      <c r="F545" s="34" t="s">
        <v>55</v>
      </c>
      <c r="G545" s="34" t="s">
        <v>55</v>
      </c>
      <c r="H545" s="35" t="s">
        <v>55</v>
      </c>
      <c r="I545" s="35" t="s">
        <v>55</v>
      </c>
      <c r="J545" s="35">
        <v>0</v>
      </c>
      <c r="K545" s="51">
        <v>0</v>
      </c>
      <c r="L545" s="51">
        <v>0</v>
      </c>
      <c r="M545" s="51">
        <v>0</v>
      </c>
      <c r="N545" s="51">
        <v>0</v>
      </c>
      <c r="O545" s="35">
        <v>0</v>
      </c>
      <c r="P545" s="35">
        <v>0</v>
      </c>
      <c r="Q545" s="52">
        <v>0</v>
      </c>
      <c r="R545" s="35">
        <v>0</v>
      </c>
      <c r="S545" s="52">
        <v>0</v>
      </c>
      <c r="T545" s="35">
        <v>0</v>
      </c>
      <c r="U545" s="35" t="s">
        <v>55</v>
      </c>
      <c r="V545" s="35">
        <v>0</v>
      </c>
      <c r="W545" s="35" t="s">
        <v>55</v>
      </c>
      <c r="X545" s="35">
        <v>0</v>
      </c>
      <c r="Y545" s="35" t="s">
        <v>55</v>
      </c>
      <c r="Z545" s="35">
        <f>P545-J545-AB545-AD545</f>
        <v>0</v>
      </c>
      <c r="AA545" s="35">
        <v>0</v>
      </c>
      <c r="AB545" s="35">
        <v>0</v>
      </c>
      <c r="AC545" s="35">
        <v>0</v>
      </c>
      <c r="AD545" s="35">
        <v>0</v>
      </c>
      <c r="AE545" s="35">
        <v>0</v>
      </c>
      <c r="AF545" s="35">
        <v>0</v>
      </c>
      <c r="AG545" s="35">
        <v>0</v>
      </c>
      <c r="AH545" s="35">
        <v>0</v>
      </c>
      <c r="AI545" s="35">
        <v>0</v>
      </c>
      <c r="AJ545" s="35">
        <v>0</v>
      </c>
      <c r="AK545" s="35">
        <v>0</v>
      </c>
      <c r="AL545" s="35">
        <v>0</v>
      </c>
      <c r="AM545" s="35">
        <f t="shared" si="171"/>
        <v>0</v>
      </c>
      <c r="AN545" s="35">
        <f t="shared" si="172"/>
        <v>0</v>
      </c>
      <c r="AO545" s="36" t="s">
        <v>2540</v>
      </c>
    </row>
    <row r="546" spans="1:41" s="5" customFormat="1" ht="31.5" x14ac:dyDescent="0.25">
      <c r="A546" s="30" t="s">
        <v>536</v>
      </c>
      <c r="B546" s="47" t="s">
        <v>2770</v>
      </c>
      <c r="C546" s="53" t="s">
        <v>2771</v>
      </c>
      <c r="D546" s="67" t="s">
        <v>124</v>
      </c>
      <c r="E546" s="33">
        <v>2019</v>
      </c>
      <c r="F546" s="34" t="s">
        <v>55</v>
      </c>
      <c r="G546" s="34" t="s">
        <v>55</v>
      </c>
      <c r="H546" s="35" t="s">
        <v>55</v>
      </c>
      <c r="I546" s="35" t="s">
        <v>55</v>
      </c>
      <c r="J546" s="35">
        <v>0</v>
      </c>
      <c r="K546" s="51">
        <v>0</v>
      </c>
      <c r="L546" s="51">
        <v>0</v>
      </c>
      <c r="M546" s="51">
        <v>0</v>
      </c>
      <c r="N546" s="51">
        <v>0</v>
      </c>
      <c r="O546" s="35">
        <v>0</v>
      </c>
      <c r="P546" s="35">
        <v>0</v>
      </c>
      <c r="Q546" s="52">
        <v>0</v>
      </c>
      <c r="R546" s="35">
        <v>0</v>
      </c>
      <c r="S546" s="52">
        <v>0</v>
      </c>
      <c r="T546" s="35">
        <v>0</v>
      </c>
      <c r="U546" s="35" t="s">
        <v>55</v>
      </c>
      <c r="V546" s="35">
        <v>0</v>
      </c>
      <c r="W546" s="35" t="s">
        <v>55</v>
      </c>
      <c r="X546" s="35">
        <v>0</v>
      </c>
      <c r="Y546" s="35" t="s">
        <v>55</v>
      </c>
      <c r="Z546" s="35">
        <f>P546-J546-AB546-AD546</f>
        <v>0</v>
      </c>
      <c r="AA546" s="35">
        <v>0</v>
      </c>
      <c r="AB546" s="35">
        <v>0</v>
      </c>
      <c r="AC546" s="35">
        <v>0</v>
      </c>
      <c r="AD546" s="35">
        <v>0</v>
      </c>
      <c r="AE546" s="35">
        <v>0</v>
      </c>
      <c r="AF546" s="35">
        <v>0</v>
      </c>
      <c r="AG546" s="35">
        <v>0</v>
      </c>
      <c r="AH546" s="35">
        <v>0</v>
      </c>
      <c r="AI546" s="35">
        <v>0</v>
      </c>
      <c r="AJ546" s="35">
        <v>0</v>
      </c>
      <c r="AK546" s="35">
        <v>0</v>
      </c>
      <c r="AL546" s="35">
        <v>0</v>
      </c>
      <c r="AM546" s="35">
        <f t="shared" si="171"/>
        <v>0</v>
      </c>
      <c r="AN546" s="35">
        <f t="shared" si="172"/>
        <v>0</v>
      </c>
      <c r="AO546" s="36" t="s">
        <v>2540</v>
      </c>
    </row>
    <row r="547" spans="1:41" s="5" customFormat="1" ht="31.5" x14ac:dyDescent="0.25">
      <c r="A547" s="30" t="s">
        <v>536</v>
      </c>
      <c r="B547" s="41" t="s">
        <v>1005</v>
      </c>
      <c r="C547" s="32" t="s">
        <v>1006</v>
      </c>
      <c r="D547" s="42" t="s">
        <v>97</v>
      </c>
      <c r="E547" s="43">
        <v>2020</v>
      </c>
      <c r="F547" s="43">
        <v>2020</v>
      </c>
      <c r="G547" s="43">
        <v>2020</v>
      </c>
      <c r="H547" s="35" t="s">
        <v>55</v>
      </c>
      <c r="I547" s="35" t="s">
        <v>55</v>
      </c>
      <c r="J547" s="35">
        <v>0</v>
      </c>
      <c r="K547" s="35">
        <v>4.0030000000000001</v>
      </c>
      <c r="L547" s="35">
        <v>0</v>
      </c>
      <c r="M547" s="35">
        <v>0</v>
      </c>
      <c r="N547" s="35">
        <v>4.0030000000000001</v>
      </c>
      <c r="O547" s="35">
        <v>0</v>
      </c>
      <c r="P547" s="35">
        <f>J547+AN547+AB547</f>
        <v>4.0031384000000001</v>
      </c>
      <c r="Q547" s="35">
        <v>0</v>
      </c>
      <c r="R547" s="35">
        <f t="shared" si="165"/>
        <v>0</v>
      </c>
      <c r="S547" s="35">
        <f t="shared" si="166"/>
        <v>4.0031384000000001</v>
      </c>
      <c r="T547" s="35">
        <v>0</v>
      </c>
      <c r="U547" s="35" t="s">
        <v>55</v>
      </c>
      <c r="V547" s="35">
        <v>4.0030000000000001</v>
      </c>
      <c r="W547" s="35" t="s">
        <v>55</v>
      </c>
      <c r="X547" s="35">
        <v>0</v>
      </c>
      <c r="Y547" s="35" t="s">
        <v>55</v>
      </c>
      <c r="Z547" s="35">
        <f>AN547-AD547</f>
        <v>0</v>
      </c>
      <c r="AA547" s="35">
        <v>0</v>
      </c>
      <c r="AB547" s="35">
        <v>0</v>
      </c>
      <c r="AC547" s="35">
        <v>4.0030000000000001</v>
      </c>
      <c r="AD547" s="35">
        <v>4.0031384000000001</v>
      </c>
      <c r="AE547" s="35">
        <v>0</v>
      </c>
      <c r="AF547" s="35">
        <v>0</v>
      </c>
      <c r="AG547" s="35">
        <v>0</v>
      </c>
      <c r="AH547" s="35">
        <v>0</v>
      </c>
      <c r="AI547" s="35">
        <v>0</v>
      </c>
      <c r="AJ547" s="35">
        <v>0</v>
      </c>
      <c r="AK547" s="35">
        <v>0</v>
      </c>
      <c r="AL547" s="35">
        <v>0</v>
      </c>
      <c r="AM547" s="35">
        <f t="shared" si="171"/>
        <v>4.0030000000000001</v>
      </c>
      <c r="AN547" s="35">
        <f t="shared" si="172"/>
        <v>4.0031384000000001</v>
      </c>
      <c r="AO547" s="36" t="s">
        <v>2594</v>
      </c>
    </row>
    <row r="548" spans="1:41" s="5" customFormat="1" ht="78.75" x14ac:dyDescent="0.25">
      <c r="A548" s="30" t="s">
        <v>536</v>
      </c>
      <c r="B548" s="41" t="s">
        <v>1007</v>
      </c>
      <c r="C548" s="32" t="s">
        <v>1008</v>
      </c>
      <c r="D548" s="46" t="s">
        <v>115</v>
      </c>
      <c r="E548" s="34">
        <v>2017</v>
      </c>
      <c r="F548" s="34">
        <v>2025</v>
      </c>
      <c r="G548" s="34">
        <v>2025</v>
      </c>
      <c r="H548" s="35" t="s">
        <v>55</v>
      </c>
      <c r="I548" s="35" t="s">
        <v>55</v>
      </c>
      <c r="J548" s="35">
        <f>13.8214</f>
        <v>13.821400000000001</v>
      </c>
      <c r="K548" s="44">
        <v>14.064432500000001</v>
      </c>
      <c r="L548" s="35">
        <v>0</v>
      </c>
      <c r="M548" s="35">
        <v>0</v>
      </c>
      <c r="N548" s="35">
        <v>0</v>
      </c>
      <c r="O548" s="44">
        <v>14.064432500000001</v>
      </c>
      <c r="P548" s="35">
        <v>14.077272500000001</v>
      </c>
      <c r="Q548" s="35">
        <v>0</v>
      </c>
      <c r="R548" s="35">
        <v>0</v>
      </c>
      <c r="S548" s="35">
        <v>0</v>
      </c>
      <c r="T548" s="35">
        <v>14.077272500000001</v>
      </c>
      <c r="U548" s="35" t="s">
        <v>55</v>
      </c>
      <c r="V548" s="35">
        <v>0.20305687000000106</v>
      </c>
      <c r="W548" s="35" t="s">
        <v>55</v>
      </c>
      <c r="X548" s="35">
        <v>1.2159999999999966E-2</v>
      </c>
      <c r="Y548" s="35" t="s">
        <v>55</v>
      </c>
      <c r="Z548" s="35">
        <f>P548-J548-AB548-AD548</f>
        <v>2.5000000000000595E-2</v>
      </c>
      <c r="AA548" s="35">
        <v>0.21803250000000002</v>
      </c>
      <c r="AB548" s="35">
        <v>0.21803250000000002</v>
      </c>
      <c r="AC548" s="35">
        <v>1.2840000000000001E-2</v>
      </c>
      <c r="AD548" s="35">
        <v>1.2840000000000001E-2</v>
      </c>
      <c r="AE548" s="35">
        <v>0</v>
      </c>
      <c r="AF548" s="35">
        <v>0</v>
      </c>
      <c r="AG548" s="35">
        <v>0</v>
      </c>
      <c r="AH548" s="35">
        <v>0</v>
      </c>
      <c r="AI548" s="35">
        <v>0</v>
      </c>
      <c r="AJ548" s="35">
        <v>0</v>
      </c>
      <c r="AK548" s="35">
        <v>0</v>
      </c>
      <c r="AL548" s="35">
        <v>0</v>
      </c>
      <c r="AM548" s="35">
        <f t="shared" si="171"/>
        <v>1.2840000000000001E-2</v>
      </c>
      <c r="AN548" s="35">
        <f t="shared" si="172"/>
        <v>1.2840000000000001E-2</v>
      </c>
      <c r="AO548" s="36" t="s">
        <v>2621</v>
      </c>
    </row>
    <row r="549" spans="1:41" s="5" customFormat="1" ht="63" x14ac:dyDescent="0.25">
      <c r="A549" s="30" t="s">
        <v>536</v>
      </c>
      <c r="B549" s="41" t="s">
        <v>1009</v>
      </c>
      <c r="C549" s="32" t="s">
        <v>1010</v>
      </c>
      <c r="D549" s="42" t="s">
        <v>124</v>
      </c>
      <c r="E549" s="43">
        <v>2021</v>
      </c>
      <c r="F549" s="43">
        <v>2023</v>
      </c>
      <c r="G549" s="43">
        <v>2023</v>
      </c>
      <c r="H549" s="35" t="s">
        <v>55</v>
      </c>
      <c r="I549" s="35" t="s">
        <v>55</v>
      </c>
      <c r="J549" s="35">
        <v>0</v>
      </c>
      <c r="K549" s="44">
        <v>208</v>
      </c>
      <c r="L549" s="35">
        <v>0</v>
      </c>
      <c r="M549" s="35">
        <v>0</v>
      </c>
      <c r="N549" s="35">
        <v>0</v>
      </c>
      <c r="O549" s="44">
        <v>208</v>
      </c>
      <c r="P549" s="35">
        <f>J549+AN549+AB549</f>
        <v>208</v>
      </c>
      <c r="Q549" s="35">
        <v>0</v>
      </c>
      <c r="R549" s="35">
        <v>0</v>
      </c>
      <c r="S549" s="35">
        <v>0</v>
      </c>
      <c r="T549" s="35">
        <f>P549</f>
        <v>208</v>
      </c>
      <c r="U549" s="35" t="s">
        <v>55</v>
      </c>
      <c r="V549" s="35">
        <v>208</v>
      </c>
      <c r="W549" s="35" t="s">
        <v>55</v>
      </c>
      <c r="X549" s="35">
        <v>208</v>
      </c>
      <c r="Y549" s="35" t="s">
        <v>55</v>
      </c>
      <c r="Z549" s="35">
        <f>AN549-AD549</f>
        <v>208</v>
      </c>
      <c r="AA549" s="35">
        <v>0</v>
      </c>
      <c r="AB549" s="35">
        <v>0</v>
      </c>
      <c r="AC549" s="35">
        <v>0</v>
      </c>
      <c r="AD549" s="35">
        <v>0</v>
      </c>
      <c r="AE549" s="35">
        <v>16.5</v>
      </c>
      <c r="AF549" s="35">
        <v>16.5</v>
      </c>
      <c r="AG549" s="35">
        <v>79</v>
      </c>
      <c r="AH549" s="35">
        <v>79</v>
      </c>
      <c r="AI549" s="35">
        <v>112.5</v>
      </c>
      <c r="AJ549" s="35">
        <v>112.5</v>
      </c>
      <c r="AK549" s="35">
        <v>0</v>
      </c>
      <c r="AL549" s="35">
        <v>0</v>
      </c>
      <c r="AM549" s="35">
        <f t="shared" si="171"/>
        <v>208</v>
      </c>
      <c r="AN549" s="35">
        <f t="shared" si="172"/>
        <v>208</v>
      </c>
      <c r="AO549" s="36" t="s">
        <v>2539</v>
      </c>
    </row>
    <row r="550" spans="1:41" s="5" customFormat="1" ht="63" x14ac:dyDescent="0.25">
      <c r="A550" s="30" t="s">
        <v>536</v>
      </c>
      <c r="B550" s="41" t="s">
        <v>1011</v>
      </c>
      <c r="C550" s="48" t="s">
        <v>1012</v>
      </c>
      <c r="D550" s="42" t="s">
        <v>97</v>
      </c>
      <c r="E550" s="34">
        <v>2017</v>
      </c>
      <c r="F550" s="34">
        <v>2020</v>
      </c>
      <c r="G550" s="34">
        <v>2021</v>
      </c>
      <c r="H550" s="35" t="s">
        <v>55</v>
      </c>
      <c r="I550" s="35" t="s">
        <v>55</v>
      </c>
      <c r="J550" s="35">
        <f>60.375</f>
        <v>60.375</v>
      </c>
      <c r="K550" s="35">
        <v>61.525925000000001</v>
      </c>
      <c r="L550" s="35">
        <v>0</v>
      </c>
      <c r="M550" s="35">
        <v>0</v>
      </c>
      <c r="N550" s="35">
        <v>0</v>
      </c>
      <c r="O550" s="35">
        <v>61.525925000000001</v>
      </c>
      <c r="P550" s="35">
        <f>J550+AN550+AB550</f>
        <v>61.525925000000001</v>
      </c>
      <c r="Q550" s="35">
        <v>0</v>
      </c>
      <c r="R550" s="35">
        <v>0</v>
      </c>
      <c r="S550" s="35">
        <v>0</v>
      </c>
      <c r="T550" s="35">
        <f>P550</f>
        <v>61.525925000000001</v>
      </c>
      <c r="U550" s="35" t="s">
        <v>55</v>
      </c>
      <c r="V550" s="35">
        <v>1.1542249999999967</v>
      </c>
      <c r="W550" s="35" t="s">
        <v>55</v>
      </c>
      <c r="X550" s="35">
        <v>0</v>
      </c>
      <c r="Y550" s="35" t="s">
        <v>55</v>
      </c>
      <c r="Z550" s="35">
        <f>AN550-AD550</f>
        <v>4.4999999999999997E-3</v>
      </c>
      <c r="AA550" s="35">
        <v>1.146425</v>
      </c>
      <c r="AB550" s="35">
        <v>1.146425</v>
      </c>
      <c r="AC550" s="35">
        <v>4.4999999999999997E-3</v>
      </c>
      <c r="AD550" s="35">
        <v>0</v>
      </c>
      <c r="AE550" s="35">
        <v>0</v>
      </c>
      <c r="AF550" s="35">
        <v>4.4999999999999997E-3</v>
      </c>
      <c r="AG550" s="35">
        <v>0</v>
      </c>
      <c r="AH550" s="35">
        <v>0</v>
      </c>
      <c r="AI550" s="35">
        <v>0</v>
      </c>
      <c r="AJ550" s="35">
        <v>0</v>
      </c>
      <c r="AK550" s="35">
        <v>0</v>
      </c>
      <c r="AL550" s="35">
        <v>0</v>
      </c>
      <c r="AM550" s="35">
        <f t="shared" si="171"/>
        <v>4.4999999999999997E-3</v>
      </c>
      <c r="AN550" s="35">
        <f t="shared" si="172"/>
        <v>4.4999999999999997E-3</v>
      </c>
      <c r="AO550" s="36" t="s">
        <v>2620</v>
      </c>
    </row>
    <row r="551" spans="1:41" s="5" customFormat="1" ht="47.25" x14ac:dyDescent="0.25">
      <c r="A551" s="30" t="s">
        <v>536</v>
      </c>
      <c r="B551" s="41" t="s">
        <v>1013</v>
      </c>
      <c r="C551" s="48" t="s">
        <v>1014</v>
      </c>
      <c r="D551" s="67" t="s">
        <v>97</v>
      </c>
      <c r="E551" s="34">
        <v>2018</v>
      </c>
      <c r="F551" s="34">
        <v>2020</v>
      </c>
      <c r="G551" s="34">
        <v>2020</v>
      </c>
      <c r="H551" s="35" t="s">
        <v>55</v>
      </c>
      <c r="I551" s="35" t="s">
        <v>55</v>
      </c>
      <c r="J551" s="35">
        <f>20.1875</f>
        <v>20.1875</v>
      </c>
      <c r="K551" s="35">
        <v>47.976999999999997</v>
      </c>
      <c r="L551" s="35">
        <v>0</v>
      </c>
      <c r="M551" s="35">
        <v>0</v>
      </c>
      <c r="N551" s="35">
        <v>0</v>
      </c>
      <c r="O551" s="35">
        <v>47.976999999999997</v>
      </c>
      <c r="P551" s="35">
        <f>J551+AN551+AB551</f>
        <v>47.988</v>
      </c>
      <c r="Q551" s="35">
        <v>0</v>
      </c>
      <c r="R551" s="35">
        <v>0</v>
      </c>
      <c r="S551" s="35">
        <v>0</v>
      </c>
      <c r="T551" s="35">
        <f>P551</f>
        <v>47.988</v>
      </c>
      <c r="U551" s="35" t="s">
        <v>55</v>
      </c>
      <c r="V551" s="35">
        <v>27.969099999999997</v>
      </c>
      <c r="W551" s="35" t="s">
        <v>55</v>
      </c>
      <c r="X551" s="35">
        <v>0</v>
      </c>
      <c r="Y551" s="35" t="s">
        <v>55</v>
      </c>
      <c r="Z551" s="35">
        <f>AN551-AD551</f>
        <v>0</v>
      </c>
      <c r="AA551" s="35">
        <v>27.780499999999996</v>
      </c>
      <c r="AB551" s="35">
        <v>27.780499999999996</v>
      </c>
      <c r="AC551" s="35">
        <v>8.9999999999999993E-3</v>
      </c>
      <c r="AD551" s="35">
        <v>0.02</v>
      </c>
      <c r="AE551" s="35">
        <v>0</v>
      </c>
      <c r="AF551" s="35">
        <v>0</v>
      </c>
      <c r="AG551" s="35">
        <v>0</v>
      </c>
      <c r="AH551" s="35">
        <v>0</v>
      </c>
      <c r="AI551" s="35">
        <v>0</v>
      </c>
      <c r="AJ551" s="35">
        <v>0</v>
      </c>
      <c r="AK551" s="35">
        <v>0</v>
      </c>
      <c r="AL551" s="35">
        <v>0</v>
      </c>
      <c r="AM551" s="35">
        <f t="shared" si="171"/>
        <v>8.9999999999999993E-3</v>
      </c>
      <c r="AN551" s="35">
        <f t="shared" si="172"/>
        <v>0.02</v>
      </c>
      <c r="AO551" s="36" t="s">
        <v>2594</v>
      </c>
    </row>
    <row r="552" spans="1:41" s="5" customFormat="1" ht="63" x14ac:dyDescent="0.25">
      <c r="A552" s="30" t="s">
        <v>536</v>
      </c>
      <c r="B552" s="41" t="s">
        <v>3115</v>
      </c>
      <c r="C552" s="48" t="s">
        <v>3116</v>
      </c>
      <c r="D552" s="67" t="s">
        <v>124</v>
      </c>
      <c r="E552" s="34">
        <v>2021</v>
      </c>
      <c r="F552" s="35" t="s">
        <v>55</v>
      </c>
      <c r="G552" s="34">
        <v>2022</v>
      </c>
      <c r="H552" s="35" t="s">
        <v>55</v>
      </c>
      <c r="I552" s="35" t="s">
        <v>55</v>
      </c>
      <c r="J552" s="35">
        <v>0</v>
      </c>
      <c r="K552" s="35">
        <v>0</v>
      </c>
      <c r="L552" s="35">
        <v>0</v>
      </c>
      <c r="M552" s="35">
        <v>0</v>
      </c>
      <c r="N552" s="35">
        <v>0</v>
      </c>
      <c r="O552" s="35">
        <v>0</v>
      </c>
      <c r="P552" s="35">
        <f t="shared" ref="P552:P553" si="173">J552+AN552+AB552</f>
        <v>75.099999999999994</v>
      </c>
      <c r="Q552" s="35">
        <v>0</v>
      </c>
      <c r="R552" s="35">
        <v>0</v>
      </c>
      <c r="S552" s="35">
        <v>0</v>
      </c>
      <c r="T552" s="35">
        <f>P552</f>
        <v>75.099999999999994</v>
      </c>
      <c r="U552" s="35" t="s">
        <v>55</v>
      </c>
      <c r="V552" s="35">
        <v>0</v>
      </c>
      <c r="W552" s="35" t="s">
        <v>55</v>
      </c>
      <c r="X552" s="35">
        <v>0</v>
      </c>
      <c r="Y552" s="35" t="s">
        <v>55</v>
      </c>
      <c r="Z552" s="35">
        <f t="shared" ref="Z552:Z553" si="174">AN552-AD552</f>
        <v>75.099999999999994</v>
      </c>
      <c r="AA552" s="35">
        <v>0</v>
      </c>
      <c r="AB552" s="35">
        <v>0</v>
      </c>
      <c r="AC552" s="35">
        <v>0</v>
      </c>
      <c r="AD552" s="35">
        <v>0</v>
      </c>
      <c r="AE552" s="35">
        <v>0</v>
      </c>
      <c r="AF552" s="35">
        <v>63.24</v>
      </c>
      <c r="AG552" s="35">
        <v>0</v>
      </c>
      <c r="AH552" s="35">
        <v>11.86</v>
      </c>
      <c r="AI552" s="35">
        <v>0</v>
      </c>
      <c r="AJ552" s="35">
        <v>0</v>
      </c>
      <c r="AK552" s="35">
        <v>0</v>
      </c>
      <c r="AL552" s="35">
        <v>0</v>
      </c>
      <c r="AM552" s="35">
        <f t="shared" si="171"/>
        <v>0</v>
      </c>
      <c r="AN552" s="35">
        <f t="shared" si="172"/>
        <v>75.099999999999994</v>
      </c>
      <c r="AO552" s="36" t="s">
        <v>3119</v>
      </c>
    </row>
    <row r="553" spans="1:41" s="5" customFormat="1" ht="63" x14ac:dyDescent="0.25">
      <c r="A553" s="30" t="s">
        <v>536</v>
      </c>
      <c r="B553" s="41" t="s">
        <v>3117</v>
      </c>
      <c r="C553" s="48" t="s">
        <v>3118</v>
      </c>
      <c r="D553" s="67" t="s">
        <v>124</v>
      </c>
      <c r="E553" s="34">
        <v>2021</v>
      </c>
      <c r="F553" s="35" t="s">
        <v>55</v>
      </c>
      <c r="G553" s="34">
        <v>2022</v>
      </c>
      <c r="H553" s="35" t="s">
        <v>55</v>
      </c>
      <c r="I553" s="35" t="s">
        <v>55</v>
      </c>
      <c r="J553" s="35">
        <v>0</v>
      </c>
      <c r="K553" s="35">
        <v>0</v>
      </c>
      <c r="L553" s="35">
        <v>0</v>
      </c>
      <c r="M553" s="35">
        <v>0</v>
      </c>
      <c r="N553" s="35">
        <v>0</v>
      </c>
      <c r="O553" s="35">
        <v>0</v>
      </c>
      <c r="P553" s="35">
        <f t="shared" si="173"/>
        <v>26.4</v>
      </c>
      <c r="Q553" s="35">
        <v>0</v>
      </c>
      <c r="R553" s="35">
        <v>0</v>
      </c>
      <c r="S553" s="35">
        <v>0</v>
      </c>
      <c r="T553" s="35">
        <f t="shared" ref="T553" si="175">P553</f>
        <v>26.4</v>
      </c>
      <c r="U553" s="35" t="s">
        <v>55</v>
      </c>
      <c r="V553" s="35">
        <v>0</v>
      </c>
      <c r="W553" s="35" t="s">
        <v>55</v>
      </c>
      <c r="X553" s="35">
        <v>0</v>
      </c>
      <c r="Y553" s="35" t="s">
        <v>55</v>
      </c>
      <c r="Z553" s="35">
        <f t="shared" si="174"/>
        <v>26.4</v>
      </c>
      <c r="AA553" s="35">
        <v>0</v>
      </c>
      <c r="AB553" s="35">
        <v>0</v>
      </c>
      <c r="AC553" s="35">
        <v>0</v>
      </c>
      <c r="AD553" s="35">
        <v>0</v>
      </c>
      <c r="AE553" s="35">
        <v>0</v>
      </c>
      <c r="AF553" s="35">
        <v>14.96</v>
      </c>
      <c r="AG553" s="35">
        <v>0</v>
      </c>
      <c r="AH553" s="35">
        <v>11.44</v>
      </c>
      <c r="AI553" s="35">
        <v>0</v>
      </c>
      <c r="AJ553" s="35">
        <v>0</v>
      </c>
      <c r="AK553" s="35">
        <v>0</v>
      </c>
      <c r="AL553" s="35">
        <v>0</v>
      </c>
      <c r="AM553" s="35">
        <f t="shared" si="171"/>
        <v>0</v>
      </c>
      <c r="AN553" s="35">
        <f t="shared" si="172"/>
        <v>26.4</v>
      </c>
      <c r="AO553" s="36" t="s">
        <v>3119</v>
      </c>
    </row>
    <row r="554" spans="1:41" s="5" customFormat="1" ht="15.75" x14ac:dyDescent="0.25">
      <c r="A554" s="23" t="s">
        <v>1015</v>
      </c>
      <c r="B554" s="24" t="s">
        <v>1016</v>
      </c>
      <c r="C554" s="25" t="s">
        <v>54</v>
      </c>
      <c r="D554" s="26" t="s">
        <v>55</v>
      </c>
      <c r="E554" s="26" t="s">
        <v>55</v>
      </c>
      <c r="F554" s="26" t="s">
        <v>55</v>
      </c>
      <c r="G554" s="26" t="s">
        <v>55</v>
      </c>
      <c r="H554" s="27">
        <f t="shared" ref="H554:T554" si="176">SUM(H555,H575,H600,H642,H649,H655,H656)</f>
        <v>0</v>
      </c>
      <c r="I554" s="27">
        <f t="shared" si="176"/>
        <v>0</v>
      </c>
      <c r="J554" s="27">
        <f t="shared" si="176"/>
        <v>478.85694156999989</v>
      </c>
      <c r="K554" s="27">
        <f t="shared" si="176"/>
        <v>8005.9476030160004</v>
      </c>
      <c r="L554" s="27">
        <f t="shared" si="176"/>
        <v>54.67050854</v>
      </c>
      <c r="M554" s="27">
        <f t="shared" si="176"/>
        <v>6956.2551035998167</v>
      </c>
      <c r="N554" s="27">
        <f t="shared" si="176"/>
        <v>925.73868936362373</v>
      </c>
      <c r="O554" s="27">
        <f t="shared" si="176"/>
        <v>69.28330151255858</v>
      </c>
      <c r="P554" s="27">
        <f t="shared" si="176"/>
        <v>8027.642223975</v>
      </c>
      <c r="Q554" s="27">
        <f t="shared" si="176"/>
        <v>75.665508540000005</v>
      </c>
      <c r="R554" s="27">
        <f t="shared" si="176"/>
        <v>6964.2231530888166</v>
      </c>
      <c r="S554" s="27">
        <f t="shared" si="176"/>
        <v>920.14026083362387</v>
      </c>
      <c r="T554" s="27">
        <f t="shared" si="176"/>
        <v>67.613301512558579</v>
      </c>
      <c r="U554" s="27" t="s">
        <v>55</v>
      </c>
      <c r="V554" s="27">
        <f>SUM(V555,V575,V600,V642,V649,V655,V656)</f>
        <v>7374.2034737200001</v>
      </c>
      <c r="W554" s="27" t="s">
        <v>55</v>
      </c>
      <c r="X554" s="27">
        <f>SUM(X555,X575,X600,X642,X649,X655,X656)</f>
        <v>7039.9602840054995</v>
      </c>
      <c r="Y554" s="27" t="s">
        <v>55</v>
      </c>
      <c r="Z554" s="27">
        <f t="shared" ref="Z554:AN554" si="177">SUM(Z555,Z575,Z600,Z642,Z649,Z655,Z656)</f>
        <v>7093.6108948249994</v>
      </c>
      <c r="AA554" s="27">
        <f t="shared" si="177"/>
        <v>191.38309710999999</v>
      </c>
      <c r="AB554" s="27">
        <f t="shared" si="177"/>
        <v>191.38309710999999</v>
      </c>
      <c r="AC554" s="27">
        <f t="shared" si="177"/>
        <v>295.74728033049996</v>
      </c>
      <c r="AD554" s="27">
        <f t="shared" si="177"/>
        <v>263.79129046999998</v>
      </c>
      <c r="AE554" s="27">
        <f t="shared" si="177"/>
        <v>347.05256980049995</v>
      </c>
      <c r="AF554" s="27">
        <f t="shared" si="177"/>
        <v>366.68311664999999</v>
      </c>
      <c r="AG554" s="27">
        <f t="shared" si="177"/>
        <v>308.25810541499999</v>
      </c>
      <c r="AH554" s="27">
        <f t="shared" si="177"/>
        <v>249.50007458000002</v>
      </c>
      <c r="AI554" s="27">
        <f t="shared" si="177"/>
        <v>278.68643868999999</v>
      </c>
      <c r="AJ554" s="27">
        <f t="shared" si="177"/>
        <v>156.50951455000001</v>
      </c>
      <c r="AK554" s="27">
        <f t="shared" si="177"/>
        <v>258.58967588000002</v>
      </c>
      <c r="AL554" s="27">
        <f t="shared" si="177"/>
        <v>171.12109366000001</v>
      </c>
      <c r="AM554" s="27">
        <f t="shared" si="177"/>
        <v>1488.334070116</v>
      </c>
      <c r="AN554" s="27">
        <f t="shared" si="177"/>
        <v>1207.6050899100001</v>
      </c>
      <c r="AO554" s="28" t="s">
        <v>55</v>
      </c>
    </row>
    <row r="555" spans="1:41" s="5" customFormat="1" ht="31.5" x14ac:dyDescent="0.25">
      <c r="A555" s="23" t="s">
        <v>1017</v>
      </c>
      <c r="B555" s="24" t="s">
        <v>73</v>
      </c>
      <c r="C555" s="69" t="s">
        <v>54</v>
      </c>
      <c r="D555" s="26" t="s">
        <v>55</v>
      </c>
      <c r="E555" s="37" t="s">
        <v>55</v>
      </c>
      <c r="F555" s="37" t="s">
        <v>55</v>
      </c>
      <c r="G555" s="37" t="s">
        <v>55</v>
      </c>
      <c r="H555" s="27">
        <f t="shared" ref="H555:T555" si="178">H556+H559+H562+H574</f>
        <v>0</v>
      </c>
      <c r="I555" s="27">
        <f t="shared" si="178"/>
        <v>0</v>
      </c>
      <c r="J555" s="27">
        <f t="shared" si="178"/>
        <v>221.8976437</v>
      </c>
      <c r="K555" s="27">
        <f t="shared" si="178"/>
        <v>452.68399001999995</v>
      </c>
      <c r="L555" s="27">
        <f t="shared" si="178"/>
        <v>11.8</v>
      </c>
      <c r="M555" s="27">
        <f t="shared" si="178"/>
        <v>222.00252879381685</v>
      </c>
      <c r="N555" s="27">
        <f t="shared" si="178"/>
        <v>214.39964250362385</v>
      </c>
      <c r="O555" s="27">
        <f t="shared" si="178"/>
        <v>4.4818187225592814</v>
      </c>
      <c r="P555" s="27">
        <f t="shared" si="178"/>
        <v>458.27882048000004</v>
      </c>
      <c r="Q555" s="27">
        <f t="shared" si="178"/>
        <v>11.8</v>
      </c>
      <c r="R555" s="27">
        <f t="shared" si="178"/>
        <v>227.59735925381688</v>
      </c>
      <c r="S555" s="27">
        <f t="shared" si="178"/>
        <v>214.39964250362385</v>
      </c>
      <c r="T555" s="27">
        <f t="shared" si="178"/>
        <v>4.4818187225592814</v>
      </c>
      <c r="U555" s="27" t="s">
        <v>55</v>
      </c>
      <c r="V555" s="27">
        <f>V556+V559+V562+V574</f>
        <v>186.91751266</v>
      </c>
      <c r="W555" s="27" t="s">
        <v>55</v>
      </c>
      <c r="X555" s="27">
        <f>X556+X559+X562+X574</f>
        <v>89.86</v>
      </c>
      <c r="Y555" s="27" t="s">
        <v>55</v>
      </c>
      <c r="Z555" s="27">
        <f>Z556+Z559+Z562+Z574</f>
        <v>89.86</v>
      </c>
      <c r="AA555" s="27">
        <f t="shared" ref="AA555:AN555" si="179">AA556+AA559+AA562+AA574</f>
        <v>53.744354430000001</v>
      </c>
      <c r="AB555" s="27">
        <f t="shared" si="179"/>
        <v>53.744354430000001</v>
      </c>
      <c r="AC555" s="27">
        <f t="shared" si="179"/>
        <v>87.181991890000006</v>
      </c>
      <c r="AD555" s="27">
        <f t="shared" si="179"/>
        <v>92.776822350000003</v>
      </c>
      <c r="AE555" s="27">
        <f t="shared" si="179"/>
        <v>29.86</v>
      </c>
      <c r="AF555" s="27">
        <f t="shared" si="179"/>
        <v>29.86</v>
      </c>
      <c r="AG555" s="27">
        <f t="shared" si="179"/>
        <v>20</v>
      </c>
      <c r="AH555" s="27">
        <f t="shared" si="179"/>
        <v>20</v>
      </c>
      <c r="AI555" s="27">
        <f t="shared" si="179"/>
        <v>20</v>
      </c>
      <c r="AJ555" s="27">
        <f t="shared" si="179"/>
        <v>20</v>
      </c>
      <c r="AK555" s="27">
        <f t="shared" si="179"/>
        <v>20</v>
      </c>
      <c r="AL555" s="27">
        <f t="shared" si="179"/>
        <v>20</v>
      </c>
      <c r="AM555" s="27">
        <f t="shared" si="179"/>
        <v>177.04199189000002</v>
      </c>
      <c r="AN555" s="27">
        <f t="shared" si="179"/>
        <v>182.63682234999999</v>
      </c>
      <c r="AO555" s="28" t="s">
        <v>55</v>
      </c>
    </row>
    <row r="556" spans="1:41" s="5" customFormat="1" ht="63" x14ac:dyDescent="0.25">
      <c r="A556" s="23" t="s">
        <v>1018</v>
      </c>
      <c r="B556" s="24" t="s">
        <v>75</v>
      </c>
      <c r="C556" s="69" t="s">
        <v>54</v>
      </c>
      <c r="D556" s="26" t="s">
        <v>55</v>
      </c>
      <c r="E556" s="37" t="s">
        <v>55</v>
      </c>
      <c r="F556" s="37" t="s">
        <v>55</v>
      </c>
      <c r="G556" s="37" t="s">
        <v>55</v>
      </c>
      <c r="H556" s="27">
        <f t="shared" ref="H556" si="180">SUM(H557:H558)</f>
        <v>0</v>
      </c>
      <c r="I556" s="27">
        <f t="shared" ref="I556:T556" si="181">SUM(I557:I558)</f>
        <v>0</v>
      </c>
      <c r="J556" s="27">
        <f t="shared" si="181"/>
        <v>0</v>
      </c>
      <c r="K556" s="27">
        <f t="shared" si="181"/>
        <v>0</v>
      </c>
      <c r="L556" s="27">
        <f t="shared" si="181"/>
        <v>0</v>
      </c>
      <c r="M556" s="27">
        <f t="shared" si="181"/>
        <v>0</v>
      </c>
      <c r="N556" s="27">
        <f t="shared" si="181"/>
        <v>0</v>
      </c>
      <c r="O556" s="27">
        <f t="shared" si="181"/>
        <v>0</v>
      </c>
      <c r="P556" s="27">
        <f t="shared" si="181"/>
        <v>0</v>
      </c>
      <c r="Q556" s="27">
        <f t="shared" si="181"/>
        <v>0</v>
      </c>
      <c r="R556" s="27">
        <f t="shared" si="181"/>
        <v>0</v>
      </c>
      <c r="S556" s="27">
        <f t="shared" si="181"/>
        <v>0</v>
      </c>
      <c r="T556" s="27">
        <f t="shared" si="181"/>
        <v>0</v>
      </c>
      <c r="U556" s="27" t="s">
        <v>55</v>
      </c>
      <c r="V556" s="27">
        <f t="shared" ref="V556:X556" si="182">SUM(V557:V558)</f>
        <v>0</v>
      </c>
      <c r="W556" s="27" t="s">
        <v>55</v>
      </c>
      <c r="X556" s="27">
        <f t="shared" si="182"/>
        <v>0</v>
      </c>
      <c r="Y556" s="27" t="s">
        <v>55</v>
      </c>
      <c r="Z556" s="27">
        <f t="shared" ref="Z556:AN556" si="183">SUM(Z557:Z558)</f>
        <v>0</v>
      </c>
      <c r="AA556" s="27">
        <f t="shared" si="183"/>
        <v>0</v>
      </c>
      <c r="AB556" s="27">
        <f t="shared" si="183"/>
        <v>0</v>
      </c>
      <c r="AC556" s="27">
        <f t="shared" si="183"/>
        <v>0</v>
      </c>
      <c r="AD556" s="27">
        <f t="shared" si="183"/>
        <v>0</v>
      </c>
      <c r="AE556" s="27">
        <f t="shared" si="183"/>
        <v>0</v>
      </c>
      <c r="AF556" s="27">
        <f t="shared" si="183"/>
        <v>0</v>
      </c>
      <c r="AG556" s="27">
        <f t="shared" si="183"/>
        <v>0</v>
      </c>
      <c r="AH556" s="27">
        <f t="shared" si="183"/>
        <v>0</v>
      </c>
      <c r="AI556" s="27">
        <f t="shared" si="183"/>
        <v>0</v>
      </c>
      <c r="AJ556" s="27">
        <f t="shared" si="183"/>
        <v>0</v>
      </c>
      <c r="AK556" s="27">
        <f t="shared" si="183"/>
        <v>0</v>
      </c>
      <c r="AL556" s="27">
        <f t="shared" si="183"/>
        <v>0</v>
      </c>
      <c r="AM556" s="27">
        <f t="shared" si="183"/>
        <v>0</v>
      </c>
      <c r="AN556" s="27">
        <f t="shared" si="183"/>
        <v>0</v>
      </c>
      <c r="AO556" s="28" t="s">
        <v>55</v>
      </c>
    </row>
    <row r="557" spans="1:41" s="5" customFormat="1" ht="31.5" x14ac:dyDescent="0.25">
      <c r="A557" s="23" t="s">
        <v>1019</v>
      </c>
      <c r="B557" s="24" t="s">
        <v>82</v>
      </c>
      <c r="C557" s="69" t="s">
        <v>54</v>
      </c>
      <c r="D557" s="26" t="s">
        <v>55</v>
      </c>
      <c r="E557" s="37" t="s">
        <v>55</v>
      </c>
      <c r="F557" s="37" t="s">
        <v>55</v>
      </c>
      <c r="G557" s="37" t="s">
        <v>55</v>
      </c>
      <c r="H557" s="27">
        <v>0</v>
      </c>
      <c r="I557" s="27">
        <v>0</v>
      </c>
      <c r="J557" s="27">
        <v>0</v>
      </c>
      <c r="K557" s="27">
        <v>0</v>
      </c>
      <c r="L557" s="27">
        <v>0</v>
      </c>
      <c r="M557" s="27">
        <v>0</v>
      </c>
      <c r="N557" s="27">
        <v>0</v>
      </c>
      <c r="O557" s="27">
        <v>0</v>
      </c>
      <c r="P557" s="27">
        <v>0</v>
      </c>
      <c r="Q557" s="27">
        <v>0</v>
      </c>
      <c r="R557" s="27">
        <v>0</v>
      </c>
      <c r="S557" s="27">
        <v>0</v>
      </c>
      <c r="T557" s="27">
        <v>0</v>
      </c>
      <c r="U557" s="27" t="s">
        <v>55</v>
      </c>
      <c r="V557" s="27">
        <v>0</v>
      </c>
      <c r="W557" s="27" t="s">
        <v>55</v>
      </c>
      <c r="X557" s="27">
        <v>0</v>
      </c>
      <c r="Y557" s="27" t="s">
        <v>55</v>
      </c>
      <c r="Z557" s="27">
        <v>0</v>
      </c>
      <c r="AA557" s="27">
        <v>0</v>
      </c>
      <c r="AB557" s="27">
        <v>0</v>
      </c>
      <c r="AC557" s="27">
        <v>0</v>
      </c>
      <c r="AD557" s="27">
        <v>0</v>
      </c>
      <c r="AE557" s="27">
        <v>0</v>
      </c>
      <c r="AF557" s="27">
        <v>0</v>
      </c>
      <c r="AG557" s="27">
        <v>0</v>
      </c>
      <c r="AH557" s="27">
        <v>0</v>
      </c>
      <c r="AI557" s="27">
        <v>0</v>
      </c>
      <c r="AJ557" s="27">
        <v>0</v>
      </c>
      <c r="AK557" s="27">
        <v>0</v>
      </c>
      <c r="AL557" s="27">
        <v>0</v>
      </c>
      <c r="AM557" s="27">
        <f>AG557+AI557+AK557+AC557+AE557</f>
        <v>0</v>
      </c>
      <c r="AN557" s="27">
        <f>AH557+AJ557+AL557+AD557+AF557</f>
        <v>0</v>
      </c>
      <c r="AO557" s="28" t="s">
        <v>55</v>
      </c>
    </row>
    <row r="558" spans="1:41" s="5" customFormat="1" ht="31.5" x14ac:dyDescent="0.25">
      <c r="A558" s="23" t="s">
        <v>1020</v>
      </c>
      <c r="B558" s="24" t="s">
        <v>82</v>
      </c>
      <c r="C558" s="69" t="s">
        <v>54</v>
      </c>
      <c r="D558" s="26" t="s">
        <v>55</v>
      </c>
      <c r="E558" s="37" t="s">
        <v>55</v>
      </c>
      <c r="F558" s="37" t="s">
        <v>55</v>
      </c>
      <c r="G558" s="37" t="s">
        <v>55</v>
      </c>
      <c r="H558" s="27">
        <v>0</v>
      </c>
      <c r="I558" s="27">
        <v>0</v>
      </c>
      <c r="J558" s="27">
        <v>0</v>
      </c>
      <c r="K558" s="27">
        <v>0</v>
      </c>
      <c r="L558" s="27">
        <v>0</v>
      </c>
      <c r="M558" s="27">
        <v>0</v>
      </c>
      <c r="N558" s="27">
        <v>0</v>
      </c>
      <c r="O558" s="27">
        <v>0</v>
      </c>
      <c r="P558" s="27">
        <v>0</v>
      </c>
      <c r="Q558" s="27">
        <v>0</v>
      </c>
      <c r="R558" s="27">
        <v>0</v>
      </c>
      <c r="S558" s="27">
        <v>0</v>
      </c>
      <c r="T558" s="27">
        <v>0</v>
      </c>
      <c r="U558" s="27" t="s">
        <v>55</v>
      </c>
      <c r="V558" s="27">
        <v>0</v>
      </c>
      <c r="W558" s="27" t="s">
        <v>55</v>
      </c>
      <c r="X558" s="27">
        <v>0</v>
      </c>
      <c r="Y558" s="27" t="s">
        <v>55</v>
      </c>
      <c r="Z558" s="27">
        <v>0</v>
      </c>
      <c r="AA558" s="27">
        <v>0</v>
      </c>
      <c r="AB558" s="27">
        <v>0</v>
      </c>
      <c r="AC558" s="27">
        <v>0</v>
      </c>
      <c r="AD558" s="27">
        <v>0</v>
      </c>
      <c r="AE558" s="27">
        <v>0</v>
      </c>
      <c r="AF558" s="27">
        <v>0</v>
      </c>
      <c r="AG558" s="27">
        <v>0</v>
      </c>
      <c r="AH558" s="27">
        <v>0</v>
      </c>
      <c r="AI558" s="27">
        <v>0</v>
      </c>
      <c r="AJ558" s="27">
        <v>0</v>
      </c>
      <c r="AK558" s="27">
        <v>0</v>
      </c>
      <c r="AL558" s="27">
        <v>0</v>
      </c>
      <c r="AM558" s="27">
        <f>AG558+AI558+AK558+AC558+AE558</f>
        <v>0</v>
      </c>
      <c r="AN558" s="27">
        <f>AH558+AJ558+AL558+AD558+AF558</f>
        <v>0</v>
      </c>
      <c r="AO558" s="28" t="s">
        <v>55</v>
      </c>
    </row>
    <row r="559" spans="1:41" s="5" customFormat="1" ht="47.25" x14ac:dyDescent="0.25">
      <c r="A559" s="23" t="s">
        <v>1021</v>
      </c>
      <c r="B559" s="24" t="s">
        <v>84</v>
      </c>
      <c r="C559" s="69" t="s">
        <v>54</v>
      </c>
      <c r="D559" s="26" t="s">
        <v>55</v>
      </c>
      <c r="E559" s="37" t="s">
        <v>55</v>
      </c>
      <c r="F559" s="37" t="s">
        <v>55</v>
      </c>
      <c r="G559" s="37" t="s">
        <v>55</v>
      </c>
      <c r="H559" s="27">
        <f t="shared" ref="H559:AN559" si="184">SUM(H560)</f>
        <v>0</v>
      </c>
      <c r="I559" s="27">
        <f t="shared" si="184"/>
        <v>0</v>
      </c>
      <c r="J559" s="27">
        <f t="shared" si="184"/>
        <v>0</v>
      </c>
      <c r="K559" s="27">
        <f t="shared" si="184"/>
        <v>0</v>
      </c>
      <c r="L559" s="27">
        <f t="shared" si="184"/>
        <v>0</v>
      </c>
      <c r="M559" s="27">
        <f t="shared" si="184"/>
        <v>0</v>
      </c>
      <c r="N559" s="27">
        <f t="shared" si="184"/>
        <v>0</v>
      </c>
      <c r="O559" s="27">
        <f t="shared" si="184"/>
        <v>0</v>
      </c>
      <c r="P559" s="27">
        <f t="shared" si="184"/>
        <v>0</v>
      </c>
      <c r="Q559" s="27">
        <f t="shared" si="184"/>
        <v>0</v>
      </c>
      <c r="R559" s="27">
        <f t="shared" si="184"/>
        <v>0</v>
      </c>
      <c r="S559" s="27">
        <f t="shared" si="184"/>
        <v>0</v>
      </c>
      <c r="T559" s="27">
        <f t="shared" si="184"/>
        <v>0</v>
      </c>
      <c r="U559" s="27" t="s">
        <v>55</v>
      </c>
      <c r="V559" s="27">
        <f t="shared" si="184"/>
        <v>0</v>
      </c>
      <c r="W559" s="27" t="s">
        <v>55</v>
      </c>
      <c r="X559" s="27">
        <f t="shared" si="184"/>
        <v>0</v>
      </c>
      <c r="Y559" s="27" t="s">
        <v>55</v>
      </c>
      <c r="Z559" s="27">
        <f t="shared" si="184"/>
        <v>0</v>
      </c>
      <c r="AA559" s="27">
        <f t="shared" si="184"/>
        <v>0</v>
      </c>
      <c r="AB559" s="27">
        <f t="shared" si="184"/>
        <v>0</v>
      </c>
      <c r="AC559" s="27">
        <f t="shared" si="184"/>
        <v>0</v>
      </c>
      <c r="AD559" s="27">
        <f t="shared" si="184"/>
        <v>0</v>
      </c>
      <c r="AE559" s="27">
        <f t="shared" si="184"/>
        <v>0</v>
      </c>
      <c r="AF559" s="27">
        <f t="shared" si="184"/>
        <v>0</v>
      </c>
      <c r="AG559" s="27">
        <f t="shared" si="184"/>
        <v>0</v>
      </c>
      <c r="AH559" s="27">
        <f t="shared" si="184"/>
        <v>0</v>
      </c>
      <c r="AI559" s="27">
        <f t="shared" si="184"/>
        <v>0</v>
      </c>
      <c r="AJ559" s="27">
        <f t="shared" si="184"/>
        <v>0</v>
      </c>
      <c r="AK559" s="27">
        <f t="shared" si="184"/>
        <v>0</v>
      </c>
      <c r="AL559" s="27">
        <f t="shared" si="184"/>
        <v>0</v>
      </c>
      <c r="AM559" s="27">
        <f t="shared" si="184"/>
        <v>0</v>
      </c>
      <c r="AN559" s="27">
        <f t="shared" si="184"/>
        <v>0</v>
      </c>
      <c r="AO559" s="28" t="s">
        <v>55</v>
      </c>
    </row>
    <row r="560" spans="1:41" s="5" customFormat="1" ht="31.5" x14ac:dyDescent="0.25">
      <c r="A560" s="23" t="s">
        <v>1022</v>
      </c>
      <c r="B560" s="24" t="s">
        <v>82</v>
      </c>
      <c r="C560" s="69" t="s">
        <v>54</v>
      </c>
      <c r="D560" s="26" t="s">
        <v>55</v>
      </c>
      <c r="E560" s="37" t="s">
        <v>55</v>
      </c>
      <c r="F560" s="37" t="s">
        <v>55</v>
      </c>
      <c r="G560" s="37" t="s">
        <v>55</v>
      </c>
      <c r="H560" s="27">
        <v>0</v>
      </c>
      <c r="I560" s="27">
        <v>0</v>
      </c>
      <c r="J560" s="27">
        <v>0</v>
      </c>
      <c r="K560" s="27">
        <v>0</v>
      </c>
      <c r="L560" s="27">
        <v>0</v>
      </c>
      <c r="M560" s="27">
        <v>0</v>
      </c>
      <c r="N560" s="27">
        <v>0</v>
      </c>
      <c r="O560" s="27">
        <v>0</v>
      </c>
      <c r="P560" s="27">
        <v>0</v>
      </c>
      <c r="Q560" s="27">
        <v>0</v>
      </c>
      <c r="R560" s="27">
        <v>0</v>
      </c>
      <c r="S560" s="27">
        <v>0</v>
      </c>
      <c r="T560" s="27">
        <v>0</v>
      </c>
      <c r="U560" s="27" t="s">
        <v>55</v>
      </c>
      <c r="V560" s="27">
        <v>0</v>
      </c>
      <c r="W560" s="27" t="s">
        <v>55</v>
      </c>
      <c r="X560" s="27">
        <v>0</v>
      </c>
      <c r="Y560" s="27" t="s">
        <v>55</v>
      </c>
      <c r="Z560" s="27">
        <v>0</v>
      </c>
      <c r="AA560" s="27">
        <v>0</v>
      </c>
      <c r="AB560" s="27">
        <v>0</v>
      </c>
      <c r="AC560" s="27">
        <v>0</v>
      </c>
      <c r="AD560" s="27">
        <v>0</v>
      </c>
      <c r="AE560" s="27">
        <v>0</v>
      </c>
      <c r="AF560" s="27">
        <v>0</v>
      </c>
      <c r="AG560" s="27">
        <v>0</v>
      </c>
      <c r="AH560" s="27">
        <v>0</v>
      </c>
      <c r="AI560" s="27">
        <v>0</v>
      </c>
      <c r="AJ560" s="27">
        <v>0</v>
      </c>
      <c r="AK560" s="27">
        <v>0</v>
      </c>
      <c r="AL560" s="27">
        <v>0</v>
      </c>
      <c r="AM560" s="27">
        <f>AG560+AI560+AK560+AC560+AE560</f>
        <v>0</v>
      </c>
      <c r="AN560" s="27">
        <f>AH560+AJ560+AL560+AD560+AF560</f>
        <v>0</v>
      </c>
      <c r="AO560" s="28" t="s">
        <v>55</v>
      </c>
    </row>
    <row r="561" spans="1:41" s="5" customFormat="1" ht="31.5" x14ac:dyDescent="0.25">
      <c r="A561" s="23" t="s">
        <v>1023</v>
      </c>
      <c r="B561" s="24" t="s">
        <v>82</v>
      </c>
      <c r="C561" s="69" t="s">
        <v>54</v>
      </c>
      <c r="D561" s="26" t="s">
        <v>55</v>
      </c>
      <c r="E561" s="37" t="s">
        <v>55</v>
      </c>
      <c r="F561" s="37" t="s">
        <v>55</v>
      </c>
      <c r="G561" s="37" t="s">
        <v>55</v>
      </c>
      <c r="H561" s="27">
        <v>0</v>
      </c>
      <c r="I561" s="27">
        <v>0</v>
      </c>
      <c r="J561" s="27">
        <v>0</v>
      </c>
      <c r="K561" s="27">
        <v>0</v>
      </c>
      <c r="L561" s="27">
        <v>0</v>
      </c>
      <c r="M561" s="27">
        <v>0</v>
      </c>
      <c r="N561" s="27">
        <v>0</v>
      </c>
      <c r="O561" s="27">
        <v>0</v>
      </c>
      <c r="P561" s="27">
        <v>0</v>
      </c>
      <c r="Q561" s="27">
        <v>0</v>
      </c>
      <c r="R561" s="27">
        <v>0</v>
      </c>
      <c r="S561" s="27">
        <v>0</v>
      </c>
      <c r="T561" s="27">
        <v>0</v>
      </c>
      <c r="U561" s="27" t="s">
        <v>55</v>
      </c>
      <c r="V561" s="27">
        <v>0</v>
      </c>
      <c r="W561" s="27" t="s">
        <v>55</v>
      </c>
      <c r="X561" s="27">
        <v>0</v>
      </c>
      <c r="Y561" s="27" t="s">
        <v>55</v>
      </c>
      <c r="Z561" s="27">
        <v>0</v>
      </c>
      <c r="AA561" s="27">
        <v>0</v>
      </c>
      <c r="AB561" s="27">
        <v>0</v>
      </c>
      <c r="AC561" s="27">
        <v>0</v>
      </c>
      <c r="AD561" s="27">
        <v>0</v>
      </c>
      <c r="AE561" s="27">
        <v>0</v>
      </c>
      <c r="AF561" s="27">
        <v>0</v>
      </c>
      <c r="AG561" s="27">
        <v>0</v>
      </c>
      <c r="AH561" s="27">
        <v>0</v>
      </c>
      <c r="AI561" s="27">
        <v>0</v>
      </c>
      <c r="AJ561" s="27">
        <v>0</v>
      </c>
      <c r="AK561" s="27">
        <v>0</v>
      </c>
      <c r="AL561" s="27">
        <v>0</v>
      </c>
      <c r="AM561" s="27">
        <f>AG561+AI561+AK561+AC561+AE561</f>
        <v>0</v>
      </c>
      <c r="AN561" s="27">
        <f>AH561+AJ561+AL561+AD561+AF561</f>
        <v>0</v>
      </c>
      <c r="AO561" s="28" t="s">
        <v>55</v>
      </c>
    </row>
    <row r="562" spans="1:41" s="5" customFormat="1" ht="47.25" x14ac:dyDescent="0.25">
      <c r="A562" s="23" t="s">
        <v>1024</v>
      </c>
      <c r="B562" s="24" t="s">
        <v>88</v>
      </c>
      <c r="C562" s="69" t="s">
        <v>54</v>
      </c>
      <c r="D562" s="26" t="s">
        <v>55</v>
      </c>
      <c r="E562" s="37" t="s">
        <v>55</v>
      </c>
      <c r="F562" s="37" t="s">
        <v>55</v>
      </c>
      <c r="G562" s="37" t="s">
        <v>55</v>
      </c>
      <c r="H562" s="27">
        <f t="shared" ref="H562:T562" si="185">SUM(H563:H567)</f>
        <v>0</v>
      </c>
      <c r="I562" s="27">
        <f t="shared" si="185"/>
        <v>0</v>
      </c>
      <c r="J562" s="27">
        <f t="shared" si="185"/>
        <v>221.8976437</v>
      </c>
      <c r="K562" s="27">
        <f t="shared" si="185"/>
        <v>452.68399001999995</v>
      </c>
      <c r="L562" s="27">
        <f t="shared" si="185"/>
        <v>11.8</v>
      </c>
      <c r="M562" s="27">
        <f t="shared" si="185"/>
        <v>222.00252879381685</v>
      </c>
      <c r="N562" s="27">
        <f t="shared" si="185"/>
        <v>214.39964250362385</v>
      </c>
      <c r="O562" s="27">
        <f t="shared" si="185"/>
        <v>4.4818187225592814</v>
      </c>
      <c r="P562" s="27">
        <f t="shared" si="185"/>
        <v>458.27882048000004</v>
      </c>
      <c r="Q562" s="27">
        <f t="shared" si="185"/>
        <v>11.8</v>
      </c>
      <c r="R562" s="27">
        <f t="shared" si="185"/>
        <v>227.59735925381688</v>
      </c>
      <c r="S562" s="27">
        <f t="shared" si="185"/>
        <v>214.39964250362385</v>
      </c>
      <c r="T562" s="27">
        <f t="shared" si="185"/>
        <v>4.4818187225592814</v>
      </c>
      <c r="U562" s="27" t="s">
        <v>55</v>
      </c>
      <c r="V562" s="27">
        <f t="shared" ref="V562:X562" si="186">SUM(V563:V567)</f>
        <v>186.91751266</v>
      </c>
      <c r="W562" s="27" t="s">
        <v>55</v>
      </c>
      <c r="X562" s="27">
        <f t="shared" si="186"/>
        <v>89.86</v>
      </c>
      <c r="Y562" s="27" t="s">
        <v>55</v>
      </c>
      <c r="Z562" s="27">
        <f t="shared" ref="Z562:AN562" si="187">SUM(Z563:Z567)</f>
        <v>89.86</v>
      </c>
      <c r="AA562" s="27">
        <f t="shared" si="187"/>
        <v>53.744354430000001</v>
      </c>
      <c r="AB562" s="27">
        <f t="shared" si="187"/>
        <v>53.744354430000001</v>
      </c>
      <c r="AC562" s="27">
        <f t="shared" si="187"/>
        <v>87.181991890000006</v>
      </c>
      <c r="AD562" s="27">
        <f t="shared" si="187"/>
        <v>92.776822350000003</v>
      </c>
      <c r="AE562" s="27">
        <f t="shared" si="187"/>
        <v>29.86</v>
      </c>
      <c r="AF562" s="27">
        <f t="shared" si="187"/>
        <v>29.86</v>
      </c>
      <c r="AG562" s="27">
        <f t="shared" si="187"/>
        <v>20</v>
      </c>
      <c r="AH562" s="27">
        <f t="shared" si="187"/>
        <v>20</v>
      </c>
      <c r="AI562" s="27">
        <f t="shared" si="187"/>
        <v>20</v>
      </c>
      <c r="AJ562" s="27">
        <f t="shared" si="187"/>
        <v>20</v>
      </c>
      <c r="AK562" s="27">
        <f t="shared" si="187"/>
        <v>20</v>
      </c>
      <c r="AL562" s="27">
        <f t="shared" si="187"/>
        <v>20</v>
      </c>
      <c r="AM562" s="27">
        <f t="shared" si="187"/>
        <v>177.04199189000002</v>
      </c>
      <c r="AN562" s="27">
        <f t="shared" si="187"/>
        <v>182.63682234999999</v>
      </c>
      <c r="AO562" s="28" t="s">
        <v>55</v>
      </c>
    </row>
    <row r="563" spans="1:41" s="5" customFormat="1" ht="63" x14ac:dyDescent="0.25">
      <c r="A563" s="23" t="s">
        <v>1025</v>
      </c>
      <c r="B563" s="24" t="s">
        <v>90</v>
      </c>
      <c r="C563" s="69" t="s">
        <v>54</v>
      </c>
      <c r="D563" s="26" t="s">
        <v>55</v>
      </c>
      <c r="E563" s="37" t="s">
        <v>55</v>
      </c>
      <c r="F563" s="37" t="s">
        <v>55</v>
      </c>
      <c r="G563" s="37" t="s">
        <v>55</v>
      </c>
      <c r="H563" s="27">
        <v>0</v>
      </c>
      <c r="I563" s="27">
        <v>0</v>
      </c>
      <c r="J563" s="27">
        <v>0</v>
      </c>
      <c r="K563" s="27">
        <v>0</v>
      </c>
      <c r="L563" s="27">
        <v>0</v>
      </c>
      <c r="M563" s="27">
        <v>0</v>
      </c>
      <c r="N563" s="27">
        <v>0</v>
      </c>
      <c r="O563" s="27">
        <v>0</v>
      </c>
      <c r="P563" s="27">
        <v>0</v>
      </c>
      <c r="Q563" s="27">
        <v>0</v>
      </c>
      <c r="R563" s="27">
        <v>0</v>
      </c>
      <c r="S563" s="27">
        <v>0</v>
      </c>
      <c r="T563" s="27">
        <v>0</v>
      </c>
      <c r="U563" s="27" t="s">
        <v>55</v>
      </c>
      <c r="V563" s="27">
        <v>0</v>
      </c>
      <c r="W563" s="27" t="s">
        <v>55</v>
      </c>
      <c r="X563" s="27">
        <v>0</v>
      </c>
      <c r="Y563" s="27" t="s">
        <v>55</v>
      </c>
      <c r="Z563" s="27">
        <v>0</v>
      </c>
      <c r="AA563" s="27">
        <v>0</v>
      </c>
      <c r="AB563" s="27">
        <v>0</v>
      </c>
      <c r="AC563" s="27">
        <v>0</v>
      </c>
      <c r="AD563" s="27">
        <v>0</v>
      </c>
      <c r="AE563" s="27">
        <v>0</v>
      </c>
      <c r="AF563" s="27">
        <v>0</v>
      </c>
      <c r="AG563" s="27">
        <v>0</v>
      </c>
      <c r="AH563" s="27">
        <v>0</v>
      </c>
      <c r="AI563" s="27">
        <v>0</v>
      </c>
      <c r="AJ563" s="27">
        <v>0</v>
      </c>
      <c r="AK563" s="27">
        <v>0</v>
      </c>
      <c r="AL563" s="27">
        <v>0</v>
      </c>
      <c r="AM563" s="27">
        <f t="shared" ref="AM563:AN566" si="188">AG563+AI563+AK563+AC563+AE563</f>
        <v>0</v>
      </c>
      <c r="AN563" s="27">
        <f t="shared" si="188"/>
        <v>0</v>
      </c>
      <c r="AO563" s="28" t="s">
        <v>55</v>
      </c>
    </row>
    <row r="564" spans="1:41" s="5" customFormat="1" ht="63" x14ac:dyDescent="0.25">
      <c r="A564" s="23" t="s">
        <v>1026</v>
      </c>
      <c r="B564" s="24" t="s">
        <v>92</v>
      </c>
      <c r="C564" s="69" t="s">
        <v>54</v>
      </c>
      <c r="D564" s="26" t="s">
        <v>55</v>
      </c>
      <c r="E564" s="37" t="s">
        <v>55</v>
      </c>
      <c r="F564" s="37" t="s">
        <v>55</v>
      </c>
      <c r="G564" s="37" t="s">
        <v>55</v>
      </c>
      <c r="H564" s="27">
        <v>0</v>
      </c>
      <c r="I564" s="27">
        <v>0</v>
      </c>
      <c r="J564" s="27">
        <v>0</v>
      </c>
      <c r="K564" s="27">
        <v>0</v>
      </c>
      <c r="L564" s="27">
        <v>0</v>
      </c>
      <c r="M564" s="27">
        <v>0</v>
      </c>
      <c r="N564" s="27">
        <v>0</v>
      </c>
      <c r="O564" s="27">
        <v>0</v>
      </c>
      <c r="P564" s="27">
        <v>0</v>
      </c>
      <c r="Q564" s="27">
        <v>0</v>
      </c>
      <c r="R564" s="27">
        <v>0</v>
      </c>
      <c r="S564" s="27">
        <v>0</v>
      </c>
      <c r="T564" s="27">
        <v>0</v>
      </c>
      <c r="U564" s="27" t="s">
        <v>55</v>
      </c>
      <c r="V564" s="27">
        <v>0</v>
      </c>
      <c r="W564" s="27" t="s">
        <v>55</v>
      </c>
      <c r="X564" s="27">
        <v>0</v>
      </c>
      <c r="Y564" s="27" t="s">
        <v>55</v>
      </c>
      <c r="Z564" s="27">
        <v>0</v>
      </c>
      <c r="AA564" s="27">
        <v>0</v>
      </c>
      <c r="AB564" s="27">
        <v>0</v>
      </c>
      <c r="AC564" s="27">
        <v>0</v>
      </c>
      <c r="AD564" s="27">
        <v>0</v>
      </c>
      <c r="AE564" s="27">
        <v>0</v>
      </c>
      <c r="AF564" s="27">
        <v>0</v>
      </c>
      <c r="AG564" s="27">
        <v>0</v>
      </c>
      <c r="AH564" s="27">
        <v>0</v>
      </c>
      <c r="AI564" s="27">
        <v>0</v>
      </c>
      <c r="AJ564" s="27">
        <v>0</v>
      </c>
      <c r="AK564" s="27">
        <v>0</v>
      </c>
      <c r="AL564" s="27">
        <v>0</v>
      </c>
      <c r="AM564" s="27">
        <f t="shared" si="188"/>
        <v>0</v>
      </c>
      <c r="AN564" s="27">
        <f t="shared" si="188"/>
        <v>0</v>
      </c>
      <c r="AO564" s="28" t="s">
        <v>55</v>
      </c>
    </row>
    <row r="565" spans="1:41" s="5" customFormat="1" ht="63" x14ac:dyDescent="0.25">
      <c r="A565" s="23" t="s">
        <v>1027</v>
      </c>
      <c r="B565" s="24" t="s">
        <v>94</v>
      </c>
      <c r="C565" s="69" t="s">
        <v>54</v>
      </c>
      <c r="D565" s="26" t="s">
        <v>55</v>
      </c>
      <c r="E565" s="37" t="s">
        <v>55</v>
      </c>
      <c r="F565" s="37" t="s">
        <v>55</v>
      </c>
      <c r="G565" s="37" t="s">
        <v>55</v>
      </c>
      <c r="H565" s="27">
        <v>0</v>
      </c>
      <c r="I565" s="27">
        <v>0</v>
      </c>
      <c r="J565" s="27">
        <v>0</v>
      </c>
      <c r="K565" s="27">
        <v>0</v>
      </c>
      <c r="L565" s="27">
        <v>0</v>
      </c>
      <c r="M565" s="27">
        <v>0</v>
      </c>
      <c r="N565" s="27">
        <v>0</v>
      </c>
      <c r="O565" s="27">
        <v>0</v>
      </c>
      <c r="P565" s="27">
        <v>0</v>
      </c>
      <c r="Q565" s="27">
        <v>0</v>
      </c>
      <c r="R565" s="27">
        <v>0</v>
      </c>
      <c r="S565" s="27">
        <v>0</v>
      </c>
      <c r="T565" s="27">
        <v>0</v>
      </c>
      <c r="U565" s="27" t="s">
        <v>55</v>
      </c>
      <c r="V565" s="27">
        <v>0</v>
      </c>
      <c r="W565" s="27" t="s">
        <v>55</v>
      </c>
      <c r="X565" s="27">
        <v>0</v>
      </c>
      <c r="Y565" s="27" t="s">
        <v>55</v>
      </c>
      <c r="Z565" s="27">
        <v>0</v>
      </c>
      <c r="AA565" s="27">
        <v>0</v>
      </c>
      <c r="AB565" s="27">
        <v>0</v>
      </c>
      <c r="AC565" s="27">
        <v>0</v>
      </c>
      <c r="AD565" s="27">
        <v>0</v>
      </c>
      <c r="AE565" s="27">
        <v>0</v>
      </c>
      <c r="AF565" s="27">
        <v>0</v>
      </c>
      <c r="AG565" s="27">
        <v>0</v>
      </c>
      <c r="AH565" s="27">
        <v>0</v>
      </c>
      <c r="AI565" s="27">
        <v>0</v>
      </c>
      <c r="AJ565" s="27">
        <v>0</v>
      </c>
      <c r="AK565" s="27">
        <v>0</v>
      </c>
      <c r="AL565" s="27">
        <v>0</v>
      </c>
      <c r="AM565" s="27">
        <f t="shared" si="188"/>
        <v>0</v>
      </c>
      <c r="AN565" s="27">
        <f t="shared" si="188"/>
        <v>0</v>
      </c>
      <c r="AO565" s="28" t="s">
        <v>55</v>
      </c>
    </row>
    <row r="566" spans="1:41" s="5" customFormat="1" ht="78.75" x14ac:dyDescent="0.25">
      <c r="A566" s="23" t="s">
        <v>1028</v>
      </c>
      <c r="B566" s="24" t="s">
        <v>102</v>
      </c>
      <c r="C566" s="69" t="s">
        <v>54</v>
      </c>
      <c r="D566" s="26" t="s">
        <v>55</v>
      </c>
      <c r="E566" s="37" t="s">
        <v>55</v>
      </c>
      <c r="F566" s="37" t="s">
        <v>55</v>
      </c>
      <c r="G566" s="37" t="s">
        <v>55</v>
      </c>
      <c r="H566" s="27">
        <v>0</v>
      </c>
      <c r="I566" s="27">
        <v>0</v>
      </c>
      <c r="J566" s="27">
        <v>0</v>
      </c>
      <c r="K566" s="27">
        <v>0</v>
      </c>
      <c r="L566" s="27">
        <v>0</v>
      </c>
      <c r="M566" s="27">
        <v>0</v>
      </c>
      <c r="N566" s="27">
        <v>0</v>
      </c>
      <c r="O566" s="27">
        <v>0</v>
      </c>
      <c r="P566" s="27">
        <v>0</v>
      </c>
      <c r="Q566" s="27">
        <v>0</v>
      </c>
      <c r="R566" s="27">
        <v>0</v>
      </c>
      <c r="S566" s="27">
        <v>0</v>
      </c>
      <c r="T566" s="27">
        <v>0</v>
      </c>
      <c r="U566" s="27" t="s">
        <v>55</v>
      </c>
      <c r="V566" s="27">
        <v>0</v>
      </c>
      <c r="W566" s="27" t="s">
        <v>55</v>
      </c>
      <c r="X566" s="27">
        <v>0</v>
      </c>
      <c r="Y566" s="27" t="s">
        <v>55</v>
      </c>
      <c r="Z566" s="27">
        <v>0</v>
      </c>
      <c r="AA566" s="27">
        <v>0</v>
      </c>
      <c r="AB566" s="27">
        <v>0</v>
      </c>
      <c r="AC566" s="27">
        <v>0</v>
      </c>
      <c r="AD566" s="27">
        <v>0</v>
      </c>
      <c r="AE566" s="27">
        <v>0</v>
      </c>
      <c r="AF566" s="27">
        <v>0</v>
      </c>
      <c r="AG566" s="27">
        <v>0</v>
      </c>
      <c r="AH566" s="27">
        <v>0</v>
      </c>
      <c r="AI566" s="27">
        <v>0</v>
      </c>
      <c r="AJ566" s="27">
        <v>0</v>
      </c>
      <c r="AK566" s="27">
        <v>0</v>
      </c>
      <c r="AL566" s="27">
        <v>0</v>
      </c>
      <c r="AM566" s="27">
        <f t="shared" si="188"/>
        <v>0</v>
      </c>
      <c r="AN566" s="27">
        <f t="shared" si="188"/>
        <v>0</v>
      </c>
      <c r="AO566" s="28" t="s">
        <v>55</v>
      </c>
    </row>
    <row r="567" spans="1:41" s="5" customFormat="1" ht="78.75" x14ac:dyDescent="0.25">
      <c r="A567" s="23" t="s">
        <v>1029</v>
      </c>
      <c r="B567" s="24" t="s">
        <v>106</v>
      </c>
      <c r="C567" s="69" t="s">
        <v>54</v>
      </c>
      <c r="D567" s="26" t="s">
        <v>55</v>
      </c>
      <c r="E567" s="37" t="s">
        <v>55</v>
      </c>
      <c r="F567" s="37" t="s">
        <v>55</v>
      </c>
      <c r="G567" s="37" t="s">
        <v>55</v>
      </c>
      <c r="H567" s="27">
        <f t="shared" ref="H567:T567" si="189">SUM(H568:H573)</f>
        <v>0</v>
      </c>
      <c r="I567" s="27">
        <f t="shared" si="189"/>
        <v>0</v>
      </c>
      <c r="J567" s="27">
        <f t="shared" si="189"/>
        <v>221.8976437</v>
      </c>
      <c r="K567" s="27">
        <f t="shared" si="189"/>
        <v>452.68399001999995</v>
      </c>
      <c r="L567" s="27">
        <f t="shared" si="189"/>
        <v>11.8</v>
      </c>
      <c r="M567" s="27">
        <f t="shared" si="189"/>
        <v>222.00252879381685</v>
      </c>
      <c r="N567" s="27">
        <f t="shared" si="189"/>
        <v>214.39964250362385</v>
      </c>
      <c r="O567" s="27">
        <f t="shared" si="189"/>
        <v>4.4818187225592814</v>
      </c>
      <c r="P567" s="27">
        <f t="shared" si="189"/>
        <v>458.27882048000004</v>
      </c>
      <c r="Q567" s="27">
        <f t="shared" si="189"/>
        <v>11.8</v>
      </c>
      <c r="R567" s="27">
        <f t="shared" si="189"/>
        <v>227.59735925381688</v>
      </c>
      <c r="S567" s="27">
        <f t="shared" si="189"/>
        <v>214.39964250362385</v>
      </c>
      <c r="T567" s="27">
        <f t="shared" si="189"/>
        <v>4.4818187225592814</v>
      </c>
      <c r="U567" s="27" t="s">
        <v>55</v>
      </c>
      <c r="V567" s="27">
        <f>SUM(V568:V573)</f>
        <v>186.91751266</v>
      </c>
      <c r="W567" s="27" t="s">
        <v>55</v>
      </c>
      <c r="X567" s="27">
        <f>SUM(X568:X573)</f>
        <v>89.86</v>
      </c>
      <c r="Y567" s="27" t="s">
        <v>55</v>
      </c>
      <c r="Z567" s="27">
        <f>SUM(Z568:Z573)</f>
        <v>89.86</v>
      </c>
      <c r="AA567" s="27">
        <f t="shared" ref="AA567:AN567" si="190">SUM(AA568:AA573)</f>
        <v>53.744354430000001</v>
      </c>
      <c r="AB567" s="27">
        <f t="shared" si="190"/>
        <v>53.744354430000001</v>
      </c>
      <c r="AC567" s="27">
        <f t="shared" si="190"/>
        <v>87.181991890000006</v>
      </c>
      <c r="AD567" s="27">
        <f t="shared" si="190"/>
        <v>92.776822350000003</v>
      </c>
      <c r="AE567" s="27">
        <f t="shared" si="190"/>
        <v>29.86</v>
      </c>
      <c r="AF567" s="27">
        <f t="shared" si="190"/>
        <v>29.86</v>
      </c>
      <c r="AG567" s="27">
        <f t="shared" si="190"/>
        <v>20</v>
      </c>
      <c r="AH567" s="27">
        <f t="shared" si="190"/>
        <v>20</v>
      </c>
      <c r="AI567" s="27">
        <f t="shared" si="190"/>
        <v>20</v>
      </c>
      <c r="AJ567" s="27">
        <f t="shared" si="190"/>
        <v>20</v>
      </c>
      <c r="AK567" s="27">
        <f t="shared" si="190"/>
        <v>20</v>
      </c>
      <c r="AL567" s="27">
        <f t="shared" si="190"/>
        <v>20</v>
      </c>
      <c r="AM567" s="27">
        <f t="shared" si="190"/>
        <v>177.04199189000002</v>
      </c>
      <c r="AN567" s="27">
        <f t="shared" si="190"/>
        <v>182.63682234999999</v>
      </c>
      <c r="AO567" s="28" t="s">
        <v>55</v>
      </c>
    </row>
    <row r="568" spans="1:41" s="5" customFormat="1" ht="63" x14ac:dyDescent="0.25">
      <c r="A568" s="30" t="s">
        <v>1029</v>
      </c>
      <c r="B568" s="41" t="s">
        <v>1030</v>
      </c>
      <c r="C568" s="32" t="s">
        <v>1031</v>
      </c>
      <c r="D568" s="46" t="s">
        <v>97</v>
      </c>
      <c r="E568" s="34">
        <v>2015</v>
      </c>
      <c r="F568" s="34">
        <v>2020</v>
      </c>
      <c r="G568" s="34">
        <v>2020</v>
      </c>
      <c r="H568" s="35" t="s">
        <v>55</v>
      </c>
      <c r="I568" s="35" t="s">
        <v>55</v>
      </c>
      <c r="J568" s="35">
        <v>164.13711918999999</v>
      </c>
      <c r="K568" s="35">
        <v>164.13711918999999</v>
      </c>
      <c r="L568" s="35">
        <v>0</v>
      </c>
      <c r="M568" s="35">
        <v>36.860736020014727</v>
      </c>
      <c r="N568" s="35">
        <v>123.61513553998527</v>
      </c>
      <c r="O568" s="35">
        <v>3.6612476300000001</v>
      </c>
      <c r="P568" s="35">
        <f>J568+AN568+AB568</f>
        <v>164.13711918999999</v>
      </c>
      <c r="Q568" s="35">
        <v>0</v>
      </c>
      <c r="R568" s="35">
        <f t="shared" ref="R568:R573" si="191">P568-Q568-T568-S568</f>
        <v>36.860736020014727</v>
      </c>
      <c r="S568" s="35">
        <v>123.61513553998527</v>
      </c>
      <c r="T568" s="35">
        <v>3.6612476300000001</v>
      </c>
      <c r="U568" s="35" t="s">
        <v>55</v>
      </c>
      <c r="V568" s="35">
        <v>0</v>
      </c>
      <c r="W568" s="35" t="s">
        <v>55</v>
      </c>
      <c r="X568" s="35">
        <v>0</v>
      </c>
      <c r="Y568" s="35" t="s">
        <v>55</v>
      </c>
      <c r="Z568" s="35">
        <f>AN568-AD568</f>
        <v>0</v>
      </c>
      <c r="AA568" s="35">
        <v>0</v>
      </c>
      <c r="AB568" s="35">
        <v>0</v>
      </c>
      <c r="AC568" s="35">
        <v>0</v>
      </c>
      <c r="AD568" s="35">
        <v>0</v>
      </c>
      <c r="AE568" s="35">
        <v>0</v>
      </c>
      <c r="AF568" s="35">
        <v>0</v>
      </c>
      <c r="AG568" s="35">
        <v>0</v>
      </c>
      <c r="AH568" s="35">
        <v>0</v>
      </c>
      <c r="AI568" s="35">
        <v>0</v>
      </c>
      <c r="AJ568" s="35">
        <v>0</v>
      </c>
      <c r="AK568" s="35">
        <v>0</v>
      </c>
      <c r="AL568" s="35">
        <v>0</v>
      </c>
      <c r="AM568" s="35">
        <f t="shared" ref="AM568:AN574" si="192">AG568+AI568+AK568+AC568+AE568</f>
        <v>0</v>
      </c>
      <c r="AN568" s="35">
        <f t="shared" si="192"/>
        <v>0</v>
      </c>
      <c r="AO568" s="36" t="s">
        <v>2539</v>
      </c>
    </row>
    <row r="569" spans="1:41" s="5" customFormat="1" ht="63" x14ac:dyDescent="0.25">
      <c r="A569" s="30" t="s">
        <v>1029</v>
      </c>
      <c r="B569" s="41" t="s">
        <v>1032</v>
      </c>
      <c r="C569" s="32" t="s">
        <v>1033</v>
      </c>
      <c r="D569" s="33" t="s">
        <v>97</v>
      </c>
      <c r="E569" s="34">
        <v>2020</v>
      </c>
      <c r="F569" s="34">
        <v>2021</v>
      </c>
      <c r="G569" s="34">
        <v>2021</v>
      </c>
      <c r="H569" s="35" t="s">
        <v>55</v>
      </c>
      <c r="I569" s="35" t="s">
        <v>55</v>
      </c>
      <c r="J569" s="35">
        <v>0</v>
      </c>
      <c r="K569" s="35">
        <v>13</v>
      </c>
      <c r="L569" s="35">
        <v>0</v>
      </c>
      <c r="M569" s="35">
        <v>12.95</v>
      </c>
      <c r="N569" s="35">
        <v>0</v>
      </c>
      <c r="O569" s="35">
        <v>0.05</v>
      </c>
      <c r="P569" s="35">
        <f>J569+AN569+AB569</f>
        <v>10.323918920000001</v>
      </c>
      <c r="Q569" s="35">
        <v>0</v>
      </c>
      <c r="R569" s="35">
        <f t="shared" si="191"/>
        <v>10.27391892</v>
      </c>
      <c r="S569" s="35">
        <v>0</v>
      </c>
      <c r="T569" s="35">
        <v>0.05</v>
      </c>
      <c r="U569" s="35" t="s">
        <v>55</v>
      </c>
      <c r="V569" s="35">
        <v>13</v>
      </c>
      <c r="W569" s="35" t="s">
        <v>55</v>
      </c>
      <c r="X569" s="35">
        <v>0</v>
      </c>
      <c r="Y569" s="35" t="s">
        <v>55</v>
      </c>
      <c r="Z569" s="35">
        <f>AN569-AD569</f>
        <v>0</v>
      </c>
      <c r="AA569" s="35">
        <v>0</v>
      </c>
      <c r="AB569" s="35">
        <v>0</v>
      </c>
      <c r="AC569" s="35">
        <v>13</v>
      </c>
      <c r="AD569" s="35">
        <v>10.323918920000001</v>
      </c>
      <c r="AE569" s="35">
        <v>0</v>
      </c>
      <c r="AF569" s="35">
        <v>0</v>
      </c>
      <c r="AG569" s="35">
        <v>0</v>
      </c>
      <c r="AH569" s="35">
        <v>0</v>
      </c>
      <c r="AI569" s="35">
        <v>0</v>
      </c>
      <c r="AJ569" s="35">
        <v>0</v>
      </c>
      <c r="AK569" s="35">
        <v>0</v>
      </c>
      <c r="AL569" s="35">
        <v>0</v>
      </c>
      <c r="AM569" s="35">
        <f t="shared" si="192"/>
        <v>13</v>
      </c>
      <c r="AN569" s="35">
        <f t="shared" si="192"/>
        <v>10.323918920000001</v>
      </c>
      <c r="AO569" s="36" t="s">
        <v>2594</v>
      </c>
    </row>
    <row r="570" spans="1:41" s="5" customFormat="1" ht="31.5" x14ac:dyDescent="0.25">
      <c r="A570" s="30" t="s">
        <v>1029</v>
      </c>
      <c r="B570" s="41" t="s">
        <v>1034</v>
      </c>
      <c r="C570" s="32" t="s">
        <v>1035</v>
      </c>
      <c r="D570" s="42" t="s">
        <v>100</v>
      </c>
      <c r="E570" s="43">
        <v>2021</v>
      </c>
      <c r="F570" s="43">
        <v>2024</v>
      </c>
      <c r="G570" s="43">
        <v>2024</v>
      </c>
      <c r="H570" s="35" t="s">
        <v>55</v>
      </c>
      <c r="I570" s="35" t="s">
        <v>55</v>
      </c>
      <c r="J570" s="35">
        <v>0</v>
      </c>
      <c r="K570" s="35">
        <v>63.8</v>
      </c>
      <c r="L570" s="35">
        <v>3.8</v>
      </c>
      <c r="M570" s="35">
        <v>60</v>
      </c>
      <c r="N570" s="35">
        <v>0</v>
      </c>
      <c r="O570" s="35">
        <v>0</v>
      </c>
      <c r="P570" s="35">
        <f>J570+AN570+AB570</f>
        <v>63.8</v>
      </c>
      <c r="Q570" s="35">
        <v>3.8</v>
      </c>
      <c r="R570" s="35">
        <f t="shared" si="191"/>
        <v>60</v>
      </c>
      <c r="S570" s="35">
        <v>0</v>
      </c>
      <c r="T570" s="35">
        <v>0</v>
      </c>
      <c r="U570" s="35" t="s">
        <v>55</v>
      </c>
      <c r="V570" s="35">
        <v>0</v>
      </c>
      <c r="W570" s="35" t="s">
        <v>55</v>
      </c>
      <c r="X570" s="35">
        <v>63.8</v>
      </c>
      <c r="Y570" s="35" t="s">
        <v>55</v>
      </c>
      <c r="Z570" s="35">
        <f>AN570-AD570</f>
        <v>63.8</v>
      </c>
      <c r="AA570" s="35">
        <v>0</v>
      </c>
      <c r="AB570" s="35">
        <v>0</v>
      </c>
      <c r="AC570" s="35">
        <v>0</v>
      </c>
      <c r="AD570" s="35">
        <v>0</v>
      </c>
      <c r="AE570" s="35">
        <v>3.8</v>
      </c>
      <c r="AF570" s="35">
        <v>3.8</v>
      </c>
      <c r="AG570" s="35">
        <v>20</v>
      </c>
      <c r="AH570" s="35">
        <v>20</v>
      </c>
      <c r="AI570" s="35">
        <v>20</v>
      </c>
      <c r="AJ570" s="35">
        <v>20</v>
      </c>
      <c r="AK570" s="35">
        <v>20</v>
      </c>
      <c r="AL570" s="35">
        <v>20</v>
      </c>
      <c r="AM570" s="35">
        <f t="shared" si="192"/>
        <v>63.8</v>
      </c>
      <c r="AN570" s="35">
        <f t="shared" si="192"/>
        <v>63.8</v>
      </c>
      <c r="AO570" s="36" t="s">
        <v>2539</v>
      </c>
    </row>
    <row r="571" spans="1:41" s="5" customFormat="1" ht="63" x14ac:dyDescent="0.25">
      <c r="A571" s="30" t="s">
        <v>1029</v>
      </c>
      <c r="B571" s="70" t="s">
        <v>1036</v>
      </c>
      <c r="C571" s="71" t="s">
        <v>1037</v>
      </c>
      <c r="D571" s="33" t="s">
        <v>100</v>
      </c>
      <c r="E571" s="34">
        <v>2020</v>
      </c>
      <c r="F571" s="34">
        <v>2021</v>
      </c>
      <c r="G571" s="34">
        <v>2022</v>
      </c>
      <c r="H571" s="35" t="s">
        <v>55</v>
      </c>
      <c r="I571" s="35" t="s">
        <v>55</v>
      </c>
      <c r="J571" s="35">
        <v>0</v>
      </c>
      <c r="K571" s="35">
        <v>29.259999999999998</v>
      </c>
      <c r="L571" s="35">
        <v>3.2</v>
      </c>
      <c r="M571" s="35">
        <v>8.8757154538021368</v>
      </c>
      <c r="N571" s="35">
        <v>16.888372853638582</v>
      </c>
      <c r="O571" s="35">
        <v>0.29591169255928096</v>
      </c>
      <c r="P571" s="35">
        <f>J571+AN571+AB571</f>
        <v>29.081999999999997</v>
      </c>
      <c r="Q571" s="35">
        <v>3.2</v>
      </c>
      <c r="R571" s="35">
        <f t="shared" si="191"/>
        <v>8.697715453802136</v>
      </c>
      <c r="S571" s="35">
        <v>16.888372853638582</v>
      </c>
      <c r="T571" s="35">
        <v>0.29591169255928096</v>
      </c>
      <c r="U571" s="35" t="s">
        <v>55</v>
      </c>
      <c r="V571" s="35">
        <v>29.259999999999998</v>
      </c>
      <c r="W571" s="35" t="s">
        <v>55</v>
      </c>
      <c r="X571" s="35">
        <v>26.06</v>
      </c>
      <c r="Y571" s="35" t="s">
        <v>55</v>
      </c>
      <c r="Z571" s="35">
        <f>AN571-AD571</f>
        <v>26.06</v>
      </c>
      <c r="AA571" s="35">
        <v>0</v>
      </c>
      <c r="AB571" s="35">
        <v>0</v>
      </c>
      <c r="AC571" s="35">
        <v>3.2</v>
      </c>
      <c r="AD571" s="35">
        <v>3.0219999999999998</v>
      </c>
      <c r="AE571" s="35">
        <v>26.06</v>
      </c>
      <c r="AF571" s="35">
        <v>26.06</v>
      </c>
      <c r="AG571" s="35">
        <v>0</v>
      </c>
      <c r="AH571" s="35">
        <v>0</v>
      </c>
      <c r="AI571" s="35">
        <v>0</v>
      </c>
      <c r="AJ571" s="35">
        <v>0</v>
      </c>
      <c r="AK571" s="35">
        <v>0</v>
      </c>
      <c r="AL571" s="35">
        <v>0</v>
      </c>
      <c r="AM571" s="35">
        <f t="shared" si="192"/>
        <v>29.259999999999998</v>
      </c>
      <c r="AN571" s="35">
        <f t="shared" si="192"/>
        <v>29.081999999999997</v>
      </c>
      <c r="AO571" s="36" t="s">
        <v>2665</v>
      </c>
    </row>
    <row r="572" spans="1:41" s="5" customFormat="1" ht="47.25" x14ac:dyDescent="0.25">
      <c r="A572" s="30" t="s">
        <v>1029</v>
      </c>
      <c r="B572" s="70" t="s">
        <v>2772</v>
      </c>
      <c r="C572" s="71" t="s">
        <v>2773</v>
      </c>
      <c r="D572" s="33" t="s">
        <v>100</v>
      </c>
      <c r="E572" s="34">
        <v>2020</v>
      </c>
      <c r="F572" s="34" t="s">
        <v>55</v>
      </c>
      <c r="G572" s="34" t="s">
        <v>55</v>
      </c>
      <c r="H572" s="35" t="s">
        <v>55</v>
      </c>
      <c r="I572" s="35" t="s">
        <v>55</v>
      </c>
      <c r="J572" s="35">
        <v>0</v>
      </c>
      <c r="K572" s="51">
        <v>0</v>
      </c>
      <c r="L572" s="51">
        <v>0</v>
      </c>
      <c r="M572" s="51">
        <v>0</v>
      </c>
      <c r="N572" s="51">
        <v>0</v>
      </c>
      <c r="O572" s="35">
        <v>0</v>
      </c>
      <c r="P572" s="35">
        <v>0</v>
      </c>
      <c r="Q572" s="52">
        <v>0</v>
      </c>
      <c r="R572" s="35">
        <v>0</v>
      </c>
      <c r="S572" s="52">
        <v>0</v>
      </c>
      <c r="T572" s="35">
        <v>0</v>
      </c>
      <c r="U572" s="35" t="s">
        <v>55</v>
      </c>
      <c r="V572" s="35">
        <v>0</v>
      </c>
      <c r="W572" s="35" t="s">
        <v>55</v>
      </c>
      <c r="X572" s="35">
        <v>0</v>
      </c>
      <c r="Y572" s="35" t="s">
        <v>55</v>
      </c>
      <c r="Z572" s="35">
        <f>P572-J572-AB572-AD572</f>
        <v>0</v>
      </c>
      <c r="AA572" s="35">
        <v>0</v>
      </c>
      <c r="AB572" s="35">
        <v>0</v>
      </c>
      <c r="AC572" s="35">
        <v>0</v>
      </c>
      <c r="AD572" s="35">
        <v>0</v>
      </c>
      <c r="AE572" s="35">
        <v>0</v>
      </c>
      <c r="AF572" s="35">
        <v>0</v>
      </c>
      <c r="AG572" s="35">
        <v>0</v>
      </c>
      <c r="AH572" s="35">
        <v>0</v>
      </c>
      <c r="AI572" s="35">
        <v>0</v>
      </c>
      <c r="AJ572" s="35">
        <v>0</v>
      </c>
      <c r="AK572" s="35">
        <v>0</v>
      </c>
      <c r="AL572" s="35">
        <v>0</v>
      </c>
      <c r="AM572" s="35">
        <f t="shared" si="192"/>
        <v>0</v>
      </c>
      <c r="AN572" s="35">
        <f t="shared" si="192"/>
        <v>0</v>
      </c>
      <c r="AO572" s="36" t="s">
        <v>2540</v>
      </c>
    </row>
    <row r="573" spans="1:41" s="5" customFormat="1" ht="78.75" x14ac:dyDescent="0.25">
      <c r="A573" s="30" t="s">
        <v>1029</v>
      </c>
      <c r="B573" s="70" t="s">
        <v>1038</v>
      </c>
      <c r="C573" s="71" t="s">
        <v>1039</v>
      </c>
      <c r="D573" s="33" t="s">
        <v>97</v>
      </c>
      <c r="E573" s="34">
        <v>2014</v>
      </c>
      <c r="F573" s="34">
        <v>2020</v>
      </c>
      <c r="G573" s="34">
        <v>2021</v>
      </c>
      <c r="H573" s="35" t="s">
        <v>55</v>
      </c>
      <c r="I573" s="35" t="s">
        <v>55</v>
      </c>
      <c r="J573" s="35">
        <f>57.76052451</f>
        <v>57.760524510000003</v>
      </c>
      <c r="K573" s="35">
        <v>182.48687082999999</v>
      </c>
      <c r="L573" s="35">
        <v>4.8</v>
      </c>
      <c r="M573" s="35">
        <v>103.31607731999998</v>
      </c>
      <c r="N573" s="35">
        <v>73.896134109999991</v>
      </c>
      <c r="O573" s="35">
        <v>0.47465940000000001</v>
      </c>
      <c r="P573" s="35">
        <f>J573+AN573+AB573</f>
        <v>190.93578237000003</v>
      </c>
      <c r="Q573" s="35">
        <v>4.8</v>
      </c>
      <c r="R573" s="35">
        <f t="shared" si="191"/>
        <v>111.76498886000002</v>
      </c>
      <c r="S573" s="35">
        <f>52.89613411+21</f>
        <v>73.896134109999991</v>
      </c>
      <c r="T573" s="35">
        <v>0.47465940000000001</v>
      </c>
      <c r="U573" s="35" t="s">
        <v>55</v>
      </c>
      <c r="V573" s="35">
        <v>144.65751266000001</v>
      </c>
      <c r="W573" s="35" t="s">
        <v>55</v>
      </c>
      <c r="X573" s="35">
        <v>0</v>
      </c>
      <c r="Y573" s="35" t="s">
        <v>55</v>
      </c>
      <c r="Z573" s="35">
        <f>AN573-AD573</f>
        <v>0</v>
      </c>
      <c r="AA573" s="35">
        <v>53.744354430000001</v>
      </c>
      <c r="AB573" s="35">
        <v>53.744354430000001</v>
      </c>
      <c r="AC573" s="35">
        <v>70.981991890000003</v>
      </c>
      <c r="AD573" s="35">
        <v>79.430903430000001</v>
      </c>
      <c r="AE573" s="35">
        <v>0</v>
      </c>
      <c r="AF573" s="35">
        <v>0</v>
      </c>
      <c r="AG573" s="35">
        <v>0</v>
      </c>
      <c r="AH573" s="35">
        <v>0</v>
      </c>
      <c r="AI573" s="35">
        <v>0</v>
      </c>
      <c r="AJ573" s="35">
        <v>0</v>
      </c>
      <c r="AK573" s="35">
        <v>0</v>
      </c>
      <c r="AL573" s="35">
        <v>0</v>
      </c>
      <c r="AM573" s="35">
        <f t="shared" si="192"/>
        <v>70.981991890000003</v>
      </c>
      <c r="AN573" s="35">
        <f t="shared" si="192"/>
        <v>79.430903430000001</v>
      </c>
      <c r="AO573" s="36" t="s">
        <v>2664</v>
      </c>
    </row>
    <row r="574" spans="1:41" s="5" customFormat="1" ht="31.5" x14ac:dyDescent="0.25">
      <c r="A574" s="23" t="s">
        <v>1040</v>
      </c>
      <c r="B574" s="24" t="s">
        <v>128</v>
      </c>
      <c r="C574" s="69" t="s">
        <v>54</v>
      </c>
      <c r="D574" s="26" t="s">
        <v>55</v>
      </c>
      <c r="E574" s="37" t="s">
        <v>55</v>
      </c>
      <c r="F574" s="37" t="s">
        <v>55</v>
      </c>
      <c r="G574" s="37" t="s">
        <v>55</v>
      </c>
      <c r="H574" s="27">
        <v>0</v>
      </c>
      <c r="I574" s="27">
        <v>0</v>
      </c>
      <c r="J574" s="27">
        <v>0</v>
      </c>
      <c r="K574" s="27">
        <v>0</v>
      </c>
      <c r="L574" s="27">
        <v>0</v>
      </c>
      <c r="M574" s="27">
        <v>0</v>
      </c>
      <c r="N574" s="27">
        <v>0</v>
      </c>
      <c r="O574" s="27">
        <v>0</v>
      </c>
      <c r="P574" s="27">
        <v>0</v>
      </c>
      <c r="Q574" s="27">
        <v>0</v>
      </c>
      <c r="R574" s="27">
        <v>0</v>
      </c>
      <c r="S574" s="27">
        <v>0</v>
      </c>
      <c r="T574" s="27">
        <v>0</v>
      </c>
      <c r="U574" s="27" t="s">
        <v>55</v>
      </c>
      <c r="V574" s="27">
        <v>0</v>
      </c>
      <c r="W574" s="27" t="s">
        <v>55</v>
      </c>
      <c r="X574" s="27">
        <v>0</v>
      </c>
      <c r="Y574" s="27" t="s">
        <v>55</v>
      </c>
      <c r="Z574" s="27">
        <v>0</v>
      </c>
      <c r="AA574" s="27">
        <v>0</v>
      </c>
      <c r="AB574" s="27">
        <v>0</v>
      </c>
      <c r="AC574" s="27">
        <v>0</v>
      </c>
      <c r="AD574" s="27">
        <v>0</v>
      </c>
      <c r="AE574" s="27">
        <v>0</v>
      </c>
      <c r="AF574" s="27">
        <v>0</v>
      </c>
      <c r="AG574" s="27">
        <v>0</v>
      </c>
      <c r="AH574" s="27">
        <v>0</v>
      </c>
      <c r="AI574" s="27">
        <v>0</v>
      </c>
      <c r="AJ574" s="27">
        <v>0</v>
      </c>
      <c r="AK574" s="27">
        <v>0</v>
      </c>
      <c r="AL574" s="27">
        <v>0</v>
      </c>
      <c r="AM574" s="27">
        <f t="shared" si="192"/>
        <v>0</v>
      </c>
      <c r="AN574" s="27">
        <f t="shared" si="192"/>
        <v>0</v>
      </c>
      <c r="AO574" s="28" t="s">
        <v>55</v>
      </c>
    </row>
    <row r="575" spans="1:41" s="5" customFormat="1" ht="47.25" x14ac:dyDescent="0.25">
      <c r="A575" s="23" t="s">
        <v>1041</v>
      </c>
      <c r="B575" s="24" t="s">
        <v>130</v>
      </c>
      <c r="C575" s="69" t="s">
        <v>54</v>
      </c>
      <c r="D575" s="26" t="s">
        <v>55</v>
      </c>
      <c r="E575" s="37" t="s">
        <v>55</v>
      </c>
      <c r="F575" s="37" t="s">
        <v>55</v>
      </c>
      <c r="G575" s="37" t="s">
        <v>55</v>
      </c>
      <c r="H575" s="27">
        <f t="shared" ref="H575:T575" si="193">H576+H581+H582+H585</f>
        <v>0</v>
      </c>
      <c r="I575" s="27">
        <f t="shared" si="193"/>
        <v>0</v>
      </c>
      <c r="J575" s="27">
        <f t="shared" si="193"/>
        <v>0</v>
      </c>
      <c r="K575" s="27">
        <f t="shared" si="193"/>
        <v>418.49972662000005</v>
      </c>
      <c r="L575" s="27">
        <f t="shared" si="193"/>
        <v>11.91</v>
      </c>
      <c r="M575" s="27">
        <f t="shared" si="193"/>
        <v>243.94866374000003</v>
      </c>
      <c r="N575" s="27">
        <f t="shared" si="193"/>
        <v>149.68580115</v>
      </c>
      <c r="O575" s="27">
        <f t="shared" si="193"/>
        <v>12.95526173</v>
      </c>
      <c r="P575" s="27">
        <f t="shared" si="193"/>
        <v>424.41171876000004</v>
      </c>
      <c r="Q575" s="27">
        <f t="shared" si="193"/>
        <v>32.905000000000001</v>
      </c>
      <c r="R575" s="27">
        <f t="shared" si="193"/>
        <v>230.09065587999999</v>
      </c>
      <c r="S575" s="27">
        <f t="shared" si="193"/>
        <v>149.68580115</v>
      </c>
      <c r="T575" s="27">
        <f t="shared" si="193"/>
        <v>11.730261729999999</v>
      </c>
      <c r="U575" s="27" t="s">
        <v>55</v>
      </c>
      <c r="V575" s="27">
        <f t="shared" ref="V575:X575" si="194">V576+V581+V582+V585</f>
        <v>402.99377199000003</v>
      </c>
      <c r="W575" s="27" t="s">
        <v>55</v>
      </c>
      <c r="X575" s="27">
        <f t="shared" si="194"/>
        <v>330.36918791999994</v>
      </c>
      <c r="Y575" s="27" t="s">
        <v>55</v>
      </c>
      <c r="Z575" s="27">
        <f t="shared" ref="Z575:AL575" si="195">Z576+Z581+Z582+Z585</f>
        <v>357.41986014000003</v>
      </c>
      <c r="AA575" s="27">
        <f t="shared" si="195"/>
        <v>18.400880700000002</v>
      </c>
      <c r="AB575" s="27">
        <f t="shared" si="195"/>
        <v>18.400880700000002</v>
      </c>
      <c r="AC575" s="27">
        <f t="shared" si="195"/>
        <v>69.729657999999986</v>
      </c>
      <c r="AD575" s="27">
        <f t="shared" si="195"/>
        <v>48.59097792</v>
      </c>
      <c r="AE575" s="27">
        <f>AE576+AE581+AE582+AE585</f>
        <v>38.657889999999995</v>
      </c>
      <c r="AF575" s="27">
        <f t="shared" ref="AF575" si="196">AF576+AF581+AF582+AF585</f>
        <v>51.309179700000001</v>
      </c>
      <c r="AG575" s="27">
        <f t="shared" si="195"/>
        <v>53.896181970000001</v>
      </c>
      <c r="AH575" s="27">
        <f t="shared" si="195"/>
        <v>61.832859089999999</v>
      </c>
      <c r="AI575" s="27">
        <f t="shared" si="195"/>
        <v>74.322000000000003</v>
      </c>
      <c r="AJ575" s="27">
        <f t="shared" si="195"/>
        <v>29.5</v>
      </c>
      <c r="AK575" s="27">
        <f t="shared" si="195"/>
        <v>66.5</v>
      </c>
      <c r="AL575" s="27">
        <f t="shared" si="195"/>
        <v>9.3000000000000007</v>
      </c>
      <c r="AM575" s="27">
        <f>AM576+AM581+AM582+AM585</f>
        <v>303.10572997000003</v>
      </c>
      <c r="AN575" s="27">
        <f>AN576+AN581+AN582+AN585</f>
        <v>200.53301671</v>
      </c>
      <c r="AO575" s="28" t="s">
        <v>55</v>
      </c>
    </row>
    <row r="576" spans="1:41" s="5" customFormat="1" ht="31.5" x14ac:dyDescent="0.25">
      <c r="A576" s="23" t="s">
        <v>1042</v>
      </c>
      <c r="B576" s="24" t="s">
        <v>132</v>
      </c>
      <c r="C576" s="69" t="s">
        <v>54</v>
      </c>
      <c r="D576" s="26" t="s">
        <v>55</v>
      </c>
      <c r="E576" s="37" t="s">
        <v>55</v>
      </c>
      <c r="F576" s="37" t="s">
        <v>55</v>
      </c>
      <c r="G576" s="37" t="s">
        <v>55</v>
      </c>
      <c r="H576" s="27">
        <f>SUM(H577:H580)</f>
        <v>0</v>
      </c>
      <c r="I576" s="27">
        <f t="shared" ref="I576:T576" si="197">SUM(I577:I580)</f>
        <v>0</v>
      </c>
      <c r="J576" s="27">
        <f t="shared" si="197"/>
        <v>0</v>
      </c>
      <c r="K576" s="27">
        <f t="shared" si="197"/>
        <v>36.698</v>
      </c>
      <c r="L576" s="27">
        <f t="shared" si="197"/>
        <v>0</v>
      </c>
      <c r="M576" s="27">
        <f t="shared" si="197"/>
        <v>35.847299999999997</v>
      </c>
      <c r="N576" s="27">
        <f t="shared" si="197"/>
        <v>0</v>
      </c>
      <c r="O576" s="27">
        <f t="shared" si="197"/>
        <v>0.85070000000000001</v>
      </c>
      <c r="P576" s="27">
        <f t="shared" si="197"/>
        <v>49.370000000000005</v>
      </c>
      <c r="Q576" s="27">
        <f t="shared" si="197"/>
        <v>0</v>
      </c>
      <c r="R576" s="27">
        <f t="shared" si="197"/>
        <v>48.519300000000001</v>
      </c>
      <c r="S576" s="27">
        <f t="shared" si="197"/>
        <v>0</v>
      </c>
      <c r="T576" s="27">
        <f t="shared" si="197"/>
        <v>0.85070000000000001</v>
      </c>
      <c r="U576" s="27" t="s">
        <v>55</v>
      </c>
      <c r="V576" s="27">
        <f t="shared" ref="V576:X576" si="198">SUM(V577:V580)</f>
        <v>36.698</v>
      </c>
      <c r="W576" s="27" t="s">
        <v>55</v>
      </c>
      <c r="X576" s="27">
        <f t="shared" si="198"/>
        <v>35.25</v>
      </c>
      <c r="Y576" s="27" t="s">
        <v>55</v>
      </c>
      <c r="Z576" s="27">
        <f t="shared" ref="Z576:AN576" si="199">SUM(Z577:Z580)</f>
        <v>48.22</v>
      </c>
      <c r="AA576" s="27">
        <f t="shared" si="199"/>
        <v>0</v>
      </c>
      <c r="AB576" s="27">
        <f t="shared" si="199"/>
        <v>0</v>
      </c>
      <c r="AC576" s="27">
        <f t="shared" si="199"/>
        <v>1.448</v>
      </c>
      <c r="AD576" s="27">
        <f t="shared" si="199"/>
        <v>1.1499999999999999</v>
      </c>
      <c r="AE576" s="27">
        <f t="shared" si="199"/>
        <v>10.45</v>
      </c>
      <c r="AF576" s="27">
        <f t="shared" si="199"/>
        <v>10.45</v>
      </c>
      <c r="AG576" s="27">
        <f t="shared" si="199"/>
        <v>14.9</v>
      </c>
      <c r="AH576" s="27">
        <f t="shared" si="199"/>
        <v>27.869999999999997</v>
      </c>
      <c r="AI576" s="27">
        <f t="shared" si="199"/>
        <v>2</v>
      </c>
      <c r="AJ576" s="27">
        <f t="shared" si="199"/>
        <v>2</v>
      </c>
      <c r="AK576" s="27">
        <f t="shared" si="199"/>
        <v>7.9</v>
      </c>
      <c r="AL576" s="27">
        <f t="shared" si="199"/>
        <v>7.9</v>
      </c>
      <c r="AM576" s="27">
        <f t="shared" si="199"/>
        <v>36.698</v>
      </c>
      <c r="AN576" s="27">
        <f t="shared" si="199"/>
        <v>49.370000000000005</v>
      </c>
      <c r="AO576" s="28" t="s">
        <v>55</v>
      </c>
    </row>
    <row r="577" spans="1:41" s="5" customFormat="1" ht="31.5" x14ac:dyDescent="0.25">
      <c r="A577" s="30" t="s">
        <v>1042</v>
      </c>
      <c r="B577" s="66" t="s">
        <v>1043</v>
      </c>
      <c r="C577" s="71" t="s">
        <v>1044</v>
      </c>
      <c r="D577" s="33" t="s">
        <v>124</v>
      </c>
      <c r="E577" s="34">
        <v>2023</v>
      </c>
      <c r="F577" s="34">
        <v>2025</v>
      </c>
      <c r="G577" s="34">
        <v>2025</v>
      </c>
      <c r="H577" s="35" t="s">
        <v>55</v>
      </c>
      <c r="I577" s="35" t="s">
        <v>55</v>
      </c>
      <c r="J577" s="35">
        <v>0</v>
      </c>
      <c r="K577" s="35">
        <v>9.9</v>
      </c>
      <c r="L577" s="35">
        <v>0</v>
      </c>
      <c r="M577" s="35">
        <v>9.9</v>
      </c>
      <c r="N577" s="35">
        <v>0</v>
      </c>
      <c r="O577" s="35">
        <v>0</v>
      </c>
      <c r="P577" s="35">
        <f>J577+AN577+AF577</f>
        <v>9.9</v>
      </c>
      <c r="Q577" s="35">
        <v>0</v>
      </c>
      <c r="R577" s="35">
        <f>P577-Q577-T577-S577</f>
        <v>9.9</v>
      </c>
      <c r="S577" s="35">
        <v>0</v>
      </c>
      <c r="T577" s="35">
        <v>0</v>
      </c>
      <c r="U577" s="35" t="s">
        <v>55</v>
      </c>
      <c r="V577" s="35">
        <v>9.9</v>
      </c>
      <c r="W577" s="35" t="s">
        <v>55</v>
      </c>
      <c r="X577" s="35">
        <v>9.9</v>
      </c>
      <c r="Y577" s="35" t="s">
        <v>55</v>
      </c>
      <c r="Z577" s="35">
        <f>P577-J577-AB577-AD577</f>
        <v>9.9</v>
      </c>
      <c r="AA577" s="35">
        <v>0</v>
      </c>
      <c r="AB577" s="35">
        <v>0</v>
      </c>
      <c r="AC577" s="35">
        <v>0</v>
      </c>
      <c r="AD577" s="35">
        <v>0</v>
      </c>
      <c r="AE577" s="35">
        <v>0</v>
      </c>
      <c r="AF577" s="35">
        <v>0</v>
      </c>
      <c r="AG577" s="35">
        <v>0</v>
      </c>
      <c r="AH577" s="35">
        <v>0</v>
      </c>
      <c r="AI577" s="35">
        <v>2</v>
      </c>
      <c r="AJ577" s="35">
        <v>2</v>
      </c>
      <c r="AK577" s="35">
        <v>7.9</v>
      </c>
      <c r="AL577" s="35">
        <v>7.9</v>
      </c>
      <c r="AM577" s="35">
        <f t="shared" ref="AM577:AN581" si="200">AG577+AI577+AK577+AC577+AE577</f>
        <v>9.9</v>
      </c>
      <c r="AN577" s="35">
        <f t="shared" si="200"/>
        <v>9.9</v>
      </c>
      <c r="AO577" s="36" t="s">
        <v>2539</v>
      </c>
    </row>
    <row r="578" spans="1:41" s="5" customFormat="1" ht="31.5" x14ac:dyDescent="0.25">
      <c r="A578" s="30" t="s">
        <v>1042</v>
      </c>
      <c r="B578" s="66" t="s">
        <v>1045</v>
      </c>
      <c r="C578" s="58" t="s">
        <v>1046</v>
      </c>
      <c r="D578" s="33" t="s">
        <v>124</v>
      </c>
      <c r="E578" s="43">
        <v>2021</v>
      </c>
      <c r="F578" s="43">
        <v>2022</v>
      </c>
      <c r="G578" s="43">
        <v>2022</v>
      </c>
      <c r="H578" s="35" t="s">
        <v>55</v>
      </c>
      <c r="I578" s="35" t="s">
        <v>55</v>
      </c>
      <c r="J578" s="35">
        <v>0</v>
      </c>
      <c r="K578" s="35">
        <v>9.9</v>
      </c>
      <c r="L578" s="35">
        <v>0</v>
      </c>
      <c r="M578" s="35">
        <v>9.5602999999999998</v>
      </c>
      <c r="N578" s="35">
        <v>0</v>
      </c>
      <c r="O578" s="35">
        <v>0.3397</v>
      </c>
      <c r="P578" s="35">
        <f>J578+AN578+AB578</f>
        <v>9.9</v>
      </c>
      <c r="Q578" s="35">
        <v>0</v>
      </c>
      <c r="R578" s="35">
        <f>P578-Q578-T578-S578</f>
        <v>9.5602999999999998</v>
      </c>
      <c r="S578" s="35">
        <v>0</v>
      </c>
      <c r="T578" s="35">
        <v>0.3397</v>
      </c>
      <c r="U578" s="35" t="s">
        <v>55</v>
      </c>
      <c r="V578" s="35">
        <v>9.9</v>
      </c>
      <c r="W578" s="35" t="s">
        <v>55</v>
      </c>
      <c r="X578" s="35">
        <v>9.9</v>
      </c>
      <c r="Y578" s="35" t="s">
        <v>55</v>
      </c>
      <c r="Z578" s="35">
        <f>AN578-AD578</f>
        <v>9.9</v>
      </c>
      <c r="AA578" s="35">
        <v>0</v>
      </c>
      <c r="AB578" s="35">
        <v>0</v>
      </c>
      <c r="AC578" s="35">
        <v>0</v>
      </c>
      <c r="AD578" s="35">
        <v>0</v>
      </c>
      <c r="AE578" s="35">
        <v>2</v>
      </c>
      <c r="AF578" s="35">
        <v>2</v>
      </c>
      <c r="AG578" s="35">
        <v>7.9</v>
      </c>
      <c r="AH578" s="35">
        <v>7.9</v>
      </c>
      <c r="AI578" s="35">
        <v>0</v>
      </c>
      <c r="AJ578" s="35">
        <v>0</v>
      </c>
      <c r="AK578" s="35">
        <v>0</v>
      </c>
      <c r="AL578" s="35">
        <v>0</v>
      </c>
      <c r="AM578" s="35">
        <f t="shared" si="200"/>
        <v>9.9</v>
      </c>
      <c r="AN578" s="35">
        <f t="shared" si="200"/>
        <v>9.9</v>
      </c>
      <c r="AO578" s="36" t="s">
        <v>2539</v>
      </c>
    </row>
    <row r="579" spans="1:41" s="5" customFormat="1" ht="94.5" x14ac:dyDescent="0.25">
      <c r="A579" s="30" t="s">
        <v>1042</v>
      </c>
      <c r="B579" s="66" t="s">
        <v>1047</v>
      </c>
      <c r="C579" s="58" t="s">
        <v>1048</v>
      </c>
      <c r="D579" s="33" t="s">
        <v>124</v>
      </c>
      <c r="E579" s="43">
        <v>2021</v>
      </c>
      <c r="F579" s="43">
        <v>2022</v>
      </c>
      <c r="G579" s="43">
        <v>2022</v>
      </c>
      <c r="H579" s="35" t="s">
        <v>55</v>
      </c>
      <c r="I579" s="35" t="s">
        <v>55</v>
      </c>
      <c r="J579" s="35">
        <v>0</v>
      </c>
      <c r="K579" s="35">
        <v>8.4499999999999993</v>
      </c>
      <c r="L579" s="35">
        <v>0</v>
      </c>
      <c r="M579" s="35">
        <v>8.1489999999999991</v>
      </c>
      <c r="N579" s="35">
        <v>0</v>
      </c>
      <c r="O579" s="35">
        <v>0.30099999999999999</v>
      </c>
      <c r="P579" s="35">
        <f>J579+AN579+AB579</f>
        <v>14.785</v>
      </c>
      <c r="Q579" s="35">
        <v>0</v>
      </c>
      <c r="R579" s="35">
        <f>P579-Q579-T579-S579</f>
        <v>14.484</v>
      </c>
      <c r="S579" s="35">
        <v>0</v>
      </c>
      <c r="T579" s="35">
        <v>0.30099999999999999</v>
      </c>
      <c r="U579" s="35" t="s">
        <v>55</v>
      </c>
      <c r="V579" s="35">
        <v>8.4499999999999993</v>
      </c>
      <c r="W579" s="35" t="s">
        <v>55</v>
      </c>
      <c r="X579" s="35">
        <v>8.4499999999999993</v>
      </c>
      <c r="Y579" s="35" t="s">
        <v>55</v>
      </c>
      <c r="Z579" s="35">
        <f>AN579-AD579</f>
        <v>14.785</v>
      </c>
      <c r="AA579" s="35">
        <v>0</v>
      </c>
      <c r="AB579" s="35">
        <v>0</v>
      </c>
      <c r="AC579" s="35">
        <v>0</v>
      </c>
      <c r="AD579" s="35">
        <v>0</v>
      </c>
      <c r="AE579" s="35">
        <v>1.45</v>
      </c>
      <c r="AF579" s="35">
        <v>1.45</v>
      </c>
      <c r="AG579" s="35">
        <v>7</v>
      </c>
      <c r="AH579" s="35">
        <v>13.335000000000001</v>
      </c>
      <c r="AI579" s="35">
        <v>0</v>
      </c>
      <c r="AJ579" s="35">
        <v>0</v>
      </c>
      <c r="AK579" s="35">
        <v>0</v>
      </c>
      <c r="AL579" s="35">
        <v>0</v>
      </c>
      <c r="AM579" s="35">
        <f t="shared" si="200"/>
        <v>8.4499999999999993</v>
      </c>
      <c r="AN579" s="35">
        <f t="shared" si="200"/>
        <v>14.785</v>
      </c>
      <c r="AO579" s="36" t="s">
        <v>2972</v>
      </c>
    </row>
    <row r="580" spans="1:41" s="5" customFormat="1" ht="78.75" x14ac:dyDescent="0.25">
      <c r="A580" s="30" t="s">
        <v>1042</v>
      </c>
      <c r="B580" s="66" t="s">
        <v>1049</v>
      </c>
      <c r="C580" s="71" t="s">
        <v>1050</v>
      </c>
      <c r="D580" s="61" t="s">
        <v>115</v>
      </c>
      <c r="E580" s="34">
        <v>2020</v>
      </c>
      <c r="F580" s="34">
        <v>2021</v>
      </c>
      <c r="G580" s="34">
        <v>2022</v>
      </c>
      <c r="H580" s="35" t="s">
        <v>55</v>
      </c>
      <c r="I580" s="35" t="s">
        <v>55</v>
      </c>
      <c r="J580" s="35">
        <v>0</v>
      </c>
      <c r="K580" s="35">
        <v>8.4480000000000004</v>
      </c>
      <c r="L580" s="35">
        <v>0</v>
      </c>
      <c r="M580" s="35">
        <v>8.2379999999999995</v>
      </c>
      <c r="N580" s="35">
        <v>0</v>
      </c>
      <c r="O580" s="35">
        <v>0.21</v>
      </c>
      <c r="P580" s="35">
        <f>J580+AN580+AB580</f>
        <v>14.785</v>
      </c>
      <c r="Q580" s="35">
        <v>0</v>
      </c>
      <c r="R580" s="35">
        <f>P580-Q580-T580-S580</f>
        <v>14.574999999999999</v>
      </c>
      <c r="S580" s="35">
        <v>0</v>
      </c>
      <c r="T580" s="35">
        <v>0.21</v>
      </c>
      <c r="U580" s="35" t="s">
        <v>55</v>
      </c>
      <c r="V580" s="35">
        <v>8.4480000000000004</v>
      </c>
      <c r="W580" s="35" t="s">
        <v>55</v>
      </c>
      <c r="X580" s="35">
        <v>7</v>
      </c>
      <c r="Y580" s="35" t="s">
        <v>55</v>
      </c>
      <c r="Z580" s="35">
        <f>AN580-AD580</f>
        <v>13.635</v>
      </c>
      <c r="AA580" s="35">
        <v>0</v>
      </c>
      <c r="AB580" s="35">
        <v>0</v>
      </c>
      <c r="AC580" s="35">
        <v>1.448</v>
      </c>
      <c r="AD580" s="35">
        <v>1.1499999999999999</v>
      </c>
      <c r="AE580" s="35">
        <v>7</v>
      </c>
      <c r="AF580" s="35">
        <v>7</v>
      </c>
      <c r="AG580" s="35">
        <v>0</v>
      </c>
      <c r="AH580" s="35">
        <v>6.6349999999999998</v>
      </c>
      <c r="AI580" s="35">
        <v>0</v>
      </c>
      <c r="AJ580" s="35">
        <v>0</v>
      </c>
      <c r="AK580" s="35">
        <v>0</v>
      </c>
      <c r="AL580" s="35">
        <v>0</v>
      </c>
      <c r="AM580" s="35">
        <f t="shared" si="200"/>
        <v>8.4480000000000004</v>
      </c>
      <c r="AN580" s="35">
        <f t="shared" si="200"/>
        <v>14.785</v>
      </c>
      <c r="AO580" s="36" t="s">
        <v>2971</v>
      </c>
    </row>
    <row r="581" spans="1:41" s="5" customFormat="1" ht="15.75" x14ac:dyDescent="0.25">
      <c r="A581" s="23" t="s">
        <v>1051</v>
      </c>
      <c r="B581" s="24" t="s">
        <v>146</v>
      </c>
      <c r="C581" s="69" t="s">
        <v>54</v>
      </c>
      <c r="D581" s="26" t="s">
        <v>55</v>
      </c>
      <c r="E581" s="37" t="s">
        <v>55</v>
      </c>
      <c r="F581" s="37" t="s">
        <v>55</v>
      </c>
      <c r="G581" s="37" t="s">
        <v>55</v>
      </c>
      <c r="H581" s="27">
        <v>0</v>
      </c>
      <c r="I581" s="27">
        <v>0</v>
      </c>
      <c r="J581" s="27">
        <v>0</v>
      </c>
      <c r="K581" s="27">
        <v>0</v>
      </c>
      <c r="L581" s="27">
        <v>0</v>
      </c>
      <c r="M581" s="27">
        <v>0</v>
      </c>
      <c r="N581" s="27">
        <v>0</v>
      </c>
      <c r="O581" s="27">
        <v>0</v>
      </c>
      <c r="P581" s="27">
        <v>0</v>
      </c>
      <c r="Q581" s="27">
        <v>0</v>
      </c>
      <c r="R581" s="27">
        <v>0</v>
      </c>
      <c r="S581" s="27">
        <v>0</v>
      </c>
      <c r="T581" s="27">
        <v>0</v>
      </c>
      <c r="U581" s="27" t="s">
        <v>55</v>
      </c>
      <c r="V581" s="27">
        <v>0</v>
      </c>
      <c r="W581" s="27" t="s">
        <v>55</v>
      </c>
      <c r="X581" s="27">
        <v>0</v>
      </c>
      <c r="Y581" s="27" t="s">
        <v>55</v>
      </c>
      <c r="Z581" s="27">
        <v>0</v>
      </c>
      <c r="AA581" s="27">
        <v>0</v>
      </c>
      <c r="AB581" s="27">
        <v>0</v>
      </c>
      <c r="AC581" s="27">
        <v>0</v>
      </c>
      <c r="AD581" s="27">
        <v>0</v>
      </c>
      <c r="AE581" s="27">
        <v>0</v>
      </c>
      <c r="AF581" s="27">
        <v>0</v>
      </c>
      <c r="AG581" s="27">
        <v>0</v>
      </c>
      <c r="AH581" s="27">
        <v>0</v>
      </c>
      <c r="AI581" s="27">
        <v>0</v>
      </c>
      <c r="AJ581" s="27">
        <v>0</v>
      </c>
      <c r="AK581" s="27">
        <v>0</v>
      </c>
      <c r="AL581" s="27">
        <v>0</v>
      </c>
      <c r="AM581" s="27">
        <f t="shared" si="200"/>
        <v>0</v>
      </c>
      <c r="AN581" s="27">
        <f t="shared" si="200"/>
        <v>0</v>
      </c>
      <c r="AO581" s="28" t="s">
        <v>55</v>
      </c>
    </row>
    <row r="582" spans="1:41" s="5" customFormat="1" ht="15.75" x14ac:dyDescent="0.25">
      <c r="A582" s="23" t="s">
        <v>1052</v>
      </c>
      <c r="B582" s="24" t="s">
        <v>158</v>
      </c>
      <c r="C582" s="69" t="s">
        <v>54</v>
      </c>
      <c r="D582" s="26" t="s">
        <v>55</v>
      </c>
      <c r="E582" s="37" t="s">
        <v>55</v>
      </c>
      <c r="F582" s="37" t="s">
        <v>55</v>
      </c>
      <c r="G582" s="37" t="s">
        <v>55</v>
      </c>
      <c r="H582" s="27">
        <f>SUM(H583:H584)</f>
        <v>0</v>
      </c>
      <c r="I582" s="27">
        <f t="shared" ref="I582:T582" si="201">SUM(I583:I584)</f>
        <v>0</v>
      </c>
      <c r="J582" s="27">
        <f t="shared" si="201"/>
        <v>0</v>
      </c>
      <c r="K582" s="27">
        <f t="shared" si="201"/>
        <v>20.507999999999999</v>
      </c>
      <c r="L582" s="27">
        <f t="shared" si="201"/>
        <v>1.4470000000000001</v>
      </c>
      <c r="M582" s="27">
        <f t="shared" si="201"/>
        <v>18.39</v>
      </c>
      <c r="N582" s="27">
        <f t="shared" si="201"/>
        <v>0</v>
      </c>
      <c r="O582" s="27">
        <f t="shared" si="201"/>
        <v>0.67100000000000004</v>
      </c>
      <c r="P582" s="27">
        <f t="shared" si="201"/>
        <v>20.463999999999999</v>
      </c>
      <c r="Q582" s="27">
        <f t="shared" si="201"/>
        <v>1.4470000000000001</v>
      </c>
      <c r="R582" s="27">
        <f t="shared" si="201"/>
        <v>18.346</v>
      </c>
      <c r="S582" s="27">
        <f t="shared" si="201"/>
        <v>0</v>
      </c>
      <c r="T582" s="27">
        <f t="shared" si="201"/>
        <v>0.67100000000000004</v>
      </c>
      <c r="U582" s="27" t="s">
        <v>55</v>
      </c>
      <c r="V582" s="27">
        <f t="shared" ref="V582:X582" si="202">SUM(V583:V584)</f>
        <v>20.507999999999999</v>
      </c>
      <c r="W582" s="27" t="s">
        <v>55</v>
      </c>
      <c r="X582" s="27">
        <f t="shared" si="202"/>
        <v>19.061</v>
      </c>
      <c r="Y582" s="27" t="s">
        <v>55</v>
      </c>
      <c r="Z582" s="27">
        <f t="shared" ref="Z582:AN582" si="203">SUM(Z583:Z584)</f>
        <v>19.061</v>
      </c>
      <c r="AA582" s="27">
        <f t="shared" si="203"/>
        <v>0</v>
      </c>
      <c r="AB582" s="27">
        <f t="shared" si="203"/>
        <v>0</v>
      </c>
      <c r="AC582" s="27">
        <f t="shared" si="203"/>
        <v>1.4470000000000001</v>
      </c>
      <c r="AD582" s="27">
        <f t="shared" si="203"/>
        <v>1.403</v>
      </c>
      <c r="AE582" s="27">
        <f t="shared" si="203"/>
        <v>12.061</v>
      </c>
      <c r="AF582" s="27">
        <f t="shared" si="203"/>
        <v>12.061</v>
      </c>
      <c r="AG582" s="27">
        <f t="shared" si="203"/>
        <v>7</v>
      </c>
      <c r="AH582" s="27">
        <f t="shared" si="203"/>
        <v>7</v>
      </c>
      <c r="AI582" s="27">
        <f t="shared" si="203"/>
        <v>0</v>
      </c>
      <c r="AJ582" s="27">
        <f t="shared" si="203"/>
        <v>0</v>
      </c>
      <c r="AK582" s="27">
        <f t="shared" si="203"/>
        <v>0</v>
      </c>
      <c r="AL582" s="27">
        <f t="shared" si="203"/>
        <v>0</v>
      </c>
      <c r="AM582" s="27">
        <f t="shared" si="203"/>
        <v>20.507999999999999</v>
      </c>
      <c r="AN582" s="27">
        <f t="shared" si="203"/>
        <v>20.463999999999999</v>
      </c>
      <c r="AO582" s="28" t="s">
        <v>55</v>
      </c>
    </row>
    <row r="583" spans="1:41" s="5" customFormat="1" ht="31.5" x14ac:dyDescent="0.25">
      <c r="A583" s="30" t="s">
        <v>1052</v>
      </c>
      <c r="B583" s="72" t="s">
        <v>1053</v>
      </c>
      <c r="C583" s="58" t="s">
        <v>1054</v>
      </c>
      <c r="D583" s="33" t="s">
        <v>124</v>
      </c>
      <c r="E583" s="34">
        <v>2022</v>
      </c>
      <c r="F583" s="34">
        <v>2022</v>
      </c>
      <c r="G583" s="34">
        <v>2022</v>
      </c>
      <c r="H583" s="35" t="s">
        <v>55</v>
      </c>
      <c r="I583" s="35" t="s">
        <v>55</v>
      </c>
      <c r="J583" s="35">
        <v>0</v>
      </c>
      <c r="K583" s="35">
        <v>7</v>
      </c>
      <c r="L583" s="35">
        <v>0</v>
      </c>
      <c r="M583" s="35">
        <v>6.6989999999999998</v>
      </c>
      <c r="N583" s="35">
        <v>0</v>
      </c>
      <c r="O583" s="35">
        <v>0.30099999999999999</v>
      </c>
      <c r="P583" s="35">
        <f>J583+AN583+AB583</f>
        <v>7</v>
      </c>
      <c r="Q583" s="35">
        <v>0</v>
      </c>
      <c r="R583" s="35">
        <f>P583-Q583-T583-S583</f>
        <v>6.6989999999999998</v>
      </c>
      <c r="S583" s="35">
        <v>0</v>
      </c>
      <c r="T583" s="35">
        <v>0.30099999999999999</v>
      </c>
      <c r="U583" s="35" t="s">
        <v>55</v>
      </c>
      <c r="V583" s="35">
        <v>7</v>
      </c>
      <c r="W583" s="35" t="s">
        <v>55</v>
      </c>
      <c r="X583" s="35">
        <v>7</v>
      </c>
      <c r="Y583" s="35" t="s">
        <v>55</v>
      </c>
      <c r="Z583" s="35">
        <f>AN583-AD583</f>
        <v>7</v>
      </c>
      <c r="AA583" s="35">
        <v>0</v>
      </c>
      <c r="AB583" s="35">
        <v>0</v>
      </c>
      <c r="AC583" s="35">
        <v>0</v>
      </c>
      <c r="AD583" s="35">
        <v>0</v>
      </c>
      <c r="AE583" s="35">
        <v>0</v>
      </c>
      <c r="AF583" s="35">
        <v>0</v>
      </c>
      <c r="AG583" s="35">
        <v>7</v>
      </c>
      <c r="AH583" s="35">
        <v>7</v>
      </c>
      <c r="AI583" s="35">
        <v>0</v>
      </c>
      <c r="AJ583" s="35">
        <v>0</v>
      </c>
      <c r="AK583" s="35">
        <v>0</v>
      </c>
      <c r="AL583" s="35">
        <v>0</v>
      </c>
      <c r="AM583" s="35">
        <f>AG583+AI583+AK583+AC583+AE583</f>
        <v>7</v>
      </c>
      <c r="AN583" s="35">
        <f>AH583+AJ583+AL583+AD583+AF583</f>
        <v>7</v>
      </c>
      <c r="AO583" s="36" t="s">
        <v>2539</v>
      </c>
    </row>
    <row r="584" spans="1:41" s="5" customFormat="1" ht="31.5" x14ac:dyDescent="0.25">
      <c r="A584" s="30" t="s">
        <v>1052</v>
      </c>
      <c r="B584" s="72" t="s">
        <v>1055</v>
      </c>
      <c r="C584" s="58" t="s">
        <v>1056</v>
      </c>
      <c r="D584" s="42" t="s">
        <v>100</v>
      </c>
      <c r="E584" s="34">
        <v>2020</v>
      </c>
      <c r="F584" s="34">
        <v>2021</v>
      </c>
      <c r="G584" s="34">
        <v>2021</v>
      </c>
      <c r="H584" s="35" t="s">
        <v>55</v>
      </c>
      <c r="I584" s="35" t="s">
        <v>55</v>
      </c>
      <c r="J584" s="35">
        <v>0</v>
      </c>
      <c r="K584" s="35">
        <v>13.507999999999999</v>
      </c>
      <c r="L584" s="35">
        <v>1.4470000000000001</v>
      </c>
      <c r="M584" s="35">
        <v>11.691000000000001</v>
      </c>
      <c r="N584" s="35">
        <v>0</v>
      </c>
      <c r="O584" s="35">
        <v>0.37</v>
      </c>
      <c r="P584" s="35">
        <f>J584+AN584+AB584</f>
        <v>13.464</v>
      </c>
      <c r="Q584" s="35">
        <v>1.4470000000000001</v>
      </c>
      <c r="R584" s="35">
        <f>P584-Q584-T584-S584</f>
        <v>11.647</v>
      </c>
      <c r="S584" s="35">
        <v>0</v>
      </c>
      <c r="T584" s="35">
        <v>0.37</v>
      </c>
      <c r="U584" s="35" t="s">
        <v>55</v>
      </c>
      <c r="V584" s="35">
        <v>13.507999999999999</v>
      </c>
      <c r="W584" s="35" t="s">
        <v>55</v>
      </c>
      <c r="X584" s="35">
        <v>12.061</v>
      </c>
      <c r="Y584" s="35" t="s">
        <v>55</v>
      </c>
      <c r="Z584" s="35">
        <f>AN584-AD584</f>
        <v>12.061</v>
      </c>
      <c r="AA584" s="35">
        <v>0</v>
      </c>
      <c r="AB584" s="35">
        <v>0</v>
      </c>
      <c r="AC584" s="35">
        <v>1.4470000000000001</v>
      </c>
      <c r="AD584" s="35">
        <v>1.403</v>
      </c>
      <c r="AE584" s="35">
        <v>12.061</v>
      </c>
      <c r="AF584" s="35">
        <v>12.061</v>
      </c>
      <c r="AG584" s="35">
        <v>0</v>
      </c>
      <c r="AH584" s="35">
        <v>0</v>
      </c>
      <c r="AI584" s="35">
        <v>0</v>
      </c>
      <c r="AJ584" s="35">
        <v>0</v>
      </c>
      <c r="AK584" s="35">
        <v>0</v>
      </c>
      <c r="AL584" s="35">
        <v>0</v>
      </c>
      <c r="AM584" s="35">
        <f>AG584+AI584+AK584+AC584+AE584</f>
        <v>13.507999999999999</v>
      </c>
      <c r="AN584" s="35">
        <f>AH584+AJ584+AL584+AD584+AF584</f>
        <v>13.464</v>
      </c>
      <c r="AO584" s="36" t="s">
        <v>2594</v>
      </c>
    </row>
    <row r="585" spans="1:41" s="5" customFormat="1" ht="31.5" x14ac:dyDescent="0.25">
      <c r="A585" s="23" t="s">
        <v>1057</v>
      </c>
      <c r="B585" s="24" t="s">
        <v>162</v>
      </c>
      <c r="C585" s="69" t="s">
        <v>54</v>
      </c>
      <c r="D585" s="26" t="s">
        <v>55</v>
      </c>
      <c r="E585" s="37" t="s">
        <v>55</v>
      </c>
      <c r="F585" s="37" t="s">
        <v>55</v>
      </c>
      <c r="G585" s="37" t="s">
        <v>55</v>
      </c>
      <c r="H585" s="27">
        <f t="shared" ref="H585:T585" si="204">SUM(H586:H599)</f>
        <v>0</v>
      </c>
      <c r="I585" s="27">
        <f t="shared" si="204"/>
        <v>0</v>
      </c>
      <c r="J585" s="27">
        <f t="shared" si="204"/>
        <v>0</v>
      </c>
      <c r="K585" s="27">
        <f t="shared" si="204"/>
        <v>361.29372662000003</v>
      </c>
      <c r="L585" s="27">
        <f t="shared" si="204"/>
        <v>10.462999999999999</v>
      </c>
      <c r="M585" s="27">
        <f t="shared" si="204"/>
        <v>189.71136374000002</v>
      </c>
      <c r="N585" s="27">
        <f t="shared" si="204"/>
        <v>149.68580115</v>
      </c>
      <c r="O585" s="27">
        <f t="shared" si="204"/>
        <v>11.433561730000001</v>
      </c>
      <c r="P585" s="27">
        <f t="shared" si="204"/>
        <v>354.57771876000004</v>
      </c>
      <c r="Q585" s="27">
        <f t="shared" si="204"/>
        <v>31.457999999999998</v>
      </c>
      <c r="R585" s="27">
        <f t="shared" si="204"/>
        <v>163.22535588</v>
      </c>
      <c r="S585" s="27">
        <f t="shared" si="204"/>
        <v>149.68580115</v>
      </c>
      <c r="T585" s="27">
        <f t="shared" si="204"/>
        <v>10.20856173</v>
      </c>
      <c r="U585" s="27" t="s">
        <v>55</v>
      </c>
      <c r="V585" s="27">
        <f>SUM(V586:V599)</f>
        <v>345.78777199000001</v>
      </c>
      <c r="W585" s="27" t="s">
        <v>55</v>
      </c>
      <c r="X585" s="27">
        <f>SUM(X586:X599)</f>
        <v>276.05818791999997</v>
      </c>
      <c r="Y585" s="27" t="s">
        <v>55</v>
      </c>
      <c r="Z585" s="27">
        <f>SUM(Z586:Z599)</f>
        <v>290.13886014000002</v>
      </c>
      <c r="AA585" s="27">
        <f t="shared" ref="AA585:AN585" si="205">SUM(AA586:AA599)</f>
        <v>18.400880700000002</v>
      </c>
      <c r="AB585" s="27">
        <f t="shared" si="205"/>
        <v>18.400880700000002</v>
      </c>
      <c r="AC585" s="27">
        <f t="shared" si="205"/>
        <v>66.83465799999999</v>
      </c>
      <c r="AD585" s="27">
        <f t="shared" si="205"/>
        <v>46.037977920000003</v>
      </c>
      <c r="AE585" s="27">
        <f t="shared" si="205"/>
        <v>16.146889999999999</v>
      </c>
      <c r="AF585" s="27">
        <f t="shared" si="205"/>
        <v>28.798179700000002</v>
      </c>
      <c r="AG585" s="27">
        <f t="shared" si="205"/>
        <v>31.996181970000002</v>
      </c>
      <c r="AH585" s="27">
        <f t="shared" si="205"/>
        <v>26.962859090000002</v>
      </c>
      <c r="AI585" s="27">
        <f t="shared" si="205"/>
        <v>72.322000000000003</v>
      </c>
      <c r="AJ585" s="27">
        <f t="shared" si="205"/>
        <v>27.5</v>
      </c>
      <c r="AK585" s="27">
        <f t="shared" si="205"/>
        <v>58.6</v>
      </c>
      <c r="AL585" s="27">
        <f t="shared" si="205"/>
        <v>1.4</v>
      </c>
      <c r="AM585" s="27">
        <f t="shared" si="205"/>
        <v>245.89972997000001</v>
      </c>
      <c r="AN585" s="27">
        <f t="shared" si="205"/>
        <v>130.69901671</v>
      </c>
      <c r="AO585" s="28" t="s">
        <v>55</v>
      </c>
    </row>
    <row r="586" spans="1:41" s="5" customFormat="1" ht="94.5" x14ac:dyDescent="0.25">
      <c r="A586" s="30" t="s">
        <v>1057</v>
      </c>
      <c r="B586" s="72" t="s">
        <v>1058</v>
      </c>
      <c r="C586" s="71" t="s">
        <v>1059</v>
      </c>
      <c r="D586" s="33" t="s">
        <v>97</v>
      </c>
      <c r="E586" s="34">
        <v>2020</v>
      </c>
      <c r="F586" s="34">
        <v>2021</v>
      </c>
      <c r="G586" s="34">
        <v>2021</v>
      </c>
      <c r="H586" s="35" t="s">
        <v>55</v>
      </c>
      <c r="I586" s="35" t="s">
        <v>55</v>
      </c>
      <c r="J586" s="35">
        <v>0</v>
      </c>
      <c r="K586" s="35">
        <v>2.5</v>
      </c>
      <c r="L586" s="35">
        <v>0</v>
      </c>
      <c r="M586" s="35">
        <v>2.4249999999999998</v>
      </c>
      <c r="N586" s="35">
        <v>0</v>
      </c>
      <c r="O586" s="35">
        <v>7.4999999999999997E-2</v>
      </c>
      <c r="P586" s="35">
        <f>J586+AN586+AB586</f>
        <v>4.2287651899999998</v>
      </c>
      <c r="Q586" s="35">
        <v>0</v>
      </c>
      <c r="R586" s="35">
        <f t="shared" ref="R586:R599" si="206">P586-Q586-T586-S586</f>
        <v>4.1537651899999997</v>
      </c>
      <c r="S586" s="35">
        <v>0</v>
      </c>
      <c r="T586" s="35">
        <v>7.4999999999999997E-2</v>
      </c>
      <c r="U586" s="35" t="s">
        <v>55</v>
      </c>
      <c r="V586" s="35">
        <v>2.5</v>
      </c>
      <c r="W586" s="35" t="s">
        <v>55</v>
      </c>
      <c r="X586" s="35">
        <v>0</v>
      </c>
      <c r="Y586" s="35" t="s">
        <v>55</v>
      </c>
      <c r="Z586" s="35">
        <f>AN586-AD586</f>
        <v>0</v>
      </c>
      <c r="AA586" s="35">
        <v>0</v>
      </c>
      <c r="AB586" s="35">
        <v>0</v>
      </c>
      <c r="AC586" s="35">
        <v>2.5</v>
      </c>
      <c r="AD586" s="35">
        <v>4.2287651899999998</v>
      </c>
      <c r="AE586" s="35">
        <v>0</v>
      </c>
      <c r="AF586" s="35">
        <v>0</v>
      </c>
      <c r="AG586" s="35">
        <v>0</v>
      </c>
      <c r="AH586" s="35">
        <v>0</v>
      </c>
      <c r="AI586" s="35">
        <v>0</v>
      </c>
      <c r="AJ586" s="35">
        <v>0</v>
      </c>
      <c r="AK586" s="35">
        <v>0</v>
      </c>
      <c r="AL586" s="35">
        <v>0</v>
      </c>
      <c r="AM586" s="35">
        <f t="shared" ref="AM586:AM599" si="207">AG586+AI586+AK586+AC586+AE586</f>
        <v>2.5</v>
      </c>
      <c r="AN586" s="35">
        <f t="shared" ref="AN586:AN599" si="208">AH586+AJ586+AL586+AD586+AF586</f>
        <v>4.2287651899999998</v>
      </c>
      <c r="AO586" s="36" t="s">
        <v>2967</v>
      </c>
    </row>
    <row r="587" spans="1:41" s="5" customFormat="1" ht="47.25" x14ac:dyDescent="0.25">
      <c r="A587" s="30" t="s">
        <v>1057</v>
      </c>
      <c r="B587" s="72" t="s">
        <v>1060</v>
      </c>
      <c r="C587" s="71" t="s">
        <v>1061</v>
      </c>
      <c r="D587" s="33" t="s">
        <v>100</v>
      </c>
      <c r="E587" s="34">
        <v>2025</v>
      </c>
      <c r="F587" s="34">
        <v>2026</v>
      </c>
      <c r="G587" s="34">
        <v>2028</v>
      </c>
      <c r="H587" s="35" t="s">
        <v>55</v>
      </c>
      <c r="I587" s="35" t="s">
        <v>55</v>
      </c>
      <c r="J587" s="35">
        <v>0</v>
      </c>
      <c r="K587" s="35">
        <v>46.638139219999999</v>
      </c>
      <c r="L587" s="35">
        <v>0</v>
      </c>
      <c r="M587" s="35">
        <v>35.172139219999998</v>
      </c>
      <c r="N587" s="35">
        <v>9.2799999999999994</v>
      </c>
      <c r="O587" s="35">
        <v>2.1859999999999999</v>
      </c>
      <c r="P587" s="35">
        <v>46.638139219999999</v>
      </c>
      <c r="Q587" s="35">
        <v>0</v>
      </c>
      <c r="R587" s="35">
        <f t="shared" si="206"/>
        <v>35.172139219999998</v>
      </c>
      <c r="S587" s="35">
        <v>9.2799999999999994</v>
      </c>
      <c r="T587" s="35">
        <v>2.1859999999999999</v>
      </c>
      <c r="U587" s="35" t="s">
        <v>55</v>
      </c>
      <c r="V587" s="35">
        <v>46.638139219999999</v>
      </c>
      <c r="W587" s="35" t="s">
        <v>55</v>
      </c>
      <c r="X587" s="35">
        <v>46.638139219999999</v>
      </c>
      <c r="Y587" s="35" t="s">
        <v>55</v>
      </c>
      <c r="Z587" s="35">
        <f>P587-J587-AB587-AD587</f>
        <v>46.638139219999999</v>
      </c>
      <c r="AA587" s="35">
        <v>0</v>
      </c>
      <c r="AB587" s="35">
        <v>0</v>
      </c>
      <c r="AC587" s="35">
        <v>0</v>
      </c>
      <c r="AD587" s="35">
        <v>0</v>
      </c>
      <c r="AE587" s="35">
        <v>0</v>
      </c>
      <c r="AF587" s="35">
        <v>0</v>
      </c>
      <c r="AG587" s="35">
        <v>0</v>
      </c>
      <c r="AH587" s="35">
        <v>0</v>
      </c>
      <c r="AI587" s="35">
        <v>16.821999999999999</v>
      </c>
      <c r="AJ587" s="35">
        <v>0</v>
      </c>
      <c r="AK587" s="35">
        <v>0</v>
      </c>
      <c r="AL587" s="35">
        <v>0</v>
      </c>
      <c r="AM587" s="35">
        <f t="shared" si="207"/>
        <v>16.821999999999999</v>
      </c>
      <c r="AN587" s="35">
        <f t="shared" si="208"/>
        <v>0</v>
      </c>
      <c r="AO587" s="36" t="s">
        <v>2622</v>
      </c>
    </row>
    <row r="588" spans="1:41" s="5" customFormat="1" ht="15.75" x14ac:dyDescent="0.25">
      <c r="A588" s="30" t="s">
        <v>1057</v>
      </c>
      <c r="B588" s="72" t="s">
        <v>1062</v>
      </c>
      <c r="C588" s="71" t="s">
        <v>1063</v>
      </c>
      <c r="D588" s="33" t="s">
        <v>100</v>
      </c>
      <c r="E588" s="34">
        <v>2021</v>
      </c>
      <c r="F588" s="34">
        <v>2022</v>
      </c>
      <c r="G588" s="34">
        <v>2022</v>
      </c>
      <c r="H588" s="35" t="s">
        <v>55</v>
      </c>
      <c r="I588" s="35" t="s">
        <v>55</v>
      </c>
      <c r="J588" s="35">
        <v>0</v>
      </c>
      <c r="K588" s="35">
        <v>0.88</v>
      </c>
      <c r="L588" s="35">
        <v>0</v>
      </c>
      <c r="M588" s="35">
        <v>0.85</v>
      </c>
      <c r="N588" s="35">
        <v>0</v>
      </c>
      <c r="O588" s="35">
        <v>0.03</v>
      </c>
      <c r="P588" s="35">
        <f>J588+AN588+AB588</f>
        <v>0.88</v>
      </c>
      <c r="Q588" s="35">
        <v>0</v>
      </c>
      <c r="R588" s="35">
        <f t="shared" si="206"/>
        <v>0.85</v>
      </c>
      <c r="S588" s="35">
        <v>0</v>
      </c>
      <c r="T588" s="35">
        <v>0.03</v>
      </c>
      <c r="U588" s="35" t="s">
        <v>55</v>
      </c>
      <c r="V588" s="35">
        <v>0.88</v>
      </c>
      <c r="W588" s="35" t="s">
        <v>55</v>
      </c>
      <c r="X588" s="35">
        <v>0.88</v>
      </c>
      <c r="Y588" s="35" t="s">
        <v>55</v>
      </c>
      <c r="Z588" s="35">
        <f>AN588-AD588</f>
        <v>0.88</v>
      </c>
      <c r="AA588" s="35">
        <v>0</v>
      </c>
      <c r="AB588" s="35">
        <v>0</v>
      </c>
      <c r="AC588" s="35">
        <v>0</v>
      </c>
      <c r="AD588" s="35">
        <v>0</v>
      </c>
      <c r="AE588" s="35">
        <v>0.88</v>
      </c>
      <c r="AF588" s="35">
        <v>0.88</v>
      </c>
      <c r="AG588" s="35">
        <v>0</v>
      </c>
      <c r="AH588" s="35">
        <v>0</v>
      </c>
      <c r="AI588" s="35">
        <v>0</v>
      </c>
      <c r="AJ588" s="35">
        <v>0</v>
      </c>
      <c r="AK588" s="35">
        <v>0</v>
      </c>
      <c r="AL588" s="35">
        <v>0</v>
      </c>
      <c r="AM588" s="35">
        <f t="shared" si="207"/>
        <v>0.88</v>
      </c>
      <c r="AN588" s="35">
        <f t="shared" si="208"/>
        <v>0.88</v>
      </c>
      <c r="AO588" s="36" t="s">
        <v>2539</v>
      </c>
    </row>
    <row r="589" spans="1:41" s="5" customFormat="1" ht="31.5" x14ac:dyDescent="0.25">
      <c r="A589" s="30" t="s">
        <v>1057</v>
      </c>
      <c r="B589" s="72" t="s">
        <v>1064</v>
      </c>
      <c r="C589" s="71" t="s">
        <v>1065</v>
      </c>
      <c r="D589" s="33" t="s">
        <v>100</v>
      </c>
      <c r="E589" s="34">
        <v>2022</v>
      </c>
      <c r="F589" s="34">
        <v>2024</v>
      </c>
      <c r="G589" s="34">
        <v>2024</v>
      </c>
      <c r="H589" s="35" t="s">
        <v>55</v>
      </c>
      <c r="I589" s="35" t="s">
        <v>55</v>
      </c>
      <c r="J589" s="35">
        <v>0</v>
      </c>
      <c r="K589" s="35">
        <v>28.75</v>
      </c>
      <c r="L589" s="35">
        <v>3.75</v>
      </c>
      <c r="M589" s="35">
        <v>23.824999999999999</v>
      </c>
      <c r="N589" s="35">
        <v>0</v>
      </c>
      <c r="O589" s="35">
        <v>1.175</v>
      </c>
      <c r="P589" s="35">
        <f>J589+AN589+AB589</f>
        <v>28.75</v>
      </c>
      <c r="Q589" s="35">
        <v>3.75</v>
      </c>
      <c r="R589" s="35">
        <f t="shared" si="206"/>
        <v>23.824999999999999</v>
      </c>
      <c r="S589" s="35">
        <v>0</v>
      </c>
      <c r="T589" s="35">
        <v>1.175</v>
      </c>
      <c r="U589" s="35" t="s">
        <v>55</v>
      </c>
      <c r="V589" s="35">
        <v>28.75</v>
      </c>
      <c r="W589" s="35" t="s">
        <v>55</v>
      </c>
      <c r="X589" s="35">
        <v>28.75</v>
      </c>
      <c r="Y589" s="35" t="s">
        <v>55</v>
      </c>
      <c r="Z589" s="35">
        <f>AN589-AD589</f>
        <v>28.75</v>
      </c>
      <c r="AA589" s="35">
        <v>0</v>
      </c>
      <c r="AB589" s="35">
        <v>0</v>
      </c>
      <c r="AC589" s="35">
        <v>0</v>
      </c>
      <c r="AD589" s="35">
        <v>0</v>
      </c>
      <c r="AE589" s="35">
        <v>0</v>
      </c>
      <c r="AF589" s="35">
        <v>0</v>
      </c>
      <c r="AG589" s="35">
        <v>3.75</v>
      </c>
      <c r="AH589" s="35">
        <v>3.75</v>
      </c>
      <c r="AI589" s="35">
        <v>25</v>
      </c>
      <c r="AJ589" s="35">
        <v>25</v>
      </c>
      <c r="AK589" s="35">
        <v>0</v>
      </c>
      <c r="AL589" s="35">
        <v>0</v>
      </c>
      <c r="AM589" s="35">
        <f t="shared" si="207"/>
        <v>28.75</v>
      </c>
      <c r="AN589" s="35">
        <f t="shared" si="208"/>
        <v>28.75</v>
      </c>
      <c r="AO589" s="36" t="s">
        <v>2539</v>
      </c>
    </row>
    <row r="590" spans="1:41" s="5" customFormat="1" ht="47.25" x14ac:dyDescent="0.25">
      <c r="A590" s="30" t="s">
        <v>1057</v>
      </c>
      <c r="B590" s="72" t="s">
        <v>1066</v>
      </c>
      <c r="C590" s="58" t="s">
        <v>1067</v>
      </c>
      <c r="D590" s="42" t="s">
        <v>100</v>
      </c>
      <c r="E590" s="34">
        <v>2019</v>
      </c>
      <c r="F590" s="34">
        <v>2025</v>
      </c>
      <c r="G590" s="34">
        <v>2028</v>
      </c>
      <c r="H590" s="35" t="s">
        <v>55</v>
      </c>
      <c r="I590" s="35" t="s">
        <v>55</v>
      </c>
      <c r="J590" s="35">
        <v>0</v>
      </c>
      <c r="K590" s="35">
        <v>72.3</v>
      </c>
      <c r="L590" s="35">
        <v>1.85</v>
      </c>
      <c r="M590" s="35">
        <v>9.2621783700000009</v>
      </c>
      <c r="N590" s="35">
        <v>59.51782163</v>
      </c>
      <c r="O590" s="35">
        <v>1.67</v>
      </c>
      <c r="P590" s="35">
        <v>72.3</v>
      </c>
      <c r="Q590" s="35">
        <v>1.85</v>
      </c>
      <c r="R590" s="35">
        <f t="shared" si="206"/>
        <v>9.2621783700000009</v>
      </c>
      <c r="S590" s="35">
        <v>59.51782163</v>
      </c>
      <c r="T590" s="35">
        <v>1.67</v>
      </c>
      <c r="U590" s="35" t="s">
        <v>55</v>
      </c>
      <c r="V590" s="35">
        <v>72.3</v>
      </c>
      <c r="W590" s="35" t="s">
        <v>55</v>
      </c>
      <c r="X590" s="35">
        <v>56.853899999999989</v>
      </c>
      <c r="Y590" s="35" t="s">
        <v>55</v>
      </c>
      <c r="Z590" s="35">
        <f>P590-J590-AB590-AD590</f>
        <v>62.814704879999994</v>
      </c>
      <c r="AA590" s="35">
        <v>0.65</v>
      </c>
      <c r="AB590" s="35">
        <v>0.65</v>
      </c>
      <c r="AC590" s="35">
        <v>14.796100000000001</v>
      </c>
      <c r="AD590" s="35">
        <v>8.8352951200000014</v>
      </c>
      <c r="AE590" s="35">
        <v>0</v>
      </c>
      <c r="AF590" s="35">
        <v>0</v>
      </c>
      <c r="AG590" s="35">
        <v>0</v>
      </c>
      <c r="AH590" s="35">
        <v>0</v>
      </c>
      <c r="AI590" s="35">
        <v>18</v>
      </c>
      <c r="AJ590" s="35">
        <v>0</v>
      </c>
      <c r="AK590" s="35">
        <v>17.05</v>
      </c>
      <c r="AL590" s="35">
        <v>0</v>
      </c>
      <c r="AM590" s="35">
        <f t="shared" si="207"/>
        <v>49.8461</v>
      </c>
      <c r="AN590" s="35">
        <f t="shared" si="208"/>
        <v>8.8352951200000014</v>
      </c>
      <c r="AO590" s="36" t="s">
        <v>2622</v>
      </c>
    </row>
    <row r="591" spans="1:41" s="5" customFormat="1" ht="31.5" x14ac:dyDescent="0.25">
      <c r="A591" s="30" t="s">
        <v>1057</v>
      </c>
      <c r="B591" s="72" t="s">
        <v>1068</v>
      </c>
      <c r="C591" s="58" t="s">
        <v>1069</v>
      </c>
      <c r="D591" s="42" t="s">
        <v>100</v>
      </c>
      <c r="E591" s="34">
        <v>2019</v>
      </c>
      <c r="F591" s="34">
        <v>2021</v>
      </c>
      <c r="G591" s="34">
        <v>2021</v>
      </c>
      <c r="H591" s="35" t="s">
        <v>55</v>
      </c>
      <c r="I591" s="35" t="s">
        <v>55</v>
      </c>
      <c r="J591" s="35">
        <v>0</v>
      </c>
      <c r="K591" s="35">
        <v>28.331571870000001</v>
      </c>
      <c r="L591" s="35">
        <v>0</v>
      </c>
      <c r="M591" s="35">
        <v>26.466571870000003</v>
      </c>
      <c r="N591" s="35">
        <v>0</v>
      </c>
      <c r="O591" s="35">
        <v>1.865</v>
      </c>
      <c r="P591" s="35">
        <f>J591+AN591+AB591</f>
        <v>28.429824410000002</v>
      </c>
      <c r="Q591" s="35">
        <v>0</v>
      </c>
      <c r="R591" s="35">
        <f t="shared" si="206"/>
        <v>26.564824410000003</v>
      </c>
      <c r="S591" s="35">
        <v>0</v>
      </c>
      <c r="T591" s="35">
        <v>1.865</v>
      </c>
      <c r="U591" s="35" t="s">
        <v>55</v>
      </c>
      <c r="V591" s="35">
        <v>28.743998040000001</v>
      </c>
      <c r="W591" s="35" t="s">
        <v>55</v>
      </c>
      <c r="X591" s="35">
        <v>0</v>
      </c>
      <c r="Y591" s="35" t="s">
        <v>55</v>
      </c>
      <c r="Z591" s="35">
        <f>AN591-AD591</f>
        <v>0</v>
      </c>
      <c r="AA591" s="35">
        <v>12.831571870000001</v>
      </c>
      <c r="AB591" s="35">
        <v>12.831571870000001</v>
      </c>
      <c r="AC591" s="35">
        <v>15.5</v>
      </c>
      <c r="AD591" s="35">
        <v>15.598252540000001</v>
      </c>
      <c r="AE591" s="35">
        <v>0</v>
      </c>
      <c r="AF591" s="35">
        <v>0</v>
      </c>
      <c r="AG591" s="35">
        <v>0</v>
      </c>
      <c r="AH591" s="35">
        <v>0</v>
      </c>
      <c r="AI591" s="35">
        <v>0</v>
      </c>
      <c r="AJ591" s="35">
        <v>0</v>
      </c>
      <c r="AK591" s="35">
        <v>0</v>
      </c>
      <c r="AL591" s="35">
        <v>0</v>
      </c>
      <c r="AM591" s="35">
        <f t="shared" si="207"/>
        <v>15.5</v>
      </c>
      <c r="AN591" s="35">
        <f t="shared" si="208"/>
        <v>15.598252540000001</v>
      </c>
      <c r="AO591" s="36" t="s">
        <v>2594</v>
      </c>
    </row>
    <row r="592" spans="1:41" s="5" customFormat="1" ht="31.5" x14ac:dyDescent="0.25">
      <c r="A592" s="30" t="s">
        <v>1057</v>
      </c>
      <c r="B592" s="72" t="s">
        <v>1070</v>
      </c>
      <c r="C592" s="58" t="s">
        <v>1071</v>
      </c>
      <c r="D592" s="42" t="s">
        <v>100</v>
      </c>
      <c r="E592" s="34">
        <v>2019</v>
      </c>
      <c r="F592" s="34">
        <v>2022</v>
      </c>
      <c r="G592" s="34">
        <v>2022</v>
      </c>
      <c r="H592" s="35" t="s">
        <v>55</v>
      </c>
      <c r="I592" s="35" t="s">
        <v>55</v>
      </c>
      <c r="J592" s="35">
        <v>0</v>
      </c>
      <c r="K592" s="35">
        <v>21.547999999999998</v>
      </c>
      <c r="L592" s="35">
        <v>1.863</v>
      </c>
      <c r="M592" s="35">
        <v>19.094449999999998</v>
      </c>
      <c r="N592" s="35">
        <v>0</v>
      </c>
      <c r="O592" s="35">
        <v>0.59055000000000002</v>
      </c>
      <c r="P592" s="35">
        <f>J592+AN592+AB592</f>
        <v>18.705642320000003</v>
      </c>
      <c r="Q592" s="35">
        <v>1.863</v>
      </c>
      <c r="R592" s="35">
        <f t="shared" si="206"/>
        <v>16.252092320000003</v>
      </c>
      <c r="S592" s="35">
        <v>0</v>
      </c>
      <c r="T592" s="35">
        <v>0.59055000000000002</v>
      </c>
      <c r="U592" s="35" t="s">
        <v>55</v>
      </c>
      <c r="V592" s="35">
        <v>21.547999999999998</v>
      </c>
      <c r="W592" s="35" t="s">
        <v>55</v>
      </c>
      <c r="X592" s="35">
        <v>8.9668899999999994</v>
      </c>
      <c r="Y592" s="35" t="s">
        <v>55</v>
      </c>
      <c r="Z592" s="35">
        <f>AN592-AD592</f>
        <v>8.9668900000000011</v>
      </c>
      <c r="AA592" s="35">
        <v>1.80711</v>
      </c>
      <c r="AB592" s="35">
        <v>1.80711</v>
      </c>
      <c r="AC592" s="35">
        <v>10.773999999999997</v>
      </c>
      <c r="AD592" s="35">
        <v>7.9316423199999999</v>
      </c>
      <c r="AE592" s="35">
        <v>8.9668899999999994</v>
      </c>
      <c r="AF592" s="35">
        <v>8.9668900000000011</v>
      </c>
      <c r="AG592" s="35">
        <v>0</v>
      </c>
      <c r="AH592" s="35">
        <v>0</v>
      </c>
      <c r="AI592" s="35">
        <v>0</v>
      </c>
      <c r="AJ592" s="35">
        <v>0</v>
      </c>
      <c r="AK592" s="35">
        <v>0</v>
      </c>
      <c r="AL592" s="35">
        <v>0</v>
      </c>
      <c r="AM592" s="35">
        <f t="shared" si="207"/>
        <v>19.740889999999997</v>
      </c>
      <c r="AN592" s="35">
        <f t="shared" si="208"/>
        <v>16.898532320000001</v>
      </c>
      <c r="AO592" s="36" t="s">
        <v>2594</v>
      </c>
    </row>
    <row r="593" spans="1:41" s="5" customFormat="1" ht="31.5" x14ac:dyDescent="0.25">
      <c r="A593" s="30" t="s">
        <v>1057</v>
      </c>
      <c r="B593" s="72" t="s">
        <v>1072</v>
      </c>
      <c r="C593" s="58" t="s">
        <v>1073</v>
      </c>
      <c r="D593" s="46" t="s">
        <v>97</v>
      </c>
      <c r="E593" s="34">
        <v>2019</v>
      </c>
      <c r="F593" s="34">
        <v>2020</v>
      </c>
      <c r="G593" s="34">
        <v>2020</v>
      </c>
      <c r="H593" s="35" t="s">
        <v>55</v>
      </c>
      <c r="I593" s="35" t="s">
        <v>55</v>
      </c>
      <c r="J593" s="35">
        <v>0</v>
      </c>
      <c r="K593" s="35">
        <v>3.1121988299999996</v>
      </c>
      <c r="L593" s="35">
        <v>0</v>
      </c>
      <c r="M593" s="35">
        <v>2.8921988299999994</v>
      </c>
      <c r="N593" s="35">
        <v>0</v>
      </c>
      <c r="O593" s="35">
        <v>0.22</v>
      </c>
      <c r="P593" s="35">
        <f>J593+AN593+AB593</f>
        <v>3.1121988299999996</v>
      </c>
      <c r="Q593" s="35">
        <v>0</v>
      </c>
      <c r="R593" s="35">
        <f t="shared" si="206"/>
        <v>3.1121988299999996</v>
      </c>
      <c r="S593" s="35">
        <v>0</v>
      </c>
      <c r="T593" s="35">
        <v>0</v>
      </c>
      <c r="U593" s="35" t="s">
        <v>55</v>
      </c>
      <c r="V593" s="35">
        <v>2.2999999999999998</v>
      </c>
      <c r="W593" s="35" t="s">
        <v>55</v>
      </c>
      <c r="X593" s="35">
        <v>0</v>
      </c>
      <c r="Y593" s="35" t="s">
        <v>55</v>
      </c>
      <c r="Z593" s="35">
        <f>AN593-AD593</f>
        <v>0</v>
      </c>
      <c r="AA593" s="35">
        <v>3.1121988299999996</v>
      </c>
      <c r="AB593" s="35">
        <v>3.1121988299999996</v>
      </c>
      <c r="AC593" s="35">
        <v>0</v>
      </c>
      <c r="AD593" s="35">
        <v>0</v>
      </c>
      <c r="AE593" s="35">
        <v>0</v>
      </c>
      <c r="AF593" s="35">
        <v>0</v>
      </c>
      <c r="AG593" s="35">
        <v>0</v>
      </c>
      <c r="AH593" s="35">
        <v>0</v>
      </c>
      <c r="AI593" s="35">
        <v>0</v>
      </c>
      <c r="AJ593" s="35">
        <v>0</v>
      </c>
      <c r="AK593" s="35">
        <v>0</v>
      </c>
      <c r="AL593" s="35">
        <v>0</v>
      </c>
      <c r="AM593" s="35">
        <f t="shared" si="207"/>
        <v>0</v>
      </c>
      <c r="AN593" s="35">
        <f t="shared" si="208"/>
        <v>0</v>
      </c>
      <c r="AO593" s="36" t="s">
        <v>2539</v>
      </c>
    </row>
    <row r="594" spans="1:41" s="5" customFormat="1" ht="47.25" x14ac:dyDescent="0.25">
      <c r="A594" s="30" t="s">
        <v>1057</v>
      </c>
      <c r="B594" s="72" t="s">
        <v>1074</v>
      </c>
      <c r="C594" s="58" t="s">
        <v>1075</v>
      </c>
      <c r="D594" s="42" t="s">
        <v>100</v>
      </c>
      <c r="E594" s="34">
        <v>2019</v>
      </c>
      <c r="F594" s="34">
        <v>2026</v>
      </c>
      <c r="G594" s="34">
        <v>2031</v>
      </c>
      <c r="H594" s="35" t="s">
        <v>55</v>
      </c>
      <c r="I594" s="35" t="s">
        <v>55</v>
      </c>
      <c r="J594" s="35">
        <v>0</v>
      </c>
      <c r="K594" s="35">
        <v>98.734999999999999</v>
      </c>
      <c r="L594" s="35">
        <v>0</v>
      </c>
      <c r="M594" s="35">
        <v>25.209226040000004</v>
      </c>
      <c r="N594" s="35">
        <v>71.084262229999993</v>
      </c>
      <c r="O594" s="35">
        <v>2.4415117300000002</v>
      </c>
      <c r="P594" s="35">
        <v>98.734999999999999</v>
      </c>
      <c r="Q594" s="35">
        <v>0</v>
      </c>
      <c r="R594" s="35">
        <f t="shared" si="206"/>
        <v>25.209226040000004</v>
      </c>
      <c r="S594" s="35">
        <v>71.084262229999993</v>
      </c>
      <c r="T594" s="35">
        <v>2.4415117300000002</v>
      </c>
      <c r="U594" s="35" t="s">
        <v>55</v>
      </c>
      <c r="V594" s="35">
        <v>98.734999999999999</v>
      </c>
      <c r="W594" s="35" t="s">
        <v>55</v>
      </c>
      <c r="X594" s="35">
        <v>78.470441999999991</v>
      </c>
      <c r="Y594" s="35" t="s">
        <v>55</v>
      </c>
      <c r="Z594" s="35">
        <f>P594-J594-AB594-AD594</f>
        <v>89.290977249999997</v>
      </c>
      <c r="AA594" s="35">
        <v>0</v>
      </c>
      <c r="AB594" s="35">
        <v>0</v>
      </c>
      <c r="AC594" s="35">
        <v>20.264558000000001</v>
      </c>
      <c r="AD594" s="35">
        <v>9.4440227500000002</v>
      </c>
      <c r="AE594" s="35">
        <v>0</v>
      </c>
      <c r="AF594" s="35">
        <v>2.266</v>
      </c>
      <c r="AG594" s="35">
        <v>0</v>
      </c>
      <c r="AH594" s="35">
        <v>0</v>
      </c>
      <c r="AI594" s="35">
        <v>10</v>
      </c>
      <c r="AJ594" s="35">
        <v>0</v>
      </c>
      <c r="AK594" s="35">
        <v>40.15</v>
      </c>
      <c r="AL594" s="35">
        <v>0</v>
      </c>
      <c r="AM594" s="35">
        <f t="shared" si="207"/>
        <v>70.414558</v>
      </c>
      <c r="AN594" s="35">
        <f t="shared" si="208"/>
        <v>11.71002275</v>
      </c>
      <c r="AO594" s="36" t="s">
        <v>2623</v>
      </c>
    </row>
    <row r="595" spans="1:41" s="5" customFormat="1" ht="31.5" x14ac:dyDescent="0.25">
      <c r="A595" s="30" t="s">
        <v>1057</v>
      </c>
      <c r="B595" s="72" t="s">
        <v>1076</v>
      </c>
      <c r="C595" s="58" t="s">
        <v>1077</v>
      </c>
      <c r="D595" s="42" t="s">
        <v>100</v>
      </c>
      <c r="E595" s="34">
        <v>2020</v>
      </c>
      <c r="F595" s="34">
        <v>2026</v>
      </c>
      <c r="G595" s="34">
        <v>2022</v>
      </c>
      <c r="H595" s="35" t="s">
        <v>55</v>
      </c>
      <c r="I595" s="35" t="s">
        <v>55</v>
      </c>
      <c r="J595" s="35">
        <v>0</v>
      </c>
      <c r="K595" s="35">
        <v>13.992634730000001</v>
      </c>
      <c r="L595" s="35">
        <v>0</v>
      </c>
      <c r="M595" s="35">
        <v>4.0134174400000013</v>
      </c>
      <c r="N595" s="35">
        <v>9.8037172899999998</v>
      </c>
      <c r="O595" s="35">
        <v>0.17550000000000002</v>
      </c>
      <c r="P595" s="35">
        <f>J595+AN595+AB595</f>
        <v>12.29696682</v>
      </c>
      <c r="Q595" s="35">
        <v>0</v>
      </c>
      <c r="R595" s="35">
        <f t="shared" si="206"/>
        <v>2.3177495300000004</v>
      </c>
      <c r="S595" s="35">
        <v>9.8037172899999998</v>
      </c>
      <c r="T595" s="35">
        <v>0.17550000000000002</v>
      </c>
      <c r="U595" s="35" t="s">
        <v>55</v>
      </c>
      <c r="V595" s="35">
        <v>13.992634730000001</v>
      </c>
      <c r="W595" s="35" t="s">
        <v>55</v>
      </c>
      <c r="X595" s="35">
        <v>13.992634730000001</v>
      </c>
      <c r="Y595" s="35" t="s">
        <v>55</v>
      </c>
      <c r="Z595" s="35">
        <f>AN595-AD595</f>
        <v>12.29696682</v>
      </c>
      <c r="AA595" s="35">
        <v>0</v>
      </c>
      <c r="AB595" s="35">
        <v>0</v>
      </c>
      <c r="AC595" s="35">
        <v>0</v>
      </c>
      <c r="AD595" s="35">
        <v>0</v>
      </c>
      <c r="AE595" s="35">
        <v>5.94</v>
      </c>
      <c r="AF595" s="35">
        <v>5.0452896999999997</v>
      </c>
      <c r="AG595" s="35">
        <v>0</v>
      </c>
      <c r="AH595" s="35">
        <v>7.2516771200000001</v>
      </c>
      <c r="AI595" s="35">
        <v>0</v>
      </c>
      <c r="AJ595" s="35">
        <v>0</v>
      </c>
      <c r="AK595" s="35">
        <v>0</v>
      </c>
      <c r="AL595" s="35">
        <v>0</v>
      </c>
      <c r="AM595" s="35">
        <f t="shared" si="207"/>
        <v>5.94</v>
      </c>
      <c r="AN595" s="35">
        <f t="shared" si="208"/>
        <v>12.29696682</v>
      </c>
      <c r="AO595" s="36" t="s">
        <v>2546</v>
      </c>
    </row>
    <row r="596" spans="1:41" s="5" customFormat="1" ht="15.75" x14ac:dyDescent="0.25">
      <c r="A596" s="30" t="s">
        <v>1057</v>
      </c>
      <c r="B596" s="72" t="s">
        <v>1078</v>
      </c>
      <c r="C596" s="58" t="s">
        <v>1079</v>
      </c>
      <c r="D596" s="42" t="s">
        <v>100</v>
      </c>
      <c r="E596" s="34">
        <v>2024</v>
      </c>
      <c r="F596" s="34">
        <v>2024</v>
      </c>
      <c r="G596" s="34">
        <v>2024</v>
      </c>
      <c r="H596" s="35" t="s">
        <v>55</v>
      </c>
      <c r="I596" s="35" t="s">
        <v>55</v>
      </c>
      <c r="J596" s="35">
        <v>0</v>
      </c>
      <c r="K596" s="35">
        <v>1.4</v>
      </c>
      <c r="L596" s="35">
        <v>0</v>
      </c>
      <c r="M596" s="35">
        <v>1.4</v>
      </c>
      <c r="N596" s="35">
        <v>0</v>
      </c>
      <c r="O596" s="35">
        <v>0</v>
      </c>
      <c r="P596" s="35">
        <f>J596+AN596+AB596</f>
        <v>1.4</v>
      </c>
      <c r="Q596" s="35">
        <v>0</v>
      </c>
      <c r="R596" s="35">
        <f t="shared" si="206"/>
        <v>1.4</v>
      </c>
      <c r="S596" s="35">
        <v>0</v>
      </c>
      <c r="T596" s="35">
        <v>0</v>
      </c>
      <c r="U596" s="35" t="s">
        <v>55</v>
      </c>
      <c r="V596" s="35">
        <v>1.4</v>
      </c>
      <c r="W596" s="35" t="s">
        <v>55</v>
      </c>
      <c r="X596" s="35">
        <v>1.4</v>
      </c>
      <c r="Y596" s="35" t="s">
        <v>55</v>
      </c>
      <c r="Z596" s="35">
        <f>AN596-AD596</f>
        <v>1.4</v>
      </c>
      <c r="AA596" s="35">
        <v>0</v>
      </c>
      <c r="AB596" s="35">
        <v>0</v>
      </c>
      <c r="AC596" s="35">
        <v>0</v>
      </c>
      <c r="AD596" s="35">
        <v>0</v>
      </c>
      <c r="AE596" s="35">
        <v>0</v>
      </c>
      <c r="AF596" s="35">
        <v>0</v>
      </c>
      <c r="AG596" s="35">
        <v>0</v>
      </c>
      <c r="AH596" s="35">
        <v>0</v>
      </c>
      <c r="AI596" s="35">
        <v>0</v>
      </c>
      <c r="AJ596" s="35">
        <v>0</v>
      </c>
      <c r="AK596" s="35">
        <v>1.4</v>
      </c>
      <c r="AL596" s="35">
        <v>1.4</v>
      </c>
      <c r="AM596" s="35">
        <f t="shared" si="207"/>
        <v>1.4</v>
      </c>
      <c r="AN596" s="35">
        <f t="shared" si="208"/>
        <v>1.4</v>
      </c>
      <c r="AO596" s="36" t="s">
        <v>2539</v>
      </c>
    </row>
    <row r="597" spans="1:41" s="5" customFormat="1" ht="47.25" x14ac:dyDescent="0.25">
      <c r="A597" s="30" t="s">
        <v>1057</v>
      </c>
      <c r="B597" s="72" t="s">
        <v>1080</v>
      </c>
      <c r="C597" s="58" t="s">
        <v>1081</v>
      </c>
      <c r="D597" s="42" t="s">
        <v>100</v>
      </c>
      <c r="E597" s="43">
        <v>2023</v>
      </c>
      <c r="F597" s="43">
        <v>2025</v>
      </c>
      <c r="G597" s="43">
        <v>2026</v>
      </c>
      <c r="H597" s="35" t="s">
        <v>55</v>
      </c>
      <c r="I597" s="35" t="s">
        <v>55</v>
      </c>
      <c r="J597" s="35">
        <v>0</v>
      </c>
      <c r="K597" s="35">
        <v>11.5</v>
      </c>
      <c r="L597" s="35">
        <v>0</v>
      </c>
      <c r="M597" s="35">
        <v>11.5</v>
      </c>
      <c r="N597" s="35">
        <v>0</v>
      </c>
      <c r="O597" s="35">
        <v>0</v>
      </c>
      <c r="P597" s="35">
        <v>11.5</v>
      </c>
      <c r="Q597" s="35">
        <v>0</v>
      </c>
      <c r="R597" s="35">
        <f t="shared" si="206"/>
        <v>11.5</v>
      </c>
      <c r="S597" s="35">
        <v>0</v>
      </c>
      <c r="T597" s="35">
        <v>0</v>
      </c>
      <c r="U597" s="35" t="s">
        <v>55</v>
      </c>
      <c r="V597" s="35">
        <v>0</v>
      </c>
      <c r="W597" s="35" t="s">
        <v>55</v>
      </c>
      <c r="X597" s="35">
        <v>11.5</v>
      </c>
      <c r="Y597" s="35" t="s">
        <v>55</v>
      </c>
      <c r="Z597" s="35">
        <f>P597-J597-AB597-AD597</f>
        <v>11.5</v>
      </c>
      <c r="AA597" s="35">
        <v>0</v>
      </c>
      <c r="AB597" s="35">
        <v>0</v>
      </c>
      <c r="AC597" s="35">
        <v>0</v>
      </c>
      <c r="AD597" s="35">
        <v>0</v>
      </c>
      <c r="AE597" s="35">
        <v>0</v>
      </c>
      <c r="AF597" s="35">
        <v>0</v>
      </c>
      <c r="AG597" s="35">
        <v>0</v>
      </c>
      <c r="AH597" s="35">
        <v>0</v>
      </c>
      <c r="AI597" s="35">
        <v>2.5</v>
      </c>
      <c r="AJ597" s="35">
        <v>2.5</v>
      </c>
      <c r="AK597" s="35">
        <v>0</v>
      </c>
      <c r="AL597" s="35">
        <v>0</v>
      </c>
      <c r="AM597" s="35">
        <f t="shared" si="207"/>
        <v>2.5</v>
      </c>
      <c r="AN597" s="35">
        <f t="shared" si="208"/>
        <v>2.5</v>
      </c>
      <c r="AO597" s="36" t="s">
        <v>2974</v>
      </c>
    </row>
    <row r="598" spans="1:41" s="5" customFormat="1" ht="15.75" x14ac:dyDescent="0.25">
      <c r="A598" s="30" t="s">
        <v>1057</v>
      </c>
      <c r="B598" s="72" t="s">
        <v>1082</v>
      </c>
      <c r="C598" s="58" t="s">
        <v>1083</v>
      </c>
      <c r="D598" s="42" t="s">
        <v>124</v>
      </c>
      <c r="E598" s="43">
        <v>2022</v>
      </c>
      <c r="F598" s="43">
        <v>2022</v>
      </c>
      <c r="G598" s="43">
        <v>2022</v>
      </c>
      <c r="H598" s="35" t="s">
        <v>55</v>
      </c>
      <c r="I598" s="35" t="s">
        <v>55</v>
      </c>
      <c r="J598" s="35">
        <v>0</v>
      </c>
      <c r="K598" s="35">
        <v>3.6061819700000002</v>
      </c>
      <c r="L598" s="35">
        <v>0</v>
      </c>
      <c r="M598" s="35">
        <v>3.6061819700000002</v>
      </c>
      <c r="N598" s="35">
        <v>0</v>
      </c>
      <c r="O598" s="35">
        <v>0</v>
      </c>
      <c r="P598" s="35">
        <f>J598+AN598+AB598</f>
        <v>3.6061819700000002</v>
      </c>
      <c r="Q598" s="35">
        <v>0</v>
      </c>
      <c r="R598" s="35">
        <f t="shared" si="206"/>
        <v>3.6061819700000002</v>
      </c>
      <c r="S598" s="35">
        <v>0</v>
      </c>
      <c r="T598" s="35">
        <v>0</v>
      </c>
      <c r="U598" s="35" t="s">
        <v>55</v>
      </c>
      <c r="V598" s="35">
        <v>0</v>
      </c>
      <c r="W598" s="35" t="s">
        <v>55</v>
      </c>
      <c r="X598" s="35">
        <v>3.6061819700000002</v>
      </c>
      <c r="Y598" s="35" t="s">
        <v>55</v>
      </c>
      <c r="Z598" s="35">
        <f>AN598-AD598</f>
        <v>3.6061819700000002</v>
      </c>
      <c r="AA598" s="35">
        <v>0</v>
      </c>
      <c r="AB598" s="35">
        <v>0</v>
      </c>
      <c r="AC598" s="35">
        <v>0</v>
      </c>
      <c r="AD598" s="35">
        <v>0</v>
      </c>
      <c r="AE598" s="35">
        <v>0</v>
      </c>
      <c r="AF598" s="35">
        <v>0</v>
      </c>
      <c r="AG598" s="35">
        <v>3.6061819700000002</v>
      </c>
      <c r="AH598" s="35">
        <v>3.6061819700000002</v>
      </c>
      <c r="AI598" s="35">
        <v>0</v>
      </c>
      <c r="AJ598" s="35">
        <v>0</v>
      </c>
      <c r="AK598" s="35">
        <v>0</v>
      </c>
      <c r="AL598" s="35">
        <v>0</v>
      </c>
      <c r="AM598" s="35">
        <f t="shared" si="207"/>
        <v>3.6061819700000002</v>
      </c>
      <c r="AN598" s="35">
        <f t="shared" si="208"/>
        <v>3.6061819700000002</v>
      </c>
      <c r="AO598" s="36" t="s">
        <v>2539</v>
      </c>
    </row>
    <row r="599" spans="1:41" s="5" customFormat="1" ht="403.5" customHeight="1" x14ac:dyDescent="0.25">
      <c r="A599" s="30" t="s">
        <v>1057</v>
      </c>
      <c r="B599" s="72" t="s">
        <v>3039</v>
      </c>
      <c r="C599" s="71" t="s">
        <v>1084</v>
      </c>
      <c r="D599" s="33" t="s">
        <v>100</v>
      </c>
      <c r="E599" s="34">
        <v>2021</v>
      </c>
      <c r="F599" s="34">
        <v>2022</v>
      </c>
      <c r="G599" s="34">
        <v>2022</v>
      </c>
      <c r="H599" s="35" t="s">
        <v>55</v>
      </c>
      <c r="I599" s="35" t="s">
        <v>55</v>
      </c>
      <c r="J599" s="35">
        <v>0</v>
      </c>
      <c r="K599" s="35">
        <v>28</v>
      </c>
      <c r="L599" s="35">
        <v>3</v>
      </c>
      <c r="M599" s="35">
        <v>23.995000000000001</v>
      </c>
      <c r="N599" s="35">
        <v>0</v>
      </c>
      <c r="O599" s="35">
        <v>1.0049999999999999</v>
      </c>
      <c r="P599" s="35">
        <f>J599+AN599+AB599</f>
        <v>23.995000000000001</v>
      </c>
      <c r="Q599" s="35">
        <v>23.995000000000001</v>
      </c>
      <c r="R599" s="35">
        <f t="shared" si="206"/>
        <v>0</v>
      </c>
      <c r="S599" s="35">
        <v>0</v>
      </c>
      <c r="T599" s="35">
        <v>0</v>
      </c>
      <c r="U599" s="35" t="s">
        <v>55</v>
      </c>
      <c r="V599" s="35">
        <v>28</v>
      </c>
      <c r="W599" s="35" t="s">
        <v>55</v>
      </c>
      <c r="X599" s="35">
        <v>25</v>
      </c>
      <c r="Y599" s="35" t="s">
        <v>55</v>
      </c>
      <c r="Z599" s="35">
        <f>P599-J599-AB599-AD599</f>
        <v>23.995000000000001</v>
      </c>
      <c r="AA599" s="35">
        <v>0</v>
      </c>
      <c r="AB599" s="35">
        <v>0</v>
      </c>
      <c r="AC599" s="35">
        <v>3</v>
      </c>
      <c r="AD599" s="35">
        <v>0</v>
      </c>
      <c r="AE599" s="35">
        <v>0.36</v>
      </c>
      <c r="AF599" s="35">
        <v>11.64</v>
      </c>
      <c r="AG599" s="35">
        <v>24.64</v>
      </c>
      <c r="AH599" s="35">
        <v>12.355</v>
      </c>
      <c r="AI599" s="35">
        <v>0</v>
      </c>
      <c r="AJ599" s="35">
        <v>0</v>
      </c>
      <c r="AK599" s="35">
        <v>0</v>
      </c>
      <c r="AL599" s="35">
        <v>0</v>
      </c>
      <c r="AM599" s="35">
        <f t="shared" si="207"/>
        <v>28</v>
      </c>
      <c r="AN599" s="35">
        <f t="shared" si="208"/>
        <v>23.995000000000001</v>
      </c>
      <c r="AO599" s="36" t="s">
        <v>3040</v>
      </c>
    </row>
    <row r="600" spans="1:41" s="5" customFormat="1" ht="31.5" x14ac:dyDescent="0.25">
      <c r="A600" s="23" t="s">
        <v>1085</v>
      </c>
      <c r="B600" s="24" t="s">
        <v>186</v>
      </c>
      <c r="C600" s="69" t="s">
        <v>54</v>
      </c>
      <c r="D600" s="26" t="s">
        <v>55</v>
      </c>
      <c r="E600" s="37" t="s">
        <v>55</v>
      </c>
      <c r="F600" s="37" t="s">
        <v>55</v>
      </c>
      <c r="G600" s="37" t="s">
        <v>55</v>
      </c>
      <c r="H600" s="27">
        <f t="shared" ref="H600:T600" si="209">H601+H609+H610+H611</f>
        <v>0</v>
      </c>
      <c r="I600" s="27">
        <f t="shared" si="209"/>
        <v>0</v>
      </c>
      <c r="J600" s="27">
        <f t="shared" si="209"/>
        <v>111.63322938999991</v>
      </c>
      <c r="K600" s="27">
        <f t="shared" si="209"/>
        <v>1160.8371807859999</v>
      </c>
      <c r="L600" s="27">
        <f t="shared" si="209"/>
        <v>30.960508540000003</v>
      </c>
      <c r="M600" s="27">
        <f t="shared" si="209"/>
        <v>775.08791106599983</v>
      </c>
      <c r="N600" s="27">
        <f t="shared" si="209"/>
        <v>319.25154012000002</v>
      </c>
      <c r="O600" s="27">
        <f t="shared" si="209"/>
        <v>35.537221060000007</v>
      </c>
      <c r="P600" s="27">
        <f t="shared" si="209"/>
        <v>1176.623407675</v>
      </c>
      <c r="Q600" s="27">
        <f t="shared" si="209"/>
        <v>30.960508540000003</v>
      </c>
      <c r="R600" s="27">
        <f t="shared" si="209"/>
        <v>791.31913795499986</v>
      </c>
      <c r="S600" s="27">
        <f t="shared" si="209"/>
        <v>319.25154012000002</v>
      </c>
      <c r="T600" s="27">
        <f t="shared" si="209"/>
        <v>35.092221060000007</v>
      </c>
      <c r="U600" s="27" t="s">
        <v>55</v>
      </c>
      <c r="V600" s="27">
        <f>V601+V609+V610+V611</f>
        <v>965.92855885000017</v>
      </c>
      <c r="W600" s="27" t="s">
        <v>55</v>
      </c>
      <c r="X600" s="27">
        <f>X601+X609+X610+X611</f>
        <v>848.04588300549995</v>
      </c>
      <c r="Y600" s="27" t="s">
        <v>55</v>
      </c>
      <c r="Z600" s="27">
        <f t="shared" ref="Z600:AN600" si="210">Z601+Z609+Z610+Z611</f>
        <v>878.95615447499995</v>
      </c>
      <c r="AA600" s="27">
        <f t="shared" si="210"/>
        <v>118.6181613</v>
      </c>
      <c r="AB600" s="27">
        <f t="shared" si="210"/>
        <v>118.6181613</v>
      </c>
      <c r="AC600" s="27">
        <f t="shared" si="210"/>
        <v>82.539907090500009</v>
      </c>
      <c r="AD600" s="27">
        <f t="shared" si="210"/>
        <v>67.415862509999997</v>
      </c>
      <c r="AE600" s="27">
        <f t="shared" si="210"/>
        <v>225.91531264049999</v>
      </c>
      <c r="AF600" s="27">
        <f t="shared" si="210"/>
        <v>234.64551292000002</v>
      </c>
      <c r="AG600" s="27">
        <f t="shared" si="210"/>
        <v>182.216610465</v>
      </c>
      <c r="AH600" s="27">
        <f t="shared" si="210"/>
        <v>163.56268710000001</v>
      </c>
      <c r="AI600" s="27">
        <f t="shared" si="210"/>
        <v>128.76076637</v>
      </c>
      <c r="AJ600" s="27">
        <f t="shared" si="210"/>
        <v>84.878579649999992</v>
      </c>
      <c r="AK600" s="27">
        <f t="shared" si="210"/>
        <v>135.64400000000001</v>
      </c>
      <c r="AL600" s="27">
        <f t="shared" si="210"/>
        <v>112.944</v>
      </c>
      <c r="AM600" s="27">
        <f t="shared" si="210"/>
        <v>755.07659656600003</v>
      </c>
      <c r="AN600" s="27">
        <f t="shared" si="210"/>
        <v>663.44664218000003</v>
      </c>
      <c r="AO600" s="28" t="s">
        <v>55</v>
      </c>
    </row>
    <row r="601" spans="1:41" s="5" customFormat="1" ht="31.5" x14ac:dyDescent="0.25">
      <c r="A601" s="23" t="s">
        <v>1086</v>
      </c>
      <c r="B601" s="24" t="s">
        <v>188</v>
      </c>
      <c r="C601" s="69" t="s">
        <v>54</v>
      </c>
      <c r="D601" s="26" t="s">
        <v>55</v>
      </c>
      <c r="E601" s="37" t="s">
        <v>55</v>
      </c>
      <c r="F601" s="37" t="s">
        <v>55</v>
      </c>
      <c r="G601" s="37" t="s">
        <v>55</v>
      </c>
      <c r="H601" s="27">
        <f t="shared" ref="H601:T601" si="211">SUM(H602:H608)</f>
        <v>0</v>
      </c>
      <c r="I601" s="27">
        <f t="shared" si="211"/>
        <v>0</v>
      </c>
      <c r="J601" s="27">
        <f t="shared" si="211"/>
        <v>63.760299499999903</v>
      </c>
      <c r="K601" s="27">
        <f t="shared" si="211"/>
        <v>235.17118140999989</v>
      </c>
      <c r="L601" s="27">
        <f t="shared" si="211"/>
        <v>11.085000000000001</v>
      </c>
      <c r="M601" s="27">
        <f t="shared" si="211"/>
        <v>135.78734883999988</v>
      </c>
      <c r="N601" s="27">
        <f t="shared" si="211"/>
        <v>83.133648000000008</v>
      </c>
      <c r="O601" s="27">
        <f t="shared" si="211"/>
        <v>5.1651845699999992</v>
      </c>
      <c r="P601" s="27">
        <f t="shared" si="211"/>
        <v>233.57559822999988</v>
      </c>
      <c r="Q601" s="27">
        <f t="shared" si="211"/>
        <v>11.085000000000001</v>
      </c>
      <c r="R601" s="27">
        <f t="shared" si="211"/>
        <v>134.1917656599999</v>
      </c>
      <c r="S601" s="27">
        <f t="shared" si="211"/>
        <v>83.133648000000008</v>
      </c>
      <c r="T601" s="27">
        <f t="shared" si="211"/>
        <v>5.1651845699999992</v>
      </c>
      <c r="U601" s="27" t="s">
        <v>55</v>
      </c>
      <c r="V601" s="27">
        <f>SUM(V602:V608)</f>
        <v>169.28728336</v>
      </c>
      <c r="W601" s="27" t="s">
        <v>55</v>
      </c>
      <c r="X601" s="27">
        <f>SUM(X602:X608)</f>
        <v>92.341377399999999</v>
      </c>
      <c r="Y601" s="27" t="s">
        <v>55</v>
      </c>
      <c r="Z601" s="27">
        <f t="shared" ref="Z601:AN601" si="212">SUM(Z602:Z608)</f>
        <v>92.341377399999999</v>
      </c>
      <c r="AA601" s="27">
        <f t="shared" si="212"/>
        <v>61.114352209999993</v>
      </c>
      <c r="AB601" s="27">
        <f t="shared" si="212"/>
        <v>61.114352209999993</v>
      </c>
      <c r="AC601" s="27">
        <f t="shared" si="212"/>
        <v>17.955152300000002</v>
      </c>
      <c r="AD601" s="27">
        <f t="shared" si="212"/>
        <v>16.35956912</v>
      </c>
      <c r="AE601" s="27">
        <f t="shared" si="212"/>
        <v>2.7</v>
      </c>
      <c r="AF601" s="27">
        <f t="shared" si="212"/>
        <v>2.9653772699999998</v>
      </c>
      <c r="AG601" s="27">
        <f t="shared" si="212"/>
        <v>89.641377399999996</v>
      </c>
      <c r="AH601" s="27">
        <f t="shared" si="212"/>
        <v>89.376000129999994</v>
      </c>
      <c r="AI601" s="27">
        <f t="shared" si="212"/>
        <v>0</v>
      </c>
      <c r="AJ601" s="27">
        <f t="shared" si="212"/>
        <v>0</v>
      </c>
      <c r="AK601" s="27">
        <f t="shared" si="212"/>
        <v>0</v>
      </c>
      <c r="AL601" s="27">
        <f t="shared" si="212"/>
        <v>0</v>
      </c>
      <c r="AM601" s="27">
        <f t="shared" si="212"/>
        <v>110.29652969999999</v>
      </c>
      <c r="AN601" s="27">
        <f t="shared" si="212"/>
        <v>108.70094652</v>
      </c>
      <c r="AO601" s="28" t="s">
        <v>55</v>
      </c>
    </row>
    <row r="602" spans="1:41" s="5" customFormat="1" ht="15.75" x14ac:dyDescent="0.25">
      <c r="A602" s="30" t="s">
        <v>1086</v>
      </c>
      <c r="B602" s="41" t="s">
        <v>1087</v>
      </c>
      <c r="C602" s="56" t="s">
        <v>1088</v>
      </c>
      <c r="D602" s="33" t="s">
        <v>97</v>
      </c>
      <c r="E602" s="34">
        <v>2016</v>
      </c>
      <c r="F602" s="34">
        <v>2020</v>
      </c>
      <c r="G602" s="34">
        <v>2020</v>
      </c>
      <c r="H602" s="35" t="s">
        <v>55</v>
      </c>
      <c r="I602" s="35" t="s">
        <v>55</v>
      </c>
      <c r="J602" s="35">
        <f>63.7602994999999</f>
        <v>63.760299499999903</v>
      </c>
      <c r="K602" s="35">
        <v>116.3557113899999</v>
      </c>
      <c r="L602" s="35">
        <v>1.085</v>
      </c>
      <c r="M602" s="35">
        <v>39.110711389999892</v>
      </c>
      <c r="N602" s="35">
        <v>75.410000000000011</v>
      </c>
      <c r="O602" s="35">
        <v>0.75</v>
      </c>
      <c r="P602" s="35">
        <f>J602+AN602+AB602</f>
        <v>116.3557113899999</v>
      </c>
      <c r="Q602" s="35">
        <v>1.085</v>
      </c>
      <c r="R602" s="35">
        <v>39.110711389999892</v>
      </c>
      <c r="S602" s="35">
        <f>P602-Q602-R602-T602</f>
        <v>75.410000000000011</v>
      </c>
      <c r="T602" s="35">
        <v>0.75</v>
      </c>
      <c r="U602" s="35" t="s">
        <v>55</v>
      </c>
      <c r="V602" s="35">
        <v>50.107283360000011</v>
      </c>
      <c r="W602" s="35" t="s">
        <v>55</v>
      </c>
      <c r="X602" s="35">
        <v>0</v>
      </c>
      <c r="Y602" s="35" t="s">
        <v>55</v>
      </c>
      <c r="Z602" s="35">
        <f>AN602-AD602</f>
        <v>0</v>
      </c>
      <c r="AA602" s="35">
        <v>52.102776289999994</v>
      </c>
      <c r="AB602" s="35">
        <v>52.102776289999994</v>
      </c>
      <c r="AC602" s="35">
        <v>0.49263560000000001</v>
      </c>
      <c r="AD602" s="35">
        <v>0.49263560000000001</v>
      </c>
      <c r="AE602" s="35">
        <v>0</v>
      </c>
      <c r="AF602" s="35">
        <v>0</v>
      </c>
      <c r="AG602" s="35">
        <v>0</v>
      </c>
      <c r="AH602" s="35">
        <v>0</v>
      </c>
      <c r="AI602" s="35">
        <v>0</v>
      </c>
      <c r="AJ602" s="35">
        <v>0</v>
      </c>
      <c r="AK602" s="35">
        <v>0</v>
      </c>
      <c r="AL602" s="35">
        <v>0</v>
      </c>
      <c r="AM602" s="35">
        <f>AG602+AI602+AK602+AC602+AE602</f>
        <v>0.49263560000000001</v>
      </c>
      <c r="AN602" s="35">
        <f>AH602+AJ602+AL602+AD602+AF602</f>
        <v>0.49263560000000001</v>
      </c>
      <c r="AO602" s="36" t="s">
        <v>2540</v>
      </c>
    </row>
    <row r="603" spans="1:41" s="5" customFormat="1" ht="15.75" x14ac:dyDescent="0.25">
      <c r="A603" s="30" t="s">
        <v>1086</v>
      </c>
      <c r="B603" s="41" t="s">
        <v>2774</v>
      </c>
      <c r="C603" s="56" t="s">
        <v>2775</v>
      </c>
      <c r="D603" s="33" t="s">
        <v>100</v>
      </c>
      <c r="E603" s="34">
        <v>2023</v>
      </c>
      <c r="F603" s="34" t="s">
        <v>55</v>
      </c>
      <c r="G603" s="34" t="s">
        <v>55</v>
      </c>
      <c r="H603" s="35" t="s">
        <v>55</v>
      </c>
      <c r="I603" s="35" t="s">
        <v>55</v>
      </c>
      <c r="J603" s="35">
        <v>0</v>
      </c>
      <c r="K603" s="35">
        <v>0</v>
      </c>
      <c r="L603" s="35">
        <v>0</v>
      </c>
      <c r="M603" s="35">
        <v>0</v>
      </c>
      <c r="N603" s="35">
        <v>0</v>
      </c>
      <c r="O603" s="35">
        <v>0</v>
      </c>
      <c r="P603" s="35">
        <v>0</v>
      </c>
      <c r="Q603" s="35">
        <v>0</v>
      </c>
      <c r="R603" s="35">
        <v>0</v>
      </c>
      <c r="S603" s="35">
        <v>0</v>
      </c>
      <c r="T603" s="35">
        <v>0</v>
      </c>
      <c r="U603" s="35" t="s">
        <v>55</v>
      </c>
      <c r="V603" s="35">
        <v>0</v>
      </c>
      <c r="W603" s="35" t="s">
        <v>55</v>
      </c>
      <c r="X603" s="35">
        <v>0</v>
      </c>
      <c r="Y603" s="35" t="s">
        <v>55</v>
      </c>
      <c r="Z603" s="35">
        <f>P603-J603-AB603-AD603</f>
        <v>0</v>
      </c>
      <c r="AA603" s="35">
        <v>0</v>
      </c>
      <c r="AB603" s="35">
        <v>0</v>
      </c>
      <c r="AC603" s="35">
        <v>0</v>
      </c>
      <c r="AD603" s="35">
        <v>0</v>
      </c>
      <c r="AE603" s="35">
        <v>0</v>
      </c>
      <c r="AF603" s="35">
        <v>0</v>
      </c>
      <c r="AG603" s="35">
        <v>0</v>
      </c>
      <c r="AH603" s="35">
        <v>0</v>
      </c>
      <c r="AI603" s="35">
        <v>0</v>
      </c>
      <c r="AJ603" s="35">
        <v>0</v>
      </c>
      <c r="AK603" s="35">
        <v>0</v>
      </c>
      <c r="AL603" s="35">
        <v>0</v>
      </c>
      <c r="AM603" s="35">
        <v>0</v>
      </c>
      <c r="AN603" s="35">
        <v>0</v>
      </c>
      <c r="AO603" s="36" t="s">
        <v>2540</v>
      </c>
    </row>
    <row r="604" spans="1:41" s="5" customFormat="1" ht="47.25" x14ac:dyDescent="0.25">
      <c r="A604" s="30" t="s">
        <v>1086</v>
      </c>
      <c r="B604" s="47" t="s">
        <v>1089</v>
      </c>
      <c r="C604" s="71" t="s">
        <v>1090</v>
      </c>
      <c r="D604" s="33" t="s">
        <v>97</v>
      </c>
      <c r="E604" s="34">
        <v>2019</v>
      </c>
      <c r="F604" s="34">
        <v>2020</v>
      </c>
      <c r="G604" s="34">
        <v>2020</v>
      </c>
      <c r="H604" s="35" t="s">
        <v>55</v>
      </c>
      <c r="I604" s="35" t="s">
        <v>55</v>
      </c>
      <c r="J604" s="35">
        <v>0</v>
      </c>
      <c r="K604" s="35">
        <v>12.61547002</v>
      </c>
      <c r="L604" s="35">
        <v>0</v>
      </c>
      <c r="M604" s="35">
        <v>4.3995780200000008</v>
      </c>
      <c r="N604" s="35">
        <v>7.7236479999999998</v>
      </c>
      <c r="O604" s="35">
        <v>0.49224400000000001</v>
      </c>
      <c r="P604" s="35">
        <f>J604+AN604+AB604</f>
        <v>12.61547002</v>
      </c>
      <c r="Q604" s="35">
        <v>0</v>
      </c>
      <c r="R604" s="35">
        <f t="shared" ref="R604:R607" si="213">P604-Q604-T604-S604</f>
        <v>4.3995780200000008</v>
      </c>
      <c r="S604" s="35">
        <v>7.7236479999999998</v>
      </c>
      <c r="T604" s="35">
        <v>0.49224400000000001</v>
      </c>
      <c r="U604" s="35" t="s">
        <v>55</v>
      </c>
      <c r="V604" s="35">
        <v>12.98</v>
      </c>
      <c r="W604" s="35" t="s">
        <v>55</v>
      </c>
      <c r="X604" s="35">
        <v>0</v>
      </c>
      <c r="Y604" s="35" t="s">
        <v>55</v>
      </c>
      <c r="Z604" s="35">
        <f>AN604-AD604</f>
        <v>0</v>
      </c>
      <c r="AA604" s="35">
        <v>0.15295332</v>
      </c>
      <c r="AB604" s="35">
        <v>0.15295332</v>
      </c>
      <c r="AC604" s="35">
        <v>12.4625167</v>
      </c>
      <c r="AD604" s="35">
        <v>12.4625167</v>
      </c>
      <c r="AE604" s="35">
        <v>0</v>
      </c>
      <c r="AF604" s="35">
        <v>0</v>
      </c>
      <c r="AG604" s="35">
        <v>0</v>
      </c>
      <c r="AH604" s="35">
        <v>0</v>
      </c>
      <c r="AI604" s="35">
        <v>0</v>
      </c>
      <c r="AJ604" s="35">
        <v>0</v>
      </c>
      <c r="AK604" s="35">
        <v>0</v>
      </c>
      <c r="AL604" s="35">
        <v>0</v>
      </c>
      <c r="AM604" s="35">
        <f t="shared" ref="AM604:AN607" si="214">AG604+AI604+AK604+AC604+AE604</f>
        <v>12.4625167</v>
      </c>
      <c r="AN604" s="35">
        <f t="shared" si="214"/>
        <v>12.4625167</v>
      </c>
      <c r="AO604" s="36" t="s">
        <v>3104</v>
      </c>
    </row>
    <row r="605" spans="1:41" s="5" customFormat="1" ht="31.5" x14ac:dyDescent="0.25">
      <c r="A605" s="30" t="s">
        <v>1086</v>
      </c>
      <c r="B605" s="47" t="s">
        <v>1091</v>
      </c>
      <c r="C605" s="71" t="s">
        <v>1092</v>
      </c>
      <c r="D605" s="33" t="s">
        <v>97</v>
      </c>
      <c r="E605" s="34">
        <v>2020</v>
      </c>
      <c r="F605" s="34">
        <v>2021</v>
      </c>
      <c r="G605" s="34">
        <v>2021</v>
      </c>
      <c r="H605" s="35" t="s">
        <v>55</v>
      </c>
      <c r="I605" s="35" t="s">
        <v>55</v>
      </c>
      <c r="J605" s="35">
        <v>0</v>
      </c>
      <c r="K605" s="35">
        <v>5</v>
      </c>
      <c r="L605" s="35">
        <v>0</v>
      </c>
      <c r="M605" s="35">
        <v>4.8499999999999996</v>
      </c>
      <c r="N605" s="35">
        <v>0</v>
      </c>
      <c r="O605" s="35">
        <v>0.15</v>
      </c>
      <c r="P605" s="35">
        <f>J605+AN605+AB605</f>
        <v>3.4044168199999998</v>
      </c>
      <c r="Q605" s="35">
        <v>0</v>
      </c>
      <c r="R605" s="35">
        <f t="shared" si="213"/>
        <v>3.2544168199999999</v>
      </c>
      <c r="S605" s="35">
        <v>0</v>
      </c>
      <c r="T605" s="35">
        <v>0.15</v>
      </c>
      <c r="U605" s="35" t="s">
        <v>55</v>
      </c>
      <c r="V605" s="35">
        <v>5</v>
      </c>
      <c r="W605" s="35" t="s">
        <v>55</v>
      </c>
      <c r="X605" s="35">
        <v>0</v>
      </c>
      <c r="Y605" s="35" t="s">
        <v>55</v>
      </c>
      <c r="Z605" s="35">
        <f>AN605-AD605</f>
        <v>0</v>
      </c>
      <c r="AA605" s="35">
        <v>0</v>
      </c>
      <c r="AB605" s="35">
        <v>0</v>
      </c>
      <c r="AC605" s="35">
        <v>5</v>
      </c>
      <c r="AD605" s="35">
        <v>3.4044168199999998</v>
      </c>
      <c r="AE605" s="35">
        <v>0</v>
      </c>
      <c r="AF605" s="35">
        <v>0</v>
      </c>
      <c r="AG605" s="35">
        <v>0</v>
      </c>
      <c r="AH605" s="35">
        <v>0</v>
      </c>
      <c r="AI605" s="35">
        <v>0</v>
      </c>
      <c r="AJ605" s="35">
        <v>0</v>
      </c>
      <c r="AK605" s="35">
        <v>0</v>
      </c>
      <c r="AL605" s="35">
        <v>0</v>
      </c>
      <c r="AM605" s="35">
        <f t="shared" si="214"/>
        <v>5</v>
      </c>
      <c r="AN605" s="35">
        <f t="shared" si="214"/>
        <v>3.4044168199999998</v>
      </c>
      <c r="AO605" s="36" t="s">
        <v>2594</v>
      </c>
    </row>
    <row r="606" spans="1:41" s="5" customFormat="1" ht="31.5" x14ac:dyDescent="0.25">
      <c r="A606" s="30" t="s">
        <v>1086</v>
      </c>
      <c r="B606" s="73" t="s">
        <v>1093</v>
      </c>
      <c r="C606" s="71" t="s">
        <v>1094</v>
      </c>
      <c r="D606" s="33" t="s">
        <v>100</v>
      </c>
      <c r="E606" s="34">
        <v>2021</v>
      </c>
      <c r="F606" s="34">
        <v>2022</v>
      </c>
      <c r="G606" s="34">
        <v>2022</v>
      </c>
      <c r="H606" s="35" t="s">
        <v>55</v>
      </c>
      <c r="I606" s="35" t="s">
        <v>55</v>
      </c>
      <c r="J606" s="35">
        <v>0</v>
      </c>
      <c r="K606" s="35">
        <v>1.2</v>
      </c>
      <c r="L606" s="35">
        <v>0</v>
      </c>
      <c r="M606" s="35">
        <v>1.1599999999999999</v>
      </c>
      <c r="N606" s="35">
        <v>0</v>
      </c>
      <c r="O606" s="35">
        <v>0.04</v>
      </c>
      <c r="P606" s="35">
        <f>J606+AN606+AB606</f>
        <v>1.2</v>
      </c>
      <c r="Q606" s="35">
        <v>0</v>
      </c>
      <c r="R606" s="35">
        <f t="shared" si="213"/>
        <v>1.1599999999999999</v>
      </c>
      <c r="S606" s="35">
        <v>0</v>
      </c>
      <c r="T606" s="35">
        <v>0.04</v>
      </c>
      <c r="U606" s="35" t="s">
        <v>55</v>
      </c>
      <c r="V606" s="35">
        <v>1.2</v>
      </c>
      <c r="W606" s="35" t="s">
        <v>55</v>
      </c>
      <c r="X606" s="35">
        <v>1.2</v>
      </c>
      <c r="Y606" s="35" t="s">
        <v>55</v>
      </c>
      <c r="Z606" s="35">
        <f>AN606-AD606</f>
        <v>1.2</v>
      </c>
      <c r="AA606" s="35">
        <v>0</v>
      </c>
      <c r="AB606" s="35">
        <v>0</v>
      </c>
      <c r="AC606" s="35">
        <v>0</v>
      </c>
      <c r="AD606" s="35">
        <v>0</v>
      </c>
      <c r="AE606" s="35">
        <v>1.2</v>
      </c>
      <c r="AF606" s="35">
        <v>1.2</v>
      </c>
      <c r="AG606" s="35">
        <v>0</v>
      </c>
      <c r="AH606" s="35">
        <v>0</v>
      </c>
      <c r="AI606" s="35">
        <v>0</v>
      </c>
      <c r="AJ606" s="35">
        <v>0</v>
      </c>
      <c r="AK606" s="35">
        <v>0</v>
      </c>
      <c r="AL606" s="35">
        <v>0</v>
      </c>
      <c r="AM606" s="35">
        <f t="shared" si="214"/>
        <v>1.2</v>
      </c>
      <c r="AN606" s="35">
        <f t="shared" si="214"/>
        <v>1.2</v>
      </c>
      <c r="AO606" s="36" t="s">
        <v>2539</v>
      </c>
    </row>
    <row r="607" spans="1:41" s="5" customFormat="1" ht="31.5" x14ac:dyDescent="0.25">
      <c r="A607" s="30" t="s">
        <v>1086</v>
      </c>
      <c r="B607" s="66" t="s">
        <v>1095</v>
      </c>
      <c r="C607" s="58" t="s">
        <v>1096</v>
      </c>
      <c r="D607" s="42" t="s">
        <v>100</v>
      </c>
      <c r="E607" s="34">
        <v>2019</v>
      </c>
      <c r="F607" s="34">
        <v>2023</v>
      </c>
      <c r="G607" s="34">
        <v>2023</v>
      </c>
      <c r="H607" s="35" t="s">
        <v>55</v>
      </c>
      <c r="I607" s="35" t="s">
        <v>55</v>
      </c>
      <c r="J607" s="35">
        <v>0</v>
      </c>
      <c r="K607" s="35">
        <v>100</v>
      </c>
      <c r="L607" s="35">
        <v>10</v>
      </c>
      <c r="M607" s="35">
        <v>86.267059430000003</v>
      </c>
      <c r="N607" s="35">
        <v>0</v>
      </c>
      <c r="O607" s="35">
        <v>3.7329405699999998</v>
      </c>
      <c r="P607" s="35">
        <f>J607+AN607+AB607</f>
        <v>100</v>
      </c>
      <c r="Q607" s="35">
        <v>10</v>
      </c>
      <c r="R607" s="35">
        <f t="shared" si="213"/>
        <v>86.267059430000003</v>
      </c>
      <c r="S607" s="35">
        <v>0</v>
      </c>
      <c r="T607" s="35">
        <v>3.7329405699999998</v>
      </c>
      <c r="U607" s="35" t="s">
        <v>55</v>
      </c>
      <c r="V607" s="35">
        <v>100</v>
      </c>
      <c r="W607" s="35" t="s">
        <v>55</v>
      </c>
      <c r="X607" s="35">
        <v>91.141377399999996</v>
      </c>
      <c r="Y607" s="35" t="s">
        <v>55</v>
      </c>
      <c r="Z607" s="35">
        <f>AN607-AD607</f>
        <v>91.141377399999996</v>
      </c>
      <c r="AA607" s="35">
        <v>8.8586226000000003</v>
      </c>
      <c r="AB607" s="35">
        <v>8.8586226000000003</v>
      </c>
      <c r="AC607" s="35">
        <v>0</v>
      </c>
      <c r="AD607" s="35">
        <v>0</v>
      </c>
      <c r="AE607" s="35">
        <v>1.5</v>
      </c>
      <c r="AF607" s="35">
        <v>1.7653772699999999</v>
      </c>
      <c r="AG607" s="35">
        <v>89.641377399999996</v>
      </c>
      <c r="AH607" s="35">
        <v>89.376000129999994</v>
      </c>
      <c r="AI607" s="35">
        <v>0</v>
      </c>
      <c r="AJ607" s="35">
        <v>0</v>
      </c>
      <c r="AK607" s="35">
        <v>0</v>
      </c>
      <c r="AL607" s="35">
        <v>0</v>
      </c>
      <c r="AM607" s="35">
        <f t="shared" si="214"/>
        <v>91.141377399999996</v>
      </c>
      <c r="AN607" s="35">
        <f t="shared" si="214"/>
        <v>91.141377399999996</v>
      </c>
      <c r="AO607" s="36" t="s">
        <v>2624</v>
      </c>
    </row>
    <row r="608" spans="1:41" s="5" customFormat="1" ht="15.75" x14ac:dyDescent="0.25">
      <c r="A608" s="30" t="s">
        <v>1086</v>
      </c>
      <c r="B608" s="41" t="s">
        <v>2776</v>
      </c>
      <c r="C608" s="56" t="s">
        <v>2777</v>
      </c>
      <c r="D608" s="33" t="s">
        <v>100</v>
      </c>
      <c r="E608" s="34">
        <v>2019</v>
      </c>
      <c r="F608" s="34" t="s">
        <v>55</v>
      </c>
      <c r="G608" s="34" t="s">
        <v>55</v>
      </c>
      <c r="H608" s="35" t="s">
        <v>55</v>
      </c>
      <c r="I608" s="35" t="s">
        <v>55</v>
      </c>
      <c r="J608" s="35">
        <v>0</v>
      </c>
      <c r="K608" s="35">
        <v>0</v>
      </c>
      <c r="L608" s="35">
        <v>0</v>
      </c>
      <c r="M608" s="35">
        <v>0</v>
      </c>
      <c r="N608" s="35">
        <v>0</v>
      </c>
      <c r="O608" s="35">
        <v>0</v>
      </c>
      <c r="P608" s="35">
        <v>0</v>
      </c>
      <c r="Q608" s="35">
        <v>0</v>
      </c>
      <c r="R608" s="35">
        <v>0</v>
      </c>
      <c r="S608" s="35">
        <v>0</v>
      </c>
      <c r="T608" s="35">
        <v>0</v>
      </c>
      <c r="U608" s="35" t="s">
        <v>55</v>
      </c>
      <c r="V608" s="35">
        <v>0</v>
      </c>
      <c r="W608" s="35" t="s">
        <v>55</v>
      </c>
      <c r="X608" s="35">
        <v>0</v>
      </c>
      <c r="Y608" s="35" t="s">
        <v>55</v>
      </c>
      <c r="Z608" s="35">
        <f>P608-J608-AB608-AD608</f>
        <v>0</v>
      </c>
      <c r="AA608" s="35">
        <v>0</v>
      </c>
      <c r="AB608" s="35">
        <v>0</v>
      </c>
      <c r="AC608" s="35">
        <v>0</v>
      </c>
      <c r="AD608" s="35">
        <v>0</v>
      </c>
      <c r="AE608" s="35">
        <v>0</v>
      </c>
      <c r="AF608" s="35">
        <v>0</v>
      </c>
      <c r="AG608" s="35">
        <v>0</v>
      </c>
      <c r="AH608" s="35">
        <v>0</v>
      </c>
      <c r="AI608" s="35">
        <v>0</v>
      </c>
      <c r="AJ608" s="35">
        <v>0</v>
      </c>
      <c r="AK608" s="35">
        <v>0</v>
      </c>
      <c r="AL608" s="35">
        <v>0</v>
      </c>
      <c r="AM608" s="35">
        <v>0</v>
      </c>
      <c r="AN608" s="35">
        <v>0</v>
      </c>
      <c r="AO608" s="36" t="s">
        <v>2540</v>
      </c>
    </row>
    <row r="609" spans="1:41" s="5" customFormat="1" ht="31.5" x14ac:dyDescent="0.25">
      <c r="A609" s="23" t="s">
        <v>1097</v>
      </c>
      <c r="B609" s="24" t="s">
        <v>242</v>
      </c>
      <c r="C609" s="69" t="s">
        <v>54</v>
      </c>
      <c r="D609" s="26" t="s">
        <v>55</v>
      </c>
      <c r="E609" s="37" t="s">
        <v>55</v>
      </c>
      <c r="F609" s="37" t="s">
        <v>55</v>
      </c>
      <c r="G609" s="37" t="s">
        <v>55</v>
      </c>
      <c r="H609" s="27">
        <v>0</v>
      </c>
      <c r="I609" s="27">
        <v>0</v>
      </c>
      <c r="J609" s="27">
        <v>0</v>
      </c>
      <c r="K609" s="27">
        <v>0</v>
      </c>
      <c r="L609" s="27">
        <v>0</v>
      </c>
      <c r="M609" s="27">
        <v>0</v>
      </c>
      <c r="N609" s="27">
        <v>0</v>
      </c>
      <c r="O609" s="27">
        <v>0</v>
      </c>
      <c r="P609" s="27">
        <v>0</v>
      </c>
      <c r="Q609" s="27">
        <v>0</v>
      </c>
      <c r="R609" s="27">
        <v>0</v>
      </c>
      <c r="S609" s="27">
        <v>0</v>
      </c>
      <c r="T609" s="27">
        <v>0</v>
      </c>
      <c r="U609" s="27" t="s">
        <v>55</v>
      </c>
      <c r="V609" s="27">
        <v>0</v>
      </c>
      <c r="W609" s="27" t="s">
        <v>55</v>
      </c>
      <c r="X609" s="27">
        <v>0</v>
      </c>
      <c r="Y609" s="27" t="s">
        <v>55</v>
      </c>
      <c r="Z609" s="27">
        <v>0</v>
      </c>
      <c r="AA609" s="27">
        <v>0</v>
      </c>
      <c r="AB609" s="27">
        <v>0</v>
      </c>
      <c r="AC609" s="27">
        <v>0</v>
      </c>
      <c r="AD609" s="27">
        <v>0</v>
      </c>
      <c r="AE609" s="27">
        <v>0</v>
      </c>
      <c r="AF609" s="27">
        <v>0</v>
      </c>
      <c r="AG609" s="27">
        <v>0</v>
      </c>
      <c r="AH609" s="27">
        <v>0</v>
      </c>
      <c r="AI609" s="27">
        <v>0</v>
      </c>
      <c r="AJ609" s="27">
        <v>0</v>
      </c>
      <c r="AK609" s="27">
        <v>0</v>
      </c>
      <c r="AL609" s="27">
        <v>0</v>
      </c>
      <c r="AM609" s="27">
        <f>AG609+AI609+AK609+AC609+AE609</f>
        <v>0</v>
      </c>
      <c r="AN609" s="27">
        <f>AH609+AJ609+AL609+AD609+AF609</f>
        <v>0</v>
      </c>
      <c r="AO609" s="28" t="s">
        <v>55</v>
      </c>
    </row>
    <row r="610" spans="1:41" s="5" customFormat="1" ht="31.5" x14ac:dyDescent="0.25">
      <c r="A610" s="23" t="s">
        <v>1098</v>
      </c>
      <c r="B610" s="24" t="s">
        <v>244</v>
      </c>
      <c r="C610" s="69" t="s">
        <v>54</v>
      </c>
      <c r="D610" s="26" t="s">
        <v>55</v>
      </c>
      <c r="E610" s="37" t="s">
        <v>55</v>
      </c>
      <c r="F610" s="37" t="s">
        <v>55</v>
      </c>
      <c r="G610" s="37" t="s">
        <v>55</v>
      </c>
      <c r="H610" s="27">
        <v>0</v>
      </c>
      <c r="I610" s="27">
        <v>0</v>
      </c>
      <c r="J610" s="27">
        <v>0</v>
      </c>
      <c r="K610" s="27">
        <v>0</v>
      </c>
      <c r="L610" s="27">
        <v>0</v>
      </c>
      <c r="M610" s="27">
        <v>0</v>
      </c>
      <c r="N610" s="27">
        <v>0</v>
      </c>
      <c r="O610" s="27">
        <v>0</v>
      </c>
      <c r="P610" s="27">
        <v>0</v>
      </c>
      <c r="Q610" s="27">
        <v>0</v>
      </c>
      <c r="R610" s="27">
        <v>0</v>
      </c>
      <c r="S610" s="27">
        <v>0</v>
      </c>
      <c r="T610" s="27">
        <v>0</v>
      </c>
      <c r="U610" s="27" t="s">
        <v>55</v>
      </c>
      <c r="V610" s="27">
        <v>0</v>
      </c>
      <c r="W610" s="27" t="s">
        <v>55</v>
      </c>
      <c r="X610" s="27">
        <v>0</v>
      </c>
      <c r="Y610" s="27" t="s">
        <v>55</v>
      </c>
      <c r="Z610" s="27">
        <v>0</v>
      </c>
      <c r="AA610" s="27">
        <v>0</v>
      </c>
      <c r="AB610" s="27">
        <v>0</v>
      </c>
      <c r="AC610" s="27">
        <v>0</v>
      </c>
      <c r="AD610" s="27">
        <v>0</v>
      </c>
      <c r="AE610" s="27">
        <v>0</v>
      </c>
      <c r="AF610" s="27">
        <v>0</v>
      </c>
      <c r="AG610" s="27">
        <v>0</v>
      </c>
      <c r="AH610" s="27">
        <v>0</v>
      </c>
      <c r="AI610" s="27">
        <v>0</v>
      </c>
      <c r="AJ610" s="27">
        <v>0</v>
      </c>
      <c r="AK610" s="27">
        <v>0</v>
      </c>
      <c r="AL610" s="27">
        <v>0</v>
      </c>
      <c r="AM610" s="27">
        <f>AG610+AI610+AK610+AC610+AE610</f>
        <v>0</v>
      </c>
      <c r="AN610" s="27">
        <f>AH610+AJ610+AL610+AD610+AF610</f>
        <v>0</v>
      </c>
      <c r="AO610" s="28" t="s">
        <v>55</v>
      </c>
    </row>
    <row r="611" spans="1:41" s="5" customFormat="1" ht="31.5" x14ac:dyDescent="0.25">
      <c r="A611" s="23" t="s">
        <v>1099</v>
      </c>
      <c r="B611" s="24" t="s">
        <v>319</v>
      </c>
      <c r="C611" s="69" t="s">
        <v>54</v>
      </c>
      <c r="D611" s="26" t="s">
        <v>55</v>
      </c>
      <c r="E611" s="37" t="s">
        <v>55</v>
      </c>
      <c r="F611" s="37" t="s">
        <v>55</v>
      </c>
      <c r="G611" s="37" t="s">
        <v>55</v>
      </c>
      <c r="H611" s="27">
        <f t="shared" ref="H611:T611" si="215">SUM(H612:H641)</f>
        <v>0</v>
      </c>
      <c r="I611" s="27">
        <f t="shared" si="215"/>
        <v>0</v>
      </c>
      <c r="J611" s="27">
        <f t="shared" si="215"/>
        <v>47.872929890000002</v>
      </c>
      <c r="K611" s="27">
        <f t="shared" si="215"/>
        <v>925.66599937599995</v>
      </c>
      <c r="L611" s="27">
        <f t="shared" si="215"/>
        <v>19.875508540000002</v>
      </c>
      <c r="M611" s="27">
        <f t="shared" si="215"/>
        <v>639.3005622259999</v>
      </c>
      <c r="N611" s="27">
        <f t="shared" si="215"/>
        <v>236.11789212000002</v>
      </c>
      <c r="O611" s="27">
        <f t="shared" si="215"/>
        <v>30.372036490000006</v>
      </c>
      <c r="P611" s="27">
        <f t="shared" si="215"/>
        <v>943.04780944499998</v>
      </c>
      <c r="Q611" s="27">
        <f t="shared" si="215"/>
        <v>19.875508540000002</v>
      </c>
      <c r="R611" s="27">
        <f t="shared" si="215"/>
        <v>657.12737229499999</v>
      </c>
      <c r="S611" s="27">
        <f t="shared" si="215"/>
        <v>236.11789212000002</v>
      </c>
      <c r="T611" s="27">
        <f t="shared" si="215"/>
        <v>29.927036490000006</v>
      </c>
      <c r="U611" s="27" t="s">
        <v>55</v>
      </c>
      <c r="V611" s="27">
        <f>SUM(V612:V641)</f>
        <v>796.64127549000011</v>
      </c>
      <c r="W611" s="27" t="s">
        <v>55</v>
      </c>
      <c r="X611" s="27">
        <f>SUM(X612:X641)</f>
        <v>755.70450560549989</v>
      </c>
      <c r="Y611" s="27" t="s">
        <v>55</v>
      </c>
      <c r="Z611" s="27">
        <f t="shared" ref="Z611:AN611" si="216">SUM(Z612:Z641)</f>
        <v>786.61477707499989</v>
      </c>
      <c r="AA611" s="27">
        <f t="shared" si="216"/>
        <v>57.503809089999997</v>
      </c>
      <c r="AB611" s="27">
        <f t="shared" si="216"/>
        <v>57.503809089999997</v>
      </c>
      <c r="AC611" s="27">
        <f t="shared" si="216"/>
        <v>64.5847547905</v>
      </c>
      <c r="AD611" s="27">
        <f t="shared" si="216"/>
        <v>51.05629339</v>
      </c>
      <c r="AE611" s="27">
        <f t="shared" si="216"/>
        <v>223.2153126405</v>
      </c>
      <c r="AF611" s="27">
        <f t="shared" si="216"/>
        <v>231.68013565000001</v>
      </c>
      <c r="AG611" s="27">
        <f t="shared" si="216"/>
        <v>92.575233065000006</v>
      </c>
      <c r="AH611" s="27">
        <f t="shared" si="216"/>
        <v>74.186686969999997</v>
      </c>
      <c r="AI611" s="27">
        <f t="shared" si="216"/>
        <v>128.76076637</v>
      </c>
      <c r="AJ611" s="27">
        <f t="shared" si="216"/>
        <v>84.878579649999992</v>
      </c>
      <c r="AK611" s="27">
        <f t="shared" si="216"/>
        <v>135.64400000000001</v>
      </c>
      <c r="AL611" s="27">
        <f t="shared" si="216"/>
        <v>112.944</v>
      </c>
      <c r="AM611" s="27">
        <f t="shared" si="216"/>
        <v>644.78006686600008</v>
      </c>
      <c r="AN611" s="27">
        <f t="shared" si="216"/>
        <v>554.74569566000002</v>
      </c>
      <c r="AO611" s="28" t="s">
        <v>55</v>
      </c>
    </row>
    <row r="612" spans="1:41" s="5" customFormat="1" ht="31.5" x14ac:dyDescent="0.25">
      <c r="A612" s="30" t="s">
        <v>1099</v>
      </c>
      <c r="B612" s="41" t="s">
        <v>1100</v>
      </c>
      <c r="C612" s="56" t="s">
        <v>1101</v>
      </c>
      <c r="D612" s="46" t="s">
        <v>115</v>
      </c>
      <c r="E612" s="34">
        <v>2012</v>
      </c>
      <c r="F612" s="34">
        <v>2028</v>
      </c>
      <c r="G612" s="34">
        <v>2028</v>
      </c>
      <c r="H612" s="35" t="s">
        <v>55</v>
      </c>
      <c r="I612" s="35" t="s">
        <v>55</v>
      </c>
      <c r="J612" s="35">
        <f>5.021</f>
        <v>5.0209999999999999</v>
      </c>
      <c r="K612" s="35">
        <v>170.09186041999999</v>
      </c>
      <c r="L612" s="35">
        <v>1.798</v>
      </c>
      <c r="M612" s="35">
        <v>67.274443819999973</v>
      </c>
      <c r="N612" s="35">
        <v>92.600362680000003</v>
      </c>
      <c r="O612" s="35">
        <v>8.4190539199999996</v>
      </c>
      <c r="P612" s="35">
        <v>170.09186041999999</v>
      </c>
      <c r="Q612" s="35">
        <v>1.798</v>
      </c>
      <c r="R612" s="35">
        <f t="shared" ref="R612:R641" si="217">P612-Q612-T612-S612</f>
        <v>67.274443819999973</v>
      </c>
      <c r="S612" s="35">
        <v>92.600362680000003</v>
      </c>
      <c r="T612" s="35">
        <v>8.4190539199999996</v>
      </c>
      <c r="U612" s="35" t="s">
        <v>55</v>
      </c>
      <c r="V612" s="35">
        <v>165.07086042</v>
      </c>
      <c r="W612" s="35" t="s">
        <v>55</v>
      </c>
      <c r="X612" s="35">
        <v>146.14409252000002</v>
      </c>
      <c r="Y612" s="35" t="s">
        <v>55</v>
      </c>
      <c r="Z612" s="35">
        <f>P612-J612-AB612-AD612</f>
        <v>154.18182573000001</v>
      </c>
      <c r="AA612" s="35">
        <v>8.9267678999999998</v>
      </c>
      <c r="AB612" s="35">
        <v>8.9267678999999998</v>
      </c>
      <c r="AC612" s="35">
        <v>10</v>
      </c>
      <c r="AD612" s="35">
        <v>1.9622667899999997</v>
      </c>
      <c r="AE612" s="35">
        <v>10</v>
      </c>
      <c r="AF612" s="35">
        <v>17.653123009999998</v>
      </c>
      <c r="AG612" s="35">
        <v>27</v>
      </c>
      <c r="AH612" s="35">
        <v>0</v>
      </c>
      <c r="AI612" s="35">
        <v>34.844000000000001</v>
      </c>
      <c r="AJ612" s="35">
        <v>34.844000000000001</v>
      </c>
      <c r="AK612" s="35">
        <v>0</v>
      </c>
      <c r="AL612" s="35">
        <v>0</v>
      </c>
      <c r="AM612" s="35">
        <f t="shared" ref="AM612:AM641" si="218">AG612+AI612+AK612+AC612+AE612</f>
        <v>81.843999999999994</v>
      </c>
      <c r="AN612" s="35">
        <f t="shared" ref="AN612:AN641" si="219">AH612+AJ612+AL612+AD612+AF612</f>
        <v>54.459389799999997</v>
      </c>
      <c r="AO612" s="36" t="s">
        <v>2625</v>
      </c>
    </row>
    <row r="613" spans="1:41" s="5" customFormat="1" ht="47.25" x14ac:dyDescent="0.25">
      <c r="A613" s="30" t="s">
        <v>1099</v>
      </c>
      <c r="B613" s="72" t="s">
        <v>1102</v>
      </c>
      <c r="C613" s="58" t="s">
        <v>1103</v>
      </c>
      <c r="D613" s="42" t="s">
        <v>100</v>
      </c>
      <c r="E613" s="43">
        <v>2021</v>
      </c>
      <c r="F613" s="43">
        <v>2025</v>
      </c>
      <c r="G613" s="43">
        <v>2026</v>
      </c>
      <c r="H613" s="35" t="s">
        <v>55</v>
      </c>
      <c r="I613" s="35" t="s">
        <v>55</v>
      </c>
      <c r="J613" s="35">
        <v>0</v>
      </c>
      <c r="K613" s="35">
        <v>27</v>
      </c>
      <c r="L613" s="35">
        <v>0</v>
      </c>
      <c r="M613" s="35">
        <v>27</v>
      </c>
      <c r="N613" s="35">
        <v>0</v>
      </c>
      <c r="O613" s="35">
        <v>0</v>
      </c>
      <c r="P613" s="35">
        <v>27</v>
      </c>
      <c r="Q613" s="35">
        <v>0</v>
      </c>
      <c r="R613" s="35">
        <f t="shared" si="217"/>
        <v>27</v>
      </c>
      <c r="S613" s="35">
        <v>0</v>
      </c>
      <c r="T613" s="35">
        <v>0</v>
      </c>
      <c r="U613" s="35" t="s">
        <v>55</v>
      </c>
      <c r="V613" s="35">
        <v>0</v>
      </c>
      <c r="W613" s="35" t="s">
        <v>55</v>
      </c>
      <c r="X613" s="35">
        <v>27</v>
      </c>
      <c r="Y613" s="35" t="s">
        <v>55</v>
      </c>
      <c r="Z613" s="35">
        <f>P613-J613-AB613-AD613</f>
        <v>27</v>
      </c>
      <c r="AA613" s="35">
        <v>0</v>
      </c>
      <c r="AB613" s="35">
        <v>0</v>
      </c>
      <c r="AC613" s="35">
        <v>0</v>
      </c>
      <c r="AD613" s="35">
        <v>0</v>
      </c>
      <c r="AE613" s="35">
        <v>3</v>
      </c>
      <c r="AF613" s="35">
        <v>3</v>
      </c>
      <c r="AG613" s="35">
        <v>0</v>
      </c>
      <c r="AH613" s="35">
        <v>0</v>
      </c>
      <c r="AI613" s="35">
        <v>0</v>
      </c>
      <c r="AJ613" s="35">
        <v>0</v>
      </c>
      <c r="AK613" s="35">
        <v>0</v>
      </c>
      <c r="AL613" s="35">
        <v>0</v>
      </c>
      <c r="AM613" s="35">
        <f t="shared" si="218"/>
        <v>3</v>
      </c>
      <c r="AN613" s="35">
        <f t="shared" si="219"/>
        <v>3</v>
      </c>
      <c r="AO613" s="36" t="s">
        <v>2974</v>
      </c>
    </row>
    <row r="614" spans="1:41" s="5" customFormat="1" ht="47.25" x14ac:dyDescent="0.25">
      <c r="A614" s="30" t="s">
        <v>1099</v>
      </c>
      <c r="B614" s="72" t="s">
        <v>1104</v>
      </c>
      <c r="C614" s="58" t="s">
        <v>1105</v>
      </c>
      <c r="D614" s="42" t="s">
        <v>100</v>
      </c>
      <c r="E614" s="43">
        <v>2021</v>
      </c>
      <c r="F614" s="43">
        <v>2024</v>
      </c>
      <c r="G614" s="43">
        <v>2024</v>
      </c>
      <c r="H614" s="35" t="s">
        <v>55</v>
      </c>
      <c r="I614" s="35" t="s">
        <v>55</v>
      </c>
      <c r="J614" s="35">
        <v>0</v>
      </c>
      <c r="K614" s="35">
        <v>9</v>
      </c>
      <c r="L614" s="35">
        <v>0</v>
      </c>
      <c r="M614" s="35">
        <v>9</v>
      </c>
      <c r="N614" s="35">
        <v>0</v>
      </c>
      <c r="O614" s="35">
        <v>0</v>
      </c>
      <c r="P614" s="35">
        <f>J614+AN614+AB614</f>
        <v>9</v>
      </c>
      <c r="Q614" s="35">
        <v>0</v>
      </c>
      <c r="R614" s="35">
        <f t="shared" si="217"/>
        <v>9</v>
      </c>
      <c r="S614" s="35">
        <v>0</v>
      </c>
      <c r="T614" s="35">
        <v>0</v>
      </c>
      <c r="U614" s="35" t="s">
        <v>55</v>
      </c>
      <c r="V614" s="35">
        <v>0</v>
      </c>
      <c r="W614" s="35" t="s">
        <v>55</v>
      </c>
      <c r="X614" s="35">
        <v>9</v>
      </c>
      <c r="Y614" s="35" t="s">
        <v>55</v>
      </c>
      <c r="Z614" s="35">
        <f>AN614-AD614</f>
        <v>9</v>
      </c>
      <c r="AA614" s="35">
        <v>0</v>
      </c>
      <c r="AB614" s="35">
        <v>0</v>
      </c>
      <c r="AC614" s="35">
        <v>0</v>
      </c>
      <c r="AD614" s="35">
        <v>0</v>
      </c>
      <c r="AE614" s="35">
        <v>1</v>
      </c>
      <c r="AF614" s="35">
        <v>1</v>
      </c>
      <c r="AG614" s="35">
        <v>0</v>
      </c>
      <c r="AH614" s="35">
        <v>0</v>
      </c>
      <c r="AI614" s="35">
        <v>8</v>
      </c>
      <c r="AJ614" s="35">
        <v>8</v>
      </c>
      <c r="AK614" s="35">
        <v>0</v>
      </c>
      <c r="AL614" s="35">
        <v>0</v>
      </c>
      <c r="AM614" s="35">
        <f t="shared" si="218"/>
        <v>9</v>
      </c>
      <c r="AN614" s="35">
        <f t="shared" si="219"/>
        <v>9</v>
      </c>
      <c r="AO614" s="36" t="s">
        <v>2539</v>
      </c>
    </row>
    <row r="615" spans="1:41" s="5" customFormat="1" ht="15.75" x14ac:dyDescent="0.25">
      <c r="A615" s="30" t="s">
        <v>1099</v>
      </c>
      <c r="B615" s="72" t="s">
        <v>1106</v>
      </c>
      <c r="C615" s="58" t="s">
        <v>1107</v>
      </c>
      <c r="D615" s="42" t="s">
        <v>100</v>
      </c>
      <c r="E615" s="43">
        <v>2024</v>
      </c>
      <c r="F615" s="43">
        <v>2025</v>
      </c>
      <c r="G615" s="43">
        <v>2026</v>
      </c>
      <c r="H615" s="35" t="s">
        <v>55</v>
      </c>
      <c r="I615" s="35" t="s">
        <v>55</v>
      </c>
      <c r="J615" s="35">
        <v>0</v>
      </c>
      <c r="K615" s="35">
        <v>19.100000000000001</v>
      </c>
      <c r="L615" s="35">
        <v>0</v>
      </c>
      <c r="M615" s="35">
        <v>19.100000000000001</v>
      </c>
      <c r="N615" s="35">
        <v>0</v>
      </c>
      <c r="O615" s="35">
        <v>0</v>
      </c>
      <c r="P615" s="35">
        <v>19.100000000000001</v>
      </c>
      <c r="Q615" s="35">
        <v>0</v>
      </c>
      <c r="R615" s="35">
        <f t="shared" si="217"/>
        <v>19.100000000000001</v>
      </c>
      <c r="S615" s="35">
        <v>0</v>
      </c>
      <c r="T615" s="35">
        <v>0</v>
      </c>
      <c r="U615" s="35" t="s">
        <v>55</v>
      </c>
      <c r="V615" s="35">
        <v>0</v>
      </c>
      <c r="W615" s="35" t="s">
        <v>55</v>
      </c>
      <c r="X615" s="35">
        <v>19.100000000000001</v>
      </c>
      <c r="Y615" s="35" t="s">
        <v>55</v>
      </c>
      <c r="Z615" s="35">
        <f>P615-J615-AB615-AD615</f>
        <v>19.100000000000001</v>
      </c>
      <c r="AA615" s="35">
        <v>0</v>
      </c>
      <c r="AB615" s="35">
        <v>0</v>
      </c>
      <c r="AC615" s="35">
        <v>0</v>
      </c>
      <c r="AD615" s="35">
        <v>0</v>
      </c>
      <c r="AE615" s="35">
        <v>0</v>
      </c>
      <c r="AF615" s="35">
        <v>0</v>
      </c>
      <c r="AG615" s="35">
        <v>0</v>
      </c>
      <c r="AH615" s="35">
        <v>0</v>
      </c>
      <c r="AI615" s="35">
        <v>0</v>
      </c>
      <c r="AJ615" s="35">
        <v>0</v>
      </c>
      <c r="AK615" s="35">
        <v>4.0999999999999996</v>
      </c>
      <c r="AL615" s="35">
        <v>4.0999999999999996</v>
      </c>
      <c r="AM615" s="35">
        <f t="shared" si="218"/>
        <v>4.0999999999999996</v>
      </c>
      <c r="AN615" s="35">
        <f t="shared" si="219"/>
        <v>4.0999999999999996</v>
      </c>
      <c r="AO615" s="36" t="s">
        <v>2568</v>
      </c>
    </row>
    <row r="616" spans="1:41" s="5" customFormat="1" ht="31.5" x14ac:dyDescent="0.25">
      <c r="A616" s="30" t="s">
        <v>1099</v>
      </c>
      <c r="B616" s="72" t="s">
        <v>1108</v>
      </c>
      <c r="C616" s="58" t="s">
        <v>1109</v>
      </c>
      <c r="D616" s="33" t="s">
        <v>124</v>
      </c>
      <c r="E616" s="43">
        <v>2021</v>
      </c>
      <c r="F616" s="43">
        <v>2023</v>
      </c>
      <c r="G616" s="43">
        <v>2027</v>
      </c>
      <c r="H616" s="35" t="s">
        <v>55</v>
      </c>
      <c r="I616" s="35" t="s">
        <v>55</v>
      </c>
      <c r="J616" s="35">
        <v>0</v>
      </c>
      <c r="K616" s="35">
        <v>22.916442604999997</v>
      </c>
      <c r="L616" s="35">
        <v>0.46450151000000001</v>
      </c>
      <c r="M616" s="35">
        <v>22.392564624999995</v>
      </c>
      <c r="N616" s="35">
        <v>0</v>
      </c>
      <c r="O616" s="35">
        <v>5.9376470000000001E-2</v>
      </c>
      <c r="P616" s="35">
        <v>22.916442605</v>
      </c>
      <c r="Q616" s="35">
        <v>0.46450151000000001</v>
      </c>
      <c r="R616" s="35">
        <f t="shared" si="217"/>
        <v>22.392564624999999</v>
      </c>
      <c r="S616" s="35">
        <v>0</v>
      </c>
      <c r="T616" s="35">
        <v>5.9376470000000001E-2</v>
      </c>
      <c r="U616" s="35" t="s">
        <v>55</v>
      </c>
      <c r="V616" s="35">
        <v>0</v>
      </c>
      <c r="W616" s="35" t="s">
        <v>55</v>
      </c>
      <c r="X616" s="35">
        <v>22.916442604999997</v>
      </c>
      <c r="Y616" s="35" t="s">
        <v>55</v>
      </c>
      <c r="Z616" s="35">
        <f>P616-J616-AB616-AD616</f>
        <v>22.916442605</v>
      </c>
      <c r="AA616" s="35">
        <v>0</v>
      </c>
      <c r="AB616" s="35">
        <v>0</v>
      </c>
      <c r="AC616" s="35">
        <v>0</v>
      </c>
      <c r="AD616" s="35">
        <v>0</v>
      </c>
      <c r="AE616" s="35">
        <v>0.46450151000000001</v>
      </c>
      <c r="AF616" s="35">
        <v>0.46450151000000001</v>
      </c>
      <c r="AG616" s="35">
        <v>2.3522902650000002</v>
      </c>
      <c r="AH616" s="35">
        <v>2.3522902600000002</v>
      </c>
      <c r="AI616" s="35">
        <v>20.099650829999998</v>
      </c>
      <c r="AJ616" s="35">
        <v>0</v>
      </c>
      <c r="AK616" s="35">
        <v>0</v>
      </c>
      <c r="AL616" s="35">
        <v>0</v>
      </c>
      <c r="AM616" s="35">
        <f t="shared" si="218"/>
        <v>22.916442605</v>
      </c>
      <c r="AN616" s="35">
        <f t="shared" si="219"/>
        <v>2.81679177</v>
      </c>
      <c r="AO616" s="36" t="s">
        <v>2626</v>
      </c>
    </row>
    <row r="617" spans="1:41" s="5" customFormat="1" ht="47.25" x14ac:dyDescent="0.25">
      <c r="A617" s="30" t="s">
        <v>1099</v>
      </c>
      <c r="B617" s="41" t="s">
        <v>1110</v>
      </c>
      <c r="C617" s="71" t="s">
        <v>1111</v>
      </c>
      <c r="D617" s="33" t="s">
        <v>115</v>
      </c>
      <c r="E617" s="34">
        <v>2012</v>
      </c>
      <c r="F617" s="34">
        <v>2028</v>
      </c>
      <c r="G617" s="34">
        <v>2028</v>
      </c>
      <c r="H617" s="35" t="s">
        <v>55</v>
      </c>
      <c r="I617" s="35" t="s">
        <v>55</v>
      </c>
      <c r="J617" s="35">
        <f>19.90204236</f>
        <v>19.902042359999999</v>
      </c>
      <c r="K617" s="35">
        <v>164.78720962</v>
      </c>
      <c r="L617" s="35">
        <v>1.798</v>
      </c>
      <c r="M617" s="35">
        <v>83.414420219999982</v>
      </c>
      <c r="N617" s="35">
        <v>72.56902267000001</v>
      </c>
      <c r="O617" s="35">
        <v>7.0057667299999995</v>
      </c>
      <c r="P617" s="35">
        <v>164.78720962</v>
      </c>
      <c r="Q617" s="35">
        <v>1.798</v>
      </c>
      <c r="R617" s="35">
        <f t="shared" si="217"/>
        <v>83.414420219999982</v>
      </c>
      <c r="S617" s="35">
        <v>72.56902267000001</v>
      </c>
      <c r="T617" s="35">
        <v>7.0057667299999995</v>
      </c>
      <c r="U617" s="35" t="s">
        <v>55</v>
      </c>
      <c r="V617" s="35">
        <v>144.88516726</v>
      </c>
      <c r="W617" s="35" t="s">
        <v>55</v>
      </c>
      <c r="X617" s="35">
        <v>125.49210101</v>
      </c>
      <c r="Y617" s="35" t="s">
        <v>55</v>
      </c>
      <c r="Z617" s="35">
        <f>P617-J617-AB617-AD617</f>
        <v>126.99367927</v>
      </c>
      <c r="AA617" s="35">
        <v>17.193066250000001</v>
      </c>
      <c r="AB617" s="35">
        <v>17.193066250000001</v>
      </c>
      <c r="AC617" s="35">
        <v>2.2000000000000002</v>
      </c>
      <c r="AD617" s="35">
        <v>0.69842174000000001</v>
      </c>
      <c r="AE617" s="35">
        <v>0</v>
      </c>
      <c r="AF617" s="35">
        <v>0</v>
      </c>
      <c r="AG617" s="35">
        <v>28.425000000000001</v>
      </c>
      <c r="AH617" s="35">
        <v>35.440621110000002</v>
      </c>
      <c r="AI617" s="35">
        <v>20</v>
      </c>
      <c r="AJ617" s="35">
        <v>20</v>
      </c>
      <c r="AK617" s="35">
        <v>18.844000000000001</v>
      </c>
      <c r="AL617" s="35">
        <v>18.844000000000001</v>
      </c>
      <c r="AM617" s="35">
        <f t="shared" si="218"/>
        <v>69.469000000000008</v>
      </c>
      <c r="AN617" s="35">
        <f t="shared" si="219"/>
        <v>74.983042850000004</v>
      </c>
      <c r="AO617" s="36" t="s">
        <v>2627</v>
      </c>
    </row>
    <row r="618" spans="1:41" s="5" customFormat="1" ht="31.5" x14ac:dyDescent="0.25">
      <c r="A618" s="30" t="s">
        <v>1099</v>
      </c>
      <c r="B618" s="41" t="s">
        <v>1112</v>
      </c>
      <c r="C618" s="56" t="s">
        <v>1113</v>
      </c>
      <c r="D618" s="33" t="s">
        <v>97</v>
      </c>
      <c r="E618" s="34">
        <v>2013</v>
      </c>
      <c r="F618" s="34">
        <v>2020</v>
      </c>
      <c r="G618" s="34">
        <v>2020</v>
      </c>
      <c r="H618" s="35" t="s">
        <v>55</v>
      </c>
      <c r="I618" s="35" t="s">
        <v>55</v>
      </c>
      <c r="J618" s="35">
        <f>20.27013053</f>
        <v>20.270130529999999</v>
      </c>
      <c r="K618" s="35">
        <v>61.769506339999992</v>
      </c>
      <c r="L618" s="35">
        <v>3.3130000000000002</v>
      </c>
      <c r="M618" s="35">
        <v>20.646885119999986</v>
      </c>
      <c r="N618" s="35">
        <v>37.334629970000002</v>
      </c>
      <c r="O618" s="35">
        <v>0.4749912500000022</v>
      </c>
      <c r="P618" s="35">
        <f>J618+AN618+AB618</f>
        <v>62.324839250000011</v>
      </c>
      <c r="Q618" s="35">
        <v>3.3130000000000002</v>
      </c>
      <c r="R618" s="35">
        <f t="shared" si="217"/>
        <v>21.202218030000004</v>
      </c>
      <c r="S618" s="35">
        <v>37.334629970000002</v>
      </c>
      <c r="T618" s="35">
        <v>0.4749912500000022</v>
      </c>
      <c r="U618" s="35" t="s">
        <v>55</v>
      </c>
      <c r="V618" s="35">
        <v>44.057999999999993</v>
      </c>
      <c r="W618" s="35" t="s">
        <v>55</v>
      </c>
      <c r="X618" s="35">
        <v>0</v>
      </c>
      <c r="Y618" s="35" t="s">
        <v>55</v>
      </c>
      <c r="Z618" s="35">
        <f>AN618-AD618</f>
        <v>0</v>
      </c>
      <c r="AA618" s="35">
        <v>19.021740470000001</v>
      </c>
      <c r="AB618" s="35">
        <v>19.021740470000001</v>
      </c>
      <c r="AC618" s="35">
        <v>22.477635339999996</v>
      </c>
      <c r="AD618" s="35">
        <v>23.032968250000007</v>
      </c>
      <c r="AE618" s="35">
        <v>0</v>
      </c>
      <c r="AF618" s="35">
        <v>0</v>
      </c>
      <c r="AG618" s="35">
        <v>0</v>
      </c>
      <c r="AH618" s="35">
        <v>0</v>
      </c>
      <c r="AI618" s="35">
        <v>0</v>
      </c>
      <c r="AJ618" s="35">
        <v>0</v>
      </c>
      <c r="AK618" s="35">
        <v>0</v>
      </c>
      <c r="AL618" s="35">
        <v>0</v>
      </c>
      <c r="AM618" s="35">
        <f t="shared" si="218"/>
        <v>22.477635339999996</v>
      </c>
      <c r="AN618" s="35">
        <f t="shared" si="219"/>
        <v>23.032968250000007</v>
      </c>
      <c r="AO618" s="36" t="s">
        <v>2594</v>
      </c>
    </row>
    <row r="619" spans="1:41" s="5" customFormat="1" ht="47.25" x14ac:dyDescent="0.25">
      <c r="A619" s="30" t="s">
        <v>1099</v>
      </c>
      <c r="B619" s="72" t="s">
        <v>1114</v>
      </c>
      <c r="C619" s="71" t="s">
        <v>1115</v>
      </c>
      <c r="D619" s="33" t="s">
        <v>97</v>
      </c>
      <c r="E619" s="34">
        <v>2020</v>
      </c>
      <c r="F619" s="34">
        <v>2020</v>
      </c>
      <c r="G619" s="34">
        <v>2021</v>
      </c>
      <c r="H619" s="35" t="s">
        <v>55</v>
      </c>
      <c r="I619" s="35" t="s">
        <v>55</v>
      </c>
      <c r="J619" s="35">
        <v>0</v>
      </c>
      <c r="K619" s="35">
        <v>2.5</v>
      </c>
      <c r="L619" s="35">
        <v>0</v>
      </c>
      <c r="M619" s="35">
        <v>2.4249999999999998</v>
      </c>
      <c r="N619" s="35">
        <v>0</v>
      </c>
      <c r="O619" s="35">
        <v>7.4999999999999997E-2</v>
      </c>
      <c r="P619" s="35">
        <f>J619+AN619+AB619</f>
        <v>2.4993776099999998</v>
      </c>
      <c r="Q619" s="35">
        <v>0</v>
      </c>
      <c r="R619" s="35">
        <f t="shared" si="217"/>
        <v>2.4243776099999996</v>
      </c>
      <c r="S619" s="35">
        <v>0</v>
      </c>
      <c r="T619" s="35">
        <v>7.4999999999999997E-2</v>
      </c>
      <c r="U619" s="35" t="s">
        <v>55</v>
      </c>
      <c r="V619" s="35">
        <v>2.5</v>
      </c>
      <c r="W619" s="35" t="s">
        <v>55</v>
      </c>
      <c r="X619" s="35">
        <v>0</v>
      </c>
      <c r="Y619" s="35" t="s">
        <v>55</v>
      </c>
      <c r="Z619" s="35">
        <f>AN619-AD619</f>
        <v>0</v>
      </c>
      <c r="AA619" s="35">
        <v>0</v>
      </c>
      <c r="AB619" s="35">
        <v>0</v>
      </c>
      <c r="AC619" s="35">
        <v>2.5</v>
      </c>
      <c r="AD619" s="35">
        <v>2.4993776099999998</v>
      </c>
      <c r="AE619" s="35">
        <v>0</v>
      </c>
      <c r="AF619" s="35">
        <v>0</v>
      </c>
      <c r="AG619" s="35">
        <v>0</v>
      </c>
      <c r="AH619" s="35">
        <v>0</v>
      </c>
      <c r="AI619" s="35">
        <v>0</v>
      </c>
      <c r="AJ619" s="35">
        <v>0</v>
      </c>
      <c r="AK619" s="35">
        <v>0</v>
      </c>
      <c r="AL619" s="35">
        <v>0</v>
      </c>
      <c r="AM619" s="35">
        <f t="shared" si="218"/>
        <v>2.5</v>
      </c>
      <c r="AN619" s="35">
        <f t="shared" si="219"/>
        <v>2.4993776099999998</v>
      </c>
      <c r="AO619" s="36" t="s">
        <v>2664</v>
      </c>
    </row>
    <row r="620" spans="1:41" s="5" customFormat="1" ht="15.75" x14ac:dyDescent="0.25">
      <c r="A620" s="30" t="s">
        <v>1099</v>
      </c>
      <c r="B620" s="72" t="s">
        <v>1116</v>
      </c>
      <c r="C620" s="58" t="s">
        <v>1117</v>
      </c>
      <c r="D620" s="46" t="s">
        <v>97</v>
      </c>
      <c r="E620" s="34">
        <v>2019</v>
      </c>
      <c r="F620" s="34">
        <v>2020</v>
      </c>
      <c r="G620" s="34">
        <v>2020</v>
      </c>
      <c r="H620" s="35" t="s">
        <v>55</v>
      </c>
      <c r="I620" s="35" t="s">
        <v>55</v>
      </c>
      <c r="J620" s="35">
        <v>0</v>
      </c>
      <c r="K620" s="35">
        <v>2.1769037500000001</v>
      </c>
      <c r="L620" s="35">
        <v>0</v>
      </c>
      <c r="M620" s="35">
        <v>2.1469037500000003</v>
      </c>
      <c r="N620" s="35">
        <v>0</v>
      </c>
      <c r="O620" s="35">
        <v>0.03</v>
      </c>
      <c r="P620" s="35">
        <f>J620+AN620+AB620</f>
        <v>2.1769037500000001</v>
      </c>
      <c r="Q620" s="35">
        <v>0</v>
      </c>
      <c r="R620" s="35">
        <f t="shared" si="217"/>
        <v>2.1769037500000001</v>
      </c>
      <c r="S620" s="35">
        <v>0</v>
      </c>
      <c r="T620" s="35">
        <v>0</v>
      </c>
      <c r="U620" s="35" t="s">
        <v>55</v>
      </c>
      <c r="V620" s="35">
        <v>2.165</v>
      </c>
      <c r="W620" s="35" t="s">
        <v>55</v>
      </c>
      <c r="X620" s="35">
        <v>0</v>
      </c>
      <c r="Y620" s="35" t="s">
        <v>55</v>
      </c>
      <c r="Z620" s="35">
        <f>AN620-AD620</f>
        <v>0</v>
      </c>
      <c r="AA620" s="35">
        <v>2.1769037500000001</v>
      </c>
      <c r="AB620" s="35">
        <v>2.1769037500000001</v>
      </c>
      <c r="AC620" s="35">
        <v>0</v>
      </c>
      <c r="AD620" s="35">
        <v>0</v>
      </c>
      <c r="AE620" s="35">
        <v>0</v>
      </c>
      <c r="AF620" s="35">
        <v>0</v>
      </c>
      <c r="AG620" s="35">
        <v>0</v>
      </c>
      <c r="AH620" s="35">
        <v>0</v>
      </c>
      <c r="AI620" s="35">
        <v>0</v>
      </c>
      <c r="AJ620" s="35">
        <v>0</v>
      </c>
      <c r="AK620" s="35">
        <v>0</v>
      </c>
      <c r="AL620" s="35">
        <v>0</v>
      </c>
      <c r="AM620" s="35">
        <f t="shared" si="218"/>
        <v>0</v>
      </c>
      <c r="AN620" s="35">
        <f t="shared" si="219"/>
        <v>0</v>
      </c>
      <c r="AO620" s="36" t="s">
        <v>2539</v>
      </c>
    </row>
    <row r="621" spans="1:41" s="5" customFormat="1" ht="47.25" x14ac:dyDescent="0.25">
      <c r="A621" s="30" t="s">
        <v>1099</v>
      </c>
      <c r="B621" s="72" t="s">
        <v>1118</v>
      </c>
      <c r="C621" s="58" t="s">
        <v>1119</v>
      </c>
      <c r="D621" s="33" t="s">
        <v>124</v>
      </c>
      <c r="E621" s="34">
        <v>2023</v>
      </c>
      <c r="F621" s="34">
        <v>2025</v>
      </c>
      <c r="G621" s="34">
        <v>2025</v>
      </c>
      <c r="H621" s="35" t="s">
        <v>55</v>
      </c>
      <c r="I621" s="35" t="s">
        <v>55</v>
      </c>
      <c r="J621" s="35">
        <v>0</v>
      </c>
      <c r="K621" s="35">
        <v>48</v>
      </c>
      <c r="L621" s="35">
        <v>3</v>
      </c>
      <c r="M621" s="35">
        <v>43.47</v>
      </c>
      <c r="N621" s="35">
        <v>0</v>
      </c>
      <c r="O621" s="35">
        <v>1.53</v>
      </c>
      <c r="P621" s="35">
        <f>J621+AN621+AF621</f>
        <v>48</v>
      </c>
      <c r="Q621" s="35">
        <v>3</v>
      </c>
      <c r="R621" s="35">
        <f t="shared" si="217"/>
        <v>43.47</v>
      </c>
      <c r="S621" s="35">
        <v>0</v>
      </c>
      <c r="T621" s="35">
        <v>1.53</v>
      </c>
      <c r="U621" s="35" t="s">
        <v>55</v>
      </c>
      <c r="V621" s="35">
        <v>48</v>
      </c>
      <c r="W621" s="35" t="s">
        <v>55</v>
      </c>
      <c r="X621" s="35">
        <v>48</v>
      </c>
      <c r="Y621" s="35" t="s">
        <v>55</v>
      </c>
      <c r="Z621" s="35">
        <f>P621-J621-AB621-AD621</f>
        <v>48</v>
      </c>
      <c r="AA621" s="35">
        <v>0</v>
      </c>
      <c r="AB621" s="35">
        <v>0</v>
      </c>
      <c r="AC621" s="35">
        <v>0</v>
      </c>
      <c r="AD621" s="35">
        <v>0</v>
      </c>
      <c r="AE621" s="35">
        <v>0</v>
      </c>
      <c r="AF621" s="35">
        <v>0</v>
      </c>
      <c r="AG621" s="35">
        <v>0</v>
      </c>
      <c r="AH621" s="35">
        <v>0</v>
      </c>
      <c r="AI621" s="35">
        <v>3</v>
      </c>
      <c r="AJ621" s="35">
        <v>3</v>
      </c>
      <c r="AK621" s="35">
        <v>45</v>
      </c>
      <c r="AL621" s="35">
        <v>45</v>
      </c>
      <c r="AM621" s="35">
        <f t="shared" si="218"/>
        <v>48</v>
      </c>
      <c r="AN621" s="35">
        <f t="shared" si="219"/>
        <v>48</v>
      </c>
      <c r="AO621" s="36" t="s">
        <v>2539</v>
      </c>
    </row>
    <row r="622" spans="1:41" s="5" customFormat="1" ht="47.25" x14ac:dyDescent="0.25">
      <c r="A622" s="30" t="s">
        <v>1099</v>
      </c>
      <c r="B622" s="72" t="s">
        <v>1120</v>
      </c>
      <c r="C622" s="58" t="s">
        <v>1121</v>
      </c>
      <c r="D622" s="33" t="s">
        <v>124</v>
      </c>
      <c r="E622" s="34">
        <v>2023</v>
      </c>
      <c r="F622" s="34">
        <v>2025</v>
      </c>
      <c r="G622" s="34">
        <v>2025</v>
      </c>
      <c r="H622" s="35" t="s">
        <v>55</v>
      </c>
      <c r="I622" s="35" t="s">
        <v>55</v>
      </c>
      <c r="J622" s="35">
        <v>0</v>
      </c>
      <c r="K622" s="35">
        <v>48</v>
      </c>
      <c r="L622" s="35">
        <v>3</v>
      </c>
      <c r="M622" s="35">
        <v>43.27</v>
      </c>
      <c r="N622" s="35">
        <v>0</v>
      </c>
      <c r="O622" s="35">
        <v>1.73</v>
      </c>
      <c r="P622" s="35">
        <f>J622+AN622+AF622</f>
        <v>48</v>
      </c>
      <c r="Q622" s="35">
        <v>3</v>
      </c>
      <c r="R622" s="35">
        <f t="shared" si="217"/>
        <v>43.27</v>
      </c>
      <c r="S622" s="35">
        <v>0</v>
      </c>
      <c r="T622" s="35">
        <v>1.73</v>
      </c>
      <c r="U622" s="35" t="s">
        <v>55</v>
      </c>
      <c r="V622" s="35">
        <v>48</v>
      </c>
      <c r="W622" s="35" t="s">
        <v>55</v>
      </c>
      <c r="X622" s="35">
        <v>48</v>
      </c>
      <c r="Y622" s="35" t="s">
        <v>55</v>
      </c>
      <c r="Z622" s="35">
        <f>P622-J622-AB622-AD622</f>
        <v>48</v>
      </c>
      <c r="AA622" s="35">
        <v>0</v>
      </c>
      <c r="AB622" s="35">
        <v>0</v>
      </c>
      <c r="AC622" s="35">
        <v>0</v>
      </c>
      <c r="AD622" s="35">
        <v>0</v>
      </c>
      <c r="AE622" s="35">
        <v>0</v>
      </c>
      <c r="AF622" s="35">
        <v>0</v>
      </c>
      <c r="AG622" s="35">
        <v>0</v>
      </c>
      <c r="AH622" s="35">
        <v>0</v>
      </c>
      <c r="AI622" s="35">
        <v>3</v>
      </c>
      <c r="AJ622" s="35">
        <v>3</v>
      </c>
      <c r="AK622" s="35">
        <v>45</v>
      </c>
      <c r="AL622" s="35">
        <v>45</v>
      </c>
      <c r="AM622" s="35">
        <f t="shared" si="218"/>
        <v>48</v>
      </c>
      <c r="AN622" s="35">
        <f t="shared" si="219"/>
        <v>48</v>
      </c>
      <c r="AO622" s="36" t="s">
        <v>2539</v>
      </c>
    </row>
    <row r="623" spans="1:41" s="5" customFormat="1" ht="31.5" x14ac:dyDescent="0.25">
      <c r="A623" s="30" t="s">
        <v>1099</v>
      </c>
      <c r="B623" s="72" t="s">
        <v>1122</v>
      </c>
      <c r="C623" s="58" t="s">
        <v>1123</v>
      </c>
      <c r="D623" s="42" t="s">
        <v>100</v>
      </c>
      <c r="E623" s="34">
        <v>2023</v>
      </c>
      <c r="F623" s="34">
        <v>2023</v>
      </c>
      <c r="G623" s="34">
        <v>2023</v>
      </c>
      <c r="H623" s="35" t="s">
        <v>55</v>
      </c>
      <c r="I623" s="35" t="s">
        <v>55</v>
      </c>
      <c r="J623" s="35">
        <v>0</v>
      </c>
      <c r="K623" s="35">
        <v>3.645</v>
      </c>
      <c r="L623" s="35">
        <v>0</v>
      </c>
      <c r="M623" s="35">
        <v>3.4736850000000001</v>
      </c>
      <c r="N623" s="35">
        <v>0</v>
      </c>
      <c r="O623" s="35">
        <v>0.171315</v>
      </c>
      <c r="P623" s="35">
        <f>J623+AN623+AB623</f>
        <v>3.645</v>
      </c>
      <c r="Q623" s="35">
        <v>0</v>
      </c>
      <c r="R623" s="35">
        <f t="shared" si="217"/>
        <v>3.4736850000000001</v>
      </c>
      <c r="S623" s="35">
        <v>0</v>
      </c>
      <c r="T623" s="35">
        <v>0.171315</v>
      </c>
      <c r="U623" s="35" t="s">
        <v>55</v>
      </c>
      <c r="V623" s="35">
        <v>3.645</v>
      </c>
      <c r="W623" s="35" t="s">
        <v>55</v>
      </c>
      <c r="X623" s="35">
        <v>3.645</v>
      </c>
      <c r="Y623" s="35" t="s">
        <v>55</v>
      </c>
      <c r="Z623" s="35">
        <f>AN623-AD623</f>
        <v>3.645</v>
      </c>
      <c r="AA623" s="35">
        <v>0</v>
      </c>
      <c r="AB623" s="35">
        <v>0</v>
      </c>
      <c r="AC623" s="35">
        <v>0</v>
      </c>
      <c r="AD623" s="35">
        <v>0</v>
      </c>
      <c r="AE623" s="35">
        <v>0</v>
      </c>
      <c r="AF623" s="35">
        <v>0</v>
      </c>
      <c r="AG623" s="35">
        <v>0</v>
      </c>
      <c r="AH623" s="35">
        <v>0</v>
      </c>
      <c r="AI623" s="35">
        <v>3.645</v>
      </c>
      <c r="AJ623" s="35">
        <v>3.645</v>
      </c>
      <c r="AK623" s="35">
        <v>0</v>
      </c>
      <c r="AL623" s="35">
        <v>0</v>
      </c>
      <c r="AM623" s="35">
        <f t="shared" si="218"/>
        <v>3.645</v>
      </c>
      <c r="AN623" s="35">
        <f t="shared" si="219"/>
        <v>3.645</v>
      </c>
      <c r="AO623" s="36" t="s">
        <v>2539</v>
      </c>
    </row>
    <row r="624" spans="1:41" s="5" customFormat="1" ht="31.5" x14ac:dyDescent="0.25">
      <c r="A624" s="30" t="s">
        <v>1099</v>
      </c>
      <c r="B624" s="72" t="s">
        <v>1124</v>
      </c>
      <c r="C624" s="58" t="s">
        <v>1125</v>
      </c>
      <c r="D624" s="42" t="s">
        <v>100</v>
      </c>
      <c r="E624" s="34">
        <v>2022</v>
      </c>
      <c r="F624" s="34">
        <v>2023</v>
      </c>
      <c r="G624" s="34">
        <v>2023</v>
      </c>
      <c r="H624" s="35" t="s">
        <v>55</v>
      </c>
      <c r="I624" s="35" t="s">
        <v>55</v>
      </c>
      <c r="J624" s="35">
        <v>0</v>
      </c>
      <c r="K624" s="35">
        <v>9.7729999999999997</v>
      </c>
      <c r="L624" s="35">
        <v>0</v>
      </c>
      <c r="M624" s="35">
        <v>9.472999999999999</v>
      </c>
      <c r="N624" s="35">
        <v>0</v>
      </c>
      <c r="O624" s="35">
        <v>0.3</v>
      </c>
      <c r="P624" s="35">
        <f>J624+AN624+AB624</f>
        <v>9.7729999999999997</v>
      </c>
      <c r="Q624" s="35">
        <v>0</v>
      </c>
      <c r="R624" s="35">
        <f t="shared" si="217"/>
        <v>9.472999999999999</v>
      </c>
      <c r="S624" s="35">
        <v>0</v>
      </c>
      <c r="T624" s="35">
        <v>0.3</v>
      </c>
      <c r="U624" s="35" t="s">
        <v>55</v>
      </c>
      <c r="V624" s="35">
        <v>9.7729999999999997</v>
      </c>
      <c r="W624" s="35" t="s">
        <v>55</v>
      </c>
      <c r="X624" s="35">
        <v>9.7729999999999997</v>
      </c>
      <c r="Y624" s="35" t="s">
        <v>55</v>
      </c>
      <c r="Z624" s="35">
        <f>AN624-AD624</f>
        <v>9.7729999999999997</v>
      </c>
      <c r="AA624" s="35">
        <v>0</v>
      </c>
      <c r="AB624" s="35">
        <v>0</v>
      </c>
      <c r="AC624" s="35">
        <v>0</v>
      </c>
      <c r="AD624" s="35">
        <v>0</v>
      </c>
      <c r="AE624" s="35">
        <v>0</v>
      </c>
      <c r="AF624" s="35">
        <v>0</v>
      </c>
      <c r="AG624" s="35">
        <v>9.7729999999999997</v>
      </c>
      <c r="AH624" s="35">
        <v>9.7729999999999997</v>
      </c>
      <c r="AI624" s="35">
        <v>0</v>
      </c>
      <c r="AJ624" s="35">
        <v>0</v>
      </c>
      <c r="AK624" s="35">
        <v>0</v>
      </c>
      <c r="AL624" s="35">
        <v>0</v>
      </c>
      <c r="AM624" s="35">
        <f t="shared" si="218"/>
        <v>9.7729999999999997</v>
      </c>
      <c r="AN624" s="35">
        <f t="shared" si="219"/>
        <v>9.7729999999999997</v>
      </c>
      <c r="AO624" s="36" t="s">
        <v>2539</v>
      </c>
    </row>
    <row r="625" spans="1:41" s="5" customFormat="1" ht="31.5" x14ac:dyDescent="0.25">
      <c r="A625" s="30" t="s">
        <v>1099</v>
      </c>
      <c r="B625" s="72" t="s">
        <v>1126</v>
      </c>
      <c r="C625" s="58" t="s">
        <v>1127</v>
      </c>
      <c r="D625" s="33" t="s">
        <v>97</v>
      </c>
      <c r="E625" s="34">
        <v>2020</v>
      </c>
      <c r="F625" s="34">
        <v>2021</v>
      </c>
      <c r="G625" s="34">
        <v>2021</v>
      </c>
      <c r="H625" s="35" t="s">
        <v>55</v>
      </c>
      <c r="I625" s="35" t="s">
        <v>55</v>
      </c>
      <c r="J625" s="35">
        <v>0</v>
      </c>
      <c r="K625" s="35">
        <v>12.3</v>
      </c>
      <c r="L625" s="35">
        <v>0</v>
      </c>
      <c r="M625" s="35">
        <v>11.931000000000001</v>
      </c>
      <c r="N625" s="35">
        <v>0</v>
      </c>
      <c r="O625" s="35">
        <v>0.36899999999999999</v>
      </c>
      <c r="P625" s="35">
        <f>J625+AN625+AB625</f>
        <v>9.5209939900000009</v>
      </c>
      <c r="Q625" s="35">
        <v>0</v>
      </c>
      <c r="R625" s="35">
        <f t="shared" si="217"/>
        <v>9.1519939900000011</v>
      </c>
      <c r="S625" s="35">
        <v>0</v>
      </c>
      <c r="T625" s="35">
        <v>0.36899999999999999</v>
      </c>
      <c r="U625" s="35" t="s">
        <v>55</v>
      </c>
      <c r="V625" s="35">
        <v>12.3</v>
      </c>
      <c r="W625" s="35" t="s">
        <v>55</v>
      </c>
      <c r="X625" s="35">
        <v>0</v>
      </c>
      <c r="Y625" s="35" t="s">
        <v>55</v>
      </c>
      <c r="Z625" s="35">
        <f>AN625-AD625</f>
        <v>0</v>
      </c>
      <c r="AA625" s="35">
        <v>0</v>
      </c>
      <c r="AB625" s="35">
        <v>0</v>
      </c>
      <c r="AC625" s="35">
        <v>12.3</v>
      </c>
      <c r="AD625" s="35">
        <v>9.5209939900000009</v>
      </c>
      <c r="AE625" s="35">
        <v>0</v>
      </c>
      <c r="AF625" s="35">
        <v>0</v>
      </c>
      <c r="AG625" s="35">
        <v>0</v>
      </c>
      <c r="AH625" s="35">
        <v>0</v>
      </c>
      <c r="AI625" s="35">
        <v>0</v>
      </c>
      <c r="AJ625" s="35">
        <v>0</v>
      </c>
      <c r="AK625" s="35">
        <v>0</v>
      </c>
      <c r="AL625" s="35">
        <v>0</v>
      </c>
      <c r="AM625" s="35">
        <f t="shared" si="218"/>
        <v>12.3</v>
      </c>
      <c r="AN625" s="35">
        <f t="shared" si="219"/>
        <v>9.5209939900000009</v>
      </c>
      <c r="AO625" s="36" t="s">
        <v>2594</v>
      </c>
    </row>
    <row r="626" spans="1:41" s="5" customFormat="1" ht="31.5" x14ac:dyDescent="0.25">
      <c r="A626" s="30" t="s">
        <v>1099</v>
      </c>
      <c r="B626" s="72" t="s">
        <v>1128</v>
      </c>
      <c r="C626" s="58" t="s">
        <v>1129</v>
      </c>
      <c r="D626" s="42" t="s">
        <v>100</v>
      </c>
      <c r="E626" s="34">
        <v>2026</v>
      </c>
      <c r="F626" s="34">
        <v>2025</v>
      </c>
      <c r="G626" s="34">
        <v>2026</v>
      </c>
      <c r="H626" s="35" t="s">
        <v>55</v>
      </c>
      <c r="I626" s="35" t="s">
        <v>55</v>
      </c>
      <c r="J626" s="35">
        <v>0</v>
      </c>
      <c r="K626" s="35">
        <v>11.35</v>
      </c>
      <c r="L626" s="35">
        <v>0</v>
      </c>
      <c r="M626" s="35">
        <v>10.9641</v>
      </c>
      <c r="N626" s="35">
        <v>0</v>
      </c>
      <c r="O626" s="35">
        <v>0.38590000000000002</v>
      </c>
      <c r="P626" s="35">
        <v>11.35</v>
      </c>
      <c r="Q626" s="35">
        <v>0</v>
      </c>
      <c r="R626" s="35">
        <f t="shared" si="217"/>
        <v>10.9641</v>
      </c>
      <c r="S626" s="35">
        <v>0</v>
      </c>
      <c r="T626" s="35">
        <v>0.38590000000000002</v>
      </c>
      <c r="U626" s="35" t="s">
        <v>55</v>
      </c>
      <c r="V626" s="35">
        <v>11.35</v>
      </c>
      <c r="W626" s="35" t="s">
        <v>55</v>
      </c>
      <c r="X626" s="35">
        <v>11.35</v>
      </c>
      <c r="Y626" s="35" t="s">
        <v>55</v>
      </c>
      <c r="Z626" s="35">
        <f>P626-J626-AB626-AD626</f>
        <v>11.35</v>
      </c>
      <c r="AA626" s="35">
        <v>0</v>
      </c>
      <c r="AB626" s="35">
        <v>0</v>
      </c>
      <c r="AC626" s="35">
        <v>0</v>
      </c>
      <c r="AD626" s="35">
        <v>0</v>
      </c>
      <c r="AE626" s="35">
        <v>0</v>
      </c>
      <c r="AF626" s="35">
        <v>0</v>
      </c>
      <c r="AG626" s="35">
        <v>0</v>
      </c>
      <c r="AH626" s="35">
        <v>0</v>
      </c>
      <c r="AI626" s="35">
        <v>0</v>
      </c>
      <c r="AJ626" s="35">
        <v>0</v>
      </c>
      <c r="AK626" s="35">
        <v>11.35</v>
      </c>
      <c r="AL626" s="35">
        <v>0</v>
      </c>
      <c r="AM626" s="35">
        <f t="shared" si="218"/>
        <v>11.35</v>
      </c>
      <c r="AN626" s="35">
        <f t="shared" si="219"/>
        <v>0</v>
      </c>
      <c r="AO626" s="36" t="s">
        <v>2628</v>
      </c>
    </row>
    <row r="627" spans="1:41" s="5" customFormat="1" ht="31.5" x14ac:dyDescent="0.25">
      <c r="A627" s="30" t="s">
        <v>1099</v>
      </c>
      <c r="B627" s="72" t="s">
        <v>1130</v>
      </c>
      <c r="C627" s="58" t="s">
        <v>1131</v>
      </c>
      <c r="D627" s="42" t="s">
        <v>100</v>
      </c>
      <c r="E627" s="34">
        <v>2026</v>
      </c>
      <c r="F627" s="34">
        <v>2025</v>
      </c>
      <c r="G627" s="34">
        <v>2026</v>
      </c>
      <c r="H627" s="35" t="s">
        <v>55</v>
      </c>
      <c r="I627" s="35" t="s">
        <v>55</v>
      </c>
      <c r="J627" s="35">
        <v>0</v>
      </c>
      <c r="K627" s="35">
        <v>11.35</v>
      </c>
      <c r="L627" s="35">
        <v>0</v>
      </c>
      <c r="M627" s="35">
        <v>10.9641</v>
      </c>
      <c r="N627" s="35">
        <v>0</v>
      </c>
      <c r="O627" s="35">
        <v>0.38590000000000002</v>
      </c>
      <c r="P627" s="35">
        <v>11.35</v>
      </c>
      <c r="Q627" s="35">
        <v>0</v>
      </c>
      <c r="R627" s="35">
        <f t="shared" si="217"/>
        <v>10.9641</v>
      </c>
      <c r="S627" s="35">
        <v>0</v>
      </c>
      <c r="T627" s="35">
        <v>0.38590000000000002</v>
      </c>
      <c r="U627" s="35" t="s">
        <v>55</v>
      </c>
      <c r="V627" s="35">
        <v>11.35</v>
      </c>
      <c r="W627" s="35" t="s">
        <v>55</v>
      </c>
      <c r="X627" s="35">
        <v>11.35</v>
      </c>
      <c r="Y627" s="35" t="s">
        <v>55</v>
      </c>
      <c r="Z627" s="35">
        <f>P627-J627-AB627-AD627</f>
        <v>11.35</v>
      </c>
      <c r="AA627" s="35">
        <v>0</v>
      </c>
      <c r="AB627" s="35">
        <v>0</v>
      </c>
      <c r="AC627" s="35">
        <v>0</v>
      </c>
      <c r="AD627" s="35">
        <v>0</v>
      </c>
      <c r="AE627" s="35">
        <v>0</v>
      </c>
      <c r="AF627" s="35">
        <v>0</v>
      </c>
      <c r="AG627" s="35">
        <v>0</v>
      </c>
      <c r="AH627" s="35">
        <v>0</v>
      </c>
      <c r="AI627" s="35">
        <v>0</v>
      </c>
      <c r="AJ627" s="35">
        <v>0</v>
      </c>
      <c r="AK627" s="35">
        <v>11.35</v>
      </c>
      <c r="AL627" s="35">
        <v>0</v>
      </c>
      <c r="AM627" s="35">
        <f t="shared" si="218"/>
        <v>11.35</v>
      </c>
      <c r="AN627" s="35">
        <f t="shared" si="219"/>
        <v>0</v>
      </c>
      <c r="AO627" s="36" t="s">
        <v>2628</v>
      </c>
    </row>
    <row r="628" spans="1:41" s="5" customFormat="1" ht="31.5" x14ac:dyDescent="0.25">
      <c r="A628" s="30" t="s">
        <v>1099</v>
      </c>
      <c r="B628" s="72" t="s">
        <v>1132</v>
      </c>
      <c r="C628" s="58" t="s">
        <v>1133</v>
      </c>
      <c r="D628" s="42" t="s">
        <v>100</v>
      </c>
      <c r="E628" s="34">
        <v>2026</v>
      </c>
      <c r="F628" s="34">
        <v>2026</v>
      </c>
      <c r="G628" s="34" t="s">
        <v>55</v>
      </c>
      <c r="H628" s="35" t="s">
        <v>55</v>
      </c>
      <c r="I628" s="35" t="s">
        <v>55</v>
      </c>
      <c r="J628" s="35">
        <v>0</v>
      </c>
      <c r="K628" s="35">
        <v>3.9860000000000002</v>
      </c>
      <c r="L628" s="35">
        <v>0</v>
      </c>
      <c r="M628" s="35">
        <v>3.9860000000000002</v>
      </c>
      <c r="N628" s="35">
        <v>0</v>
      </c>
      <c r="O628" s="35">
        <v>0</v>
      </c>
      <c r="P628" s="35">
        <f>J628+AN628+AB628</f>
        <v>0</v>
      </c>
      <c r="Q628" s="35">
        <v>0</v>
      </c>
      <c r="R628" s="35">
        <f t="shared" si="217"/>
        <v>0</v>
      </c>
      <c r="S628" s="35">
        <v>0</v>
      </c>
      <c r="T628" s="35">
        <v>0</v>
      </c>
      <c r="U628" s="35" t="s">
        <v>55</v>
      </c>
      <c r="V628" s="35">
        <v>3.9860000000000002</v>
      </c>
      <c r="W628" s="35" t="s">
        <v>55</v>
      </c>
      <c r="X628" s="35">
        <v>3.9860000000000002</v>
      </c>
      <c r="Y628" s="35" t="s">
        <v>55</v>
      </c>
      <c r="Z628" s="35">
        <f>P628-J628-AB628-AD628</f>
        <v>0</v>
      </c>
      <c r="AA628" s="35">
        <v>0</v>
      </c>
      <c r="AB628" s="35">
        <v>0</v>
      </c>
      <c r="AC628" s="35">
        <v>0</v>
      </c>
      <c r="AD628" s="35">
        <v>0</v>
      </c>
      <c r="AE628" s="35">
        <v>0</v>
      </c>
      <c r="AF628" s="35">
        <v>0</v>
      </c>
      <c r="AG628" s="35">
        <v>0</v>
      </c>
      <c r="AH628" s="35">
        <v>0</v>
      </c>
      <c r="AI628" s="35">
        <v>0</v>
      </c>
      <c r="AJ628" s="35">
        <v>0</v>
      </c>
      <c r="AK628" s="35">
        <v>0</v>
      </c>
      <c r="AL628" s="35">
        <v>0</v>
      </c>
      <c r="AM628" s="35">
        <f t="shared" si="218"/>
        <v>0</v>
      </c>
      <c r="AN628" s="35">
        <f t="shared" si="219"/>
        <v>0</v>
      </c>
      <c r="AO628" s="36" t="s">
        <v>2559</v>
      </c>
    </row>
    <row r="629" spans="1:41" s="5" customFormat="1" ht="31.5" x14ac:dyDescent="0.25">
      <c r="A629" s="30" t="s">
        <v>1099</v>
      </c>
      <c r="B629" s="72" t="s">
        <v>1134</v>
      </c>
      <c r="C629" s="58" t="s">
        <v>1135</v>
      </c>
      <c r="D629" s="46" t="s">
        <v>97</v>
      </c>
      <c r="E629" s="34">
        <v>2019</v>
      </c>
      <c r="F629" s="34">
        <v>2020</v>
      </c>
      <c r="G629" s="34">
        <v>2020</v>
      </c>
      <c r="H629" s="35" t="s">
        <v>55</v>
      </c>
      <c r="I629" s="35" t="s">
        <v>55</v>
      </c>
      <c r="J629" s="35">
        <v>0</v>
      </c>
      <c r="K629" s="35">
        <v>1.2599469999999999</v>
      </c>
      <c r="L629" s="35">
        <v>0</v>
      </c>
      <c r="M629" s="35">
        <v>1.244947</v>
      </c>
      <c r="N629" s="35">
        <v>0</v>
      </c>
      <c r="O629" s="35">
        <v>1.4999999999999999E-2</v>
      </c>
      <c r="P629" s="35">
        <f>J629+AN629+AB629</f>
        <v>1.2599469999999999</v>
      </c>
      <c r="Q629" s="35">
        <v>0</v>
      </c>
      <c r="R629" s="35">
        <f t="shared" si="217"/>
        <v>1.2599469999999999</v>
      </c>
      <c r="S629" s="35">
        <v>0</v>
      </c>
      <c r="T629" s="35">
        <v>0</v>
      </c>
      <c r="U629" s="35" t="s">
        <v>55</v>
      </c>
      <c r="V629" s="35">
        <v>1.4370000000000001</v>
      </c>
      <c r="W629" s="35" t="s">
        <v>55</v>
      </c>
      <c r="X629" s="35">
        <v>0</v>
      </c>
      <c r="Y629" s="35" t="s">
        <v>55</v>
      </c>
      <c r="Z629" s="35">
        <f>AN629-AD629</f>
        <v>0</v>
      </c>
      <c r="AA629" s="35">
        <v>1.2599469999999999</v>
      </c>
      <c r="AB629" s="35">
        <v>1.2599469999999999</v>
      </c>
      <c r="AC629" s="35">
        <v>0</v>
      </c>
      <c r="AD629" s="35">
        <v>0</v>
      </c>
      <c r="AE629" s="35">
        <v>0</v>
      </c>
      <c r="AF629" s="35">
        <v>0</v>
      </c>
      <c r="AG629" s="35">
        <v>0</v>
      </c>
      <c r="AH629" s="35">
        <v>0</v>
      </c>
      <c r="AI629" s="35">
        <v>0</v>
      </c>
      <c r="AJ629" s="35">
        <v>0</v>
      </c>
      <c r="AK629" s="35">
        <v>0</v>
      </c>
      <c r="AL629" s="35">
        <v>0</v>
      </c>
      <c r="AM629" s="35">
        <f t="shared" si="218"/>
        <v>0</v>
      </c>
      <c r="AN629" s="35">
        <f t="shared" si="219"/>
        <v>0</v>
      </c>
      <c r="AO629" s="36" t="s">
        <v>2539</v>
      </c>
    </row>
    <row r="630" spans="1:41" s="5" customFormat="1" ht="15.75" x14ac:dyDescent="0.25">
      <c r="A630" s="30" t="s">
        <v>1099</v>
      </c>
      <c r="B630" s="72" t="s">
        <v>1136</v>
      </c>
      <c r="C630" s="58" t="s">
        <v>1137</v>
      </c>
      <c r="D630" s="42" t="s">
        <v>100</v>
      </c>
      <c r="E630" s="34">
        <v>2021</v>
      </c>
      <c r="F630" s="34">
        <v>2021</v>
      </c>
      <c r="G630" s="34">
        <v>2021</v>
      </c>
      <c r="H630" s="35" t="s">
        <v>55</v>
      </c>
      <c r="I630" s="35" t="s">
        <v>55</v>
      </c>
      <c r="J630" s="35">
        <v>0</v>
      </c>
      <c r="K630" s="35">
        <v>6.5</v>
      </c>
      <c r="L630" s="35">
        <v>0</v>
      </c>
      <c r="M630" s="35">
        <v>6.3049999999999997</v>
      </c>
      <c r="N630" s="35">
        <v>0</v>
      </c>
      <c r="O630" s="35">
        <v>0.19500000000000001</v>
      </c>
      <c r="P630" s="35">
        <f>J630+AN630+AB630</f>
        <v>6.5</v>
      </c>
      <c r="Q630" s="35">
        <v>0</v>
      </c>
      <c r="R630" s="35">
        <f t="shared" si="217"/>
        <v>6.3049999999999997</v>
      </c>
      <c r="S630" s="35">
        <v>0</v>
      </c>
      <c r="T630" s="35">
        <v>0.19500000000000001</v>
      </c>
      <c r="U630" s="35" t="s">
        <v>55</v>
      </c>
      <c r="V630" s="35">
        <v>6.5</v>
      </c>
      <c r="W630" s="35" t="s">
        <v>55</v>
      </c>
      <c r="X630" s="35">
        <v>6.5</v>
      </c>
      <c r="Y630" s="35" t="s">
        <v>55</v>
      </c>
      <c r="Z630" s="35">
        <f>AN630-AD630</f>
        <v>6.5</v>
      </c>
      <c r="AA630" s="35">
        <v>0</v>
      </c>
      <c r="AB630" s="35">
        <v>0</v>
      </c>
      <c r="AC630" s="35">
        <v>0</v>
      </c>
      <c r="AD630" s="35">
        <v>0</v>
      </c>
      <c r="AE630" s="35">
        <v>6.5</v>
      </c>
      <c r="AF630" s="35">
        <v>6.5</v>
      </c>
      <c r="AG630" s="35">
        <v>0</v>
      </c>
      <c r="AH630" s="35">
        <v>0</v>
      </c>
      <c r="AI630" s="35">
        <v>0</v>
      </c>
      <c r="AJ630" s="35">
        <v>0</v>
      </c>
      <c r="AK630" s="35">
        <v>0</v>
      </c>
      <c r="AL630" s="35">
        <v>0</v>
      </c>
      <c r="AM630" s="35">
        <f t="shared" si="218"/>
        <v>6.5</v>
      </c>
      <c r="AN630" s="35">
        <f t="shared" si="219"/>
        <v>6.5</v>
      </c>
      <c r="AO630" s="36" t="s">
        <v>2539</v>
      </c>
    </row>
    <row r="631" spans="1:41" s="5" customFormat="1" ht="63" x14ac:dyDescent="0.25">
      <c r="A631" s="30" t="s">
        <v>1099</v>
      </c>
      <c r="B631" s="72" t="s">
        <v>1138</v>
      </c>
      <c r="C631" s="58" t="s">
        <v>1139</v>
      </c>
      <c r="D631" s="42" t="s">
        <v>100</v>
      </c>
      <c r="E631" s="34">
        <v>2028</v>
      </c>
      <c r="F631" s="34">
        <v>2023</v>
      </c>
      <c r="G631" s="34">
        <v>2029</v>
      </c>
      <c r="H631" s="35" t="s">
        <v>55</v>
      </c>
      <c r="I631" s="35" t="s">
        <v>55</v>
      </c>
      <c r="J631" s="35">
        <v>0</v>
      </c>
      <c r="K631" s="35">
        <v>22.949427199999999</v>
      </c>
      <c r="L631" s="35">
        <v>0</v>
      </c>
      <c r="M631" s="35">
        <v>21.802832199999997</v>
      </c>
      <c r="N631" s="35">
        <v>0</v>
      </c>
      <c r="O631" s="35">
        <v>1.146595</v>
      </c>
      <c r="P631" s="35">
        <v>22.949427199999999</v>
      </c>
      <c r="Q631" s="35">
        <v>0</v>
      </c>
      <c r="R631" s="35">
        <f t="shared" si="217"/>
        <v>21.802832199999997</v>
      </c>
      <c r="S631" s="35">
        <v>0</v>
      </c>
      <c r="T631" s="35">
        <v>1.146595</v>
      </c>
      <c r="U631" s="35" t="s">
        <v>55</v>
      </c>
      <c r="V631" s="35">
        <v>27.891673599999997</v>
      </c>
      <c r="W631" s="35" t="s">
        <v>55</v>
      </c>
      <c r="X631" s="35">
        <v>22.949427199999999</v>
      </c>
      <c r="Y631" s="35" t="s">
        <v>55</v>
      </c>
      <c r="Z631" s="35">
        <f>P631-J631-AB631-AD631</f>
        <v>22.949427199999999</v>
      </c>
      <c r="AA631" s="35">
        <v>0</v>
      </c>
      <c r="AB631" s="35">
        <v>0</v>
      </c>
      <c r="AC631" s="35">
        <v>0</v>
      </c>
      <c r="AD631" s="35">
        <v>0</v>
      </c>
      <c r="AE631" s="35">
        <v>0</v>
      </c>
      <c r="AF631" s="35">
        <v>0</v>
      </c>
      <c r="AG631" s="35">
        <v>22.949427199999999</v>
      </c>
      <c r="AH631" s="35">
        <v>0</v>
      </c>
      <c r="AI631" s="35">
        <v>0</v>
      </c>
      <c r="AJ631" s="35">
        <v>0</v>
      </c>
      <c r="AK631" s="35">
        <v>0</v>
      </c>
      <c r="AL631" s="35">
        <v>0</v>
      </c>
      <c r="AM631" s="35">
        <f t="shared" si="218"/>
        <v>22.949427199999999</v>
      </c>
      <c r="AN631" s="35">
        <f t="shared" si="219"/>
        <v>0</v>
      </c>
      <c r="AO631" s="36" t="s">
        <v>2629</v>
      </c>
    </row>
    <row r="632" spans="1:41" s="5" customFormat="1" ht="63" x14ac:dyDescent="0.25">
      <c r="A632" s="30" t="s">
        <v>1099</v>
      </c>
      <c r="B632" s="72" t="s">
        <v>1140</v>
      </c>
      <c r="C632" s="58" t="s">
        <v>1141</v>
      </c>
      <c r="D632" s="42" t="s">
        <v>100</v>
      </c>
      <c r="E632" s="34">
        <v>2027</v>
      </c>
      <c r="F632" s="34">
        <v>2024</v>
      </c>
      <c r="G632" s="34">
        <v>2028</v>
      </c>
      <c r="H632" s="35" t="s">
        <v>55</v>
      </c>
      <c r="I632" s="35" t="s">
        <v>55</v>
      </c>
      <c r="J632" s="35">
        <v>0</v>
      </c>
      <c r="K632" s="35">
        <v>23.782535889999998</v>
      </c>
      <c r="L632" s="35">
        <v>0</v>
      </c>
      <c r="M632" s="35">
        <v>23.032535889999998</v>
      </c>
      <c r="N632" s="35">
        <v>0</v>
      </c>
      <c r="O632" s="35">
        <v>0.75</v>
      </c>
      <c r="P632" s="35">
        <v>23.782535889999998</v>
      </c>
      <c r="Q632" s="35">
        <v>0</v>
      </c>
      <c r="R632" s="35">
        <f t="shared" si="217"/>
        <v>23.032535889999998</v>
      </c>
      <c r="S632" s="35">
        <v>0</v>
      </c>
      <c r="T632" s="35">
        <v>0.75</v>
      </c>
      <c r="U632" s="35" t="s">
        <v>55</v>
      </c>
      <c r="V632" s="35">
        <v>27.470667209999998</v>
      </c>
      <c r="W632" s="35" t="s">
        <v>55</v>
      </c>
      <c r="X632" s="35">
        <v>23.782535889999998</v>
      </c>
      <c r="Y632" s="35" t="s">
        <v>55</v>
      </c>
      <c r="Z632" s="35">
        <f>P632-J632-AB632-AD632</f>
        <v>23.782535889999998</v>
      </c>
      <c r="AA632" s="35">
        <v>0</v>
      </c>
      <c r="AB632" s="35">
        <v>0</v>
      </c>
      <c r="AC632" s="35">
        <v>0</v>
      </c>
      <c r="AD632" s="35">
        <v>0</v>
      </c>
      <c r="AE632" s="35">
        <v>0</v>
      </c>
      <c r="AF632" s="35">
        <v>0</v>
      </c>
      <c r="AG632" s="35">
        <v>0</v>
      </c>
      <c r="AH632" s="35">
        <v>0</v>
      </c>
      <c r="AI632" s="35">
        <v>23.782535889999998</v>
      </c>
      <c r="AJ632" s="35">
        <v>0</v>
      </c>
      <c r="AK632" s="35">
        <v>0</v>
      </c>
      <c r="AL632" s="35">
        <v>0</v>
      </c>
      <c r="AM632" s="35">
        <f t="shared" si="218"/>
        <v>23.782535889999998</v>
      </c>
      <c r="AN632" s="35">
        <f t="shared" si="219"/>
        <v>0</v>
      </c>
      <c r="AO632" s="36" t="s">
        <v>2629</v>
      </c>
    </row>
    <row r="633" spans="1:41" s="5" customFormat="1" ht="31.5" x14ac:dyDescent="0.25">
      <c r="A633" s="30" t="s">
        <v>1099</v>
      </c>
      <c r="B633" s="72" t="s">
        <v>1142</v>
      </c>
      <c r="C633" s="58" t="s">
        <v>1143</v>
      </c>
      <c r="D633" s="42" t="s">
        <v>124</v>
      </c>
      <c r="E633" s="43">
        <v>2021</v>
      </c>
      <c r="F633" s="43">
        <v>2023</v>
      </c>
      <c r="G633" s="43">
        <v>2023</v>
      </c>
      <c r="H633" s="35" t="s">
        <v>55</v>
      </c>
      <c r="I633" s="35" t="s">
        <v>55</v>
      </c>
      <c r="J633" s="35">
        <v>0</v>
      </c>
      <c r="K633" s="35">
        <v>6</v>
      </c>
      <c r="L633" s="35">
        <v>0</v>
      </c>
      <c r="M633" s="35">
        <v>6</v>
      </c>
      <c r="N633" s="35">
        <v>0</v>
      </c>
      <c r="O633" s="35">
        <v>0</v>
      </c>
      <c r="P633" s="35">
        <f t="shared" ref="P633:P641" si="220">J633+AN633+AB633</f>
        <v>6</v>
      </c>
      <c r="Q633" s="35">
        <v>0</v>
      </c>
      <c r="R633" s="35">
        <f t="shared" si="217"/>
        <v>6</v>
      </c>
      <c r="S633" s="35">
        <v>0</v>
      </c>
      <c r="T633" s="35">
        <v>0</v>
      </c>
      <c r="U633" s="35" t="s">
        <v>55</v>
      </c>
      <c r="V633" s="35">
        <v>0</v>
      </c>
      <c r="W633" s="35" t="s">
        <v>55</v>
      </c>
      <c r="X633" s="35">
        <v>6</v>
      </c>
      <c r="Y633" s="35" t="s">
        <v>55</v>
      </c>
      <c r="Z633" s="35">
        <f t="shared" ref="Z633:Z641" si="221">AN633-AD633</f>
        <v>6</v>
      </c>
      <c r="AA633" s="35">
        <v>0</v>
      </c>
      <c r="AB633" s="35">
        <v>0</v>
      </c>
      <c r="AC633" s="35">
        <v>0</v>
      </c>
      <c r="AD633" s="35">
        <v>0</v>
      </c>
      <c r="AE633" s="35">
        <v>1</v>
      </c>
      <c r="AF633" s="35">
        <v>1</v>
      </c>
      <c r="AG633" s="35">
        <v>0</v>
      </c>
      <c r="AH633" s="35">
        <v>0</v>
      </c>
      <c r="AI633" s="35">
        <v>5</v>
      </c>
      <c r="AJ633" s="35">
        <v>5</v>
      </c>
      <c r="AK633" s="35">
        <v>0</v>
      </c>
      <c r="AL633" s="35">
        <v>0</v>
      </c>
      <c r="AM633" s="35">
        <f t="shared" si="218"/>
        <v>6</v>
      </c>
      <c r="AN633" s="35">
        <f t="shared" si="219"/>
        <v>6</v>
      </c>
      <c r="AO633" s="36" t="s">
        <v>2539</v>
      </c>
    </row>
    <row r="634" spans="1:41" s="5" customFormat="1" ht="31.5" x14ac:dyDescent="0.25">
      <c r="A634" s="30" t="s">
        <v>1099</v>
      </c>
      <c r="B634" s="72" t="s">
        <v>1144</v>
      </c>
      <c r="C634" s="58" t="s">
        <v>1145</v>
      </c>
      <c r="D634" s="42" t="s">
        <v>124</v>
      </c>
      <c r="E634" s="43">
        <v>2021</v>
      </c>
      <c r="F634" s="43">
        <v>2023</v>
      </c>
      <c r="G634" s="43">
        <v>2023</v>
      </c>
      <c r="H634" s="35" t="s">
        <v>55</v>
      </c>
      <c r="I634" s="35" t="s">
        <v>55</v>
      </c>
      <c r="J634" s="35">
        <v>0</v>
      </c>
      <c r="K634" s="35">
        <v>9.8930580799999994</v>
      </c>
      <c r="L634" s="35">
        <v>0.42796283000000002</v>
      </c>
      <c r="M634" s="35">
        <v>9.4123115199999994</v>
      </c>
      <c r="N634" s="35">
        <v>0</v>
      </c>
      <c r="O634" s="35">
        <v>5.2783730000000001E-2</v>
      </c>
      <c r="P634" s="35">
        <f t="shared" si="220"/>
        <v>9.8930580800000012</v>
      </c>
      <c r="Q634" s="35">
        <v>0.42796283000000002</v>
      </c>
      <c r="R634" s="35">
        <f t="shared" si="217"/>
        <v>9.4123115200000012</v>
      </c>
      <c r="S634" s="35">
        <v>0</v>
      </c>
      <c r="T634" s="35">
        <v>5.2783730000000001E-2</v>
      </c>
      <c r="U634" s="35" t="s">
        <v>55</v>
      </c>
      <c r="V634" s="35">
        <v>0</v>
      </c>
      <c r="W634" s="35" t="s">
        <v>55</v>
      </c>
      <c r="X634" s="35">
        <v>9.8930580799999994</v>
      </c>
      <c r="Y634" s="35" t="s">
        <v>55</v>
      </c>
      <c r="Z634" s="35">
        <f t="shared" si="221"/>
        <v>9.8930580800000012</v>
      </c>
      <c r="AA634" s="35">
        <v>0</v>
      </c>
      <c r="AB634" s="35">
        <v>0</v>
      </c>
      <c r="AC634" s="35">
        <v>0</v>
      </c>
      <c r="AD634" s="35">
        <v>0</v>
      </c>
      <c r="AE634" s="35">
        <v>0.42796283000000002</v>
      </c>
      <c r="AF634" s="35">
        <v>0.42796283000000002</v>
      </c>
      <c r="AG634" s="35">
        <v>2.0755156000000001</v>
      </c>
      <c r="AH634" s="35">
        <v>2.0755156000000001</v>
      </c>
      <c r="AI634" s="35">
        <v>7.3895796499999999</v>
      </c>
      <c r="AJ634" s="35">
        <v>7.3895796499999999</v>
      </c>
      <c r="AK634" s="35">
        <v>0</v>
      </c>
      <c r="AL634" s="35">
        <v>0</v>
      </c>
      <c r="AM634" s="35">
        <f t="shared" si="218"/>
        <v>9.8930580800000012</v>
      </c>
      <c r="AN634" s="35">
        <f t="shared" si="219"/>
        <v>9.8930580800000012</v>
      </c>
      <c r="AO634" s="36" t="s">
        <v>2539</v>
      </c>
    </row>
    <row r="635" spans="1:41" s="5" customFormat="1" ht="63" x14ac:dyDescent="0.25">
      <c r="A635" s="30" t="s">
        <v>1099</v>
      </c>
      <c r="B635" s="72" t="s">
        <v>1146</v>
      </c>
      <c r="C635" s="58" t="s">
        <v>1147</v>
      </c>
      <c r="D635" s="46" t="s">
        <v>97</v>
      </c>
      <c r="E635" s="34">
        <v>2019</v>
      </c>
      <c r="F635" s="34">
        <v>2020</v>
      </c>
      <c r="G635" s="34">
        <v>2020</v>
      </c>
      <c r="H635" s="35" t="s">
        <v>55</v>
      </c>
      <c r="I635" s="35" t="s">
        <v>55</v>
      </c>
      <c r="J635" s="35">
        <v>0</v>
      </c>
      <c r="K635" s="35">
        <v>8.9253837199999992</v>
      </c>
      <c r="L635" s="35">
        <v>0</v>
      </c>
      <c r="M635" s="35">
        <v>8.5253837199999989</v>
      </c>
      <c r="N635" s="35">
        <v>0</v>
      </c>
      <c r="O635" s="35">
        <v>0.4</v>
      </c>
      <c r="P635" s="35">
        <f t="shared" si="220"/>
        <v>8.9253837199999992</v>
      </c>
      <c r="Q635" s="35">
        <v>0</v>
      </c>
      <c r="R635" s="35">
        <f t="shared" si="217"/>
        <v>8.9253837199999992</v>
      </c>
      <c r="S635" s="35">
        <v>0</v>
      </c>
      <c r="T635" s="35">
        <v>0</v>
      </c>
      <c r="U635" s="35" t="s">
        <v>55</v>
      </c>
      <c r="V635" s="35">
        <v>9.3059069999999995</v>
      </c>
      <c r="W635" s="35" t="s">
        <v>55</v>
      </c>
      <c r="X635" s="35">
        <v>0</v>
      </c>
      <c r="Y635" s="35" t="s">
        <v>55</v>
      </c>
      <c r="Z635" s="35">
        <f t="shared" si="221"/>
        <v>0</v>
      </c>
      <c r="AA635" s="35">
        <v>8.9253837199999992</v>
      </c>
      <c r="AB635" s="35">
        <v>8.9253837199999992</v>
      </c>
      <c r="AC635" s="35">
        <v>0</v>
      </c>
      <c r="AD635" s="35">
        <v>0</v>
      </c>
      <c r="AE635" s="35">
        <v>0</v>
      </c>
      <c r="AF635" s="35">
        <v>0</v>
      </c>
      <c r="AG635" s="35">
        <v>0</v>
      </c>
      <c r="AH635" s="35">
        <v>0</v>
      </c>
      <c r="AI635" s="35">
        <v>0</v>
      </c>
      <c r="AJ635" s="35">
        <v>0</v>
      </c>
      <c r="AK635" s="35">
        <v>0</v>
      </c>
      <c r="AL635" s="35">
        <v>0</v>
      </c>
      <c r="AM635" s="35">
        <f t="shared" si="218"/>
        <v>0</v>
      </c>
      <c r="AN635" s="35">
        <f t="shared" si="219"/>
        <v>0</v>
      </c>
      <c r="AO635" s="36" t="s">
        <v>2539</v>
      </c>
    </row>
    <row r="636" spans="1:41" s="5" customFormat="1" ht="47.25" x14ac:dyDescent="0.25">
      <c r="A636" s="30" t="s">
        <v>1099</v>
      </c>
      <c r="B636" s="72" t="s">
        <v>1148</v>
      </c>
      <c r="C636" s="71" t="s">
        <v>1149</v>
      </c>
      <c r="D636" s="33" t="s">
        <v>115</v>
      </c>
      <c r="E636" s="34">
        <v>2012</v>
      </c>
      <c r="F636" s="34">
        <v>2022</v>
      </c>
      <c r="G636" s="34">
        <v>2022</v>
      </c>
      <c r="H636" s="35" t="s">
        <v>55</v>
      </c>
      <c r="I636" s="35" t="s">
        <v>55</v>
      </c>
      <c r="J636" s="35">
        <v>2.6797569999999999</v>
      </c>
      <c r="K636" s="35">
        <v>145.278724751</v>
      </c>
      <c r="L636" s="35">
        <v>0</v>
      </c>
      <c r="M636" s="35">
        <v>140.602370361</v>
      </c>
      <c r="N636" s="35">
        <v>0</v>
      </c>
      <c r="O636" s="35">
        <v>4.6763543900000002</v>
      </c>
      <c r="P636" s="35">
        <f t="shared" si="220"/>
        <v>140.85199298999999</v>
      </c>
      <c r="Q636" s="35">
        <v>0</v>
      </c>
      <c r="R636" s="35">
        <f t="shared" si="217"/>
        <v>136.17563859999998</v>
      </c>
      <c r="S636" s="35">
        <v>0</v>
      </c>
      <c r="T636" s="35">
        <v>4.6763543900000002</v>
      </c>
      <c r="U636" s="35" t="s">
        <v>55</v>
      </c>
      <c r="V636" s="35">
        <v>143.72999999999999</v>
      </c>
      <c r="W636" s="35" t="s">
        <v>55</v>
      </c>
      <c r="X636" s="35">
        <v>140.39184830050002</v>
      </c>
      <c r="Y636" s="35" t="s">
        <v>55</v>
      </c>
      <c r="Z636" s="35">
        <f t="shared" si="221"/>
        <v>137.1918483</v>
      </c>
      <c r="AA636" s="35">
        <v>0</v>
      </c>
      <c r="AB636" s="35">
        <v>0</v>
      </c>
      <c r="AC636" s="35">
        <v>2.2071194505000005</v>
      </c>
      <c r="AD636" s="35">
        <v>0.98038769000000003</v>
      </c>
      <c r="AE636" s="35">
        <v>140.39184830050002</v>
      </c>
      <c r="AF636" s="35">
        <v>137.1918483</v>
      </c>
      <c r="AG636" s="35">
        <v>0</v>
      </c>
      <c r="AH636" s="35">
        <v>0</v>
      </c>
      <c r="AI636" s="35">
        <v>0</v>
      </c>
      <c r="AJ636" s="35">
        <v>0</v>
      </c>
      <c r="AK636" s="35">
        <v>0</v>
      </c>
      <c r="AL636" s="35">
        <v>0</v>
      </c>
      <c r="AM636" s="35">
        <f t="shared" si="218"/>
        <v>142.598967751</v>
      </c>
      <c r="AN636" s="35">
        <f t="shared" si="219"/>
        <v>138.17223598999999</v>
      </c>
      <c r="AO636" s="36" t="s">
        <v>2627</v>
      </c>
    </row>
    <row r="637" spans="1:41" s="5" customFormat="1" ht="31.5" x14ac:dyDescent="0.25">
      <c r="A637" s="30" t="s">
        <v>1099</v>
      </c>
      <c r="B637" s="72" t="s">
        <v>1150</v>
      </c>
      <c r="C637" s="71" t="s">
        <v>1151</v>
      </c>
      <c r="D637" s="42" t="s">
        <v>124</v>
      </c>
      <c r="E637" s="34">
        <v>2021</v>
      </c>
      <c r="F637" s="34">
        <v>2021</v>
      </c>
      <c r="G637" s="34">
        <v>2021</v>
      </c>
      <c r="H637" s="35" t="s">
        <v>55</v>
      </c>
      <c r="I637" s="35" t="s">
        <v>55</v>
      </c>
      <c r="J637" s="35">
        <v>0</v>
      </c>
      <c r="K637" s="35">
        <v>1.331</v>
      </c>
      <c r="L637" s="35">
        <v>0</v>
      </c>
      <c r="M637" s="35">
        <v>1.2909999999999999</v>
      </c>
      <c r="N637" s="35">
        <v>0</v>
      </c>
      <c r="O637" s="35">
        <v>0.04</v>
      </c>
      <c r="P637" s="35">
        <f t="shared" si="220"/>
        <v>1.331</v>
      </c>
      <c r="Q637" s="35">
        <v>0</v>
      </c>
      <c r="R637" s="35">
        <f t="shared" si="217"/>
        <v>1.2909999999999999</v>
      </c>
      <c r="S637" s="35">
        <v>0</v>
      </c>
      <c r="T637" s="35">
        <v>0.04</v>
      </c>
      <c r="U637" s="35" t="s">
        <v>55</v>
      </c>
      <c r="V637" s="35">
        <v>1.2230000000000001</v>
      </c>
      <c r="W637" s="35" t="s">
        <v>55</v>
      </c>
      <c r="X637" s="35">
        <v>1.331</v>
      </c>
      <c r="Y637" s="35" t="s">
        <v>55</v>
      </c>
      <c r="Z637" s="35">
        <f t="shared" si="221"/>
        <v>1.331</v>
      </c>
      <c r="AA637" s="35">
        <v>0</v>
      </c>
      <c r="AB637" s="35">
        <v>0</v>
      </c>
      <c r="AC637" s="35">
        <v>0</v>
      </c>
      <c r="AD637" s="35">
        <v>0</v>
      </c>
      <c r="AE637" s="35">
        <v>1.331</v>
      </c>
      <c r="AF637" s="35">
        <v>1.331</v>
      </c>
      <c r="AG637" s="35">
        <v>0</v>
      </c>
      <c r="AH637" s="35">
        <v>0</v>
      </c>
      <c r="AI637" s="35">
        <v>0</v>
      </c>
      <c r="AJ637" s="35">
        <v>0</v>
      </c>
      <c r="AK637" s="35">
        <v>0</v>
      </c>
      <c r="AL637" s="35">
        <v>0</v>
      </c>
      <c r="AM637" s="35">
        <f t="shared" si="218"/>
        <v>1.331</v>
      </c>
      <c r="AN637" s="35">
        <f t="shared" si="219"/>
        <v>1.331</v>
      </c>
      <c r="AO637" s="36" t="s">
        <v>2539</v>
      </c>
    </row>
    <row r="638" spans="1:41" s="5" customFormat="1" ht="47.25" x14ac:dyDescent="0.25">
      <c r="A638" s="30" t="s">
        <v>1099</v>
      </c>
      <c r="B638" s="72" t="s">
        <v>1152</v>
      </c>
      <c r="C638" s="71" t="s">
        <v>1153</v>
      </c>
      <c r="D638" s="33" t="s">
        <v>97</v>
      </c>
      <c r="E638" s="34">
        <v>2020</v>
      </c>
      <c r="F638" s="34">
        <v>2021</v>
      </c>
      <c r="G638" s="34">
        <v>2021</v>
      </c>
      <c r="H638" s="35" t="s">
        <v>55</v>
      </c>
      <c r="I638" s="35" t="s">
        <v>55</v>
      </c>
      <c r="J638" s="35">
        <v>0</v>
      </c>
      <c r="K638" s="35">
        <v>12</v>
      </c>
      <c r="L638" s="35">
        <v>0</v>
      </c>
      <c r="M638" s="35">
        <v>11.64</v>
      </c>
      <c r="N638" s="35">
        <v>0</v>
      </c>
      <c r="O638" s="35">
        <v>0.36</v>
      </c>
      <c r="P638" s="35">
        <f t="shared" si="220"/>
        <v>8.7468773199999994</v>
      </c>
      <c r="Q638" s="35">
        <v>0</v>
      </c>
      <c r="R638" s="35">
        <f t="shared" si="217"/>
        <v>8.38687732</v>
      </c>
      <c r="S638" s="35">
        <v>0</v>
      </c>
      <c r="T638" s="35">
        <v>0.36</v>
      </c>
      <c r="U638" s="35" t="s">
        <v>55</v>
      </c>
      <c r="V638" s="35">
        <v>12</v>
      </c>
      <c r="W638" s="35" t="s">
        <v>55</v>
      </c>
      <c r="X638" s="35">
        <v>0</v>
      </c>
      <c r="Y638" s="35" t="s">
        <v>55</v>
      </c>
      <c r="Z638" s="35">
        <f t="shared" si="221"/>
        <v>0</v>
      </c>
      <c r="AA638" s="35">
        <v>0</v>
      </c>
      <c r="AB638" s="35">
        <v>0</v>
      </c>
      <c r="AC638" s="35">
        <v>12</v>
      </c>
      <c r="AD638" s="35">
        <v>8.7468773199999994</v>
      </c>
      <c r="AE638" s="35">
        <v>0</v>
      </c>
      <c r="AF638" s="35">
        <v>0</v>
      </c>
      <c r="AG638" s="35">
        <v>0</v>
      </c>
      <c r="AH638" s="35">
        <v>0</v>
      </c>
      <c r="AI638" s="35">
        <v>0</v>
      </c>
      <c r="AJ638" s="35">
        <v>0</v>
      </c>
      <c r="AK638" s="35">
        <v>0</v>
      </c>
      <c r="AL638" s="35">
        <v>0</v>
      </c>
      <c r="AM638" s="35">
        <f t="shared" si="218"/>
        <v>12</v>
      </c>
      <c r="AN638" s="35">
        <f t="shared" si="219"/>
        <v>8.7468773199999994</v>
      </c>
      <c r="AO638" s="36" t="s">
        <v>2594</v>
      </c>
    </row>
    <row r="639" spans="1:41" s="5" customFormat="1" ht="63" x14ac:dyDescent="0.25">
      <c r="A639" s="30" t="s">
        <v>1099</v>
      </c>
      <c r="B639" s="72" t="s">
        <v>1154</v>
      </c>
      <c r="C639" s="71" t="s">
        <v>1155</v>
      </c>
      <c r="D639" s="61" t="s">
        <v>115</v>
      </c>
      <c r="E639" s="34">
        <v>2020</v>
      </c>
      <c r="F639" s="34">
        <v>2022</v>
      </c>
      <c r="G639" s="34">
        <v>2021</v>
      </c>
      <c r="H639" s="35" t="s">
        <v>55</v>
      </c>
      <c r="I639" s="35" t="s">
        <v>55</v>
      </c>
      <c r="J639" s="35">
        <v>0</v>
      </c>
      <c r="K639" s="35">
        <v>60</v>
      </c>
      <c r="L639" s="35">
        <v>6.0740442000000003</v>
      </c>
      <c r="M639" s="35">
        <v>18.512079</v>
      </c>
      <c r="N639" s="35">
        <v>33.6138768</v>
      </c>
      <c r="O639" s="35">
        <v>1.8</v>
      </c>
      <c r="P639" s="35">
        <f t="shared" si="220"/>
        <v>44.274999999999999</v>
      </c>
      <c r="Q639" s="35">
        <v>6.0740442000000003</v>
      </c>
      <c r="R639" s="35">
        <f t="shared" si="217"/>
        <v>2.7870789999999985</v>
      </c>
      <c r="S639" s="35">
        <v>33.6138768</v>
      </c>
      <c r="T639" s="35">
        <v>1.8</v>
      </c>
      <c r="U639" s="35" t="s">
        <v>55</v>
      </c>
      <c r="V639" s="35">
        <v>60</v>
      </c>
      <c r="W639" s="35" t="s">
        <v>55</v>
      </c>
      <c r="X639" s="35">
        <v>59.1</v>
      </c>
      <c r="Y639" s="35" t="s">
        <v>55</v>
      </c>
      <c r="Z639" s="35">
        <f t="shared" si="221"/>
        <v>40.659999999999997</v>
      </c>
      <c r="AA639" s="35">
        <v>0</v>
      </c>
      <c r="AB639" s="35">
        <v>0</v>
      </c>
      <c r="AC639" s="35">
        <v>0.9</v>
      </c>
      <c r="AD639" s="35">
        <v>3.6150000000000002</v>
      </c>
      <c r="AE639" s="35">
        <v>59.1</v>
      </c>
      <c r="AF639" s="35">
        <v>40.659999999999997</v>
      </c>
      <c r="AG639" s="35">
        <v>0</v>
      </c>
      <c r="AH639" s="35">
        <v>0</v>
      </c>
      <c r="AI639" s="35">
        <v>0</v>
      </c>
      <c r="AJ639" s="35">
        <v>0</v>
      </c>
      <c r="AK639" s="35">
        <v>0</v>
      </c>
      <c r="AL639" s="35">
        <v>0</v>
      </c>
      <c r="AM639" s="35">
        <f t="shared" si="218"/>
        <v>60</v>
      </c>
      <c r="AN639" s="35">
        <f t="shared" si="219"/>
        <v>44.274999999999999</v>
      </c>
      <c r="AO639" s="36" t="s">
        <v>2630</v>
      </c>
    </row>
    <row r="640" spans="1:41" s="5" customFormat="1" ht="47.25" x14ac:dyDescent="0.25">
      <c r="A640" s="30" t="s">
        <v>1099</v>
      </c>
      <c r="B640" s="72" t="s">
        <v>1156</v>
      </c>
      <c r="C640" s="71" t="s">
        <v>1157</v>
      </c>
      <c r="D640" s="33" t="s">
        <v>100</v>
      </c>
      <c r="E640" s="34">
        <v>2021</v>
      </c>
      <c r="F640" s="34" t="s">
        <v>55</v>
      </c>
      <c r="G640" s="34">
        <v>2022</v>
      </c>
      <c r="H640" s="35" t="s">
        <v>55</v>
      </c>
      <c r="I640" s="35" t="s">
        <v>55</v>
      </c>
      <c r="J640" s="35">
        <v>0</v>
      </c>
      <c r="K640" s="35">
        <v>0</v>
      </c>
      <c r="L640" s="35">
        <v>0</v>
      </c>
      <c r="M640" s="35">
        <v>0</v>
      </c>
      <c r="N640" s="35">
        <v>0</v>
      </c>
      <c r="O640" s="35">
        <v>0</v>
      </c>
      <c r="P640" s="35">
        <f t="shared" si="220"/>
        <v>36.996960000000001</v>
      </c>
      <c r="Q640" s="35">
        <v>0</v>
      </c>
      <c r="R640" s="35">
        <f t="shared" si="217"/>
        <v>36.996960000000001</v>
      </c>
      <c r="S640" s="35">
        <v>0</v>
      </c>
      <c r="T640" s="35">
        <v>0</v>
      </c>
      <c r="U640" s="35" t="s">
        <v>55</v>
      </c>
      <c r="V640" s="35">
        <v>0</v>
      </c>
      <c r="W640" s="35" t="s">
        <v>55</v>
      </c>
      <c r="X640" s="35">
        <v>0</v>
      </c>
      <c r="Y640" s="35" t="s">
        <v>55</v>
      </c>
      <c r="Z640" s="35">
        <f t="shared" si="221"/>
        <v>36.996960000000001</v>
      </c>
      <c r="AA640" s="35">
        <v>0</v>
      </c>
      <c r="AB640" s="35">
        <v>0</v>
      </c>
      <c r="AC640" s="35">
        <v>0</v>
      </c>
      <c r="AD640" s="35">
        <v>0</v>
      </c>
      <c r="AE640" s="35">
        <v>0</v>
      </c>
      <c r="AF640" s="35">
        <v>22.451700000000002</v>
      </c>
      <c r="AG640" s="35">
        <v>0</v>
      </c>
      <c r="AH640" s="35">
        <v>14.545260000000001</v>
      </c>
      <c r="AI640" s="35">
        <v>0</v>
      </c>
      <c r="AJ640" s="35">
        <v>0</v>
      </c>
      <c r="AK640" s="35">
        <v>0</v>
      </c>
      <c r="AL640" s="35">
        <v>0</v>
      </c>
      <c r="AM640" s="35">
        <f t="shared" si="218"/>
        <v>0</v>
      </c>
      <c r="AN640" s="35">
        <f t="shared" si="219"/>
        <v>36.996960000000001</v>
      </c>
      <c r="AO640" s="36" t="s">
        <v>2547</v>
      </c>
    </row>
    <row r="641" spans="1:41" s="5" customFormat="1" ht="47.25" x14ac:dyDescent="0.25">
      <c r="A641" s="30" t="s">
        <v>1099</v>
      </c>
      <c r="B641" s="72" t="s">
        <v>1158</v>
      </c>
      <c r="C641" s="71" t="s">
        <v>1159</v>
      </c>
      <c r="D641" s="33" t="s">
        <v>100</v>
      </c>
      <c r="E641" s="34">
        <v>2022</v>
      </c>
      <c r="F641" s="34" t="s">
        <v>55</v>
      </c>
      <c r="G641" s="34">
        <v>2022</v>
      </c>
      <c r="H641" s="35" t="s">
        <v>55</v>
      </c>
      <c r="I641" s="35" t="s">
        <v>55</v>
      </c>
      <c r="J641" s="35">
        <v>0</v>
      </c>
      <c r="K641" s="35">
        <v>0</v>
      </c>
      <c r="L641" s="35">
        <v>0</v>
      </c>
      <c r="M641" s="35">
        <v>0</v>
      </c>
      <c r="N641" s="35">
        <v>0</v>
      </c>
      <c r="O641" s="35">
        <v>0</v>
      </c>
      <c r="P641" s="35">
        <f t="shared" si="220"/>
        <v>10</v>
      </c>
      <c r="Q641" s="35">
        <v>0</v>
      </c>
      <c r="R641" s="35">
        <f t="shared" si="217"/>
        <v>10</v>
      </c>
      <c r="S641" s="35">
        <v>0</v>
      </c>
      <c r="T641" s="35">
        <v>0</v>
      </c>
      <c r="U641" s="35" t="s">
        <v>55</v>
      </c>
      <c r="V641" s="35">
        <v>0</v>
      </c>
      <c r="W641" s="35" t="s">
        <v>55</v>
      </c>
      <c r="X641" s="35">
        <v>0</v>
      </c>
      <c r="Y641" s="35" t="s">
        <v>55</v>
      </c>
      <c r="Z641" s="35">
        <f t="shared" si="221"/>
        <v>10</v>
      </c>
      <c r="AA641" s="35">
        <v>0</v>
      </c>
      <c r="AB641" s="35">
        <v>0</v>
      </c>
      <c r="AC641" s="35">
        <v>0</v>
      </c>
      <c r="AD641" s="35">
        <v>0</v>
      </c>
      <c r="AE641" s="35">
        <v>0</v>
      </c>
      <c r="AF641" s="35">
        <v>0</v>
      </c>
      <c r="AG641" s="35">
        <v>0</v>
      </c>
      <c r="AH641" s="35">
        <v>10</v>
      </c>
      <c r="AI641" s="35">
        <v>0</v>
      </c>
      <c r="AJ641" s="35">
        <v>0</v>
      </c>
      <c r="AK641" s="35">
        <v>0</v>
      </c>
      <c r="AL641" s="35">
        <v>0</v>
      </c>
      <c r="AM641" s="35">
        <f t="shared" si="218"/>
        <v>0</v>
      </c>
      <c r="AN641" s="35">
        <f t="shared" si="219"/>
        <v>10</v>
      </c>
      <c r="AO641" s="36" t="s">
        <v>2548</v>
      </c>
    </row>
    <row r="642" spans="1:41" s="5" customFormat="1" ht="47.25" x14ac:dyDescent="0.25">
      <c r="A642" s="23" t="s">
        <v>1160</v>
      </c>
      <c r="B642" s="24" t="s">
        <v>485</v>
      </c>
      <c r="C642" s="59" t="s">
        <v>54</v>
      </c>
      <c r="D642" s="26" t="s">
        <v>55</v>
      </c>
      <c r="E642" s="37" t="s">
        <v>55</v>
      </c>
      <c r="F642" s="37" t="s">
        <v>55</v>
      </c>
      <c r="G642" s="37" t="s">
        <v>55</v>
      </c>
      <c r="H642" s="27">
        <f t="shared" ref="H642:AN642" si="222">H643</f>
        <v>0</v>
      </c>
      <c r="I642" s="27">
        <f t="shared" si="222"/>
        <v>0</v>
      </c>
      <c r="J642" s="27">
        <f t="shared" si="222"/>
        <v>0</v>
      </c>
      <c r="K642" s="27">
        <f t="shared" si="222"/>
        <v>0</v>
      </c>
      <c r="L642" s="27">
        <f t="shared" si="222"/>
        <v>0</v>
      </c>
      <c r="M642" s="27">
        <f t="shared" si="222"/>
        <v>0</v>
      </c>
      <c r="N642" s="27">
        <f t="shared" si="222"/>
        <v>0</v>
      </c>
      <c r="O642" s="27">
        <f t="shared" si="222"/>
        <v>0</v>
      </c>
      <c r="P642" s="27">
        <f t="shared" si="222"/>
        <v>0</v>
      </c>
      <c r="Q642" s="27">
        <f t="shared" si="222"/>
        <v>0</v>
      </c>
      <c r="R642" s="27">
        <f t="shared" si="222"/>
        <v>0</v>
      </c>
      <c r="S642" s="27">
        <f t="shared" si="222"/>
        <v>0</v>
      </c>
      <c r="T642" s="27">
        <f t="shared" si="222"/>
        <v>0</v>
      </c>
      <c r="U642" s="27" t="s">
        <v>55</v>
      </c>
      <c r="V642" s="27">
        <f t="shared" si="222"/>
        <v>0</v>
      </c>
      <c r="W642" s="27" t="s">
        <v>55</v>
      </c>
      <c r="X642" s="27">
        <f t="shared" si="222"/>
        <v>0</v>
      </c>
      <c r="Y642" s="27" t="s">
        <v>55</v>
      </c>
      <c r="Z642" s="27">
        <f t="shared" si="222"/>
        <v>0</v>
      </c>
      <c r="AA642" s="27">
        <f t="shared" si="222"/>
        <v>0</v>
      </c>
      <c r="AB642" s="27">
        <f t="shared" si="222"/>
        <v>0</v>
      </c>
      <c r="AC642" s="27">
        <f t="shared" si="222"/>
        <v>0</v>
      </c>
      <c r="AD642" s="27">
        <f t="shared" si="222"/>
        <v>0</v>
      </c>
      <c r="AE642" s="27">
        <f t="shared" si="222"/>
        <v>0</v>
      </c>
      <c r="AF642" s="27">
        <f t="shared" si="222"/>
        <v>0</v>
      </c>
      <c r="AG642" s="27">
        <f t="shared" si="222"/>
        <v>0</v>
      </c>
      <c r="AH642" s="27">
        <f t="shared" si="222"/>
        <v>0</v>
      </c>
      <c r="AI642" s="27">
        <f t="shared" si="222"/>
        <v>0</v>
      </c>
      <c r="AJ642" s="27">
        <f t="shared" si="222"/>
        <v>0</v>
      </c>
      <c r="AK642" s="27">
        <f t="shared" si="222"/>
        <v>0</v>
      </c>
      <c r="AL642" s="27">
        <f t="shared" si="222"/>
        <v>0</v>
      </c>
      <c r="AM642" s="27">
        <f t="shared" si="222"/>
        <v>0</v>
      </c>
      <c r="AN642" s="27">
        <f t="shared" si="222"/>
        <v>0</v>
      </c>
      <c r="AO642" s="28" t="s">
        <v>55</v>
      </c>
    </row>
    <row r="643" spans="1:41" s="5" customFormat="1" ht="15.75" x14ac:dyDescent="0.25">
      <c r="A643" s="64" t="s">
        <v>1161</v>
      </c>
      <c r="B643" s="24" t="s">
        <v>1162</v>
      </c>
      <c r="C643" s="59" t="s">
        <v>54</v>
      </c>
      <c r="D643" s="26" t="s">
        <v>55</v>
      </c>
      <c r="E643" s="37" t="s">
        <v>55</v>
      </c>
      <c r="F643" s="37" t="s">
        <v>55</v>
      </c>
      <c r="G643" s="37" t="s">
        <v>55</v>
      </c>
      <c r="H643" s="27">
        <f t="shared" ref="H643:T643" si="223">H644+H645</f>
        <v>0</v>
      </c>
      <c r="I643" s="27">
        <f t="shared" si="223"/>
        <v>0</v>
      </c>
      <c r="J643" s="27">
        <f t="shared" si="223"/>
        <v>0</v>
      </c>
      <c r="K643" s="27">
        <f t="shared" si="223"/>
        <v>0</v>
      </c>
      <c r="L643" s="27">
        <f t="shared" si="223"/>
        <v>0</v>
      </c>
      <c r="M643" s="27">
        <f t="shared" si="223"/>
        <v>0</v>
      </c>
      <c r="N643" s="27">
        <f t="shared" si="223"/>
        <v>0</v>
      </c>
      <c r="O643" s="27">
        <f t="shared" si="223"/>
        <v>0</v>
      </c>
      <c r="P643" s="27">
        <f t="shared" si="223"/>
        <v>0</v>
      </c>
      <c r="Q643" s="27">
        <f t="shared" si="223"/>
        <v>0</v>
      </c>
      <c r="R643" s="27">
        <f t="shared" si="223"/>
        <v>0</v>
      </c>
      <c r="S643" s="27">
        <f t="shared" si="223"/>
        <v>0</v>
      </c>
      <c r="T643" s="27">
        <f t="shared" si="223"/>
        <v>0</v>
      </c>
      <c r="U643" s="27" t="s">
        <v>55</v>
      </c>
      <c r="V643" s="27">
        <f t="shared" ref="V643:X643" si="224">V644+V645</f>
        <v>0</v>
      </c>
      <c r="W643" s="27" t="s">
        <v>55</v>
      </c>
      <c r="X643" s="27">
        <f t="shared" si="224"/>
        <v>0</v>
      </c>
      <c r="Y643" s="27" t="s">
        <v>55</v>
      </c>
      <c r="Z643" s="27">
        <f t="shared" ref="Z643:AN643" si="225">Z644+Z645</f>
        <v>0</v>
      </c>
      <c r="AA643" s="27">
        <f t="shared" si="225"/>
        <v>0</v>
      </c>
      <c r="AB643" s="27">
        <f t="shared" si="225"/>
        <v>0</v>
      </c>
      <c r="AC643" s="27">
        <f t="shared" si="225"/>
        <v>0</v>
      </c>
      <c r="AD643" s="27">
        <f t="shared" si="225"/>
        <v>0</v>
      </c>
      <c r="AE643" s="27">
        <f t="shared" si="225"/>
        <v>0</v>
      </c>
      <c r="AF643" s="27">
        <f t="shared" si="225"/>
        <v>0</v>
      </c>
      <c r="AG643" s="27">
        <f t="shared" si="225"/>
        <v>0</v>
      </c>
      <c r="AH643" s="27">
        <f t="shared" si="225"/>
        <v>0</v>
      </c>
      <c r="AI643" s="27">
        <f t="shared" si="225"/>
        <v>0</v>
      </c>
      <c r="AJ643" s="27">
        <f t="shared" si="225"/>
        <v>0</v>
      </c>
      <c r="AK643" s="27">
        <f t="shared" si="225"/>
        <v>0</v>
      </c>
      <c r="AL643" s="27">
        <f t="shared" si="225"/>
        <v>0</v>
      </c>
      <c r="AM643" s="27">
        <f t="shared" si="225"/>
        <v>0</v>
      </c>
      <c r="AN643" s="27">
        <f t="shared" si="225"/>
        <v>0</v>
      </c>
      <c r="AO643" s="28" t="s">
        <v>55</v>
      </c>
    </row>
    <row r="644" spans="1:41" s="5" customFormat="1" ht="47.25" x14ac:dyDescent="0.25">
      <c r="A644" s="65" t="s">
        <v>1163</v>
      </c>
      <c r="B644" s="24" t="s">
        <v>489</v>
      </c>
      <c r="C644" s="59" t="s">
        <v>54</v>
      </c>
      <c r="D644" s="26" t="s">
        <v>55</v>
      </c>
      <c r="E644" s="37" t="s">
        <v>55</v>
      </c>
      <c r="F644" s="37" t="s">
        <v>55</v>
      </c>
      <c r="G644" s="37" t="s">
        <v>55</v>
      </c>
      <c r="H644" s="27">
        <v>0</v>
      </c>
      <c r="I644" s="27">
        <v>0</v>
      </c>
      <c r="J644" s="27">
        <v>0</v>
      </c>
      <c r="K644" s="27">
        <v>0</v>
      </c>
      <c r="L644" s="27">
        <v>0</v>
      </c>
      <c r="M644" s="27">
        <v>0</v>
      </c>
      <c r="N644" s="27">
        <v>0</v>
      </c>
      <c r="O644" s="27">
        <v>0</v>
      </c>
      <c r="P644" s="27">
        <v>0</v>
      </c>
      <c r="Q644" s="27">
        <v>0</v>
      </c>
      <c r="R644" s="27">
        <v>0</v>
      </c>
      <c r="S644" s="27">
        <v>0</v>
      </c>
      <c r="T644" s="27">
        <v>0</v>
      </c>
      <c r="U644" s="27" t="s">
        <v>55</v>
      </c>
      <c r="V644" s="27">
        <v>0</v>
      </c>
      <c r="W644" s="27" t="s">
        <v>55</v>
      </c>
      <c r="X644" s="27">
        <v>0</v>
      </c>
      <c r="Y644" s="27" t="s">
        <v>55</v>
      </c>
      <c r="Z644" s="27">
        <v>0</v>
      </c>
      <c r="AA644" s="27">
        <v>0</v>
      </c>
      <c r="AB644" s="27">
        <v>0</v>
      </c>
      <c r="AC644" s="27">
        <v>0</v>
      </c>
      <c r="AD644" s="27">
        <v>0</v>
      </c>
      <c r="AE644" s="27">
        <v>0</v>
      </c>
      <c r="AF644" s="27">
        <v>0</v>
      </c>
      <c r="AG644" s="27">
        <v>0</v>
      </c>
      <c r="AH644" s="27">
        <v>0</v>
      </c>
      <c r="AI644" s="27">
        <v>0</v>
      </c>
      <c r="AJ644" s="27">
        <v>0</v>
      </c>
      <c r="AK644" s="27">
        <v>0</v>
      </c>
      <c r="AL644" s="27">
        <v>0</v>
      </c>
      <c r="AM644" s="27">
        <f t="shared" ref="AM644:AN648" si="226">AG644+AI644+AK644+AC644+AE644</f>
        <v>0</v>
      </c>
      <c r="AN644" s="27">
        <f t="shared" si="226"/>
        <v>0</v>
      </c>
      <c r="AO644" s="28" t="s">
        <v>55</v>
      </c>
    </row>
    <row r="645" spans="1:41" s="5" customFormat="1" ht="31.5" x14ac:dyDescent="0.25">
      <c r="A645" s="65" t="s">
        <v>1164</v>
      </c>
      <c r="B645" s="24" t="s">
        <v>491</v>
      </c>
      <c r="C645" s="59" t="s">
        <v>54</v>
      </c>
      <c r="D645" s="26" t="s">
        <v>55</v>
      </c>
      <c r="E645" s="37" t="s">
        <v>55</v>
      </c>
      <c r="F645" s="37" t="s">
        <v>55</v>
      </c>
      <c r="G645" s="37" t="s">
        <v>55</v>
      </c>
      <c r="H645" s="27">
        <v>0</v>
      </c>
      <c r="I645" s="27">
        <v>0</v>
      </c>
      <c r="J645" s="27">
        <v>0</v>
      </c>
      <c r="K645" s="27">
        <v>0</v>
      </c>
      <c r="L645" s="27">
        <v>0</v>
      </c>
      <c r="M645" s="27">
        <v>0</v>
      </c>
      <c r="N645" s="27">
        <v>0</v>
      </c>
      <c r="O645" s="27">
        <v>0</v>
      </c>
      <c r="P645" s="27">
        <v>0</v>
      </c>
      <c r="Q645" s="27">
        <v>0</v>
      </c>
      <c r="R645" s="27">
        <v>0</v>
      </c>
      <c r="S645" s="27">
        <v>0</v>
      </c>
      <c r="T645" s="27">
        <v>0</v>
      </c>
      <c r="U645" s="27" t="s">
        <v>55</v>
      </c>
      <c r="V645" s="27">
        <v>0</v>
      </c>
      <c r="W645" s="27" t="s">
        <v>55</v>
      </c>
      <c r="X645" s="27">
        <v>0</v>
      </c>
      <c r="Y645" s="27" t="s">
        <v>55</v>
      </c>
      <c r="Z645" s="27">
        <v>0</v>
      </c>
      <c r="AA645" s="27">
        <v>0</v>
      </c>
      <c r="AB645" s="27">
        <v>0</v>
      </c>
      <c r="AC645" s="27">
        <v>0</v>
      </c>
      <c r="AD645" s="27">
        <v>0</v>
      </c>
      <c r="AE645" s="27">
        <v>0</v>
      </c>
      <c r="AF645" s="27">
        <v>0</v>
      </c>
      <c r="AG645" s="27">
        <v>0</v>
      </c>
      <c r="AH645" s="27">
        <v>0</v>
      </c>
      <c r="AI645" s="27">
        <v>0</v>
      </c>
      <c r="AJ645" s="27">
        <v>0</v>
      </c>
      <c r="AK645" s="27">
        <v>0</v>
      </c>
      <c r="AL645" s="27">
        <v>0</v>
      </c>
      <c r="AM645" s="27">
        <f t="shared" si="226"/>
        <v>0</v>
      </c>
      <c r="AN645" s="27">
        <f t="shared" si="226"/>
        <v>0</v>
      </c>
      <c r="AO645" s="28" t="s">
        <v>55</v>
      </c>
    </row>
    <row r="646" spans="1:41" s="5" customFormat="1" ht="15.75" x14ac:dyDescent="0.25">
      <c r="A646" s="64" t="s">
        <v>1165</v>
      </c>
      <c r="B646" s="24" t="s">
        <v>497</v>
      </c>
      <c r="C646" s="25" t="s">
        <v>54</v>
      </c>
      <c r="D646" s="26" t="s">
        <v>55</v>
      </c>
      <c r="E646" s="37" t="s">
        <v>55</v>
      </c>
      <c r="F646" s="37" t="s">
        <v>55</v>
      </c>
      <c r="G646" s="37" t="s">
        <v>55</v>
      </c>
      <c r="H646" s="27">
        <v>0</v>
      </c>
      <c r="I646" s="27">
        <v>0</v>
      </c>
      <c r="J646" s="27">
        <v>0</v>
      </c>
      <c r="K646" s="27">
        <v>0</v>
      </c>
      <c r="L646" s="27">
        <v>0</v>
      </c>
      <c r="M646" s="27">
        <v>0</v>
      </c>
      <c r="N646" s="27">
        <v>0</v>
      </c>
      <c r="O646" s="27">
        <v>0</v>
      </c>
      <c r="P646" s="27">
        <v>0</v>
      </c>
      <c r="Q646" s="27">
        <v>0</v>
      </c>
      <c r="R646" s="27">
        <v>0</v>
      </c>
      <c r="S646" s="27">
        <v>0</v>
      </c>
      <c r="T646" s="27">
        <v>0</v>
      </c>
      <c r="U646" s="27" t="s">
        <v>55</v>
      </c>
      <c r="V646" s="27">
        <v>0</v>
      </c>
      <c r="W646" s="27" t="s">
        <v>55</v>
      </c>
      <c r="X646" s="27">
        <v>0</v>
      </c>
      <c r="Y646" s="27" t="s">
        <v>55</v>
      </c>
      <c r="Z646" s="27">
        <v>0</v>
      </c>
      <c r="AA646" s="27">
        <v>0</v>
      </c>
      <c r="AB646" s="27">
        <v>0</v>
      </c>
      <c r="AC646" s="27">
        <v>0</v>
      </c>
      <c r="AD646" s="27">
        <v>0</v>
      </c>
      <c r="AE646" s="27">
        <v>0</v>
      </c>
      <c r="AF646" s="27">
        <v>0</v>
      </c>
      <c r="AG646" s="27">
        <v>0</v>
      </c>
      <c r="AH646" s="27">
        <v>0</v>
      </c>
      <c r="AI646" s="27">
        <v>0</v>
      </c>
      <c r="AJ646" s="27">
        <v>0</v>
      </c>
      <c r="AK646" s="27">
        <v>0</v>
      </c>
      <c r="AL646" s="27">
        <v>0</v>
      </c>
      <c r="AM646" s="27">
        <f t="shared" si="226"/>
        <v>0</v>
      </c>
      <c r="AN646" s="27">
        <f t="shared" si="226"/>
        <v>0</v>
      </c>
      <c r="AO646" s="28" t="s">
        <v>55</v>
      </c>
    </row>
    <row r="647" spans="1:41" s="5" customFormat="1" ht="47.25" x14ac:dyDescent="0.25">
      <c r="A647" s="65" t="s">
        <v>1166</v>
      </c>
      <c r="B647" s="24" t="s">
        <v>489</v>
      </c>
      <c r="C647" s="25" t="s">
        <v>54</v>
      </c>
      <c r="D647" s="26" t="s">
        <v>55</v>
      </c>
      <c r="E647" s="37" t="s">
        <v>55</v>
      </c>
      <c r="F647" s="37" t="s">
        <v>55</v>
      </c>
      <c r="G647" s="37" t="s">
        <v>55</v>
      </c>
      <c r="H647" s="27">
        <v>0</v>
      </c>
      <c r="I647" s="27">
        <v>0</v>
      </c>
      <c r="J647" s="27">
        <v>0</v>
      </c>
      <c r="K647" s="27">
        <v>0</v>
      </c>
      <c r="L647" s="27">
        <v>0</v>
      </c>
      <c r="M647" s="27">
        <v>0</v>
      </c>
      <c r="N647" s="27">
        <v>0</v>
      </c>
      <c r="O647" s="27">
        <v>0</v>
      </c>
      <c r="P647" s="27">
        <v>0</v>
      </c>
      <c r="Q647" s="27">
        <v>0</v>
      </c>
      <c r="R647" s="27">
        <v>0</v>
      </c>
      <c r="S647" s="27">
        <v>0</v>
      </c>
      <c r="T647" s="27">
        <v>0</v>
      </c>
      <c r="U647" s="27" t="s">
        <v>55</v>
      </c>
      <c r="V647" s="27">
        <v>0</v>
      </c>
      <c r="W647" s="27" t="s">
        <v>55</v>
      </c>
      <c r="X647" s="27">
        <v>0</v>
      </c>
      <c r="Y647" s="27" t="s">
        <v>55</v>
      </c>
      <c r="Z647" s="27">
        <v>0</v>
      </c>
      <c r="AA647" s="27">
        <v>0</v>
      </c>
      <c r="AB647" s="27">
        <v>0</v>
      </c>
      <c r="AC647" s="27">
        <v>0</v>
      </c>
      <c r="AD647" s="27">
        <v>0</v>
      </c>
      <c r="AE647" s="27">
        <v>0</v>
      </c>
      <c r="AF647" s="27">
        <v>0</v>
      </c>
      <c r="AG647" s="27">
        <v>0</v>
      </c>
      <c r="AH647" s="27">
        <v>0</v>
      </c>
      <c r="AI647" s="27">
        <v>0</v>
      </c>
      <c r="AJ647" s="27">
        <v>0</v>
      </c>
      <c r="AK647" s="27">
        <v>0</v>
      </c>
      <c r="AL647" s="27">
        <v>0</v>
      </c>
      <c r="AM647" s="27">
        <f t="shared" si="226"/>
        <v>0</v>
      </c>
      <c r="AN647" s="27">
        <f t="shared" si="226"/>
        <v>0</v>
      </c>
      <c r="AO647" s="28" t="s">
        <v>55</v>
      </c>
    </row>
    <row r="648" spans="1:41" s="5" customFormat="1" ht="31.5" x14ac:dyDescent="0.25">
      <c r="A648" s="65" t="s">
        <v>1167</v>
      </c>
      <c r="B648" s="39" t="s">
        <v>491</v>
      </c>
      <c r="C648" s="25" t="s">
        <v>54</v>
      </c>
      <c r="D648" s="26" t="s">
        <v>55</v>
      </c>
      <c r="E648" s="37" t="s">
        <v>55</v>
      </c>
      <c r="F648" s="37" t="s">
        <v>55</v>
      </c>
      <c r="G648" s="37" t="s">
        <v>55</v>
      </c>
      <c r="H648" s="27">
        <v>0</v>
      </c>
      <c r="I648" s="27">
        <v>0</v>
      </c>
      <c r="J648" s="27">
        <v>0</v>
      </c>
      <c r="K648" s="27">
        <v>0</v>
      </c>
      <c r="L648" s="27">
        <v>0</v>
      </c>
      <c r="M648" s="27">
        <v>0</v>
      </c>
      <c r="N648" s="27">
        <v>0</v>
      </c>
      <c r="O648" s="27">
        <v>0</v>
      </c>
      <c r="P648" s="27">
        <v>0</v>
      </c>
      <c r="Q648" s="27">
        <v>0</v>
      </c>
      <c r="R648" s="27">
        <v>0</v>
      </c>
      <c r="S648" s="27">
        <v>0</v>
      </c>
      <c r="T648" s="27">
        <v>0</v>
      </c>
      <c r="U648" s="27" t="s">
        <v>55</v>
      </c>
      <c r="V648" s="27">
        <v>0</v>
      </c>
      <c r="W648" s="27" t="s">
        <v>55</v>
      </c>
      <c r="X648" s="27">
        <v>0</v>
      </c>
      <c r="Y648" s="27" t="s">
        <v>55</v>
      </c>
      <c r="Z648" s="27">
        <v>0</v>
      </c>
      <c r="AA648" s="27">
        <v>0</v>
      </c>
      <c r="AB648" s="27">
        <v>0</v>
      </c>
      <c r="AC648" s="27">
        <v>0</v>
      </c>
      <c r="AD648" s="27">
        <v>0</v>
      </c>
      <c r="AE648" s="27">
        <v>0</v>
      </c>
      <c r="AF648" s="27">
        <v>0</v>
      </c>
      <c r="AG648" s="27">
        <v>0</v>
      </c>
      <c r="AH648" s="27">
        <v>0</v>
      </c>
      <c r="AI648" s="27">
        <v>0</v>
      </c>
      <c r="AJ648" s="27">
        <v>0</v>
      </c>
      <c r="AK648" s="27">
        <v>0</v>
      </c>
      <c r="AL648" s="27">
        <v>0</v>
      </c>
      <c r="AM648" s="27">
        <f t="shared" si="226"/>
        <v>0</v>
      </c>
      <c r="AN648" s="27">
        <f t="shared" si="226"/>
        <v>0</v>
      </c>
      <c r="AO648" s="28" t="s">
        <v>55</v>
      </c>
    </row>
    <row r="649" spans="1:41" s="5" customFormat="1" ht="15.75" x14ac:dyDescent="0.25">
      <c r="A649" s="23" t="s">
        <v>1168</v>
      </c>
      <c r="B649" s="24" t="s">
        <v>501</v>
      </c>
      <c r="C649" s="59" t="s">
        <v>54</v>
      </c>
      <c r="D649" s="26" t="s">
        <v>55</v>
      </c>
      <c r="E649" s="37" t="s">
        <v>55</v>
      </c>
      <c r="F649" s="37" t="s">
        <v>55</v>
      </c>
      <c r="G649" s="37" t="s">
        <v>55</v>
      </c>
      <c r="H649" s="27">
        <f t="shared" ref="H649:T649" si="227">H650+H651+H652+H653</f>
        <v>0</v>
      </c>
      <c r="I649" s="27">
        <f t="shared" si="227"/>
        <v>0</v>
      </c>
      <c r="J649" s="27">
        <f t="shared" si="227"/>
        <v>144.69206847999999</v>
      </c>
      <c r="K649" s="27">
        <f t="shared" si="227"/>
        <v>5731.5249999999996</v>
      </c>
      <c r="L649" s="27">
        <f t="shared" si="227"/>
        <v>0</v>
      </c>
      <c r="M649" s="27">
        <f t="shared" si="227"/>
        <v>5715.2160000000003</v>
      </c>
      <c r="N649" s="27">
        <f t="shared" si="227"/>
        <v>0</v>
      </c>
      <c r="O649" s="27">
        <f t="shared" si="227"/>
        <v>16.308999999999287</v>
      </c>
      <c r="P649" s="27">
        <f t="shared" si="227"/>
        <v>5731.5249999999996</v>
      </c>
      <c r="Q649" s="27">
        <f t="shared" si="227"/>
        <v>0</v>
      </c>
      <c r="R649" s="27">
        <f t="shared" si="227"/>
        <v>5715.2160000000003</v>
      </c>
      <c r="S649" s="27">
        <f t="shared" si="227"/>
        <v>0</v>
      </c>
      <c r="T649" s="27">
        <f t="shared" si="227"/>
        <v>16.308999999999287</v>
      </c>
      <c r="U649" s="27" t="s">
        <v>55</v>
      </c>
      <c r="V649" s="27">
        <f t="shared" ref="V649:X649" si="228">V650+V651+V652+V653</f>
        <v>5586.8329315199999</v>
      </c>
      <c r="W649" s="27" t="s">
        <v>55</v>
      </c>
      <c r="X649" s="27">
        <f t="shared" si="228"/>
        <v>5584.3837805800003</v>
      </c>
      <c r="Y649" s="27" t="s">
        <v>55</v>
      </c>
      <c r="Z649" s="27">
        <f t="shared" ref="Z649:AN649" si="229">Z650+Z651+Z652+Z653</f>
        <v>5584.3837805699995</v>
      </c>
      <c r="AA649" s="27">
        <f t="shared" si="229"/>
        <v>7.1001979999999992E-2</v>
      </c>
      <c r="AB649" s="27">
        <f t="shared" si="229"/>
        <v>7.1001979999999992E-2</v>
      </c>
      <c r="AC649" s="27">
        <f t="shared" si="229"/>
        <v>2.3781489599999999</v>
      </c>
      <c r="AD649" s="27">
        <f t="shared" si="229"/>
        <v>2.3781489700000003</v>
      </c>
      <c r="AE649" s="27">
        <f t="shared" si="229"/>
        <v>2.3781489599999999</v>
      </c>
      <c r="AF649" s="27">
        <f t="shared" si="229"/>
        <v>2.3781489599999999</v>
      </c>
      <c r="AG649" s="27">
        <f t="shared" si="229"/>
        <v>2.3781489599999999</v>
      </c>
      <c r="AH649" s="27">
        <f t="shared" si="229"/>
        <v>2.3781489599999999</v>
      </c>
      <c r="AI649" s="27">
        <f t="shared" si="229"/>
        <v>2.3781489599999999</v>
      </c>
      <c r="AJ649" s="27">
        <f t="shared" si="229"/>
        <v>2.3781489599999999</v>
      </c>
      <c r="AK649" s="27">
        <f t="shared" si="229"/>
        <v>2.3781489599999999</v>
      </c>
      <c r="AL649" s="27">
        <f t="shared" si="229"/>
        <v>2.3781489599999999</v>
      </c>
      <c r="AM649" s="27">
        <f t="shared" si="229"/>
        <v>11.8907448</v>
      </c>
      <c r="AN649" s="27">
        <f t="shared" si="229"/>
        <v>11.890744810000001</v>
      </c>
      <c r="AO649" s="28" t="s">
        <v>55</v>
      </c>
    </row>
    <row r="650" spans="1:41" s="5" customFormat="1" ht="31.5" x14ac:dyDescent="0.25">
      <c r="A650" s="23" t="s">
        <v>1169</v>
      </c>
      <c r="B650" s="24" t="s">
        <v>503</v>
      </c>
      <c r="C650" s="59" t="s">
        <v>54</v>
      </c>
      <c r="D650" s="26" t="s">
        <v>55</v>
      </c>
      <c r="E650" s="37" t="s">
        <v>55</v>
      </c>
      <c r="F650" s="37" t="s">
        <v>55</v>
      </c>
      <c r="G650" s="37" t="s">
        <v>55</v>
      </c>
      <c r="H650" s="27">
        <v>0</v>
      </c>
      <c r="I650" s="27">
        <v>0</v>
      </c>
      <c r="J650" s="27">
        <v>0</v>
      </c>
      <c r="K650" s="27">
        <v>0</v>
      </c>
      <c r="L650" s="27">
        <v>0</v>
      </c>
      <c r="M650" s="27">
        <v>0</v>
      </c>
      <c r="N650" s="27">
        <v>0</v>
      </c>
      <c r="O650" s="27">
        <v>0</v>
      </c>
      <c r="P650" s="27">
        <v>0</v>
      </c>
      <c r="Q650" s="27">
        <v>0</v>
      </c>
      <c r="R650" s="27">
        <v>0</v>
      </c>
      <c r="S650" s="27">
        <v>0</v>
      </c>
      <c r="T650" s="27">
        <v>0</v>
      </c>
      <c r="U650" s="27" t="s">
        <v>55</v>
      </c>
      <c r="V650" s="27">
        <v>0</v>
      </c>
      <c r="W650" s="27" t="s">
        <v>55</v>
      </c>
      <c r="X650" s="27">
        <v>0</v>
      </c>
      <c r="Y650" s="27" t="s">
        <v>55</v>
      </c>
      <c r="Z650" s="27">
        <v>0</v>
      </c>
      <c r="AA650" s="27">
        <v>0</v>
      </c>
      <c r="AB650" s="27">
        <v>0</v>
      </c>
      <c r="AC650" s="27">
        <v>0</v>
      </c>
      <c r="AD650" s="27">
        <v>0</v>
      </c>
      <c r="AE650" s="27">
        <v>0</v>
      </c>
      <c r="AF650" s="27">
        <v>0</v>
      </c>
      <c r="AG650" s="27">
        <v>0</v>
      </c>
      <c r="AH650" s="27">
        <v>0</v>
      </c>
      <c r="AI650" s="27">
        <v>0</v>
      </c>
      <c r="AJ650" s="27">
        <v>0</v>
      </c>
      <c r="AK650" s="27">
        <v>0</v>
      </c>
      <c r="AL650" s="27">
        <v>0</v>
      </c>
      <c r="AM650" s="27">
        <f t="shared" ref="AM650:AN652" si="230">AG650+AI650+AK650+AC650+AE650</f>
        <v>0</v>
      </c>
      <c r="AN650" s="27">
        <f t="shared" si="230"/>
        <v>0</v>
      </c>
      <c r="AO650" s="28" t="s">
        <v>55</v>
      </c>
    </row>
    <row r="651" spans="1:41" s="5" customFormat="1" ht="15.75" x14ac:dyDescent="0.25">
      <c r="A651" s="23" t="s">
        <v>1170</v>
      </c>
      <c r="B651" s="24" t="s">
        <v>505</v>
      </c>
      <c r="C651" s="59" t="s">
        <v>54</v>
      </c>
      <c r="D651" s="26" t="s">
        <v>55</v>
      </c>
      <c r="E651" s="37" t="s">
        <v>55</v>
      </c>
      <c r="F651" s="37" t="s">
        <v>55</v>
      </c>
      <c r="G651" s="37" t="s">
        <v>55</v>
      </c>
      <c r="H651" s="27">
        <v>0</v>
      </c>
      <c r="I651" s="27">
        <v>0</v>
      </c>
      <c r="J651" s="27">
        <v>0</v>
      </c>
      <c r="K651" s="27">
        <v>0</v>
      </c>
      <c r="L651" s="27">
        <v>0</v>
      </c>
      <c r="M651" s="27">
        <v>0</v>
      </c>
      <c r="N651" s="27">
        <v>0</v>
      </c>
      <c r="O651" s="27">
        <v>0</v>
      </c>
      <c r="P651" s="27">
        <v>0</v>
      </c>
      <c r="Q651" s="27">
        <v>0</v>
      </c>
      <c r="R651" s="27">
        <v>0</v>
      </c>
      <c r="S651" s="27">
        <v>0</v>
      </c>
      <c r="T651" s="27">
        <v>0</v>
      </c>
      <c r="U651" s="27" t="s">
        <v>55</v>
      </c>
      <c r="V651" s="27">
        <v>0</v>
      </c>
      <c r="W651" s="27" t="s">
        <v>55</v>
      </c>
      <c r="X651" s="27">
        <v>0</v>
      </c>
      <c r="Y651" s="27" t="s">
        <v>55</v>
      </c>
      <c r="Z651" s="27">
        <v>0</v>
      </c>
      <c r="AA651" s="27">
        <v>0</v>
      </c>
      <c r="AB651" s="27">
        <v>0</v>
      </c>
      <c r="AC651" s="27">
        <v>0</v>
      </c>
      <c r="AD651" s="27">
        <v>0</v>
      </c>
      <c r="AE651" s="27">
        <v>0</v>
      </c>
      <c r="AF651" s="27">
        <v>0</v>
      </c>
      <c r="AG651" s="27">
        <v>0</v>
      </c>
      <c r="AH651" s="27">
        <v>0</v>
      </c>
      <c r="AI651" s="27">
        <v>0</v>
      </c>
      <c r="AJ651" s="27">
        <v>0</v>
      </c>
      <c r="AK651" s="27">
        <v>0</v>
      </c>
      <c r="AL651" s="27">
        <v>0</v>
      </c>
      <c r="AM651" s="27">
        <f t="shared" si="230"/>
        <v>0</v>
      </c>
      <c r="AN651" s="27">
        <f t="shared" si="230"/>
        <v>0</v>
      </c>
      <c r="AO651" s="28" t="s">
        <v>55</v>
      </c>
    </row>
    <row r="652" spans="1:41" s="5" customFormat="1" ht="15.75" x14ac:dyDescent="0.25">
      <c r="A652" s="23" t="s">
        <v>1171</v>
      </c>
      <c r="B652" s="24" t="s">
        <v>509</v>
      </c>
      <c r="C652" s="59" t="s">
        <v>54</v>
      </c>
      <c r="D652" s="26" t="s">
        <v>55</v>
      </c>
      <c r="E652" s="37" t="s">
        <v>55</v>
      </c>
      <c r="F652" s="37" t="s">
        <v>55</v>
      </c>
      <c r="G652" s="37" t="s">
        <v>55</v>
      </c>
      <c r="H652" s="27">
        <v>0</v>
      </c>
      <c r="I652" s="27">
        <v>0</v>
      </c>
      <c r="J652" s="27">
        <v>0</v>
      </c>
      <c r="K652" s="27">
        <v>0</v>
      </c>
      <c r="L652" s="27">
        <v>0</v>
      </c>
      <c r="M652" s="27">
        <v>0</v>
      </c>
      <c r="N652" s="27">
        <v>0</v>
      </c>
      <c r="O652" s="27">
        <v>0</v>
      </c>
      <c r="P652" s="27">
        <v>0</v>
      </c>
      <c r="Q652" s="27">
        <v>0</v>
      </c>
      <c r="R652" s="27">
        <v>0</v>
      </c>
      <c r="S652" s="27">
        <v>0</v>
      </c>
      <c r="T652" s="27">
        <v>0</v>
      </c>
      <c r="U652" s="27" t="s">
        <v>55</v>
      </c>
      <c r="V652" s="27">
        <v>0</v>
      </c>
      <c r="W652" s="27" t="s">
        <v>55</v>
      </c>
      <c r="X652" s="27">
        <v>0</v>
      </c>
      <c r="Y652" s="27" t="s">
        <v>55</v>
      </c>
      <c r="Z652" s="27">
        <v>0</v>
      </c>
      <c r="AA652" s="27">
        <v>0</v>
      </c>
      <c r="AB652" s="27">
        <v>0</v>
      </c>
      <c r="AC652" s="27">
        <v>0</v>
      </c>
      <c r="AD652" s="27">
        <v>0</v>
      </c>
      <c r="AE652" s="27">
        <v>0</v>
      </c>
      <c r="AF652" s="27">
        <v>0</v>
      </c>
      <c r="AG652" s="27">
        <v>0</v>
      </c>
      <c r="AH652" s="27">
        <v>0</v>
      </c>
      <c r="AI652" s="27">
        <v>0</v>
      </c>
      <c r="AJ652" s="27">
        <v>0</v>
      </c>
      <c r="AK652" s="27">
        <v>0</v>
      </c>
      <c r="AL652" s="27">
        <v>0</v>
      </c>
      <c r="AM652" s="27">
        <f t="shared" si="230"/>
        <v>0</v>
      </c>
      <c r="AN652" s="27">
        <f t="shared" si="230"/>
        <v>0</v>
      </c>
      <c r="AO652" s="28" t="s">
        <v>55</v>
      </c>
    </row>
    <row r="653" spans="1:41" s="5" customFormat="1" ht="15.75" x14ac:dyDescent="0.25">
      <c r="A653" s="23" t="s">
        <v>1172</v>
      </c>
      <c r="B653" s="24" t="s">
        <v>515</v>
      </c>
      <c r="C653" s="59" t="s">
        <v>54</v>
      </c>
      <c r="D653" s="26" t="s">
        <v>55</v>
      </c>
      <c r="E653" s="37" t="s">
        <v>55</v>
      </c>
      <c r="F653" s="37" t="s">
        <v>55</v>
      </c>
      <c r="G653" s="37" t="s">
        <v>55</v>
      </c>
      <c r="H653" s="27">
        <f>SUM(H654)</f>
        <v>0</v>
      </c>
      <c r="I653" s="27">
        <f t="shared" ref="I653:AN653" si="231">SUM(I654)</f>
        <v>0</v>
      </c>
      <c r="J653" s="27">
        <f t="shared" si="231"/>
        <v>144.69206847999999</v>
      </c>
      <c r="K653" s="27">
        <f>SUM(K654)</f>
        <v>5731.5249999999996</v>
      </c>
      <c r="L653" s="27">
        <f t="shared" si="231"/>
        <v>0</v>
      </c>
      <c r="M653" s="27">
        <f t="shared" si="231"/>
        <v>5715.2160000000003</v>
      </c>
      <c r="N653" s="27">
        <f t="shared" si="231"/>
        <v>0</v>
      </c>
      <c r="O653" s="27">
        <f t="shared" si="231"/>
        <v>16.308999999999287</v>
      </c>
      <c r="P653" s="27">
        <f t="shared" si="231"/>
        <v>5731.5249999999996</v>
      </c>
      <c r="Q653" s="27">
        <f t="shared" si="231"/>
        <v>0</v>
      </c>
      <c r="R653" s="27">
        <f t="shared" si="231"/>
        <v>5715.2160000000003</v>
      </c>
      <c r="S653" s="27">
        <f t="shared" si="231"/>
        <v>0</v>
      </c>
      <c r="T653" s="27">
        <f t="shared" si="231"/>
        <v>16.308999999999287</v>
      </c>
      <c r="U653" s="27" t="s">
        <v>55</v>
      </c>
      <c r="V653" s="27">
        <f t="shared" si="231"/>
        <v>5586.8329315199999</v>
      </c>
      <c r="W653" s="27" t="s">
        <v>55</v>
      </c>
      <c r="X653" s="27">
        <f t="shared" si="231"/>
        <v>5584.3837805800003</v>
      </c>
      <c r="Y653" s="27" t="s">
        <v>55</v>
      </c>
      <c r="Z653" s="27">
        <f t="shared" si="231"/>
        <v>5584.3837805699995</v>
      </c>
      <c r="AA653" s="27">
        <f t="shared" si="231"/>
        <v>7.1001979999999992E-2</v>
      </c>
      <c r="AB653" s="27">
        <f t="shared" si="231"/>
        <v>7.1001979999999992E-2</v>
      </c>
      <c r="AC653" s="27">
        <f t="shared" si="231"/>
        <v>2.3781489599999999</v>
      </c>
      <c r="AD653" s="27">
        <f t="shared" si="231"/>
        <v>2.3781489700000003</v>
      </c>
      <c r="AE653" s="27">
        <f t="shared" si="231"/>
        <v>2.3781489599999999</v>
      </c>
      <c r="AF653" s="27">
        <f t="shared" si="231"/>
        <v>2.3781489599999999</v>
      </c>
      <c r="AG653" s="27">
        <f t="shared" si="231"/>
        <v>2.3781489599999999</v>
      </c>
      <c r="AH653" s="27">
        <f t="shared" si="231"/>
        <v>2.3781489599999999</v>
      </c>
      <c r="AI653" s="27">
        <f t="shared" si="231"/>
        <v>2.3781489599999999</v>
      </c>
      <c r="AJ653" s="27">
        <f t="shared" si="231"/>
        <v>2.3781489599999999</v>
      </c>
      <c r="AK653" s="27">
        <f t="shared" si="231"/>
        <v>2.3781489599999999</v>
      </c>
      <c r="AL653" s="27">
        <f t="shared" si="231"/>
        <v>2.3781489599999999</v>
      </c>
      <c r="AM653" s="27">
        <f t="shared" si="231"/>
        <v>11.8907448</v>
      </c>
      <c r="AN653" s="27">
        <f t="shared" si="231"/>
        <v>11.890744810000001</v>
      </c>
      <c r="AO653" s="28" t="s">
        <v>55</v>
      </c>
    </row>
    <row r="654" spans="1:41" s="5" customFormat="1" ht="31.5" x14ac:dyDescent="0.25">
      <c r="A654" s="30" t="s">
        <v>1172</v>
      </c>
      <c r="B654" s="41" t="s">
        <v>1173</v>
      </c>
      <c r="C654" s="44" t="s">
        <v>1174</v>
      </c>
      <c r="D654" s="46" t="s">
        <v>100</v>
      </c>
      <c r="E654" s="34">
        <v>1991</v>
      </c>
      <c r="F654" s="34">
        <v>2030</v>
      </c>
      <c r="G654" s="34">
        <v>2030</v>
      </c>
      <c r="H654" s="35" t="s">
        <v>55</v>
      </c>
      <c r="I654" s="35" t="s">
        <v>55</v>
      </c>
      <c r="J654" s="35">
        <f>144.69206848</f>
        <v>144.69206847999999</v>
      </c>
      <c r="K654" s="35">
        <v>5731.5249999999996</v>
      </c>
      <c r="L654" s="35">
        <v>0</v>
      </c>
      <c r="M654" s="35">
        <v>5715.2160000000003</v>
      </c>
      <c r="N654" s="35">
        <v>0</v>
      </c>
      <c r="O654" s="35">
        <v>16.308999999999287</v>
      </c>
      <c r="P654" s="35">
        <v>5731.5249999999996</v>
      </c>
      <c r="Q654" s="35">
        <v>0</v>
      </c>
      <c r="R654" s="35">
        <f>P654-Q654-T654-S654</f>
        <v>5715.2160000000003</v>
      </c>
      <c r="S654" s="35">
        <v>0</v>
      </c>
      <c r="T654" s="35">
        <v>16.308999999999287</v>
      </c>
      <c r="U654" s="35" t="s">
        <v>55</v>
      </c>
      <c r="V654" s="35">
        <v>5586.8329315199999</v>
      </c>
      <c r="W654" s="35" t="s">
        <v>55</v>
      </c>
      <c r="X654" s="35">
        <v>5584.3837805800003</v>
      </c>
      <c r="Y654" s="35" t="s">
        <v>55</v>
      </c>
      <c r="Z654" s="35">
        <f>P654-J654-AB654-AD654</f>
        <v>5584.3837805699995</v>
      </c>
      <c r="AA654" s="35">
        <v>7.1001979999999992E-2</v>
      </c>
      <c r="AB654" s="35">
        <v>7.1001979999999992E-2</v>
      </c>
      <c r="AC654" s="35">
        <v>2.3781489599999999</v>
      </c>
      <c r="AD654" s="35">
        <v>2.3781489700000003</v>
      </c>
      <c r="AE654" s="35">
        <v>2.3781489599999999</v>
      </c>
      <c r="AF654" s="35">
        <v>2.3781489599999999</v>
      </c>
      <c r="AG654" s="35">
        <v>2.3781489599999999</v>
      </c>
      <c r="AH654" s="35">
        <v>2.3781489599999999</v>
      </c>
      <c r="AI654" s="35">
        <v>2.3781489599999999</v>
      </c>
      <c r="AJ654" s="35">
        <v>2.3781489599999999</v>
      </c>
      <c r="AK654" s="35">
        <v>2.3781489599999999</v>
      </c>
      <c r="AL654" s="35">
        <v>2.3781489599999999</v>
      </c>
      <c r="AM654" s="35">
        <f>AG654+AI654+AK654+AC654+AE654</f>
        <v>11.8907448</v>
      </c>
      <c r="AN654" s="35">
        <f>AH654+AJ654+AL654+AD654+AF654</f>
        <v>11.890744810000001</v>
      </c>
      <c r="AO654" s="36" t="s">
        <v>2595</v>
      </c>
    </row>
    <row r="655" spans="1:41" s="5" customFormat="1" ht="31.5" x14ac:dyDescent="0.25">
      <c r="A655" s="23" t="s">
        <v>1175</v>
      </c>
      <c r="B655" s="24" t="s">
        <v>535</v>
      </c>
      <c r="C655" s="59" t="s">
        <v>54</v>
      </c>
      <c r="D655" s="26" t="s">
        <v>55</v>
      </c>
      <c r="E655" s="37" t="s">
        <v>55</v>
      </c>
      <c r="F655" s="37" t="s">
        <v>55</v>
      </c>
      <c r="G655" s="37" t="s">
        <v>55</v>
      </c>
      <c r="H655" s="27">
        <v>0</v>
      </c>
      <c r="I655" s="27">
        <v>0</v>
      </c>
      <c r="J655" s="27">
        <v>0</v>
      </c>
      <c r="K655" s="27">
        <v>0</v>
      </c>
      <c r="L655" s="27">
        <v>0</v>
      </c>
      <c r="M655" s="27">
        <v>0</v>
      </c>
      <c r="N655" s="27">
        <v>0</v>
      </c>
      <c r="O655" s="27">
        <v>0</v>
      </c>
      <c r="P655" s="27">
        <v>0</v>
      </c>
      <c r="Q655" s="27">
        <v>0</v>
      </c>
      <c r="R655" s="27">
        <v>0</v>
      </c>
      <c r="S655" s="27">
        <v>0</v>
      </c>
      <c r="T655" s="27">
        <v>0</v>
      </c>
      <c r="U655" s="27" t="s">
        <v>55</v>
      </c>
      <c r="V655" s="27">
        <v>0</v>
      </c>
      <c r="W655" s="27" t="s">
        <v>55</v>
      </c>
      <c r="X655" s="27">
        <v>0</v>
      </c>
      <c r="Y655" s="27" t="s">
        <v>55</v>
      </c>
      <c r="Z655" s="27">
        <v>0</v>
      </c>
      <c r="AA655" s="27">
        <v>0</v>
      </c>
      <c r="AB655" s="27">
        <v>0</v>
      </c>
      <c r="AC655" s="27">
        <v>0</v>
      </c>
      <c r="AD655" s="27">
        <v>0</v>
      </c>
      <c r="AE655" s="27">
        <v>0</v>
      </c>
      <c r="AF655" s="27">
        <v>0</v>
      </c>
      <c r="AG655" s="27">
        <v>0</v>
      </c>
      <c r="AH655" s="27">
        <v>0</v>
      </c>
      <c r="AI655" s="27">
        <v>0</v>
      </c>
      <c r="AJ655" s="27">
        <v>0</v>
      </c>
      <c r="AK655" s="27">
        <v>0</v>
      </c>
      <c r="AL655" s="27">
        <v>0</v>
      </c>
      <c r="AM655" s="27">
        <f>AG655+AI655+AK655+AC655+AE655</f>
        <v>0</v>
      </c>
      <c r="AN655" s="27">
        <f>AH655+AJ655+AL655+AD655+AF655</f>
        <v>0</v>
      </c>
      <c r="AO655" s="28" t="s">
        <v>55</v>
      </c>
    </row>
    <row r="656" spans="1:41" s="5" customFormat="1" ht="15.75" x14ac:dyDescent="0.25">
      <c r="A656" s="23" t="s">
        <v>1176</v>
      </c>
      <c r="B656" s="24" t="s">
        <v>537</v>
      </c>
      <c r="C656" s="59" t="s">
        <v>54</v>
      </c>
      <c r="D656" s="26" t="s">
        <v>55</v>
      </c>
      <c r="E656" s="37" t="s">
        <v>55</v>
      </c>
      <c r="F656" s="37" t="s">
        <v>55</v>
      </c>
      <c r="G656" s="37" t="s">
        <v>55</v>
      </c>
      <c r="H656" s="27">
        <f t="shared" ref="H656:T656" si="232">SUM(H657:H748)</f>
        <v>0</v>
      </c>
      <c r="I656" s="27">
        <f t="shared" si="232"/>
        <v>0</v>
      </c>
      <c r="J656" s="27">
        <f t="shared" si="232"/>
        <v>0.63400000000000001</v>
      </c>
      <c r="K656" s="27">
        <f t="shared" si="232"/>
        <v>242.40170558999995</v>
      </c>
      <c r="L656" s="27">
        <f t="shared" si="232"/>
        <v>0</v>
      </c>
      <c r="M656" s="27">
        <f t="shared" si="232"/>
        <v>0</v>
      </c>
      <c r="N656" s="27">
        <f t="shared" si="232"/>
        <v>242.40170558999995</v>
      </c>
      <c r="O656" s="27">
        <f t="shared" si="232"/>
        <v>0</v>
      </c>
      <c r="P656" s="27">
        <f t="shared" si="232"/>
        <v>236.80327706000003</v>
      </c>
      <c r="Q656" s="27">
        <f t="shared" si="232"/>
        <v>0</v>
      </c>
      <c r="R656" s="27">
        <f t="shared" si="232"/>
        <v>0</v>
      </c>
      <c r="S656" s="27">
        <f t="shared" si="232"/>
        <v>236.80327706000003</v>
      </c>
      <c r="T656" s="27">
        <f t="shared" si="232"/>
        <v>0</v>
      </c>
      <c r="U656" s="27" t="s">
        <v>55</v>
      </c>
      <c r="V656" s="27">
        <f>SUM(V657:V748)</f>
        <v>231.53069869999993</v>
      </c>
      <c r="W656" s="27" t="s">
        <v>55</v>
      </c>
      <c r="X656" s="27">
        <f>SUM(X657:X748)</f>
        <v>187.30143249999989</v>
      </c>
      <c r="Y656" s="27" t="s">
        <v>55</v>
      </c>
      <c r="Z656" s="27">
        <f t="shared" ref="Z656:AN656" si="233">SUM(Z657:Z748)</f>
        <v>182.99109963999999</v>
      </c>
      <c r="AA656" s="27">
        <f t="shared" si="233"/>
        <v>0.54869869999999998</v>
      </c>
      <c r="AB656" s="27">
        <f t="shared" si="233"/>
        <v>0.54869869999999998</v>
      </c>
      <c r="AC656" s="27">
        <f t="shared" si="233"/>
        <v>53.917574389999999</v>
      </c>
      <c r="AD656" s="27">
        <f t="shared" si="233"/>
        <v>52.629478720000002</v>
      </c>
      <c r="AE656" s="27">
        <f t="shared" si="233"/>
        <v>50.241218199999992</v>
      </c>
      <c r="AF656" s="27">
        <f t="shared" si="233"/>
        <v>48.490275069999988</v>
      </c>
      <c r="AG656" s="27">
        <f t="shared" si="233"/>
        <v>49.76716402000001</v>
      </c>
      <c r="AH656" s="27">
        <f t="shared" si="233"/>
        <v>1.7263794300000002</v>
      </c>
      <c r="AI656" s="27">
        <f t="shared" si="233"/>
        <v>53.225523360000004</v>
      </c>
      <c r="AJ656" s="27">
        <f t="shared" si="233"/>
        <v>19.752785939999999</v>
      </c>
      <c r="AK656" s="27">
        <f t="shared" si="233"/>
        <v>34.067526920000006</v>
      </c>
      <c r="AL656" s="27">
        <f t="shared" si="233"/>
        <v>26.498944699999999</v>
      </c>
      <c r="AM656" s="27">
        <f t="shared" si="233"/>
        <v>241.21900688999995</v>
      </c>
      <c r="AN656" s="27">
        <f t="shared" si="233"/>
        <v>149.09786386000005</v>
      </c>
      <c r="AO656" s="28" t="s">
        <v>55</v>
      </c>
    </row>
    <row r="657" spans="1:41" s="5" customFormat="1" ht="47.25" x14ac:dyDescent="0.25">
      <c r="A657" s="30" t="s">
        <v>1176</v>
      </c>
      <c r="B657" s="41" t="s">
        <v>1177</v>
      </c>
      <c r="C657" s="44" t="s">
        <v>1178</v>
      </c>
      <c r="D657" s="67" t="s">
        <v>115</v>
      </c>
      <c r="E657" s="34">
        <v>2016</v>
      </c>
      <c r="F657" s="34">
        <v>2022</v>
      </c>
      <c r="G657" s="34">
        <v>2022</v>
      </c>
      <c r="H657" s="35" t="s">
        <v>55</v>
      </c>
      <c r="I657" s="35" t="s">
        <v>55</v>
      </c>
      <c r="J657" s="35">
        <f>0.634</f>
        <v>0.63400000000000001</v>
      </c>
      <c r="K657" s="35">
        <v>1.35917701</v>
      </c>
      <c r="L657" s="35">
        <v>0</v>
      </c>
      <c r="M657" s="35">
        <v>0</v>
      </c>
      <c r="N657" s="35">
        <v>1.35917701</v>
      </c>
      <c r="O657" s="35">
        <v>0</v>
      </c>
      <c r="P657" s="35">
        <f>J657+AN657+AB657</f>
        <v>1.3092145800000001</v>
      </c>
      <c r="Q657" s="35">
        <v>0</v>
      </c>
      <c r="R657" s="35">
        <f t="shared" ref="R657:R720" si="234">P657-Q657-T657-S657</f>
        <v>0</v>
      </c>
      <c r="S657" s="35">
        <f t="shared" ref="S657:S720" si="235">P657</f>
        <v>1.3092145800000001</v>
      </c>
      <c r="T657" s="35">
        <v>0</v>
      </c>
      <c r="U657" s="35" t="s">
        <v>55</v>
      </c>
      <c r="V657" s="35">
        <v>0.7026986999999999</v>
      </c>
      <c r="W657" s="35" t="s">
        <v>55</v>
      </c>
      <c r="X657" s="35">
        <v>0.17647831</v>
      </c>
      <c r="Y657" s="35" t="s">
        <v>55</v>
      </c>
      <c r="Z657" s="35">
        <f>AN657-AD657</f>
        <v>0.12651588000000016</v>
      </c>
      <c r="AA657" s="35">
        <v>0.54869869999999998</v>
      </c>
      <c r="AB657" s="35">
        <v>0.54869869999999998</v>
      </c>
      <c r="AC657" s="35">
        <v>0</v>
      </c>
      <c r="AD657" s="35">
        <v>0</v>
      </c>
      <c r="AE657" s="35">
        <v>0</v>
      </c>
      <c r="AF657" s="35">
        <v>0</v>
      </c>
      <c r="AG657" s="35">
        <v>0.17647831</v>
      </c>
      <c r="AH657" s="35">
        <v>0.12651588000000016</v>
      </c>
      <c r="AI657" s="35">
        <v>0</v>
      </c>
      <c r="AJ657" s="35">
        <v>0</v>
      </c>
      <c r="AK657" s="35">
        <v>0</v>
      </c>
      <c r="AL657" s="35">
        <v>0</v>
      </c>
      <c r="AM657" s="35">
        <f>AG657+AI657+AK657+AC657+AE657</f>
        <v>0.17647831</v>
      </c>
      <c r="AN657" s="35">
        <f>AH657+AJ657+AL657+AD657+AF657</f>
        <v>0.12651588000000016</v>
      </c>
      <c r="AO657" s="36" t="s">
        <v>2976</v>
      </c>
    </row>
    <row r="658" spans="1:41" s="5" customFormat="1" ht="47.25" x14ac:dyDescent="0.25">
      <c r="A658" s="30" t="s">
        <v>1176</v>
      </c>
      <c r="B658" s="41" t="s">
        <v>2778</v>
      </c>
      <c r="C658" s="56" t="s">
        <v>2779</v>
      </c>
      <c r="D658" s="33" t="s">
        <v>124</v>
      </c>
      <c r="E658" s="34">
        <v>2021</v>
      </c>
      <c r="F658" s="34" t="s">
        <v>55</v>
      </c>
      <c r="G658" s="34" t="s">
        <v>55</v>
      </c>
      <c r="H658" s="35" t="s">
        <v>55</v>
      </c>
      <c r="I658" s="35" t="s">
        <v>55</v>
      </c>
      <c r="J658" s="35">
        <v>0</v>
      </c>
      <c r="K658" s="35">
        <v>0</v>
      </c>
      <c r="L658" s="35">
        <v>0</v>
      </c>
      <c r="M658" s="35">
        <v>0</v>
      </c>
      <c r="N658" s="35">
        <v>0</v>
      </c>
      <c r="O658" s="35">
        <v>0</v>
      </c>
      <c r="P658" s="35">
        <v>0</v>
      </c>
      <c r="Q658" s="35">
        <v>0</v>
      </c>
      <c r="R658" s="35">
        <v>0</v>
      </c>
      <c r="S658" s="35">
        <v>0</v>
      </c>
      <c r="T658" s="35">
        <v>0</v>
      </c>
      <c r="U658" s="35" t="s">
        <v>55</v>
      </c>
      <c r="V658" s="35">
        <v>0</v>
      </c>
      <c r="W658" s="35" t="s">
        <v>55</v>
      </c>
      <c r="X658" s="35">
        <v>0</v>
      </c>
      <c r="Y658" s="35" t="s">
        <v>55</v>
      </c>
      <c r="Z658" s="35">
        <f>P658-J658-AB658-AD658</f>
        <v>0</v>
      </c>
      <c r="AA658" s="35">
        <v>0</v>
      </c>
      <c r="AB658" s="35">
        <v>0</v>
      </c>
      <c r="AC658" s="35">
        <v>0</v>
      </c>
      <c r="AD658" s="35">
        <v>0</v>
      </c>
      <c r="AE658" s="35">
        <v>0</v>
      </c>
      <c r="AF658" s="35">
        <v>0</v>
      </c>
      <c r="AG658" s="35">
        <v>0</v>
      </c>
      <c r="AH658" s="35">
        <v>0</v>
      </c>
      <c r="AI658" s="35">
        <v>0</v>
      </c>
      <c r="AJ658" s="35">
        <v>0</v>
      </c>
      <c r="AK658" s="35">
        <v>0</v>
      </c>
      <c r="AL658" s="35">
        <v>0</v>
      </c>
      <c r="AM658" s="35">
        <v>0</v>
      </c>
      <c r="AN658" s="35">
        <v>0</v>
      </c>
      <c r="AO658" s="36" t="s">
        <v>2540</v>
      </c>
    </row>
    <row r="659" spans="1:41" s="5" customFormat="1" ht="47.25" x14ac:dyDescent="0.25">
      <c r="A659" s="30" t="s">
        <v>1176</v>
      </c>
      <c r="B659" s="41" t="s">
        <v>1179</v>
      </c>
      <c r="C659" s="71" t="s">
        <v>1180</v>
      </c>
      <c r="D659" s="33" t="s">
        <v>124</v>
      </c>
      <c r="E659" s="34">
        <v>2021</v>
      </c>
      <c r="F659" s="34">
        <v>2021</v>
      </c>
      <c r="G659" s="34">
        <v>2021</v>
      </c>
      <c r="H659" s="35" t="s">
        <v>55</v>
      </c>
      <c r="I659" s="35" t="s">
        <v>55</v>
      </c>
      <c r="J659" s="35">
        <v>0</v>
      </c>
      <c r="K659" s="35">
        <v>0.77182697</v>
      </c>
      <c r="L659" s="35">
        <v>0</v>
      </c>
      <c r="M659" s="35">
        <v>0</v>
      </c>
      <c r="N659" s="35">
        <v>0.77182697</v>
      </c>
      <c r="O659" s="35">
        <v>0</v>
      </c>
      <c r="P659" s="35">
        <f>J659+AN659+AB659</f>
        <v>0.74933870000000002</v>
      </c>
      <c r="Q659" s="35">
        <v>0</v>
      </c>
      <c r="R659" s="35">
        <f t="shared" si="234"/>
        <v>0</v>
      </c>
      <c r="S659" s="35">
        <f t="shared" si="235"/>
        <v>0.74933870000000002</v>
      </c>
      <c r="T659" s="35">
        <v>0</v>
      </c>
      <c r="U659" s="35" t="s">
        <v>55</v>
      </c>
      <c r="V659" s="35">
        <v>0.74</v>
      </c>
      <c r="W659" s="35" t="s">
        <v>55</v>
      </c>
      <c r="X659" s="35">
        <v>0.77182697</v>
      </c>
      <c r="Y659" s="35" t="s">
        <v>55</v>
      </c>
      <c r="Z659" s="35">
        <f>AN659-AD659</f>
        <v>0.74933870000000002</v>
      </c>
      <c r="AA659" s="35">
        <v>0</v>
      </c>
      <c r="AB659" s="35">
        <v>0</v>
      </c>
      <c r="AC659" s="35">
        <v>0</v>
      </c>
      <c r="AD659" s="35">
        <v>0</v>
      </c>
      <c r="AE659" s="35">
        <v>0.77182697</v>
      </c>
      <c r="AF659" s="35">
        <v>0.74933870000000002</v>
      </c>
      <c r="AG659" s="35">
        <v>0</v>
      </c>
      <c r="AH659" s="35">
        <v>0</v>
      </c>
      <c r="AI659" s="35">
        <v>0</v>
      </c>
      <c r="AJ659" s="35">
        <v>0</v>
      </c>
      <c r="AK659" s="35">
        <v>0</v>
      </c>
      <c r="AL659" s="35">
        <v>0</v>
      </c>
      <c r="AM659" s="35">
        <f>AG659+AI659+AK659+AC659+AE659</f>
        <v>0.77182697</v>
      </c>
      <c r="AN659" s="35">
        <f>AH659+AJ659+AL659+AD659+AF659</f>
        <v>0.74933870000000002</v>
      </c>
      <c r="AO659" s="36" t="s">
        <v>2976</v>
      </c>
    </row>
    <row r="660" spans="1:41" s="5" customFormat="1" ht="15.75" x14ac:dyDescent="0.25">
      <c r="A660" s="30" t="s">
        <v>1176</v>
      </c>
      <c r="B660" s="41" t="s">
        <v>2780</v>
      </c>
      <c r="C660" s="56" t="s">
        <v>2781</v>
      </c>
      <c r="D660" s="33" t="s">
        <v>124</v>
      </c>
      <c r="E660" s="34">
        <v>2021</v>
      </c>
      <c r="F660" s="34" t="s">
        <v>55</v>
      </c>
      <c r="G660" s="34" t="s">
        <v>55</v>
      </c>
      <c r="H660" s="35" t="s">
        <v>55</v>
      </c>
      <c r="I660" s="35" t="s">
        <v>55</v>
      </c>
      <c r="J660" s="35">
        <v>0</v>
      </c>
      <c r="K660" s="35">
        <v>0</v>
      </c>
      <c r="L660" s="35">
        <v>0</v>
      </c>
      <c r="M660" s="35">
        <v>0</v>
      </c>
      <c r="N660" s="35">
        <v>0</v>
      </c>
      <c r="O660" s="35">
        <v>0</v>
      </c>
      <c r="P660" s="35">
        <v>0</v>
      </c>
      <c r="Q660" s="35">
        <v>0</v>
      </c>
      <c r="R660" s="35">
        <v>0</v>
      </c>
      <c r="S660" s="35">
        <v>0</v>
      </c>
      <c r="T660" s="35">
        <v>0</v>
      </c>
      <c r="U660" s="35" t="s">
        <v>55</v>
      </c>
      <c r="V660" s="35">
        <v>0</v>
      </c>
      <c r="W660" s="35" t="s">
        <v>55</v>
      </c>
      <c r="X660" s="35">
        <v>0</v>
      </c>
      <c r="Y660" s="35" t="s">
        <v>55</v>
      </c>
      <c r="Z660" s="35">
        <f>P660-J660-AB660-AD660</f>
        <v>0</v>
      </c>
      <c r="AA660" s="35">
        <v>0</v>
      </c>
      <c r="AB660" s="35">
        <v>0</v>
      </c>
      <c r="AC660" s="35">
        <v>0</v>
      </c>
      <c r="AD660" s="35">
        <v>0</v>
      </c>
      <c r="AE660" s="35">
        <v>0</v>
      </c>
      <c r="AF660" s="35">
        <v>0</v>
      </c>
      <c r="AG660" s="35">
        <v>0</v>
      </c>
      <c r="AH660" s="35">
        <v>0</v>
      </c>
      <c r="AI660" s="35">
        <v>0</v>
      </c>
      <c r="AJ660" s="35">
        <v>0</v>
      </c>
      <c r="AK660" s="35">
        <v>0</v>
      </c>
      <c r="AL660" s="35">
        <v>0</v>
      </c>
      <c r="AM660" s="35">
        <v>0</v>
      </c>
      <c r="AN660" s="35">
        <v>0</v>
      </c>
      <c r="AO660" s="36" t="s">
        <v>2540</v>
      </c>
    </row>
    <row r="661" spans="1:41" s="5" customFormat="1" ht="47.25" x14ac:dyDescent="0.25">
      <c r="A661" s="30" t="s">
        <v>1176</v>
      </c>
      <c r="B661" s="41" t="s">
        <v>1181</v>
      </c>
      <c r="C661" s="71" t="s">
        <v>1182</v>
      </c>
      <c r="D661" s="33" t="s">
        <v>124</v>
      </c>
      <c r="E661" s="34">
        <v>2021</v>
      </c>
      <c r="F661" s="34">
        <v>2021</v>
      </c>
      <c r="G661" s="34">
        <v>2021</v>
      </c>
      <c r="H661" s="35" t="s">
        <v>55</v>
      </c>
      <c r="I661" s="35" t="s">
        <v>55</v>
      </c>
      <c r="J661" s="35">
        <v>0</v>
      </c>
      <c r="K661" s="35">
        <v>3.1557243800000001</v>
      </c>
      <c r="L661" s="35">
        <v>0</v>
      </c>
      <c r="M661" s="35">
        <v>0</v>
      </c>
      <c r="N661" s="35">
        <v>3.1557243800000001</v>
      </c>
      <c r="O661" s="35">
        <v>0</v>
      </c>
      <c r="P661" s="35">
        <f>J661+AN661+AB661</f>
        <v>2.9151379999999998</v>
      </c>
      <c r="Q661" s="35">
        <v>0</v>
      </c>
      <c r="R661" s="35">
        <f t="shared" si="234"/>
        <v>0</v>
      </c>
      <c r="S661" s="35">
        <f t="shared" si="235"/>
        <v>2.9151379999999998</v>
      </c>
      <c r="T661" s="35">
        <v>0</v>
      </c>
      <c r="U661" s="35" t="s">
        <v>55</v>
      </c>
      <c r="V661" s="35">
        <v>2.99</v>
      </c>
      <c r="W661" s="35" t="s">
        <v>55</v>
      </c>
      <c r="X661" s="35">
        <v>3.1557243800000001</v>
      </c>
      <c r="Y661" s="35" t="s">
        <v>55</v>
      </c>
      <c r="Z661" s="35">
        <f>AN661-AD661</f>
        <v>2.9151379999999998</v>
      </c>
      <c r="AA661" s="35">
        <v>0</v>
      </c>
      <c r="AB661" s="35">
        <v>0</v>
      </c>
      <c r="AC661" s="35">
        <v>0</v>
      </c>
      <c r="AD661" s="35">
        <v>0</v>
      </c>
      <c r="AE661" s="35">
        <v>3.1557243800000001</v>
      </c>
      <c r="AF661" s="35">
        <v>2.9151379999999998</v>
      </c>
      <c r="AG661" s="35">
        <v>0</v>
      </c>
      <c r="AH661" s="35">
        <v>0</v>
      </c>
      <c r="AI661" s="35">
        <v>0</v>
      </c>
      <c r="AJ661" s="35">
        <v>0</v>
      </c>
      <c r="AK661" s="35">
        <v>0</v>
      </c>
      <c r="AL661" s="35">
        <v>0</v>
      </c>
      <c r="AM661" s="35">
        <f>AG661+AI661+AK661+AC661+AE661</f>
        <v>3.1557243800000001</v>
      </c>
      <c r="AN661" s="35">
        <f>AH661+AJ661+AL661+AD661+AF661</f>
        <v>2.9151379999999998</v>
      </c>
      <c r="AO661" s="36" t="s">
        <v>2976</v>
      </c>
    </row>
    <row r="662" spans="1:41" s="5" customFormat="1" ht="15.75" x14ac:dyDescent="0.25">
      <c r="A662" s="30" t="s">
        <v>1176</v>
      </c>
      <c r="B662" s="41" t="s">
        <v>2782</v>
      </c>
      <c r="C662" s="56" t="s">
        <v>2783</v>
      </c>
      <c r="D662" s="33" t="s">
        <v>124</v>
      </c>
      <c r="E662" s="34">
        <v>2021</v>
      </c>
      <c r="F662" s="34" t="s">
        <v>55</v>
      </c>
      <c r="G662" s="34" t="s">
        <v>55</v>
      </c>
      <c r="H662" s="35" t="s">
        <v>55</v>
      </c>
      <c r="I662" s="35" t="s">
        <v>55</v>
      </c>
      <c r="J662" s="35">
        <v>0</v>
      </c>
      <c r="K662" s="35">
        <v>0</v>
      </c>
      <c r="L662" s="35">
        <v>0</v>
      </c>
      <c r="M662" s="35">
        <v>0</v>
      </c>
      <c r="N662" s="35">
        <v>0</v>
      </c>
      <c r="O662" s="35">
        <v>0</v>
      </c>
      <c r="P662" s="35">
        <v>0</v>
      </c>
      <c r="Q662" s="35">
        <v>0</v>
      </c>
      <c r="R662" s="35">
        <v>0</v>
      </c>
      <c r="S662" s="35">
        <v>0</v>
      </c>
      <c r="T662" s="35">
        <v>0</v>
      </c>
      <c r="U662" s="35" t="s">
        <v>55</v>
      </c>
      <c r="V662" s="35">
        <v>0</v>
      </c>
      <c r="W662" s="35" t="s">
        <v>55</v>
      </c>
      <c r="X662" s="35">
        <v>0</v>
      </c>
      <c r="Y662" s="35" t="s">
        <v>55</v>
      </c>
      <c r="Z662" s="35">
        <f>P662-J662-AB662-AD662</f>
        <v>0</v>
      </c>
      <c r="AA662" s="35">
        <v>0</v>
      </c>
      <c r="AB662" s="35">
        <v>0</v>
      </c>
      <c r="AC662" s="35">
        <v>0</v>
      </c>
      <c r="AD662" s="35">
        <v>0</v>
      </c>
      <c r="AE662" s="35">
        <v>0</v>
      </c>
      <c r="AF662" s="35">
        <v>0</v>
      </c>
      <c r="AG662" s="35">
        <v>0</v>
      </c>
      <c r="AH662" s="35">
        <v>0</v>
      </c>
      <c r="AI662" s="35">
        <v>0</v>
      </c>
      <c r="AJ662" s="35">
        <v>0</v>
      </c>
      <c r="AK662" s="35">
        <v>0</v>
      </c>
      <c r="AL662" s="35">
        <v>0</v>
      </c>
      <c r="AM662" s="35">
        <v>0</v>
      </c>
      <c r="AN662" s="35">
        <v>0</v>
      </c>
      <c r="AO662" s="36" t="s">
        <v>2540</v>
      </c>
    </row>
    <row r="663" spans="1:41" s="5" customFormat="1" ht="47.25" x14ac:dyDescent="0.25">
      <c r="A663" s="30" t="s">
        <v>1176</v>
      </c>
      <c r="B663" s="72" t="s">
        <v>1183</v>
      </c>
      <c r="C663" s="44" t="s">
        <v>1184</v>
      </c>
      <c r="D663" s="33" t="s">
        <v>124</v>
      </c>
      <c r="E663" s="43">
        <v>2023</v>
      </c>
      <c r="F663" s="43">
        <v>2023</v>
      </c>
      <c r="G663" s="43">
        <v>2023</v>
      </c>
      <c r="H663" s="35" t="s">
        <v>55</v>
      </c>
      <c r="I663" s="35" t="s">
        <v>55</v>
      </c>
      <c r="J663" s="35">
        <v>0</v>
      </c>
      <c r="K663" s="35">
        <v>0.34626954999999998</v>
      </c>
      <c r="L663" s="35">
        <v>0</v>
      </c>
      <c r="M663" s="35">
        <v>0</v>
      </c>
      <c r="N663" s="35">
        <v>0.34626954999999998</v>
      </c>
      <c r="O663" s="35">
        <v>0</v>
      </c>
      <c r="P663" s="35">
        <f>J663+AN663+AB663</f>
        <v>0.33618403000000002</v>
      </c>
      <c r="Q663" s="35">
        <v>0</v>
      </c>
      <c r="R663" s="35">
        <f t="shared" si="234"/>
        <v>0</v>
      </c>
      <c r="S663" s="35">
        <f t="shared" si="235"/>
        <v>0.33618403000000002</v>
      </c>
      <c r="T663" s="35">
        <v>0</v>
      </c>
      <c r="U663" s="35" t="s">
        <v>55</v>
      </c>
      <c r="V663" s="35">
        <v>0.41</v>
      </c>
      <c r="W663" s="35" t="s">
        <v>55</v>
      </c>
      <c r="X663" s="35">
        <v>0.34626954999999998</v>
      </c>
      <c r="Y663" s="35" t="s">
        <v>55</v>
      </c>
      <c r="Z663" s="35">
        <f>AN663-AD663</f>
        <v>0.33618403000000002</v>
      </c>
      <c r="AA663" s="35">
        <v>0</v>
      </c>
      <c r="AB663" s="35">
        <v>0</v>
      </c>
      <c r="AC663" s="35">
        <v>0</v>
      </c>
      <c r="AD663" s="35">
        <v>0</v>
      </c>
      <c r="AE663" s="35">
        <v>0</v>
      </c>
      <c r="AF663" s="35">
        <v>0</v>
      </c>
      <c r="AG663" s="35">
        <v>0</v>
      </c>
      <c r="AH663" s="35">
        <v>0</v>
      </c>
      <c r="AI663" s="35">
        <v>0.34626954999999998</v>
      </c>
      <c r="AJ663" s="35">
        <v>0.33618403000000002</v>
      </c>
      <c r="AK663" s="35">
        <v>0</v>
      </c>
      <c r="AL663" s="35">
        <v>0</v>
      </c>
      <c r="AM663" s="35">
        <f>AG663+AI663+AK663+AC663+AE663</f>
        <v>0.34626954999999998</v>
      </c>
      <c r="AN663" s="35">
        <f>AH663+AJ663+AL663+AD663+AF663</f>
        <v>0.33618403000000002</v>
      </c>
      <c r="AO663" s="36" t="s">
        <v>2976</v>
      </c>
    </row>
    <row r="664" spans="1:41" s="5" customFormat="1" ht="15.75" x14ac:dyDescent="0.25">
      <c r="A664" s="30" t="s">
        <v>1176</v>
      </c>
      <c r="B664" s="41" t="s">
        <v>2784</v>
      </c>
      <c r="C664" s="56" t="s">
        <v>2785</v>
      </c>
      <c r="D664" s="33" t="s">
        <v>124</v>
      </c>
      <c r="E664" s="34">
        <v>2023</v>
      </c>
      <c r="F664" s="34" t="s">
        <v>55</v>
      </c>
      <c r="G664" s="34" t="s">
        <v>55</v>
      </c>
      <c r="H664" s="35" t="s">
        <v>55</v>
      </c>
      <c r="I664" s="35" t="s">
        <v>55</v>
      </c>
      <c r="J664" s="35">
        <v>0</v>
      </c>
      <c r="K664" s="35">
        <v>0</v>
      </c>
      <c r="L664" s="35">
        <v>0</v>
      </c>
      <c r="M664" s="35">
        <v>0</v>
      </c>
      <c r="N664" s="35">
        <v>0</v>
      </c>
      <c r="O664" s="35">
        <v>0</v>
      </c>
      <c r="P664" s="35">
        <v>0</v>
      </c>
      <c r="Q664" s="35">
        <v>0</v>
      </c>
      <c r="R664" s="35">
        <v>0</v>
      </c>
      <c r="S664" s="35">
        <v>0</v>
      </c>
      <c r="T664" s="35">
        <v>0</v>
      </c>
      <c r="U664" s="35" t="s">
        <v>55</v>
      </c>
      <c r="V664" s="35">
        <v>0</v>
      </c>
      <c r="W664" s="35" t="s">
        <v>55</v>
      </c>
      <c r="X664" s="35">
        <v>0</v>
      </c>
      <c r="Y664" s="35" t="s">
        <v>55</v>
      </c>
      <c r="Z664" s="35">
        <f>P664-J664-AB664-AD664</f>
        <v>0</v>
      </c>
      <c r="AA664" s="35">
        <v>0</v>
      </c>
      <c r="AB664" s="35">
        <v>0</v>
      </c>
      <c r="AC664" s="35">
        <v>0</v>
      </c>
      <c r="AD664" s="35">
        <v>0</v>
      </c>
      <c r="AE664" s="35">
        <v>0</v>
      </c>
      <c r="AF664" s="35">
        <v>0</v>
      </c>
      <c r="AG664" s="35">
        <v>0</v>
      </c>
      <c r="AH664" s="35">
        <v>0</v>
      </c>
      <c r="AI664" s="35">
        <v>0</v>
      </c>
      <c r="AJ664" s="35">
        <v>0</v>
      </c>
      <c r="AK664" s="35">
        <v>0</v>
      </c>
      <c r="AL664" s="35">
        <v>0</v>
      </c>
      <c r="AM664" s="35">
        <v>0</v>
      </c>
      <c r="AN664" s="35">
        <v>0</v>
      </c>
      <c r="AO664" s="36" t="s">
        <v>2540</v>
      </c>
    </row>
    <row r="665" spans="1:41" s="5" customFormat="1" ht="63" x14ac:dyDescent="0.25">
      <c r="A665" s="30" t="s">
        <v>1176</v>
      </c>
      <c r="B665" s="72" t="s">
        <v>1185</v>
      </c>
      <c r="C665" s="44" t="s">
        <v>1186</v>
      </c>
      <c r="D665" s="33" t="s">
        <v>124</v>
      </c>
      <c r="E665" s="43">
        <v>2024</v>
      </c>
      <c r="F665" s="43">
        <v>2023</v>
      </c>
      <c r="G665" s="43">
        <v>2024</v>
      </c>
      <c r="H665" s="35" t="s">
        <v>55</v>
      </c>
      <c r="I665" s="35" t="s">
        <v>55</v>
      </c>
      <c r="J665" s="35">
        <v>0</v>
      </c>
      <c r="K665" s="35">
        <v>5.0264839199999996</v>
      </c>
      <c r="L665" s="35">
        <v>0</v>
      </c>
      <c r="M665" s="35">
        <v>0</v>
      </c>
      <c r="N665" s="35">
        <v>5.0264839199999996</v>
      </c>
      <c r="O665" s="35">
        <v>0</v>
      </c>
      <c r="P665" s="35">
        <f>J665+AN665+AB665</f>
        <v>4.8800814700000004</v>
      </c>
      <c r="Q665" s="35">
        <v>0</v>
      </c>
      <c r="R665" s="35">
        <f t="shared" si="234"/>
        <v>0</v>
      </c>
      <c r="S665" s="35">
        <f t="shared" si="235"/>
        <v>4.8800814700000004</v>
      </c>
      <c r="T665" s="35">
        <v>0</v>
      </c>
      <c r="U665" s="35" t="s">
        <v>55</v>
      </c>
      <c r="V665" s="35">
        <v>3.19</v>
      </c>
      <c r="W665" s="35" t="s">
        <v>55</v>
      </c>
      <c r="X665" s="35">
        <v>5.0264839199999996</v>
      </c>
      <c r="Y665" s="35" t="s">
        <v>55</v>
      </c>
      <c r="Z665" s="35">
        <f>AN665-AD665</f>
        <v>4.8800814700000004</v>
      </c>
      <c r="AA665" s="35">
        <v>0</v>
      </c>
      <c r="AB665" s="35">
        <v>0</v>
      </c>
      <c r="AC665" s="35">
        <v>0</v>
      </c>
      <c r="AD665" s="35">
        <v>0</v>
      </c>
      <c r="AE665" s="35">
        <v>0</v>
      </c>
      <c r="AF665" s="35">
        <v>0</v>
      </c>
      <c r="AG665" s="35">
        <v>0</v>
      </c>
      <c r="AH665" s="35">
        <v>0</v>
      </c>
      <c r="AI665" s="35">
        <v>5.0264839199999996</v>
      </c>
      <c r="AJ665" s="35">
        <v>0</v>
      </c>
      <c r="AK665" s="35">
        <v>0</v>
      </c>
      <c r="AL665" s="35">
        <v>4.8800814700000004</v>
      </c>
      <c r="AM665" s="35">
        <f t="shared" ref="AM665:AM709" si="236">AG665+AI665+AK665+AC665+AE665</f>
        <v>5.0264839199999996</v>
      </c>
      <c r="AN665" s="35">
        <f t="shared" ref="AN665:AN709" si="237">AH665+AJ665+AL665+AD665+AF665</f>
        <v>4.8800814700000004</v>
      </c>
      <c r="AO665" s="36" t="s">
        <v>3049</v>
      </c>
    </row>
    <row r="666" spans="1:41" s="5" customFormat="1" ht="94.5" x14ac:dyDescent="0.25">
      <c r="A666" s="30" t="s">
        <v>1176</v>
      </c>
      <c r="B666" s="72" t="s">
        <v>1188</v>
      </c>
      <c r="C666" s="44" t="s">
        <v>1189</v>
      </c>
      <c r="D666" s="61" t="s">
        <v>115</v>
      </c>
      <c r="E666" s="43">
        <v>2020</v>
      </c>
      <c r="F666" s="43">
        <v>2023</v>
      </c>
      <c r="G666" s="43">
        <v>2027</v>
      </c>
      <c r="H666" s="35" t="s">
        <v>55</v>
      </c>
      <c r="I666" s="35" t="s">
        <v>55</v>
      </c>
      <c r="J666" s="35">
        <v>0</v>
      </c>
      <c r="K666" s="35">
        <v>33.14590561</v>
      </c>
      <c r="L666" s="35">
        <v>0</v>
      </c>
      <c r="M666" s="35">
        <v>0</v>
      </c>
      <c r="N666" s="35">
        <v>33.14590561</v>
      </c>
      <c r="O666" s="35">
        <v>0</v>
      </c>
      <c r="P666" s="35">
        <v>31.710023190000001</v>
      </c>
      <c r="Q666" s="35">
        <v>0</v>
      </c>
      <c r="R666" s="35">
        <f t="shared" si="234"/>
        <v>0</v>
      </c>
      <c r="S666" s="35">
        <f t="shared" si="235"/>
        <v>31.710023190000001</v>
      </c>
      <c r="T666" s="35">
        <v>0</v>
      </c>
      <c r="U666" s="35" t="s">
        <v>55</v>
      </c>
      <c r="V666" s="35">
        <v>33.052</v>
      </c>
      <c r="W666" s="35" t="s">
        <v>55</v>
      </c>
      <c r="X666" s="35">
        <v>22.740905609999999</v>
      </c>
      <c r="Y666" s="35" t="s">
        <v>55</v>
      </c>
      <c r="Z666" s="35">
        <f>P666-J666-AB666-AD666</f>
        <v>21.199007620000003</v>
      </c>
      <c r="AA666" s="35">
        <v>0</v>
      </c>
      <c r="AB666" s="35">
        <v>0</v>
      </c>
      <c r="AC666" s="35">
        <v>10.404999999999999</v>
      </c>
      <c r="AD666" s="35">
        <v>10.51101557</v>
      </c>
      <c r="AE666" s="35">
        <v>10.952051579999999</v>
      </c>
      <c r="AF666" s="35">
        <v>10.95205</v>
      </c>
      <c r="AG666" s="35">
        <v>0</v>
      </c>
      <c r="AH666" s="35">
        <v>0</v>
      </c>
      <c r="AI666" s="35">
        <v>11.78885403</v>
      </c>
      <c r="AJ666" s="35">
        <v>0</v>
      </c>
      <c r="AK666" s="35">
        <v>0</v>
      </c>
      <c r="AL666" s="35">
        <v>0</v>
      </c>
      <c r="AM666" s="35">
        <f t="shared" si="236"/>
        <v>33.14590561</v>
      </c>
      <c r="AN666" s="35">
        <f t="shared" si="237"/>
        <v>21.463065569999998</v>
      </c>
      <c r="AO666" s="36" t="s">
        <v>3093</v>
      </c>
    </row>
    <row r="667" spans="1:41" s="5" customFormat="1" ht="15.75" x14ac:dyDescent="0.25">
      <c r="A667" s="30" t="s">
        <v>1176</v>
      </c>
      <c r="B667" s="72" t="s">
        <v>1190</v>
      </c>
      <c r="C667" s="44" t="s">
        <v>1191</v>
      </c>
      <c r="D667" s="42" t="s">
        <v>97</v>
      </c>
      <c r="E667" s="43">
        <v>2020</v>
      </c>
      <c r="F667" s="43">
        <v>2020</v>
      </c>
      <c r="G667" s="43">
        <v>2020</v>
      </c>
      <c r="H667" s="35" t="s">
        <v>55</v>
      </c>
      <c r="I667" s="35" t="s">
        <v>55</v>
      </c>
      <c r="J667" s="35">
        <v>0</v>
      </c>
      <c r="K667" s="35">
        <v>1.5485</v>
      </c>
      <c r="L667" s="35">
        <v>0</v>
      </c>
      <c r="M667" s="35">
        <v>0</v>
      </c>
      <c r="N667" s="35">
        <v>1.5485</v>
      </c>
      <c r="O667" s="35">
        <v>0</v>
      </c>
      <c r="P667" s="35">
        <f>J667+AN667+AB667</f>
        <v>1.5485</v>
      </c>
      <c r="Q667" s="35">
        <v>0</v>
      </c>
      <c r="R667" s="35">
        <f t="shared" si="234"/>
        <v>0</v>
      </c>
      <c r="S667" s="35">
        <f t="shared" si="235"/>
        <v>1.5485</v>
      </c>
      <c r="T667" s="35">
        <v>0</v>
      </c>
      <c r="U667" s="35" t="s">
        <v>55</v>
      </c>
      <c r="V667" s="35">
        <v>1.5609999999999999</v>
      </c>
      <c r="W667" s="35" t="s">
        <v>55</v>
      </c>
      <c r="X667" s="35">
        <v>0</v>
      </c>
      <c r="Y667" s="35" t="s">
        <v>55</v>
      </c>
      <c r="Z667" s="35">
        <f>AN667-AD667</f>
        <v>0</v>
      </c>
      <c r="AA667" s="35">
        <v>0</v>
      </c>
      <c r="AB667" s="35">
        <v>0</v>
      </c>
      <c r="AC667" s="35">
        <v>1.5485</v>
      </c>
      <c r="AD667" s="35">
        <v>1.5485</v>
      </c>
      <c r="AE667" s="35">
        <v>0</v>
      </c>
      <c r="AF667" s="35">
        <v>0</v>
      </c>
      <c r="AG667" s="35">
        <v>0</v>
      </c>
      <c r="AH667" s="35">
        <v>0</v>
      </c>
      <c r="AI667" s="35">
        <v>0</v>
      </c>
      <c r="AJ667" s="35">
        <v>0</v>
      </c>
      <c r="AK667" s="35">
        <v>0</v>
      </c>
      <c r="AL667" s="35">
        <v>0</v>
      </c>
      <c r="AM667" s="35">
        <f t="shared" si="236"/>
        <v>1.5485</v>
      </c>
      <c r="AN667" s="35">
        <f t="shared" si="237"/>
        <v>1.5485</v>
      </c>
      <c r="AO667" s="36" t="s">
        <v>2539</v>
      </c>
    </row>
    <row r="668" spans="1:41" s="5" customFormat="1" ht="47.25" x14ac:dyDescent="0.25">
      <c r="A668" s="30" t="s">
        <v>1176</v>
      </c>
      <c r="B668" s="72" t="s">
        <v>1192</v>
      </c>
      <c r="C668" s="44" t="s">
        <v>1193</v>
      </c>
      <c r="D668" s="42" t="s">
        <v>124</v>
      </c>
      <c r="E668" s="43">
        <v>2021</v>
      </c>
      <c r="F668" s="43">
        <v>2021</v>
      </c>
      <c r="G668" s="43">
        <v>2021</v>
      </c>
      <c r="H668" s="35" t="s">
        <v>55</v>
      </c>
      <c r="I668" s="35" t="s">
        <v>55</v>
      </c>
      <c r="J668" s="35">
        <v>0</v>
      </c>
      <c r="K668" s="35">
        <v>2.2526788200000003</v>
      </c>
      <c r="L668" s="35">
        <v>0</v>
      </c>
      <c r="M668" s="35">
        <v>0</v>
      </c>
      <c r="N668" s="35">
        <v>2.2526788200000003</v>
      </c>
      <c r="O668" s="35">
        <v>0</v>
      </c>
      <c r="P668" s="35">
        <f>J668+AN668+AB668</f>
        <v>2.1433671099999998</v>
      </c>
      <c r="Q668" s="35">
        <v>0</v>
      </c>
      <c r="R668" s="35">
        <f t="shared" si="234"/>
        <v>0</v>
      </c>
      <c r="S668" s="35">
        <f t="shared" si="235"/>
        <v>2.1433671099999998</v>
      </c>
      <c r="T668" s="35">
        <v>0</v>
      </c>
      <c r="U668" s="35" t="s">
        <v>55</v>
      </c>
      <c r="V668" s="35">
        <v>2.1629999999999998</v>
      </c>
      <c r="W668" s="35" t="s">
        <v>55</v>
      </c>
      <c r="X668" s="35">
        <v>2.2526788200000003</v>
      </c>
      <c r="Y668" s="35" t="s">
        <v>55</v>
      </c>
      <c r="Z668" s="35">
        <f>AN668-AD668</f>
        <v>2.1433671099999998</v>
      </c>
      <c r="AA668" s="35">
        <v>0</v>
      </c>
      <c r="AB668" s="35">
        <v>0</v>
      </c>
      <c r="AC668" s="35">
        <v>0</v>
      </c>
      <c r="AD668" s="35">
        <v>0</v>
      </c>
      <c r="AE668" s="35">
        <v>2.2526788200000003</v>
      </c>
      <c r="AF668" s="35">
        <v>2.1433671099999998</v>
      </c>
      <c r="AG668" s="35">
        <v>0</v>
      </c>
      <c r="AH668" s="35">
        <v>0</v>
      </c>
      <c r="AI668" s="35">
        <v>0</v>
      </c>
      <c r="AJ668" s="35">
        <v>0</v>
      </c>
      <c r="AK668" s="35">
        <v>0</v>
      </c>
      <c r="AL668" s="35">
        <v>0</v>
      </c>
      <c r="AM668" s="35">
        <f t="shared" si="236"/>
        <v>2.2526788200000003</v>
      </c>
      <c r="AN668" s="35">
        <f t="shared" si="237"/>
        <v>2.1433671099999998</v>
      </c>
      <c r="AO668" s="36" t="s">
        <v>2976</v>
      </c>
    </row>
    <row r="669" spans="1:41" s="5" customFormat="1" ht="63" x14ac:dyDescent="0.25">
      <c r="A669" s="30" t="s">
        <v>1176</v>
      </c>
      <c r="B669" s="72" t="s">
        <v>1194</v>
      </c>
      <c r="C669" s="44" t="s">
        <v>1195</v>
      </c>
      <c r="D669" s="42" t="s">
        <v>124</v>
      </c>
      <c r="E669" s="43">
        <v>2027</v>
      </c>
      <c r="F669" s="43">
        <v>2022</v>
      </c>
      <c r="G669" s="43">
        <v>2027</v>
      </c>
      <c r="H669" s="35" t="s">
        <v>55</v>
      </c>
      <c r="I669" s="35" t="s">
        <v>55</v>
      </c>
      <c r="J669" s="35">
        <v>0</v>
      </c>
      <c r="K669" s="35">
        <v>7.3804208999999998</v>
      </c>
      <c r="L669" s="35">
        <v>0</v>
      </c>
      <c r="M669" s="35">
        <v>0</v>
      </c>
      <c r="N669" s="35">
        <v>7.3804208999999998</v>
      </c>
      <c r="O669" s="35">
        <v>0</v>
      </c>
      <c r="P669" s="35">
        <v>7.1654571799999998</v>
      </c>
      <c r="Q669" s="35">
        <v>0</v>
      </c>
      <c r="R669" s="35">
        <f t="shared" si="234"/>
        <v>0</v>
      </c>
      <c r="S669" s="35">
        <f t="shared" si="235"/>
        <v>7.1654571799999998</v>
      </c>
      <c r="T669" s="35">
        <v>0</v>
      </c>
      <c r="U669" s="35" t="s">
        <v>55</v>
      </c>
      <c r="V669" s="35">
        <v>7.4269999999999996</v>
      </c>
      <c r="W669" s="35" t="s">
        <v>55</v>
      </c>
      <c r="X669" s="35">
        <v>7.3804208999999998</v>
      </c>
      <c r="Y669" s="35" t="s">
        <v>55</v>
      </c>
      <c r="Z669" s="35">
        <f>P669-J669-AB669-AD669</f>
        <v>7.1654571799999998</v>
      </c>
      <c r="AA669" s="35">
        <v>0</v>
      </c>
      <c r="AB669" s="35">
        <v>0</v>
      </c>
      <c r="AC669" s="35">
        <v>0</v>
      </c>
      <c r="AD669" s="35">
        <v>0</v>
      </c>
      <c r="AE669" s="35">
        <v>0</v>
      </c>
      <c r="AF669" s="35">
        <v>0</v>
      </c>
      <c r="AG669" s="35">
        <v>7.3804208999999998</v>
      </c>
      <c r="AH669" s="35">
        <v>0</v>
      </c>
      <c r="AI669" s="35">
        <v>0</v>
      </c>
      <c r="AJ669" s="35">
        <v>0</v>
      </c>
      <c r="AK669" s="35">
        <v>0</v>
      </c>
      <c r="AL669" s="35">
        <v>0</v>
      </c>
      <c r="AM669" s="35">
        <f t="shared" si="236"/>
        <v>7.3804208999999998</v>
      </c>
      <c r="AN669" s="35">
        <f t="shared" si="237"/>
        <v>0</v>
      </c>
      <c r="AO669" s="36" t="s">
        <v>3094</v>
      </c>
    </row>
    <row r="670" spans="1:41" s="5" customFormat="1" ht="63" x14ac:dyDescent="0.25">
      <c r="A670" s="30" t="s">
        <v>1176</v>
      </c>
      <c r="B670" s="72" t="s">
        <v>1196</v>
      </c>
      <c r="C670" s="44" t="s">
        <v>1197</v>
      </c>
      <c r="D670" s="42" t="s">
        <v>124</v>
      </c>
      <c r="E670" s="43">
        <v>2026</v>
      </c>
      <c r="F670" s="43">
        <v>2022</v>
      </c>
      <c r="G670" s="43">
        <v>2026</v>
      </c>
      <c r="H670" s="35" t="s">
        <v>55</v>
      </c>
      <c r="I670" s="35" t="s">
        <v>55</v>
      </c>
      <c r="J670" s="35">
        <v>0</v>
      </c>
      <c r="K670" s="35">
        <v>5.6870182299999996</v>
      </c>
      <c r="L670" s="35">
        <v>0</v>
      </c>
      <c r="M670" s="35">
        <v>0</v>
      </c>
      <c r="N670" s="35">
        <v>5.6870182299999996</v>
      </c>
      <c r="O670" s="35">
        <v>0</v>
      </c>
      <c r="P670" s="35">
        <v>5.5213769199999998</v>
      </c>
      <c r="Q670" s="35">
        <v>0</v>
      </c>
      <c r="R670" s="35">
        <f t="shared" si="234"/>
        <v>0</v>
      </c>
      <c r="S670" s="35">
        <f t="shared" si="235"/>
        <v>5.5213769199999998</v>
      </c>
      <c r="T670" s="35">
        <v>0</v>
      </c>
      <c r="U670" s="35" t="s">
        <v>55</v>
      </c>
      <c r="V670" s="35">
        <v>5.4870000000000001</v>
      </c>
      <c r="W670" s="35" t="s">
        <v>55</v>
      </c>
      <c r="X670" s="35">
        <v>5.6870182299999996</v>
      </c>
      <c r="Y670" s="35" t="s">
        <v>55</v>
      </c>
      <c r="Z670" s="35">
        <f>P670-J670-AB670-AD670</f>
        <v>5.5213769199999998</v>
      </c>
      <c r="AA670" s="35">
        <v>0</v>
      </c>
      <c r="AB670" s="35">
        <v>0</v>
      </c>
      <c r="AC670" s="35">
        <v>0</v>
      </c>
      <c r="AD670" s="35">
        <v>0</v>
      </c>
      <c r="AE670" s="35">
        <v>0</v>
      </c>
      <c r="AF670" s="35">
        <v>0</v>
      </c>
      <c r="AG670" s="35">
        <v>5.6870182299999996</v>
      </c>
      <c r="AH670" s="35">
        <v>0</v>
      </c>
      <c r="AI670" s="35">
        <v>0</v>
      </c>
      <c r="AJ670" s="35">
        <v>0</v>
      </c>
      <c r="AK670" s="35">
        <v>0</v>
      </c>
      <c r="AL670" s="35">
        <v>0</v>
      </c>
      <c r="AM670" s="35">
        <f t="shared" si="236"/>
        <v>5.6870182299999996</v>
      </c>
      <c r="AN670" s="35">
        <f t="shared" si="237"/>
        <v>0</v>
      </c>
      <c r="AO670" s="36" t="s">
        <v>3095</v>
      </c>
    </row>
    <row r="671" spans="1:41" s="5" customFormat="1" ht="63" x14ac:dyDescent="0.25">
      <c r="A671" s="30" t="s">
        <v>1176</v>
      </c>
      <c r="B671" s="72" t="s">
        <v>1198</v>
      </c>
      <c r="C671" s="44" t="s">
        <v>1199</v>
      </c>
      <c r="D671" s="42" t="s">
        <v>124</v>
      </c>
      <c r="E671" s="43">
        <v>2026</v>
      </c>
      <c r="F671" s="43">
        <v>2023</v>
      </c>
      <c r="G671" s="43">
        <v>2026</v>
      </c>
      <c r="H671" s="35" t="s">
        <v>55</v>
      </c>
      <c r="I671" s="35" t="s">
        <v>55</v>
      </c>
      <c r="J671" s="35">
        <v>0</v>
      </c>
      <c r="K671" s="35">
        <v>9.5022409900000007</v>
      </c>
      <c r="L671" s="35">
        <v>0</v>
      </c>
      <c r="M671" s="35">
        <v>0</v>
      </c>
      <c r="N671" s="35">
        <v>9.5022409900000007</v>
      </c>
      <c r="O671" s="35">
        <v>0</v>
      </c>
      <c r="P671" s="35">
        <v>9.2254766999999998</v>
      </c>
      <c r="Q671" s="35">
        <v>0</v>
      </c>
      <c r="R671" s="35">
        <f t="shared" si="234"/>
        <v>0</v>
      </c>
      <c r="S671" s="35">
        <f t="shared" si="235"/>
        <v>9.2254766999999998</v>
      </c>
      <c r="T671" s="35">
        <v>0</v>
      </c>
      <c r="U671" s="35" t="s">
        <v>55</v>
      </c>
      <c r="V671" s="35">
        <v>9.2910000000000004</v>
      </c>
      <c r="W671" s="35" t="s">
        <v>55</v>
      </c>
      <c r="X671" s="35">
        <v>9.5022409900000007</v>
      </c>
      <c r="Y671" s="35" t="s">
        <v>55</v>
      </c>
      <c r="Z671" s="35">
        <f>P671-J671-AB671-AD671</f>
        <v>9.2254766999999998</v>
      </c>
      <c r="AA671" s="35">
        <v>0</v>
      </c>
      <c r="AB671" s="35">
        <v>0</v>
      </c>
      <c r="AC671" s="35">
        <v>0</v>
      </c>
      <c r="AD671" s="35">
        <v>0</v>
      </c>
      <c r="AE671" s="35">
        <v>0</v>
      </c>
      <c r="AF671" s="35">
        <v>0</v>
      </c>
      <c r="AG671" s="35">
        <v>0</v>
      </c>
      <c r="AH671" s="35">
        <v>0</v>
      </c>
      <c r="AI671" s="35">
        <v>9.5022409900000007</v>
      </c>
      <c r="AJ671" s="35">
        <v>0</v>
      </c>
      <c r="AK671" s="35">
        <v>0</v>
      </c>
      <c r="AL671" s="35">
        <v>0</v>
      </c>
      <c r="AM671" s="35">
        <f t="shared" si="236"/>
        <v>9.5022409900000007</v>
      </c>
      <c r="AN671" s="35">
        <f t="shared" si="237"/>
        <v>0</v>
      </c>
      <c r="AO671" s="36" t="s">
        <v>3096</v>
      </c>
    </row>
    <row r="672" spans="1:41" s="5" customFormat="1" ht="63" x14ac:dyDescent="0.25">
      <c r="A672" s="30" t="s">
        <v>1176</v>
      </c>
      <c r="B672" s="72" t="s">
        <v>1200</v>
      </c>
      <c r="C672" s="44" t="s">
        <v>1201</v>
      </c>
      <c r="D672" s="42" t="s">
        <v>124</v>
      </c>
      <c r="E672" s="43">
        <v>2026</v>
      </c>
      <c r="F672" s="43">
        <v>2023</v>
      </c>
      <c r="G672" s="43">
        <v>2026</v>
      </c>
      <c r="H672" s="35" t="s">
        <v>55</v>
      </c>
      <c r="I672" s="35" t="s">
        <v>55</v>
      </c>
      <c r="J672" s="35">
        <v>0</v>
      </c>
      <c r="K672" s="35">
        <v>0.89221326999999995</v>
      </c>
      <c r="L672" s="35">
        <v>0</v>
      </c>
      <c r="M672" s="35">
        <v>0</v>
      </c>
      <c r="N672" s="35">
        <v>0.89221326999999995</v>
      </c>
      <c r="O672" s="35">
        <v>0</v>
      </c>
      <c r="P672" s="35">
        <v>0.86622646999999997</v>
      </c>
      <c r="Q672" s="35">
        <v>0</v>
      </c>
      <c r="R672" s="35">
        <f t="shared" si="234"/>
        <v>0</v>
      </c>
      <c r="S672" s="35">
        <f t="shared" si="235"/>
        <v>0.86622646999999997</v>
      </c>
      <c r="T672" s="35">
        <v>0</v>
      </c>
      <c r="U672" s="35" t="s">
        <v>55</v>
      </c>
      <c r="V672" s="35">
        <v>0.90800000000000003</v>
      </c>
      <c r="W672" s="35" t="s">
        <v>55</v>
      </c>
      <c r="X672" s="35">
        <v>0.89221326999999995</v>
      </c>
      <c r="Y672" s="35" t="s">
        <v>55</v>
      </c>
      <c r="Z672" s="35">
        <f>P672-J672-AB672-AD672</f>
        <v>0.86622646999999997</v>
      </c>
      <c r="AA672" s="35">
        <v>0</v>
      </c>
      <c r="AB672" s="35">
        <v>0</v>
      </c>
      <c r="AC672" s="35">
        <v>0</v>
      </c>
      <c r="AD672" s="35">
        <v>0</v>
      </c>
      <c r="AE672" s="35">
        <v>0</v>
      </c>
      <c r="AF672" s="35">
        <v>0</v>
      </c>
      <c r="AG672" s="35">
        <v>0</v>
      </c>
      <c r="AH672" s="35">
        <v>0</v>
      </c>
      <c r="AI672" s="35">
        <v>0.89221326999999995</v>
      </c>
      <c r="AJ672" s="35">
        <v>0</v>
      </c>
      <c r="AK672" s="35">
        <v>0</v>
      </c>
      <c r="AL672" s="35">
        <v>0</v>
      </c>
      <c r="AM672" s="35">
        <f t="shared" si="236"/>
        <v>0.89221326999999995</v>
      </c>
      <c r="AN672" s="35">
        <f t="shared" si="237"/>
        <v>0</v>
      </c>
      <c r="AO672" s="36" t="s">
        <v>3096</v>
      </c>
    </row>
    <row r="673" spans="1:41" s="5" customFormat="1" ht="173.25" x14ac:dyDescent="0.25">
      <c r="A673" s="30" t="s">
        <v>1176</v>
      </c>
      <c r="B673" s="72" t="s">
        <v>1202</v>
      </c>
      <c r="C673" s="44" t="s">
        <v>1203</v>
      </c>
      <c r="D673" s="61" t="s">
        <v>115</v>
      </c>
      <c r="E673" s="43">
        <v>2020</v>
      </c>
      <c r="F673" s="43">
        <v>2023</v>
      </c>
      <c r="G673" s="43">
        <v>2023</v>
      </c>
      <c r="H673" s="35" t="s">
        <v>55</v>
      </c>
      <c r="I673" s="35" t="s">
        <v>55</v>
      </c>
      <c r="J673" s="35">
        <v>0</v>
      </c>
      <c r="K673" s="35">
        <v>5.4127675599999998</v>
      </c>
      <c r="L673" s="35">
        <v>0</v>
      </c>
      <c r="M673" s="35">
        <v>0</v>
      </c>
      <c r="N673" s="35">
        <v>5.4127675599999998</v>
      </c>
      <c r="O673" s="35">
        <v>0</v>
      </c>
      <c r="P673" s="35">
        <f>J673+AN673+AB673</f>
        <v>5.6896329999999997</v>
      </c>
      <c r="Q673" s="35">
        <v>0</v>
      </c>
      <c r="R673" s="35">
        <f t="shared" si="234"/>
        <v>0</v>
      </c>
      <c r="S673" s="35">
        <f t="shared" si="235"/>
        <v>5.6896329999999997</v>
      </c>
      <c r="T673" s="35">
        <v>0</v>
      </c>
      <c r="U673" s="35" t="s">
        <v>55</v>
      </c>
      <c r="V673" s="35">
        <v>5.5380000000000003</v>
      </c>
      <c r="W673" s="35" t="s">
        <v>55</v>
      </c>
      <c r="X673" s="35">
        <v>2.8447675599999998</v>
      </c>
      <c r="Y673" s="35" t="s">
        <v>55</v>
      </c>
      <c r="Z673" s="35">
        <f>AN673-AD673</f>
        <v>3.1382996599999995</v>
      </c>
      <c r="AA673" s="35">
        <v>0</v>
      </c>
      <c r="AB673" s="35">
        <v>0</v>
      </c>
      <c r="AC673" s="35">
        <v>2.5680000000000001</v>
      </c>
      <c r="AD673" s="35">
        <v>2.5513333400000002</v>
      </c>
      <c r="AE673" s="35">
        <v>0</v>
      </c>
      <c r="AF673" s="35">
        <v>0</v>
      </c>
      <c r="AG673" s="35">
        <v>0</v>
      </c>
      <c r="AH673" s="35">
        <v>0</v>
      </c>
      <c r="AI673" s="35">
        <v>2.8447675599999998</v>
      </c>
      <c r="AJ673" s="35">
        <v>3.1382996599999995</v>
      </c>
      <c r="AK673" s="35">
        <v>0</v>
      </c>
      <c r="AL673" s="35">
        <v>0</v>
      </c>
      <c r="AM673" s="35">
        <f t="shared" si="236"/>
        <v>5.4127675599999998</v>
      </c>
      <c r="AN673" s="35">
        <f t="shared" si="237"/>
        <v>5.6896329999999997</v>
      </c>
      <c r="AO673" s="36" t="s">
        <v>3017</v>
      </c>
    </row>
    <row r="674" spans="1:41" s="5" customFormat="1" ht="173.25" x14ac:dyDescent="0.25">
      <c r="A674" s="30" t="s">
        <v>1176</v>
      </c>
      <c r="B674" s="72" t="s">
        <v>1204</v>
      </c>
      <c r="C674" s="44" t="s">
        <v>1205</v>
      </c>
      <c r="D674" s="61" t="s">
        <v>115</v>
      </c>
      <c r="E674" s="43">
        <v>2020</v>
      </c>
      <c r="F674" s="43">
        <v>2022</v>
      </c>
      <c r="G674" s="43">
        <v>2027</v>
      </c>
      <c r="H674" s="35" t="s">
        <v>55</v>
      </c>
      <c r="I674" s="35" t="s">
        <v>55</v>
      </c>
      <c r="J674" s="35">
        <v>0</v>
      </c>
      <c r="K674" s="35">
        <v>66.728299679999992</v>
      </c>
      <c r="L674" s="35">
        <v>0</v>
      </c>
      <c r="M674" s="35">
        <v>0</v>
      </c>
      <c r="N674" s="35">
        <v>66.728299679999992</v>
      </c>
      <c r="O674" s="35">
        <v>0</v>
      </c>
      <c r="P674" s="35">
        <v>69.853442700000002</v>
      </c>
      <c r="Q674" s="35">
        <v>0</v>
      </c>
      <c r="R674" s="35">
        <f t="shared" si="234"/>
        <v>0</v>
      </c>
      <c r="S674" s="35">
        <f t="shared" si="235"/>
        <v>69.853442700000002</v>
      </c>
      <c r="T674" s="35">
        <v>0</v>
      </c>
      <c r="U674" s="35" t="s">
        <v>55</v>
      </c>
      <c r="V674" s="35">
        <v>66.722000000000008</v>
      </c>
      <c r="W674" s="35" t="s">
        <v>55</v>
      </c>
      <c r="X674" s="35">
        <v>34.597268289999995</v>
      </c>
      <c r="Y674" s="35" t="s">
        <v>55</v>
      </c>
      <c r="Z674" s="35">
        <f>P674-J674-AB674-AD674</f>
        <v>37.722411310000005</v>
      </c>
      <c r="AA674" s="35">
        <v>0</v>
      </c>
      <c r="AB674" s="35">
        <v>0</v>
      </c>
      <c r="AC674" s="35">
        <v>32.131031389999997</v>
      </c>
      <c r="AD674" s="35">
        <v>32.131031389999997</v>
      </c>
      <c r="AE674" s="35">
        <v>0</v>
      </c>
      <c r="AF674" s="35">
        <v>0</v>
      </c>
      <c r="AG674" s="35">
        <v>34.597268290000002</v>
      </c>
      <c r="AH674" s="35">
        <v>0</v>
      </c>
      <c r="AI674" s="35">
        <v>0</v>
      </c>
      <c r="AJ674" s="35">
        <v>0</v>
      </c>
      <c r="AK674" s="35">
        <v>0</v>
      </c>
      <c r="AL674" s="35">
        <v>0</v>
      </c>
      <c r="AM674" s="35">
        <f t="shared" si="236"/>
        <v>66.728299679999992</v>
      </c>
      <c r="AN674" s="35">
        <f t="shared" si="237"/>
        <v>32.131031389999997</v>
      </c>
      <c r="AO674" s="36" t="s">
        <v>3097</v>
      </c>
    </row>
    <row r="675" spans="1:41" s="5" customFormat="1" ht="15.75" x14ac:dyDescent="0.25">
      <c r="A675" s="30" t="s">
        <v>1176</v>
      </c>
      <c r="B675" s="72" t="s">
        <v>1206</v>
      </c>
      <c r="C675" s="44" t="s">
        <v>1207</v>
      </c>
      <c r="D675" s="42" t="s">
        <v>97</v>
      </c>
      <c r="E675" s="43">
        <v>2020</v>
      </c>
      <c r="F675" s="43">
        <v>2020</v>
      </c>
      <c r="G675" s="43">
        <v>2020</v>
      </c>
      <c r="H675" s="35" t="s">
        <v>55</v>
      </c>
      <c r="I675" s="35" t="s">
        <v>55</v>
      </c>
      <c r="J675" s="35">
        <v>0</v>
      </c>
      <c r="K675" s="35">
        <v>1.143</v>
      </c>
      <c r="L675" s="35">
        <v>0</v>
      </c>
      <c r="M675" s="35">
        <v>0</v>
      </c>
      <c r="N675" s="35">
        <v>1.143</v>
      </c>
      <c r="O675" s="35">
        <v>0</v>
      </c>
      <c r="P675" s="35">
        <f t="shared" ref="P675:P686" si="238">J675+AN675+AB675</f>
        <v>1.143</v>
      </c>
      <c r="Q675" s="35">
        <v>0</v>
      </c>
      <c r="R675" s="35">
        <f t="shared" si="234"/>
        <v>0</v>
      </c>
      <c r="S675" s="35">
        <f t="shared" si="235"/>
        <v>1.143</v>
      </c>
      <c r="T675" s="35">
        <v>0</v>
      </c>
      <c r="U675" s="35" t="s">
        <v>55</v>
      </c>
      <c r="V675" s="35">
        <v>1.143</v>
      </c>
      <c r="W675" s="35" t="s">
        <v>55</v>
      </c>
      <c r="X675" s="35">
        <v>0</v>
      </c>
      <c r="Y675" s="35" t="s">
        <v>55</v>
      </c>
      <c r="Z675" s="35">
        <f t="shared" ref="Z675:Z686" si="239">AN675-AD675</f>
        <v>0</v>
      </c>
      <c r="AA675" s="35">
        <v>0</v>
      </c>
      <c r="AB675" s="35">
        <v>0</v>
      </c>
      <c r="AC675" s="35">
        <v>1.143</v>
      </c>
      <c r="AD675" s="35">
        <v>1.143</v>
      </c>
      <c r="AE675" s="35">
        <v>0</v>
      </c>
      <c r="AF675" s="35">
        <v>0</v>
      </c>
      <c r="AG675" s="35">
        <v>0</v>
      </c>
      <c r="AH675" s="35">
        <v>0</v>
      </c>
      <c r="AI675" s="35">
        <v>0</v>
      </c>
      <c r="AJ675" s="35">
        <v>0</v>
      </c>
      <c r="AK675" s="35">
        <v>0</v>
      </c>
      <c r="AL675" s="35">
        <v>0</v>
      </c>
      <c r="AM675" s="35">
        <f t="shared" si="236"/>
        <v>1.143</v>
      </c>
      <c r="AN675" s="35">
        <f t="shared" si="237"/>
        <v>1.143</v>
      </c>
      <c r="AO675" s="36" t="s">
        <v>2539</v>
      </c>
    </row>
    <row r="676" spans="1:41" s="5" customFormat="1" ht="141.75" x14ac:dyDescent="0.25">
      <c r="A676" s="30" t="s">
        <v>1176</v>
      </c>
      <c r="B676" s="72" t="s">
        <v>1208</v>
      </c>
      <c r="C676" s="44" t="s">
        <v>1209</v>
      </c>
      <c r="D676" s="42" t="s">
        <v>124</v>
      </c>
      <c r="E676" s="43">
        <v>2021</v>
      </c>
      <c r="F676" s="43">
        <v>2021</v>
      </c>
      <c r="G676" s="43">
        <v>2021</v>
      </c>
      <c r="H676" s="35" t="s">
        <v>55</v>
      </c>
      <c r="I676" s="35" t="s">
        <v>55</v>
      </c>
      <c r="J676" s="35">
        <v>0</v>
      </c>
      <c r="K676" s="35">
        <v>1.8970806</v>
      </c>
      <c r="L676" s="35">
        <v>0</v>
      </c>
      <c r="M676" s="35">
        <v>0</v>
      </c>
      <c r="N676" s="35">
        <v>1.8970806</v>
      </c>
      <c r="O676" s="35">
        <v>0</v>
      </c>
      <c r="P676" s="35">
        <f t="shared" si="238"/>
        <v>1.8710937000000001</v>
      </c>
      <c r="Q676" s="35">
        <v>0</v>
      </c>
      <c r="R676" s="35">
        <f t="shared" si="234"/>
        <v>0</v>
      </c>
      <c r="S676" s="35">
        <f t="shared" si="235"/>
        <v>1.8710937000000001</v>
      </c>
      <c r="T676" s="35">
        <v>0</v>
      </c>
      <c r="U676" s="35" t="s">
        <v>55</v>
      </c>
      <c r="V676" s="35">
        <v>1.5680000000000001</v>
      </c>
      <c r="W676" s="35" t="s">
        <v>55</v>
      </c>
      <c r="X676" s="35">
        <v>1.8970806</v>
      </c>
      <c r="Y676" s="35" t="s">
        <v>55</v>
      </c>
      <c r="Z676" s="35">
        <f t="shared" si="239"/>
        <v>1.8710937000000001</v>
      </c>
      <c r="AA676" s="35">
        <v>0</v>
      </c>
      <c r="AB676" s="35">
        <v>0</v>
      </c>
      <c r="AC676" s="35">
        <v>0</v>
      </c>
      <c r="AD676" s="35">
        <v>0</v>
      </c>
      <c r="AE676" s="35">
        <v>1.8970806</v>
      </c>
      <c r="AF676" s="35">
        <v>1.8710937000000001</v>
      </c>
      <c r="AG676" s="35">
        <v>0</v>
      </c>
      <c r="AH676" s="35">
        <v>0</v>
      </c>
      <c r="AI676" s="35">
        <v>0</v>
      </c>
      <c r="AJ676" s="35">
        <v>0</v>
      </c>
      <c r="AK676" s="35">
        <v>0</v>
      </c>
      <c r="AL676" s="35">
        <v>0</v>
      </c>
      <c r="AM676" s="35">
        <f t="shared" si="236"/>
        <v>1.8970806</v>
      </c>
      <c r="AN676" s="35">
        <f t="shared" si="237"/>
        <v>1.8710937000000001</v>
      </c>
      <c r="AO676" s="36" t="s">
        <v>2993</v>
      </c>
    </row>
    <row r="677" spans="1:41" s="5" customFormat="1" ht="63" x14ac:dyDescent="0.25">
      <c r="A677" s="30" t="s">
        <v>1176</v>
      </c>
      <c r="B677" s="72" t="s">
        <v>1210</v>
      </c>
      <c r="C677" s="44" t="s">
        <v>1211</v>
      </c>
      <c r="D677" s="42" t="s">
        <v>124</v>
      </c>
      <c r="E677" s="43">
        <v>2021</v>
      </c>
      <c r="F677" s="43">
        <v>2021</v>
      </c>
      <c r="G677" s="43">
        <v>2021</v>
      </c>
      <c r="H677" s="35" t="s">
        <v>55</v>
      </c>
      <c r="I677" s="35" t="s">
        <v>55</v>
      </c>
      <c r="J677" s="35">
        <v>0</v>
      </c>
      <c r="K677" s="35">
        <v>4.9088318099999997</v>
      </c>
      <c r="L677" s="35">
        <v>0</v>
      </c>
      <c r="M677" s="35">
        <v>0</v>
      </c>
      <c r="N677" s="35">
        <v>4.9088318099999997</v>
      </c>
      <c r="O677" s="35">
        <v>0</v>
      </c>
      <c r="P677" s="35">
        <f t="shared" si="238"/>
        <v>3.39070194</v>
      </c>
      <c r="Q677" s="35">
        <v>0</v>
      </c>
      <c r="R677" s="35">
        <f t="shared" si="234"/>
        <v>0</v>
      </c>
      <c r="S677" s="35">
        <f t="shared" si="235"/>
        <v>3.39070194</v>
      </c>
      <c r="T677" s="35">
        <v>0</v>
      </c>
      <c r="U677" s="35" t="s">
        <v>55</v>
      </c>
      <c r="V677" s="35">
        <v>3.0779999999999998</v>
      </c>
      <c r="W677" s="35" t="s">
        <v>55</v>
      </c>
      <c r="X677" s="35">
        <v>4.9088318099999997</v>
      </c>
      <c r="Y677" s="35" t="s">
        <v>55</v>
      </c>
      <c r="Z677" s="35">
        <f t="shared" si="239"/>
        <v>3.39070194</v>
      </c>
      <c r="AA677" s="35">
        <v>0</v>
      </c>
      <c r="AB677" s="35">
        <v>0</v>
      </c>
      <c r="AC677" s="35">
        <v>0</v>
      </c>
      <c r="AD677" s="35">
        <v>0</v>
      </c>
      <c r="AE677" s="35">
        <v>4.9088318099999997</v>
      </c>
      <c r="AF677" s="35">
        <v>3.39070194</v>
      </c>
      <c r="AG677" s="35">
        <v>0</v>
      </c>
      <c r="AH677" s="35">
        <v>0</v>
      </c>
      <c r="AI677" s="35">
        <v>0</v>
      </c>
      <c r="AJ677" s="35">
        <v>0</v>
      </c>
      <c r="AK677" s="35">
        <v>0</v>
      </c>
      <c r="AL677" s="35">
        <v>0</v>
      </c>
      <c r="AM677" s="35">
        <f t="shared" si="236"/>
        <v>4.9088318099999997</v>
      </c>
      <c r="AN677" s="35">
        <f t="shared" si="237"/>
        <v>3.39070194</v>
      </c>
      <c r="AO677" s="36" t="s">
        <v>2991</v>
      </c>
    </row>
    <row r="678" spans="1:41" s="5" customFormat="1" ht="63" x14ac:dyDescent="0.25">
      <c r="A678" s="30" t="s">
        <v>1176</v>
      </c>
      <c r="B678" s="72" t="s">
        <v>1212</v>
      </c>
      <c r="C678" s="44" t="s">
        <v>1213</v>
      </c>
      <c r="D678" s="42" t="s">
        <v>124</v>
      </c>
      <c r="E678" s="43">
        <v>2021</v>
      </c>
      <c r="F678" s="43">
        <v>2021</v>
      </c>
      <c r="G678" s="43">
        <v>2021</v>
      </c>
      <c r="H678" s="35" t="s">
        <v>55</v>
      </c>
      <c r="I678" s="35" t="s">
        <v>55</v>
      </c>
      <c r="J678" s="35">
        <v>0</v>
      </c>
      <c r="K678" s="35">
        <v>7.7249090399999991</v>
      </c>
      <c r="L678" s="35">
        <v>0</v>
      </c>
      <c r="M678" s="35">
        <v>0</v>
      </c>
      <c r="N678" s="35">
        <v>7.7249090399999991</v>
      </c>
      <c r="O678" s="35">
        <v>0</v>
      </c>
      <c r="P678" s="35">
        <f t="shared" si="238"/>
        <v>7.1460822200000003</v>
      </c>
      <c r="Q678" s="35">
        <v>0</v>
      </c>
      <c r="R678" s="35">
        <f t="shared" si="234"/>
        <v>0</v>
      </c>
      <c r="S678" s="35">
        <f t="shared" si="235"/>
        <v>7.1460822200000003</v>
      </c>
      <c r="T678" s="35">
        <v>0</v>
      </c>
      <c r="U678" s="35" t="s">
        <v>55</v>
      </c>
      <c r="V678" s="35">
        <v>8.0630000000000006</v>
      </c>
      <c r="W678" s="35" t="s">
        <v>55</v>
      </c>
      <c r="X678" s="35">
        <v>7.7249090399999991</v>
      </c>
      <c r="Y678" s="35" t="s">
        <v>55</v>
      </c>
      <c r="Z678" s="35">
        <f t="shared" si="239"/>
        <v>7.1460822200000003</v>
      </c>
      <c r="AA678" s="35">
        <v>0</v>
      </c>
      <c r="AB678" s="35">
        <v>0</v>
      </c>
      <c r="AC678" s="35">
        <v>0</v>
      </c>
      <c r="AD678" s="35">
        <v>0</v>
      </c>
      <c r="AE678" s="35">
        <v>7.7249090399999991</v>
      </c>
      <c r="AF678" s="35">
        <v>7.1460822200000003</v>
      </c>
      <c r="AG678" s="35">
        <v>0</v>
      </c>
      <c r="AH678" s="35">
        <v>0</v>
      </c>
      <c r="AI678" s="35">
        <v>0</v>
      </c>
      <c r="AJ678" s="35">
        <v>0</v>
      </c>
      <c r="AK678" s="35">
        <v>0</v>
      </c>
      <c r="AL678" s="35">
        <v>0</v>
      </c>
      <c r="AM678" s="35">
        <f t="shared" si="236"/>
        <v>7.7249090399999991</v>
      </c>
      <c r="AN678" s="35">
        <f t="shared" si="237"/>
        <v>7.1460822200000003</v>
      </c>
      <c r="AO678" s="36" t="s">
        <v>2991</v>
      </c>
    </row>
    <row r="679" spans="1:41" s="5" customFormat="1" ht="63" x14ac:dyDescent="0.25">
      <c r="A679" s="30" t="s">
        <v>1176</v>
      </c>
      <c r="B679" s="72" t="s">
        <v>1214</v>
      </c>
      <c r="C679" s="44" t="s">
        <v>1215</v>
      </c>
      <c r="D679" s="42" t="s">
        <v>124</v>
      </c>
      <c r="E679" s="43">
        <v>2021</v>
      </c>
      <c r="F679" s="43">
        <v>2021</v>
      </c>
      <c r="G679" s="43">
        <v>2021</v>
      </c>
      <c r="H679" s="35" t="s">
        <v>55</v>
      </c>
      <c r="I679" s="35" t="s">
        <v>55</v>
      </c>
      <c r="J679" s="35">
        <v>0</v>
      </c>
      <c r="K679" s="35">
        <v>2.1451933100000002</v>
      </c>
      <c r="L679" s="35">
        <v>0</v>
      </c>
      <c r="M679" s="35">
        <v>0</v>
      </c>
      <c r="N679" s="35">
        <v>2.1451933100000002</v>
      </c>
      <c r="O679" s="35">
        <v>0</v>
      </c>
      <c r="P679" s="35">
        <f t="shared" si="238"/>
        <v>2.0876826400000001</v>
      </c>
      <c r="Q679" s="35">
        <v>0</v>
      </c>
      <c r="R679" s="35">
        <f t="shared" si="234"/>
        <v>0</v>
      </c>
      <c r="S679" s="35">
        <f t="shared" si="235"/>
        <v>2.0876826400000001</v>
      </c>
      <c r="T679" s="35">
        <v>0</v>
      </c>
      <c r="U679" s="35" t="s">
        <v>55</v>
      </c>
      <c r="V679" s="35">
        <v>2.1629999999999998</v>
      </c>
      <c r="W679" s="35" t="s">
        <v>55</v>
      </c>
      <c r="X679" s="35">
        <v>2.1451933100000002</v>
      </c>
      <c r="Y679" s="35" t="s">
        <v>55</v>
      </c>
      <c r="Z679" s="35">
        <f t="shared" si="239"/>
        <v>2.0876826400000001</v>
      </c>
      <c r="AA679" s="35">
        <v>0</v>
      </c>
      <c r="AB679" s="35">
        <v>0</v>
      </c>
      <c r="AC679" s="35">
        <v>0</v>
      </c>
      <c r="AD679" s="35">
        <v>0</v>
      </c>
      <c r="AE679" s="35">
        <v>2.1451933100000002</v>
      </c>
      <c r="AF679" s="35">
        <v>2.0876826400000001</v>
      </c>
      <c r="AG679" s="35">
        <v>0</v>
      </c>
      <c r="AH679" s="35">
        <v>0</v>
      </c>
      <c r="AI679" s="35">
        <v>0</v>
      </c>
      <c r="AJ679" s="35">
        <v>0</v>
      </c>
      <c r="AK679" s="35">
        <v>0</v>
      </c>
      <c r="AL679" s="35">
        <v>0</v>
      </c>
      <c r="AM679" s="35">
        <f t="shared" si="236"/>
        <v>2.1451933100000002</v>
      </c>
      <c r="AN679" s="35">
        <f t="shared" si="237"/>
        <v>2.0876826400000001</v>
      </c>
      <c r="AO679" s="36" t="s">
        <v>2991</v>
      </c>
    </row>
    <row r="680" spans="1:41" s="5" customFormat="1" ht="141.75" x14ac:dyDescent="0.25">
      <c r="A680" s="30" t="s">
        <v>1176</v>
      </c>
      <c r="B680" s="72" t="s">
        <v>1216</v>
      </c>
      <c r="C680" s="44" t="s">
        <v>1217</v>
      </c>
      <c r="D680" s="42" t="s">
        <v>124</v>
      </c>
      <c r="E680" s="43">
        <v>2021</v>
      </c>
      <c r="F680" s="43">
        <v>2021</v>
      </c>
      <c r="G680" s="43">
        <v>2021</v>
      </c>
      <c r="H680" s="35" t="s">
        <v>55</v>
      </c>
      <c r="I680" s="35" t="s">
        <v>55</v>
      </c>
      <c r="J680" s="35">
        <v>0</v>
      </c>
      <c r="K680" s="35">
        <v>3.0928406799999997</v>
      </c>
      <c r="L680" s="35">
        <v>0</v>
      </c>
      <c r="M680" s="35">
        <v>0</v>
      </c>
      <c r="N680" s="35">
        <v>3.0928406799999997</v>
      </c>
      <c r="O680" s="35">
        <v>0</v>
      </c>
      <c r="P680" s="35">
        <f t="shared" si="238"/>
        <v>3.2406250000000001</v>
      </c>
      <c r="Q680" s="35">
        <v>0</v>
      </c>
      <c r="R680" s="35">
        <f t="shared" si="234"/>
        <v>0</v>
      </c>
      <c r="S680" s="35">
        <f t="shared" si="235"/>
        <v>3.2406250000000001</v>
      </c>
      <c r="T680" s="35">
        <v>0</v>
      </c>
      <c r="U680" s="35" t="s">
        <v>55</v>
      </c>
      <c r="V680" s="35">
        <v>3.4769999999999999</v>
      </c>
      <c r="W680" s="35" t="s">
        <v>55</v>
      </c>
      <c r="X680" s="35">
        <v>3.0928406799999997</v>
      </c>
      <c r="Y680" s="35" t="s">
        <v>55</v>
      </c>
      <c r="Z680" s="35">
        <f t="shared" si="239"/>
        <v>3.2406250000000001</v>
      </c>
      <c r="AA680" s="35">
        <v>0</v>
      </c>
      <c r="AB680" s="35">
        <v>0</v>
      </c>
      <c r="AC680" s="35">
        <v>0</v>
      </c>
      <c r="AD680" s="35">
        <v>0</v>
      </c>
      <c r="AE680" s="35">
        <v>3.0928406799999997</v>
      </c>
      <c r="AF680" s="35">
        <v>3.2406250000000001</v>
      </c>
      <c r="AG680" s="35">
        <v>0</v>
      </c>
      <c r="AH680" s="35">
        <v>0</v>
      </c>
      <c r="AI680" s="35">
        <v>0</v>
      </c>
      <c r="AJ680" s="35">
        <v>0</v>
      </c>
      <c r="AK680" s="35">
        <v>0</v>
      </c>
      <c r="AL680" s="35">
        <v>0</v>
      </c>
      <c r="AM680" s="35">
        <f t="shared" si="236"/>
        <v>3.0928406799999997</v>
      </c>
      <c r="AN680" s="35">
        <f t="shared" si="237"/>
        <v>3.2406250000000001</v>
      </c>
      <c r="AO680" s="36" t="s">
        <v>2994</v>
      </c>
    </row>
    <row r="681" spans="1:41" s="5" customFormat="1" ht="157.5" x14ac:dyDescent="0.25">
      <c r="A681" s="30" t="s">
        <v>1176</v>
      </c>
      <c r="B681" s="72" t="s">
        <v>1218</v>
      </c>
      <c r="C681" s="44" t="s">
        <v>1219</v>
      </c>
      <c r="D681" s="42" t="s">
        <v>124</v>
      </c>
      <c r="E681" s="43">
        <v>2021</v>
      </c>
      <c r="F681" s="43">
        <v>2021</v>
      </c>
      <c r="G681" s="43">
        <v>2021</v>
      </c>
      <c r="H681" s="35" t="s">
        <v>55</v>
      </c>
      <c r="I681" s="35" t="s">
        <v>55</v>
      </c>
      <c r="J681" s="35">
        <v>0</v>
      </c>
      <c r="K681" s="35">
        <v>2.1252905599999998</v>
      </c>
      <c r="L681" s="35">
        <v>0</v>
      </c>
      <c r="M681" s="35">
        <v>0</v>
      </c>
      <c r="N681" s="35">
        <v>2.1252905599999998</v>
      </c>
      <c r="O681" s="35">
        <v>0</v>
      </c>
      <c r="P681" s="35">
        <f t="shared" si="238"/>
        <v>2.3359865000000002</v>
      </c>
      <c r="Q681" s="35">
        <v>0</v>
      </c>
      <c r="R681" s="35">
        <f t="shared" si="234"/>
        <v>0</v>
      </c>
      <c r="S681" s="35">
        <f t="shared" si="235"/>
        <v>2.3359865000000002</v>
      </c>
      <c r="T681" s="35">
        <v>0</v>
      </c>
      <c r="U681" s="35" t="s">
        <v>55</v>
      </c>
      <c r="V681" s="35">
        <v>2.1829999999999998</v>
      </c>
      <c r="W681" s="35" t="s">
        <v>55</v>
      </c>
      <c r="X681" s="35">
        <v>2.1252905599999998</v>
      </c>
      <c r="Y681" s="35" t="s">
        <v>55</v>
      </c>
      <c r="Z681" s="35">
        <f t="shared" si="239"/>
        <v>2.3359865000000002</v>
      </c>
      <c r="AA681" s="35">
        <v>0</v>
      </c>
      <c r="AB681" s="35">
        <v>0</v>
      </c>
      <c r="AC681" s="35">
        <v>0</v>
      </c>
      <c r="AD681" s="35">
        <v>0</v>
      </c>
      <c r="AE681" s="35">
        <v>2.1252905599999998</v>
      </c>
      <c r="AF681" s="35">
        <v>2.3359865000000002</v>
      </c>
      <c r="AG681" s="35">
        <v>0</v>
      </c>
      <c r="AH681" s="35">
        <v>0</v>
      </c>
      <c r="AI681" s="35">
        <v>0</v>
      </c>
      <c r="AJ681" s="35">
        <v>0</v>
      </c>
      <c r="AK681" s="35">
        <v>0</v>
      </c>
      <c r="AL681" s="35">
        <v>0</v>
      </c>
      <c r="AM681" s="35">
        <f t="shared" si="236"/>
        <v>2.1252905599999998</v>
      </c>
      <c r="AN681" s="35">
        <f t="shared" si="237"/>
        <v>2.3359865000000002</v>
      </c>
      <c r="AO681" s="36" t="s">
        <v>2995</v>
      </c>
    </row>
    <row r="682" spans="1:41" s="5" customFormat="1" ht="63" x14ac:dyDescent="0.25">
      <c r="A682" s="30" t="s">
        <v>1176</v>
      </c>
      <c r="B682" s="72" t="s">
        <v>1220</v>
      </c>
      <c r="C682" s="44" t="s">
        <v>1221</v>
      </c>
      <c r="D682" s="42" t="s">
        <v>124</v>
      </c>
      <c r="E682" s="43">
        <v>2023</v>
      </c>
      <c r="F682" s="43">
        <v>2023</v>
      </c>
      <c r="G682" s="43">
        <v>2023</v>
      </c>
      <c r="H682" s="35" t="s">
        <v>55</v>
      </c>
      <c r="I682" s="35" t="s">
        <v>55</v>
      </c>
      <c r="J682" s="35">
        <v>0</v>
      </c>
      <c r="K682" s="35">
        <v>3.15917095</v>
      </c>
      <c r="L682" s="35">
        <v>0</v>
      </c>
      <c r="M682" s="35">
        <v>0</v>
      </c>
      <c r="N682" s="35">
        <v>3.15917095</v>
      </c>
      <c r="O682" s="35">
        <v>0</v>
      </c>
      <c r="P682" s="35">
        <f t="shared" si="238"/>
        <v>2.4980364800000001</v>
      </c>
      <c r="Q682" s="35">
        <v>0</v>
      </c>
      <c r="R682" s="35">
        <f t="shared" si="234"/>
        <v>0</v>
      </c>
      <c r="S682" s="35">
        <f t="shared" si="235"/>
        <v>2.4980364800000001</v>
      </c>
      <c r="T682" s="35">
        <v>0</v>
      </c>
      <c r="U682" s="35" t="s">
        <v>55</v>
      </c>
      <c r="V682" s="35">
        <v>2.7650000000000001</v>
      </c>
      <c r="W682" s="35" t="s">
        <v>55</v>
      </c>
      <c r="X682" s="35">
        <v>3.15917095</v>
      </c>
      <c r="Y682" s="35" t="s">
        <v>55</v>
      </c>
      <c r="Z682" s="35">
        <f t="shared" si="239"/>
        <v>2.4980364800000001</v>
      </c>
      <c r="AA682" s="35">
        <v>0</v>
      </c>
      <c r="AB682" s="35">
        <v>0</v>
      </c>
      <c r="AC682" s="35">
        <v>0</v>
      </c>
      <c r="AD682" s="35">
        <v>0</v>
      </c>
      <c r="AE682" s="35">
        <v>0</v>
      </c>
      <c r="AF682" s="35">
        <v>0</v>
      </c>
      <c r="AG682" s="35">
        <v>0</v>
      </c>
      <c r="AH682" s="35">
        <v>0</v>
      </c>
      <c r="AI682" s="35">
        <v>3.15917095</v>
      </c>
      <c r="AJ682" s="35">
        <v>2.4980364800000001</v>
      </c>
      <c r="AK682" s="35">
        <v>0</v>
      </c>
      <c r="AL682" s="35">
        <v>0</v>
      </c>
      <c r="AM682" s="35">
        <f t="shared" si="236"/>
        <v>3.15917095</v>
      </c>
      <c r="AN682" s="35">
        <f t="shared" si="237"/>
        <v>2.4980364800000001</v>
      </c>
      <c r="AO682" s="36" t="s">
        <v>2991</v>
      </c>
    </row>
    <row r="683" spans="1:41" s="5" customFormat="1" ht="47.25" x14ac:dyDescent="0.25">
      <c r="A683" s="30" t="s">
        <v>1176</v>
      </c>
      <c r="B683" s="72" t="s">
        <v>1222</v>
      </c>
      <c r="C683" s="44" t="s">
        <v>1223</v>
      </c>
      <c r="D683" s="42" t="s">
        <v>124</v>
      </c>
      <c r="E683" s="43">
        <v>2023</v>
      </c>
      <c r="F683" s="43">
        <v>2023</v>
      </c>
      <c r="G683" s="43">
        <v>2023</v>
      </c>
      <c r="H683" s="35" t="s">
        <v>55</v>
      </c>
      <c r="I683" s="35" t="s">
        <v>55</v>
      </c>
      <c r="J683" s="35">
        <v>0</v>
      </c>
      <c r="K683" s="35">
        <v>1.7355216199999999</v>
      </c>
      <c r="L683" s="35">
        <v>0</v>
      </c>
      <c r="M683" s="35">
        <v>0</v>
      </c>
      <c r="N683" s="35">
        <v>1.7355216199999999</v>
      </c>
      <c r="O683" s="35">
        <v>0</v>
      </c>
      <c r="P683" s="35">
        <f t="shared" si="238"/>
        <v>1.6849724399999999</v>
      </c>
      <c r="Q683" s="35">
        <v>0</v>
      </c>
      <c r="R683" s="35">
        <f t="shared" si="234"/>
        <v>0</v>
      </c>
      <c r="S683" s="35">
        <f t="shared" si="235"/>
        <v>1.6849724399999999</v>
      </c>
      <c r="T683" s="35">
        <v>0</v>
      </c>
      <c r="U683" s="35" t="s">
        <v>55</v>
      </c>
      <c r="V683" s="35">
        <v>1.6919999999999999</v>
      </c>
      <c r="W683" s="35" t="s">
        <v>55</v>
      </c>
      <c r="X683" s="35">
        <v>1.7355216199999999</v>
      </c>
      <c r="Y683" s="35" t="s">
        <v>55</v>
      </c>
      <c r="Z683" s="35">
        <f t="shared" si="239"/>
        <v>1.6849724399999999</v>
      </c>
      <c r="AA683" s="35">
        <v>0</v>
      </c>
      <c r="AB683" s="35">
        <v>0</v>
      </c>
      <c r="AC683" s="35">
        <v>0</v>
      </c>
      <c r="AD683" s="35">
        <v>0</v>
      </c>
      <c r="AE683" s="35">
        <v>0</v>
      </c>
      <c r="AF683" s="35">
        <v>0</v>
      </c>
      <c r="AG683" s="35">
        <v>0</v>
      </c>
      <c r="AH683" s="35">
        <v>0</v>
      </c>
      <c r="AI683" s="35">
        <v>1.7355216199999999</v>
      </c>
      <c r="AJ683" s="35">
        <v>1.6849724399999999</v>
      </c>
      <c r="AK683" s="35">
        <v>0</v>
      </c>
      <c r="AL683" s="35">
        <v>0</v>
      </c>
      <c r="AM683" s="35">
        <f t="shared" si="236"/>
        <v>1.7355216199999999</v>
      </c>
      <c r="AN683" s="35">
        <f t="shared" si="237"/>
        <v>1.6849724399999999</v>
      </c>
      <c r="AO683" s="36" t="s">
        <v>2976</v>
      </c>
    </row>
    <row r="684" spans="1:41" s="5" customFormat="1" ht="173.25" x14ac:dyDescent="0.25">
      <c r="A684" s="30" t="s">
        <v>1176</v>
      </c>
      <c r="B684" s="72" t="s">
        <v>1224</v>
      </c>
      <c r="C684" s="44" t="s">
        <v>1225</v>
      </c>
      <c r="D684" s="42" t="s">
        <v>124</v>
      </c>
      <c r="E684" s="43">
        <v>2024</v>
      </c>
      <c r="F684" s="43">
        <v>2023</v>
      </c>
      <c r="G684" s="43">
        <v>2024</v>
      </c>
      <c r="H684" s="35" t="s">
        <v>55</v>
      </c>
      <c r="I684" s="35" t="s">
        <v>55</v>
      </c>
      <c r="J684" s="35">
        <v>0</v>
      </c>
      <c r="K684" s="35">
        <v>0.86643322</v>
      </c>
      <c r="L684" s="35">
        <v>0</v>
      </c>
      <c r="M684" s="35">
        <v>0</v>
      </c>
      <c r="N684" s="35">
        <v>0.86643322</v>
      </c>
      <c r="O684" s="35">
        <v>0</v>
      </c>
      <c r="P684" s="35">
        <f t="shared" si="238"/>
        <v>0.88833545000000003</v>
      </c>
      <c r="Q684" s="35">
        <v>0</v>
      </c>
      <c r="R684" s="35">
        <f t="shared" si="234"/>
        <v>0</v>
      </c>
      <c r="S684" s="35">
        <f t="shared" si="235"/>
        <v>0.88833545000000003</v>
      </c>
      <c r="T684" s="35">
        <v>0</v>
      </c>
      <c r="U684" s="35" t="s">
        <v>55</v>
      </c>
      <c r="V684" s="35">
        <v>0.89700000000000002</v>
      </c>
      <c r="W684" s="35" t="s">
        <v>55</v>
      </c>
      <c r="X684" s="35">
        <v>0.86643322</v>
      </c>
      <c r="Y684" s="35" t="s">
        <v>55</v>
      </c>
      <c r="Z684" s="35">
        <f t="shared" si="239"/>
        <v>0.88833545000000003</v>
      </c>
      <c r="AA684" s="35">
        <v>0</v>
      </c>
      <c r="AB684" s="35">
        <v>0</v>
      </c>
      <c r="AC684" s="35">
        <v>0</v>
      </c>
      <c r="AD684" s="35">
        <v>0</v>
      </c>
      <c r="AE684" s="35">
        <v>0</v>
      </c>
      <c r="AF684" s="35">
        <v>0</v>
      </c>
      <c r="AG684" s="35">
        <v>0</v>
      </c>
      <c r="AH684" s="35">
        <v>0</v>
      </c>
      <c r="AI684" s="35">
        <v>0.86643322</v>
      </c>
      <c r="AJ684" s="35">
        <v>0</v>
      </c>
      <c r="AK684" s="35">
        <v>0</v>
      </c>
      <c r="AL684" s="35">
        <v>0.88833545000000003</v>
      </c>
      <c r="AM684" s="35">
        <f t="shared" si="236"/>
        <v>0.86643322</v>
      </c>
      <c r="AN684" s="35">
        <f t="shared" si="237"/>
        <v>0.88833545000000003</v>
      </c>
      <c r="AO684" s="36" t="s">
        <v>3050</v>
      </c>
    </row>
    <row r="685" spans="1:41" s="5" customFormat="1" ht="78.75" x14ac:dyDescent="0.25">
      <c r="A685" s="30" t="s">
        <v>1176</v>
      </c>
      <c r="B685" s="72" t="s">
        <v>1226</v>
      </c>
      <c r="C685" s="44" t="s">
        <v>1227</v>
      </c>
      <c r="D685" s="42" t="s">
        <v>124</v>
      </c>
      <c r="E685" s="43">
        <v>2024</v>
      </c>
      <c r="F685" s="43">
        <v>2023</v>
      </c>
      <c r="G685" s="43">
        <v>2024</v>
      </c>
      <c r="H685" s="35" t="s">
        <v>55</v>
      </c>
      <c r="I685" s="35" t="s">
        <v>55</v>
      </c>
      <c r="J685" s="35">
        <v>0</v>
      </c>
      <c r="K685" s="35">
        <v>1.5812976900000002</v>
      </c>
      <c r="L685" s="35">
        <v>0</v>
      </c>
      <c r="M685" s="35">
        <v>0</v>
      </c>
      <c r="N685" s="35">
        <v>1.5812976900000002</v>
      </c>
      <c r="O685" s="35">
        <v>0</v>
      </c>
      <c r="P685" s="35">
        <f t="shared" si="238"/>
        <v>1.0919549500000001</v>
      </c>
      <c r="Q685" s="35">
        <v>0</v>
      </c>
      <c r="R685" s="35">
        <f t="shared" si="234"/>
        <v>0</v>
      </c>
      <c r="S685" s="35">
        <f t="shared" si="235"/>
        <v>1.0919549500000001</v>
      </c>
      <c r="T685" s="35">
        <v>0</v>
      </c>
      <c r="U685" s="35" t="s">
        <v>55</v>
      </c>
      <c r="V685" s="35">
        <v>1.038</v>
      </c>
      <c r="W685" s="35" t="s">
        <v>55</v>
      </c>
      <c r="X685" s="35">
        <v>1.5812976900000002</v>
      </c>
      <c r="Y685" s="35" t="s">
        <v>55</v>
      </c>
      <c r="Z685" s="35">
        <f t="shared" si="239"/>
        <v>1.0919549500000001</v>
      </c>
      <c r="AA685" s="35">
        <v>0</v>
      </c>
      <c r="AB685" s="35">
        <v>0</v>
      </c>
      <c r="AC685" s="35">
        <v>0</v>
      </c>
      <c r="AD685" s="35">
        <v>0</v>
      </c>
      <c r="AE685" s="35">
        <v>0</v>
      </c>
      <c r="AF685" s="35">
        <v>0</v>
      </c>
      <c r="AG685" s="35">
        <v>0</v>
      </c>
      <c r="AH685" s="35">
        <v>0</v>
      </c>
      <c r="AI685" s="35">
        <v>1.5812976900000002</v>
      </c>
      <c r="AJ685" s="35">
        <v>0</v>
      </c>
      <c r="AK685" s="35">
        <v>0</v>
      </c>
      <c r="AL685" s="35">
        <v>1.0919549500000001</v>
      </c>
      <c r="AM685" s="35">
        <f t="shared" si="236"/>
        <v>1.5812976900000002</v>
      </c>
      <c r="AN685" s="35">
        <f t="shared" si="237"/>
        <v>1.0919549500000001</v>
      </c>
      <c r="AO685" s="36" t="s">
        <v>3051</v>
      </c>
    </row>
    <row r="686" spans="1:41" s="5" customFormat="1" ht="49.5" customHeight="1" x14ac:dyDescent="0.25">
      <c r="A686" s="30" t="s">
        <v>1176</v>
      </c>
      <c r="B686" s="72" t="s">
        <v>1228</v>
      </c>
      <c r="C686" s="44" t="s">
        <v>1229</v>
      </c>
      <c r="D686" s="42" t="s">
        <v>124</v>
      </c>
      <c r="E686" s="43">
        <v>2023</v>
      </c>
      <c r="F686" s="43">
        <v>2023</v>
      </c>
      <c r="G686" s="43">
        <v>2023</v>
      </c>
      <c r="H686" s="35" t="s">
        <v>55</v>
      </c>
      <c r="I686" s="35" t="s">
        <v>55</v>
      </c>
      <c r="J686" s="35">
        <v>0</v>
      </c>
      <c r="K686" s="35">
        <v>5.5585130200000004</v>
      </c>
      <c r="L686" s="35">
        <v>0</v>
      </c>
      <c r="M686" s="35">
        <v>0</v>
      </c>
      <c r="N686" s="35">
        <v>5.5585130200000004</v>
      </c>
      <c r="O686" s="35">
        <v>0</v>
      </c>
      <c r="P686" s="35">
        <f t="shared" si="238"/>
        <v>5.3966145799999996</v>
      </c>
      <c r="Q686" s="35">
        <v>0</v>
      </c>
      <c r="R686" s="35">
        <f t="shared" si="234"/>
        <v>0</v>
      </c>
      <c r="S686" s="35">
        <f t="shared" si="235"/>
        <v>5.3966145799999996</v>
      </c>
      <c r="T686" s="35">
        <v>0</v>
      </c>
      <c r="U686" s="35" t="s">
        <v>55</v>
      </c>
      <c r="V686" s="35">
        <v>6.1189999999999998</v>
      </c>
      <c r="W686" s="35" t="s">
        <v>55</v>
      </c>
      <c r="X686" s="35">
        <v>5.5585130200000004</v>
      </c>
      <c r="Y686" s="35" t="s">
        <v>55</v>
      </c>
      <c r="Z686" s="35">
        <f t="shared" si="239"/>
        <v>5.3966145799999996</v>
      </c>
      <c r="AA686" s="35">
        <v>0</v>
      </c>
      <c r="AB686" s="35">
        <v>0</v>
      </c>
      <c r="AC686" s="35">
        <v>0</v>
      </c>
      <c r="AD686" s="35">
        <v>0</v>
      </c>
      <c r="AE686" s="35">
        <v>0</v>
      </c>
      <c r="AF686" s="35">
        <v>0</v>
      </c>
      <c r="AG686" s="35">
        <v>0</v>
      </c>
      <c r="AH686" s="35">
        <v>0</v>
      </c>
      <c r="AI686" s="35">
        <v>5.5585130200000004</v>
      </c>
      <c r="AJ686" s="35">
        <v>5.3966145799999996</v>
      </c>
      <c r="AK686" s="35">
        <v>0</v>
      </c>
      <c r="AL686" s="35">
        <v>0</v>
      </c>
      <c r="AM686" s="35">
        <f t="shared" si="236"/>
        <v>5.5585130200000004</v>
      </c>
      <c r="AN686" s="35">
        <f t="shared" si="237"/>
        <v>5.3966145799999996</v>
      </c>
      <c r="AO686" s="36" t="s">
        <v>2976</v>
      </c>
    </row>
    <row r="687" spans="1:41" s="5" customFormat="1" ht="189" x14ac:dyDescent="0.25">
      <c r="A687" s="30" t="s">
        <v>1176</v>
      </c>
      <c r="B687" s="116" t="s">
        <v>1187</v>
      </c>
      <c r="C687" s="56" t="s">
        <v>1230</v>
      </c>
      <c r="D687" s="42" t="s">
        <v>124</v>
      </c>
      <c r="E687" s="34">
        <v>2026</v>
      </c>
      <c r="F687" s="34">
        <v>2024</v>
      </c>
      <c r="G687" s="34">
        <v>2026</v>
      </c>
      <c r="H687" s="35" t="s">
        <v>55</v>
      </c>
      <c r="I687" s="35" t="s">
        <v>55</v>
      </c>
      <c r="J687" s="35">
        <v>0</v>
      </c>
      <c r="K687" s="35">
        <v>2.8781444499999997</v>
      </c>
      <c r="L687" s="35">
        <v>0</v>
      </c>
      <c r="M687" s="35">
        <v>0</v>
      </c>
      <c r="N687" s="35">
        <v>2.8781444499999997</v>
      </c>
      <c r="O687" s="35">
        <v>0</v>
      </c>
      <c r="P687" s="35">
        <v>3.0816059999999998</v>
      </c>
      <c r="Q687" s="35">
        <v>0</v>
      </c>
      <c r="R687" s="35">
        <f t="shared" si="234"/>
        <v>0</v>
      </c>
      <c r="S687" s="35">
        <f t="shared" si="235"/>
        <v>3.0816059999999998</v>
      </c>
      <c r="T687" s="35">
        <v>0</v>
      </c>
      <c r="U687" s="35" t="s">
        <v>55</v>
      </c>
      <c r="V687" s="35">
        <v>2.9260000000000002</v>
      </c>
      <c r="W687" s="35" t="s">
        <v>55</v>
      </c>
      <c r="X687" s="35">
        <v>2.8781444499999997</v>
      </c>
      <c r="Y687" s="35" t="s">
        <v>55</v>
      </c>
      <c r="Z687" s="35">
        <f>P687-J687-AB687-AD687</f>
        <v>3.0816059999999998</v>
      </c>
      <c r="AA687" s="35">
        <v>0</v>
      </c>
      <c r="AB687" s="35">
        <v>0</v>
      </c>
      <c r="AC687" s="35">
        <v>0</v>
      </c>
      <c r="AD687" s="35">
        <v>0</v>
      </c>
      <c r="AE687" s="35">
        <v>0</v>
      </c>
      <c r="AF687" s="35">
        <v>0</v>
      </c>
      <c r="AG687" s="35">
        <v>0</v>
      </c>
      <c r="AH687" s="35">
        <v>0</v>
      </c>
      <c r="AI687" s="35">
        <v>0</v>
      </c>
      <c r="AJ687" s="35">
        <v>0</v>
      </c>
      <c r="AK687" s="35">
        <v>2.8781444499999997</v>
      </c>
      <c r="AL687" s="35">
        <v>0</v>
      </c>
      <c r="AM687" s="35">
        <f t="shared" si="236"/>
        <v>2.8781444499999997</v>
      </c>
      <c r="AN687" s="35">
        <f t="shared" si="237"/>
        <v>0</v>
      </c>
      <c r="AO687" s="36" t="s">
        <v>3098</v>
      </c>
    </row>
    <row r="688" spans="1:41" s="5" customFormat="1" ht="157.5" x14ac:dyDescent="0.25">
      <c r="A688" s="30" t="s">
        <v>1176</v>
      </c>
      <c r="B688" s="116" t="s">
        <v>1231</v>
      </c>
      <c r="C688" s="56" t="s">
        <v>1232</v>
      </c>
      <c r="D688" s="42" t="s">
        <v>124</v>
      </c>
      <c r="E688" s="34">
        <v>2024</v>
      </c>
      <c r="F688" s="34">
        <v>2024</v>
      </c>
      <c r="G688" s="34">
        <v>2024</v>
      </c>
      <c r="H688" s="35" t="s">
        <v>55</v>
      </c>
      <c r="I688" s="35" t="s">
        <v>55</v>
      </c>
      <c r="J688" s="35">
        <v>0</v>
      </c>
      <c r="K688" s="35">
        <v>2.9528687200000001</v>
      </c>
      <c r="L688" s="35">
        <v>0</v>
      </c>
      <c r="M688" s="35">
        <v>0</v>
      </c>
      <c r="N688" s="35">
        <v>2.9528687200000001</v>
      </c>
      <c r="O688" s="35">
        <v>0</v>
      </c>
      <c r="P688" s="35">
        <f>J688+AN688+AB688</f>
        <v>3.1837059999999999</v>
      </c>
      <c r="Q688" s="35">
        <v>0</v>
      </c>
      <c r="R688" s="35">
        <f t="shared" si="234"/>
        <v>0</v>
      </c>
      <c r="S688" s="35">
        <f t="shared" si="235"/>
        <v>3.1837059999999999</v>
      </c>
      <c r="T688" s="35">
        <v>0</v>
      </c>
      <c r="U688" s="35" t="s">
        <v>55</v>
      </c>
      <c r="V688" s="35">
        <v>2.9750000000000001</v>
      </c>
      <c r="W688" s="35" t="s">
        <v>55</v>
      </c>
      <c r="X688" s="35">
        <v>2.9528687200000001</v>
      </c>
      <c r="Y688" s="35" t="s">
        <v>55</v>
      </c>
      <c r="Z688" s="35">
        <f>AN688-AD688</f>
        <v>3.1837059999999999</v>
      </c>
      <c r="AA688" s="35">
        <v>0</v>
      </c>
      <c r="AB688" s="35">
        <v>0</v>
      </c>
      <c r="AC688" s="35">
        <v>0</v>
      </c>
      <c r="AD688" s="35">
        <v>0</v>
      </c>
      <c r="AE688" s="35">
        <v>0</v>
      </c>
      <c r="AF688" s="35">
        <v>0</v>
      </c>
      <c r="AG688" s="35">
        <v>0</v>
      </c>
      <c r="AH688" s="35">
        <v>0</v>
      </c>
      <c r="AI688" s="35">
        <v>0</v>
      </c>
      <c r="AJ688" s="35">
        <v>0</v>
      </c>
      <c r="AK688" s="35">
        <v>2.9528687200000001</v>
      </c>
      <c r="AL688" s="35">
        <v>3.1837059999999999</v>
      </c>
      <c r="AM688" s="35">
        <f t="shared" si="236"/>
        <v>2.9528687200000001</v>
      </c>
      <c r="AN688" s="35">
        <f t="shared" si="237"/>
        <v>3.1837059999999999</v>
      </c>
      <c r="AO688" s="36" t="s">
        <v>3052</v>
      </c>
    </row>
    <row r="689" spans="1:41" s="5" customFormat="1" ht="173.25" x14ac:dyDescent="0.25">
      <c r="A689" s="30" t="s">
        <v>1176</v>
      </c>
      <c r="B689" s="116" t="s">
        <v>1208</v>
      </c>
      <c r="C689" s="56" t="s">
        <v>1233</v>
      </c>
      <c r="D689" s="42" t="s">
        <v>124</v>
      </c>
      <c r="E689" s="34">
        <v>2024</v>
      </c>
      <c r="F689" s="34">
        <v>2024</v>
      </c>
      <c r="G689" s="34">
        <v>2024</v>
      </c>
      <c r="H689" s="35" t="s">
        <v>55</v>
      </c>
      <c r="I689" s="35" t="s">
        <v>55</v>
      </c>
      <c r="J689" s="35">
        <v>0</v>
      </c>
      <c r="K689" s="35">
        <v>2.11962604</v>
      </c>
      <c r="L689" s="35">
        <v>0</v>
      </c>
      <c r="M689" s="35">
        <v>0</v>
      </c>
      <c r="N689" s="35">
        <v>2.11962604</v>
      </c>
      <c r="O689" s="35">
        <v>0</v>
      </c>
      <c r="P689" s="35">
        <f>J689+AN689+AB689</f>
        <v>2.0905906000000001</v>
      </c>
      <c r="Q689" s="35">
        <v>0</v>
      </c>
      <c r="R689" s="35">
        <f t="shared" si="234"/>
        <v>0</v>
      </c>
      <c r="S689" s="35">
        <f t="shared" si="235"/>
        <v>2.0905906000000001</v>
      </c>
      <c r="T689" s="35">
        <v>0</v>
      </c>
      <c r="U689" s="35" t="s">
        <v>55</v>
      </c>
      <c r="V689" s="35">
        <v>1.7829999999999999</v>
      </c>
      <c r="W689" s="35" t="s">
        <v>55</v>
      </c>
      <c r="X689" s="35">
        <v>2.11962604</v>
      </c>
      <c r="Y689" s="35" t="s">
        <v>55</v>
      </c>
      <c r="Z689" s="35">
        <f>AN689-AD689</f>
        <v>2.0905906000000001</v>
      </c>
      <c r="AA689" s="35">
        <v>0</v>
      </c>
      <c r="AB689" s="35">
        <v>0</v>
      </c>
      <c r="AC689" s="35">
        <v>0</v>
      </c>
      <c r="AD689" s="35">
        <v>0</v>
      </c>
      <c r="AE689" s="35">
        <v>0</v>
      </c>
      <c r="AF689" s="35">
        <v>0</v>
      </c>
      <c r="AG689" s="35">
        <v>0</v>
      </c>
      <c r="AH689" s="35">
        <v>0</v>
      </c>
      <c r="AI689" s="35">
        <v>0</v>
      </c>
      <c r="AJ689" s="35">
        <v>0</v>
      </c>
      <c r="AK689" s="35">
        <v>2.11962604</v>
      </c>
      <c r="AL689" s="35">
        <v>2.0905906000000001</v>
      </c>
      <c r="AM689" s="35">
        <f t="shared" si="236"/>
        <v>2.11962604</v>
      </c>
      <c r="AN689" s="35">
        <f t="shared" si="237"/>
        <v>2.0905906000000001</v>
      </c>
      <c r="AO689" s="36" t="s">
        <v>3053</v>
      </c>
    </row>
    <row r="690" spans="1:41" s="5" customFormat="1" ht="173.25" x14ac:dyDescent="0.25">
      <c r="A690" s="30" t="s">
        <v>1176</v>
      </c>
      <c r="B690" s="116" t="s">
        <v>1214</v>
      </c>
      <c r="C690" s="56" t="s">
        <v>1234</v>
      </c>
      <c r="D690" s="42" t="s">
        <v>124</v>
      </c>
      <c r="E690" s="34">
        <v>2024</v>
      </c>
      <c r="F690" s="34">
        <v>2024</v>
      </c>
      <c r="G690" s="34">
        <v>2024</v>
      </c>
      <c r="H690" s="35" t="s">
        <v>55</v>
      </c>
      <c r="I690" s="35" t="s">
        <v>55</v>
      </c>
      <c r="J690" s="35">
        <v>0</v>
      </c>
      <c r="K690" s="35">
        <v>2.33159173</v>
      </c>
      <c r="L690" s="35">
        <v>0</v>
      </c>
      <c r="M690" s="35">
        <v>0</v>
      </c>
      <c r="N690" s="35">
        <v>2.33159173</v>
      </c>
      <c r="O690" s="35">
        <v>0</v>
      </c>
      <c r="P690" s="35">
        <f>J690+AN690+AB690</f>
        <v>2.3325874400000002</v>
      </c>
      <c r="Q690" s="35">
        <v>0</v>
      </c>
      <c r="R690" s="35">
        <f t="shared" si="234"/>
        <v>0</v>
      </c>
      <c r="S690" s="35">
        <f t="shared" si="235"/>
        <v>2.3325874400000002</v>
      </c>
      <c r="T690" s="35">
        <v>0</v>
      </c>
      <c r="U690" s="35" t="s">
        <v>55</v>
      </c>
      <c r="V690" s="35">
        <v>2.4590000000000001</v>
      </c>
      <c r="W690" s="35" t="s">
        <v>55</v>
      </c>
      <c r="X690" s="35">
        <v>2.33159173</v>
      </c>
      <c r="Y690" s="35" t="s">
        <v>55</v>
      </c>
      <c r="Z690" s="35">
        <f>AN690-AD690</f>
        <v>2.3325874400000002</v>
      </c>
      <c r="AA690" s="35">
        <v>0</v>
      </c>
      <c r="AB690" s="35">
        <v>0</v>
      </c>
      <c r="AC690" s="35">
        <v>0</v>
      </c>
      <c r="AD690" s="35">
        <v>0</v>
      </c>
      <c r="AE690" s="35">
        <v>0</v>
      </c>
      <c r="AF690" s="35">
        <v>0</v>
      </c>
      <c r="AG690" s="35">
        <v>0</v>
      </c>
      <c r="AH690" s="35">
        <v>0</v>
      </c>
      <c r="AI690" s="35">
        <v>0</v>
      </c>
      <c r="AJ690" s="35">
        <v>0</v>
      </c>
      <c r="AK690" s="35">
        <v>2.33159173</v>
      </c>
      <c r="AL690" s="35">
        <v>2.3325874400000002</v>
      </c>
      <c r="AM690" s="35">
        <f t="shared" si="236"/>
        <v>2.33159173</v>
      </c>
      <c r="AN690" s="35">
        <f t="shared" si="237"/>
        <v>2.3325874400000002</v>
      </c>
      <c r="AO690" s="36" t="s">
        <v>3053</v>
      </c>
    </row>
    <row r="691" spans="1:41" s="5" customFormat="1" ht="189" x14ac:dyDescent="0.25">
      <c r="A691" s="30" t="s">
        <v>1176</v>
      </c>
      <c r="B691" s="116" t="s">
        <v>1235</v>
      </c>
      <c r="C691" s="56" t="s">
        <v>1236</v>
      </c>
      <c r="D691" s="42" t="s">
        <v>124</v>
      </c>
      <c r="E691" s="34">
        <v>2026</v>
      </c>
      <c r="F691" s="34">
        <v>2023</v>
      </c>
      <c r="G691" s="34">
        <v>2026</v>
      </c>
      <c r="H691" s="35" t="s">
        <v>55</v>
      </c>
      <c r="I691" s="35" t="s">
        <v>55</v>
      </c>
      <c r="J691" s="35">
        <v>0</v>
      </c>
      <c r="K691" s="35">
        <v>1.8165445600000001</v>
      </c>
      <c r="L691" s="35">
        <v>0</v>
      </c>
      <c r="M691" s="35">
        <v>0</v>
      </c>
      <c r="N691" s="35">
        <v>1.8165445600000001</v>
      </c>
      <c r="O691" s="35">
        <v>0</v>
      </c>
      <c r="P691" s="35">
        <v>1.9526171000000001</v>
      </c>
      <c r="Q691" s="35">
        <v>0</v>
      </c>
      <c r="R691" s="35">
        <f t="shared" si="234"/>
        <v>0</v>
      </c>
      <c r="S691" s="35">
        <f t="shared" si="235"/>
        <v>1.9526171000000001</v>
      </c>
      <c r="T691" s="35">
        <v>0</v>
      </c>
      <c r="U691" s="35" t="s">
        <v>55</v>
      </c>
      <c r="V691" s="35">
        <v>1.7709999999999999</v>
      </c>
      <c r="W691" s="35" t="s">
        <v>55</v>
      </c>
      <c r="X691" s="35">
        <v>1.8165445600000001</v>
      </c>
      <c r="Y691" s="35" t="s">
        <v>55</v>
      </c>
      <c r="Z691" s="35">
        <f>P691-J691-AB691-AD691</f>
        <v>1.9526171000000001</v>
      </c>
      <c r="AA691" s="35">
        <v>0</v>
      </c>
      <c r="AB691" s="35">
        <v>0</v>
      </c>
      <c r="AC691" s="35">
        <v>0</v>
      </c>
      <c r="AD691" s="35">
        <v>0</v>
      </c>
      <c r="AE691" s="35">
        <v>0</v>
      </c>
      <c r="AF691" s="35">
        <v>0</v>
      </c>
      <c r="AG691" s="35">
        <v>0</v>
      </c>
      <c r="AH691" s="35">
        <v>0</v>
      </c>
      <c r="AI691" s="35">
        <v>1.8165445600000001</v>
      </c>
      <c r="AJ691" s="35">
        <v>0</v>
      </c>
      <c r="AK691" s="35">
        <v>0</v>
      </c>
      <c r="AL691" s="35">
        <v>0</v>
      </c>
      <c r="AM691" s="35">
        <f t="shared" si="236"/>
        <v>1.8165445600000001</v>
      </c>
      <c r="AN691" s="35">
        <f t="shared" si="237"/>
        <v>0</v>
      </c>
      <c r="AO691" s="36" t="s">
        <v>3099</v>
      </c>
    </row>
    <row r="692" spans="1:41" s="5" customFormat="1" ht="173.25" x14ac:dyDescent="0.25">
      <c r="A692" s="30" t="s">
        <v>1176</v>
      </c>
      <c r="B692" s="116" t="s">
        <v>1237</v>
      </c>
      <c r="C692" s="56" t="s">
        <v>1238</v>
      </c>
      <c r="D692" s="42" t="s">
        <v>124</v>
      </c>
      <c r="E692" s="34">
        <v>2023</v>
      </c>
      <c r="F692" s="34">
        <v>2023</v>
      </c>
      <c r="G692" s="34">
        <v>2023</v>
      </c>
      <c r="H692" s="35" t="s">
        <v>55</v>
      </c>
      <c r="I692" s="35" t="s">
        <v>55</v>
      </c>
      <c r="J692" s="35">
        <v>0</v>
      </c>
      <c r="K692" s="35">
        <v>1.7822726799999999</v>
      </c>
      <c r="L692" s="35">
        <v>0</v>
      </c>
      <c r="M692" s="35">
        <v>0</v>
      </c>
      <c r="N692" s="35">
        <v>1.7822726799999999</v>
      </c>
      <c r="O692" s="35">
        <v>0</v>
      </c>
      <c r="P692" s="35">
        <f>J692+AN692+AB692</f>
        <v>1.9526171000000001</v>
      </c>
      <c r="Q692" s="35">
        <v>0</v>
      </c>
      <c r="R692" s="35">
        <f t="shared" si="234"/>
        <v>0</v>
      </c>
      <c r="S692" s="35">
        <f t="shared" si="235"/>
        <v>1.9526171000000001</v>
      </c>
      <c r="T692" s="35">
        <v>0</v>
      </c>
      <c r="U692" s="35" t="s">
        <v>55</v>
      </c>
      <c r="V692" s="35">
        <v>1.7709999999999999</v>
      </c>
      <c r="W692" s="35" t="s">
        <v>55</v>
      </c>
      <c r="X692" s="35">
        <v>1.7822726799999999</v>
      </c>
      <c r="Y692" s="35" t="s">
        <v>55</v>
      </c>
      <c r="Z692" s="35">
        <f>AN692-AD692</f>
        <v>1.9526171000000001</v>
      </c>
      <c r="AA692" s="35">
        <v>0</v>
      </c>
      <c r="AB692" s="35">
        <v>0</v>
      </c>
      <c r="AC692" s="35">
        <v>0</v>
      </c>
      <c r="AD692" s="35">
        <v>0</v>
      </c>
      <c r="AE692" s="35">
        <v>0</v>
      </c>
      <c r="AF692" s="35">
        <v>0</v>
      </c>
      <c r="AG692" s="35">
        <v>0</v>
      </c>
      <c r="AH692" s="35">
        <v>0</v>
      </c>
      <c r="AI692" s="35">
        <v>1.7822726799999999</v>
      </c>
      <c r="AJ692" s="35">
        <v>1.9526171000000001</v>
      </c>
      <c r="AK692" s="35">
        <v>0</v>
      </c>
      <c r="AL692" s="35">
        <v>0</v>
      </c>
      <c r="AM692" s="35">
        <f t="shared" si="236"/>
        <v>1.7822726799999999</v>
      </c>
      <c r="AN692" s="35">
        <f t="shared" si="237"/>
        <v>1.9526171000000001</v>
      </c>
      <c r="AO692" s="36" t="s">
        <v>3018</v>
      </c>
    </row>
    <row r="693" spans="1:41" s="5" customFormat="1" ht="63" x14ac:dyDescent="0.25">
      <c r="A693" s="30" t="s">
        <v>1176</v>
      </c>
      <c r="B693" s="116" t="s">
        <v>1239</v>
      </c>
      <c r="C693" s="56" t="s">
        <v>1240</v>
      </c>
      <c r="D693" s="42" t="s">
        <v>124</v>
      </c>
      <c r="E693" s="34">
        <v>2026</v>
      </c>
      <c r="F693" s="34">
        <v>2024</v>
      </c>
      <c r="G693" s="34">
        <v>2026</v>
      </c>
      <c r="H693" s="35" t="s">
        <v>55</v>
      </c>
      <c r="I693" s="35" t="s">
        <v>55</v>
      </c>
      <c r="J693" s="35">
        <v>0</v>
      </c>
      <c r="K693" s="35">
        <v>1.7761114600000001</v>
      </c>
      <c r="L693" s="35">
        <v>0</v>
      </c>
      <c r="M693" s="35">
        <v>0</v>
      </c>
      <c r="N693" s="35">
        <v>1.7761114600000001</v>
      </c>
      <c r="O693" s="35">
        <v>0</v>
      </c>
      <c r="P693" s="35">
        <v>1.7243800600000001</v>
      </c>
      <c r="Q693" s="35">
        <v>0</v>
      </c>
      <c r="R693" s="35">
        <f t="shared" si="234"/>
        <v>0</v>
      </c>
      <c r="S693" s="35">
        <f t="shared" si="235"/>
        <v>1.7243800600000001</v>
      </c>
      <c r="T693" s="35">
        <v>0</v>
      </c>
      <c r="U693" s="35" t="s">
        <v>55</v>
      </c>
      <c r="V693" s="35">
        <v>1.7829999999999999</v>
      </c>
      <c r="W693" s="35" t="s">
        <v>55</v>
      </c>
      <c r="X693" s="35">
        <v>1.7761114600000001</v>
      </c>
      <c r="Y693" s="35" t="s">
        <v>55</v>
      </c>
      <c r="Z693" s="35">
        <f>P693-J693-AB693-AD693</f>
        <v>1.7243800600000001</v>
      </c>
      <c r="AA693" s="35">
        <v>0</v>
      </c>
      <c r="AB693" s="35">
        <v>0</v>
      </c>
      <c r="AC693" s="35">
        <v>0</v>
      </c>
      <c r="AD693" s="35">
        <v>0</v>
      </c>
      <c r="AE693" s="35">
        <v>0</v>
      </c>
      <c r="AF693" s="35">
        <v>0</v>
      </c>
      <c r="AG693" s="35">
        <v>0</v>
      </c>
      <c r="AH693" s="35">
        <v>0</v>
      </c>
      <c r="AI693" s="35">
        <v>0</v>
      </c>
      <c r="AJ693" s="35">
        <v>0</v>
      </c>
      <c r="AK693" s="35">
        <v>1.7761114600000001</v>
      </c>
      <c r="AL693" s="35">
        <v>0</v>
      </c>
      <c r="AM693" s="35">
        <f t="shared" si="236"/>
        <v>1.7761114600000001</v>
      </c>
      <c r="AN693" s="35">
        <f t="shared" si="237"/>
        <v>0</v>
      </c>
      <c r="AO693" s="36" t="s">
        <v>3100</v>
      </c>
    </row>
    <row r="694" spans="1:41" s="5" customFormat="1" ht="63" x14ac:dyDescent="0.25">
      <c r="A694" s="30" t="s">
        <v>1176</v>
      </c>
      <c r="B694" s="116" t="s">
        <v>1241</v>
      </c>
      <c r="C694" s="56" t="s">
        <v>1242</v>
      </c>
      <c r="D694" s="42" t="s">
        <v>124</v>
      </c>
      <c r="E694" s="34">
        <v>2026</v>
      </c>
      <c r="F694" s="34">
        <v>2024</v>
      </c>
      <c r="G694" s="34">
        <v>2026</v>
      </c>
      <c r="H694" s="35" t="s">
        <v>55</v>
      </c>
      <c r="I694" s="35" t="s">
        <v>55</v>
      </c>
      <c r="J694" s="35">
        <v>0</v>
      </c>
      <c r="K694" s="35">
        <v>7.6333404499999995</v>
      </c>
      <c r="L694" s="35">
        <v>0</v>
      </c>
      <c r="M694" s="35">
        <v>0</v>
      </c>
      <c r="N694" s="35">
        <v>7.6333404499999995</v>
      </c>
      <c r="O694" s="35">
        <v>0</v>
      </c>
      <c r="P694" s="35">
        <v>7.4110101500000001</v>
      </c>
      <c r="Q694" s="35">
        <v>0</v>
      </c>
      <c r="R694" s="35">
        <f t="shared" si="234"/>
        <v>0</v>
      </c>
      <c r="S694" s="35">
        <f t="shared" si="235"/>
        <v>7.4110101500000001</v>
      </c>
      <c r="T694" s="35">
        <v>0</v>
      </c>
      <c r="U694" s="35" t="s">
        <v>55</v>
      </c>
      <c r="V694" s="35">
        <v>7.5380000000000003</v>
      </c>
      <c r="W694" s="35" t="s">
        <v>55</v>
      </c>
      <c r="X694" s="35">
        <v>7.6333404499999995</v>
      </c>
      <c r="Y694" s="35" t="s">
        <v>55</v>
      </c>
      <c r="Z694" s="35">
        <f>P694-J694-AB694-AD694</f>
        <v>7.4110101500000001</v>
      </c>
      <c r="AA694" s="35">
        <v>0</v>
      </c>
      <c r="AB694" s="35">
        <v>0</v>
      </c>
      <c r="AC694" s="35">
        <v>0</v>
      </c>
      <c r="AD694" s="35">
        <v>0</v>
      </c>
      <c r="AE694" s="35">
        <v>0</v>
      </c>
      <c r="AF694" s="35">
        <v>0</v>
      </c>
      <c r="AG694" s="35">
        <v>0</v>
      </c>
      <c r="AH694" s="35">
        <v>0</v>
      </c>
      <c r="AI694" s="35">
        <v>0</v>
      </c>
      <c r="AJ694" s="35">
        <v>0</v>
      </c>
      <c r="AK694" s="35">
        <v>7.6333404499999995</v>
      </c>
      <c r="AL694" s="35">
        <v>0</v>
      </c>
      <c r="AM694" s="35">
        <f t="shared" si="236"/>
        <v>7.6333404499999995</v>
      </c>
      <c r="AN694" s="35">
        <f t="shared" si="237"/>
        <v>0</v>
      </c>
      <c r="AO694" s="36" t="s">
        <v>3100</v>
      </c>
    </row>
    <row r="695" spans="1:41" s="5" customFormat="1" ht="47.25" x14ac:dyDescent="0.25">
      <c r="A695" s="30" t="s">
        <v>1176</v>
      </c>
      <c r="B695" s="116" t="s">
        <v>1243</v>
      </c>
      <c r="C695" s="56" t="s">
        <v>1244</v>
      </c>
      <c r="D695" s="42" t="s">
        <v>124</v>
      </c>
      <c r="E695" s="34">
        <v>2024</v>
      </c>
      <c r="F695" s="34">
        <v>2024</v>
      </c>
      <c r="G695" s="34">
        <v>2024</v>
      </c>
      <c r="H695" s="35" t="s">
        <v>55</v>
      </c>
      <c r="I695" s="35" t="s">
        <v>55</v>
      </c>
      <c r="J695" s="35">
        <v>0</v>
      </c>
      <c r="K695" s="35">
        <v>6.2516382999999998</v>
      </c>
      <c r="L695" s="35">
        <v>0</v>
      </c>
      <c r="M695" s="35">
        <v>0</v>
      </c>
      <c r="N695" s="35">
        <v>6.2516382999999998</v>
      </c>
      <c r="O695" s="35">
        <v>0</v>
      </c>
      <c r="P695" s="35">
        <f t="shared" ref="P695:P704" si="240">J695+AN695+AB695</f>
        <v>6.0695517499999996</v>
      </c>
      <c r="Q695" s="35">
        <v>0</v>
      </c>
      <c r="R695" s="35">
        <f t="shared" si="234"/>
        <v>0</v>
      </c>
      <c r="S695" s="35">
        <f t="shared" si="235"/>
        <v>6.0695517499999996</v>
      </c>
      <c r="T695" s="35">
        <v>0</v>
      </c>
      <c r="U695" s="35" t="s">
        <v>55</v>
      </c>
      <c r="V695" s="35">
        <v>7.5380000000000003</v>
      </c>
      <c r="W695" s="35" t="s">
        <v>55</v>
      </c>
      <c r="X695" s="35">
        <v>6.2516382999999998</v>
      </c>
      <c r="Y695" s="35" t="s">
        <v>55</v>
      </c>
      <c r="Z695" s="35">
        <f t="shared" ref="Z695:Z704" si="241">AN695-AD695</f>
        <v>6.0695517499999996</v>
      </c>
      <c r="AA695" s="35">
        <v>0</v>
      </c>
      <c r="AB695" s="35">
        <v>0</v>
      </c>
      <c r="AC695" s="35">
        <v>0</v>
      </c>
      <c r="AD695" s="35">
        <v>0</v>
      </c>
      <c r="AE695" s="35">
        <v>0</v>
      </c>
      <c r="AF695" s="35">
        <v>0</v>
      </c>
      <c r="AG695" s="35">
        <v>0</v>
      </c>
      <c r="AH695" s="35">
        <v>0</v>
      </c>
      <c r="AI695" s="35">
        <v>0</v>
      </c>
      <c r="AJ695" s="35">
        <v>0</v>
      </c>
      <c r="AK695" s="35">
        <v>6.2516382999999998</v>
      </c>
      <c r="AL695" s="35">
        <v>6.0695517499999996</v>
      </c>
      <c r="AM695" s="35">
        <f t="shared" si="236"/>
        <v>6.2516382999999998</v>
      </c>
      <c r="AN695" s="35">
        <f t="shared" si="237"/>
        <v>6.0695517499999996</v>
      </c>
      <c r="AO695" s="36" t="s">
        <v>2976</v>
      </c>
    </row>
    <row r="696" spans="1:41" s="5" customFormat="1" ht="63" x14ac:dyDescent="0.25">
      <c r="A696" s="30" t="s">
        <v>1176</v>
      </c>
      <c r="B696" s="116" t="s">
        <v>1245</v>
      </c>
      <c r="C696" s="56" t="s">
        <v>1246</v>
      </c>
      <c r="D696" s="42" t="s">
        <v>124</v>
      </c>
      <c r="E696" s="34">
        <v>2024</v>
      </c>
      <c r="F696" s="34">
        <v>2024</v>
      </c>
      <c r="G696" s="34">
        <v>2024</v>
      </c>
      <c r="H696" s="35" t="s">
        <v>55</v>
      </c>
      <c r="I696" s="35" t="s">
        <v>55</v>
      </c>
      <c r="J696" s="35">
        <v>0</v>
      </c>
      <c r="K696" s="35">
        <v>3.2706335200000001</v>
      </c>
      <c r="L696" s="35">
        <v>0</v>
      </c>
      <c r="M696" s="35">
        <v>0</v>
      </c>
      <c r="N696" s="35">
        <v>3.2706335200000001</v>
      </c>
      <c r="O696" s="35">
        <v>0</v>
      </c>
      <c r="P696" s="35">
        <f t="shared" si="240"/>
        <v>1.5802696899999999</v>
      </c>
      <c r="Q696" s="35">
        <v>0</v>
      </c>
      <c r="R696" s="35">
        <f t="shared" si="234"/>
        <v>0</v>
      </c>
      <c r="S696" s="35">
        <f t="shared" si="235"/>
        <v>1.5802696899999999</v>
      </c>
      <c r="T696" s="35">
        <v>0</v>
      </c>
      <c r="U696" s="35" t="s">
        <v>55</v>
      </c>
      <c r="V696" s="35">
        <v>2.887</v>
      </c>
      <c r="W696" s="35" t="s">
        <v>55</v>
      </c>
      <c r="X696" s="35">
        <v>3.2706335200000001</v>
      </c>
      <c r="Y696" s="35" t="s">
        <v>55</v>
      </c>
      <c r="Z696" s="35">
        <f t="shared" si="241"/>
        <v>1.5802696899999999</v>
      </c>
      <c r="AA696" s="35">
        <v>0</v>
      </c>
      <c r="AB696" s="35">
        <v>0</v>
      </c>
      <c r="AC696" s="35">
        <v>0</v>
      </c>
      <c r="AD696" s="35">
        <v>0</v>
      </c>
      <c r="AE696" s="35">
        <v>0</v>
      </c>
      <c r="AF696" s="35">
        <v>0</v>
      </c>
      <c r="AG696" s="35">
        <v>0</v>
      </c>
      <c r="AH696" s="35">
        <v>0</v>
      </c>
      <c r="AI696" s="35">
        <v>0</v>
      </c>
      <c r="AJ696" s="35">
        <v>0</v>
      </c>
      <c r="AK696" s="35">
        <v>3.2706335200000001</v>
      </c>
      <c r="AL696" s="35">
        <v>1.5802696899999999</v>
      </c>
      <c r="AM696" s="35">
        <f t="shared" si="236"/>
        <v>3.2706335200000001</v>
      </c>
      <c r="AN696" s="35">
        <f t="shared" si="237"/>
        <v>1.5802696899999999</v>
      </c>
      <c r="AO696" s="36" t="s">
        <v>3054</v>
      </c>
    </row>
    <row r="697" spans="1:41" s="5" customFormat="1" ht="47.25" x14ac:dyDescent="0.25">
      <c r="A697" s="30" t="s">
        <v>1176</v>
      </c>
      <c r="B697" s="116" t="s">
        <v>1224</v>
      </c>
      <c r="C697" s="56" t="s">
        <v>1247</v>
      </c>
      <c r="D697" s="42" t="s">
        <v>124</v>
      </c>
      <c r="E697" s="34">
        <v>2024</v>
      </c>
      <c r="F697" s="34">
        <v>2024</v>
      </c>
      <c r="G697" s="34">
        <v>2024</v>
      </c>
      <c r="H697" s="35" t="s">
        <v>55</v>
      </c>
      <c r="I697" s="35" t="s">
        <v>55</v>
      </c>
      <c r="J697" s="35">
        <v>0</v>
      </c>
      <c r="K697" s="35">
        <v>0.89935767999999994</v>
      </c>
      <c r="L697" s="35">
        <v>0</v>
      </c>
      <c r="M697" s="35">
        <v>0</v>
      </c>
      <c r="N697" s="35">
        <v>0.89935767999999994</v>
      </c>
      <c r="O697" s="35">
        <v>0</v>
      </c>
      <c r="P697" s="35">
        <f t="shared" si="240"/>
        <v>0.87315854999999998</v>
      </c>
      <c r="Q697" s="35">
        <v>0</v>
      </c>
      <c r="R697" s="35">
        <f t="shared" si="234"/>
        <v>0</v>
      </c>
      <c r="S697" s="35">
        <f t="shared" si="235"/>
        <v>0.87315854999999998</v>
      </c>
      <c r="T697" s="35">
        <v>0</v>
      </c>
      <c r="U697" s="35" t="s">
        <v>55</v>
      </c>
      <c r="V697" s="35">
        <v>0.9</v>
      </c>
      <c r="W697" s="35" t="s">
        <v>55</v>
      </c>
      <c r="X697" s="35">
        <v>0.89935767999999994</v>
      </c>
      <c r="Y697" s="35" t="s">
        <v>55</v>
      </c>
      <c r="Z697" s="35">
        <f t="shared" si="241"/>
        <v>0.87315854999999998</v>
      </c>
      <c r="AA697" s="35">
        <v>0</v>
      </c>
      <c r="AB697" s="35">
        <v>0</v>
      </c>
      <c r="AC697" s="35">
        <v>0</v>
      </c>
      <c r="AD697" s="35">
        <v>0</v>
      </c>
      <c r="AE697" s="35">
        <v>0</v>
      </c>
      <c r="AF697" s="35">
        <v>0</v>
      </c>
      <c r="AG697" s="35">
        <v>0</v>
      </c>
      <c r="AH697" s="35">
        <v>0</v>
      </c>
      <c r="AI697" s="35">
        <v>0</v>
      </c>
      <c r="AJ697" s="35">
        <v>0</v>
      </c>
      <c r="AK697" s="35">
        <v>0.89935767999999994</v>
      </c>
      <c r="AL697" s="35">
        <v>0.87315854999999998</v>
      </c>
      <c r="AM697" s="35">
        <f t="shared" si="236"/>
        <v>0.89935767999999994</v>
      </c>
      <c r="AN697" s="35">
        <f t="shared" si="237"/>
        <v>0.87315854999999998</v>
      </c>
      <c r="AO697" s="36" t="s">
        <v>2976</v>
      </c>
    </row>
    <row r="698" spans="1:41" s="5" customFormat="1" ht="31.5" x14ac:dyDescent="0.25">
      <c r="A698" s="30" t="s">
        <v>1176</v>
      </c>
      <c r="B698" s="41" t="s">
        <v>1248</v>
      </c>
      <c r="C698" s="44" t="s">
        <v>1249</v>
      </c>
      <c r="D698" s="33" t="s">
        <v>97</v>
      </c>
      <c r="E698" s="34">
        <v>2020</v>
      </c>
      <c r="F698" s="34">
        <v>2020</v>
      </c>
      <c r="G698" s="34">
        <v>2020</v>
      </c>
      <c r="H698" s="35" t="s">
        <v>55</v>
      </c>
      <c r="I698" s="35" t="s">
        <v>55</v>
      </c>
      <c r="J698" s="35">
        <v>0</v>
      </c>
      <c r="K698" s="35">
        <v>0.218</v>
      </c>
      <c r="L698" s="35">
        <v>0</v>
      </c>
      <c r="M698" s="35">
        <v>0</v>
      </c>
      <c r="N698" s="35">
        <v>0.218</v>
      </c>
      <c r="O698" s="35">
        <v>0</v>
      </c>
      <c r="P698" s="35">
        <f t="shared" si="240"/>
        <v>0.26</v>
      </c>
      <c r="Q698" s="35">
        <v>0</v>
      </c>
      <c r="R698" s="35">
        <f t="shared" si="234"/>
        <v>0</v>
      </c>
      <c r="S698" s="35">
        <f t="shared" si="235"/>
        <v>0.26</v>
      </c>
      <c r="T698" s="35">
        <v>0</v>
      </c>
      <c r="U698" s="35" t="s">
        <v>55</v>
      </c>
      <c r="V698" s="35">
        <v>0.218</v>
      </c>
      <c r="W698" s="35" t="s">
        <v>55</v>
      </c>
      <c r="X698" s="35">
        <v>0</v>
      </c>
      <c r="Y698" s="35" t="s">
        <v>55</v>
      </c>
      <c r="Z698" s="35">
        <f t="shared" si="241"/>
        <v>0</v>
      </c>
      <c r="AA698" s="35">
        <v>0</v>
      </c>
      <c r="AB698" s="35">
        <v>0</v>
      </c>
      <c r="AC698" s="35">
        <v>0.218</v>
      </c>
      <c r="AD698" s="35">
        <v>0.26</v>
      </c>
      <c r="AE698" s="35">
        <v>0</v>
      </c>
      <c r="AF698" s="35">
        <v>0</v>
      </c>
      <c r="AG698" s="35">
        <v>0</v>
      </c>
      <c r="AH698" s="35">
        <v>0</v>
      </c>
      <c r="AI698" s="35">
        <v>0</v>
      </c>
      <c r="AJ698" s="35">
        <v>0</v>
      </c>
      <c r="AK698" s="35">
        <v>0</v>
      </c>
      <c r="AL698" s="35">
        <v>0</v>
      </c>
      <c r="AM698" s="35">
        <f t="shared" si="236"/>
        <v>0.218</v>
      </c>
      <c r="AN698" s="35">
        <f t="shared" si="237"/>
        <v>0.26</v>
      </c>
      <c r="AO698" s="36" t="s">
        <v>2594</v>
      </c>
    </row>
    <row r="699" spans="1:41" s="5" customFormat="1" ht="31.5" x14ac:dyDescent="0.25">
      <c r="A699" s="30" t="s">
        <v>1176</v>
      </c>
      <c r="B699" s="41" t="s">
        <v>1250</v>
      </c>
      <c r="C699" s="44" t="s">
        <v>1251</v>
      </c>
      <c r="D699" s="33" t="s">
        <v>97</v>
      </c>
      <c r="E699" s="34">
        <v>2020</v>
      </c>
      <c r="F699" s="34">
        <v>2020</v>
      </c>
      <c r="G699" s="34">
        <v>2020</v>
      </c>
      <c r="H699" s="35" t="s">
        <v>55</v>
      </c>
      <c r="I699" s="35" t="s">
        <v>55</v>
      </c>
      <c r="J699" s="35">
        <v>0</v>
      </c>
      <c r="K699" s="35">
        <v>0.26</v>
      </c>
      <c r="L699" s="35">
        <v>0</v>
      </c>
      <c r="M699" s="35">
        <v>0</v>
      </c>
      <c r="N699" s="35">
        <v>0.26</v>
      </c>
      <c r="O699" s="35">
        <v>0</v>
      </c>
      <c r="P699" s="35">
        <f t="shared" si="240"/>
        <v>0.32200000000000001</v>
      </c>
      <c r="Q699" s="35">
        <v>0</v>
      </c>
      <c r="R699" s="35">
        <f t="shared" si="234"/>
        <v>0</v>
      </c>
      <c r="S699" s="35">
        <f t="shared" si="235"/>
        <v>0.32200000000000001</v>
      </c>
      <c r="T699" s="35">
        <v>0</v>
      </c>
      <c r="U699" s="35" t="s">
        <v>55</v>
      </c>
      <c r="V699" s="35">
        <v>0.26</v>
      </c>
      <c r="W699" s="35" t="s">
        <v>55</v>
      </c>
      <c r="X699" s="35">
        <v>0</v>
      </c>
      <c r="Y699" s="35" t="s">
        <v>55</v>
      </c>
      <c r="Z699" s="35">
        <f t="shared" si="241"/>
        <v>0</v>
      </c>
      <c r="AA699" s="35">
        <v>0</v>
      </c>
      <c r="AB699" s="35">
        <v>0</v>
      </c>
      <c r="AC699" s="35">
        <v>0.26</v>
      </c>
      <c r="AD699" s="35">
        <v>0.32200000000000001</v>
      </c>
      <c r="AE699" s="35">
        <v>0</v>
      </c>
      <c r="AF699" s="35">
        <v>0</v>
      </c>
      <c r="AG699" s="35">
        <v>0</v>
      </c>
      <c r="AH699" s="35">
        <v>0</v>
      </c>
      <c r="AI699" s="35">
        <v>0</v>
      </c>
      <c r="AJ699" s="35">
        <v>0</v>
      </c>
      <c r="AK699" s="35">
        <v>0</v>
      </c>
      <c r="AL699" s="35">
        <v>0</v>
      </c>
      <c r="AM699" s="35">
        <f t="shared" si="236"/>
        <v>0.26</v>
      </c>
      <c r="AN699" s="35">
        <f t="shared" si="237"/>
        <v>0.32200000000000001</v>
      </c>
      <c r="AO699" s="36" t="s">
        <v>2594</v>
      </c>
    </row>
    <row r="700" spans="1:41" s="5" customFormat="1" ht="31.5" x14ac:dyDescent="0.25">
      <c r="A700" s="30" t="s">
        <v>1176</v>
      </c>
      <c r="B700" s="31" t="s">
        <v>1252</v>
      </c>
      <c r="C700" s="71" t="s">
        <v>1253</v>
      </c>
      <c r="D700" s="33" t="s">
        <v>97</v>
      </c>
      <c r="E700" s="34">
        <v>2020</v>
      </c>
      <c r="F700" s="34">
        <v>2020</v>
      </c>
      <c r="G700" s="34">
        <v>2020</v>
      </c>
      <c r="H700" s="35" t="s">
        <v>55</v>
      </c>
      <c r="I700" s="35" t="s">
        <v>55</v>
      </c>
      <c r="J700" s="35">
        <v>0</v>
      </c>
      <c r="K700" s="35">
        <v>2.1309999999999998</v>
      </c>
      <c r="L700" s="35">
        <v>0</v>
      </c>
      <c r="M700" s="35">
        <v>0</v>
      </c>
      <c r="N700" s="35">
        <v>2.1309999999999998</v>
      </c>
      <c r="O700" s="35">
        <v>0</v>
      </c>
      <c r="P700" s="35">
        <f t="shared" si="240"/>
        <v>1.4166666700000001</v>
      </c>
      <c r="Q700" s="35">
        <v>0</v>
      </c>
      <c r="R700" s="35">
        <f t="shared" si="234"/>
        <v>0</v>
      </c>
      <c r="S700" s="35">
        <f t="shared" si="235"/>
        <v>1.4166666700000001</v>
      </c>
      <c r="T700" s="35">
        <v>0</v>
      </c>
      <c r="U700" s="35" t="s">
        <v>55</v>
      </c>
      <c r="V700" s="35">
        <v>2.1309999999999998</v>
      </c>
      <c r="W700" s="35" t="s">
        <v>55</v>
      </c>
      <c r="X700" s="35">
        <v>0</v>
      </c>
      <c r="Y700" s="35" t="s">
        <v>55</v>
      </c>
      <c r="Z700" s="35">
        <f t="shared" si="241"/>
        <v>0</v>
      </c>
      <c r="AA700" s="35">
        <v>0</v>
      </c>
      <c r="AB700" s="35">
        <v>0</v>
      </c>
      <c r="AC700" s="35">
        <v>2.1309999999999998</v>
      </c>
      <c r="AD700" s="35">
        <v>1.4166666700000001</v>
      </c>
      <c r="AE700" s="35">
        <v>0</v>
      </c>
      <c r="AF700" s="35">
        <v>0</v>
      </c>
      <c r="AG700" s="35">
        <v>0</v>
      </c>
      <c r="AH700" s="35">
        <v>0</v>
      </c>
      <c r="AI700" s="35">
        <v>0</v>
      </c>
      <c r="AJ700" s="35">
        <v>0</v>
      </c>
      <c r="AK700" s="35">
        <v>0</v>
      </c>
      <c r="AL700" s="35">
        <v>0</v>
      </c>
      <c r="AM700" s="35">
        <f t="shared" si="236"/>
        <v>2.1309999999999998</v>
      </c>
      <c r="AN700" s="35">
        <f t="shared" si="237"/>
        <v>1.4166666700000001</v>
      </c>
      <c r="AO700" s="36" t="s">
        <v>2594</v>
      </c>
    </row>
    <row r="701" spans="1:41" s="5" customFormat="1" ht="31.5" x14ac:dyDescent="0.25">
      <c r="A701" s="30" t="s">
        <v>1176</v>
      </c>
      <c r="B701" s="31" t="s">
        <v>1254</v>
      </c>
      <c r="C701" s="71" t="s">
        <v>1255</v>
      </c>
      <c r="D701" s="33" t="s">
        <v>97</v>
      </c>
      <c r="E701" s="34">
        <v>2020</v>
      </c>
      <c r="F701" s="34">
        <v>2020</v>
      </c>
      <c r="G701" s="34">
        <v>2020</v>
      </c>
      <c r="H701" s="35" t="s">
        <v>55</v>
      </c>
      <c r="I701" s="35" t="s">
        <v>55</v>
      </c>
      <c r="J701" s="35">
        <v>0</v>
      </c>
      <c r="K701" s="35">
        <v>0.12</v>
      </c>
      <c r="L701" s="35">
        <v>0</v>
      </c>
      <c r="M701" s="35">
        <v>0</v>
      </c>
      <c r="N701" s="35">
        <v>0.12</v>
      </c>
      <c r="O701" s="35">
        <v>0</v>
      </c>
      <c r="P701" s="35">
        <f t="shared" si="240"/>
        <v>7.4742450000000002E-2</v>
      </c>
      <c r="Q701" s="35">
        <v>0</v>
      </c>
      <c r="R701" s="35">
        <f t="shared" si="234"/>
        <v>0</v>
      </c>
      <c r="S701" s="35">
        <f t="shared" si="235"/>
        <v>7.4742450000000002E-2</v>
      </c>
      <c r="T701" s="35">
        <v>0</v>
      </c>
      <c r="U701" s="35" t="s">
        <v>55</v>
      </c>
      <c r="V701" s="35">
        <v>0.12</v>
      </c>
      <c r="W701" s="35" t="s">
        <v>55</v>
      </c>
      <c r="X701" s="35">
        <v>0</v>
      </c>
      <c r="Y701" s="35" t="s">
        <v>55</v>
      </c>
      <c r="Z701" s="35">
        <f t="shared" si="241"/>
        <v>0</v>
      </c>
      <c r="AA701" s="35">
        <v>0</v>
      </c>
      <c r="AB701" s="35">
        <v>0</v>
      </c>
      <c r="AC701" s="35">
        <v>0.12</v>
      </c>
      <c r="AD701" s="35">
        <v>7.4742450000000002E-2</v>
      </c>
      <c r="AE701" s="35">
        <v>0</v>
      </c>
      <c r="AF701" s="35">
        <v>0</v>
      </c>
      <c r="AG701" s="35">
        <v>0</v>
      </c>
      <c r="AH701" s="35">
        <v>0</v>
      </c>
      <c r="AI701" s="35">
        <v>0</v>
      </c>
      <c r="AJ701" s="35">
        <v>0</v>
      </c>
      <c r="AK701" s="35">
        <v>0</v>
      </c>
      <c r="AL701" s="35">
        <v>0</v>
      </c>
      <c r="AM701" s="35">
        <f t="shared" si="236"/>
        <v>0.12</v>
      </c>
      <c r="AN701" s="35">
        <f t="shared" si="237"/>
        <v>7.4742450000000002E-2</v>
      </c>
      <c r="AO701" s="36" t="s">
        <v>2594</v>
      </c>
    </row>
    <row r="702" spans="1:41" s="5" customFormat="1" ht="31.5" x14ac:dyDescent="0.25">
      <c r="A702" s="30" t="s">
        <v>1176</v>
      </c>
      <c r="B702" s="31" t="s">
        <v>1256</v>
      </c>
      <c r="C702" s="71" t="s">
        <v>1257</v>
      </c>
      <c r="D702" s="33" t="s">
        <v>97</v>
      </c>
      <c r="E702" s="34">
        <v>2020</v>
      </c>
      <c r="F702" s="34">
        <v>2020</v>
      </c>
      <c r="G702" s="34">
        <v>2020</v>
      </c>
      <c r="H702" s="35" t="s">
        <v>55</v>
      </c>
      <c r="I702" s="35" t="s">
        <v>55</v>
      </c>
      <c r="J702" s="35">
        <v>0</v>
      </c>
      <c r="K702" s="35">
        <v>0.373</v>
      </c>
      <c r="L702" s="35">
        <v>0</v>
      </c>
      <c r="M702" s="35">
        <v>0</v>
      </c>
      <c r="N702" s="35">
        <v>0.373</v>
      </c>
      <c r="O702" s="35">
        <v>0</v>
      </c>
      <c r="P702" s="35">
        <f t="shared" si="240"/>
        <v>0.31564999999999999</v>
      </c>
      <c r="Q702" s="35">
        <v>0</v>
      </c>
      <c r="R702" s="35">
        <f t="shared" si="234"/>
        <v>0</v>
      </c>
      <c r="S702" s="35">
        <f t="shared" si="235"/>
        <v>0.31564999999999999</v>
      </c>
      <c r="T702" s="35">
        <v>0</v>
      </c>
      <c r="U702" s="35" t="s">
        <v>55</v>
      </c>
      <c r="V702" s="35">
        <v>0.373</v>
      </c>
      <c r="W702" s="35" t="s">
        <v>55</v>
      </c>
      <c r="X702" s="35">
        <v>0</v>
      </c>
      <c r="Y702" s="35" t="s">
        <v>55</v>
      </c>
      <c r="Z702" s="35">
        <f t="shared" si="241"/>
        <v>0</v>
      </c>
      <c r="AA702" s="35">
        <v>0</v>
      </c>
      <c r="AB702" s="35">
        <v>0</v>
      </c>
      <c r="AC702" s="35">
        <v>0.373</v>
      </c>
      <c r="AD702" s="35">
        <v>0.31564999999999999</v>
      </c>
      <c r="AE702" s="35">
        <v>0</v>
      </c>
      <c r="AF702" s="35">
        <v>0</v>
      </c>
      <c r="AG702" s="35">
        <v>0</v>
      </c>
      <c r="AH702" s="35">
        <v>0</v>
      </c>
      <c r="AI702" s="35">
        <v>0</v>
      </c>
      <c r="AJ702" s="35">
        <v>0</v>
      </c>
      <c r="AK702" s="35">
        <v>0</v>
      </c>
      <c r="AL702" s="35">
        <v>0</v>
      </c>
      <c r="AM702" s="35">
        <f t="shared" si="236"/>
        <v>0.373</v>
      </c>
      <c r="AN702" s="35">
        <f t="shared" si="237"/>
        <v>0.31564999999999999</v>
      </c>
      <c r="AO702" s="36" t="s">
        <v>2594</v>
      </c>
    </row>
    <row r="703" spans="1:41" s="5" customFormat="1" ht="15.75" x14ac:dyDescent="0.25">
      <c r="A703" s="30" t="s">
        <v>1176</v>
      </c>
      <c r="B703" s="31" t="s">
        <v>1258</v>
      </c>
      <c r="C703" s="71" t="s">
        <v>1259</v>
      </c>
      <c r="D703" s="33" t="s">
        <v>97</v>
      </c>
      <c r="E703" s="34">
        <v>2020</v>
      </c>
      <c r="F703" s="34">
        <v>2020</v>
      </c>
      <c r="G703" s="34">
        <v>2020</v>
      </c>
      <c r="H703" s="35" t="s">
        <v>55</v>
      </c>
      <c r="I703" s="35" t="s">
        <v>55</v>
      </c>
      <c r="J703" s="35">
        <v>0</v>
      </c>
      <c r="K703" s="35">
        <v>0.81599999999999995</v>
      </c>
      <c r="L703" s="35">
        <v>0</v>
      </c>
      <c r="M703" s="35">
        <v>0</v>
      </c>
      <c r="N703" s="35">
        <v>0.81599999999999995</v>
      </c>
      <c r="O703" s="35">
        <v>0</v>
      </c>
      <c r="P703" s="35">
        <f t="shared" si="240"/>
        <v>0.81599999999999995</v>
      </c>
      <c r="Q703" s="35">
        <v>0</v>
      </c>
      <c r="R703" s="35">
        <f t="shared" si="234"/>
        <v>0</v>
      </c>
      <c r="S703" s="35">
        <f t="shared" si="235"/>
        <v>0.81599999999999995</v>
      </c>
      <c r="T703" s="35">
        <v>0</v>
      </c>
      <c r="U703" s="35" t="s">
        <v>55</v>
      </c>
      <c r="V703" s="35">
        <v>0.81599999999999995</v>
      </c>
      <c r="W703" s="35" t="s">
        <v>55</v>
      </c>
      <c r="X703" s="35">
        <v>0</v>
      </c>
      <c r="Y703" s="35" t="s">
        <v>55</v>
      </c>
      <c r="Z703" s="35">
        <f t="shared" si="241"/>
        <v>0</v>
      </c>
      <c r="AA703" s="35">
        <v>0</v>
      </c>
      <c r="AB703" s="35">
        <v>0</v>
      </c>
      <c r="AC703" s="35">
        <v>0.81599999999999995</v>
      </c>
      <c r="AD703" s="35">
        <v>0.81599999999999995</v>
      </c>
      <c r="AE703" s="35">
        <v>0</v>
      </c>
      <c r="AF703" s="35">
        <v>0</v>
      </c>
      <c r="AG703" s="35">
        <v>0</v>
      </c>
      <c r="AH703" s="35">
        <v>0</v>
      </c>
      <c r="AI703" s="35">
        <v>0</v>
      </c>
      <c r="AJ703" s="35">
        <v>0</v>
      </c>
      <c r="AK703" s="35">
        <v>0</v>
      </c>
      <c r="AL703" s="35">
        <v>0</v>
      </c>
      <c r="AM703" s="35">
        <f t="shared" si="236"/>
        <v>0.81599999999999995</v>
      </c>
      <c r="AN703" s="35">
        <f t="shared" si="237"/>
        <v>0.81599999999999995</v>
      </c>
      <c r="AO703" s="36" t="s">
        <v>2539</v>
      </c>
    </row>
    <row r="704" spans="1:41" s="5" customFormat="1" ht="47.25" x14ac:dyDescent="0.25">
      <c r="A704" s="30" t="s">
        <v>1176</v>
      </c>
      <c r="B704" s="72" t="s">
        <v>1260</v>
      </c>
      <c r="C704" s="44" t="s">
        <v>1261</v>
      </c>
      <c r="D704" s="33" t="s">
        <v>124</v>
      </c>
      <c r="E704" s="43">
        <v>2023</v>
      </c>
      <c r="F704" s="43">
        <v>2023</v>
      </c>
      <c r="G704" s="43">
        <v>2023</v>
      </c>
      <c r="H704" s="35" t="s">
        <v>55</v>
      </c>
      <c r="I704" s="35" t="s">
        <v>55</v>
      </c>
      <c r="J704" s="35">
        <v>0</v>
      </c>
      <c r="K704" s="35">
        <v>0.32929856999999996</v>
      </c>
      <c r="L704" s="35">
        <v>0</v>
      </c>
      <c r="M704" s="35">
        <v>0</v>
      </c>
      <c r="N704" s="35">
        <v>0.32929856999999996</v>
      </c>
      <c r="O704" s="35">
        <v>0</v>
      </c>
      <c r="P704" s="35">
        <f t="shared" si="240"/>
        <v>0.31972915000000002</v>
      </c>
      <c r="Q704" s="35">
        <v>0</v>
      </c>
      <c r="R704" s="35">
        <f t="shared" si="234"/>
        <v>0</v>
      </c>
      <c r="S704" s="35">
        <f t="shared" si="235"/>
        <v>0.31972915000000002</v>
      </c>
      <c r="T704" s="35">
        <v>0</v>
      </c>
      <c r="U704" s="35" t="s">
        <v>55</v>
      </c>
      <c r="V704" s="35">
        <v>0.30199999999999999</v>
      </c>
      <c r="W704" s="35" t="s">
        <v>55</v>
      </c>
      <c r="X704" s="35">
        <v>0.32929856999999996</v>
      </c>
      <c r="Y704" s="35" t="s">
        <v>55</v>
      </c>
      <c r="Z704" s="35">
        <f t="shared" si="241"/>
        <v>0.31972915000000002</v>
      </c>
      <c r="AA704" s="35">
        <v>0</v>
      </c>
      <c r="AB704" s="35">
        <v>0</v>
      </c>
      <c r="AC704" s="35">
        <v>0</v>
      </c>
      <c r="AD704" s="35">
        <v>0</v>
      </c>
      <c r="AE704" s="35">
        <v>0</v>
      </c>
      <c r="AF704" s="35">
        <v>0</v>
      </c>
      <c r="AG704" s="35">
        <v>0</v>
      </c>
      <c r="AH704" s="35">
        <v>0</v>
      </c>
      <c r="AI704" s="35">
        <v>0.32929856999999996</v>
      </c>
      <c r="AJ704" s="35">
        <v>0.31972915000000002</v>
      </c>
      <c r="AK704" s="35">
        <v>0</v>
      </c>
      <c r="AL704" s="35">
        <v>0</v>
      </c>
      <c r="AM704" s="35">
        <f t="shared" si="236"/>
        <v>0.32929856999999996</v>
      </c>
      <c r="AN704" s="35">
        <f t="shared" si="237"/>
        <v>0.31972915000000002</v>
      </c>
      <c r="AO704" s="36" t="s">
        <v>2976</v>
      </c>
    </row>
    <row r="705" spans="1:41" s="5" customFormat="1" ht="63" x14ac:dyDescent="0.25">
      <c r="A705" s="30" t="s">
        <v>1176</v>
      </c>
      <c r="B705" s="72" t="s">
        <v>1262</v>
      </c>
      <c r="C705" s="44" t="s">
        <v>1263</v>
      </c>
      <c r="D705" s="33" t="s">
        <v>124</v>
      </c>
      <c r="E705" s="43">
        <v>2026</v>
      </c>
      <c r="F705" s="43">
        <v>2023</v>
      </c>
      <c r="G705" s="43">
        <v>2026</v>
      </c>
      <c r="H705" s="35" t="s">
        <v>55</v>
      </c>
      <c r="I705" s="35" t="s">
        <v>55</v>
      </c>
      <c r="J705" s="35">
        <v>0</v>
      </c>
      <c r="K705" s="35">
        <v>0.36435264000000001</v>
      </c>
      <c r="L705" s="35">
        <v>0</v>
      </c>
      <c r="M705" s="35">
        <v>0</v>
      </c>
      <c r="N705" s="35">
        <v>0.36435264000000001</v>
      </c>
      <c r="O705" s="35">
        <v>0</v>
      </c>
      <c r="P705" s="35">
        <v>0.35374041999999994</v>
      </c>
      <c r="Q705" s="35">
        <v>0</v>
      </c>
      <c r="R705" s="35">
        <f t="shared" si="234"/>
        <v>0</v>
      </c>
      <c r="S705" s="35">
        <f t="shared" si="235"/>
        <v>0.35374041999999994</v>
      </c>
      <c r="T705" s="35">
        <v>0</v>
      </c>
      <c r="U705" s="35" t="s">
        <v>55</v>
      </c>
      <c r="V705" s="35">
        <v>0.41499999999999998</v>
      </c>
      <c r="W705" s="35" t="s">
        <v>55</v>
      </c>
      <c r="X705" s="35">
        <v>0.36435264000000001</v>
      </c>
      <c r="Y705" s="35" t="s">
        <v>55</v>
      </c>
      <c r="Z705" s="35">
        <f>P705-J705-AB705-AD705</f>
        <v>0.35374041999999994</v>
      </c>
      <c r="AA705" s="35">
        <v>0</v>
      </c>
      <c r="AB705" s="35">
        <v>0</v>
      </c>
      <c r="AC705" s="35">
        <v>0</v>
      </c>
      <c r="AD705" s="35">
        <v>0</v>
      </c>
      <c r="AE705" s="35">
        <v>0</v>
      </c>
      <c r="AF705" s="35">
        <v>0</v>
      </c>
      <c r="AG705" s="35">
        <v>0</v>
      </c>
      <c r="AH705" s="35">
        <v>0</v>
      </c>
      <c r="AI705" s="35">
        <v>0.36435264000000001</v>
      </c>
      <c r="AJ705" s="35">
        <v>0</v>
      </c>
      <c r="AK705" s="35">
        <v>0</v>
      </c>
      <c r="AL705" s="35">
        <v>0</v>
      </c>
      <c r="AM705" s="35">
        <f t="shared" si="236"/>
        <v>0.36435264000000001</v>
      </c>
      <c r="AN705" s="35">
        <f t="shared" si="237"/>
        <v>0</v>
      </c>
      <c r="AO705" s="36" t="s">
        <v>3101</v>
      </c>
    </row>
    <row r="706" spans="1:41" s="5" customFormat="1" ht="47.25" customHeight="1" x14ac:dyDescent="0.25">
      <c r="A706" s="30" t="s">
        <v>1176</v>
      </c>
      <c r="B706" s="72" t="s">
        <v>1264</v>
      </c>
      <c r="C706" s="44" t="s">
        <v>1265</v>
      </c>
      <c r="D706" s="33" t="s">
        <v>124</v>
      </c>
      <c r="E706" s="43">
        <v>2023</v>
      </c>
      <c r="F706" s="43">
        <v>2023</v>
      </c>
      <c r="G706" s="43">
        <v>2023</v>
      </c>
      <c r="H706" s="35" t="s">
        <v>55</v>
      </c>
      <c r="I706" s="35" t="s">
        <v>55</v>
      </c>
      <c r="J706" s="35">
        <v>0</v>
      </c>
      <c r="K706" s="35">
        <v>1.6922510099999999</v>
      </c>
      <c r="L706" s="35">
        <v>0</v>
      </c>
      <c r="M706" s="35">
        <v>0</v>
      </c>
      <c r="N706" s="35">
        <v>1.6922510099999999</v>
      </c>
      <c r="O706" s="35">
        <v>0</v>
      </c>
      <c r="P706" s="35">
        <f>J706+AN706+AB706</f>
        <v>1.64296215</v>
      </c>
      <c r="Q706" s="35">
        <v>0</v>
      </c>
      <c r="R706" s="35">
        <f t="shared" si="234"/>
        <v>0</v>
      </c>
      <c r="S706" s="35">
        <f t="shared" si="235"/>
        <v>1.64296215</v>
      </c>
      <c r="T706" s="35">
        <v>0</v>
      </c>
      <c r="U706" s="35" t="s">
        <v>55</v>
      </c>
      <c r="V706" s="35">
        <v>1.5269999999999999</v>
      </c>
      <c r="W706" s="35" t="s">
        <v>55</v>
      </c>
      <c r="X706" s="35">
        <v>1.6922510099999999</v>
      </c>
      <c r="Y706" s="35" t="s">
        <v>55</v>
      </c>
      <c r="Z706" s="35">
        <f>AN706-AD706</f>
        <v>1.64296215</v>
      </c>
      <c r="AA706" s="35">
        <v>0</v>
      </c>
      <c r="AB706" s="35">
        <v>0</v>
      </c>
      <c r="AC706" s="35">
        <v>0</v>
      </c>
      <c r="AD706" s="35">
        <v>0</v>
      </c>
      <c r="AE706" s="35">
        <v>0</v>
      </c>
      <c r="AF706" s="35">
        <v>0</v>
      </c>
      <c r="AG706" s="35">
        <v>0</v>
      </c>
      <c r="AH706" s="35">
        <v>0</v>
      </c>
      <c r="AI706" s="35">
        <v>1.6922510099999999</v>
      </c>
      <c r="AJ706" s="35">
        <v>1.64296215</v>
      </c>
      <c r="AK706" s="35">
        <v>0</v>
      </c>
      <c r="AL706" s="35">
        <v>0</v>
      </c>
      <c r="AM706" s="35">
        <f t="shared" si="236"/>
        <v>1.6922510099999999</v>
      </c>
      <c r="AN706" s="35">
        <f t="shared" si="237"/>
        <v>1.64296215</v>
      </c>
      <c r="AO706" s="36" t="s">
        <v>2976</v>
      </c>
    </row>
    <row r="707" spans="1:41" s="5" customFormat="1" ht="63" x14ac:dyDescent="0.25">
      <c r="A707" s="30" t="s">
        <v>1176</v>
      </c>
      <c r="B707" s="72" t="s">
        <v>1266</v>
      </c>
      <c r="C707" s="44" t="s">
        <v>1267</v>
      </c>
      <c r="D707" s="33" t="s">
        <v>124</v>
      </c>
      <c r="E707" s="43">
        <v>2026</v>
      </c>
      <c r="F707" s="43">
        <v>2023</v>
      </c>
      <c r="G707" s="43">
        <v>2026</v>
      </c>
      <c r="H707" s="35" t="s">
        <v>55</v>
      </c>
      <c r="I707" s="35" t="s">
        <v>55</v>
      </c>
      <c r="J707" s="35">
        <v>0</v>
      </c>
      <c r="K707" s="35">
        <v>0.14693458000000001</v>
      </c>
      <c r="L707" s="35">
        <v>0</v>
      </c>
      <c r="M707" s="35">
        <v>0</v>
      </c>
      <c r="N707" s="35">
        <v>0.14693458000000001</v>
      </c>
      <c r="O707" s="35">
        <v>0</v>
      </c>
      <c r="P707" s="35">
        <v>0.14234530000000001</v>
      </c>
      <c r="Q707" s="35">
        <v>0</v>
      </c>
      <c r="R707" s="35">
        <f t="shared" si="234"/>
        <v>0</v>
      </c>
      <c r="S707" s="35">
        <f t="shared" si="235"/>
        <v>0.14234530000000001</v>
      </c>
      <c r="T707" s="35">
        <v>0</v>
      </c>
      <c r="U707" s="35" t="s">
        <v>55</v>
      </c>
      <c r="V707" s="35">
        <v>0.20499999999999999</v>
      </c>
      <c r="W707" s="35" t="s">
        <v>55</v>
      </c>
      <c r="X707" s="35">
        <v>0.14693458000000001</v>
      </c>
      <c r="Y707" s="35" t="s">
        <v>55</v>
      </c>
      <c r="Z707" s="35">
        <f>P707-J707-AB707-AD707</f>
        <v>0.14234530000000001</v>
      </c>
      <c r="AA707" s="35">
        <v>0</v>
      </c>
      <c r="AB707" s="35">
        <v>0</v>
      </c>
      <c r="AC707" s="35">
        <v>0</v>
      </c>
      <c r="AD707" s="35">
        <v>0</v>
      </c>
      <c r="AE707" s="35">
        <v>0</v>
      </c>
      <c r="AF707" s="35">
        <v>0</v>
      </c>
      <c r="AG707" s="35">
        <v>0</v>
      </c>
      <c r="AH707" s="35">
        <v>0</v>
      </c>
      <c r="AI707" s="35">
        <v>0.14693458000000001</v>
      </c>
      <c r="AJ707" s="35">
        <v>0</v>
      </c>
      <c r="AK707" s="35">
        <v>0</v>
      </c>
      <c r="AL707" s="35">
        <v>0</v>
      </c>
      <c r="AM707" s="35">
        <f t="shared" si="236"/>
        <v>0.14693458000000001</v>
      </c>
      <c r="AN707" s="35">
        <f t="shared" si="237"/>
        <v>0</v>
      </c>
      <c r="AO707" s="36" t="s">
        <v>3101</v>
      </c>
    </row>
    <row r="708" spans="1:41" s="5" customFormat="1" ht="157.5" x14ac:dyDescent="0.25">
      <c r="A708" s="30" t="s">
        <v>1176</v>
      </c>
      <c r="B708" s="72" t="s">
        <v>1268</v>
      </c>
      <c r="C708" s="44" t="s">
        <v>1269</v>
      </c>
      <c r="D708" s="33" t="s">
        <v>124</v>
      </c>
      <c r="E708" s="43">
        <v>2023</v>
      </c>
      <c r="F708" s="43">
        <v>2023</v>
      </c>
      <c r="G708" s="43">
        <v>2023</v>
      </c>
      <c r="H708" s="35" t="s">
        <v>55</v>
      </c>
      <c r="I708" s="35" t="s">
        <v>55</v>
      </c>
      <c r="J708" s="35">
        <v>0</v>
      </c>
      <c r="K708" s="35">
        <v>0.17848452000000001</v>
      </c>
      <c r="L708" s="35">
        <v>0</v>
      </c>
      <c r="M708" s="35">
        <v>0</v>
      </c>
      <c r="N708" s="35">
        <v>0.17848452000000001</v>
      </c>
      <c r="O708" s="35">
        <v>0</v>
      </c>
      <c r="P708" s="35">
        <f>J708+AN708+AB708</f>
        <v>0.18397305999999999</v>
      </c>
      <c r="Q708" s="35">
        <v>0</v>
      </c>
      <c r="R708" s="35">
        <f t="shared" si="234"/>
        <v>0</v>
      </c>
      <c r="S708" s="35">
        <f t="shared" si="235"/>
        <v>0.18397305999999999</v>
      </c>
      <c r="T708" s="35">
        <v>0</v>
      </c>
      <c r="U708" s="35" t="s">
        <v>55</v>
      </c>
      <c r="V708" s="35">
        <v>0.17100000000000001</v>
      </c>
      <c r="W708" s="35" t="s">
        <v>55</v>
      </c>
      <c r="X708" s="35">
        <v>0.17848452000000001</v>
      </c>
      <c r="Y708" s="35" t="s">
        <v>55</v>
      </c>
      <c r="Z708" s="35">
        <f>AN708-AD708</f>
        <v>0.18397305999999999</v>
      </c>
      <c r="AA708" s="35">
        <v>0</v>
      </c>
      <c r="AB708" s="35">
        <v>0</v>
      </c>
      <c r="AC708" s="35">
        <v>0</v>
      </c>
      <c r="AD708" s="35">
        <v>0</v>
      </c>
      <c r="AE708" s="35">
        <v>0</v>
      </c>
      <c r="AF708" s="35">
        <v>0</v>
      </c>
      <c r="AG708" s="35">
        <v>0</v>
      </c>
      <c r="AH708" s="35">
        <v>0</v>
      </c>
      <c r="AI708" s="35">
        <v>0.17848452000000001</v>
      </c>
      <c r="AJ708" s="35">
        <v>0.18397305999999999</v>
      </c>
      <c r="AK708" s="35">
        <v>0</v>
      </c>
      <c r="AL708" s="35">
        <v>0</v>
      </c>
      <c r="AM708" s="35">
        <f t="shared" si="236"/>
        <v>0.17848452000000001</v>
      </c>
      <c r="AN708" s="35">
        <f t="shared" si="237"/>
        <v>0.18397305999999999</v>
      </c>
      <c r="AO708" s="36" t="s">
        <v>3019</v>
      </c>
    </row>
    <row r="709" spans="1:41" s="5" customFormat="1" ht="31.5" x14ac:dyDescent="0.25">
      <c r="A709" s="30" t="s">
        <v>1176</v>
      </c>
      <c r="B709" s="72" t="s">
        <v>1270</v>
      </c>
      <c r="C709" s="44" t="s">
        <v>1271</v>
      </c>
      <c r="D709" s="33" t="s">
        <v>97</v>
      </c>
      <c r="E709" s="43">
        <v>2020</v>
      </c>
      <c r="F709" s="43">
        <v>2020</v>
      </c>
      <c r="G709" s="43">
        <v>2020</v>
      </c>
      <c r="H709" s="35" t="s">
        <v>55</v>
      </c>
      <c r="I709" s="35" t="s">
        <v>55</v>
      </c>
      <c r="J709" s="35">
        <v>0</v>
      </c>
      <c r="K709" s="35">
        <v>0.32200000000000001</v>
      </c>
      <c r="L709" s="35">
        <v>0</v>
      </c>
      <c r="M709" s="35">
        <v>0</v>
      </c>
      <c r="N709" s="35">
        <v>0.32200000000000001</v>
      </c>
      <c r="O709" s="35">
        <v>0</v>
      </c>
      <c r="P709" s="35">
        <f>J709+AN709+AB709</f>
        <v>0.20271500000000001</v>
      </c>
      <c r="Q709" s="35">
        <v>0</v>
      </c>
      <c r="R709" s="35">
        <f t="shared" si="234"/>
        <v>0</v>
      </c>
      <c r="S709" s="35">
        <f t="shared" si="235"/>
        <v>0.20271500000000001</v>
      </c>
      <c r="T709" s="35">
        <v>0</v>
      </c>
      <c r="U709" s="35" t="s">
        <v>55</v>
      </c>
      <c r="V709" s="35">
        <v>0.32200000000000001</v>
      </c>
      <c r="W709" s="35" t="s">
        <v>55</v>
      </c>
      <c r="X709" s="35">
        <v>0</v>
      </c>
      <c r="Y709" s="35" t="s">
        <v>55</v>
      </c>
      <c r="Z709" s="35">
        <f>AN709-AD709</f>
        <v>0</v>
      </c>
      <c r="AA709" s="35">
        <v>0</v>
      </c>
      <c r="AB709" s="35">
        <v>0</v>
      </c>
      <c r="AC709" s="35">
        <v>0.32200000000000001</v>
      </c>
      <c r="AD709" s="35">
        <v>0.20271500000000001</v>
      </c>
      <c r="AE709" s="35">
        <v>0</v>
      </c>
      <c r="AF709" s="35">
        <v>0</v>
      </c>
      <c r="AG709" s="35">
        <v>0</v>
      </c>
      <c r="AH709" s="35">
        <v>0</v>
      </c>
      <c r="AI709" s="35">
        <v>0</v>
      </c>
      <c r="AJ709" s="35">
        <v>0</v>
      </c>
      <c r="AK709" s="35">
        <v>0</v>
      </c>
      <c r="AL709" s="35">
        <v>0</v>
      </c>
      <c r="AM709" s="35">
        <f t="shared" si="236"/>
        <v>0.32200000000000001</v>
      </c>
      <c r="AN709" s="35">
        <f t="shared" si="237"/>
        <v>0.20271500000000001</v>
      </c>
      <c r="AO709" s="36" t="s">
        <v>2594</v>
      </c>
    </row>
    <row r="710" spans="1:41" s="5" customFormat="1" ht="31.5" x14ac:dyDescent="0.25">
      <c r="A710" s="30" t="s">
        <v>1176</v>
      </c>
      <c r="B710" s="41" t="s">
        <v>2786</v>
      </c>
      <c r="C710" s="56" t="s">
        <v>2787</v>
      </c>
      <c r="D710" s="33" t="s">
        <v>124</v>
      </c>
      <c r="E710" s="34">
        <v>2022</v>
      </c>
      <c r="F710" s="34" t="s">
        <v>55</v>
      </c>
      <c r="G710" s="34" t="s">
        <v>55</v>
      </c>
      <c r="H710" s="35" t="s">
        <v>55</v>
      </c>
      <c r="I710" s="35" t="s">
        <v>55</v>
      </c>
      <c r="J710" s="35">
        <v>0</v>
      </c>
      <c r="K710" s="35">
        <v>0</v>
      </c>
      <c r="L710" s="35">
        <v>0</v>
      </c>
      <c r="M710" s="35">
        <v>0</v>
      </c>
      <c r="N710" s="35">
        <v>0</v>
      </c>
      <c r="O710" s="35">
        <v>0</v>
      </c>
      <c r="P710" s="35">
        <v>0</v>
      </c>
      <c r="Q710" s="35">
        <v>0</v>
      </c>
      <c r="R710" s="35">
        <v>0</v>
      </c>
      <c r="S710" s="35">
        <v>0</v>
      </c>
      <c r="T710" s="35">
        <v>0</v>
      </c>
      <c r="U710" s="35" t="s">
        <v>55</v>
      </c>
      <c r="V710" s="35">
        <v>0</v>
      </c>
      <c r="W710" s="35" t="s">
        <v>55</v>
      </c>
      <c r="X710" s="35">
        <v>0</v>
      </c>
      <c r="Y710" s="35" t="s">
        <v>55</v>
      </c>
      <c r="Z710" s="35">
        <f>P710-J710-AB710-AD710</f>
        <v>0</v>
      </c>
      <c r="AA710" s="35">
        <v>0</v>
      </c>
      <c r="AB710" s="35">
        <v>0</v>
      </c>
      <c r="AC710" s="35">
        <v>0</v>
      </c>
      <c r="AD710" s="35">
        <v>0</v>
      </c>
      <c r="AE710" s="35">
        <v>0</v>
      </c>
      <c r="AF710" s="35">
        <v>0</v>
      </c>
      <c r="AG710" s="35">
        <v>0</v>
      </c>
      <c r="AH710" s="35">
        <v>0</v>
      </c>
      <c r="AI710" s="35">
        <v>0</v>
      </c>
      <c r="AJ710" s="35">
        <v>0</v>
      </c>
      <c r="AK710" s="35">
        <v>0</v>
      </c>
      <c r="AL710" s="35">
        <v>0</v>
      </c>
      <c r="AM710" s="35">
        <v>0</v>
      </c>
      <c r="AN710" s="35">
        <v>0</v>
      </c>
      <c r="AO710" s="36" t="s">
        <v>2540</v>
      </c>
    </row>
    <row r="711" spans="1:41" s="5" customFormat="1" ht="157.5" x14ac:dyDescent="0.25">
      <c r="A711" s="30" t="s">
        <v>1176</v>
      </c>
      <c r="B711" s="72" t="s">
        <v>1272</v>
      </c>
      <c r="C711" s="44" t="s">
        <v>1273</v>
      </c>
      <c r="D711" s="33" t="s">
        <v>124</v>
      </c>
      <c r="E711" s="43">
        <v>2021</v>
      </c>
      <c r="F711" s="43">
        <v>2021</v>
      </c>
      <c r="G711" s="43">
        <v>2021</v>
      </c>
      <c r="H711" s="35" t="s">
        <v>55</v>
      </c>
      <c r="I711" s="35" t="s">
        <v>55</v>
      </c>
      <c r="J711" s="35">
        <v>0</v>
      </c>
      <c r="K711" s="35">
        <v>0.67729625999999998</v>
      </c>
      <c r="L711" s="35">
        <v>0</v>
      </c>
      <c r="M711" s="35">
        <v>0</v>
      </c>
      <c r="N711" s="35">
        <v>0.67729625999999998</v>
      </c>
      <c r="O711" s="35">
        <v>0</v>
      </c>
      <c r="P711" s="35">
        <f>J711+AN711+AB711</f>
        <v>0.74641466000000001</v>
      </c>
      <c r="Q711" s="35">
        <v>0</v>
      </c>
      <c r="R711" s="35">
        <f t="shared" si="234"/>
        <v>0</v>
      </c>
      <c r="S711" s="35">
        <f t="shared" si="235"/>
        <v>0.74641466000000001</v>
      </c>
      <c r="T711" s="35">
        <v>0</v>
      </c>
      <c r="U711" s="35" t="s">
        <v>55</v>
      </c>
      <c r="V711" s="35">
        <v>0.68899999999999995</v>
      </c>
      <c r="W711" s="35" t="s">
        <v>55</v>
      </c>
      <c r="X711" s="35">
        <v>0.67729625999999998</v>
      </c>
      <c r="Y711" s="35" t="s">
        <v>55</v>
      </c>
      <c r="Z711" s="35">
        <f>AN711-AD711</f>
        <v>0.74641466000000001</v>
      </c>
      <c r="AA711" s="35">
        <v>0</v>
      </c>
      <c r="AB711" s="35">
        <v>0</v>
      </c>
      <c r="AC711" s="35">
        <v>0</v>
      </c>
      <c r="AD711" s="35">
        <v>0</v>
      </c>
      <c r="AE711" s="35">
        <v>0.67729625999999998</v>
      </c>
      <c r="AF711" s="35">
        <v>0.74641466000000001</v>
      </c>
      <c r="AG711" s="35">
        <v>0</v>
      </c>
      <c r="AH711" s="35">
        <v>0</v>
      </c>
      <c r="AI711" s="35">
        <v>0</v>
      </c>
      <c r="AJ711" s="35">
        <v>0</v>
      </c>
      <c r="AK711" s="35">
        <v>0</v>
      </c>
      <c r="AL711" s="35">
        <v>0</v>
      </c>
      <c r="AM711" s="35">
        <f t="shared" ref="AM711:AN717" si="242">AG711+AI711+AK711+AC711+AE711</f>
        <v>0.67729625999999998</v>
      </c>
      <c r="AN711" s="35">
        <f t="shared" si="242"/>
        <v>0.74641466000000001</v>
      </c>
      <c r="AO711" s="36" t="s">
        <v>2996</v>
      </c>
    </row>
    <row r="712" spans="1:41" s="5" customFormat="1" ht="47.25" x14ac:dyDescent="0.25">
      <c r="A712" s="30" t="s">
        <v>1176</v>
      </c>
      <c r="B712" s="72" t="s">
        <v>1274</v>
      </c>
      <c r="C712" s="44" t="s">
        <v>1275</v>
      </c>
      <c r="D712" s="33" t="s">
        <v>124</v>
      </c>
      <c r="E712" s="43">
        <v>2022</v>
      </c>
      <c r="F712" s="43">
        <v>2022</v>
      </c>
      <c r="G712" s="43">
        <v>2022</v>
      </c>
      <c r="H712" s="35" t="s">
        <v>55</v>
      </c>
      <c r="I712" s="35" t="s">
        <v>55</v>
      </c>
      <c r="J712" s="35">
        <v>0</v>
      </c>
      <c r="K712" s="35">
        <v>0.33421561999999999</v>
      </c>
      <c r="L712" s="35">
        <v>0</v>
      </c>
      <c r="M712" s="35">
        <v>0</v>
      </c>
      <c r="N712" s="35">
        <v>0.33421561999999999</v>
      </c>
      <c r="O712" s="35">
        <v>0</v>
      </c>
      <c r="P712" s="35">
        <f>J712+AN712+AB712</f>
        <v>0.32448118999999997</v>
      </c>
      <c r="Q712" s="35">
        <v>0</v>
      </c>
      <c r="R712" s="35">
        <f t="shared" si="234"/>
        <v>0</v>
      </c>
      <c r="S712" s="35">
        <f t="shared" si="235"/>
        <v>0.32448118999999997</v>
      </c>
      <c r="T712" s="35">
        <v>0</v>
      </c>
      <c r="U712" s="35" t="s">
        <v>55</v>
      </c>
      <c r="V712" s="35">
        <v>0.38200000000000001</v>
      </c>
      <c r="W712" s="35" t="s">
        <v>55</v>
      </c>
      <c r="X712" s="35">
        <v>0.33421561999999999</v>
      </c>
      <c r="Y712" s="35" t="s">
        <v>55</v>
      </c>
      <c r="Z712" s="35">
        <f>AN712-AD712</f>
        <v>0.32448118999999997</v>
      </c>
      <c r="AA712" s="35">
        <v>0</v>
      </c>
      <c r="AB712" s="35">
        <v>0</v>
      </c>
      <c r="AC712" s="35">
        <v>0</v>
      </c>
      <c r="AD712" s="35">
        <v>0</v>
      </c>
      <c r="AE712" s="35">
        <v>0</v>
      </c>
      <c r="AF712" s="35">
        <v>0</v>
      </c>
      <c r="AG712" s="35">
        <v>0.33421561999999999</v>
      </c>
      <c r="AH712" s="35">
        <v>0.32448118999999997</v>
      </c>
      <c r="AI712" s="35">
        <v>0</v>
      </c>
      <c r="AJ712" s="35">
        <v>0</v>
      </c>
      <c r="AK712" s="35">
        <v>0</v>
      </c>
      <c r="AL712" s="35">
        <v>0</v>
      </c>
      <c r="AM712" s="35">
        <f t="shared" si="242"/>
        <v>0.33421561999999999</v>
      </c>
      <c r="AN712" s="35">
        <f t="shared" si="242"/>
        <v>0.32448118999999997</v>
      </c>
      <c r="AO712" s="36" t="s">
        <v>2976</v>
      </c>
    </row>
    <row r="713" spans="1:41" s="5" customFormat="1" ht="47.25" x14ac:dyDescent="0.25">
      <c r="A713" s="30" t="s">
        <v>1176</v>
      </c>
      <c r="B713" s="72" t="s">
        <v>1276</v>
      </c>
      <c r="C713" s="44" t="s">
        <v>1277</v>
      </c>
      <c r="D713" s="33" t="s">
        <v>124</v>
      </c>
      <c r="E713" s="43">
        <v>2021</v>
      </c>
      <c r="F713" s="43">
        <v>2023</v>
      </c>
      <c r="G713" s="43">
        <v>2023</v>
      </c>
      <c r="H713" s="35" t="s">
        <v>55</v>
      </c>
      <c r="I713" s="35" t="s">
        <v>55</v>
      </c>
      <c r="J713" s="35">
        <v>0</v>
      </c>
      <c r="K713" s="35">
        <v>1.2772464000000001</v>
      </c>
      <c r="L713" s="35">
        <v>0</v>
      </c>
      <c r="M713" s="35">
        <v>0</v>
      </c>
      <c r="N713" s="35">
        <v>1.2772464000000001</v>
      </c>
      <c r="O713" s="35">
        <v>0</v>
      </c>
      <c r="P713" s="35">
        <f>J713+AN713+AB713</f>
        <v>1.24004504</v>
      </c>
      <c r="Q713" s="35">
        <v>0</v>
      </c>
      <c r="R713" s="35">
        <f t="shared" si="234"/>
        <v>0</v>
      </c>
      <c r="S713" s="35">
        <f t="shared" si="235"/>
        <v>1.24004504</v>
      </c>
      <c r="T713" s="35">
        <v>0</v>
      </c>
      <c r="U713" s="35" t="s">
        <v>55</v>
      </c>
      <c r="V713" s="35">
        <v>2.1459999999999999</v>
      </c>
      <c r="W713" s="35" t="s">
        <v>55</v>
      </c>
      <c r="X713" s="35">
        <v>1.2772464000000001</v>
      </c>
      <c r="Y713" s="35" t="s">
        <v>55</v>
      </c>
      <c r="Z713" s="35">
        <f>AN713-AD713</f>
        <v>1.24004504</v>
      </c>
      <c r="AA713" s="35">
        <v>0</v>
      </c>
      <c r="AB713" s="35">
        <v>0</v>
      </c>
      <c r="AC713" s="35">
        <v>0</v>
      </c>
      <c r="AD713" s="35">
        <v>0</v>
      </c>
      <c r="AE713" s="35">
        <v>0.61512363000000003</v>
      </c>
      <c r="AF713" s="35">
        <v>0.61512363000000003</v>
      </c>
      <c r="AG713" s="35">
        <v>0</v>
      </c>
      <c r="AH713" s="35">
        <v>0</v>
      </c>
      <c r="AI713" s="35">
        <v>0.66212276999999997</v>
      </c>
      <c r="AJ713" s="35">
        <v>0.6249214099999999</v>
      </c>
      <c r="AK713" s="35">
        <v>0</v>
      </c>
      <c r="AL713" s="35">
        <v>0</v>
      </c>
      <c r="AM713" s="35">
        <f t="shared" si="242"/>
        <v>1.2772464000000001</v>
      </c>
      <c r="AN713" s="35">
        <f t="shared" si="242"/>
        <v>1.24004504</v>
      </c>
      <c r="AO713" s="36" t="s">
        <v>2976</v>
      </c>
    </row>
    <row r="714" spans="1:41" s="5" customFormat="1" ht="189" x14ac:dyDescent="0.25">
      <c r="A714" s="30" t="s">
        <v>1176</v>
      </c>
      <c r="B714" s="72" t="s">
        <v>1278</v>
      </c>
      <c r="C714" s="44" t="s">
        <v>1279</v>
      </c>
      <c r="D714" s="33" t="s">
        <v>124</v>
      </c>
      <c r="E714" s="43">
        <v>2026</v>
      </c>
      <c r="F714" s="43">
        <v>2023</v>
      </c>
      <c r="G714" s="43">
        <v>2026</v>
      </c>
      <c r="H714" s="35" t="s">
        <v>55</v>
      </c>
      <c r="I714" s="35" t="s">
        <v>55</v>
      </c>
      <c r="J714" s="35">
        <v>0</v>
      </c>
      <c r="K714" s="35">
        <v>0.6632497100000001</v>
      </c>
      <c r="L714" s="35">
        <v>0</v>
      </c>
      <c r="M714" s="35">
        <v>0</v>
      </c>
      <c r="N714" s="35">
        <v>0.6632497100000001</v>
      </c>
      <c r="O714" s="35">
        <v>0</v>
      </c>
      <c r="P714" s="35">
        <v>0.79431099999999999</v>
      </c>
      <c r="Q714" s="35">
        <v>0</v>
      </c>
      <c r="R714" s="35">
        <f t="shared" si="234"/>
        <v>0</v>
      </c>
      <c r="S714" s="35">
        <f t="shared" si="235"/>
        <v>0.79431099999999999</v>
      </c>
      <c r="T714" s="35">
        <v>0</v>
      </c>
      <c r="U714" s="35" t="s">
        <v>55</v>
      </c>
      <c r="V714" s="35">
        <v>0.69899999999999995</v>
      </c>
      <c r="W714" s="35" t="s">
        <v>55</v>
      </c>
      <c r="X714" s="35">
        <v>0.6632497100000001</v>
      </c>
      <c r="Y714" s="35" t="s">
        <v>55</v>
      </c>
      <c r="Z714" s="35">
        <f>P714-J714-AB714-AD714</f>
        <v>0.79431099999999999</v>
      </c>
      <c r="AA714" s="35">
        <v>0</v>
      </c>
      <c r="AB714" s="35">
        <v>0</v>
      </c>
      <c r="AC714" s="35">
        <v>0</v>
      </c>
      <c r="AD714" s="35">
        <v>0</v>
      </c>
      <c r="AE714" s="35">
        <v>0</v>
      </c>
      <c r="AF714" s="35">
        <v>0</v>
      </c>
      <c r="AG714" s="35">
        <v>0</v>
      </c>
      <c r="AH714" s="35">
        <v>0</v>
      </c>
      <c r="AI714" s="35">
        <v>0.6632497100000001</v>
      </c>
      <c r="AJ714" s="35">
        <v>0</v>
      </c>
      <c r="AK714" s="35">
        <v>0</v>
      </c>
      <c r="AL714" s="35">
        <v>0</v>
      </c>
      <c r="AM714" s="35">
        <f t="shared" si="242"/>
        <v>0.6632497100000001</v>
      </c>
      <c r="AN714" s="35">
        <f t="shared" si="242"/>
        <v>0</v>
      </c>
      <c r="AO714" s="36" t="s">
        <v>3102</v>
      </c>
    </row>
    <row r="715" spans="1:41" s="5" customFormat="1" ht="173.25" x14ac:dyDescent="0.25">
      <c r="A715" s="30" t="s">
        <v>1176</v>
      </c>
      <c r="B715" s="72" t="s">
        <v>1280</v>
      </c>
      <c r="C715" s="44" t="s">
        <v>1281</v>
      </c>
      <c r="D715" s="33" t="s">
        <v>124</v>
      </c>
      <c r="E715" s="43">
        <v>2021</v>
      </c>
      <c r="F715" s="43">
        <v>2021</v>
      </c>
      <c r="G715" s="43">
        <v>2021</v>
      </c>
      <c r="H715" s="35" t="s">
        <v>55</v>
      </c>
      <c r="I715" s="35" t="s">
        <v>55</v>
      </c>
      <c r="J715" s="35">
        <v>0</v>
      </c>
      <c r="K715" s="35">
        <v>1.1815541000000001</v>
      </c>
      <c r="L715" s="35">
        <v>0</v>
      </c>
      <c r="M715" s="35">
        <v>0</v>
      </c>
      <c r="N715" s="35">
        <v>1.1815541000000001</v>
      </c>
      <c r="O715" s="35">
        <v>0</v>
      </c>
      <c r="P715" s="35">
        <f>J715+AN715+AB715</f>
        <v>1.2714593999999999</v>
      </c>
      <c r="Q715" s="35">
        <v>0</v>
      </c>
      <c r="R715" s="35">
        <f t="shared" si="234"/>
        <v>0</v>
      </c>
      <c r="S715" s="35">
        <f t="shared" si="235"/>
        <v>1.2714593999999999</v>
      </c>
      <c r="T715" s="35">
        <v>0</v>
      </c>
      <c r="U715" s="35" t="s">
        <v>55</v>
      </c>
      <c r="V715" s="35">
        <v>1.159</v>
      </c>
      <c r="W715" s="35" t="s">
        <v>55</v>
      </c>
      <c r="X715" s="35">
        <v>1.1815541000000001</v>
      </c>
      <c r="Y715" s="35" t="s">
        <v>55</v>
      </c>
      <c r="Z715" s="35">
        <f>AN715-AD715</f>
        <v>1.2714593999999999</v>
      </c>
      <c r="AA715" s="35">
        <v>0</v>
      </c>
      <c r="AB715" s="35">
        <v>0</v>
      </c>
      <c r="AC715" s="35">
        <v>0</v>
      </c>
      <c r="AD715" s="35">
        <v>0</v>
      </c>
      <c r="AE715" s="35">
        <v>1.1815541000000001</v>
      </c>
      <c r="AF715" s="35">
        <v>1.2714593999999999</v>
      </c>
      <c r="AG715" s="35">
        <v>0</v>
      </c>
      <c r="AH715" s="35">
        <v>0</v>
      </c>
      <c r="AI715" s="35">
        <v>0</v>
      </c>
      <c r="AJ715" s="35">
        <v>0</v>
      </c>
      <c r="AK715" s="35">
        <v>0</v>
      </c>
      <c r="AL715" s="35">
        <v>0</v>
      </c>
      <c r="AM715" s="35">
        <f t="shared" si="242"/>
        <v>1.1815541000000001</v>
      </c>
      <c r="AN715" s="35">
        <f t="shared" si="242"/>
        <v>1.2714593999999999</v>
      </c>
      <c r="AO715" s="36" t="s">
        <v>2997</v>
      </c>
    </row>
    <row r="716" spans="1:41" s="5" customFormat="1" ht="63" x14ac:dyDescent="0.25">
      <c r="A716" s="30" t="s">
        <v>1176</v>
      </c>
      <c r="B716" s="72" t="s">
        <v>1282</v>
      </c>
      <c r="C716" s="44" t="s">
        <v>1283</v>
      </c>
      <c r="D716" s="33" t="s">
        <v>124</v>
      </c>
      <c r="E716" s="43">
        <v>2021</v>
      </c>
      <c r="F716" s="43">
        <v>2021</v>
      </c>
      <c r="G716" s="43">
        <v>2021</v>
      </c>
      <c r="H716" s="35" t="s">
        <v>55</v>
      </c>
      <c r="I716" s="35" t="s">
        <v>55</v>
      </c>
      <c r="J716" s="35">
        <v>0</v>
      </c>
      <c r="K716" s="35">
        <v>0.53569438999999996</v>
      </c>
      <c r="L716" s="35">
        <v>0</v>
      </c>
      <c r="M716" s="35">
        <v>0</v>
      </c>
      <c r="N716" s="35">
        <v>0.53569438999999996</v>
      </c>
      <c r="O716" s="35">
        <v>0</v>
      </c>
      <c r="P716" s="35">
        <f>J716+AN716+AB716</f>
        <v>0.41834913000000001</v>
      </c>
      <c r="Q716" s="35">
        <v>0</v>
      </c>
      <c r="R716" s="35">
        <f t="shared" si="234"/>
        <v>0</v>
      </c>
      <c r="S716" s="35">
        <f t="shared" si="235"/>
        <v>0.41834913000000001</v>
      </c>
      <c r="T716" s="35">
        <v>0</v>
      </c>
      <c r="U716" s="35" t="s">
        <v>55</v>
      </c>
      <c r="V716" s="35">
        <v>0.54</v>
      </c>
      <c r="W716" s="35" t="s">
        <v>55</v>
      </c>
      <c r="X716" s="35">
        <v>0.53569438999999996</v>
      </c>
      <c r="Y716" s="35" t="s">
        <v>55</v>
      </c>
      <c r="Z716" s="35">
        <f>AN716-AD716</f>
        <v>0.41834913000000001</v>
      </c>
      <c r="AA716" s="35">
        <v>0</v>
      </c>
      <c r="AB716" s="35">
        <v>0</v>
      </c>
      <c r="AC716" s="35">
        <v>0</v>
      </c>
      <c r="AD716" s="35">
        <v>0</v>
      </c>
      <c r="AE716" s="35">
        <v>0.53569438999999996</v>
      </c>
      <c r="AF716" s="35">
        <v>0.41834913000000001</v>
      </c>
      <c r="AG716" s="35">
        <v>0</v>
      </c>
      <c r="AH716" s="35">
        <v>0</v>
      </c>
      <c r="AI716" s="35">
        <v>0</v>
      </c>
      <c r="AJ716" s="35">
        <v>0</v>
      </c>
      <c r="AK716" s="35">
        <v>0</v>
      </c>
      <c r="AL716" s="35">
        <v>0</v>
      </c>
      <c r="AM716" s="35">
        <f t="shared" si="242"/>
        <v>0.53569438999999996</v>
      </c>
      <c r="AN716" s="35">
        <f t="shared" si="242"/>
        <v>0.41834913000000001</v>
      </c>
      <c r="AO716" s="36" t="s">
        <v>2991</v>
      </c>
    </row>
    <row r="717" spans="1:41" s="5" customFormat="1" ht="63" x14ac:dyDescent="0.25">
      <c r="A717" s="30" t="s">
        <v>1176</v>
      </c>
      <c r="B717" s="72" t="s">
        <v>1284</v>
      </c>
      <c r="C717" s="44" t="s">
        <v>1285</v>
      </c>
      <c r="D717" s="33" t="s">
        <v>124</v>
      </c>
      <c r="E717" s="43">
        <v>2026</v>
      </c>
      <c r="F717" s="43">
        <v>2022</v>
      </c>
      <c r="G717" s="43">
        <v>2026</v>
      </c>
      <c r="H717" s="35" t="s">
        <v>55</v>
      </c>
      <c r="I717" s="35" t="s">
        <v>55</v>
      </c>
      <c r="J717" s="35">
        <v>0</v>
      </c>
      <c r="K717" s="35">
        <v>0.22684467</v>
      </c>
      <c r="L717" s="35">
        <v>0</v>
      </c>
      <c r="M717" s="35">
        <v>0</v>
      </c>
      <c r="N717" s="35">
        <v>0.22684467</v>
      </c>
      <c r="O717" s="35">
        <v>0</v>
      </c>
      <c r="P717" s="35">
        <v>0.21837413</v>
      </c>
      <c r="Q717" s="35">
        <v>0</v>
      </c>
      <c r="R717" s="35">
        <f t="shared" si="234"/>
        <v>0</v>
      </c>
      <c r="S717" s="35">
        <f t="shared" si="235"/>
        <v>0.21837413</v>
      </c>
      <c r="T717" s="35">
        <v>0</v>
      </c>
      <c r="U717" s="35" t="s">
        <v>55</v>
      </c>
      <c r="V717" s="35">
        <v>0.21</v>
      </c>
      <c r="W717" s="35" t="s">
        <v>55</v>
      </c>
      <c r="X717" s="35">
        <v>0.22684467</v>
      </c>
      <c r="Y717" s="35" t="s">
        <v>55</v>
      </c>
      <c r="Z717" s="35">
        <f>P717-J717-AB717-AD717</f>
        <v>0.21837413</v>
      </c>
      <c r="AA717" s="35">
        <v>0</v>
      </c>
      <c r="AB717" s="35">
        <v>0</v>
      </c>
      <c r="AC717" s="35">
        <v>0</v>
      </c>
      <c r="AD717" s="35">
        <v>0</v>
      </c>
      <c r="AE717" s="35">
        <v>0</v>
      </c>
      <c r="AF717" s="35">
        <v>0</v>
      </c>
      <c r="AG717" s="35">
        <v>0.22684467</v>
      </c>
      <c r="AH717" s="35">
        <v>0</v>
      </c>
      <c r="AI717" s="35">
        <v>0</v>
      </c>
      <c r="AJ717" s="35">
        <v>0</v>
      </c>
      <c r="AK717" s="35">
        <v>0</v>
      </c>
      <c r="AL717" s="35">
        <v>0</v>
      </c>
      <c r="AM717" s="35">
        <f t="shared" si="242"/>
        <v>0.22684467</v>
      </c>
      <c r="AN717" s="35">
        <f t="shared" si="242"/>
        <v>0</v>
      </c>
      <c r="AO717" s="36" t="s">
        <v>3103</v>
      </c>
    </row>
    <row r="718" spans="1:41" s="5" customFormat="1" ht="31.5" x14ac:dyDescent="0.25">
      <c r="A718" s="30" t="s">
        <v>1176</v>
      </c>
      <c r="B718" s="41" t="s">
        <v>2788</v>
      </c>
      <c r="C718" s="56" t="s">
        <v>2789</v>
      </c>
      <c r="D718" s="33" t="s">
        <v>124</v>
      </c>
      <c r="E718" s="34">
        <v>2022</v>
      </c>
      <c r="F718" s="34" t="s">
        <v>55</v>
      </c>
      <c r="G718" s="34" t="s">
        <v>55</v>
      </c>
      <c r="H718" s="35" t="s">
        <v>55</v>
      </c>
      <c r="I718" s="35" t="s">
        <v>55</v>
      </c>
      <c r="J718" s="35">
        <v>0</v>
      </c>
      <c r="K718" s="35">
        <v>0</v>
      </c>
      <c r="L718" s="35">
        <v>0</v>
      </c>
      <c r="M718" s="35">
        <v>0</v>
      </c>
      <c r="N718" s="35">
        <v>0</v>
      </c>
      <c r="O718" s="35">
        <v>0</v>
      </c>
      <c r="P718" s="35">
        <v>0</v>
      </c>
      <c r="Q718" s="35">
        <v>0</v>
      </c>
      <c r="R718" s="35">
        <v>0</v>
      </c>
      <c r="S718" s="35">
        <v>0</v>
      </c>
      <c r="T718" s="35">
        <v>0</v>
      </c>
      <c r="U718" s="35" t="s">
        <v>55</v>
      </c>
      <c r="V718" s="35">
        <v>0</v>
      </c>
      <c r="W718" s="35" t="s">
        <v>55</v>
      </c>
      <c r="X718" s="35">
        <v>0</v>
      </c>
      <c r="Y718" s="35" t="s">
        <v>55</v>
      </c>
      <c r="Z718" s="35">
        <f>P718-J718-AB718-AD718</f>
        <v>0</v>
      </c>
      <c r="AA718" s="35">
        <v>0</v>
      </c>
      <c r="AB718" s="35">
        <v>0</v>
      </c>
      <c r="AC718" s="35">
        <v>0</v>
      </c>
      <c r="AD718" s="35">
        <v>0</v>
      </c>
      <c r="AE718" s="35">
        <v>0</v>
      </c>
      <c r="AF718" s="35">
        <v>0</v>
      </c>
      <c r="AG718" s="35">
        <v>0</v>
      </c>
      <c r="AH718" s="35">
        <v>0</v>
      </c>
      <c r="AI718" s="35">
        <v>0</v>
      </c>
      <c r="AJ718" s="35">
        <v>0</v>
      </c>
      <c r="AK718" s="35">
        <v>0</v>
      </c>
      <c r="AL718" s="35">
        <v>0</v>
      </c>
      <c r="AM718" s="35">
        <v>0</v>
      </c>
      <c r="AN718" s="35">
        <v>0</v>
      </c>
      <c r="AO718" s="36" t="s">
        <v>2540</v>
      </c>
    </row>
    <row r="719" spans="1:41" s="5" customFormat="1" ht="47.25" x14ac:dyDescent="0.25">
      <c r="A719" s="30" t="s">
        <v>1176</v>
      </c>
      <c r="B719" s="72" t="s">
        <v>1286</v>
      </c>
      <c r="C719" s="44" t="s">
        <v>1287</v>
      </c>
      <c r="D719" s="33" t="s">
        <v>124</v>
      </c>
      <c r="E719" s="43">
        <v>2023</v>
      </c>
      <c r="F719" s="43">
        <v>2023</v>
      </c>
      <c r="G719" s="43">
        <v>2023</v>
      </c>
      <c r="H719" s="35" t="s">
        <v>55</v>
      </c>
      <c r="I719" s="35" t="s">
        <v>55</v>
      </c>
      <c r="J719" s="35">
        <v>0</v>
      </c>
      <c r="K719" s="35">
        <v>0.13873489</v>
      </c>
      <c r="L719" s="35">
        <v>0</v>
      </c>
      <c r="M719" s="35">
        <v>0</v>
      </c>
      <c r="N719" s="35">
        <v>0.13873489</v>
      </c>
      <c r="O719" s="35">
        <v>0</v>
      </c>
      <c r="P719" s="35">
        <f t="shared" ref="P719:P725" si="243">J719+AN719+AB719</f>
        <v>0.13469406</v>
      </c>
      <c r="Q719" s="35">
        <v>0</v>
      </c>
      <c r="R719" s="35">
        <f t="shared" si="234"/>
        <v>0</v>
      </c>
      <c r="S719" s="35">
        <f t="shared" si="235"/>
        <v>0.13469406</v>
      </c>
      <c r="T719" s="35">
        <v>0</v>
      </c>
      <c r="U719" s="35" t="s">
        <v>55</v>
      </c>
      <c r="V719" s="35">
        <v>0.13700000000000001</v>
      </c>
      <c r="W719" s="35" t="s">
        <v>55</v>
      </c>
      <c r="X719" s="35">
        <v>0.13873489</v>
      </c>
      <c r="Y719" s="35" t="s">
        <v>55</v>
      </c>
      <c r="Z719" s="35">
        <f t="shared" ref="Z719:Z725" si="244">AN719-AD719</f>
        <v>0.13469406</v>
      </c>
      <c r="AA719" s="35">
        <v>0</v>
      </c>
      <c r="AB719" s="35">
        <v>0</v>
      </c>
      <c r="AC719" s="35">
        <v>0</v>
      </c>
      <c r="AD719" s="35">
        <v>0</v>
      </c>
      <c r="AE719" s="35">
        <v>0</v>
      </c>
      <c r="AF719" s="35">
        <v>0</v>
      </c>
      <c r="AG719" s="35">
        <v>0</v>
      </c>
      <c r="AH719" s="35">
        <v>0</v>
      </c>
      <c r="AI719" s="35">
        <v>0.13873489</v>
      </c>
      <c r="AJ719" s="35">
        <v>0.13469406</v>
      </c>
      <c r="AK719" s="35">
        <v>0</v>
      </c>
      <c r="AL719" s="35">
        <v>0</v>
      </c>
      <c r="AM719" s="35">
        <f t="shared" ref="AM719:AM748" si="245">AG719+AI719+AK719+AC719+AE719</f>
        <v>0.13873489</v>
      </c>
      <c r="AN719" s="35">
        <f t="shared" ref="AN719:AN748" si="246">AH719+AJ719+AL719+AD719+AF719</f>
        <v>0.13469406</v>
      </c>
      <c r="AO719" s="36" t="s">
        <v>2976</v>
      </c>
    </row>
    <row r="720" spans="1:41" s="5" customFormat="1" ht="47.25" x14ac:dyDescent="0.25">
      <c r="A720" s="30" t="s">
        <v>1176</v>
      </c>
      <c r="B720" s="72" t="s">
        <v>1288</v>
      </c>
      <c r="C720" s="44" t="s">
        <v>1289</v>
      </c>
      <c r="D720" s="33" t="s">
        <v>124</v>
      </c>
      <c r="E720" s="43">
        <v>2021</v>
      </c>
      <c r="F720" s="43">
        <v>2021</v>
      </c>
      <c r="G720" s="43">
        <v>2021</v>
      </c>
      <c r="H720" s="35" t="s">
        <v>55</v>
      </c>
      <c r="I720" s="35" t="s">
        <v>55</v>
      </c>
      <c r="J720" s="35">
        <v>0</v>
      </c>
      <c r="K720" s="35">
        <v>1.0844307200000001</v>
      </c>
      <c r="L720" s="35">
        <v>0</v>
      </c>
      <c r="M720" s="35">
        <v>0</v>
      </c>
      <c r="N720" s="35">
        <v>1.0844307200000001</v>
      </c>
      <c r="O720" s="35">
        <v>0</v>
      </c>
      <c r="P720" s="35">
        <f t="shared" si="243"/>
        <v>1.0528453600000001</v>
      </c>
      <c r="Q720" s="35">
        <v>0</v>
      </c>
      <c r="R720" s="35">
        <f t="shared" si="234"/>
        <v>0</v>
      </c>
      <c r="S720" s="35">
        <f t="shared" si="235"/>
        <v>1.0528453600000001</v>
      </c>
      <c r="T720" s="35">
        <v>0</v>
      </c>
      <c r="U720" s="35" t="s">
        <v>55</v>
      </c>
      <c r="V720" s="35">
        <v>0.80300000000000005</v>
      </c>
      <c r="W720" s="35" t="s">
        <v>55</v>
      </c>
      <c r="X720" s="35">
        <v>1.0844307200000001</v>
      </c>
      <c r="Y720" s="35" t="s">
        <v>55</v>
      </c>
      <c r="Z720" s="35">
        <f t="shared" si="244"/>
        <v>1.0528453600000001</v>
      </c>
      <c r="AA720" s="35">
        <v>0</v>
      </c>
      <c r="AB720" s="35">
        <v>0</v>
      </c>
      <c r="AC720" s="35">
        <v>0</v>
      </c>
      <c r="AD720" s="35">
        <v>0</v>
      </c>
      <c r="AE720" s="35">
        <v>1.0844307200000001</v>
      </c>
      <c r="AF720" s="35">
        <v>1.0528453600000001</v>
      </c>
      <c r="AG720" s="35">
        <v>0</v>
      </c>
      <c r="AH720" s="35">
        <v>0</v>
      </c>
      <c r="AI720" s="35">
        <v>0</v>
      </c>
      <c r="AJ720" s="35">
        <v>0</v>
      </c>
      <c r="AK720" s="35">
        <v>0</v>
      </c>
      <c r="AL720" s="35">
        <v>0</v>
      </c>
      <c r="AM720" s="35">
        <f t="shared" si="245"/>
        <v>1.0844307200000001</v>
      </c>
      <c r="AN720" s="35">
        <f t="shared" si="246"/>
        <v>1.0528453600000001</v>
      </c>
      <c r="AO720" s="36" t="s">
        <v>2976</v>
      </c>
    </row>
    <row r="721" spans="1:41" s="5" customFormat="1" ht="173.25" x14ac:dyDescent="0.25">
      <c r="A721" s="30" t="s">
        <v>1176</v>
      </c>
      <c r="B721" s="72" t="s">
        <v>1290</v>
      </c>
      <c r="C721" s="44" t="s">
        <v>1291</v>
      </c>
      <c r="D721" s="33" t="s">
        <v>124</v>
      </c>
      <c r="E721" s="43">
        <v>2021</v>
      </c>
      <c r="F721" s="43">
        <v>2021</v>
      </c>
      <c r="G721" s="43">
        <v>2021</v>
      </c>
      <c r="H721" s="35" t="s">
        <v>55</v>
      </c>
      <c r="I721" s="35" t="s">
        <v>55</v>
      </c>
      <c r="J721" s="35">
        <v>0</v>
      </c>
      <c r="K721" s="35">
        <v>1.1789687899999999</v>
      </c>
      <c r="L721" s="35">
        <v>0</v>
      </c>
      <c r="M721" s="35">
        <v>0</v>
      </c>
      <c r="N721" s="35">
        <v>1.1789687899999999</v>
      </c>
      <c r="O721" s="35">
        <v>0</v>
      </c>
      <c r="P721" s="35">
        <f t="shared" si="243"/>
        <v>1.21773964</v>
      </c>
      <c r="Q721" s="35">
        <v>0</v>
      </c>
      <c r="R721" s="35">
        <f t="shared" ref="R721:R748" si="247">P721-Q721-T721-S721</f>
        <v>0</v>
      </c>
      <c r="S721" s="35">
        <f t="shared" ref="S721:S748" si="248">P721</f>
        <v>1.21773964</v>
      </c>
      <c r="T721" s="35">
        <v>0</v>
      </c>
      <c r="U721" s="35" t="s">
        <v>55</v>
      </c>
      <c r="V721" s="35">
        <v>1.22</v>
      </c>
      <c r="W721" s="35" t="s">
        <v>55</v>
      </c>
      <c r="X721" s="35">
        <v>1.1789687899999999</v>
      </c>
      <c r="Y721" s="35" t="s">
        <v>55</v>
      </c>
      <c r="Z721" s="35">
        <f t="shared" si="244"/>
        <v>1.21773964</v>
      </c>
      <c r="AA721" s="35">
        <v>0</v>
      </c>
      <c r="AB721" s="35">
        <v>0</v>
      </c>
      <c r="AC721" s="35">
        <v>0</v>
      </c>
      <c r="AD721" s="35">
        <v>0</v>
      </c>
      <c r="AE721" s="35">
        <v>1.1789687899999999</v>
      </c>
      <c r="AF721" s="35">
        <v>1.21773964</v>
      </c>
      <c r="AG721" s="35">
        <v>0</v>
      </c>
      <c r="AH721" s="35">
        <v>0</v>
      </c>
      <c r="AI721" s="35">
        <v>0</v>
      </c>
      <c r="AJ721" s="35">
        <v>0</v>
      </c>
      <c r="AK721" s="35">
        <v>0</v>
      </c>
      <c r="AL721" s="35">
        <v>0</v>
      </c>
      <c r="AM721" s="35">
        <f t="shared" si="245"/>
        <v>1.1789687899999999</v>
      </c>
      <c r="AN721" s="35">
        <f t="shared" si="246"/>
        <v>1.21773964</v>
      </c>
      <c r="AO721" s="36" t="s">
        <v>2998</v>
      </c>
    </row>
    <row r="722" spans="1:41" s="5" customFormat="1" ht="47.25" x14ac:dyDescent="0.25">
      <c r="A722" s="30" t="s">
        <v>1176</v>
      </c>
      <c r="B722" s="72" t="s">
        <v>1292</v>
      </c>
      <c r="C722" s="44" t="s">
        <v>1293</v>
      </c>
      <c r="D722" s="33" t="s">
        <v>124</v>
      </c>
      <c r="E722" s="43">
        <v>2022</v>
      </c>
      <c r="F722" s="43">
        <v>2022</v>
      </c>
      <c r="G722" s="43">
        <v>2022</v>
      </c>
      <c r="H722" s="35" t="s">
        <v>55</v>
      </c>
      <c r="I722" s="35" t="s">
        <v>55</v>
      </c>
      <c r="J722" s="35">
        <v>0</v>
      </c>
      <c r="K722" s="35">
        <v>0.37109539000000002</v>
      </c>
      <c r="L722" s="35">
        <v>0</v>
      </c>
      <c r="M722" s="35">
        <v>0</v>
      </c>
      <c r="N722" s="35">
        <v>0.37109539000000002</v>
      </c>
      <c r="O722" s="35">
        <v>0</v>
      </c>
      <c r="P722" s="35">
        <f t="shared" si="243"/>
        <v>0.34979838000000002</v>
      </c>
      <c r="Q722" s="35">
        <v>0</v>
      </c>
      <c r="R722" s="35">
        <f t="shared" si="247"/>
        <v>0</v>
      </c>
      <c r="S722" s="35">
        <f t="shared" si="248"/>
        <v>0.34979838000000002</v>
      </c>
      <c r="T722" s="35">
        <v>0</v>
      </c>
      <c r="U722" s="35" t="s">
        <v>55</v>
      </c>
      <c r="V722" s="35">
        <v>0.33</v>
      </c>
      <c r="W722" s="35" t="s">
        <v>55</v>
      </c>
      <c r="X722" s="35">
        <v>0.37109539000000002</v>
      </c>
      <c r="Y722" s="35" t="s">
        <v>55</v>
      </c>
      <c r="Z722" s="35">
        <f t="shared" si="244"/>
        <v>0.34979838000000002</v>
      </c>
      <c r="AA722" s="35">
        <v>0</v>
      </c>
      <c r="AB722" s="35">
        <v>0</v>
      </c>
      <c r="AC722" s="35">
        <v>0</v>
      </c>
      <c r="AD722" s="35">
        <v>0</v>
      </c>
      <c r="AE722" s="35">
        <v>0</v>
      </c>
      <c r="AF722" s="35">
        <v>0</v>
      </c>
      <c r="AG722" s="35">
        <v>0.37109539000000002</v>
      </c>
      <c r="AH722" s="35">
        <v>0.34979838000000002</v>
      </c>
      <c r="AI722" s="35">
        <v>0</v>
      </c>
      <c r="AJ722" s="35">
        <v>0</v>
      </c>
      <c r="AK722" s="35">
        <v>0</v>
      </c>
      <c r="AL722" s="35">
        <v>0</v>
      </c>
      <c r="AM722" s="35">
        <f t="shared" si="245"/>
        <v>0.37109539000000002</v>
      </c>
      <c r="AN722" s="35">
        <f t="shared" si="246"/>
        <v>0.34979838000000002</v>
      </c>
      <c r="AO722" s="36" t="s">
        <v>2976</v>
      </c>
    </row>
    <row r="723" spans="1:41" s="5" customFormat="1" ht="31.5" x14ac:dyDescent="0.25">
      <c r="A723" s="30" t="s">
        <v>1176</v>
      </c>
      <c r="B723" s="72" t="s">
        <v>1294</v>
      </c>
      <c r="C723" s="44" t="s">
        <v>1295</v>
      </c>
      <c r="D723" s="33" t="s">
        <v>97</v>
      </c>
      <c r="E723" s="43">
        <v>2020</v>
      </c>
      <c r="F723" s="43">
        <v>2020</v>
      </c>
      <c r="G723" s="43">
        <v>2020</v>
      </c>
      <c r="H723" s="35" t="s">
        <v>55</v>
      </c>
      <c r="I723" s="35" t="s">
        <v>55</v>
      </c>
      <c r="J723" s="35">
        <v>0</v>
      </c>
      <c r="K723" s="35">
        <v>0.6</v>
      </c>
      <c r="L723" s="35">
        <v>0</v>
      </c>
      <c r="M723" s="35">
        <v>0</v>
      </c>
      <c r="N723" s="35">
        <v>0.6</v>
      </c>
      <c r="O723" s="35">
        <v>0</v>
      </c>
      <c r="P723" s="35">
        <f t="shared" si="243"/>
        <v>0.98478129999999997</v>
      </c>
      <c r="Q723" s="35">
        <v>0</v>
      </c>
      <c r="R723" s="35">
        <f t="shared" si="247"/>
        <v>0</v>
      </c>
      <c r="S723" s="35">
        <f t="shared" si="248"/>
        <v>0.98478129999999997</v>
      </c>
      <c r="T723" s="35">
        <v>0</v>
      </c>
      <c r="U723" s="35" t="s">
        <v>55</v>
      </c>
      <c r="V723" s="35">
        <v>0.6</v>
      </c>
      <c r="W723" s="35" t="s">
        <v>55</v>
      </c>
      <c r="X723" s="35">
        <v>0</v>
      </c>
      <c r="Y723" s="35" t="s">
        <v>55</v>
      </c>
      <c r="Z723" s="35">
        <f t="shared" si="244"/>
        <v>0</v>
      </c>
      <c r="AA723" s="35">
        <v>0</v>
      </c>
      <c r="AB723" s="35">
        <v>0</v>
      </c>
      <c r="AC723" s="35">
        <v>0.6</v>
      </c>
      <c r="AD723" s="35">
        <v>0.98478129999999997</v>
      </c>
      <c r="AE723" s="35">
        <v>0</v>
      </c>
      <c r="AF723" s="35">
        <v>0</v>
      </c>
      <c r="AG723" s="35">
        <v>0</v>
      </c>
      <c r="AH723" s="35">
        <v>0</v>
      </c>
      <c r="AI723" s="35">
        <v>0</v>
      </c>
      <c r="AJ723" s="35">
        <v>0</v>
      </c>
      <c r="AK723" s="35">
        <v>0</v>
      </c>
      <c r="AL723" s="35">
        <v>0</v>
      </c>
      <c r="AM723" s="35">
        <f t="shared" si="245"/>
        <v>0.6</v>
      </c>
      <c r="AN723" s="35">
        <f t="shared" si="246"/>
        <v>0.98478129999999997</v>
      </c>
      <c r="AO723" s="36" t="s">
        <v>2594</v>
      </c>
    </row>
    <row r="724" spans="1:41" s="5" customFormat="1" ht="15.75" x14ac:dyDescent="0.25">
      <c r="A724" s="30" t="s">
        <v>1176</v>
      </c>
      <c r="B724" s="31" t="s">
        <v>1296</v>
      </c>
      <c r="C724" s="44" t="s">
        <v>1297</v>
      </c>
      <c r="D724" s="42" t="s">
        <v>97</v>
      </c>
      <c r="E724" s="34">
        <v>2020</v>
      </c>
      <c r="F724" s="34">
        <v>2020</v>
      </c>
      <c r="G724" s="34">
        <v>2020</v>
      </c>
      <c r="H724" s="35" t="s">
        <v>55</v>
      </c>
      <c r="I724" s="35" t="s">
        <v>55</v>
      </c>
      <c r="J724" s="35">
        <v>0</v>
      </c>
      <c r="K724" s="35">
        <v>0.292043</v>
      </c>
      <c r="L724" s="35">
        <v>0</v>
      </c>
      <c r="M724" s="35">
        <v>0</v>
      </c>
      <c r="N724" s="35">
        <v>0.292043</v>
      </c>
      <c r="O724" s="35">
        <v>0</v>
      </c>
      <c r="P724" s="35">
        <f t="shared" si="243"/>
        <v>0.292043</v>
      </c>
      <c r="Q724" s="35">
        <v>0</v>
      </c>
      <c r="R724" s="35">
        <f t="shared" si="247"/>
        <v>0</v>
      </c>
      <c r="S724" s="35">
        <f t="shared" si="248"/>
        <v>0.292043</v>
      </c>
      <c r="T724" s="35">
        <v>0</v>
      </c>
      <c r="U724" s="35" t="s">
        <v>55</v>
      </c>
      <c r="V724" s="35">
        <v>0.29499999999999998</v>
      </c>
      <c r="W724" s="35" t="s">
        <v>55</v>
      </c>
      <c r="X724" s="35">
        <v>0</v>
      </c>
      <c r="Y724" s="35" t="s">
        <v>55</v>
      </c>
      <c r="Z724" s="35">
        <f t="shared" si="244"/>
        <v>0</v>
      </c>
      <c r="AA724" s="35">
        <v>0</v>
      </c>
      <c r="AB724" s="35">
        <v>0</v>
      </c>
      <c r="AC724" s="35">
        <v>0.292043</v>
      </c>
      <c r="AD724" s="35">
        <v>0.292043</v>
      </c>
      <c r="AE724" s="35">
        <v>0</v>
      </c>
      <c r="AF724" s="35">
        <v>0</v>
      </c>
      <c r="AG724" s="35">
        <v>0</v>
      </c>
      <c r="AH724" s="35">
        <v>0</v>
      </c>
      <c r="AI724" s="35">
        <v>0</v>
      </c>
      <c r="AJ724" s="35">
        <v>0</v>
      </c>
      <c r="AK724" s="35">
        <v>0</v>
      </c>
      <c r="AL724" s="35">
        <v>0</v>
      </c>
      <c r="AM724" s="35">
        <f t="shared" si="245"/>
        <v>0.292043</v>
      </c>
      <c r="AN724" s="35">
        <f t="shared" si="246"/>
        <v>0.292043</v>
      </c>
      <c r="AO724" s="36" t="s">
        <v>2539</v>
      </c>
    </row>
    <row r="725" spans="1:41" s="5" customFormat="1" ht="47.25" x14ac:dyDescent="0.25">
      <c r="A725" s="30" t="s">
        <v>1176</v>
      </c>
      <c r="B725" s="31" t="s">
        <v>1298</v>
      </c>
      <c r="C725" s="44" t="s">
        <v>1299</v>
      </c>
      <c r="D725" s="33" t="s">
        <v>124</v>
      </c>
      <c r="E725" s="34">
        <v>2023</v>
      </c>
      <c r="F725" s="34">
        <v>2023</v>
      </c>
      <c r="G725" s="34">
        <v>2023</v>
      </c>
      <c r="H725" s="35" t="s">
        <v>55</v>
      </c>
      <c r="I725" s="35" t="s">
        <v>55</v>
      </c>
      <c r="J725" s="35">
        <v>0</v>
      </c>
      <c r="K725" s="35">
        <v>7.803584999999999E-2</v>
      </c>
      <c r="L725" s="35">
        <v>0</v>
      </c>
      <c r="M725" s="35">
        <v>0</v>
      </c>
      <c r="N725" s="35">
        <v>7.803584999999999E-2</v>
      </c>
      <c r="O725" s="35">
        <v>0</v>
      </c>
      <c r="P725" s="35">
        <f t="shared" si="243"/>
        <v>7.367986E-2</v>
      </c>
      <c r="Q725" s="35">
        <v>0</v>
      </c>
      <c r="R725" s="35">
        <f t="shared" si="247"/>
        <v>0</v>
      </c>
      <c r="S725" s="35">
        <f t="shared" si="248"/>
        <v>7.367986E-2</v>
      </c>
      <c r="T725" s="35">
        <v>0</v>
      </c>
      <c r="U725" s="35" t="s">
        <v>55</v>
      </c>
      <c r="V725" s="35">
        <v>8.7999999999999995E-2</v>
      </c>
      <c r="W725" s="35" t="s">
        <v>55</v>
      </c>
      <c r="X725" s="35">
        <v>7.803584999999999E-2</v>
      </c>
      <c r="Y725" s="35" t="s">
        <v>55</v>
      </c>
      <c r="Z725" s="35">
        <f t="shared" si="244"/>
        <v>7.367986E-2</v>
      </c>
      <c r="AA725" s="35">
        <v>0</v>
      </c>
      <c r="AB725" s="35">
        <v>0</v>
      </c>
      <c r="AC725" s="35">
        <v>0</v>
      </c>
      <c r="AD725" s="35">
        <v>0</v>
      </c>
      <c r="AE725" s="35">
        <v>0</v>
      </c>
      <c r="AF725" s="35">
        <v>0</v>
      </c>
      <c r="AG725" s="35">
        <v>0</v>
      </c>
      <c r="AH725" s="35">
        <v>0</v>
      </c>
      <c r="AI725" s="35">
        <v>7.803584999999999E-2</v>
      </c>
      <c r="AJ725" s="35">
        <v>7.367986E-2</v>
      </c>
      <c r="AK725" s="35">
        <v>0</v>
      </c>
      <c r="AL725" s="35">
        <v>0</v>
      </c>
      <c r="AM725" s="35">
        <f t="shared" si="245"/>
        <v>7.803584999999999E-2</v>
      </c>
      <c r="AN725" s="35">
        <f t="shared" si="246"/>
        <v>7.367986E-2</v>
      </c>
      <c r="AO725" s="36" t="s">
        <v>2976</v>
      </c>
    </row>
    <row r="726" spans="1:41" s="5" customFormat="1" ht="63" x14ac:dyDescent="0.25">
      <c r="A726" s="30" t="s">
        <v>1176</v>
      </c>
      <c r="B726" s="31" t="s">
        <v>1300</v>
      </c>
      <c r="C726" s="44" t="s">
        <v>1301</v>
      </c>
      <c r="D726" s="33" t="s">
        <v>124</v>
      </c>
      <c r="E726" s="34">
        <v>2026</v>
      </c>
      <c r="F726" s="34">
        <v>2024</v>
      </c>
      <c r="G726" s="34">
        <v>2026</v>
      </c>
      <c r="H726" s="35" t="s">
        <v>55</v>
      </c>
      <c r="I726" s="35" t="s">
        <v>55</v>
      </c>
      <c r="J726" s="35">
        <v>0</v>
      </c>
      <c r="K726" s="35">
        <v>9.9316860000000007E-2</v>
      </c>
      <c r="L726" s="35">
        <v>0</v>
      </c>
      <c r="M726" s="35">
        <v>0</v>
      </c>
      <c r="N726" s="35">
        <v>9.9316860000000007E-2</v>
      </c>
      <c r="O726" s="35">
        <v>0</v>
      </c>
      <c r="P726" s="35">
        <v>9.6424140000000005E-2</v>
      </c>
      <c r="Q726" s="35">
        <v>0</v>
      </c>
      <c r="R726" s="35">
        <f t="shared" si="247"/>
        <v>0</v>
      </c>
      <c r="S726" s="35">
        <f t="shared" si="248"/>
        <v>9.6424140000000005E-2</v>
      </c>
      <c r="T726" s="35">
        <v>0</v>
      </c>
      <c r="U726" s="35" t="s">
        <v>55</v>
      </c>
      <c r="V726" s="35">
        <v>0.10100000000000001</v>
      </c>
      <c r="W726" s="35" t="s">
        <v>55</v>
      </c>
      <c r="X726" s="35">
        <v>9.9316860000000007E-2</v>
      </c>
      <c r="Y726" s="35" t="s">
        <v>55</v>
      </c>
      <c r="Z726" s="35">
        <f>P726-J726-AB726-AD726</f>
        <v>9.6424140000000005E-2</v>
      </c>
      <c r="AA726" s="35">
        <v>0</v>
      </c>
      <c r="AB726" s="35">
        <v>0</v>
      </c>
      <c r="AC726" s="35">
        <v>0</v>
      </c>
      <c r="AD726" s="35">
        <v>0</v>
      </c>
      <c r="AE726" s="35">
        <v>0</v>
      </c>
      <c r="AF726" s="35">
        <v>0</v>
      </c>
      <c r="AG726" s="35">
        <v>0</v>
      </c>
      <c r="AH726" s="35">
        <v>0</v>
      </c>
      <c r="AI726" s="35">
        <v>0</v>
      </c>
      <c r="AJ726" s="35">
        <v>0</v>
      </c>
      <c r="AK726" s="35">
        <v>9.9316860000000007E-2</v>
      </c>
      <c r="AL726" s="35">
        <v>0</v>
      </c>
      <c r="AM726" s="35">
        <f t="shared" si="245"/>
        <v>9.9316860000000007E-2</v>
      </c>
      <c r="AN726" s="35">
        <f t="shared" si="246"/>
        <v>0</v>
      </c>
      <c r="AO726" s="36" t="s">
        <v>3100</v>
      </c>
    </row>
    <row r="727" spans="1:41" s="5" customFormat="1" ht="47.25" x14ac:dyDescent="0.25">
      <c r="A727" s="30" t="s">
        <v>1176</v>
      </c>
      <c r="B727" s="31" t="s">
        <v>1302</v>
      </c>
      <c r="C727" s="44" t="s">
        <v>1303</v>
      </c>
      <c r="D727" s="33" t="s">
        <v>124</v>
      </c>
      <c r="E727" s="34">
        <v>2023</v>
      </c>
      <c r="F727" s="34">
        <v>2023</v>
      </c>
      <c r="G727" s="34">
        <v>2023</v>
      </c>
      <c r="H727" s="35" t="s">
        <v>55</v>
      </c>
      <c r="I727" s="35" t="s">
        <v>55</v>
      </c>
      <c r="J727" s="35">
        <v>0</v>
      </c>
      <c r="K727" s="35">
        <v>0.61773739999999999</v>
      </c>
      <c r="L727" s="35">
        <v>0</v>
      </c>
      <c r="M727" s="35">
        <v>0</v>
      </c>
      <c r="N727" s="35">
        <v>0.61773739999999999</v>
      </c>
      <c r="O727" s="35">
        <v>0</v>
      </c>
      <c r="P727" s="35">
        <f t="shared" ref="P727:P748" si="249">J727+AN727+AB727</f>
        <v>0.59974505</v>
      </c>
      <c r="Q727" s="35">
        <v>0</v>
      </c>
      <c r="R727" s="35">
        <f t="shared" si="247"/>
        <v>0</v>
      </c>
      <c r="S727" s="35">
        <f t="shared" si="248"/>
        <v>0.59974505</v>
      </c>
      <c r="T727" s="35">
        <v>0</v>
      </c>
      <c r="U727" s="35" t="s">
        <v>55</v>
      </c>
      <c r="V727" s="35">
        <v>0.47599999999999998</v>
      </c>
      <c r="W727" s="35" t="s">
        <v>55</v>
      </c>
      <c r="X727" s="35">
        <v>0.61773739999999999</v>
      </c>
      <c r="Y727" s="35" t="s">
        <v>55</v>
      </c>
      <c r="Z727" s="35">
        <f t="shared" ref="Z727:Z748" si="250">AN727-AD727</f>
        <v>0.59974505</v>
      </c>
      <c r="AA727" s="35">
        <v>0</v>
      </c>
      <c r="AB727" s="35">
        <v>0</v>
      </c>
      <c r="AC727" s="35">
        <v>0</v>
      </c>
      <c r="AD727" s="35">
        <v>0</v>
      </c>
      <c r="AE727" s="35">
        <v>0</v>
      </c>
      <c r="AF727" s="35">
        <v>0</v>
      </c>
      <c r="AG727" s="35">
        <v>0</v>
      </c>
      <c r="AH727" s="35">
        <v>0</v>
      </c>
      <c r="AI727" s="35">
        <v>0.61773739999999999</v>
      </c>
      <c r="AJ727" s="35">
        <v>0.59974505</v>
      </c>
      <c r="AK727" s="35">
        <v>0</v>
      </c>
      <c r="AL727" s="35">
        <v>0</v>
      </c>
      <c r="AM727" s="35">
        <f t="shared" si="245"/>
        <v>0.61773739999999999</v>
      </c>
      <c r="AN727" s="35">
        <f t="shared" si="246"/>
        <v>0.59974505</v>
      </c>
      <c r="AO727" s="36" t="s">
        <v>2976</v>
      </c>
    </row>
    <row r="728" spans="1:41" s="5" customFormat="1" ht="31.5" x14ac:dyDescent="0.25">
      <c r="A728" s="30" t="s">
        <v>1176</v>
      </c>
      <c r="B728" s="31" t="s">
        <v>1304</v>
      </c>
      <c r="C728" s="44" t="s">
        <v>1305</v>
      </c>
      <c r="D728" s="42" t="s">
        <v>97</v>
      </c>
      <c r="E728" s="34">
        <v>2020</v>
      </c>
      <c r="F728" s="34">
        <v>2020</v>
      </c>
      <c r="G728" s="34">
        <v>2020</v>
      </c>
      <c r="H728" s="35" t="s">
        <v>55</v>
      </c>
      <c r="I728" s="35" t="s">
        <v>55</v>
      </c>
      <c r="J728" s="35">
        <v>0</v>
      </c>
      <c r="K728" s="35">
        <v>0.06</v>
      </c>
      <c r="L728" s="35">
        <v>0</v>
      </c>
      <c r="M728" s="35">
        <v>0</v>
      </c>
      <c r="N728" s="35">
        <v>0.06</v>
      </c>
      <c r="O728" s="35">
        <v>0</v>
      </c>
      <c r="P728" s="35">
        <f t="shared" si="249"/>
        <v>0.06</v>
      </c>
      <c r="Q728" s="35">
        <v>0</v>
      </c>
      <c r="R728" s="35">
        <f t="shared" si="247"/>
        <v>0</v>
      </c>
      <c r="S728" s="35">
        <f t="shared" si="248"/>
        <v>0.06</v>
      </c>
      <c r="T728" s="35">
        <v>0</v>
      </c>
      <c r="U728" s="35" t="s">
        <v>55</v>
      </c>
      <c r="V728" s="35">
        <v>0.05</v>
      </c>
      <c r="W728" s="35" t="s">
        <v>55</v>
      </c>
      <c r="X728" s="35">
        <v>0</v>
      </c>
      <c r="Y728" s="35" t="s">
        <v>55</v>
      </c>
      <c r="Z728" s="35">
        <f t="shared" si="250"/>
        <v>0</v>
      </c>
      <c r="AA728" s="35">
        <v>0</v>
      </c>
      <c r="AB728" s="35">
        <v>0</v>
      </c>
      <c r="AC728" s="35">
        <v>0.06</v>
      </c>
      <c r="AD728" s="35">
        <v>0.06</v>
      </c>
      <c r="AE728" s="35">
        <v>0</v>
      </c>
      <c r="AF728" s="35">
        <v>0</v>
      </c>
      <c r="AG728" s="35">
        <v>0</v>
      </c>
      <c r="AH728" s="35">
        <v>0</v>
      </c>
      <c r="AI728" s="35">
        <v>0</v>
      </c>
      <c r="AJ728" s="35">
        <v>0</v>
      </c>
      <c r="AK728" s="35">
        <v>0</v>
      </c>
      <c r="AL728" s="35">
        <v>0</v>
      </c>
      <c r="AM728" s="35">
        <f t="shared" si="245"/>
        <v>0.06</v>
      </c>
      <c r="AN728" s="35">
        <f t="shared" si="246"/>
        <v>0.06</v>
      </c>
      <c r="AO728" s="36" t="s">
        <v>2539</v>
      </c>
    </row>
    <row r="729" spans="1:41" s="5" customFormat="1" ht="63" x14ac:dyDescent="0.25">
      <c r="A729" s="30" t="s">
        <v>1176</v>
      </c>
      <c r="B729" s="31" t="s">
        <v>1306</v>
      </c>
      <c r="C729" s="44" t="s">
        <v>1307</v>
      </c>
      <c r="D729" s="33" t="s">
        <v>124</v>
      </c>
      <c r="E729" s="34">
        <v>2023</v>
      </c>
      <c r="F729" s="34">
        <v>2023</v>
      </c>
      <c r="G729" s="34">
        <v>2023</v>
      </c>
      <c r="H729" s="35" t="s">
        <v>55</v>
      </c>
      <c r="I729" s="35" t="s">
        <v>55</v>
      </c>
      <c r="J729" s="35">
        <v>0</v>
      </c>
      <c r="K729" s="35">
        <v>1.45373836</v>
      </c>
      <c r="L729" s="35">
        <v>0</v>
      </c>
      <c r="M729" s="35">
        <v>0</v>
      </c>
      <c r="N729" s="35">
        <v>1.45373836</v>
      </c>
      <c r="O729" s="35">
        <v>0</v>
      </c>
      <c r="P729" s="35">
        <f t="shared" si="249"/>
        <v>1.16635691</v>
      </c>
      <c r="Q729" s="35">
        <v>0</v>
      </c>
      <c r="R729" s="35">
        <f t="shared" si="247"/>
        <v>0</v>
      </c>
      <c r="S729" s="35">
        <f t="shared" si="248"/>
        <v>1.16635691</v>
      </c>
      <c r="T729" s="35">
        <v>0</v>
      </c>
      <c r="U729" s="35" t="s">
        <v>55</v>
      </c>
      <c r="V729" s="35">
        <v>1.175</v>
      </c>
      <c r="W729" s="35" t="s">
        <v>55</v>
      </c>
      <c r="X729" s="35">
        <v>1.45373836</v>
      </c>
      <c r="Y729" s="35" t="s">
        <v>55</v>
      </c>
      <c r="Z729" s="35">
        <f t="shared" si="250"/>
        <v>1.16635691</v>
      </c>
      <c r="AA729" s="35">
        <v>0</v>
      </c>
      <c r="AB729" s="35">
        <v>0</v>
      </c>
      <c r="AC729" s="35">
        <v>0</v>
      </c>
      <c r="AD729" s="35">
        <v>0</v>
      </c>
      <c r="AE729" s="35">
        <v>0</v>
      </c>
      <c r="AF729" s="35">
        <v>0</v>
      </c>
      <c r="AG729" s="35">
        <v>0</v>
      </c>
      <c r="AH729" s="35">
        <v>0</v>
      </c>
      <c r="AI729" s="35">
        <v>1.45373836</v>
      </c>
      <c r="AJ729" s="35">
        <v>1.16635691</v>
      </c>
      <c r="AK729" s="35">
        <v>0</v>
      </c>
      <c r="AL729" s="35">
        <v>0</v>
      </c>
      <c r="AM729" s="35">
        <f t="shared" si="245"/>
        <v>1.45373836</v>
      </c>
      <c r="AN729" s="35">
        <f t="shared" si="246"/>
        <v>1.16635691</v>
      </c>
      <c r="AO729" s="36" t="s">
        <v>2991</v>
      </c>
    </row>
    <row r="730" spans="1:41" s="5" customFormat="1" ht="63" x14ac:dyDescent="0.25">
      <c r="A730" s="30" t="s">
        <v>1176</v>
      </c>
      <c r="B730" s="31" t="s">
        <v>1308</v>
      </c>
      <c r="C730" s="44" t="s">
        <v>1309</v>
      </c>
      <c r="D730" s="33" t="s">
        <v>124</v>
      </c>
      <c r="E730" s="34">
        <v>2024</v>
      </c>
      <c r="F730" s="34">
        <v>2024</v>
      </c>
      <c r="G730" s="34">
        <v>2024</v>
      </c>
      <c r="H730" s="35" t="s">
        <v>55</v>
      </c>
      <c r="I730" s="35" t="s">
        <v>55</v>
      </c>
      <c r="J730" s="35">
        <v>0</v>
      </c>
      <c r="K730" s="35">
        <v>0.53427966000000005</v>
      </c>
      <c r="L730" s="35">
        <v>0</v>
      </c>
      <c r="M730" s="35">
        <v>0</v>
      </c>
      <c r="N730" s="35">
        <v>0.53427966000000005</v>
      </c>
      <c r="O730" s="35">
        <v>0</v>
      </c>
      <c r="P730" s="35">
        <f t="shared" si="249"/>
        <v>0.45187716</v>
      </c>
      <c r="Q730" s="35">
        <v>0</v>
      </c>
      <c r="R730" s="35">
        <f t="shared" si="247"/>
        <v>0</v>
      </c>
      <c r="S730" s="35">
        <f t="shared" si="248"/>
        <v>0.45187716</v>
      </c>
      <c r="T730" s="35">
        <v>0</v>
      </c>
      <c r="U730" s="35" t="s">
        <v>55</v>
      </c>
      <c r="V730" s="35">
        <v>0.47499999999999998</v>
      </c>
      <c r="W730" s="35" t="s">
        <v>55</v>
      </c>
      <c r="X730" s="35">
        <v>0.53427966000000005</v>
      </c>
      <c r="Y730" s="35" t="s">
        <v>55</v>
      </c>
      <c r="Z730" s="35">
        <f t="shared" si="250"/>
        <v>0.45187716</v>
      </c>
      <c r="AA730" s="35">
        <v>0</v>
      </c>
      <c r="AB730" s="35">
        <v>0</v>
      </c>
      <c r="AC730" s="35">
        <v>0</v>
      </c>
      <c r="AD730" s="35">
        <v>0</v>
      </c>
      <c r="AE730" s="35">
        <v>0</v>
      </c>
      <c r="AF730" s="35">
        <v>0</v>
      </c>
      <c r="AG730" s="35">
        <v>0</v>
      </c>
      <c r="AH730" s="35">
        <v>0</v>
      </c>
      <c r="AI730" s="35">
        <v>0</v>
      </c>
      <c r="AJ730" s="35">
        <v>0</v>
      </c>
      <c r="AK730" s="35">
        <v>0.53427966000000005</v>
      </c>
      <c r="AL730" s="35">
        <v>0.45187716</v>
      </c>
      <c r="AM730" s="35">
        <f t="shared" si="245"/>
        <v>0.53427966000000005</v>
      </c>
      <c r="AN730" s="35">
        <f t="shared" si="246"/>
        <v>0.45187716</v>
      </c>
      <c r="AO730" s="36" t="s">
        <v>2991</v>
      </c>
    </row>
    <row r="731" spans="1:41" s="5" customFormat="1" ht="63" x14ac:dyDescent="0.25">
      <c r="A731" s="30" t="s">
        <v>1176</v>
      </c>
      <c r="B731" s="31" t="s">
        <v>1310</v>
      </c>
      <c r="C731" s="44" t="s">
        <v>1311</v>
      </c>
      <c r="D731" s="33" t="s">
        <v>124</v>
      </c>
      <c r="E731" s="34">
        <v>2024</v>
      </c>
      <c r="F731" s="34">
        <v>2024</v>
      </c>
      <c r="G731" s="34">
        <v>2024</v>
      </c>
      <c r="H731" s="35" t="s">
        <v>55</v>
      </c>
      <c r="I731" s="35" t="s">
        <v>55</v>
      </c>
      <c r="J731" s="35">
        <v>0</v>
      </c>
      <c r="K731" s="35">
        <v>0.68864936999999993</v>
      </c>
      <c r="L731" s="35">
        <v>0</v>
      </c>
      <c r="M731" s="35">
        <v>0</v>
      </c>
      <c r="N731" s="35">
        <v>0.68864936999999993</v>
      </c>
      <c r="O731" s="35">
        <v>0</v>
      </c>
      <c r="P731" s="35">
        <f t="shared" si="249"/>
        <v>0.64946033000000003</v>
      </c>
      <c r="Q731" s="35">
        <v>0</v>
      </c>
      <c r="R731" s="35">
        <f t="shared" si="247"/>
        <v>0</v>
      </c>
      <c r="S731" s="35">
        <f t="shared" si="248"/>
        <v>0.64946033000000003</v>
      </c>
      <c r="T731" s="35">
        <v>0</v>
      </c>
      <c r="U731" s="35" t="s">
        <v>55</v>
      </c>
      <c r="V731" s="35">
        <v>0.6</v>
      </c>
      <c r="W731" s="35" t="s">
        <v>55</v>
      </c>
      <c r="X731" s="35">
        <v>0.68864936999999993</v>
      </c>
      <c r="Y731" s="35" t="s">
        <v>55</v>
      </c>
      <c r="Z731" s="35">
        <f t="shared" si="250"/>
        <v>0.64946033000000003</v>
      </c>
      <c r="AA731" s="35">
        <v>0</v>
      </c>
      <c r="AB731" s="35">
        <v>0</v>
      </c>
      <c r="AC731" s="35">
        <v>0</v>
      </c>
      <c r="AD731" s="35">
        <v>0</v>
      </c>
      <c r="AE731" s="35">
        <v>0</v>
      </c>
      <c r="AF731" s="35">
        <v>0</v>
      </c>
      <c r="AG731" s="35">
        <v>0</v>
      </c>
      <c r="AH731" s="35">
        <v>0</v>
      </c>
      <c r="AI731" s="35">
        <v>0</v>
      </c>
      <c r="AJ731" s="35">
        <v>0</v>
      </c>
      <c r="AK731" s="35">
        <v>0.68864936999999993</v>
      </c>
      <c r="AL731" s="35">
        <v>0.64946033000000003</v>
      </c>
      <c r="AM731" s="35">
        <f t="shared" si="245"/>
        <v>0.68864936999999993</v>
      </c>
      <c r="AN731" s="35">
        <f t="shared" si="246"/>
        <v>0.64946033000000003</v>
      </c>
      <c r="AO731" s="36" t="s">
        <v>2991</v>
      </c>
    </row>
    <row r="732" spans="1:41" s="5" customFormat="1" ht="63" x14ac:dyDescent="0.25">
      <c r="A732" s="30" t="s">
        <v>1176</v>
      </c>
      <c r="B732" s="31" t="s">
        <v>1312</v>
      </c>
      <c r="C732" s="44" t="s">
        <v>1313</v>
      </c>
      <c r="D732" s="33" t="s">
        <v>124</v>
      </c>
      <c r="E732" s="34">
        <v>2024</v>
      </c>
      <c r="F732" s="34">
        <v>2024</v>
      </c>
      <c r="G732" s="34">
        <v>2024</v>
      </c>
      <c r="H732" s="35" t="s">
        <v>55</v>
      </c>
      <c r="I732" s="35" t="s">
        <v>55</v>
      </c>
      <c r="J732" s="35">
        <v>0</v>
      </c>
      <c r="K732" s="35">
        <v>0.10685654999999999</v>
      </c>
      <c r="L732" s="35">
        <v>0</v>
      </c>
      <c r="M732" s="35">
        <v>0</v>
      </c>
      <c r="N732" s="35">
        <v>0.10685654999999999</v>
      </c>
      <c r="O732" s="35">
        <v>0</v>
      </c>
      <c r="P732" s="35">
        <f t="shared" si="249"/>
        <v>9.5472749999999995E-2</v>
      </c>
      <c r="Q732" s="35">
        <v>0</v>
      </c>
      <c r="R732" s="35">
        <f t="shared" si="247"/>
        <v>0</v>
      </c>
      <c r="S732" s="35">
        <f t="shared" si="248"/>
        <v>9.5472749999999995E-2</v>
      </c>
      <c r="T732" s="35">
        <v>0</v>
      </c>
      <c r="U732" s="35" t="s">
        <v>55</v>
      </c>
      <c r="V732" s="35">
        <v>0.13500000000000001</v>
      </c>
      <c r="W732" s="35" t="s">
        <v>55</v>
      </c>
      <c r="X732" s="35">
        <v>0.10685654999999999</v>
      </c>
      <c r="Y732" s="35" t="s">
        <v>55</v>
      </c>
      <c r="Z732" s="35">
        <f t="shared" si="250"/>
        <v>9.5472749999999995E-2</v>
      </c>
      <c r="AA732" s="35">
        <v>0</v>
      </c>
      <c r="AB732" s="35">
        <v>0</v>
      </c>
      <c r="AC732" s="35">
        <v>0</v>
      </c>
      <c r="AD732" s="35">
        <v>0</v>
      </c>
      <c r="AE732" s="35">
        <v>0</v>
      </c>
      <c r="AF732" s="35">
        <v>0</v>
      </c>
      <c r="AG732" s="35">
        <v>0</v>
      </c>
      <c r="AH732" s="35">
        <v>0</v>
      </c>
      <c r="AI732" s="35">
        <v>0</v>
      </c>
      <c r="AJ732" s="35">
        <v>0</v>
      </c>
      <c r="AK732" s="35">
        <v>0.10685654999999999</v>
      </c>
      <c r="AL732" s="35">
        <v>9.5472749999999995E-2</v>
      </c>
      <c r="AM732" s="35">
        <f t="shared" si="245"/>
        <v>0.10685654999999999</v>
      </c>
      <c r="AN732" s="35">
        <f t="shared" si="246"/>
        <v>9.5472749999999995E-2</v>
      </c>
      <c r="AO732" s="36" t="s">
        <v>2991</v>
      </c>
    </row>
    <row r="733" spans="1:41" s="5" customFormat="1" ht="173.25" x14ac:dyDescent="0.25">
      <c r="A733" s="30" t="s">
        <v>1176</v>
      </c>
      <c r="B733" s="31" t="s">
        <v>1314</v>
      </c>
      <c r="C733" s="44" t="s">
        <v>1315</v>
      </c>
      <c r="D733" s="33" t="s">
        <v>124</v>
      </c>
      <c r="E733" s="34">
        <v>2024</v>
      </c>
      <c r="F733" s="34">
        <v>2024</v>
      </c>
      <c r="G733" s="34">
        <v>2024</v>
      </c>
      <c r="H733" s="35" t="s">
        <v>55</v>
      </c>
      <c r="I733" s="35" t="s">
        <v>55</v>
      </c>
      <c r="J733" s="35">
        <v>0</v>
      </c>
      <c r="K733" s="35">
        <v>0.14863253000000001</v>
      </c>
      <c r="L733" s="35">
        <v>0</v>
      </c>
      <c r="M733" s="35">
        <v>0</v>
      </c>
      <c r="N733" s="35">
        <v>0.14863253000000001</v>
      </c>
      <c r="O733" s="35">
        <v>0</v>
      </c>
      <c r="P733" s="35">
        <f t="shared" si="249"/>
        <v>0.15132839999999997</v>
      </c>
      <c r="Q733" s="35">
        <v>0</v>
      </c>
      <c r="R733" s="35">
        <f t="shared" si="247"/>
        <v>0</v>
      </c>
      <c r="S733" s="35">
        <f t="shared" si="248"/>
        <v>0.15132839999999997</v>
      </c>
      <c r="T733" s="35">
        <v>0</v>
      </c>
      <c r="U733" s="35" t="s">
        <v>55</v>
      </c>
      <c r="V733" s="35">
        <v>0.18</v>
      </c>
      <c r="W733" s="35" t="s">
        <v>55</v>
      </c>
      <c r="X733" s="35">
        <v>0.14863253000000001</v>
      </c>
      <c r="Y733" s="35" t="s">
        <v>55</v>
      </c>
      <c r="Z733" s="35">
        <f t="shared" si="250"/>
        <v>0.15132839999999997</v>
      </c>
      <c r="AA733" s="35">
        <v>0</v>
      </c>
      <c r="AB733" s="35">
        <v>0</v>
      </c>
      <c r="AC733" s="35">
        <v>0</v>
      </c>
      <c r="AD733" s="35">
        <v>0</v>
      </c>
      <c r="AE733" s="35">
        <v>0</v>
      </c>
      <c r="AF733" s="35">
        <v>0</v>
      </c>
      <c r="AG733" s="35">
        <v>0</v>
      </c>
      <c r="AH733" s="35">
        <v>0</v>
      </c>
      <c r="AI733" s="35">
        <v>0</v>
      </c>
      <c r="AJ733" s="35">
        <v>0</v>
      </c>
      <c r="AK733" s="35">
        <v>0.14863253000000001</v>
      </c>
      <c r="AL733" s="35">
        <v>0.15132839999999997</v>
      </c>
      <c r="AM733" s="35">
        <f t="shared" si="245"/>
        <v>0.14863253000000001</v>
      </c>
      <c r="AN733" s="35">
        <f t="shared" si="246"/>
        <v>0.15132839999999997</v>
      </c>
      <c r="AO733" s="36" t="s">
        <v>3055</v>
      </c>
    </row>
    <row r="734" spans="1:41" s="5" customFormat="1" ht="63" x14ac:dyDescent="0.25">
      <c r="A734" s="30" t="s">
        <v>1176</v>
      </c>
      <c r="B734" s="31" t="s">
        <v>1316</v>
      </c>
      <c r="C734" s="44" t="s">
        <v>1317</v>
      </c>
      <c r="D734" s="33" t="s">
        <v>124</v>
      </c>
      <c r="E734" s="34">
        <v>2024</v>
      </c>
      <c r="F734" s="34">
        <v>2024</v>
      </c>
      <c r="G734" s="34">
        <v>2024</v>
      </c>
      <c r="H734" s="35" t="s">
        <v>55</v>
      </c>
      <c r="I734" s="35" t="s">
        <v>55</v>
      </c>
      <c r="J734" s="35">
        <v>0</v>
      </c>
      <c r="K734" s="35">
        <v>0.36587959000000003</v>
      </c>
      <c r="L734" s="35">
        <v>0</v>
      </c>
      <c r="M734" s="35">
        <v>0</v>
      </c>
      <c r="N734" s="35">
        <v>0.36587959000000003</v>
      </c>
      <c r="O734" s="35">
        <v>0</v>
      </c>
      <c r="P734" s="35">
        <f t="shared" si="249"/>
        <v>0.33486828000000002</v>
      </c>
      <c r="Q734" s="35">
        <v>0</v>
      </c>
      <c r="R734" s="35">
        <f t="shared" si="247"/>
        <v>0</v>
      </c>
      <c r="S734" s="35">
        <f t="shared" si="248"/>
        <v>0.33486828000000002</v>
      </c>
      <c r="T734" s="35">
        <v>0</v>
      </c>
      <c r="U734" s="35" t="s">
        <v>55</v>
      </c>
      <c r="V734" s="35">
        <v>0.4</v>
      </c>
      <c r="W734" s="35" t="s">
        <v>55</v>
      </c>
      <c r="X734" s="35">
        <v>0.36587959000000003</v>
      </c>
      <c r="Y734" s="35" t="s">
        <v>55</v>
      </c>
      <c r="Z734" s="35">
        <f t="shared" si="250"/>
        <v>0.33486828000000002</v>
      </c>
      <c r="AA734" s="35">
        <v>0</v>
      </c>
      <c r="AB734" s="35">
        <v>0</v>
      </c>
      <c r="AC734" s="35">
        <v>0</v>
      </c>
      <c r="AD734" s="35">
        <v>0</v>
      </c>
      <c r="AE734" s="35">
        <v>0</v>
      </c>
      <c r="AF734" s="35">
        <v>0</v>
      </c>
      <c r="AG734" s="35">
        <v>0</v>
      </c>
      <c r="AH734" s="35">
        <v>0</v>
      </c>
      <c r="AI734" s="35">
        <v>0</v>
      </c>
      <c r="AJ734" s="35">
        <v>0</v>
      </c>
      <c r="AK734" s="35">
        <v>0.36587959000000003</v>
      </c>
      <c r="AL734" s="35">
        <v>0.33486828000000002</v>
      </c>
      <c r="AM734" s="35">
        <f t="shared" si="245"/>
        <v>0.36587959000000003</v>
      </c>
      <c r="AN734" s="35">
        <f t="shared" si="246"/>
        <v>0.33486828000000002</v>
      </c>
      <c r="AO734" s="36" t="s">
        <v>2991</v>
      </c>
    </row>
    <row r="735" spans="1:41" s="5" customFormat="1" ht="47.25" x14ac:dyDescent="0.25">
      <c r="A735" s="30" t="s">
        <v>1176</v>
      </c>
      <c r="B735" s="31" t="s">
        <v>1318</v>
      </c>
      <c r="C735" s="44" t="s">
        <v>1319</v>
      </c>
      <c r="D735" s="42" t="s">
        <v>124</v>
      </c>
      <c r="E735" s="43">
        <v>2021</v>
      </c>
      <c r="F735" s="43">
        <v>2021</v>
      </c>
      <c r="G735" s="43">
        <v>2021</v>
      </c>
      <c r="H735" s="35" t="s">
        <v>55</v>
      </c>
      <c r="I735" s="35" t="s">
        <v>55</v>
      </c>
      <c r="J735" s="35">
        <v>0</v>
      </c>
      <c r="K735" s="35">
        <v>2.6050312799999999</v>
      </c>
      <c r="L735" s="35">
        <v>0</v>
      </c>
      <c r="M735" s="35">
        <v>0</v>
      </c>
      <c r="N735" s="35">
        <v>2.6050312799999999</v>
      </c>
      <c r="O735" s="35">
        <v>0</v>
      </c>
      <c r="P735" s="35">
        <f t="shared" si="249"/>
        <v>2.5113645</v>
      </c>
      <c r="Q735" s="35">
        <v>0</v>
      </c>
      <c r="R735" s="35">
        <f t="shared" si="247"/>
        <v>0</v>
      </c>
      <c r="S735" s="35">
        <f t="shared" si="248"/>
        <v>2.5113645</v>
      </c>
      <c r="T735" s="35">
        <v>0</v>
      </c>
      <c r="U735" s="35" t="s">
        <v>55</v>
      </c>
      <c r="V735" s="35">
        <v>0</v>
      </c>
      <c r="W735" s="35" t="s">
        <v>55</v>
      </c>
      <c r="X735" s="35">
        <v>2.6050312799999999</v>
      </c>
      <c r="Y735" s="35" t="s">
        <v>55</v>
      </c>
      <c r="Z735" s="35">
        <f t="shared" si="250"/>
        <v>2.5113645</v>
      </c>
      <c r="AA735" s="35">
        <v>0</v>
      </c>
      <c r="AB735" s="35">
        <v>0</v>
      </c>
      <c r="AC735" s="35">
        <v>0</v>
      </c>
      <c r="AD735" s="35">
        <v>0</v>
      </c>
      <c r="AE735" s="35">
        <v>2.6050312799999999</v>
      </c>
      <c r="AF735" s="35">
        <v>2.5113645</v>
      </c>
      <c r="AG735" s="35">
        <v>0</v>
      </c>
      <c r="AH735" s="35">
        <v>0</v>
      </c>
      <c r="AI735" s="35">
        <v>0</v>
      </c>
      <c r="AJ735" s="35">
        <v>0</v>
      </c>
      <c r="AK735" s="35">
        <v>0</v>
      </c>
      <c r="AL735" s="35">
        <v>0</v>
      </c>
      <c r="AM735" s="35">
        <f t="shared" si="245"/>
        <v>2.6050312799999999</v>
      </c>
      <c r="AN735" s="35">
        <f t="shared" si="246"/>
        <v>2.5113645</v>
      </c>
      <c r="AO735" s="36" t="s">
        <v>2976</v>
      </c>
    </row>
    <row r="736" spans="1:41" s="5" customFormat="1" ht="47.25" x14ac:dyDescent="0.25">
      <c r="A736" s="30" t="s">
        <v>1176</v>
      </c>
      <c r="B736" s="31" t="s">
        <v>1320</v>
      </c>
      <c r="C736" s="44" t="s">
        <v>1321</v>
      </c>
      <c r="D736" s="42" t="s">
        <v>124</v>
      </c>
      <c r="E736" s="43">
        <v>2021</v>
      </c>
      <c r="F736" s="43">
        <v>2021</v>
      </c>
      <c r="G736" s="43">
        <v>2021</v>
      </c>
      <c r="H736" s="35" t="s">
        <v>55</v>
      </c>
      <c r="I736" s="35" t="s">
        <v>55</v>
      </c>
      <c r="J736" s="35">
        <v>0</v>
      </c>
      <c r="K736" s="35">
        <v>0.40504777999999997</v>
      </c>
      <c r="L736" s="35">
        <v>0</v>
      </c>
      <c r="M736" s="35">
        <v>0</v>
      </c>
      <c r="N736" s="35">
        <v>0.40504777999999997</v>
      </c>
      <c r="O736" s="35">
        <v>0</v>
      </c>
      <c r="P736" s="35">
        <f t="shared" si="249"/>
        <v>0.39325028000000001</v>
      </c>
      <c r="Q736" s="35">
        <v>0</v>
      </c>
      <c r="R736" s="35">
        <f t="shared" si="247"/>
        <v>0</v>
      </c>
      <c r="S736" s="35">
        <f t="shared" si="248"/>
        <v>0.39325028000000001</v>
      </c>
      <c r="T736" s="35">
        <v>0</v>
      </c>
      <c r="U736" s="35" t="s">
        <v>55</v>
      </c>
      <c r="V736" s="35">
        <v>0</v>
      </c>
      <c r="W736" s="35" t="s">
        <v>55</v>
      </c>
      <c r="X736" s="35">
        <v>0.40504777999999997</v>
      </c>
      <c r="Y736" s="35" t="s">
        <v>55</v>
      </c>
      <c r="Z736" s="35">
        <f t="shared" si="250"/>
        <v>0.39325028000000001</v>
      </c>
      <c r="AA736" s="35">
        <v>0</v>
      </c>
      <c r="AB736" s="35">
        <v>0</v>
      </c>
      <c r="AC736" s="35">
        <v>0</v>
      </c>
      <c r="AD736" s="35">
        <v>0</v>
      </c>
      <c r="AE736" s="35">
        <v>0.40504777999999997</v>
      </c>
      <c r="AF736" s="35">
        <v>0.39325028000000001</v>
      </c>
      <c r="AG736" s="35">
        <v>0</v>
      </c>
      <c r="AH736" s="35">
        <v>0</v>
      </c>
      <c r="AI736" s="35">
        <v>0</v>
      </c>
      <c r="AJ736" s="35">
        <v>0</v>
      </c>
      <c r="AK736" s="35">
        <v>0</v>
      </c>
      <c r="AL736" s="35">
        <v>0</v>
      </c>
      <c r="AM736" s="35">
        <f t="shared" si="245"/>
        <v>0.40504777999999997</v>
      </c>
      <c r="AN736" s="35">
        <f t="shared" si="246"/>
        <v>0.39325028000000001</v>
      </c>
      <c r="AO736" s="36" t="s">
        <v>2976</v>
      </c>
    </row>
    <row r="737" spans="1:41" s="5" customFormat="1" ht="47.25" x14ac:dyDescent="0.25">
      <c r="A737" s="30" t="s">
        <v>1176</v>
      </c>
      <c r="B737" s="31" t="s">
        <v>1322</v>
      </c>
      <c r="C737" s="44" t="s">
        <v>1323</v>
      </c>
      <c r="D737" s="42" t="s">
        <v>124</v>
      </c>
      <c r="E737" s="43">
        <v>2021</v>
      </c>
      <c r="F737" s="43">
        <v>2021</v>
      </c>
      <c r="G737" s="43">
        <v>2021</v>
      </c>
      <c r="H737" s="35" t="s">
        <v>55</v>
      </c>
      <c r="I737" s="35" t="s">
        <v>55</v>
      </c>
      <c r="J737" s="35">
        <v>0</v>
      </c>
      <c r="K737" s="35">
        <v>0.26440683999999998</v>
      </c>
      <c r="L737" s="35">
        <v>0</v>
      </c>
      <c r="M737" s="35">
        <v>0</v>
      </c>
      <c r="N737" s="35">
        <v>0.26440683999999998</v>
      </c>
      <c r="O737" s="35">
        <v>0</v>
      </c>
      <c r="P737" s="35">
        <f t="shared" si="249"/>
        <v>0.22458333</v>
      </c>
      <c r="Q737" s="35">
        <v>0</v>
      </c>
      <c r="R737" s="35">
        <f t="shared" si="247"/>
        <v>0</v>
      </c>
      <c r="S737" s="35">
        <f t="shared" si="248"/>
        <v>0.22458333</v>
      </c>
      <c r="T737" s="35">
        <v>0</v>
      </c>
      <c r="U737" s="35" t="s">
        <v>55</v>
      </c>
      <c r="V737" s="35">
        <v>0</v>
      </c>
      <c r="W737" s="35" t="s">
        <v>55</v>
      </c>
      <c r="X737" s="35">
        <v>0.26440683999999998</v>
      </c>
      <c r="Y737" s="35" t="s">
        <v>55</v>
      </c>
      <c r="Z737" s="35">
        <f t="shared" si="250"/>
        <v>0.22458333</v>
      </c>
      <c r="AA737" s="35">
        <v>0</v>
      </c>
      <c r="AB737" s="35">
        <v>0</v>
      </c>
      <c r="AC737" s="35">
        <v>0</v>
      </c>
      <c r="AD737" s="35">
        <v>0</v>
      </c>
      <c r="AE737" s="35">
        <v>0.26440683999999998</v>
      </c>
      <c r="AF737" s="35">
        <v>0.22458333</v>
      </c>
      <c r="AG737" s="35">
        <v>0</v>
      </c>
      <c r="AH737" s="35">
        <v>0</v>
      </c>
      <c r="AI737" s="35">
        <v>0</v>
      </c>
      <c r="AJ737" s="35">
        <v>0</v>
      </c>
      <c r="AK737" s="35">
        <v>0</v>
      </c>
      <c r="AL737" s="35">
        <v>0</v>
      </c>
      <c r="AM737" s="35">
        <f t="shared" si="245"/>
        <v>0.26440683999999998</v>
      </c>
      <c r="AN737" s="35">
        <f t="shared" si="246"/>
        <v>0.22458333</v>
      </c>
      <c r="AO737" s="36" t="s">
        <v>2976</v>
      </c>
    </row>
    <row r="738" spans="1:41" s="5" customFormat="1" ht="47.25" x14ac:dyDescent="0.25">
      <c r="A738" s="30" t="s">
        <v>1176</v>
      </c>
      <c r="B738" s="31" t="s">
        <v>1324</v>
      </c>
      <c r="C738" s="44" t="s">
        <v>1325</v>
      </c>
      <c r="D738" s="42" t="s">
        <v>124</v>
      </c>
      <c r="E738" s="43">
        <v>2021</v>
      </c>
      <c r="F738" s="43">
        <v>2021</v>
      </c>
      <c r="G738" s="43">
        <v>2021</v>
      </c>
      <c r="H738" s="35" t="s">
        <v>55</v>
      </c>
      <c r="I738" s="35" t="s">
        <v>55</v>
      </c>
      <c r="J738" s="35">
        <v>0</v>
      </c>
      <c r="K738" s="35">
        <v>0.21217402999999999</v>
      </c>
      <c r="L738" s="35">
        <v>0</v>
      </c>
      <c r="M738" s="35">
        <v>0</v>
      </c>
      <c r="N738" s="35">
        <v>0.21217402999999999</v>
      </c>
      <c r="O738" s="35">
        <v>0</v>
      </c>
      <c r="P738" s="35">
        <f t="shared" si="249"/>
        <v>0.18008332999999999</v>
      </c>
      <c r="Q738" s="35">
        <v>0</v>
      </c>
      <c r="R738" s="35">
        <f t="shared" si="247"/>
        <v>0</v>
      </c>
      <c r="S738" s="35">
        <f t="shared" si="248"/>
        <v>0.18008332999999999</v>
      </c>
      <c r="T738" s="35">
        <v>0</v>
      </c>
      <c r="U738" s="35" t="s">
        <v>55</v>
      </c>
      <c r="V738" s="35">
        <v>0</v>
      </c>
      <c r="W738" s="35" t="s">
        <v>55</v>
      </c>
      <c r="X738" s="35">
        <v>0.21217402999999999</v>
      </c>
      <c r="Y738" s="35" t="s">
        <v>55</v>
      </c>
      <c r="Z738" s="35">
        <f t="shared" si="250"/>
        <v>0.18008332999999999</v>
      </c>
      <c r="AA738" s="35">
        <v>0</v>
      </c>
      <c r="AB738" s="35">
        <v>0</v>
      </c>
      <c r="AC738" s="35">
        <v>0</v>
      </c>
      <c r="AD738" s="35">
        <v>0</v>
      </c>
      <c r="AE738" s="35">
        <v>0.21217402999999999</v>
      </c>
      <c r="AF738" s="35">
        <v>0.18008332999999999</v>
      </c>
      <c r="AG738" s="35">
        <v>0</v>
      </c>
      <c r="AH738" s="35">
        <v>0</v>
      </c>
      <c r="AI738" s="35">
        <v>0</v>
      </c>
      <c r="AJ738" s="35">
        <v>0</v>
      </c>
      <c r="AK738" s="35">
        <v>0</v>
      </c>
      <c r="AL738" s="35">
        <v>0</v>
      </c>
      <c r="AM738" s="35">
        <f t="shared" si="245"/>
        <v>0.21217402999999999</v>
      </c>
      <c r="AN738" s="35">
        <f t="shared" si="246"/>
        <v>0.18008332999999999</v>
      </c>
      <c r="AO738" s="36" t="s">
        <v>2976</v>
      </c>
    </row>
    <row r="739" spans="1:41" s="5" customFormat="1" ht="47.25" x14ac:dyDescent="0.25">
      <c r="A739" s="30" t="s">
        <v>1176</v>
      </c>
      <c r="B739" s="31" t="s">
        <v>1326</v>
      </c>
      <c r="C739" s="44" t="s">
        <v>1327</v>
      </c>
      <c r="D739" s="42" t="s">
        <v>124</v>
      </c>
      <c r="E739" s="43">
        <v>2021</v>
      </c>
      <c r="F739" s="43">
        <v>2021</v>
      </c>
      <c r="G739" s="43">
        <v>2021</v>
      </c>
      <c r="H739" s="35" t="s">
        <v>55</v>
      </c>
      <c r="I739" s="35" t="s">
        <v>55</v>
      </c>
      <c r="J739" s="35">
        <v>0</v>
      </c>
      <c r="K739" s="35">
        <v>2.45506263</v>
      </c>
      <c r="L739" s="35">
        <v>0</v>
      </c>
      <c r="M739" s="35">
        <v>0</v>
      </c>
      <c r="N739" s="35">
        <v>2.45506263</v>
      </c>
      <c r="O739" s="35">
        <v>0</v>
      </c>
      <c r="P739" s="35">
        <f t="shared" si="249"/>
        <v>2.1600860000000002</v>
      </c>
      <c r="Q739" s="35">
        <v>0</v>
      </c>
      <c r="R739" s="35">
        <f t="shared" si="247"/>
        <v>0</v>
      </c>
      <c r="S739" s="35">
        <f t="shared" si="248"/>
        <v>2.1600860000000002</v>
      </c>
      <c r="T739" s="35">
        <v>0</v>
      </c>
      <c r="U739" s="35" t="s">
        <v>55</v>
      </c>
      <c r="V739" s="35">
        <v>0</v>
      </c>
      <c r="W739" s="35" t="s">
        <v>55</v>
      </c>
      <c r="X739" s="35">
        <v>2.45506263</v>
      </c>
      <c r="Y739" s="35" t="s">
        <v>55</v>
      </c>
      <c r="Z739" s="35">
        <f t="shared" si="250"/>
        <v>2.1600860000000002</v>
      </c>
      <c r="AA739" s="35">
        <v>0</v>
      </c>
      <c r="AB739" s="35">
        <v>0</v>
      </c>
      <c r="AC739" s="35">
        <v>0</v>
      </c>
      <c r="AD739" s="35">
        <v>0</v>
      </c>
      <c r="AE739" s="35">
        <v>2.45506263</v>
      </c>
      <c r="AF739" s="35">
        <v>2.1600860000000002</v>
      </c>
      <c r="AG739" s="35">
        <v>0</v>
      </c>
      <c r="AH739" s="35">
        <v>0</v>
      </c>
      <c r="AI739" s="35">
        <v>0</v>
      </c>
      <c r="AJ739" s="35">
        <v>0</v>
      </c>
      <c r="AK739" s="35">
        <v>0</v>
      </c>
      <c r="AL739" s="35">
        <v>0</v>
      </c>
      <c r="AM739" s="35">
        <f t="shared" si="245"/>
        <v>2.45506263</v>
      </c>
      <c r="AN739" s="35">
        <f t="shared" si="246"/>
        <v>2.1600860000000002</v>
      </c>
      <c r="AO739" s="36" t="s">
        <v>2976</v>
      </c>
    </row>
    <row r="740" spans="1:41" s="5" customFormat="1" ht="47.25" x14ac:dyDescent="0.25">
      <c r="A740" s="30" t="s">
        <v>1176</v>
      </c>
      <c r="B740" s="31" t="s">
        <v>1328</v>
      </c>
      <c r="C740" s="44" t="s">
        <v>1329</v>
      </c>
      <c r="D740" s="42" t="s">
        <v>124</v>
      </c>
      <c r="E740" s="43">
        <v>2022</v>
      </c>
      <c r="F740" s="43">
        <v>2022</v>
      </c>
      <c r="G740" s="43">
        <v>2022</v>
      </c>
      <c r="H740" s="35" t="s">
        <v>55</v>
      </c>
      <c r="I740" s="35" t="s">
        <v>55</v>
      </c>
      <c r="J740" s="35">
        <v>0</v>
      </c>
      <c r="K740" s="35">
        <v>0.13987049999999998</v>
      </c>
      <c r="L740" s="35">
        <v>0</v>
      </c>
      <c r="M740" s="35">
        <v>0</v>
      </c>
      <c r="N740" s="35">
        <v>0.13987049999999998</v>
      </c>
      <c r="O740" s="35">
        <v>0</v>
      </c>
      <c r="P740" s="35">
        <f t="shared" si="249"/>
        <v>0.12573480000000001</v>
      </c>
      <c r="Q740" s="35">
        <v>0</v>
      </c>
      <c r="R740" s="35">
        <f t="shared" si="247"/>
        <v>0</v>
      </c>
      <c r="S740" s="35">
        <f t="shared" si="248"/>
        <v>0.12573480000000001</v>
      </c>
      <c r="T740" s="35">
        <v>0</v>
      </c>
      <c r="U740" s="35" t="s">
        <v>55</v>
      </c>
      <c r="V740" s="35">
        <v>0</v>
      </c>
      <c r="W740" s="35" t="s">
        <v>55</v>
      </c>
      <c r="X740" s="35">
        <v>0.13987049999999998</v>
      </c>
      <c r="Y740" s="35" t="s">
        <v>55</v>
      </c>
      <c r="Z740" s="35">
        <f t="shared" si="250"/>
        <v>0.12573480000000001</v>
      </c>
      <c r="AA740" s="35">
        <v>0</v>
      </c>
      <c r="AB740" s="35">
        <v>0</v>
      </c>
      <c r="AC740" s="35">
        <v>0</v>
      </c>
      <c r="AD740" s="35">
        <v>0</v>
      </c>
      <c r="AE740" s="35">
        <v>0</v>
      </c>
      <c r="AF740" s="35">
        <v>0</v>
      </c>
      <c r="AG740" s="35">
        <v>0.13987049999999998</v>
      </c>
      <c r="AH740" s="35">
        <v>0.12573480000000001</v>
      </c>
      <c r="AI740" s="35">
        <v>0</v>
      </c>
      <c r="AJ740" s="35">
        <v>0</v>
      </c>
      <c r="AK740" s="35">
        <v>0</v>
      </c>
      <c r="AL740" s="35">
        <v>0</v>
      </c>
      <c r="AM740" s="35">
        <f t="shared" si="245"/>
        <v>0.13987049999999998</v>
      </c>
      <c r="AN740" s="35">
        <f t="shared" si="246"/>
        <v>0.12573480000000001</v>
      </c>
      <c r="AO740" s="36" t="s">
        <v>2976</v>
      </c>
    </row>
    <row r="741" spans="1:41" s="5" customFormat="1" ht="63" x14ac:dyDescent="0.25">
      <c r="A741" s="30" t="s">
        <v>1176</v>
      </c>
      <c r="B741" s="31" t="s">
        <v>1330</v>
      </c>
      <c r="C741" s="44" t="s">
        <v>1331</v>
      </c>
      <c r="D741" s="42" t="s">
        <v>124</v>
      </c>
      <c r="E741" s="43">
        <v>2022</v>
      </c>
      <c r="F741" s="43">
        <v>2022</v>
      </c>
      <c r="G741" s="43">
        <v>2022</v>
      </c>
      <c r="H741" s="35" t="s">
        <v>55</v>
      </c>
      <c r="I741" s="35" t="s">
        <v>55</v>
      </c>
      <c r="J741" s="35">
        <v>0</v>
      </c>
      <c r="K741" s="35">
        <v>0.31778260999999997</v>
      </c>
      <c r="L741" s="35">
        <v>0</v>
      </c>
      <c r="M741" s="35">
        <v>0</v>
      </c>
      <c r="N741" s="35">
        <v>0.31778260999999997</v>
      </c>
      <c r="O741" s="35">
        <v>0</v>
      </c>
      <c r="P741" s="35">
        <f t="shared" si="249"/>
        <v>0.28087293000000002</v>
      </c>
      <c r="Q741" s="35">
        <v>0</v>
      </c>
      <c r="R741" s="35">
        <f t="shared" si="247"/>
        <v>0</v>
      </c>
      <c r="S741" s="35">
        <f t="shared" si="248"/>
        <v>0.28087293000000002</v>
      </c>
      <c r="T741" s="35">
        <v>0</v>
      </c>
      <c r="U741" s="35" t="s">
        <v>55</v>
      </c>
      <c r="V741" s="35">
        <v>0</v>
      </c>
      <c r="W741" s="35" t="s">
        <v>55</v>
      </c>
      <c r="X741" s="35">
        <v>0.31778260999999997</v>
      </c>
      <c r="Y741" s="35" t="s">
        <v>55</v>
      </c>
      <c r="Z741" s="35">
        <f t="shared" si="250"/>
        <v>0.28087293000000002</v>
      </c>
      <c r="AA741" s="35">
        <v>0</v>
      </c>
      <c r="AB741" s="35">
        <v>0</v>
      </c>
      <c r="AC741" s="35">
        <v>0</v>
      </c>
      <c r="AD741" s="35">
        <v>0</v>
      </c>
      <c r="AE741" s="35">
        <v>0</v>
      </c>
      <c r="AF741" s="35">
        <v>0</v>
      </c>
      <c r="AG741" s="35">
        <v>0.31778260999999997</v>
      </c>
      <c r="AH741" s="35">
        <v>0.28087293000000002</v>
      </c>
      <c r="AI741" s="35">
        <v>0</v>
      </c>
      <c r="AJ741" s="35">
        <v>0</v>
      </c>
      <c r="AK741" s="35">
        <v>0</v>
      </c>
      <c r="AL741" s="35">
        <v>0</v>
      </c>
      <c r="AM741" s="35">
        <f t="shared" si="245"/>
        <v>0.31778260999999997</v>
      </c>
      <c r="AN741" s="35">
        <f t="shared" si="246"/>
        <v>0.28087293000000002</v>
      </c>
      <c r="AO741" s="36" t="s">
        <v>2991</v>
      </c>
    </row>
    <row r="742" spans="1:41" s="5" customFormat="1" ht="47.25" x14ac:dyDescent="0.25">
      <c r="A742" s="30" t="s">
        <v>1176</v>
      </c>
      <c r="B742" s="31" t="s">
        <v>1332</v>
      </c>
      <c r="C742" s="44" t="s">
        <v>1333</v>
      </c>
      <c r="D742" s="42" t="s">
        <v>124</v>
      </c>
      <c r="E742" s="43">
        <v>2022</v>
      </c>
      <c r="F742" s="43">
        <v>2022</v>
      </c>
      <c r="G742" s="43">
        <v>2022</v>
      </c>
      <c r="H742" s="35" t="s">
        <v>55</v>
      </c>
      <c r="I742" s="35" t="s">
        <v>55</v>
      </c>
      <c r="J742" s="35">
        <v>0</v>
      </c>
      <c r="K742" s="35">
        <v>0.53616949999999997</v>
      </c>
      <c r="L742" s="35">
        <v>0</v>
      </c>
      <c r="M742" s="35">
        <v>0</v>
      </c>
      <c r="N742" s="35">
        <v>0.53616949999999997</v>
      </c>
      <c r="O742" s="35">
        <v>0</v>
      </c>
      <c r="P742" s="35">
        <f t="shared" si="249"/>
        <v>0.51897625000000003</v>
      </c>
      <c r="Q742" s="35">
        <v>0</v>
      </c>
      <c r="R742" s="35">
        <f t="shared" si="247"/>
        <v>0</v>
      </c>
      <c r="S742" s="35">
        <f t="shared" si="248"/>
        <v>0.51897625000000003</v>
      </c>
      <c r="T742" s="35">
        <v>0</v>
      </c>
      <c r="U742" s="35" t="s">
        <v>55</v>
      </c>
      <c r="V742" s="35">
        <v>0</v>
      </c>
      <c r="W742" s="35" t="s">
        <v>55</v>
      </c>
      <c r="X742" s="35">
        <v>0.53616949999999997</v>
      </c>
      <c r="Y742" s="35" t="s">
        <v>55</v>
      </c>
      <c r="Z742" s="35">
        <f t="shared" si="250"/>
        <v>0.51897625000000003</v>
      </c>
      <c r="AA742" s="35">
        <v>0</v>
      </c>
      <c r="AB742" s="35">
        <v>0</v>
      </c>
      <c r="AC742" s="35">
        <v>0</v>
      </c>
      <c r="AD742" s="35">
        <v>0</v>
      </c>
      <c r="AE742" s="35">
        <v>0</v>
      </c>
      <c r="AF742" s="35">
        <v>0</v>
      </c>
      <c r="AG742" s="35">
        <v>0.53616949999999997</v>
      </c>
      <c r="AH742" s="35">
        <v>0.51897625000000003</v>
      </c>
      <c r="AI742" s="35">
        <v>0</v>
      </c>
      <c r="AJ742" s="35">
        <v>0</v>
      </c>
      <c r="AK742" s="35">
        <v>0</v>
      </c>
      <c r="AL742" s="35">
        <v>0</v>
      </c>
      <c r="AM742" s="35">
        <f t="shared" si="245"/>
        <v>0.53616949999999997</v>
      </c>
      <c r="AN742" s="35">
        <f t="shared" si="246"/>
        <v>0.51897625000000003</v>
      </c>
      <c r="AO742" s="36" t="s">
        <v>2976</v>
      </c>
    </row>
    <row r="743" spans="1:41" s="5" customFormat="1" ht="63" x14ac:dyDescent="0.25">
      <c r="A743" s="30" t="s">
        <v>1176</v>
      </c>
      <c r="B743" s="31" t="s">
        <v>1334</v>
      </c>
      <c r="C743" s="44" t="s">
        <v>1335</v>
      </c>
      <c r="D743" s="33" t="s">
        <v>124</v>
      </c>
      <c r="E743" s="34">
        <v>2024</v>
      </c>
      <c r="F743" s="34">
        <v>2024</v>
      </c>
      <c r="G743" s="34">
        <v>2024</v>
      </c>
      <c r="H743" s="35" t="s">
        <v>55</v>
      </c>
      <c r="I743" s="35" t="s">
        <v>55</v>
      </c>
      <c r="J743" s="35">
        <v>0</v>
      </c>
      <c r="K743" s="35">
        <v>1.5351620399999999</v>
      </c>
      <c r="L743" s="35">
        <v>0</v>
      </c>
      <c r="M743" s="35">
        <v>0</v>
      </c>
      <c r="N743" s="35">
        <v>1.5351620399999999</v>
      </c>
      <c r="O743" s="35">
        <v>0</v>
      </c>
      <c r="P743" s="35">
        <f t="shared" si="249"/>
        <v>1.3466680499999999</v>
      </c>
      <c r="Q743" s="35">
        <v>0</v>
      </c>
      <c r="R743" s="35">
        <f t="shared" si="247"/>
        <v>0</v>
      </c>
      <c r="S743" s="35">
        <f t="shared" si="248"/>
        <v>1.3466680499999999</v>
      </c>
      <c r="T743" s="35">
        <v>0</v>
      </c>
      <c r="U743" s="35" t="s">
        <v>55</v>
      </c>
      <c r="V743" s="35">
        <v>1.6659999999999999</v>
      </c>
      <c r="W743" s="35" t="s">
        <v>55</v>
      </c>
      <c r="X743" s="35">
        <v>1.5351620399999999</v>
      </c>
      <c r="Y743" s="35" t="s">
        <v>55</v>
      </c>
      <c r="Z743" s="35">
        <f t="shared" si="250"/>
        <v>1.3466680499999999</v>
      </c>
      <c r="AA743" s="35">
        <v>0</v>
      </c>
      <c r="AB743" s="35">
        <v>0</v>
      </c>
      <c r="AC743" s="35">
        <v>0</v>
      </c>
      <c r="AD743" s="35">
        <v>0</v>
      </c>
      <c r="AE743" s="35">
        <v>0</v>
      </c>
      <c r="AF743" s="35">
        <v>0</v>
      </c>
      <c r="AG743" s="35">
        <v>0</v>
      </c>
      <c r="AH743" s="35">
        <v>0</v>
      </c>
      <c r="AI743" s="35">
        <v>0</v>
      </c>
      <c r="AJ743" s="35">
        <v>0</v>
      </c>
      <c r="AK743" s="35">
        <v>1.5351620399999999</v>
      </c>
      <c r="AL743" s="35">
        <v>1.3466680499999999</v>
      </c>
      <c r="AM743" s="35">
        <f t="shared" si="245"/>
        <v>1.5351620399999999</v>
      </c>
      <c r="AN743" s="35">
        <f t="shared" si="246"/>
        <v>1.3466680499999999</v>
      </c>
      <c r="AO743" s="36" t="s">
        <v>2991</v>
      </c>
    </row>
    <row r="744" spans="1:41" s="5" customFormat="1" ht="63" x14ac:dyDescent="0.25">
      <c r="A744" s="30" t="s">
        <v>1176</v>
      </c>
      <c r="B744" s="31" t="s">
        <v>1336</v>
      </c>
      <c r="C744" s="44" t="s">
        <v>1337</v>
      </c>
      <c r="D744" s="33" t="s">
        <v>124</v>
      </c>
      <c r="E744" s="34">
        <v>2024</v>
      </c>
      <c r="F744" s="34">
        <v>2024</v>
      </c>
      <c r="G744" s="34">
        <v>2024</v>
      </c>
      <c r="H744" s="35" t="s">
        <v>55</v>
      </c>
      <c r="I744" s="35" t="s">
        <v>55</v>
      </c>
      <c r="J744" s="35">
        <v>0</v>
      </c>
      <c r="K744" s="35">
        <v>0.1474992</v>
      </c>
      <c r="L744" s="35">
        <v>0</v>
      </c>
      <c r="M744" s="35">
        <v>0</v>
      </c>
      <c r="N744" s="35">
        <v>0.1474992</v>
      </c>
      <c r="O744" s="35">
        <v>0</v>
      </c>
      <c r="P744" s="35">
        <f t="shared" si="249"/>
        <v>0.13346976999999999</v>
      </c>
      <c r="Q744" s="35">
        <v>0</v>
      </c>
      <c r="R744" s="35">
        <f t="shared" si="247"/>
        <v>0</v>
      </c>
      <c r="S744" s="35">
        <f t="shared" si="248"/>
        <v>0.13346976999999999</v>
      </c>
      <c r="T744" s="35">
        <v>0</v>
      </c>
      <c r="U744" s="35" t="s">
        <v>55</v>
      </c>
      <c r="V744" s="35">
        <v>0.15</v>
      </c>
      <c r="W744" s="35" t="s">
        <v>55</v>
      </c>
      <c r="X744" s="35">
        <v>0.1474992</v>
      </c>
      <c r="Y744" s="35" t="s">
        <v>55</v>
      </c>
      <c r="Z744" s="35">
        <f t="shared" si="250"/>
        <v>0.13346976999999999</v>
      </c>
      <c r="AA744" s="35">
        <v>0</v>
      </c>
      <c r="AB744" s="35">
        <v>0</v>
      </c>
      <c r="AC744" s="35">
        <v>0</v>
      </c>
      <c r="AD744" s="35">
        <v>0</v>
      </c>
      <c r="AE744" s="35">
        <v>0</v>
      </c>
      <c r="AF744" s="35">
        <v>0</v>
      </c>
      <c r="AG744" s="35">
        <v>0</v>
      </c>
      <c r="AH744" s="35">
        <v>0</v>
      </c>
      <c r="AI744" s="35">
        <v>0</v>
      </c>
      <c r="AJ744" s="35">
        <v>0</v>
      </c>
      <c r="AK744" s="35">
        <v>0.1474992</v>
      </c>
      <c r="AL744" s="35">
        <v>0.13346976999999999</v>
      </c>
      <c r="AM744" s="35">
        <f t="shared" si="245"/>
        <v>0.1474992</v>
      </c>
      <c r="AN744" s="35">
        <f t="shared" si="246"/>
        <v>0.13346976999999999</v>
      </c>
      <c r="AO744" s="36" t="s">
        <v>2991</v>
      </c>
    </row>
    <row r="745" spans="1:41" s="5" customFormat="1" ht="47.25" x14ac:dyDescent="0.25">
      <c r="A745" s="30" t="s">
        <v>1176</v>
      </c>
      <c r="B745" s="31" t="s">
        <v>1338</v>
      </c>
      <c r="C745" s="44" t="s">
        <v>1339</v>
      </c>
      <c r="D745" s="33" t="s">
        <v>124</v>
      </c>
      <c r="E745" s="34">
        <v>2021</v>
      </c>
      <c r="F745" s="34">
        <v>2020</v>
      </c>
      <c r="G745" s="34">
        <v>2021</v>
      </c>
      <c r="H745" s="35" t="s">
        <v>55</v>
      </c>
      <c r="I745" s="35" t="s">
        <v>55</v>
      </c>
      <c r="J745" s="35">
        <v>0</v>
      </c>
      <c r="K745" s="35">
        <v>0.93</v>
      </c>
      <c r="L745" s="35">
        <v>0</v>
      </c>
      <c r="M745" s="35">
        <v>0</v>
      </c>
      <c r="N745" s="35">
        <v>0.93</v>
      </c>
      <c r="O745" s="35">
        <v>0</v>
      </c>
      <c r="P745" s="35">
        <f t="shared" si="249"/>
        <v>0.86690999999999996</v>
      </c>
      <c r="Q745" s="35">
        <v>0</v>
      </c>
      <c r="R745" s="35">
        <f t="shared" si="247"/>
        <v>0</v>
      </c>
      <c r="S745" s="35">
        <f t="shared" si="248"/>
        <v>0.86690999999999996</v>
      </c>
      <c r="T745" s="35">
        <v>0</v>
      </c>
      <c r="U745" s="35" t="s">
        <v>55</v>
      </c>
      <c r="V745" s="35">
        <v>0.93</v>
      </c>
      <c r="W745" s="35" t="s">
        <v>55</v>
      </c>
      <c r="X745" s="35">
        <v>0</v>
      </c>
      <c r="Y745" s="35" t="s">
        <v>55</v>
      </c>
      <c r="Z745" s="35">
        <f t="shared" si="250"/>
        <v>0.86690999999999996</v>
      </c>
      <c r="AA745" s="35">
        <v>0</v>
      </c>
      <c r="AB745" s="35">
        <v>0</v>
      </c>
      <c r="AC745" s="35">
        <v>0.93</v>
      </c>
      <c r="AD745" s="35">
        <v>0</v>
      </c>
      <c r="AE745" s="35">
        <v>0</v>
      </c>
      <c r="AF745" s="35">
        <v>0.86690999999999996</v>
      </c>
      <c r="AG745" s="35">
        <v>0</v>
      </c>
      <c r="AH745" s="35">
        <v>0</v>
      </c>
      <c r="AI745" s="35">
        <v>0</v>
      </c>
      <c r="AJ745" s="35">
        <v>0</v>
      </c>
      <c r="AK745" s="35">
        <v>0</v>
      </c>
      <c r="AL745" s="35">
        <v>0</v>
      </c>
      <c r="AM745" s="35">
        <f t="shared" si="245"/>
        <v>0.93</v>
      </c>
      <c r="AN745" s="35">
        <f t="shared" si="246"/>
        <v>0.86690999999999996</v>
      </c>
      <c r="AO745" s="36" t="s">
        <v>2631</v>
      </c>
    </row>
    <row r="746" spans="1:41" s="5" customFormat="1" ht="47.25" x14ac:dyDescent="0.25">
      <c r="A746" s="30" t="s">
        <v>1176</v>
      </c>
      <c r="B746" s="31" t="s">
        <v>1340</v>
      </c>
      <c r="C746" s="44" t="s">
        <v>1341</v>
      </c>
      <c r="D746" s="33" t="s">
        <v>124</v>
      </c>
      <c r="E746" s="34">
        <v>2024</v>
      </c>
      <c r="F746" s="34">
        <v>2024</v>
      </c>
      <c r="G746" s="34">
        <v>2024</v>
      </c>
      <c r="H746" s="35" t="s">
        <v>55</v>
      </c>
      <c r="I746" s="35" t="s">
        <v>55</v>
      </c>
      <c r="J746" s="35">
        <v>0</v>
      </c>
      <c r="K746" s="35">
        <v>6.0755659999999996E-2</v>
      </c>
      <c r="L746" s="35">
        <v>0</v>
      </c>
      <c r="M746" s="35">
        <v>0</v>
      </c>
      <c r="N746" s="35">
        <v>6.0755659999999996E-2</v>
      </c>
      <c r="O746" s="35">
        <v>0</v>
      </c>
      <c r="P746" s="35">
        <f t="shared" si="249"/>
        <v>5.8059779999999998E-2</v>
      </c>
      <c r="Q746" s="35">
        <v>0</v>
      </c>
      <c r="R746" s="35">
        <f t="shared" si="247"/>
        <v>0</v>
      </c>
      <c r="S746" s="35">
        <f t="shared" si="248"/>
        <v>5.8059779999999998E-2</v>
      </c>
      <c r="T746" s="35">
        <v>0</v>
      </c>
      <c r="U746" s="35" t="s">
        <v>55</v>
      </c>
      <c r="V746" s="35">
        <v>0.06</v>
      </c>
      <c r="W746" s="35" t="s">
        <v>55</v>
      </c>
      <c r="X746" s="35">
        <v>6.0755659999999996E-2</v>
      </c>
      <c r="Y746" s="35" t="s">
        <v>55</v>
      </c>
      <c r="Z746" s="35">
        <f t="shared" si="250"/>
        <v>5.8059779999999998E-2</v>
      </c>
      <c r="AA746" s="35">
        <v>0</v>
      </c>
      <c r="AB746" s="35">
        <v>0</v>
      </c>
      <c r="AC746" s="35">
        <v>0</v>
      </c>
      <c r="AD746" s="35">
        <v>0</v>
      </c>
      <c r="AE746" s="35">
        <v>0</v>
      </c>
      <c r="AF746" s="35">
        <v>0</v>
      </c>
      <c r="AG746" s="35">
        <v>0</v>
      </c>
      <c r="AH746" s="35">
        <v>0</v>
      </c>
      <c r="AI746" s="35">
        <v>0</v>
      </c>
      <c r="AJ746" s="35">
        <v>0</v>
      </c>
      <c r="AK746" s="35">
        <v>6.0755659999999996E-2</v>
      </c>
      <c r="AL746" s="35">
        <v>5.8059779999999998E-2</v>
      </c>
      <c r="AM746" s="35">
        <f t="shared" si="245"/>
        <v>6.0755659999999996E-2</v>
      </c>
      <c r="AN746" s="35">
        <f t="shared" si="246"/>
        <v>5.8059779999999998E-2</v>
      </c>
      <c r="AO746" s="36" t="s">
        <v>2976</v>
      </c>
    </row>
    <row r="747" spans="1:41" s="5" customFormat="1" ht="173.25" x14ac:dyDescent="0.25">
      <c r="A747" s="30" t="s">
        <v>1176</v>
      </c>
      <c r="B747" s="31" t="s">
        <v>1342</v>
      </c>
      <c r="C747" s="44" t="s">
        <v>1343</v>
      </c>
      <c r="D747" s="33" t="s">
        <v>124</v>
      </c>
      <c r="E747" s="34">
        <v>2024</v>
      </c>
      <c r="F747" s="34">
        <v>2024</v>
      </c>
      <c r="G747" s="34">
        <v>2024</v>
      </c>
      <c r="H747" s="35" t="s">
        <v>55</v>
      </c>
      <c r="I747" s="35" t="s">
        <v>55</v>
      </c>
      <c r="J747" s="35">
        <v>0</v>
      </c>
      <c r="K747" s="35">
        <v>0.16454499</v>
      </c>
      <c r="L747" s="35">
        <v>0</v>
      </c>
      <c r="M747" s="35">
        <v>0</v>
      </c>
      <c r="N747" s="35">
        <v>0.16454499</v>
      </c>
      <c r="O747" s="35">
        <v>0</v>
      </c>
      <c r="P747" s="35">
        <f t="shared" si="249"/>
        <v>0.19164068000000001</v>
      </c>
      <c r="Q747" s="35">
        <v>0</v>
      </c>
      <c r="R747" s="35">
        <f t="shared" si="247"/>
        <v>0</v>
      </c>
      <c r="S747" s="35">
        <f t="shared" si="248"/>
        <v>0.19164068000000001</v>
      </c>
      <c r="T747" s="35">
        <v>0</v>
      </c>
      <c r="U747" s="35" t="s">
        <v>55</v>
      </c>
      <c r="V747" s="35">
        <v>0.161</v>
      </c>
      <c r="W747" s="35" t="s">
        <v>55</v>
      </c>
      <c r="X747" s="35">
        <v>0.16454499</v>
      </c>
      <c r="Y747" s="35" t="s">
        <v>55</v>
      </c>
      <c r="Z747" s="35">
        <f t="shared" si="250"/>
        <v>0.19164068000000001</v>
      </c>
      <c r="AA747" s="35">
        <v>0</v>
      </c>
      <c r="AB747" s="35">
        <v>0</v>
      </c>
      <c r="AC747" s="35">
        <v>0</v>
      </c>
      <c r="AD747" s="35">
        <v>0</v>
      </c>
      <c r="AE747" s="35">
        <v>0</v>
      </c>
      <c r="AF747" s="35">
        <v>0</v>
      </c>
      <c r="AG747" s="35">
        <v>0</v>
      </c>
      <c r="AH747" s="35">
        <v>0</v>
      </c>
      <c r="AI747" s="35">
        <v>0</v>
      </c>
      <c r="AJ747" s="35">
        <v>0</v>
      </c>
      <c r="AK747" s="35">
        <v>0.16454499</v>
      </c>
      <c r="AL747" s="35">
        <v>0.19164068000000001</v>
      </c>
      <c r="AM747" s="35">
        <f t="shared" si="245"/>
        <v>0.16454499</v>
      </c>
      <c r="AN747" s="35">
        <f t="shared" si="246"/>
        <v>0.19164068000000001</v>
      </c>
      <c r="AO747" s="36" t="s">
        <v>3056</v>
      </c>
    </row>
    <row r="748" spans="1:41" s="5" customFormat="1" ht="63" x14ac:dyDescent="0.25">
      <c r="A748" s="30" t="s">
        <v>1176</v>
      </c>
      <c r="B748" s="31" t="s">
        <v>1344</v>
      </c>
      <c r="C748" s="44" t="s">
        <v>1345</v>
      </c>
      <c r="D748" s="33" t="s">
        <v>124</v>
      </c>
      <c r="E748" s="34">
        <v>2024</v>
      </c>
      <c r="F748" s="34">
        <v>2024</v>
      </c>
      <c r="G748" s="34">
        <v>2024</v>
      </c>
      <c r="H748" s="35" t="s">
        <v>55</v>
      </c>
      <c r="I748" s="35" t="s">
        <v>55</v>
      </c>
      <c r="J748" s="35">
        <v>0</v>
      </c>
      <c r="K748" s="35">
        <v>0.10263812</v>
      </c>
      <c r="L748" s="35">
        <v>0</v>
      </c>
      <c r="M748" s="35">
        <v>0</v>
      </c>
      <c r="N748" s="35">
        <v>0.10263812</v>
      </c>
      <c r="O748" s="35">
        <v>0</v>
      </c>
      <c r="P748" s="35">
        <f t="shared" si="249"/>
        <v>9.5863599999999993E-2</v>
      </c>
      <c r="Q748" s="35">
        <v>0</v>
      </c>
      <c r="R748" s="35">
        <f t="shared" si="247"/>
        <v>0</v>
      </c>
      <c r="S748" s="35">
        <f t="shared" si="248"/>
        <v>9.5863599999999993E-2</v>
      </c>
      <c r="T748" s="35">
        <v>0</v>
      </c>
      <c r="U748" s="35" t="s">
        <v>55</v>
      </c>
      <c r="V748" s="35">
        <v>0.115</v>
      </c>
      <c r="W748" s="35" t="s">
        <v>55</v>
      </c>
      <c r="X748" s="35">
        <v>0.10263812</v>
      </c>
      <c r="Y748" s="35" t="s">
        <v>55</v>
      </c>
      <c r="Z748" s="35">
        <f t="shared" si="250"/>
        <v>9.5863599999999993E-2</v>
      </c>
      <c r="AA748" s="35">
        <v>0</v>
      </c>
      <c r="AB748" s="35">
        <v>0</v>
      </c>
      <c r="AC748" s="35">
        <v>0</v>
      </c>
      <c r="AD748" s="35">
        <v>0</v>
      </c>
      <c r="AE748" s="35">
        <v>0</v>
      </c>
      <c r="AF748" s="35">
        <v>0</v>
      </c>
      <c r="AG748" s="35">
        <v>0</v>
      </c>
      <c r="AH748" s="35">
        <v>0</v>
      </c>
      <c r="AI748" s="35">
        <v>0</v>
      </c>
      <c r="AJ748" s="35">
        <v>0</v>
      </c>
      <c r="AK748" s="35">
        <v>0.10263812</v>
      </c>
      <c r="AL748" s="35">
        <v>9.5863599999999993E-2</v>
      </c>
      <c r="AM748" s="35">
        <f t="shared" si="245"/>
        <v>0.10263812</v>
      </c>
      <c r="AN748" s="35">
        <f t="shared" si="246"/>
        <v>9.5863599999999993E-2</v>
      </c>
      <c r="AO748" s="36" t="s">
        <v>2977</v>
      </c>
    </row>
    <row r="749" spans="1:41" s="5" customFormat="1" ht="15.75" x14ac:dyDescent="0.25">
      <c r="A749" s="23" t="s">
        <v>1346</v>
      </c>
      <c r="B749" s="24" t="s">
        <v>1347</v>
      </c>
      <c r="C749" s="25" t="s">
        <v>54</v>
      </c>
      <c r="D749" s="26" t="s">
        <v>55</v>
      </c>
      <c r="E749" s="26" t="s">
        <v>55</v>
      </c>
      <c r="F749" s="26" t="s">
        <v>55</v>
      </c>
      <c r="G749" s="26" t="s">
        <v>55</v>
      </c>
      <c r="H749" s="27">
        <f t="shared" ref="H749:T749" si="251">SUM(H750,H792,H813,H1006,H1013,H1021,H1022)</f>
        <v>11323.829952271866</v>
      </c>
      <c r="I749" s="27">
        <f t="shared" si="251"/>
        <v>11271.708263711866</v>
      </c>
      <c r="J749" s="27">
        <f t="shared" si="251"/>
        <v>7019.8756798800005</v>
      </c>
      <c r="K749" s="27">
        <f t="shared" si="251"/>
        <v>18245.174259645355</v>
      </c>
      <c r="L749" s="27">
        <f t="shared" si="251"/>
        <v>960.92136768</v>
      </c>
      <c r="M749" s="27">
        <f t="shared" si="251"/>
        <v>11972.600605672307</v>
      </c>
      <c r="N749" s="27">
        <f t="shared" si="251"/>
        <v>3973.6650551135344</v>
      </c>
      <c r="O749" s="27">
        <f t="shared" si="251"/>
        <v>1337.9872311795125</v>
      </c>
      <c r="P749" s="27">
        <f t="shared" si="251"/>
        <v>14438.378835560492</v>
      </c>
      <c r="Q749" s="27">
        <f t="shared" si="251"/>
        <v>1014.75400615</v>
      </c>
      <c r="R749" s="27">
        <f t="shared" si="251"/>
        <v>9186.3201648594913</v>
      </c>
      <c r="S749" s="27">
        <f t="shared" si="251"/>
        <v>2938.0589721010001</v>
      </c>
      <c r="T749" s="27">
        <f t="shared" si="251"/>
        <v>1299.2456924499998</v>
      </c>
      <c r="U749" s="27" t="s">
        <v>55</v>
      </c>
      <c r="V749" s="27">
        <f>SUM(V750,V792,V813,V1006,V1013,V1021,V1022)</f>
        <v>11653.16125754327</v>
      </c>
      <c r="W749" s="27" t="s">
        <v>55</v>
      </c>
      <c r="X749" s="27">
        <f>SUM(X750,X792,X813,X1006,X1013,X1021,X1022)</f>
        <v>8697.3925089522454</v>
      </c>
      <c r="Y749" s="27" t="s">
        <v>55</v>
      </c>
      <c r="Z749" s="27">
        <f t="shared" ref="Z749:AN749" si="252">SUM(Z750,Z792,Z813,Z1006,Z1013,Z1021,Z1022)</f>
        <v>5328.2775364604913</v>
      </c>
      <c r="AA749" s="27">
        <f t="shared" si="252"/>
        <v>1228.1659616500001</v>
      </c>
      <c r="AB749" s="27">
        <f t="shared" si="252"/>
        <v>1228.1659616500001</v>
      </c>
      <c r="AC749" s="27">
        <f t="shared" si="252"/>
        <v>1306.3502786531094</v>
      </c>
      <c r="AD749" s="27">
        <f t="shared" si="252"/>
        <v>862.0596575699999</v>
      </c>
      <c r="AE749" s="27">
        <f t="shared" si="252"/>
        <v>1154.0025117299999</v>
      </c>
      <c r="AF749" s="27">
        <f t="shared" si="252"/>
        <v>1303.87383017</v>
      </c>
      <c r="AG749" s="27">
        <f t="shared" si="252"/>
        <v>1237.7643557680001</v>
      </c>
      <c r="AH749" s="27">
        <f t="shared" si="252"/>
        <v>1172.4109488810002</v>
      </c>
      <c r="AI749" s="27">
        <f t="shared" si="252"/>
        <v>1036.3331052853573</v>
      </c>
      <c r="AJ749" s="27">
        <f t="shared" si="252"/>
        <v>697.38860796000006</v>
      </c>
      <c r="AK749" s="27">
        <f t="shared" si="252"/>
        <v>939.19191353000008</v>
      </c>
      <c r="AL749" s="27">
        <f t="shared" si="252"/>
        <v>638.67650411</v>
      </c>
      <c r="AM749" s="27">
        <f t="shared" si="252"/>
        <v>5673.6421649664671</v>
      </c>
      <c r="AN749" s="27">
        <f t="shared" si="252"/>
        <v>4674.4095486910001</v>
      </c>
      <c r="AO749" s="28" t="s">
        <v>55</v>
      </c>
    </row>
    <row r="750" spans="1:41" s="5" customFormat="1" ht="31.5" x14ac:dyDescent="0.25">
      <c r="A750" s="23" t="s">
        <v>1348</v>
      </c>
      <c r="B750" s="24" t="s">
        <v>73</v>
      </c>
      <c r="C750" s="69" t="s">
        <v>54</v>
      </c>
      <c r="D750" s="26" t="s">
        <v>55</v>
      </c>
      <c r="E750" s="37" t="s">
        <v>55</v>
      </c>
      <c r="F750" s="37" t="s">
        <v>55</v>
      </c>
      <c r="G750" s="37" t="s">
        <v>55</v>
      </c>
      <c r="H750" s="27">
        <f t="shared" ref="H750:T750" si="253">H751+H754+H757+H791</f>
        <v>666.73420600000009</v>
      </c>
      <c r="I750" s="27">
        <f t="shared" si="253"/>
        <v>816.40683100000012</v>
      </c>
      <c r="J750" s="27">
        <f t="shared" si="253"/>
        <v>160.96826930999998</v>
      </c>
      <c r="K750" s="27">
        <f t="shared" si="253"/>
        <v>1027.5116846599999</v>
      </c>
      <c r="L750" s="27">
        <f t="shared" si="253"/>
        <v>19.151199999999999</v>
      </c>
      <c r="M750" s="27">
        <f t="shared" si="253"/>
        <v>711.04978744999994</v>
      </c>
      <c r="N750" s="27">
        <f t="shared" si="253"/>
        <v>238.54901341999999</v>
      </c>
      <c r="O750" s="27">
        <f t="shared" si="253"/>
        <v>58.761683789999964</v>
      </c>
      <c r="P750" s="27">
        <f t="shared" si="253"/>
        <v>1161.1015458700001</v>
      </c>
      <c r="Q750" s="27">
        <f t="shared" si="253"/>
        <v>20.643258879999998</v>
      </c>
      <c r="R750" s="27">
        <f t="shared" si="253"/>
        <v>845.32224327000006</v>
      </c>
      <c r="S750" s="27">
        <f t="shared" si="253"/>
        <v>236.43935992999999</v>
      </c>
      <c r="T750" s="27">
        <f t="shared" si="253"/>
        <v>58.696683789999966</v>
      </c>
      <c r="U750" s="27" t="s">
        <v>55</v>
      </c>
      <c r="V750" s="27">
        <f>V751+V754+V757+V791</f>
        <v>735.41832668847451</v>
      </c>
      <c r="W750" s="27" t="s">
        <v>55</v>
      </c>
      <c r="X750" s="27">
        <f>X751+X754+X757+X791</f>
        <v>481.11708264000004</v>
      </c>
      <c r="Y750" s="27" t="s">
        <v>55</v>
      </c>
      <c r="Z750" s="27">
        <f t="shared" ref="Z750:AN750" si="254">Z751+Z754+Z757+Z791</f>
        <v>692.23307137000006</v>
      </c>
      <c r="AA750" s="27">
        <f t="shared" si="254"/>
        <v>140.87740557999999</v>
      </c>
      <c r="AB750" s="27">
        <f t="shared" si="254"/>
        <v>140.87740557999999</v>
      </c>
      <c r="AC750" s="27">
        <f t="shared" si="254"/>
        <v>251.15909662000001</v>
      </c>
      <c r="AD750" s="27">
        <f t="shared" si="254"/>
        <v>167.02279960999999</v>
      </c>
      <c r="AE750" s="27">
        <f t="shared" si="254"/>
        <v>0</v>
      </c>
      <c r="AF750" s="27">
        <f t="shared" si="254"/>
        <v>197.68721329000002</v>
      </c>
      <c r="AG750" s="27">
        <f t="shared" si="254"/>
        <v>159.22</v>
      </c>
      <c r="AH750" s="27">
        <f t="shared" si="254"/>
        <v>172.64877544000001</v>
      </c>
      <c r="AI750" s="27">
        <f t="shared" si="254"/>
        <v>0</v>
      </c>
      <c r="AJ750" s="27">
        <f t="shared" si="254"/>
        <v>0</v>
      </c>
      <c r="AK750" s="27">
        <f t="shared" si="254"/>
        <v>0</v>
      </c>
      <c r="AL750" s="27">
        <f t="shared" si="254"/>
        <v>0</v>
      </c>
      <c r="AM750" s="27">
        <f t="shared" si="254"/>
        <v>410.37909662000004</v>
      </c>
      <c r="AN750" s="27">
        <f t="shared" si="254"/>
        <v>537.35878834000005</v>
      </c>
      <c r="AO750" s="28" t="s">
        <v>55</v>
      </c>
    </row>
    <row r="751" spans="1:41" s="5" customFormat="1" ht="63" x14ac:dyDescent="0.25">
      <c r="A751" s="23" t="s">
        <v>1349</v>
      </c>
      <c r="B751" s="24" t="s">
        <v>75</v>
      </c>
      <c r="C751" s="25" t="s">
        <v>54</v>
      </c>
      <c r="D751" s="26" t="s">
        <v>55</v>
      </c>
      <c r="E751" s="37" t="s">
        <v>55</v>
      </c>
      <c r="F751" s="37" t="s">
        <v>55</v>
      </c>
      <c r="G751" s="37" t="s">
        <v>55</v>
      </c>
      <c r="H751" s="27">
        <v>0</v>
      </c>
      <c r="I751" s="27">
        <v>0</v>
      </c>
      <c r="J751" s="27">
        <v>0</v>
      </c>
      <c r="K751" s="27">
        <v>0</v>
      </c>
      <c r="L751" s="27">
        <v>0</v>
      </c>
      <c r="M751" s="27">
        <v>0</v>
      </c>
      <c r="N751" s="27">
        <v>0</v>
      </c>
      <c r="O751" s="27">
        <v>0</v>
      </c>
      <c r="P751" s="27">
        <v>0</v>
      </c>
      <c r="Q751" s="27">
        <v>0</v>
      </c>
      <c r="R751" s="27">
        <v>0</v>
      </c>
      <c r="S751" s="27">
        <v>0</v>
      </c>
      <c r="T751" s="27">
        <v>0</v>
      </c>
      <c r="U751" s="27" t="s">
        <v>55</v>
      </c>
      <c r="V751" s="27">
        <v>0</v>
      </c>
      <c r="W751" s="27" t="s">
        <v>55</v>
      </c>
      <c r="X751" s="27">
        <v>0</v>
      </c>
      <c r="Y751" s="27" t="s">
        <v>55</v>
      </c>
      <c r="Z751" s="27">
        <v>0</v>
      </c>
      <c r="AA751" s="27">
        <v>0</v>
      </c>
      <c r="AB751" s="27">
        <v>0</v>
      </c>
      <c r="AC751" s="27">
        <v>0</v>
      </c>
      <c r="AD751" s="27">
        <v>0</v>
      </c>
      <c r="AE751" s="27">
        <v>0</v>
      </c>
      <c r="AF751" s="27">
        <v>0</v>
      </c>
      <c r="AG751" s="27">
        <v>0</v>
      </c>
      <c r="AH751" s="27">
        <v>0</v>
      </c>
      <c r="AI751" s="27">
        <v>0</v>
      </c>
      <c r="AJ751" s="27">
        <v>0</v>
      </c>
      <c r="AK751" s="27">
        <v>0</v>
      </c>
      <c r="AL751" s="27">
        <v>0</v>
      </c>
      <c r="AM751" s="27">
        <f t="shared" ref="AM751:AN756" si="255">AG751+AI751+AK751+AC751+AE751</f>
        <v>0</v>
      </c>
      <c r="AN751" s="27">
        <f t="shared" si="255"/>
        <v>0</v>
      </c>
      <c r="AO751" s="28" t="s">
        <v>55</v>
      </c>
    </row>
    <row r="752" spans="1:41" s="5" customFormat="1" ht="31.5" x14ac:dyDescent="0.25">
      <c r="A752" s="23" t="s">
        <v>1350</v>
      </c>
      <c r="B752" s="24" t="s">
        <v>82</v>
      </c>
      <c r="C752" s="69" t="s">
        <v>54</v>
      </c>
      <c r="D752" s="26" t="s">
        <v>55</v>
      </c>
      <c r="E752" s="37" t="s">
        <v>55</v>
      </c>
      <c r="F752" s="37" t="s">
        <v>55</v>
      </c>
      <c r="G752" s="37" t="s">
        <v>55</v>
      </c>
      <c r="H752" s="27">
        <v>0</v>
      </c>
      <c r="I752" s="27">
        <v>0</v>
      </c>
      <c r="J752" s="27">
        <v>0</v>
      </c>
      <c r="K752" s="27">
        <v>0</v>
      </c>
      <c r="L752" s="27">
        <v>0</v>
      </c>
      <c r="M752" s="27">
        <v>0</v>
      </c>
      <c r="N752" s="27">
        <v>0</v>
      </c>
      <c r="O752" s="27">
        <v>0</v>
      </c>
      <c r="P752" s="27">
        <v>0</v>
      </c>
      <c r="Q752" s="27">
        <v>0</v>
      </c>
      <c r="R752" s="27">
        <v>0</v>
      </c>
      <c r="S752" s="27">
        <v>0</v>
      </c>
      <c r="T752" s="27">
        <v>0</v>
      </c>
      <c r="U752" s="27" t="s">
        <v>55</v>
      </c>
      <c r="V752" s="27">
        <v>0</v>
      </c>
      <c r="W752" s="27" t="s">
        <v>55</v>
      </c>
      <c r="X752" s="27">
        <v>0</v>
      </c>
      <c r="Y752" s="27" t="s">
        <v>55</v>
      </c>
      <c r="Z752" s="27">
        <v>0</v>
      </c>
      <c r="AA752" s="27">
        <v>0</v>
      </c>
      <c r="AB752" s="27">
        <v>0</v>
      </c>
      <c r="AC752" s="27">
        <v>0</v>
      </c>
      <c r="AD752" s="27">
        <v>0</v>
      </c>
      <c r="AE752" s="27">
        <v>0</v>
      </c>
      <c r="AF752" s="27">
        <v>0</v>
      </c>
      <c r="AG752" s="27">
        <v>0</v>
      </c>
      <c r="AH752" s="27">
        <v>0</v>
      </c>
      <c r="AI752" s="27">
        <v>0</v>
      </c>
      <c r="AJ752" s="27">
        <v>0</v>
      </c>
      <c r="AK752" s="27">
        <v>0</v>
      </c>
      <c r="AL752" s="27">
        <v>0</v>
      </c>
      <c r="AM752" s="27">
        <f t="shared" si="255"/>
        <v>0</v>
      </c>
      <c r="AN752" s="27">
        <f t="shared" si="255"/>
        <v>0</v>
      </c>
      <c r="AO752" s="28" t="s">
        <v>55</v>
      </c>
    </row>
    <row r="753" spans="1:41" s="5" customFormat="1" ht="31.5" x14ac:dyDescent="0.25">
      <c r="A753" s="23" t="s">
        <v>1351</v>
      </c>
      <c r="B753" s="24" t="s">
        <v>82</v>
      </c>
      <c r="C753" s="69" t="s">
        <v>54</v>
      </c>
      <c r="D753" s="26" t="s">
        <v>55</v>
      </c>
      <c r="E753" s="37" t="s">
        <v>55</v>
      </c>
      <c r="F753" s="37" t="s">
        <v>55</v>
      </c>
      <c r="G753" s="37" t="s">
        <v>55</v>
      </c>
      <c r="H753" s="27">
        <v>0</v>
      </c>
      <c r="I753" s="27">
        <v>0</v>
      </c>
      <c r="J753" s="27">
        <v>0</v>
      </c>
      <c r="K753" s="27">
        <v>0</v>
      </c>
      <c r="L753" s="27">
        <v>0</v>
      </c>
      <c r="M753" s="27">
        <v>0</v>
      </c>
      <c r="N753" s="27">
        <v>0</v>
      </c>
      <c r="O753" s="27">
        <v>0</v>
      </c>
      <c r="P753" s="27">
        <v>0</v>
      </c>
      <c r="Q753" s="27">
        <v>0</v>
      </c>
      <c r="R753" s="27">
        <v>0</v>
      </c>
      <c r="S753" s="27">
        <v>0</v>
      </c>
      <c r="T753" s="27">
        <v>0</v>
      </c>
      <c r="U753" s="27" t="s">
        <v>55</v>
      </c>
      <c r="V753" s="27">
        <v>0</v>
      </c>
      <c r="W753" s="27" t="s">
        <v>55</v>
      </c>
      <c r="X753" s="27">
        <v>0</v>
      </c>
      <c r="Y753" s="27" t="s">
        <v>55</v>
      </c>
      <c r="Z753" s="27">
        <v>0</v>
      </c>
      <c r="AA753" s="27">
        <v>0</v>
      </c>
      <c r="AB753" s="27">
        <v>0</v>
      </c>
      <c r="AC753" s="27">
        <v>0</v>
      </c>
      <c r="AD753" s="27">
        <v>0</v>
      </c>
      <c r="AE753" s="27">
        <v>0</v>
      </c>
      <c r="AF753" s="27">
        <v>0</v>
      </c>
      <c r="AG753" s="27">
        <v>0</v>
      </c>
      <c r="AH753" s="27">
        <v>0</v>
      </c>
      <c r="AI753" s="27">
        <v>0</v>
      </c>
      <c r="AJ753" s="27">
        <v>0</v>
      </c>
      <c r="AK753" s="27">
        <v>0</v>
      </c>
      <c r="AL753" s="27">
        <v>0</v>
      </c>
      <c r="AM753" s="27">
        <f t="shared" si="255"/>
        <v>0</v>
      </c>
      <c r="AN753" s="27">
        <f t="shared" si="255"/>
        <v>0</v>
      </c>
      <c r="AO753" s="28" t="s">
        <v>55</v>
      </c>
    </row>
    <row r="754" spans="1:41" s="5" customFormat="1" ht="47.25" x14ac:dyDescent="0.25">
      <c r="A754" s="23" t="s">
        <v>1352</v>
      </c>
      <c r="B754" s="24" t="s">
        <v>84</v>
      </c>
      <c r="C754" s="25" t="s">
        <v>54</v>
      </c>
      <c r="D754" s="26" t="s">
        <v>55</v>
      </c>
      <c r="E754" s="37" t="s">
        <v>55</v>
      </c>
      <c r="F754" s="37" t="s">
        <v>55</v>
      </c>
      <c r="G754" s="37" t="s">
        <v>55</v>
      </c>
      <c r="H754" s="27">
        <v>0</v>
      </c>
      <c r="I754" s="27">
        <v>0</v>
      </c>
      <c r="J754" s="27">
        <v>0</v>
      </c>
      <c r="K754" s="27">
        <v>0</v>
      </c>
      <c r="L754" s="27">
        <v>0</v>
      </c>
      <c r="M754" s="27">
        <v>0</v>
      </c>
      <c r="N754" s="27">
        <v>0</v>
      </c>
      <c r="O754" s="27">
        <v>0</v>
      </c>
      <c r="P754" s="27">
        <v>0</v>
      </c>
      <c r="Q754" s="27">
        <v>0</v>
      </c>
      <c r="R754" s="27">
        <v>0</v>
      </c>
      <c r="S754" s="27">
        <v>0</v>
      </c>
      <c r="T754" s="27">
        <v>0</v>
      </c>
      <c r="U754" s="27" t="s">
        <v>55</v>
      </c>
      <c r="V754" s="27">
        <v>0</v>
      </c>
      <c r="W754" s="27" t="s">
        <v>55</v>
      </c>
      <c r="X754" s="27">
        <v>0</v>
      </c>
      <c r="Y754" s="27" t="s">
        <v>55</v>
      </c>
      <c r="Z754" s="27">
        <v>0</v>
      </c>
      <c r="AA754" s="27">
        <v>0</v>
      </c>
      <c r="AB754" s="27">
        <v>0</v>
      </c>
      <c r="AC754" s="27">
        <v>0</v>
      </c>
      <c r="AD754" s="27">
        <v>0</v>
      </c>
      <c r="AE754" s="27">
        <v>0</v>
      </c>
      <c r="AF754" s="27">
        <v>0</v>
      </c>
      <c r="AG754" s="27">
        <v>0</v>
      </c>
      <c r="AH754" s="27">
        <v>0</v>
      </c>
      <c r="AI754" s="27">
        <v>0</v>
      </c>
      <c r="AJ754" s="27">
        <v>0</v>
      </c>
      <c r="AK754" s="27">
        <v>0</v>
      </c>
      <c r="AL754" s="27">
        <v>0</v>
      </c>
      <c r="AM754" s="27">
        <f t="shared" si="255"/>
        <v>0</v>
      </c>
      <c r="AN754" s="27">
        <f t="shared" si="255"/>
        <v>0</v>
      </c>
      <c r="AO754" s="28" t="s">
        <v>55</v>
      </c>
    </row>
    <row r="755" spans="1:41" s="5" customFormat="1" ht="31.5" x14ac:dyDescent="0.25">
      <c r="A755" s="23" t="s">
        <v>1353</v>
      </c>
      <c r="B755" s="24" t="s">
        <v>82</v>
      </c>
      <c r="C755" s="69" t="s">
        <v>54</v>
      </c>
      <c r="D755" s="26" t="s">
        <v>55</v>
      </c>
      <c r="E755" s="37" t="s">
        <v>55</v>
      </c>
      <c r="F755" s="37" t="s">
        <v>55</v>
      </c>
      <c r="G755" s="37" t="s">
        <v>55</v>
      </c>
      <c r="H755" s="27">
        <v>0</v>
      </c>
      <c r="I755" s="27">
        <v>0</v>
      </c>
      <c r="J755" s="27">
        <v>0</v>
      </c>
      <c r="K755" s="27">
        <v>0</v>
      </c>
      <c r="L755" s="27">
        <v>0</v>
      </c>
      <c r="M755" s="27">
        <v>0</v>
      </c>
      <c r="N755" s="27">
        <v>0</v>
      </c>
      <c r="O755" s="27">
        <v>0</v>
      </c>
      <c r="P755" s="27">
        <v>0</v>
      </c>
      <c r="Q755" s="27">
        <v>0</v>
      </c>
      <c r="R755" s="27">
        <v>0</v>
      </c>
      <c r="S755" s="27">
        <v>0</v>
      </c>
      <c r="T755" s="27">
        <v>0</v>
      </c>
      <c r="U755" s="27" t="s">
        <v>55</v>
      </c>
      <c r="V755" s="27">
        <v>0</v>
      </c>
      <c r="W755" s="27" t="s">
        <v>55</v>
      </c>
      <c r="X755" s="27">
        <v>0</v>
      </c>
      <c r="Y755" s="27" t="s">
        <v>55</v>
      </c>
      <c r="Z755" s="27">
        <v>0</v>
      </c>
      <c r="AA755" s="27">
        <v>0</v>
      </c>
      <c r="AB755" s="27">
        <v>0</v>
      </c>
      <c r="AC755" s="27">
        <v>0</v>
      </c>
      <c r="AD755" s="27">
        <v>0</v>
      </c>
      <c r="AE755" s="27">
        <v>0</v>
      </c>
      <c r="AF755" s="27">
        <v>0</v>
      </c>
      <c r="AG755" s="27">
        <v>0</v>
      </c>
      <c r="AH755" s="27">
        <v>0</v>
      </c>
      <c r="AI755" s="27">
        <v>0</v>
      </c>
      <c r="AJ755" s="27">
        <v>0</v>
      </c>
      <c r="AK755" s="27">
        <v>0</v>
      </c>
      <c r="AL755" s="27">
        <v>0</v>
      </c>
      <c r="AM755" s="27">
        <f t="shared" si="255"/>
        <v>0</v>
      </c>
      <c r="AN755" s="27">
        <f t="shared" si="255"/>
        <v>0</v>
      </c>
      <c r="AO755" s="28" t="s">
        <v>55</v>
      </c>
    </row>
    <row r="756" spans="1:41" s="5" customFormat="1" ht="31.5" x14ac:dyDescent="0.25">
      <c r="A756" s="23" t="s">
        <v>1354</v>
      </c>
      <c r="B756" s="24" t="s">
        <v>82</v>
      </c>
      <c r="C756" s="69" t="s">
        <v>54</v>
      </c>
      <c r="D756" s="26" t="s">
        <v>55</v>
      </c>
      <c r="E756" s="37" t="s">
        <v>55</v>
      </c>
      <c r="F756" s="37" t="s">
        <v>55</v>
      </c>
      <c r="G756" s="37" t="s">
        <v>55</v>
      </c>
      <c r="H756" s="27">
        <v>0</v>
      </c>
      <c r="I756" s="27">
        <v>0</v>
      </c>
      <c r="J756" s="27">
        <v>0</v>
      </c>
      <c r="K756" s="27">
        <v>0</v>
      </c>
      <c r="L756" s="27">
        <v>0</v>
      </c>
      <c r="M756" s="27">
        <v>0</v>
      </c>
      <c r="N756" s="27">
        <v>0</v>
      </c>
      <c r="O756" s="27">
        <v>0</v>
      </c>
      <c r="P756" s="27">
        <v>0</v>
      </c>
      <c r="Q756" s="27">
        <v>0</v>
      </c>
      <c r="R756" s="27">
        <v>0</v>
      </c>
      <c r="S756" s="27">
        <v>0</v>
      </c>
      <c r="T756" s="27">
        <v>0</v>
      </c>
      <c r="U756" s="27" t="s">
        <v>55</v>
      </c>
      <c r="V756" s="27">
        <v>0</v>
      </c>
      <c r="W756" s="27" t="s">
        <v>55</v>
      </c>
      <c r="X756" s="27">
        <v>0</v>
      </c>
      <c r="Y756" s="27" t="s">
        <v>55</v>
      </c>
      <c r="Z756" s="27">
        <v>0</v>
      </c>
      <c r="AA756" s="27">
        <v>0</v>
      </c>
      <c r="AB756" s="27">
        <v>0</v>
      </c>
      <c r="AC756" s="27">
        <v>0</v>
      </c>
      <c r="AD756" s="27">
        <v>0</v>
      </c>
      <c r="AE756" s="27">
        <v>0</v>
      </c>
      <c r="AF756" s="27">
        <v>0</v>
      </c>
      <c r="AG756" s="27">
        <v>0</v>
      </c>
      <c r="AH756" s="27">
        <v>0</v>
      </c>
      <c r="AI756" s="27">
        <v>0</v>
      </c>
      <c r="AJ756" s="27">
        <v>0</v>
      </c>
      <c r="AK756" s="27">
        <v>0</v>
      </c>
      <c r="AL756" s="27">
        <v>0</v>
      </c>
      <c r="AM756" s="27">
        <f t="shared" si="255"/>
        <v>0</v>
      </c>
      <c r="AN756" s="27">
        <f t="shared" si="255"/>
        <v>0</v>
      </c>
      <c r="AO756" s="28" t="s">
        <v>55</v>
      </c>
    </row>
    <row r="757" spans="1:41" s="5" customFormat="1" ht="47.25" x14ac:dyDescent="0.25">
      <c r="A757" s="23" t="s">
        <v>1355</v>
      </c>
      <c r="B757" s="24" t="s">
        <v>88</v>
      </c>
      <c r="C757" s="69" t="s">
        <v>54</v>
      </c>
      <c r="D757" s="26" t="s">
        <v>55</v>
      </c>
      <c r="E757" s="37" t="s">
        <v>55</v>
      </c>
      <c r="F757" s="37" t="s">
        <v>55</v>
      </c>
      <c r="G757" s="37" t="s">
        <v>55</v>
      </c>
      <c r="H757" s="27">
        <f t="shared" ref="H757:T757" si="256">H758+H759+H762+H764+H766</f>
        <v>666.73420600000009</v>
      </c>
      <c r="I757" s="27">
        <f t="shared" si="256"/>
        <v>816.40683100000012</v>
      </c>
      <c r="J757" s="27">
        <f t="shared" si="256"/>
        <v>160.96826930999998</v>
      </c>
      <c r="K757" s="27">
        <f t="shared" si="256"/>
        <v>1027.5116846599999</v>
      </c>
      <c r="L757" s="27">
        <f t="shared" si="256"/>
        <v>19.151199999999999</v>
      </c>
      <c r="M757" s="27">
        <f t="shared" si="256"/>
        <v>711.04978744999994</v>
      </c>
      <c r="N757" s="27">
        <f t="shared" si="256"/>
        <v>238.54901341999999</v>
      </c>
      <c r="O757" s="27">
        <f t="shared" si="256"/>
        <v>58.761683789999964</v>
      </c>
      <c r="P757" s="27">
        <f t="shared" si="256"/>
        <v>1161.1015458700001</v>
      </c>
      <c r="Q757" s="27">
        <f t="shared" si="256"/>
        <v>20.643258879999998</v>
      </c>
      <c r="R757" s="27">
        <f t="shared" si="256"/>
        <v>845.32224327000006</v>
      </c>
      <c r="S757" s="27">
        <f t="shared" si="256"/>
        <v>236.43935992999999</v>
      </c>
      <c r="T757" s="27">
        <f t="shared" si="256"/>
        <v>58.696683789999966</v>
      </c>
      <c r="U757" s="27" t="s">
        <v>55</v>
      </c>
      <c r="V757" s="27">
        <f>V758+V759+V762+V764+V766</f>
        <v>735.41832668847451</v>
      </c>
      <c r="W757" s="27" t="s">
        <v>55</v>
      </c>
      <c r="X757" s="27">
        <f>X758+X759+X762+X764+X766</f>
        <v>481.11708264000004</v>
      </c>
      <c r="Y757" s="27" t="s">
        <v>55</v>
      </c>
      <c r="Z757" s="27">
        <f t="shared" ref="Z757:AN757" si="257">Z758+Z759+Z762+Z764+Z766</f>
        <v>692.23307137000006</v>
      </c>
      <c r="AA757" s="27">
        <f t="shared" si="257"/>
        <v>140.87740557999999</v>
      </c>
      <c r="AB757" s="27">
        <f t="shared" si="257"/>
        <v>140.87740557999999</v>
      </c>
      <c r="AC757" s="27">
        <f t="shared" si="257"/>
        <v>251.15909662000001</v>
      </c>
      <c r="AD757" s="27">
        <f t="shared" si="257"/>
        <v>167.02279960999999</v>
      </c>
      <c r="AE757" s="27">
        <f t="shared" si="257"/>
        <v>0</v>
      </c>
      <c r="AF757" s="27">
        <f t="shared" si="257"/>
        <v>197.68721329000002</v>
      </c>
      <c r="AG757" s="27">
        <f t="shared" si="257"/>
        <v>159.22</v>
      </c>
      <c r="AH757" s="27">
        <f t="shared" si="257"/>
        <v>172.64877544000001</v>
      </c>
      <c r="AI757" s="27">
        <f t="shared" si="257"/>
        <v>0</v>
      </c>
      <c r="AJ757" s="27">
        <f t="shared" si="257"/>
        <v>0</v>
      </c>
      <c r="AK757" s="27">
        <f t="shared" si="257"/>
        <v>0</v>
      </c>
      <c r="AL757" s="27">
        <f t="shared" si="257"/>
        <v>0</v>
      </c>
      <c r="AM757" s="27">
        <f t="shared" si="257"/>
        <v>410.37909662000004</v>
      </c>
      <c r="AN757" s="27">
        <f t="shared" si="257"/>
        <v>537.35878834000005</v>
      </c>
      <c r="AO757" s="28" t="s">
        <v>55</v>
      </c>
    </row>
    <row r="758" spans="1:41" s="5" customFormat="1" ht="63" x14ac:dyDescent="0.25">
      <c r="A758" s="23" t="s">
        <v>1356</v>
      </c>
      <c r="B758" s="74" t="s">
        <v>90</v>
      </c>
      <c r="C758" s="75" t="s">
        <v>54</v>
      </c>
      <c r="D758" s="27" t="s">
        <v>55</v>
      </c>
      <c r="E758" s="37" t="s">
        <v>55</v>
      </c>
      <c r="F758" s="37" t="s">
        <v>55</v>
      </c>
      <c r="G758" s="37" t="s">
        <v>55</v>
      </c>
      <c r="H758" s="27">
        <v>0</v>
      </c>
      <c r="I758" s="27">
        <v>0</v>
      </c>
      <c r="J758" s="27">
        <v>0</v>
      </c>
      <c r="K758" s="27">
        <v>0</v>
      </c>
      <c r="L758" s="27">
        <v>0</v>
      </c>
      <c r="M758" s="27">
        <v>0</v>
      </c>
      <c r="N758" s="27">
        <v>0</v>
      </c>
      <c r="O758" s="27">
        <v>0</v>
      </c>
      <c r="P758" s="27">
        <v>0</v>
      </c>
      <c r="Q758" s="27">
        <v>0</v>
      </c>
      <c r="R758" s="27">
        <v>0</v>
      </c>
      <c r="S758" s="27">
        <v>0</v>
      </c>
      <c r="T758" s="27">
        <v>0</v>
      </c>
      <c r="U758" s="27" t="s">
        <v>55</v>
      </c>
      <c r="V758" s="27">
        <v>0</v>
      </c>
      <c r="W758" s="27" t="s">
        <v>55</v>
      </c>
      <c r="X758" s="27">
        <v>0</v>
      </c>
      <c r="Y758" s="27" t="s">
        <v>55</v>
      </c>
      <c r="Z758" s="27">
        <v>0</v>
      </c>
      <c r="AA758" s="27">
        <v>0</v>
      </c>
      <c r="AB758" s="27">
        <v>0</v>
      </c>
      <c r="AC758" s="27">
        <v>0</v>
      </c>
      <c r="AD758" s="27">
        <v>0</v>
      </c>
      <c r="AE758" s="27">
        <v>0</v>
      </c>
      <c r="AF758" s="27">
        <v>0</v>
      </c>
      <c r="AG758" s="27">
        <v>0</v>
      </c>
      <c r="AH758" s="27">
        <v>0</v>
      </c>
      <c r="AI758" s="27">
        <v>0</v>
      </c>
      <c r="AJ758" s="27">
        <v>0</v>
      </c>
      <c r="AK758" s="27">
        <v>0</v>
      </c>
      <c r="AL758" s="27">
        <v>0</v>
      </c>
      <c r="AM758" s="27">
        <f>AG758+AI758+AK758+AC758+AE758</f>
        <v>0</v>
      </c>
      <c r="AN758" s="27">
        <f>AH758+AJ758+AL758+AD758+AF758</f>
        <v>0</v>
      </c>
      <c r="AO758" s="28" t="s">
        <v>55</v>
      </c>
    </row>
    <row r="759" spans="1:41" s="5" customFormat="1" ht="63" x14ac:dyDescent="0.25">
      <c r="A759" s="23" t="s">
        <v>1357</v>
      </c>
      <c r="B759" s="74" t="s">
        <v>92</v>
      </c>
      <c r="C759" s="75" t="s">
        <v>54</v>
      </c>
      <c r="D759" s="27" t="s">
        <v>55</v>
      </c>
      <c r="E759" s="37" t="s">
        <v>55</v>
      </c>
      <c r="F759" s="37" t="s">
        <v>55</v>
      </c>
      <c r="G759" s="37" t="s">
        <v>55</v>
      </c>
      <c r="H759" s="27">
        <f>SUM(H760:H761)</f>
        <v>11.822766</v>
      </c>
      <c r="I759" s="27">
        <f t="shared" ref="I759:J759" si="258">SUM(I760:I761)</f>
        <v>11.822766</v>
      </c>
      <c r="J759" s="27">
        <f t="shared" si="258"/>
        <v>0</v>
      </c>
      <c r="K759" s="27">
        <f>SUM(K760:K761)</f>
        <v>12.258146719999999</v>
      </c>
      <c r="L759" s="27">
        <f t="shared" ref="L759:T759" si="259">SUM(L760:L761)</f>
        <v>0</v>
      </c>
      <c r="M759" s="27">
        <f t="shared" si="259"/>
        <v>12.258146719999999</v>
      </c>
      <c r="N759" s="27">
        <f t="shared" si="259"/>
        <v>0</v>
      </c>
      <c r="O759" s="27">
        <f t="shared" si="259"/>
        <v>0</v>
      </c>
      <c r="P759" s="27">
        <f t="shared" si="259"/>
        <v>6.3823410200000001</v>
      </c>
      <c r="Q759" s="27">
        <f t="shared" si="259"/>
        <v>0</v>
      </c>
      <c r="R759" s="27">
        <f t="shared" si="259"/>
        <v>6.3823410200000001</v>
      </c>
      <c r="S759" s="27">
        <f t="shared" si="259"/>
        <v>0</v>
      </c>
      <c r="T759" s="27">
        <f t="shared" si="259"/>
        <v>0</v>
      </c>
      <c r="U759" s="27" t="s">
        <v>55</v>
      </c>
      <c r="V759" s="27">
        <f t="shared" ref="V759:X759" si="260">SUM(V760:V761)</f>
        <v>0.632436</v>
      </c>
      <c r="W759" s="27" t="s">
        <v>55</v>
      </c>
      <c r="X759" s="27">
        <f t="shared" si="260"/>
        <v>0</v>
      </c>
      <c r="Y759" s="27" t="s">
        <v>55</v>
      </c>
      <c r="Z759" s="27">
        <f t="shared" ref="Z759:AN759" si="261">SUM(Z760:Z761)</f>
        <v>0</v>
      </c>
      <c r="AA759" s="27">
        <f t="shared" si="261"/>
        <v>0.43538072</v>
      </c>
      <c r="AB759" s="27">
        <f t="shared" si="261"/>
        <v>0.43538072</v>
      </c>
      <c r="AC759" s="27">
        <f t="shared" si="261"/>
        <v>11.822766</v>
      </c>
      <c r="AD759" s="27">
        <f t="shared" si="261"/>
        <v>5.9469602999999998</v>
      </c>
      <c r="AE759" s="27">
        <f t="shared" si="261"/>
        <v>0</v>
      </c>
      <c r="AF759" s="27">
        <f t="shared" si="261"/>
        <v>0</v>
      </c>
      <c r="AG759" s="27">
        <f t="shared" si="261"/>
        <v>0</v>
      </c>
      <c r="AH759" s="27">
        <f t="shared" si="261"/>
        <v>0</v>
      </c>
      <c r="AI759" s="27">
        <f t="shared" si="261"/>
        <v>0</v>
      </c>
      <c r="AJ759" s="27">
        <f t="shared" si="261"/>
        <v>0</v>
      </c>
      <c r="AK759" s="27">
        <f t="shared" si="261"/>
        <v>0</v>
      </c>
      <c r="AL759" s="27">
        <f t="shared" si="261"/>
        <v>0</v>
      </c>
      <c r="AM759" s="27">
        <f t="shared" si="261"/>
        <v>11.822766</v>
      </c>
      <c r="AN759" s="27">
        <f t="shared" si="261"/>
        <v>5.9469602999999998</v>
      </c>
      <c r="AO759" s="28" t="s">
        <v>55</v>
      </c>
    </row>
    <row r="760" spans="1:41" s="5" customFormat="1" ht="47.25" x14ac:dyDescent="0.25">
      <c r="A760" s="30" t="s">
        <v>1357</v>
      </c>
      <c r="B760" s="76" t="s">
        <v>1358</v>
      </c>
      <c r="C760" s="77" t="s">
        <v>1359</v>
      </c>
      <c r="D760" s="42" t="s">
        <v>97</v>
      </c>
      <c r="E760" s="43">
        <v>2019</v>
      </c>
      <c r="F760" s="43">
        <v>2020</v>
      </c>
      <c r="G760" s="43">
        <v>2020</v>
      </c>
      <c r="H760" s="49" t="s">
        <v>55</v>
      </c>
      <c r="I760" s="49" t="s">
        <v>55</v>
      </c>
      <c r="J760" s="35">
        <v>0</v>
      </c>
      <c r="K760" s="35">
        <v>0.43538072</v>
      </c>
      <c r="L760" s="35">
        <v>0</v>
      </c>
      <c r="M760" s="35">
        <v>0.43538072</v>
      </c>
      <c r="N760" s="35">
        <v>0</v>
      </c>
      <c r="O760" s="35">
        <v>0</v>
      </c>
      <c r="P760" s="35">
        <f>J760+AN760+AB760</f>
        <v>0.43538072</v>
      </c>
      <c r="Q760" s="35">
        <v>0</v>
      </c>
      <c r="R760" s="35">
        <f>P760-Q760-T760-S760</f>
        <v>0.43538072</v>
      </c>
      <c r="S760" s="35">
        <v>0</v>
      </c>
      <c r="T760" s="35">
        <v>0</v>
      </c>
      <c r="U760" s="35" t="s">
        <v>55</v>
      </c>
      <c r="V760" s="35">
        <v>0.632436</v>
      </c>
      <c r="W760" s="35" t="s">
        <v>55</v>
      </c>
      <c r="X760" s="35">
        <v>0</v>
      </c>
      <c r="Y760" s="35" t="s">
        <v>55</v>
      </c>
      <c r="Z760" s="35">
        <f>AN760-AD760</f>
        <v>0</v>
      </c>
      <c r="AA760" s="35">
        <v>0.43538072</v>
      </c>
      <c r="AB760" s="35">
        <v>0.43538072</v>
      </c>
      <c r="AC760" s="35">
        <v>0</v>
      </c>
      <c r="AD760" s="35">
        <v>0</v>
      </c>
      <c r="AE760" s="35">
        <v>0</v>
      </c>
      <c r="AF760" s="35">
        <v>0</v>
      </c>
      <c r="AG760" s="35">
        <v>0</v>
      </c>
      <c r="AH760" s="35">
        <v>0</v>
      </c>
      <c r="AI760" s="35">
        <v>0</v>
      </c>
      <c r="AJ760" s="35">
        <v>0</v>
      </c>
      <c r="AK760" s="35">
        <v>0</v>
      </c>
      <c r="AL760" s="35">
        <v>0</v>
      </c>
      <c r="AM760" s="35">
        <f>AG760+AI760+AK760+AC760+AE760</f>
        <v>0</v>
      </c>
      <c r="AN760" s="35">
        <f>AH760+AJ760+AL760+AD760+AF760</f>
        <v>0</v>
      </c>
      <c r="AO760" s="36" t="s">
        <v>2539</v>
      </c>
    </row>
    <row r="761" spans="1:41" s="5" customFormat="1" ht="47.25" x14ac:dyDescent="0.25">
      <c r="A761" s="30" t="s">
        <v>1357</v>
      </c>
      <c r="B761" s="76" t="s">
        <v>1360</v>
      </c>
      <c r="C761" s="77" t="s">
        <v>1361</v>
      </c>
      <c r="D761" s="42" t="s">
        <v>97</v>
      </c>
      <c r="E761" s="43">
        <v>2020</v>
      </c>
      <c r="F761" s="43">
        <v>2021</v>
      </c>
      <c r="G761" s="43">
        <v>2020</v>
      </c>
      <c r="H761" s="35">
        <v>11.822766</v>
      </c>
      <c r="I761" s="35">
        <v>11.822766</v>
      </c>
      <c r="J761" s="35">
        <v>0</v>
      </c>
      <c r="K761" s="35">
        <v>11.822766</v>
      </c>
      <c r="L761" s="35">
        <v>0</v>
      </c>
      <c r="M761" s="35">
        <v>11.822766</v>
      </c>
      <c r="N761" s="35">
        <v>0</v>
      </c>
      <c r="O761" s="35">
        <v>0</v>
      </c>
      <c r="P761" s="35">
        <f>J761+AN761+AB761</f>
        <v>5.9469602999999998</v>
      </c>
      <c r="Q761" s="35">
        <v>0</v>
      </c>
      <c r="R761" s="35">
        <f>P761-Q761-T761-S761</f>
        <v>5.9469602999999998</v>
      </c>
      <c r="S761" s="35">
        <v>0</v>
      </c>
      <c r="T761" s="35">
        <v>0</v>
      </c>
      <c r="U761" s="35" t="s">
        <v>55</v>
      </c>
      <c r="V761" s="35">
        <v>0</v>
      </c>
      <c r="W761" s="35" t="s">
        <v>55</v>
      </c>
      <c r="X761" s="35">
        <v>0</v>
      </c>
      <c r="Y761" s="35" t="s">
        <v>55</v>
      </c>
      <c r="Z761" s="35">
        <f>AN761-AD761</f>
        <v>0</v>
      </c>
      <c r="AA761" s="35">
        <v>0</v>
      </c>
      <c r="AB761" s="35">
        <v>0</v>
      </c>
      <c r="AC761" s="35">
        <v>11.822766</v>
      </c>
      <c r="AD761" s="35">
        <v>5.9469602999999998</v>
      </c>
      <c r="AE761" s="35">
        <v>0</v>
      </c>
      <c r="AF761" s="35">
        <v>0</v>
      </c>
      <c r="AG761" s="35">
        <v>0</v>
      </c>
      <c r="AH761" s="35">
        <v>0</v>
      </c>
      <c r="AI761" s="35">
        <v>0</v>
      </c>
      <c r="AJ761" s="35">
        <v>0</v>
      </c>
      <c r="AK761" s="35">
        <v>0</v>
      </c>
      <c r="AL761" s="35">
        <v>0</v>
      </c>
      <c r="AM761" s="35">
        <f>AG761+AI761+AK761+AC761+AE761</f>
        <v>11.822766</v>
      </c>
      <c r="AN761" s="35">
        <f>AH761+AJ761+AL761+AD761+AF761</f>
        <v>5.9469602999999998</v>
      </c>
      <c r="AO761" s="36" t="s">
        <v>2667</v>
      </c>
    </row>
    <row r="762" spans="1:41" s="5" customFormat="1" ht="63" x14ac:dyDescent="0.25">
      <c r="A762" s="23" t="s">
        <v>1362</v>
      </c>
      <c r="B762" s="24" t="s">
        <v>94</v>
      </c>
      <c r="C762" s="25" t="s">
        <v>54</v>
      </c>
      <c r="D762" s="26" t="s">
        <v>55</v>
      </c>
      <c r="E762" s="37" t="s">
        <v>55</v>
      </c>
      <c r="F762" s="37" t="s">
        <v>55</v>
      </c>
      <c r="G762" s="37" t="s">
        <v>55</v>
      </c>
      <c r="H762" s="27">
        <f>SUM(H763)</f>
        <v>0</v>
      </c>
      <c r="I762" s="27">
        <f t="shared" ref="I762:AN762" si="262">SUM(I763)</f>
        <v>0</v>
      </c>
      <c r="J762" s="27">
        <f t="shared" si="262"/>
        <v>0</v>
      </c>
      <c r="K762" s="27">
        <f t="shared" si="262"/>
        <v>0</v>
      </c>
      <c r="L762" s="27">
        <f t="shared" si="262"/>
        <v>0</v>
      </c>
      <c r="M762" s="27">
        <f t="shared" si="262"/>
        <v>0</v>
      </c>
      <c r="N762" s="27">
        <f t="shared" si="262"/>
        <v>0</v>
      </c>
      <c r="O762" s="27">
        <f t="shared" si="262"/>
        <v>0</v>
      </c>
      <c r="P762" s="27">
        <f t="shared" si="262"/>
        <v>14.920834320000001</v>
      </c>
      <c r="Q762" s="27">
        <f t="shared" si="262"/>
        <v>1.4920588800000001</v>
      </c>
      <c r="R762" s="27">
        <f t="shared" si="262"/>
        <v>13.428775440000001</v>
      </c>
      <c r="S762" s="27">
        <f t="shared" si="262"/>
        <v>0</v>
      </c>
      <c r="T762" s="27">
        <f t="shared" si="262"/>
        <v>0</v>
      </c>
      <c r="U762" s="27" t="s">
        <v>55</v>
      </c>
      <c r="V762" s="27">
        <f t="shared" si="262"/>
        <v>0</v>
      </c>
      <c r="W762" s="27" t="s">
        <v>55</v>
      </c>
      <c r="X762" s="27">
        <f t="shared" si="262"/>
        <v>0</v>
      </c>
      <c r="Y762" s="27" t="s">
        <v>55</v>
      </c>
      <c r="Z762" s="27">
        <f t="shared" si="262"/>
        <v>14.920834320000001</v>
      </c>
      <c r="AA762" s="27">
        <f t="shared" si="262"/>
        <v>0</v>
      </c>
      <c r="AB762" s="27">
        <f t="shared" si="262"/>
        <v>0</v>
      </c>
      <c r="AC762" s="27">
        <f t="shared" si="262"/>
        <v>0</v>
      </c>
      <c r="AD762" s="27">
        <f t="shared" si="262"/>
        <v>0</v>
      </c>
      <c r="AE762" s="27">
        <f t="shared" si="262"/>
        <v>0</v>
      </c>
      <c r="AF762" s="27">
        <f t="shared" si="262"/>
        <v>1.4920588800000001</v>
      </c>
      <c r="AG762" s="27">
        <f t="shared" si="262"/>
        <v>0</v>
      </c>
      <c r="AH762" s="27">
        <f t="shared" si="262"/>
        <v>13.428775440000001</v>
      </c>
      <c r="AI762" s="27">
        <f t="shared" si="262"/>
        <v>0</v>
      </c>
      <c r="AJ762" s="27">
        <f t="shared" si="262"/>
        <v>0</v>
      </c>
      <c r="AK762" s="27">
        <f t="shared" si="262"/>
        <v>0</v>
      </c>
      <c r="AL762" s="27">
        <f t="shared" si="262"/>
        <v>0</v>
      </c>
      <c r="AM762" s="27">
        <f t="shared" si="262"/>
        <v>0</v>
      </c>
      <c r="AN762" s="27">
        <f t="shared" si="262"/>
        <v>14.920834320000001</v>
      </c>
      <c r="AO762" s="28" t="s">
        <v>55</v>
      </c>
    </row>
    <row r="763" spans="1:41" s="5" customFormat="1" ht="47.25" x14ac:dyDescent="0.25">
      <c r="A763" s="30" t="s">
        <v>1362</v>
      </c>
      <c r="B763" s="66" t="s">
        <v>2904</v>
      </c>
      <c r="C763" s="53" t="s">
        <v>2905</v>
      </c>
      <c r="D763" s="33" t="s">
        <v>100</v>
      </c>
      <c r="E763" s="34">
        <v>2021</v>
      </c>
      <c r="F763" s="34" t="s">
        <v>55</v>
      </c>
      <c r="G763" s="34">
        <v>2022</v>
      </c>
      <c r="H763" s="35" t="s">
        <v>55</v>
      </c>
      <c r="I763" s="35" t="s">
        <v>55</v>
      </c>
      <c r="J763" s="35">
        <v>0</v>
      </c>
      <c r="K763" s="35">
        <v>0</v>
      </c>
      <c r="L763" s="35">
        <v>0</v>
      </c>
      <c r="M763" s="35">
        <v>0</v>
      </c>
      <c r="N763" s="35">
        <v>0</v>
      </c>
      <c r="O763" s="35">
        <v>0</v>
      </c>
      <c r="P763" s="35">
        <f>J763+AN763+AB763</f>
        <v>14.920834320000001</v>
      </c>
      <c r="Q763" s="35">
        <v>1.4920588800000001</v>
      </c>
      <c r="R763" s="35">
        <f>P763-Q763-T763-S763</f>
        <v>13.428775440000001</v>
      </c>
      <c r="S763" s="35">
        <v>0</v>
      </c>
      <c r="T763" s="35">
        <v>0</v>
      </c>
      <c r="U763" s="35" t="s">
        <v>55</v>
      </c>
      <c r="V763" s="35">
        <v>0</v>
      </c>
      <c r="W763" s="35" t="s">
        <v>55</v>
      </c>
      <c r="X763" s="35">
        <v>0</v>
      </c>
      <c r="Y763" s="35" t="s">
        <v>55</v>
      </c>
      <c r="Z763" s="35">
        <f>AN763-AD763</f>
        <v>14.920834320000001</v>
      </c>
      <c r="AA763" s="35">
        <v>0</v>
      </c>
      <c r="AB763" s="35">
        <v>0</v>
      </c>
      <c r="AC763" s="35">
        <v>0</v>
      </c>
      <c r="AD763" s="35">
        <v>0</v>
      </c>
      <c r="AE763" s="35">
        <v>0</v>
      </c>
      <c r="AF763" s="35">
        <v>1.4920588800000001</v>
      </c>
      <c r="AG763" s="35">
        <v>0</v>
      </c>
      <c r="AH763" s="35">
        <v>13.428775440000001</v>
      </c>
      <c r="AI763" s="35">
        <v>0</v>
      </c>
      <c r="AJ763" s="35">
        <v>0</v>
      </c>
      <c r="AK763" s="35">
        <v>0</v>
      </c>
      <c r="AL763" s="35">
        <v>0</v>
      </c>
      <c r="AM763" s="35">
        <f>AG763+AI763+AK763+AC763+AE763</f>
        <v>0</v>
      </c>
      <c r="AN763" s="35">
        <f>AH763+AJ763+AL763+AD763+AF763</f>
        <v>14.920834320000001</v>
      </c>
      <c r="AO763" s="36" t="s">
        <v>2946</v>
      </c>
    </row>
    <row r="764" spans="1:41" s="5" customFormat="1" ht="78.75" x14ac:dyDescent="0.25">
      <c r="A764" s="23" t="s">
        <v>1363</v>
      </c>
      <c r="B764" s="74" t="s">
        <v>102</v>
      </c>
      <c r="C764" s="75" t="s">
        <v>54</v>
      </c>
      <c r="D764" s="27" t="s">
        <v>55</v>
      </c>
      <c r="E764" s="37" t="s">
        <v>55</v>
      </c>
      <c r="F764" s="37" t="s">
        <v>55</v>
      </c>
      <c r="G764" s="37" t="s">
        <v>55</v>
      </c>
      <c r="H764" s="27">
        <f t="shared" ref="H764:T764" si="263">SUM(H765:H765)</f>
        <v>654.91144000000008</v>
      </c>
      <c r="I764" s="27">
        <f t="shared" si="263"/>
        <v>654.91144000000008</v>
      </c>
      <c r="J764" s="27">
        <f t="shared" si="263"/>
        <v>145.86291735999998</v>
      </c>
      <c r="K764" s="27">
        <f t="shared" si="263"/>
        <v>626.98</v>
      </c>
      <c r="L764" s="27">
        <f t="shared" si="263"/>
        <v>19.151199999999999</v>
      </c>
      <c r="M764" s="27">
        <f t="shared" si="263"/>
        <v>331.29318999999998</v>
      </c>
      <c r="N764" s="27">
        <f t="shared" si="263"/>
        <v>220.57825</v>
      </c>
      <c r="O764" s="27">
        <f t="shared" si="263"/>
        <v>55.957359999999966</v>
      </c>
      <c r="P764" s="27">
        <f t="shared" si="263"/>
        <v>626.98</v>
      </c>
      <c r="Q764" s="27">
        <f t="shared" si="263"/>
        <v>19.151199999999999</v>
      </c>
      <c r="R764" s="27">
        <f t="shared" si="263"/>
        <v>331.29318999999998</v>
      </c>
      <c r="S764" s="27">
        <f t="shared" si="263"/>
        <v>220.57825</v>
      </c>
      <c r="T764" s="27">
        <f t="shared" si="263"/>
        <v>55.957359999999966</v>
      </c>
      <c r="U764" s="27" t="s">
        <v>55</v>
      </c>
      <c r="V764" s="27">
        <f>SUM(V765:V765)</f>
        <v>481.11708264000004</v>
      </c>
      <c r="W764" s="27" t="s">
        <v>55</v>
      </c>
      <c r="X764" s="27">
        <f>SUM(X765:X765)</f>
        <v>481.11708264000004</v>
      </c>
      <c r="Y764" s="27" t="s">
        <v>55</v>
      </c>
      <c r="Z764" s="27">
        <f t="shared" ref="Z764:AN764" si="264">SUM(Z765:Z765)</f>
        <v>481.11708264000004</v>
      </c>
      <c r="AA764" s="27">
        <f t="shared" si="264"/>
        <v>0</v>
      </c>
      <c r="AB764" s="27">
        <f t="shared" si="264"/>
        <v>0</v>
      </c>
      <c r="AC764" s="27">
        <f t="shared" si="264"/>
        <v>0</v>
      </c>
      <c r="AD764" s="27">
        <f t="shared" si="264"/>
        <v>0</v>
      </c>
      <c r="AE764" s="27">
        <f t="shared" si="264"/>
        <v>0</v>
      </c>
      <c r="AF764" s="27">
        <f t="shared" si="264"/>
        <v>0</v>
      </c>
      <c r="AG764" s="27">
        <f t="shared" si="264"/>
        <v>159.22</v>
      </c>
      <c r="AH764" s="27">
        <f t="shared" si="264"/>
        <v>159.22</v>
      </c>
      <c r="AI764" s="27">
        <f t="shared" si="264"/>
        <v>0</v>
      </c>
      <c r="AJ764" s="27">
        <f t="shared" si="264"/>
        <v>0</v>
      </c>
      <c r="AK764" s="27">
        <f t="shared" si="264"/>
        <v>0</v>
      </c>
      <c r="AL764" s="27">
        <f t="shared" si="264"/>
        <v>0</v>
      </c>
      <c r="AM764" s="27">
        <f t="shared" si="264"/>
        <v>159.22</v>
      </c>
      <c r="AN764" s="27">
        <f t="shared" si="264"/>
        <v>159.22</v>
      </c>
      <c r="AO764" s="28" t="s">
        <v>55</v>
      </c>
    </row>
    <row r="765" spans="1:41" s="5" customFormat="1" ht="31.5" x14ac:dyDescent="0.25">
      <c r="A765" s="30" t="s">
        <v>1363</v>
      </c>
      <c r="B765" s="41" t="s">
        <v>1364</v>
      </c>
      <c r="C765" s="49" t="s">
        <v>1365</v>
      </c>
      <c r="D765" s="46" t="s">
        <v>80</v>
      </c>
      <c r="E765" s="34">
        <v>2012</v>
      </c>
      <c r="F765" s="34">
        <v>2027</v>
      </c>
      <c r="G765" s="34">
        <v>2027</v>
      </c>
      <c r="H765" s="35">
        <f>772.7954992/1.18</f>
        <v>654.91144000000008</v>
      </c>
      <c r="I765" s="35">
        <f>772.7954992/1.18</f>
        <v>654.91144000000008</v>
      </c>
      <c r="J765" s="35">
        <v>145.86291735999998</v>
      </c>
      <c r="K765" s="35">
        <v>626.98</v>
      </c>
      <c r="L765" s="35">
        <v>19.151199999999999</v>
      </c>
      <c r="M765" s="35">
        <v>331.29318999999998</v>
      </c>
      <c r="N765" s="35">
        <v>220.57825</v>
      </c>
      <c r="O765" s="35">
        <v>55.957359999999966</v>
      </c>
      <c r="P765" s="35">
        <v>626.98</v>
      </c>
      <c r="Q765" s="35">
        <v>19.151199999999999</v>
      </c>
      <c r="R765" s="35">
        <f>P765-Q765-T765-S765</f>
        <v>331.29318999999998</v>
      </c>
      <c r="S765" s="35">
        <v>220.57825</v>
      </c>
      <c r="T765" s="35">
        <v>55.957359999999966</v>
      </c>
      <c r="U765" s="35" t="s">
        <v>55</v>
      </c>
      <c r="V765" s="35">
        <v>481.11708264000004</v>
      </c>
      <c r="W765" s="35" t="s">
        <v>55</v>
      </c>
      <c r="X765" s="35">
        <v>481.11708264000004</v>
      </c>
      <c r="Y765" s="35" t="s">
        <v>55</v>
      </c>
      <c r="Z765" s="35">
        <f>P765-J765-AB765-AD765</f>
        <v>481.11708264000004</v>
      </c>
      <c r="AA765" s="35">
        <v>0</v>
      </c>
      <c r="AB765" s="35">
        <v>0</v>
      </c>
      <c r="AC765" s="35">
        <v>0</v>
      </c>
      <c r="AD765" s="35">
        <v>0</v>
      </c>
      <c r="AE765" s="35">
        <v>0</v>
      </c>
      <c r="AF765" s="35">
        <v>0</v>
      </c>
      <c r="AG765" s="35">
        <v>159.22</v>
      </c>
      <c r="AH765" s="35">
        <v>159.22</v>
      </c>
      <c r="AI765" s="35">
        <v>0</v>
      </c>
      <c r="AJ765" s="35">
        <v>0</v>
      </c>
      <c r="AK765" s="35">
        <v>0</v>
      </c>
      <c r="AL765" s="35">
        <v>0</v>
      </c>
      <c r="AM765" s="35">
        <f>AG765+AI765+AK765+AC765+AE765</f>
        <v>159.22</v>
      </c>
      <c r="AN765" s="35">
        <f>AH765+AJ765+AL765+AD765+AF765</f>
        <v>159.22</v>
      </c>
      <c r="AO765" s="36" t="s">
        <v>2540</v>
      </c>
    </row>
    <row r="766" spans="1:41" s="5" customFormat="1" ht="78.75" x14ac:dyDescent="0.25">
      <c r="A766" s="23" t="s">
        <v>1366</v>
      </c>
      <c r="B766" s="74" t="s">
        <v>106</v>
      </c>
      <c r="C766" s="75" t="s">
        <v>54</v>
      </c>
      <c r="D766" s="27" t="s">
        <v>55</v>
      </c>
      <c r="E766" s="37" t="s">
        <v>55</v>
      </c>
      <c r="F766" s="37" t="s">
        <v>55</v>
      </c>
      <c r="G766" s="37" t="s">
        <v>55</v>
      </c>
      <c r="H766" s="27">
        <f t="shared" ref="H766:I766" si="265">SUM(H767:H786)</f>
        <v>0</v>
      </c>
      <c r="I766" s="27">
        <f t="shared" si="265"/>
        <v>149.67262500000001</v>
      </c>
      <c r="J766" s="27">
        <f>SUM(J767:J790)</f>
        <v>15.105351949999999</v>
      </c>
      <c r="K766" s="27">
        <f t="shared" ref="K766:Z766" si="266">SUM(K767:K790)</f>
        <v>388.27353793999998</v>
      </c>
      <c r="L766" s="27">
        <f t="shared" si="266"/>
        <v>0</v>
      </c>
      <c r="M766" s="27">
        <f t="shared" si="266"/>
        <v>367.49845072999994</v>
      </c>
      <c r="N766" s="27">
        <f t="shared" si="266"/>
        <v>17.970763419999997</v>
      </c>
      <c r="O766" s="27">
        <f t="shared" si="266"/>
        <v>2.8043237900000002</v>
      </c>
      <c r="P766" s="27">
        <f t="shared" si="266"/>
        <v>512.81837053000004</v>
      </c>
      <c r="Q766" s="27">
        <f t="shared" si="266"/>
        <v>0</v>
      </c>
      <c r="R766" s="27">
        <f t="shared" si="266"/>
        <v>494.21793681000008</v>
      </c>
      <c r="S766" s="27">
        <f t="shared" si="266"/>
        <v>15.861109930000001</v>
      </c>
      <c r="T766" s="27">
        <f t="shared" si="266"/>
        <v>2.7393237900000003</v>
      </c>
      <c r="U766" s="27" t="s">
        <v>55</v>
      </c>
      <c r="V766" s="27">
        <f t="shared" si="266"/>
        <v>253.66880804847455</v>
      </c>
      <c r="W766" s="27" t="s">
        <v>55</v>
      </c>
      <c r="X766" s="27">
        <f t="shared" si="266"/>
        <v>0</v>
      </c>
      <c r="Y766" s="27" t="s">
        <v>55</v>
      </c>
      <c r="Z766" s="27">
        <f t="shared" si="266"/>
        <v>196.19515441000001</v>
      </c>
      <c r="AA766" s="27">
        <f t="shared" ref="AA766" si="267">SUM(AA767:AA790)</f>
        <v>140.44202485999998</v>
      </c>
      <c r="AB766" s="27">
        <f t="shared" ref="AB766" si="268">SUM(AB767:AB790)</f>
        <v>140.44202485999998</v>
      </c>
      <c r="AC766" s="27">
        <f t="shared" ref="AC766" si="269">SUM(AC767:AC790)</f>
        <v>239.33633062000001</v>
      </c>
      <c r="AD766" s="27">
        <f t="shared" ref="AD766" si="270">SUM(AD767:AD790)</f>
        <v>161.07583930999999</v>
      </c>
      <c r="AE766" s="27">
        <f t="shared" ref="AE766" si="271">SUM(AE767:AE790)</f>
        <v>0</v>
      </c>
      <c r="AF766" s="27">
        <f t="shared" ref="AF766" si="272">SUM(AF767:AF790)</f>
        <v>196.19515441000001</v>
      </c>
      <c r="AG766" s="27">
        <f t="shared" ref="AG766" si="273">SUM(AG767:AG790)</f>
        <v>0</v>
      </c>
      <c r="AH766" s="27">
        <f t="shared" ref="AH766" si="274">SUM(AH767:AH790)</f>
        <v>0</v>
      </c>
      <c r="AI766" s="27">
        <f t="shared" ref="AI766" si="275">SUM(AI767:AI790)</f>
        <v>0</v>
      </c>
      <c r="AJ766" s="27">
        <f t="shared" ref="AJ766" si="276">SUM(AJ767:AJ790)</f>
        <v>0</v>
      </c>
      <c r="AK766" s="27">
        <f t="shared" ref="AK766" si="277">SUM(AK767:AK790)</f>
        <v>0</v>
      </c>
      <c r="AL766" s="27">
        <f t="shared" ref="AL766" si="278">SUM(AL767:AL790)</f>
        <v>0</v>
      </c>
      <c r="AM766" s="27">
        <f t="shared" ref="AM766" si="279">SUM(AM767:AM790)</f>
        <v>239.33633062000001</v>
      </c>
      <c r="AN766" s="27">
        <f t="shared" ref="AN766" si="280">SUM(AN767:AN790)</f>
        <v>357.27099372000009</v>
      </c>
      <c r="AO766" s="28" t="s">
        <v>55</v>
      </c>
    </row>
    <row r="767" spans="1:41" s="5" customFormat="1" ht="63" x14ac:dyDescent="0.25">
      <c r="A767" s="30" t="s">
        <v>1366</v>
      </c>
      <c r="B767" s="76" t="s">
        <v>1367</v>
      </c>
      <c r="C767" s="77" t="s">
        <v>1368</v>
      </c>
      <c r="D767" s="33" t="s">
        <v>80</v>
      </c>
      <c r="E767" s="34">
        <v>2013</v>
      </c>
      <c r="F767" s="34">
        <v>2020</v>
      </c>
      <c r="G767" s="34">
        <v>2021</v>
      </c>
      <c r="H767" s="35" t="s">
        <v>55</v>
      </c>
      <c r="I767" s="35">
        <f>179.60715/1.2</f>
        <v>149.67262500000001</v>
      </c>
      <c r="J767" s="35">
        <v>6.6101694900000005</v>
      </c>
      <c r="K767" s="35">
        <v>53.005637999999998</v>
      </c>
      <c r="L767" s="35">
        <v>0</v>
      </c>
      <c r="M767" s="35">
        <v>53.005637999999998</v>
      </c>
      <c r="N767" s="35">
        <v>0</v>
      </c>
      <c r="O767" s="35">
        <v>0</v>
      </c>
      <c r="P767" s="35">
        <f t="shared" ref="P767:P790" si="281">J767+AN767+AB767</f>
        <v>56.801072690000005</v>
      </c>
      <c r="Q767" s="35">
        <v>0</v>
      </c>
      <c r="R767" s="35">
        <f t="shared" ref="R767:R790" si="282">P767-Q767-T767-S767</f>
        <v>56.801072690000005</v>
      </c>
      <c r="S767" s="35">
        <v>0</v>
      </c>
      <c r="T767" s="35">
        <v>0</v>
      </c>
      <c r="U767" s="35" t="s">
        <v>55</v>
      </c>
      <c r="V767" s="35">
        <v>53.005637999999998</v>
      </c>
      <c r="W767" s="35" t="s">
        <v>55</v>
      </c>
      <c r="X767" s="35">
        <v>0</v>
      </c>
      <c r="Y767" s="35" t="s">
        <v>55</v>
      </c>
      <c r="Z767" s="35">
        <f t="shared" ref="Z767:Z790" si="283">AN767-AD767</f>
        <v>46.426265200000003</v>
      </c>
      <c r="AA767" s="35">
        <v>3.3896379999999997</v>
      </c>
      <c r="AB767" s="35">
        <v>3.3896379999999997</v>
      </c>
      <c r="AC767" s="35">
        <v>49.616</v>
      </c>
      <c r="AD767" s="35">
        <v>0.375</v>
      </c>
      <c r="AE767" s="35">
        <v>0</v>
      </c>
      <c r="AF767" s="35">
        <v>46.426265200000003</v>
      </c>
      <c r="AG767" s="35">
        <v>0</v>
      </c>
      <c r="AH767" s="35">
        <v>0</v>
      </c>
      <c r="AI767" s="35">
        <v>0</v>
      </c>
      <c r="AJ767" s="35">
        <v>0</v>
      </c>
      <c r="AK767" s="35">
        <v>0</v>
      </c>
      <c r="AL767" s="35">
        <v>0</v>
      </c>
      <c r="AM767" s="35">
        <f t="shared" ref="AM767:AM791" si="284">AG767+AI767+AK767+AC767+AE767</f>
        <v>49.616</v>
      </c>
      <c r="AN767" s="35">
        <f t="shared" ref="AN767:AN791" si="285">AH767+AJ767+AL767+AD767+AF767</f>
        <v>46.801265200000003</v>
      </c>
      <c r="AO767" s="36" t="s">
        <v>2632</v>
      </c>
    </row>
    <row r="768" spans="1:41" s="5" customFormat="1" ht="31.5" x14ac:dyDescent="0.25">
      <c r="A768" s="30" t="s">
        <v>1366</v>
      </c>
      <c r="B768" s="76" t="s">
        <v>1369</v>
      </c>
      <c r="C768" s="77" t="s">
        <v>1370</v>
      </c>
      <c r="D768" s="42" t="s">
        <v>97</v>
      </c>
      <c r="E768" s="43">
        <v>2018</v>
      </c>
      <c r="F768" s="43">
        <v>2020</v>
      </c>
      <c r="G768" s="43">
        <v>2020</v>
      </c>
      <c r="H768" s="49" t="s">
        <v>55</v>
      </c>
      <c r="I768" s="49" t="s">
        <v>55</v>
      </c>
      <c r="J768" s="35">
        <f>0.05474481</f>
        <v>5.4744809999999998E-2</v>
      </c>
      <c r="K768" s="35">
        <v>33.980790839999997</v>
      </c>
      <c r="L768" s="35">
        <v>0</v>
      </c>
      <c r="M768" s="35">
        <v>32.686462499999998</v>
      </c>
      <c r="N768" s="35">
        <v>0</v>
      </c>
      <c r="O768" s="35">
        <v>1.2943283400000001</v>
      </c>
      <c r="P768" s="35">
        <f t="shared" si="281"/>
        <v>33.980790839999997</v>
      </c>
      <c r="Q768" s="35">
        <v>0</v>
      </c>
      <c r="R768" s="35">
        <f>P768-Q768-S768-T768</f>
        <v>32.686462499999998</v>
      </c>
      <c r="S768" s="35">
        <v>0</v>
      </c>
      <c r="T768" s="35">
        <v>1.2943283400000001</v>
      </c>
      <c r="U768" s="35" t="s">
        <v>55</v>
      </c>
      <c r="V768" s="35">
        <v>34.931491930000007</v>
      </c>
      <c r="W768" s="35" t="s">
        <v>55</v>
      </c>
      <c r="X768" s="35">
        <v>0</v>
      </c>
      <c r="Y768" s="35" t="s">
        <v>55</v>
      </c>
      <c r="Z768" s="35">
        <f t="shared" si="283"/>
        <v>0</v>
      </c>
      <c r="AA768" s="35">
        <v>33.926046029999995</v>
      </c>
      <c r="AB768" s="35">
        <v>33.926046029999995</v>
      </c>
      <c r="AC768" s="35">
        <v>0</v>
      </c>
      <c r="AD768" s="35">
        <v>0</v>
      </c>
      <c r="AE768" s="35">
        <v>0</v>
      </c>
      <c r="AF768" s="35">
        <v>0</v>
      </c>
      <c r="AG768" s="35">
        <v>0</v>
      </c>
      <c r="AH768" s="35">
        <v>0</v>
      </c>
      <c r="AI768" s="35">
        <v>0</v>
      </c>
      <c r="AJ768" s="35">
        <v>0</v>
      </c>
      <c r="AK768" s="35">
        <v>0</v>
      </c>
      <c r="AL768" s="35">
        <v>0</v>
      </c>
      <c r="AM768" s="35">
        <f t="shared" si="284"/>
        <v>0</v>
      </c>
      <c r="AN768" s="35">
        <f t="shared" si="285"/>
        <v>0</v>
      </c>
      <c r="AO768" s="36" t="s">
        <v>2539</v>
      </c>
    </row>
    <row r="769" spans="1:41" s="5" customFormat="1" ht="31.5" x14ac:dyDescent="0.25">
      <c r="A769" s="30" t="s">
        <v>1366</v>
      </c>
      <c r="B769" s="76" t="s">
        <v>1371</v>
      </c>
      <c r="C769" s="77" t="s">
        <v>1372</v>
      </c>
      <c r="D769" s="42" t="s">
        <v>97</v>
      </c>
      <c r="E769" s="43">
        <v>2018</v>
      </c>
      <c r="F769" s="43">
        <v>2020</v>
      </c>
      <c r="G769" s="43">
        <v>2020</v>
      </c>
      <c r="H769" s="49" t="s">
        <v>55</v>
      </c>
      <c r="I769" s="49" t="s">
        <v>55</v>
      </c>
      <c r="J769" s="35">
        <f>6.66875579</f>
        <v>6.6687557899999996</v>
      </c>
      <c r="K769" s="35">
        <v>8.3736665200000004</v>
      </c>
      <c r="L769" s="35">
        <v>0</v>
      </c>
      <c r="M769" s="35">
        <v>8.1657551700000006</v>
      </c>
      <c r="N769" s="35">
        <v>0</v>
      </c>
      <c r="O769" s="35">
        <v>0.20791134999999999</v>
      </c>
      <c r="P769" s="35">
        <f t="shared" si="281"/>
        <v>8.3736665200000004</v>
      </c>
      <c r="Q769" s="35">
        <v>0</v>
      </c>
      <c r="R769" s="35">
        <f t="shared" si="282"/>
        <v>8.1657551700000006</v>
      </c>
      <c r="S769" s="35">
        <v>0</v>
      </c>
      <c r="T769" s="35">
        <v>0.20791134999999999</v>
      </c>
      <c r="U769" s="35" t="s">
        <v>55</v>
      </c>
      <c r="V769" s="35">
        <v>2.7848308299999998</v>
      </c>
      <c r="W769" s="35" t="s">
        <v>55</v>
      </c>
      <c r="X769" s="35">
        <v>0</v>
      </c>
      <c r="Y769" s="35" t="s">
        <v>55</v>
      </c>
      <c r="Z769" s="35">
        <f t="shared" si="283"/>
        <v>0</v>
      </c>
      <c r="AA769" s="35">
        <v>1.7049107299999999</v>
      </c>
      <c r="AB769" s="35">
        <v>1.7049107299999999</v>
      </c>
      <c r="AC769" s="35">
        <v>0</v>
      </c>
      <c r="AD769" s="35">
        <v>0</v>
      </c>
      <c r="AE769" s="35">
        <v>0</v>
      </c>
      <c r="AF769" s="35">
        <v>0</v>
      </c>
      <c r="AG769" s="35">
        <v>0</v>
      </c>
      <c r="AH769" s="35">
        <v>0</v>
      </c>
      <c r="AI769" s="35">
        <v>0</v>
      </c>
      <c r="AJ769" s="35">
        <v>0</v>
      </c>
      <c r="AK769" s="35">
        <v>0</v>
      </c>
      <c r="AL769" s="35">
        <v>0</v>
      </c>
      <c r="AM769" s="35">
        <f t="shared" si="284"/>
        <v>0</v>
      </c>
      <c r="AN769" s="35">
        <f t="shared" si="285"/>
        <v>0</v>
      </c>
      <c r="AO769" s="36" t="s">
        <v>2539</v>
      </c>
    </row>
    <row r="770" spans="1:41" s="5" customFormat="1" ht="31.5" x14ac:dyDescent="0.25">
      <c r="A770" s="30" t="s">
        <v>1366</v>
      </c>
      <c r="B770" s="76" t="s">
        <v>1373</v>
      </c>
      <c r="C770" s="77" t="s">
        <v>1374</v>
      </c>
      <c r="D770" s="42" t="s">
        <v>97</v>
      </c>
      <c r="E770" s="43">
        <v>2018</v>
      </c>
      <c r="F770" s="43">
        <v>2020</v>
      </c>
      <c r="G770" s="43">
        <v>2020</v>
      </c>
      <c r="H770" s="49" t="s">
        <v>55</v>
      </c>
      <c r="I770" s="49" t="s">
        <v>55</v>
      </c>
      <c r="J770" s="35">
        <f>1.77168186</f>
        <v>1.7716818599999999</v>
      </c>
      <c r="K770" s="35">
        <v>22.245513110000001</v>
      </c>
      <c r="L770" s="35">
        <v>0</v>
      </c>
      <c r="M770" s="35">
        <v>21.138429009999999</v>
      </c>
      <c r="N770" s="35">
        <v>0</v>
      </c>
      <c r="O770" s="35">
        <v>1.1070841</v>
      </c>
      <c r="P770" s="35">
        <f t="shared" si="281"/>
        <v>22.245513110000001</v>
      </c>
      <c r="Q770" s="35">
        <v>0</v>
      </c>
      <c r="R770" s="35">
        <f t="shared" si="282"/>
        <v>21.138429009999999</v>
      </c>
      <c r="S770" s="35">
        <v>0</v>
      </c>
      <c r="T770" s="35">
        <v>1.1070841</v>
      </c>
      <c r="U770" s="35" t="s">
        <v>55</v>
      </c>
      <c r="V770" s="35">
        <v>20.609565869999997</v>
      </c>
      <c r="W770" s="35" t="s">
        <v>55</v>
      </c>
      <c r="X770" s="35">
        <v>0</v>
      </c>
      <c r="Y770" s="35" t="s">
        <v>55</v>
      </c>
      <c r="Z770" s="35">
        <f t="shared" si="283"/>
        <v>0</v>
      </c>
      <c r="AA770" s="35">
        <v>20.47383125</v>
      </c>
      <c r="AB770" s="35">
        <v>20.47383125</v>
      </c>
      <c r="AC770" s="35">
        <v>0</v>
      </c>
      <c r="AD770" s="35">
        <v>0</v>
      </c>
      <c r="AE770" s="35">
        <v>0</v>
      </c>
      <c r="AF770" s="35">
        <v>0</v>
      </c>
      <c r="AG770" s="35">
        <v>0</v>
      </c>
      <c r="AH770" s="35">
        <v>0</v>
      </c>
      <c r="AI770" s="35">
        <v>0</v>
      </c>
      <c r="AJ770" s="35">
        <v>0</v>
      </c>
      <c r="AK770" s="35">
        <v>0</v>
      </c>
      <c r="AL770" s="35">
        <v>0</v>
      </c>
      <c r="AM770" s="35">
        <f t="shared" si="284"/>
        <v>0</v>
      </c>
      <c r="AN770" s="35">
        <f t="shared" si="285"/>
        <v>0</v>
      </c>
      <c r="AO770" s="36" t="s">
        <v>2539</v>
      </c>
    </row>
    <row r="771" spans="1:41" s="5" customFormat="1" ht="47.25" x14ac:dyDescent="0.25">
      <c r="A771" s="30" t="s">
        <v>1366</v>
      </c>
      <c r="B771" s="76" t="s">
        <v>1375</v>
      </c>
      <c r="C771" s="77" t="s">
        <v>1376</v>
      </c>
      <c r="D771" s="42" t="s">
        <v>97</v>
      </c>
      <c r="E771" s="43">
        <v>2019</v>
      </c>
      <c r="F771" s="43">
        <v>2020</v>
      </c>
      <c r="G771" s="43">
        <v>2020</v>
      </c>
      <c r="H771" s="49" t="s">
        <v>55</v>
      </c>
      <c r="I771" s="49" t="s">
        <v>55</v>
      </c>
      <c r="J771" s="35">
        <v>0</v>
      </c>
      <c r="K771" s="35">
        <v>10.33458744</v>
      </c>
      <c r="L771" s="35">
        <v>0</v>
      </c>
      <c r="M771" s="35">
        <v>10.33458744</v>
      </c>
      <c r="N771" s="35">
        <v>0</v>
      </c>
      <c r="O771" s="35">
        <v>0</v>
      </c>
      <c r="P771" s="35">
        <f t="shared" si="281"/>
        <v>10.33458744</v>
      </c>
      <c r="Q771" s="35">
        <v>0</v>
      </c>
      <c r="R771" s="35">
        <f t="shared" si="282"/>
        <v>10.33458744</v>
      </c>
      <c r="S771" s="35">
        <v>0</v>
      </c>
      <c r="T771" s="35">
        <v>0</v>
      </c>
      <c r="U771" s="35" t="s">
        <v>55</v>
      </c>
      <c r="V771" s="35">
        <v>11.172918640000001</v>
      </c>
      <c r="W771" s="35" t="s">
        <v>55</v>
      </c>
      <c r="X771" s="35">
        <v>0</v>
      </c>
      <c r="Y771" s="35" t="s">
        <v>55</v>
      </c>
      <c r="Z771" s="35">
        <f t="shared" si="283"/>
        <v>0</v>
      </c>
      <c r="AA771" s="35">
        <v>10.33458744</v>
      </c>
      <c r="AB771" s="35">
        <v>10.33458744</v>
      </c>
      <c r="AC771" s="35">
        <v>0</v>
      </c>
      <c r="AD771" s="35">
        <v>0</v>
      </c>
      <c r="AE771" s="35">
        <v>0</v>
      </c>
      <c r="AF771" s="35">
        <v>0</v>
      </c>
      <c r="AG771" s="35">
        <v>0</v>
      </c>
      <c r="AH771" s="35">
        <v>0</v>
      </c>
      <c r="AI771" s="35">
        <v>0</v>
      </c>
      <c r="AJ771" s="35">
        <v>0</v>
      </c>
      <c r="AK771" s="35">
        <v>0</v>
      </c>
      <c r="AL771" s="35">
        <v>0</v>
      </c>
      <c r="AM771" s="35">
        <f t="shared" si="284"/>
        <v>0</v>
      </c>
      <c r="AN771" s="35">
        <f t="shared" si="285"/>
        <v>0</v>
      </c>
      <c r="AO771" s="36" t="s">
        <v>2539</v>
      </c>
    </row>
    <row r="772" spans="1:41" s="5" customFormat="1" ht="47.25" x14ac:dyDescent="0.25">
      <c r="A772" s="30" t="s">
        <v>1366</v>
      </c>
      <c r="B772" s="76" t="s">
        <v>1377</v>
      </c>
      <c r="C772" s="77" t="s">
        <v>1378</v>
      </c>
      <c r="D772" s="42" t="s">
        <v>97</v>
      </c>
      <c r="E772" s="43">
        <v>2019</v>
      </c>
      <c r="F772" s="43">
        <v>2020</v>
      </c>
      <c r="G772" s="43">
        <v>2020</v>
      </c>
      <c r="H772" s="49" t="s">
        <v>55</v>
      </c>
      <c r="I772" s="49" t="s">
        <v>55</v>
      </c>
      <c r="J772" s="35">
        <v>0</v>
      </c>
      <c r="K772" s="35">
        <v>11.041635470000001</v>
      </c>
      <c r="L772" s="35">
        <v>0</v>
      </c>
      <c r="M772" s="35">
        <v>11.041635470000001</v>
      </c>
      <c r="N772" s="35">
        <v>0</v>
      </c>
      <c r="O772" s="35">
        <v>0</v>
      </c>
      <c r="P772" s="35">
        <f t="shared" si="281"/>
        <v>11.041635470000001</v>
      </c>
      <c r="Q772" s="35">
        <v>0</v>
      </c>
      <c r="R772" s="35">
        <f t="shared" si="282"/>
        <v>11.041635470000001</v>
      </c>
      <c r="S772" s="35">
        <v>0</v>
      </c>
      <c r="T772" s="35">
        <v>0</v>
      </c>
      <c r="U772" s="35" t="s">
        <v>55</v>
      </c>
      <c r="V772" s="35">
        <v>13.32133865</v>
      </c>
      <c r="W772" s="35" t="s">
        <v>55</v>
      </c>
      <c r="X772" s="35">
        <v>0</v>
      </c>
      <c r="Y772" s="35" t="s">
        <v>55</v>
      </c>
      <c r="Z772" s="35">
        <f t="shared" si="283"/>
        <v>0</v>
      </c>
      <c r="AA772" s="35">
        <v>11.041635470000001</v>
      </c>
      <c r="AB772" s="35">
        <v>11.041635470000001</v>
      </c>
      <c r="AC772" s="35">
        <v>0</v>
      </c>
      <c r="AD772" s="35">
        <v>0</v>
      </c>
      <c r="AE772" s="35">
        <v>0</v>
      </c>
      <c r="AF772" s="35">
        <v>0</v>
      </c>
      <c r="AG772" s="35">
        <v>0</v>
      </c>
      <c r="AH772" s="35">
        <v>0</v>
      </c>
      <c r="AI772" s="35">
        <v>0</v>
      </c>
      <c r="AJ772" s="35">
        <v>0</v>
      </c>
      <c r="AK772" s="35">
        <v>0</v>
      </c>
      <c r="AL772" s="35">
        <v>0</v>
      </c>
      <c r="AM772" s="35">
        <f t="shared" si="284"/>
        <v>0</v>
      </c>
      <c r="AN772" s="35">
        <f t="shared" si="285"/>
        <v>0</v>
      </c>
      <c r="AO772" s="36" t="s">
        <v>2539</v>
      </c>
    </row>
    <row r="773" spans="1:41" s="5" customFormat="1" ht="47.25" x14ac:dyDescent="0.25">
      <c r="A773" s="30" t="s">
        <v>1366</v>
      </c>
      <c r="B773" s="76" t="s">
        <v>1379</v>
      </c>
      <c r="C773" s="77" t="s">
        <v>1380</v>
      </c>
      <c r="D773" s="33" t="s">
        <v>97</v>
      </c>
      <c r="E773" s="43">
        <v>2019</v>
      </c>
      <c r="F773" s="43">
        <v>2020</v>
      </c>
      <c r="G773" s="43">
        <v>2021</v>
      </c>
      <c r="H773" s="49" t="s">
        <v>55</v>
      </c>
      <c r="I773" s="49" t="s">
        <v>55</v>
      </c>
      <c r="J773" s="35">
        <v>0</v>
      </c>
      <c r="K773" s="35">
        <v>17.970763419999997</v>
      </c>
      <c r="L773" s="35">
        <v>0</v>
      </c>
      <c r="M773" s="35">
        <v>0</v>
      </c>
      <c r="N773" s="35">
        <v>17.970763419999997</v>
      </c>
      <c r="O773" s="35">
        <v>0</v>
      </c>
      <c r="P773" s="35">
        <f t="shared" si="281"/>
        <v>15.861109930000001</v>
      </c>
      <c r="Q773" s="35">
        <v>0</v>
      </c>
      <c r="R773" s="35">
        <f t="shared" si="282"/>
        <v>0</v>
      </c>
      <c r="S773" s="35">
        <f>P773</f>
        <v>15.861109930000001</v>
      </c>
      <c r="T773" s="35">
        <v>0</v>
      </c>
      <c r="U773" s="35" t="s">
        <v>55</v>
      </c>
      <c r="V773" s="35">
        <v>17.843961</v>
      </c>
      <c r="W773" s="35" t="s">
        <v>55</v>
      </c>
      <c r="X773" s="35">
        <v>0</v>
      </c>
      <c r="Y773" s="35" t="s">
        <v>55</v>
      </c>
      <c r="Z773" s="35">
        <f t="shared" si="283"/>
        <v>0</v>
      </c>
      <c r="AA773" s="35">
        <v>8.6334062199999995</v>
      </c>
      <c r="AB773" s="35">
        <v>8.6334062199999995</v>
      </c>
      <c r="AC773" s="35">
        <v>9.3373571999999996</v>
      </c>
      <c r="AD773" s="35">
        <v>7.2277037100000019</v>
      </c>
      <c r="AE773" s="35">
        <v>0</v>
      </c>
      <c r="AF773" s="35">
        <v>0</v>
      </c>
      <c r="AG773" s="35">
        <v>0</v>
      </c>
      <c r="AH773" s="35">
        <v>0</v>
      </c>
      <c r="AI773" s="35">
        <v>0</v>
      </c>
      <c r="AJ773" s="35">
        <v>0</v>
      </c>
      <c r="AK773" s="35">
        <v>0</v>
      </c>
      <c r="AL773" s="35">
        <v>0</v>
      </c>
      <c r="AM773" s="35">
        <f t="shared" si="284"/>
        <v>9.3373571999999996</v>
      </c>
      <c r="AN773" s="35">
        <f t="shared" si="285"/>
        <v>7.2277037100000019</v>
      </c>
      <c r="AO773" s="36" t="s">
        <v>2664</v>
      </c>
    </row>
    <row r="774" spans="1:41" s="5" customFormat="1" ht="47.25" x14ac:dyDescent="0.25">
      <c r="A774" s="30" t="s">
        <v>1366</v>
      </c>
      <c r="B774" s="76" t="s">
        <v>1381</v>
      </c>
      <c r="C774" s="77" t="s">
        <v>1382</v>
      </c>
      <c r="D774" s="42" t="s">
        <v>97</v>
      </c>
      <c r="E774" s="43">
        <v>2019</v>
      </c>
      <c r="F774" s="43">
        <v>2020</v>
      </c>
      <c r="G774" s="43">
        <v>2020</v>
      </c>
      <c r="H774" s="49" t="s">
        <v>55</v>
      </c>
      <c r="I774" s="49" t="s">
        <v>55</v>
      </c>
      <c r="J774" s="35">
        <v>0</v>
      </c>
      <c r="K774" s="35">
        <v>10.565832020000002</v>
      </c>
      <c r="L774" s="35">
        <v>0</v>
      </c>
      <c r="M774" s="35">
        <v>10.565832020000002</v>
      </c>
      <c r="N774" s="35">
        <v>0</v>
      </c>
      <c r="O774" s="35">
        <v>0</v>
      </c>
      <c r="P774" s="35">
        <f t="shared" si="281"/>
        <v>10.565832020000002</v>
      </c>
      <c r="Q774" s="35">
        <v>0</v>
      </c>
      <c r="R774" s="35">
        <f t="shared" si="282"/>
        <v>10.565832020000002</v>
      </c>
      <c r="S774" s="35">
        <v>0</v>
      </c>
      <c r="T774" s="35">
        <v>0</v>
      </c>
      <c r="U774" s="35" t="s">
        <v>55</v>
      </c>
      <c r="V774" s="35">
        <v>12.546511289999998</v>
      </c>
      <c r="W774" s="35" t="s">
        <v>55</v>
      </c>
      <c r="X774" s="35">
        <v>0</v>
      </c>
      <c r="Y774" s="35" t="s">
        <v>55</v>
      </c>
      <c r="Z774" s="35">
        <f t="shared" si="283"/>
        <v>0</v>
      </c>
      <c r="AA774" s="35">
        <v>10.565832020000002</v>
      </c>
      <c r="AB774" s="35">
        <v>10.565832020000002</v>
      </c>
      <c r="AC774" s="35">
        <v>0</v>
      </c>
      <c r="AD774" s="35">
        <v>0</v>
      </c>
      <c r="AE774" s="35">
        <v>0</v>
      </c>
      <c r="AF774" s="35">
        <v>0</v>
      </c>
      <c r="AG774" s="35">
        <v>0</v>
      </c>
      <c r="AH774" s="35">
        <v>0</v>
      </c>
      <c r="AI774" s="35">
        <v>0</v>
      </c>
      <c r="AJ774" s="35">
        <v>0</v>
      </c>
      <c r="AK774" s="35">
        <v>0</v>
      </c>
      <c r="AL774" s="35">
        <v>0</v>
      </c>
      <c r="AM774" s="35">
        <f t="shared" si="284"/>
        <v>0</v>
      </c>
      <c r="AN774" s="35">
        <f t="shared" si="285"/>
        <v>0</v>
      </c>
      <c r="AO774" s="36" t="s">
        <v>2539</v>
      </c>
    </row>
    <row r="775" spans="1:41" s="5" customFormat="1" ht="31.5" x14ac:dyDescent="0.25">
      <c r="A775" s="30" t="s">
        <v>1366</v>
      </c>
      <c r="B775" s="76" t="s">
        <v>1383</v>
      </c>
      <c r="C775" s="77" t="s">
        <v>1384</v>
      </c>
      <c r="D775" s="42" t="s">
        <v>97</v>
      </c>
      <c r="E775" s="43">
        <v>2019</v>
      </c>
      <c r="F775" s="43">
        <v>2020</v>
      </c>
      <c r="G775" s="43">
        <v>2020</v>
      </c>
      <c r="H775" s="49" t="s">
        <v>55</v>
      </c>
      <c r="I775" s="49" t="s">
        <v>55</v>
      </c>
      <c r="J775" s="35">
        <v>0</v>
      </c>
      <c r="K775" s="35">
        <v>18.84577079</v>
      </c>
      <c r="L775" s="35">
        <v>0</v>
      </c>
      <c r="M775" s="35">
        <v>18.780770789999998</v>
      </c>
      <c r="N775" s="35">
        <v>0</v>
      </c>
      <c r="O775" s="35">
        <v>6.5000000000000002E-2</v>
      </c>
      <c r="P775" s="35">
        <f t="shared" si="281"/>
        <v>18.84577079</v>
      </c>
      <c r="Q775" s="35">
        <v>0</v>
      </c>
      <c r="R775" s="35">
        <f t="shared" si="282"/>
        <v>18.84577079</v>
      </c>
      <c r="S775" s="35">
        <v>0</v>
      </c>
      <c r="T775" s="35">
        <v>0</v>
      </c>
      <c r="U775" s="35" t="s">
        <v>55</v>
      </c>
      <c r="V775" s="35">
        <v>19.499710368644067</v>
      </c>
      <c r="W775" s="35" t="s">
        <v>55</v>
      </c>
      <c r="X775" s="35">
        <v>0</v>
      </c>
      <c r="Y775" s="35" t="s">
        <v>55</v>
      </c>
      <c r="Z775" s="35">
        <f t="shared" si="283"/>
        <v>0</v>
      </c>
      <c r="AA775" s="35">
        <v>18.84577079</v>
      </c>
      <c r="AB775" s="35">
        <v>18.84577079</v>
      </c>
      <c r="AC775" s="35">
        <v>0</v>
      </c>
      <c r="AD775" s="35">
        <v>0</v>
      </c>
      <c r="AE775" s="35">
        <v>0</v>
      </c>
      <c r="AF775" s="35">
        <v>0</v>
      </c>
      <c r="AG775" s="35">
        <v>0</v>
      </c>
      <c r="AH775" s="35">
        <v>0</v>
      </c>
      <c r="AI775" s="35">
        <v>0</v>
      </c>
      <c r="AJ775" s="35">
        <v>0</v>
      </c>
      <c r="AK775" s="35">
        <v>0</v>
      </c>
      <c r="AL775" s="35">
        <v>0</v>
      </c>
      <c r="AM775" s="35">
        <f t="shared" si="284"/>
        <v>0</v>
      </c>
      <c r="AN775" s="35">
        <f t="shared" si="285"/>
        <v>0</v>
      </c>
      <c r="AO775" s="36" t="s">
        <v>2539</v>
      </c>
    </row>
    <row r="776" spans="1:41" s="5" customFormat="1" ht="31.5" x14ac:dyDescent="0.25">
      <c r="A776" s="30" t="s">
        <v>1366</v>
      </c>
      <c r="B776" s="76" t="s">
        <v>1385</v>
      </c>
      <c r="C776" s="77" t="s">
        <v>1386</v>
      </c>
      <c r="D776" s="33" t="s">
        <v>97</v>
      </c>
      <c r="E776" s="43">
        <v>2019</v>
      </c>
      <c r="F776" s="43">
        <v>2021</v>
      </c>
      <c r="G776" s="34">
        <v>2021</v>
      </c>
      <c r="H776" s="49" t="s">
        <v>55</v>
      </c>
      <c r="I776" s="49" t="s">
        <v>55</v>
      </c>
      <c r="J776" s="35">
        <v>0</v>
      </c>
      <c r="K776" s="35">
        <v>24.124535869999999</v>
      </c>
      <c r="L776" s="35">
        <v>0</v>
      </c>
      <c r="M776" s="35">
        <v>24.059535869999998</v>
      </c>
      <c r="N776" s="35">
        <v>0</v>
      </c>
      <c r="O776" s="35">
        <v>6.5000000000000002E-2</v>
      </c>
      <c r="P776" s="35">
        <f t="shared" si="281"/>
        <v>24.071347600000003</v>
      </c>
      <c r="Q776" s="35">
        <v>0</v>
      </c>
      <c r="R776" s="35">
        <f t="shared" si="282"/>
        <v>24.006347600000002</v>
      </c>
      <c r="S776" s="35">
        <v>0</v>
      </c>
      <c r="T776" s="35">
        <v>6.5000000000000002E-2</v>
      </c>
      <c r="U776" s="35" t="s">
        <v>55</v>
      </c>
      <c r="V776" s="35">
        <v>24.829466029661017</v>
      </c>
      <c r="W776" s="35" t="s">
        <v>55</v>
      </c>
      <c r="X776" s="35">
        <v>0</v>
      </c>
      <c r="Y776" s="35" t="s">
        <v>55</v>
      </c>
      <c r="Z776" s="35">
        <f t="shared" si="283"/>
        <v>0</v>
      </c>
      <c r="AA776" s="35">
        <v>21.270271869999998</v>
      </c>
      <c r="AB776" s="35">
        <v>21.270271869999998</v>
      </c>
      <c r="AC776" s="35">
        <v>2.8542640000000001</v>
      </c>
      <c r="AD776" s="35">
        <v>2.801075730000004</v>
      </c>
      <c r="AE776" s="35">
        <v>0</v>
      </c>
      <c r="AF776" s="35">
        <v>0</v>
      </c>
      <c r="AG776" s="35">
        <v>0</v>
      </c>
      <c r="AH776" s="35">
        <v>0</v>
      </c>
      <c r="AI776" s="35">
        <v>0</v>
      </c>
      <c r="AJ776" s="35">
        <v>0</v>
      </c>
      <c r="AK776" s="35">
        <v>0</v>
      </c>
      <c r="AL776" s="35">
        <v>0</v>
      </c>
      <c r="AM776" s="35">
        <f t="shared" si="284"/>
        <v>2.8542640000000001</v>
      </c>
      <c r="AN776" s="35">
        <f t="shared" si="285"/>
        <v>2.801075730000004</v>
      </c>
      <c r="AO776" s="36" t="s">
        <v>2594</v>
      </c>
    </row>
    <row r="777" spans="1:41" s="5" customFormat="1" ht="31.5" x14ac:dyDescent="0.25">
      <c r="A777" s="30" t="s">
        <v>1366</v>
      </c>
      <c r="B777" s="76" t="s">
        <v>1387</v>
      </c>
      <c r="C777" s="77" t="s">
        <v>1388</v>
      </c>
      <c r="D777" s="33" t="s">
        <v>97</v>
      </c>
      <c r="E777" s="43">
        <v>2020</v>
      </c>
      <c r="F777" s="43">
        <v>2021</v>
      </c>
      <c r="G777" s="43">
        <v>2021</v>
      </c>
      <c r="H777" s="35" t="s">
        <v>55</v>
      </c>
      <c r="I777" s="35" t="s">
        <v>55</v>
      </c>
      <c r="J777" s="35">
        <v>0</v>
      </c>
      <c r="K777" s="35">
        <v>10.156181</v>
      </c>
      <c r="L777" s="35">
        <v>0</v>
      </c>
      <c r="M777" s="35">
        <v>10.156181</v>
      </c>
      <c r="N777" s="35">
        <v>0</v>
      </c>
      <c r="O777" s="35">
        <v>0</v>
      </c>
      <c r="P777" s="35">
        <f t="shared" si="281"/>
        <v>10.4981784</v>
      </c>
      <c r="Q777" s="35">
        <v>0</v>
      </c>
      <c r="R777" s="35">
        <f t="shared" si="282"/>
        <v>10.4981784</v>
      </c>
      <c r="S777" s="35">
        <v>0</v>
      </c>
      <c r="T777" s="35">
        <v>0</v>
      </c>
      <c r="U777" s="35" t="s">
        <v>55</v>
      </c>
      <c r="V777" s="35">
        <v>0</v>
      </c>
      <c r="W777" s="35" t="s">
        <v>55</v>
      </c>
      <c r="X777" s="35">
        <v>0</v>
      </c>
      <c r="Y777" s="35" t="s">
        <v>55</v>
      </c>
      <c r="Z777" s="35">
        <f t="shared" si="283"/>
        <v>0</v>
      </c>
      <c r="AA777" s="35">
        <v>0</v>
      </c>
      <c r="AB777" s="35">
        <v>0</v>
      </c>
      <c r="AC777" s="35">
        <v>10.156181</v>
      </c>
      <c r="AD777" s="35">
        <v>10.4981784</v>
      </c>
      <c r="AE777" s="35">
        <v>0</v>
      </c>
      <c r="AF777" s="35">
        <v>0</v>
      </c>
      <c r="AG777" s="35">
        <v>0</v>
      </c>
      <c r="AH777" s="35">
        <v>0</v>
      </c>
      <c r="AI777" s="35">
        <v>0</v>
      </c>
      <c r="AJ777" s="35">
        <v>0</v>
      </c>
      <c r="AK777" s="35">
        <v>0</v>
      </c>
      <c r="AL777" s="35">
        <v>0</v>
      </c>
      <c r="AM777" s="35">
        <f t="shared" si="284"/>
        <v>10.156181</v>
      </c>
      <c r="AN777" s="35">
        <f t="shared" si="285"/>
        <v>10.4981784</v>
      </c>
      <c r="AO777" s="36" t="s">
        <v>2594</v>
      </c>
    </row>
    <row r="778" spans="1:41" s="5" customFormat="1" ht="31.5" x14ac:dyDescent="0.25">
      <c r="A778" s="30" t="s">
        <v>1366</v>
      </c>
      <c r="B778" s="76" t="s">
        <v>1389</v>
      </c>
      <c r="C778" s="77" t="s">
        <v>1390</v>
      </c>
      <c r="D778" s="33" t="s">
        <v>97</v>
      </c>
      <c r="E778" s="43">
        <v>2020</v>
      </c>
      <c r="F778" s="43">
        <v>2021</v>
      </c>
      <c r="G778" s="43">
        <v>2021</v>
      </c>
      <c r="H778" s="35" t="s">
        <v>55</v>
      </c>
      <c r="I778" s="35" t="s">
        <v>55</v>
      </c>
      <c r="J778" s="35">
        <v>0</v>
      </c>
      <c r="K778" s="35">
        <v>4.7137839999999995</v>
      </c>
      <c r="L778" s="35">
        <v>0</v>
      </c>
      <c r="M778" s="35">
        <v>4.7137839999999995</v>
      </c>
      <c r="N778" s="35">
        <v>0</v>
      </c>
      <c r="O778" s="35">
        <v>0</v>
      </c>
      <c r="P778" s="35">
        <f t="shared" si="281"/>
        <v>5.0802859299999996</v>
      </c>
      <c r="Q778" s="35">
        <v>0</v>
      </c>
      <c r="R778" s="35">
        <f t="shared" si="282"/>
        <v>5.0802859299999996</v>
      </c>
      <c r="S778" s="35">
        <v>0</v>
      </c>
      <c r="T778" s="35">
        <v>0</v>
      </c>
      <c r="U778" s="35" t="s">
        <v>55</v>
      </c>
      <c r="V778" s="35">
        <v>0</v>
      </c>
      <c r="W778" s="35" t="s">
        <v>55</v>
      </c>
      <c r="X778" s="35">
        <v>0</v>
      </c>
      <c r="Y778" s="35" t="s">
        <v>55</v>
      </c>
      <c r="Z778" s="35">
        <f t="shared" si="283"/>
        <v>0</v>
      </c>
      <c r="AA778" s="35">
        <v>0</v>
      </c>
      <c r="AB778" s="35">
        <v>0</v>
      </c>
      <c r="AC778" s="35">
        <v>4.7137839999999995</v>
      </c>
      <c r="AD778" s="35">
        <v>5.0802859299999996</v>
      </c>
      <c r="AE778" s="35">
        <v>0</v>
      </c>
      <c r="AF778" s="35">
        <v>0</v>
      </c>
      <c r="AG778" s="35">
        <v>0</v>
      </c>
      <c r="AH778" s="35">
        <v>0</v>
      </c>
      <c r="AI778" s="35">
        <v>0</v>
      </c>
      <c r="AJ778" s="35">
        <v>0</v>
      </c>
      <c r="AK778" s="35">
        <v>0</v>
      </c>
      <c r="AL778" s="35">
        <v>0</v>
      </c>
      <c r="AM778" s="35">
        <f t="shared" si="284"/>
        <v>4.7137839999999995</v>
      </c>
      <c r="AN778" s="35">
        <f t="shared" si="285"/>
        <v>5.0802859299999996</v>
      </c>
      <c r="AO778" s="36" t="s">
        <v>2594</v>
      </c>
    </row>
    <row r="779" spans="1:41" s="5" customFormat="1" ht="47.25" x14ac:dyDescent="0.25">
      <c r="A779" s="30" t="s">
        <v>1366</v>
      </c>
      <c r="B779" s="76" t="s">
        <v>1391</v>
      </c>
      <c r="C779" s="77" t="s">
        <v>1392</v>
      </c>
      <c r="D779" s="61" t="s">
        <v>115</v>
      </c>
      <c r="E779" s="43">
        <v>2020</v>
      </c>
      <c r="F779" s="43">
        <v>2021</v>
      </c>
      <c r="G779" s="43">
        <v>2021</v>
      </c>
      <c r="H779" s="35" t="s">
        <v>55</v>
      </c>
      <c r="I779" s="35" t="s">
        <v>55</v>
      </c>
      <c r="J779" s="35">
        <v>0</v>
      </c>
      <c r="K779" s="35">
        <v>44.619228</v>
      </c>
      <c r="L779" s="35">
        <v>0</v>
      </c>
      <c r="M779" s="35">
        <v>44.619228</v>
      </c>
      <c r="N779" s="35">
        <v>0</v>
      </c>
      <c r="O779" s="35">
        <v>0</v>
      </c>
      <c r="P779" s="35">
        <f t="shared" si="281"/>
        <v>44.809373700000002</v>
      </c>
      <c r="Q779" s="35">
        <v>0</v>
      </c>
      <c r="R779" s="35">
        <f t="shared" si="282"/>
        <v>44.809373700000002</v>
      </c>
      <c r="S779" s="35">
        <v>0</v>
      </c>
      <c r="T779" s="35">
        <v>0</v>
      </c>
      <c r="U779" s="35" t="s">
        <v>55</v>
      </c>
      <c r="V779" s="35">
        <v>0</v>
      </c>
      <c r="W779" s="35" t="s">
        <v>55</v>
      </c>
      <c r="X779" s="35">
        <v>0</v>
      </c>
      <c r="Y779" s="35" t="s">
        <v>55</v>
      </c>
      <c r="Z779" s="35">
        <f t="shared" si="283"/>
        <v>13.106183770000001</v>
      </c>
      <c r="AA779" s="35">
        <v>0</v>
      </c>
      <c r="AB779" s="35">
        <v>0</v>
      </c>
      <c r="AC779" s="35">
        <v>44.619228</v>
      </c>
      <c r="AD779" s="35">
        <v>31.703189930000001</v>
      </c>
      <c r="AE779" s="35">
        <v>0</v>
      </c>
      <c r="AF779" s="35">
        <v>13.106183769999999</v>
      </c>
      <c r="AG779" s="35">
        <v>0</v>
      </c>
      <c r="AH779" s="35">
        <v>0</v>
      </c>
      <c r="AI779" s="35">
        <v>0</v>
      </c>
      <c r="AJ779" s="35">
        <v>0</v>
      </c>
      <c r="AK779" s="35">
        <v>0</v>
      </c>
      <c r="AL779" s="35">
        <v>0</v>
      </c>
      <c r="AM779" s="35">
        <f t="shared" si="284"/>
        <v>44.619228</v>
      </c>
      <c r="AN779" s="35">
        <f t="shared" si="285"/>
        <v>44.809373700000002</v>
      </c>
      <c r="AO779" s="36" t="s">
        <v>2633</v>
      </c>
    </row>
    <row r="780" spans="1:41" s="5" customFormat="1" ht="47.25" x14ac:dyDescent="0.25">
      <c r="A780" s="30" t="s">
        <v>1366</v>
      </c>
      <c r="B780" s="76" t="s">
        <v>1393</v>
      </c>
      <c r="C780" s="77" t="s">
        <v>1394</v>
      </c>
      <c r="D780" s="61" t="s">
        <v>115</v>
      </c>
      <c r="E780" s="43">
        <v>2020</v>
      </c>
      <c r="F780" s="43">
        <v>2021</v>
      </c>
      <c r="G780" s="43">
        <v>2021</v>
      </c>
      <c r="H780" s="35" t="s">
        <v>55</v>
      </c>
      <c r="I780" s="35" t="s">
        <v>55</v>
      </c>
      <c r="J780" s="35">
        <v>0</v>
      </c>
      <c r="K780" s="35">
        <v>6.4936490000000004</v>
      </c>
      <c r="L780" s="35">
        <v>0</v>
      </c>
      <c r="M780" s="35">
        <v>6.4936490000000004</v>
      </c>
      <c r="N780" s="35">
        <v>0</v>
      </c>
      <c r="O780" s="35">
        <v>0</v>
      </c>
      <c r="P780" s="35">
        <f t="shared" si="281"/>
        <v>6.5665799700000003</v>
      </c>
      <c r="Q780" s="35">
        <v>0</v>
      </c>
      <c r="R780" s="35">
        <f t="shared" si="282"/>
        <v>6.5665799700000003</v>
      </c>
      <c r="S780" s="35">
        <v>0</v>
      </c>
      <c r="T780" s="35">
        <v>0</v>
      </c>
      <c r="U780" s="35" t="s">
        <v>55</v>
      </c>
      <c r="V780" s="35">
        <v>0</v>
      </c>
      <c r="W780" s="35" t="s">
        <v>55</v>
      </c>
      <c r="X780" s="35">
        <v>0</v>
      </c>
      <c r="Y780" s="35" t="s">
        <v>55</v>
      </c>
      <c r="Z780" s="35">
        <f t="shared" si="283"/>
        <v>6.4871553500000001</v>
      </c>
      <c r="AA780" s="35">
        <v>0</v>
      </c>
      <c r="AB780" s="35">
        <v>0</v>
      </c>
      <c r="AC780" s="35">
        <v>6.4936490000000004</v>
      </c>
      <c r="AD780" s="35">
        <v>7.9424620000000001E-2</v>
      </c>
      <c r="AE780" s="35">
        <v>0</v>
      </c>
      <c r="AF780" s="35">
        <v>6.4871553500000001</v>
      </c>
      <c r="AG780" s="35">
        <v>0</v>
      </c>
      <c r="AH780" s="35">
        <v>0</v>
      </c>
      <c r="AI780" s="35">
        <v>0</v>
      </c>
      <c r="AJ780" s="35">
        <v>0</v>
      </c>
      <c r="AK780" s="35">
        <v>0</v>
      </c>
      <c r="AL780" s="35">
        <v>0</v>
      </c>
      <c r="AM780" s="35">
        <f t="shared" si="284"/>
        <v>6.4936490000000004</v>
      </c>
      <c r="AN780" s="35">
        <f t="shared" si="285"/>
        <v>6.5665799700000003</v>
      </c>
      <c r="AO780" s="36" t="s">
        <v>2633</v>
      </c>
    </row>
    <row r="781" spans="1:41" s="5" customFormat="1" ht="31.5" x14ac:dyDescent="0.25">
      <c r="A781" s="30" t="s">
        <v>1366</v>
      </c>
      <c r="B781" s="76" t="s">
        <v>1395</v>
      </c>
      <c r="C781" s="77" t="s">
        <v>1396</v>
      </c>
      <c r="D781" s="33" t="s">
        <v>97</v>
      </c>
      <c r="E781" s="43">
        <v>2020</v>
      </c>
      <c r="F781" s="43">
        <v>2021</v>
      </c>
      <c r="G781" s="43">
        <v>2021</v>
      </c>
      <c r="H781" s="35" t="s">
        <v>55</v>
      </c>
      <c r="I781" s="35" t="s">
        <v>55</v>
      </c>
      <c r="J781" s="35">
        <v>0</v>
      </c>
      <c r="K781" s="35">
        <v>28.052439999999997</v>
      </c>
      <c r="L781" s="35">
        <v>0</v>
      </c>
      <c r="M781" s="35">
        <v>28.052439999999997</v>
      </c>
      <c r="N781" s="35">
        <v>0</v>
      </c>
      <c r="O781" s="35">
        <v>0</v>
      </c>
      <c r="P781" s="35">
        <f t="shared" si="281"/>
        <v>26.69804594</v>
      </c>
      <c r="Q781" s="35">
        <v>0</v>
      </c>
      <c r="R781" s="35">
        <f t="shared" si="282"/>
        <v>26.69804594</v>
      </c>
      <c r="S781" s="35">
        <v>0</v>
      </c>
      <c r="T781" s="35">
        <v>0</v>
      </c>
      <c r="U781" s="35" t="s">
        <v>55</v>
      </c>
      <c r="V781" s="35">
        <v>0</v>
      </c>
      <c r="W781" s="35" t="s">
        <v>55</v>
      </c>
      <c r="X781" s="35">
        <v>0</v>
      </c>
      <c r="Y781" s="35" t="s">
        <v>55</v>
      </c>
      <c r="Z781" s="35">
        <f t="shared" si="283"/>
        <v>0</v>
      </c>
      <c r="AA781" s="35">
        <v>0</v>
      </c>
      <c r="AB781" s="35">
        <v>0</v>
      </c>
      <c r="AC781" s="35">
        <v>28.052439999999997</v>
      </c>
      <c r="AD781" s="35">
        <v>26.69804594</v>
      </c>
      <c r="AE781" s="35">
        <v>0</v>
      </c>
      <c r="AF781" s="35">
        <v>0</v>
      </c>
      <c r="AG781" s="35">
        <v>0</v>
      </c>
      <c r="AH781" s="35">
        <v>0</v>
      </c>
      <c r="AI781" s="35">
        <v>0</v>
      </c>
      <c r="AJ781" s="35">
        <v>0</v>
      </c>
      <c r="AK781" s="35">
        <v>0</v>
      </c>
      <c r="AL781" s="35">
        <v>0</v>
      </c>
      <c r="AM781" s="35">
        <f t="shared" si="284"/>
        <v>28.052439999999997</v>
      </c>
      <c r="AN781" s="35">
        <f t="shared" si="285"/>
        <v>26.69804594</v>
      </c>
      <c r="AO781" s="36" t="s">
        <v>2594</v>
      </c>
    </row>
    <row r="782" spans="1:41" s="5" customFormat="1" ht="31.5" x14ac:dyDescent="0.25">
      <c r="A782" s="30" t="s">
        <v>1366</v>
      </c>
      <c r="B782" s="76" t="s">
        <v>1397</v>
      </c>
      <c r="C782" s="77" t="s">
        <v>1398</v>
      </c>
      <c r="D782" s="33" t="s">
        <v>97</v>
      </c>
      <c r="E782" s="43">
        <v>2020</v>
      </c>
      <c r="F782" s="43">
        <v>2021</v>
      </c>
      <c r="G782" s="43">
        <v>2021</v>
      </c>
      <c r="H782" s="35" t="s">
        <v>55</v>
      </c>
      <c r="I782" s="35" t="s">
        <v>55</v>
      </c>
      <c r="J782" s="35">
        <v>0</v>
      </c>
      <c r="K782" s="35">
        <v>18.751695999999999</v>
      </c>
      <c r="L782" s="35">
        <v>0</v>
      </c>
      <c r="M782" s="35">
        <v>18.751695999999999</v>
      </c>
      <c r="N782" s="35">
        <v>0</v>
      </c>
      <c r="O782" s="35">
        <v>0</v>
      </c>
      <c r="P782" s="35">
        <f t="shared" si="281"/>
        <v>20.731415139999999</v>
      </c>
      <c r="Q782" s="35">
        <v>0</v>
      </c>
      <c r="R782" s="35">
        <f t="shared" si="282"/>
        <v>20.731415139999999</v>
      </c>
      <c r="S782" s="35">
        <v>0</v>
      </c>
      <c r="T782" s="35">
        <v>0</v>
      </c>
      <c r="U782" s="35" t="s">
        <v>55</v>
      </c>
      <c r="V782" s="35">
        <v>0</v>
      </c>
      <c r="W782" s="35" t="s">
        <v>55</v>
      </c>
      <c r="X782" s="35">
        <v>0</v>
      </c>
      <c r="Y782" s="35" t="s">
        <v>55</v>
      </c>
      <c r="Z782" s="35">
        <f t="shared" si="283"/>
        <v>0</v>
      </c>
      <c r="AA782" s="35">
        <v>0</v>
      </c>
      <c r="AB782" s="35">
        <v>0</v>
      </c>
      <c r="AC782" s="35">
        <v>18.751695999999999</v>
      </c>
      <c r="AD782" s="35">
        <v>20.731415139999999</v>
      </c>
      <c r="AE782" s="35">
        <v>0</v>
      </c>
      <c r="AF782" s="35">
        <v>0</v>
      </c>
      <c r="AG782" s="35">
        <v>0</v>
      </c>
      <c r="AH782" s="35">
        <v>0</v>
      </c>
      <c r="AI782" s="35">
        <v>0</v>
      </c>
      <c r="AJ782" s="35">
        <v>0</v>
      </c>
      <c r="AK782" s="35">
        <v>0</v>
      </c>
      <c r="AL782" s="35">
        <v>0</v>
      </c>
      <c r="AM782" s="35">
        <f t="shared" si="284"/>
        <v>18.751695999999999</v>
      </c>
      <c r="AN782" s="35">
        <f t="shared" si="285"/>
        <v>20.731415139999999</v>
      </c>
      <c r="AO782" s="36" t="s">
        <v>2594</v>
      </c>
    </row>
    <row r="783" spans="1:41" s="5" customFormat="1" ht="47.25" x14ac:dyDescent="0.25">
      <c r="A783" s="30" t="s">
        <v>1366</v>
      </c>
      <c r="B783" s="76" t="s">
        <v>1399</v>
      </c>
      <c r="C783" s="77" t="s">
        <v>1400</v>
      </c>
      <c r="D783" s="61" t="s">
        <v>115</v>
      </c>
      <c r="E783" s="43">
        <v>2020</v>
      </c>
      <c r="F783" s="43">
        <v>2021</v>
      </c>
      <c r="G783" s="43">
        <v>2021</v>
      </c>
      <c r="H783" s="35" t="s">
        <v>55</v>
      </c>
      <c r="I783" s="35" t="s">
        <v>55</v>
      </c>
      <c r="J783" s="35">
        <v>0</v>
      </c>
      <c r="K783" s="35">
        <v>23.230915</v>
      </c>
      <c r="L783" s="35">
        <v>0</v>
      </c>
      <c r="M783" s="35">
        <v>23.230915</v>
      </c>
      <c r="N783" s="35">
        <v>0</v>
      </c>
      <c r="O783" s="35">
        <v>0</v>
      </c>
      <c r="P783" s="35">
        <f t="shared" si="281"/>
        <v>23.404117040000003</v>
      </c>
      <c r="Q783" s="35">
        <v>0</v>
      </c>
      <c r="R783" s="35">
        <f t="shared" si="282"/>
        <v>23.404117040000003</v>
      </c>
      <c r="S783" s="35">
        <v>0</v>
      </c>
      <c r="T783" s="35">
        <v>0</v>
      </c>
      <c r="U783" s="35" t="s">
        <v>55</v>
      </c>
      <c r="V783" s="35">
        <v>0</v>
      </c>
      <c r="W783" s="35" t="s">
        <v>55</v>
      </c>
      <c r="X783" s="35">
        <v>0</v>
      </c>
      <c r="Y783" s="35" t="s">
        <v>55</v>
      </c>
      <c r="Z783" s="35">
        <f t="shared" si="283"/>
        <v>8.7901760900000028</v>
      </c>
      <c r="AA783" s="35">
        <v>0</v>
      </c>
      <c r="AB783" s="35">
        <v>0</v>
      </c>
      <c r="AC783" s="35">
        <v>23.230915</v>
      </c>
      <c r="AD783" s="35">
        <v>14.61394095</v>
      </c>
      <c r="AE783" s="35">
        <v>0</v>
      </c>
      <c r="AF783" s="35">
        <v>8.790176090000001</v>
      </c>
      <c r="AG783" s="35">
        <v>0</v>
      </c>
      <c r="AH783" s="35">
        <v>0</v>
      </c>
      <c r="AI783" s="35">
        <v>0</v>
      </c>
      <c r="AJ783" s="35">
        <v>0</v>
      </c>
      <c r="AK783" s="35">
        <v>0</v>
      </c>
      <c r="AL783" s="35">
        <v>0</v>
      </c>
      <c r="AM783" s="35">
        <f t="shared" si="284"/>
        <v>23.230915</v>
      </c>
      <c r="AN783" s="35">
        <f t="shared" si="285"/>
        <v>23.404117040000003</v>
      </c>
      <c r="AO783" s="36" t="s">
        <v>2633</v>
      </c>
    </row>
    <row r="784" spans="1:41" s="5" customFormat="1" ht="47.25" x14ac:dyDescent="0.25">
      <c r="A784" s="30" t="s">
        <v>1366</v>
      </c>
      <c r="B784" s="76" t="s">
        <v>1401</v>
      </c>
      <c r="C784" s="77" t="s">
        <v>1402</v>
      </c>
      <c r="D784" s="33" t="s">
        <v>124</v>
      </c>
      <c r="E784" s="43">
        <v>2021</v>
      </c>
      <c r="F784" s="43" t="s">
        <v>55</v>
      </c>
      <c r="G784" s="43">
        <v>2022</v>
      </c>
      <c r="H784" s="35" t="s">
        <v>55</v>
      </c>
      <c r="I784" s="35" t="s">
        <v>55</v>
      </c>
      <c r="J784" s="35">
        <v>0</v>
      </c>
      <c r="K784" s="35">
        <v>0</v>
      </c>
      <c r="L784" s="35">
        <v>0</v>
      </c>
      <c r="M784" s="35">
        <v>0</v>
      </c>
      <c r="N784" s="35">
        <v>0</v>
      </c>
      <c r="O784" s="35">
        <v>0</v>
      </c>
      <c r="P784" s="35">
        <f t="shared" si="281"/>
        <v>6.4020799999999998</v>
      </c>
      <c r="Q784" s="35">
        <v>0</v>
      </c>
      <c r="R784" s="35">
        <f t="shared" si="282"/>
        <v>6.4020799999999998</v>
      </c>
      <c r="S784" s="35">
        <v>0</v>
      </c>
      <c r="T784" s="35">
        <v>0</v>
      </c>
      <c r="U784" s="35" t="s">
        <v>55</v>
      </c>
      <c r="V784" s="35">
        <v>0</v>
      </c>
      <c r="W784" s="35" t="s">
        <v>55</v>
      </c>
      <c r="X784" s="35">
        <v>0</v>
      </c>
      <c r="Y784" s="35" t="s">
        <v>55</v>
      </c>
      <c r="Z784" s="35">
        <f t="shared" si="283"/>
        <v>6.4020799999999998</v>
      </c>
      <c r="AA784" s="35">
        <v>0</v>
      </c>
      <c r="AB784" s="35">
        <v>0</v>
      </c>
      <c r="AC784" s="35">
        <v>0</v>
      </c>
      <c r="AD784" s="35">
        <v>0</v>
      </c>
      <c r="AE784" s="35">
        <v>0</v>
      </c>
      <c r="AF784" s="35">
        <v>6.4020799999999998</v>
      </c>
      <c r="AG784" s="35">
        <v>0</v>
      </c>
      <c r="AH784" s="35">
        <v>0</v>
      </c>
      <c r="AI784" s="35">
        <v>0</v>
      </c>
      <c r="AJ784" s="35">
        <v>0</v>
      </c>
      <c r="AK784" s="35">
        <v>0</v>
      </c>
      <c r="AL784" s="35">
        <v>0</v>
      </c>
      <c r="AM784" s="35">
        <f t="shared" si="284"/>
        <v>0</v>
      </c>
      <c r="AN784" s="35">
        <f t="shared" si="285"/>
        <v>6.4020799999999998</v>
      </c>
      <c r="AO784" s="36" t="s">
        <v>2550</v>
      </c>
    </row>
    <row r="785" spans="1:41" s="5" customFormat="1" ht="31.5" x14ac:dyDescent="0.25">
      <c r="A785" s="30" t="s">
        <v>1366</v>
      </c>
      <c r="B785" s="76" t="s">
        <v>1403</v>
      </c>
      <c r="C785" s="77" t="s">
        <v>1404</v>
      </c>
      <c r="D785" s="33" t="s">
        <v>97</v>
      </c>
      <c r="E785" s="43">
        <v>2019</v>
      </c>
      <c r="F785" s="43">
        <v>2021</v>
      </c>
      <c r="G785" s="34">
        <v>2021</v>
      </c>
      <c r="H785" s="49" t="s">
        <v>55</v>
      </c>
      <c r="I785" s="49" t="s">
        <v>55</v>
      </c>
      <c r="J785" s="35">
        <v>0</v>
      </c>
      <c r="K785" s="35">
        <v>29.984803460000002</v>
      </c>
      <c r="L785" s="35">
        <v>0</v>
      </c>
      <c r="M785" s="35">
        <v>29.984803460000002</v>
      </c>
      <c r="N785" s="35">
        <v>0</v>
      </c>
      <c r="O785" s="35">
        <v>0</v>
      </c>
      <c r="P785" s="35">
        <f t="shared" si="281"/>
        <v>27.77038057</v>
      </c>
      <c r="Q785" s="35">
        <v>0</v>
      </c>
      <c r="R785" s="35">
        <f t="shared" si="282"/>
        <v>27.77038057</v>
      </c>
      <c r="S785" s="35">
        <v>0</v>
      </c>
      <c r="T785" s="35">
        <v>0</v>
      </c>
      <c r="U785" s="35" t="s">
        <v>55</v>
      </c>
      <c r="V785" s="35">
        <v>31.363633619152541</v>
      </c>
      <c r="W785" s="35" t="s">
        <v>55</v>
      </c>
      <c r="X785" s="35">
        <v>0</v>
      </c>
      <c r="Y785" s="35" t="s">
        <v>55</v>
      </c>
      <c r="Z785" s="35">
        <f t="shared" si="283"/>
        <v>0</v>
      </c>
      <c r="AA785" s="35">
        <v>0.14505451</v>
      </c>
      <c r="AB785" s="35">
        <v>0.14505451</v>
      </c>
      <c r="AC785" s="35">
        <v>29.839748950000001</v>
      </c>
      <c r="AD785" s="35">
        <v>27.625326059999999</v>
      </c>
      <c r="AE785" s="35">
        <v>0</v>
      </c>
      <c r="AF785" s="35">
        <v>0</v>
      </c>
      <c r="AG785" s="35">
        <v>0</v>
      </c>
      <c r="AH785" s="35">
        <v>0</v>
      </c>
      <c r="AI785" s="35">
        <v>0</v>
      </c>
      <c r="AJ785" s="35">
        <v>0</v>
      </c>
      <c r="AK785" s="35">
        <v>0</v>
      </c>
      <c r="AL785" s="35">
        <v>0</v>
      </c>
      <c r="AM785" s="35">
        <f t="shared" si="284"/>
        <v>29.839748950000001</v>
      </c>
      <c r="AN785" s="35">
        <f t="shared" si="285"/>
        <v>27.625326059999999</v>
      </c>
      <c r="AO785" s="36" t="s">
        <v>2594</v>
      </c>
    </row>
    <row r="786" spans="1:41" s="5" customFormat="1" ht="78.75" x14ac:dyDescent="0.25">
      <c r="A786" s="30" t="s">
        <v>1366</v>
      </c>
      <c r="B786" s="47" t="s">
        <v>1405</v>
      </c>
      <c r="C786" s="77" t="s">
        <v>1406</v>
      </c>
      <c r="D786" s="33" t="s">
        <v>97</v>
      </c>
      <c r="E786" s="43">
        <v>2019</v>
      </c>
      <c r="F786" s="43">
        <v>2021</v>
      </c>
      <c r="G786" s="34">
        <v>2021</v>
      </c>
      <c r="H786" s="35" t="s">
        <v>55</v>
      </c>
      <c r="I786" s="35" t="s">
        <v>55</v>
      </c>
      <c r="J786" s="35">
        <v>0</v>
      </c>
      <c r="K786" s="35">
        <v>11.782108000000001</v>
      </c>
      <c r="L786" s="35">
        <v>0</v>
      </c>
      <c r="M786" s="35">
        <v>11.717108000000001</v>
      </c>
      <c r="N786" s="35">
        <v>0</v>
      </c>
      <c r="O786" s="35">
        <v>6.5000000000000002E-2</v>
      </c>
      <c r="P786" s="35">
        <f t="shared" si="281"/>
        <v>13.753293429999999</v>
      </c>
      <c r="Q786" s="35">
        <v>0</v>
      </c>
      <c r="R786" s="35">
        <f t="shared" si="282"/>
        <v>13.68829343</v>
      </c>
      <c r="S786" s="35">
        <v>0</v>
      </c>
      <c r="T786" s="35">
        <v>6.5000000000000002E-2</v>
      </c>
      <c r="U786" s="35" t="s">
        <v>55</v>
      </c>
      <c r="V786" s="35">
        <v>11.759741821016949</v>
      </c>
      <c r="W786" s="35" t="s">
        <v>55</v>
      </c>
      <c r="X786" s="35">
        <v>0</v>
      </c>
      <c r="Y786" s="35" t="s">
        <v>55</v>
      </c>
      <c r="Z786" s="35">
        <f t="shared" si="283"/>
        <v>0</v>
      </c>
      <c r="AA786" s="35">
        <v>0.11104052999999998</v>
      </c>
      <c r="AB786" s="35">
        <v>0.11104052999999998</v>
      </c>
      <c r="AC786" s="35">
        <v>11.671067470000001</v>
      </c>
      <c r="AD786" s="35">
        <v>13.642252899999999</v>
      </c>
      <c r="AE786" s="35">
        <v>0</v>
      </c>
      <c r="AF786" s="35">
        <v>0</v>
      </c>
      <c r="AG786" s="35">
        <v>0</v>
      </c>
      <c r="AH786" s="35">
        <v>0</v>
      </c>
      <c r="AI786" s="35">
        <v>0</v>
      </c>
      <c r="AJ786" s="35">
        <v>0</v>
      </c>
      <c r="AK786" s="35">
        <v>0</v>
      </c>
      <c r="AL786" s="35">
        <v>0</v>
      </c>
      <c r="AM786" s="35">
        <f t="shared" si="284"/>
        <v>11.671067470000001</v>
      </c>
      <c r="AN786" s="35">
        <f t="shared" si="285"/>
        <v>13.642252899999999</v>
      </c>
      <c r="AO786" s="36" t="s">
        <v>2968</v>
      </c>
    </row>
    <row r="787" spans="1:41" s="5" customFormat="1" ht="141.75" customHeight="1" x14ac:dyDescent="0.25">
      <c r="A787" s="30" t="s">
        <v>1366</v>
      </c>
      <c r="B787" s="76" t="s">
        <v>2906</v>
      </c>
      <c r="C787" s="77" t="s">
        <v>2907</v>
      </c>
      <c r="D787" s="33" t="s">
        <v>124</v>
      </c>
      <c r="E787" s="43">
        <v>2021</v>
      </c>
      <c r="F787" s="43" t="s">
        <v>55</v>
      </c>
      <c r="G787" s="43">
        <v>2021</v>
      </c>
      <c r="H787" s="35" t="s">
        <v>55</v>
      </c>
      <c r="I787" s="35" t="s">
        <v>55</v>
      </c>
      <c r="J787" s="35">
        <v>0</v>
      </c>
      <c r="K787" s="35">
        <v>0</v>
      </c>
      <c r="L787" s="35">
        <v>0</v>
      </c>
      <c r="M787" s="35">
        <v>0</v>
      </c>
      <c r="N787" s="35">
        <v>0</v>
      </c>
      <c r="O787" s="35">
        <v>0</v>
      </c>
      <c r="P787" s="35">
        <f t="shared" si="281"/>
        <v>21.532883000000002</v>
      </c>
      <c r="Q787" s="35">
        <v>0</v>
      </c>
      <c r="R787" s="35">
        <f t="shared" si="282"/>
        <v>21.532883000000002</v>
      </c>
      <c r="S787" s="35">
        <v>0</v>
      </c>
      <c r="T787" s="35">
        <v>0</v>
      </c>
      <c r="U787" s="35" t="s">
        <v>55</v>
      </c>
      <c r="V787" s="35">
        <v>0</v>
      </c>
      <c r="W787" s="35" t="s">
        <v>55</v>
      </c>
      <c r="X787" s="35">
        <v>0</v>
      </c>
      <c r="Y787" s="35" t="s">
        <v>55</v>
      </c>
      <c r="Z787" s="35">
        <f t="shared" si="283"/>
        <v>21.532883000000002</v>
      </c>
      <c r="AA787" s="35">
        <v>0</v>
      </c>
      <c r="AB787" s="35">
        <v>0</v>
      </c>
      <c r="AC787" s="35">
        <v>0</v>
      </c>
      <c r="AD787" s="35">
        <v>0</v>
      </c>
      <c r="AE787" s="35">
        <v>0</v>
      </c>
      <c r="AF787" s="35">
        <v>21.532883000000002</v>
      </c>
      <c r="AG787" s="35">
        <v>0</v>
      </c>
      <c r="AH787" s="35">
        <v>0</v>
      </c>
      <c r="AI787" s="35">
        <v>0</v>
      </c>
      <c r="AJ787" s="35">
        <v>0</v>
      </c>
      <c r="AK787" s="35">
        <v>0</v>
      </c>
      <c r="AL787" s="35">
        <v>0</v>
      </c>
      <c r="AM787" s="35">
        <f t="shared" si="284"/>
        <v>0</v>
      </c>
      <c r="AN787" s="35">
        <f t="shared" si="285"/>
        <v>21.532883000000002</v>
      </c>
      <c r="AO787" s="36" t="s">
        <v>2947</v>
      </c>
    </row>
    <row r="788" spans="1:41" s="5" customFormat="1" ht="139.5" customHeight="1" x14ac:dyDescent="0.25">
      <c r="A788" s="30" t="s">
        <v>1366</v>
      </c>
      <c r="B788" s="76" t="s">
        <v>2908</v>
      </c>
      <c r="C788" s="77" t="s">
        <v>2909</v>
      </c>
      <c r="D788" s="33" t="s">
        <v>124</v>
      </c>
      <c r="E788" s="43">
        <v>2021</v>
      </c>
      <c r="F788" s="43" t="s">
        <v>55</v>
      </c>
      <c r="G788" s="43">
        <v>2021</v>
      </c>
      <c r="H788" s="35" t="s">
        <v>55</v>
      </c>
      <c r="I788" s="35" t="s">
        <v>55</v>
      </c>
      <c r="J788" s="35">
        <v>0</v>
      </c>
      <c r="K788" s="35">
        <v>0</v>
      </c>
      <c r="L788" s="35">
        <v>0</v>
      </c>
      <c r="M788" s="35">
        <v>0</v>
      </c>
      <c r="N788" s="35">
        <v>0</v>
      </c>
      <c r="O788" s="35">
        <v>0</v>
      </c>
      <c r="P788" s="35">
        <f t="shared" si="281"/>
        <v>50.43506</v>
      </c>
      <c r="Q788" s="35">
        <v>0</v>
      </c>
      <c r="R788" s="35">
        <f t="shared" si="282"/>
        <v>50.43506</v>
      </c>
      <c r="S788" s="35">
        <v>0</v>
      </c>
      <c r="T788" s="35">
        <v>0</v>
      </c>
      <c r="U788" s="35" t="s">
        <v>55</v>
      </c>
      <c r="V788" s="35">
        <v>0</v>
      </c>
      <c r="W788" s="35" t="s">
        <v>55</v>
      </c>
      <c r="X788" s="35">
        <v>0</v>
      </c>
      <c r="Y788" s="35" t="s">
        <v>55</v>
      </c>
      <c r="Z788" s="35">
        <f t="shared" si="283"/>
        <v>50.43506</v>
      </c>
      <c r="AA788" s="35">
        <v>0</v>
      </c>
      <c r="AB788" s="35">
        <v>0</v>
      </c>
      <c r="AC788" s="35">
        <v>0</v>
      </c>
      <c r="AD788" s="35">
        <v>0</v>
      </c>
      <c r="AE788" s="35">
        <v>0</v>
      </c>
      <c r="AF788" s="35">
        <v>50.43506</v>
      </c>
      <c r="AG788" s="35">
        <v>0</v>
      </c>
      <c r="AH788" s="35">
        <v>0</v>
      </c>
      <c r="AI788" s="35">
        <v>0</v>
      </c>
      <c r="AJ788" s="35">
        <v>0</v>
      </c>
      <c r="AK788" s="35">
        <v>0</v>
      </c>
      <c r="AL788" s="35">
        <v>0</v>
      </c>
      <c r="AM788" s="35">
        <f t="shared" si="284"/>
        <v>0</v>
      </c>
      <c r="AN788" s="35">
        <f t="shared" si="285"/>
        <v>50.43506</v>
      </c>
      <c r="AO788" s="36" t="s">
        <v>2947</v>
      </c>
    </row>
    <row r="789" spans="1:41" s="5" customFormat="1" ht="134.25" customHeight="1" x14ac:dyDescent="0.25">
      <c r="A789" s="30" t="s">
        <v>1366</v>
      </c>
      <c r="B789" s="76" t="s">
        <v>2944</v>
      </c>
      <c r="C789" s="77" t="s">
        <v>2910</v>
      </c>
      <c r="D789" s="33" t="s">
        <v>124</v>
      </c>
      <c r="E789" s="43">
        <v>2021</v>
      </c>
      <c r="F789" s="43" t="s">
        <v>55</v>
      </c>
      <c r="G789" s="43">
        <v>2021</v>
      </c>
      <c r="H789" s="35" t="s">
        <v>55</v>
      </c>
      <c r="I789" s="35" t="s">
        <v>55</v>
      </c>
      <c r="J789" s="35">
        <v>0</v>
      </c>
      <c r="K789" s="35">
        <v>0</v>
      </c>
      <c r="L789" s="35">
        <v>0</v>
      </c>
      <c r="M789" s="35">
        <v>0</v>
      </c>
      <c r="N789" s="35">
        <v>0</v>
      </c>
      <c r="O789" s="35">
        <v>0</v>
      </c>
      <c r="P789" s="35">
        <f t="shared" si="281"/>
        <v>32.122641000000002</v>
      </c>
      <c r="Q789" s="35">
        <v>0</v>
      </c>
      <c r="R789" s="35">
        <f t="shared" si="282"/>
        <v>32.122641000000002</v>
      </c>
      <c r="S789" s="35">
        <v>0</v>
      </c>
      <c r="T789" s="35">
        <v>0</v>
      </c>
      <c r="U789" s="35" t="s">
        <v>55</v>
      </c>
      <c r="V789" s="35">
        <v>0</v>
      </c>
      <c r="W789" s="35" t="s">
        <v>55</v>
      </c>
      <c r="X789" s="35">
        <v>0</v>
      </c>
      <c r="Y789" s="35" t="s">
        <v>55</v>
      </c>
      <c r="Z789" s="35">
        <f t="shared" si="283"/>
        <v>32.122641000000002</v>
      </c>
      <c r="AA789" s="35">
        <v>0</v>
      </c>
      <c r="AB789" s="35">
        <v>0</v>
      </c>
      <c r="AC789" s="35">
        <v>0</v>
      </c>
      <c r="AD789" s="35">
        <v>0</v>
      </c>
      <c r="AE789" s="35">
        <v>0</v>
      </c>
      <c r="AF789" s="35">
        <v>32.122641000000002</v>
      </c>
      <c r="AG789" s="35">
        <v>0</v>
      </c>
      <c r="AH789" s="35">
        <v>0</v>
      </c>
      <c r="AI789" s="35">
        <v>0</v>
      </c>
      <c r="AJ789" s="35">
        <v>0</v>
      </c>
      <c r="AK789" s="35">
        <v>0</v>
      </c>
      <c r="AL789" s="35">
        <v>0</v>
      </c>
      <c r="AM789" s="35">
        <f t="shared" si="284"/>
        <v>0</v>
      </c>
      <c r="AN789" s="35">
        <f t="shared" si="285"/>
        <v>32.122641000000002</v>
      </c>
      <c r="AO789" s="36" t="s">
        <v>2947</v>
      </c>
    </row>
    <row r="790" spans="1:41" s="5" customFormat="1" ht="60.75" customHeight="1" x14ac:dyDescent="0.25">
      <c r="A790" s="30" t="s">
        <v>1366</v>
      </c>
      <c r="B790" s="76" t="s">
        <v>1588</v>
      </c>
      <c r="C790" s="77" t="s">
        <v>1589</v>
      </c>
      <c r="D790" s="33" t="s">
        <v>124</v>
      </c>
      <c r="E790" s="43">
        <v>2021</v>
      </c>
      <c r="F790" s="43" t="s">
        <v>55</v>
      </c>
      <c r="G790" s="43">
        <v>2022</v>
      </c>
      <c r="H790" s="35" t="s">
        <v>55</v>
      </c>
      <c r="I790" s="35" t="s">
        <v>55</v>
      </c>
      <c r="J790" s="35">
        <v>0</v>
      </c>
      <c r="K790" s="35">
        <v>0</v>
      </c>
      <c r="L790" s="35">
        <v>0</v>
      </c>
      <c r="M790" s="35">
        <v>0</v>
      </c>
      <c r="N790" s="35">
        <v>0</v>
      </c>
      <c r="O790" s="35">
        <v>0</v>
      </c>
      <c r="P790" s="35">
        <f t="shared" si="281"/>
        <v>10.892709999999999</v>
      </c>
      <c r="Q790" s="35">
        <v>0</v>
      </c>
      <c r="R790" s="35">
        <f t="shared" si="282"/>
        <v>10.892709999999999</v>
      </c>
      <c r="S790" s="35">
        <v>0</v>
      </c>
      <c r="T790" s="35">
        <v>0</v>
      </c>
      <c r="U790" s="35" t="s">
        <v>55</v>
      </c>
      <c r="V790" s="35">
        <v>0</v>
      </c>
      <c r="W790" s="35" t="s">
        <v>55</v>
      </c>
      <c r="X790" s="35">
        <v>0</v>
      </c>
      <c r="Y790" s="35" t="s">
        <v>55</v>
      </c>
      <c r="Z790" s="35">
        <f t="shared" si="283"/>
        <v>10.892709999999999</v>
      </c>
      <c r="AA790" s="35">
        <v>0</v>
      </c>
      <c r="AB790" s="35">
        <v>0</v>
      </c>
      <c r="AC790" s="35">
        <v>0</v>
      </c>
      <c r="AD790" s="35">
        <v>0</v>
      </c>
      <c r="AE790" s="35">
        <v>0</v>
      </c>
      <c r="AF790" s="35">
        <v>10.892709999999999</v>
      </c>
      <c r="AG790" s="35">
        <v>0</v>
      </c>
      <c r="AH790" s="35">
        <v>0</v>
      </c>
      <c r="AI790" s="35">
        <v>0</v>
      </c>
      <c r="AJ790" s="35">
        <v>0</v>
      </c>
      <c r="AK790" s="35">
        <v>0</v>
      </c>
      <c r="AL790" s="35">
        <v>0</v>
      </c>
      <c r="AM790" s="35">
        <f t="shared" si="284"/>
        <v>0</v>
      </c>
      <c r="AN790" s="35">
        <f t="shared" si="285"/>
        <v>10.892709999999999</v>
      </c>
      <c r="AO790" s="36" t="s">
        <v>2553</v>
      </c>
    </row>
    <row r="791" spans="1:41" s="5" customFormat="1" ht="31.5" x14ac:dyDescent="0.25">
      <c r="A791" s="23" t="s">
        <v>1407</v>
      </c>
      <c r="B791" s="24" t="s">
        <v>128</v>
      </c>
      <c r="C791" s="25" t="s">
        <v>54</v>
      </c>
      <c r="D791" s="26" t="s">
        <v>55</v>
      </c>
      <c r="E791" s="37" t="s">
        <v>55</v>
      </c>
      <c r="F791" s="37" t="s">
        <v>55</v>
      </c>
      <c r="G791" s="37" t="s">
        <v>55</v>
      </c>
      <c r="H791" s="27">
        <v>0</v>
      </c>
      <c r="I791" s="27">
        <v>0</v>
      </c>
      <c r="J791" s="27">
        <v>0</v>
      </c>
      <c r="K791" s="27">
        <v>0</v>
      </c>
      <c r="L791" s="27">
        <v>0</v>
      </c>
      <c r="M791" s="27">
        <v>0</v>
      </c>
      <c r="N791" s="27">
        <v>0</v>
      </c>
      <c r="O791" s="27">
        <v>0</v>
      </c>
      <c r="P791" s="27">
        <v>0</v>
      </c>
      <c r="Q791" s="27">
        <v>0</v>
      </c>
      <c r="R791" s="27">
        <v>0</v>
      </c>
      <c r="S791" s="27">
        <v>0</v>
      </c>
      <c r="T791" s="27">
        <v>0</v>
      </c>
      <c r="U791" s="27" t="s">
        <v>55</v>
      </c>
      <c r="V791" s="27">
        <v>0</v>
      </c>
      <c r="W791" s="27" t="s">
        <v>55</v>
      </c>
      <c r="X791" s="27">
        <v>0</v>
      </c>
      <c r="Y791" s="27" t="s">
        <v>55</v>
      </c>
      <c r="Z791" s="27">
        <v>0</v>
      </c>
      <c r="AA791" s="27">
        <v>0</v>
      </c>
      <c r="AB791" s="27">
        <v>0</v>
      </c>
      <c r="AC791" s="27">
        <v>0</v>
      </c>
      <c r="AD791" s="27">
        <v>0</v>
      </c>
      <c r="AE791" s="27">
        <v>0</v>
      </c>
      <c r="AF791" s="27">
        <v>0</v>
      </c>
      <c r="AG791" s="27">
        <v>0</v>
      </c>
      <c r="AH791" s="27">
        <v>0</v>
      </c>
      <c r="AI791" s="27">
        <v>0</v>
      </c>
      <c r="AJ791" s="27">
        <v>0</v>
      </c>
      <c r="AK791" s="27">
        <v>0</v>
      </c>
      <c r="AL791" s="27">
        <v>0</v>
      </c>
      <c r="AM791" s="27">
        <f t="shared" si="284"/>
        <v>0</v>
      </c>
      <c r="AN791" s="27">
        <f t="shared" si="285"/>
        <v>0</v>
      </c>
      <c r="AO791" s="28" t="s">
        <v>55</v>
      </c>
    </row>
    <row r="792" spans="1:41" s="5" customFormat="1" ht="47.25" x14ac:dyDescent="0.25">
      <c r="A792" s="23" t="s">
        <v>1408</v>
      </c>
      <c r="B792" s="24" t="s">
        <v>130</v>
      </c>
      <c r="C792" s="25" t="s">
        <v>54</v>
      </c>
      <c r="D792" s="26" t="s">
        <v>55</v>
      </c>
      <c r="E792" s="37" t="s">
        <v>55</v>
      </c>
      <c r="F792" s="37" t="s">
        <v>55</v>
      </c>
      <c r="G792" s="37" t="s">
        <v>55</v>
      </c>
      <c r="H792" s="27">
        <f t="shared" ref="H792:T792" si="286">H793+H801+H798+H799</f>
        <v>6919.3287800000007</v>
      </c>
      <c r="I792" s="27">
        <f t="shared" si="286"/>
        <v>6919.3287800000007</v>
      </c>
      <c r="J792" s="27">
        <f t="shared" si="286"/>
        <v>4508.6526910800003</v>
      </c>
      <c r="K792" s="27">
        <f t="shared" si="286"/>
        <v>6985.3672941579998</v>
      </c>
      <c r="L792" s="27">
        <f t="shared" si="286"/>
        <v>254.19910053999999</v>
      </c>
      <c r="M792" s="27">
        <f t="shared" si="286"/>
        <v>4443.8781825089991</v>
      </c>
      <c r="N792" s="27">
        <f t="shared" si="286"/>
        <v>1569.7104220000001</v>
      </c>
      <c r="O792" s="27">
        <f t="shared" si="286"/>
        <v>717.57958910899993</v>
      </c>
      <c r="P792" s="27">
        <f t="shared" si="286"/>
        <v>5136.86791214</v>
      </c>
      <c r="Q792" s="27">
        <f t="shared" si="286"/>
        <v>240.00752684</v>
      </c>
      <c r="R792" s="27">
        <f t="shared" si="286"/>
        <v>2637.1695877800003</v>
      </c>
      <c r="S792" s="27">
        <f t="shared" si="286"/>
        <v>1569.7104220000001</v>
      </c>
      <c r="T792" s="27">
        <f t="shared" si="286"/>
        <v>689.98037551999994</v>
      </c>
      <c r="U792" s="27" t="s">
        <v>55</v>
      </c>
      <c r="V792" s="27">
        <f>V793+V801+V798+V799</f>
        <v>2551.3805961955923</v>
      </c>
      <c r="W792" s="27" t="s">
        <v>55</v>
      </c>
      <c r="X792" s="27">
        <f>X793+X801+X798+X799</f>
        <v>2245.718148907999</v>
      </c>
      <c r="Y792" s="27" t="s">
        <v>55</v>
      </c>
      <c r="Z792" s="27">
        <f>Z793+Z801+Z798+Z799</f>
        <v>406.46130518999996</v>
      </c>
      <c r="AA792" s="27">
        <f t="shared" ref="AA792:AN792" si="287">AA793+AA801+AA798+AA799</f>
        <v>136.49921775999999</v>
      </c>
      <c r="AB792" s="27">
        <f t="shared" si="287"/>
        <v>136.49921775999999</v>
      </c>
      <c r="AC792" s="27">
        <f t="shared" si="287"/>
        <v>94.497236409999999</v>
      </c>
      <c r="AD792" s="27">
        <f t="shared" si="287"/>
        <v>85.254698110000007</v>
      </c>
      <c r="AE792" s="27">
        <f t="shared" si="287"/>
        <v>190.13302573000001</v>
      </c>
      <c r="AF792" s="27">
        <f t="shared" si="287"/>
        <v>132.05463781</v>
      </c>
      <c r="AG792" s="27">
        <f t="shared" si="287"/>
        <v>64.462001607999994</v>
      </c>
      <c r="AH792" s="27">
        <f t="shared" si="287"/>
        <v>0</v>
      </c>
      <c r="AI792" s="27">
        <f t="shared" si="287"/>
        <v>101.2450972</v>
      </c>
      <c r="AJ792" s="27">
        <f t="shared" si="287"/>
        <v>0</v>
      </c>
      <c r="AK792" s="27">
        <f t="shared" si="287"/>
        <v>156.49709816000001</v>
      </c>
      <c r="AL792" s="27">
        <f t="shared" si="287"/>
        <v>122.77138830000001</v>
      </c>
      <c r="AM792" s="27">
        <f t="shared" si="287"/>
        <v>606.83445910800003</v>
      </c>
      <c r="AN792" s="27">
        <f t="shared" si="287"/>
        <v>340.08072421999998</v>
      </c>
      <c r="AO792" s="28" t="s">
        <v>55</v>
      </c>
    </row>
    <row r="793" spans="1:41" s="5" customFormat="1" ht="31.5" x14ac:dyDescent="0.25">
      <c r="A793" s="23" t="s">
        <v>1409</v>
      </c>
      <c r="B793" s="24" t="s">
        <v>132</v>
      </c>
      <c r="C793" s="25" t="s">
        <v>54</v>
      </c>
      <c r="D793" s="26" t="s">
        <v>55</v>
      </c>
      <c r="E793" s="37" t="s">
        <v>55</v>
      </c>
      <c r="F793" s="37" t="s">
        <v>55</v>
      </c>
      <c r="G793" s="37" t="s">
        <v>55</v>
      </c>
      <c r="H793" s="27">
        <f t="shared" ref="H793:T793" si="288">SUM(H794:H797)</f>
        <v>5348.7040000000006</v>
      </c>
      <c r="I793" s="27">
        <f t="shared" si="288"/>
        <v>5348.7040000000006</v>
      </c>
      <c r="J793" s="27">
        <f t="shared" si="288"/>
        <v>4028.0964186900005</v>
      </c>
      <c r="K793" s="27">
        <f t="shared" si="288"/>
        <v>5641.8178042</v>
      </c>
      <c r="L793" s="27">
        <f t="shared" si="288"/>
        <v>208.94410053999999</v>
      </c>
      <c r="M793" s="27">
        <f t="shared" si="288"/>
        <v>3338.9518661399998</v>
      </c>
      <c r="N793" s="27">
        <f t="shared" si="288"/>
        <v>1569.7104220000001</v>
      </c>
      <c r="O793" s="27">
        <f t="shared" si="288"/>
        <v>524.21141551999995</v>
      </c>
      <c r="P793" s="27">
        <f t="shared" si="288"/>
        <v>4068.8278704800005</v>
      </c>
      <c r="Q793" s="27">
        <f t="shared" si="288"/>
        <v>204.44410053999999</v>
      </c>
      <c r="R793" s="27">
        <f t="shared" si="288"/>
        <v>1770.4619324200003</v>
      </c>
      <c r="S793" s="27">
        <f t="shared" si="288"/>
        <v>1569.7104220000001</v>
      </c>
      <c r="T793" s="27">
        <f t="shared" si="288"/>
        <v>524.21141551999995</v>
      </c>
      <c r="U793" s="27" t="s">
        <v>55</v>
      </c>
      <c r="V793" s="27">
        <f>SUM(V794:V797)</f>
        <v>2056.9330401455923</v>
      </c>
      <c r="W793" s="27" t="s">
        <v>55</v>
      </c>
      <c r="X793" s="27">
        <f>SUM(X794:X797)</f>
        <v>1572.989933719999</v>
      </c>
      <c r="Y793" s="27" t="s">
        <v>55</v>
      </c>
      <c r="Z793" s="27">
        <f>SUM(Z794:Z797)</f>
        <v>-7.1054273576010019E-15</v>
      </c>
      <c r="AA793" s="27">
        <f t="shared" ref="AA793:AN793" si="289">SUM(AA794:AA797)</f>
        <v>40.731451790000001</v>
      </c>
      <c r="AB793" s="27">
        <f t="shared" si="289"/>
        <v>40.731451790000001</v>
      </c>
      <c r="AC793" s="27">
        <f t="shared" si="289"/>
        <v>0</v>
      </c>
      <c r="AD793" s="27">
        <f t="shared" si="289"/>
        <v>0</v>
      </c>
      <c r="AE793" s="27">
        <f t="shared" si="289"/>
        <v>0</v>
      </c>
      <c r="AF793" s="27">
        <f t="shared" si="289"/>
        <v>0</v>
      </c>
      <c r="AG793" s="27">
        <f t="shared" si="289"/>
        <v>0</v>
      </c>
      <c r="AH793" s="27">
        <f t="shared" si="289"/>
        <v>0</v>
      </c>
      <c r="AI793" s="27">
        <f t="shared" si="289"/>
        <v>0</v>
      </c>
      <c r="AJ793" s="27">
        <f t="shared" si="289"/>
        <v>0</v>
      </c>
      <c r="AK793" s="27">
        <f t="shared" si="289"/>
        <v>0</v>
      </c>
      <c r="AL793" s="27">
        <f t="shared" si="289"/>
        <v>0</v>
      </c>
      <c r="AM793" s="27">
        <f t="shared" si="289"/>
        <v>0</v>
      </c>
      <c r="AN793" s="27">
        <f t="shared" si="289"/>
        <v>0</v>
      </c>
      <c r="AO793" s="28" t="s">
        <v>55</v>
      </c>
    </row>
    <row r="794" spans="1:41" s="5" customFormat="1" ht="31.5" x14ac:dyDescent="0.25">
      <c r="A794" s="30" t="s">
        <v>1409</v>
      </c>
      <c r="B794" s="41" t="s">
        <v>1410</v>
      </c>
      <c r="C794" s="49" t="s">
        <v>1411</v>
      </c>
      <c r="D794" s="46" t="s">
        <v>80</v>
      </c>
      <c r="E794" s="34">
        <v>2010</v>
      </c>
      <c r="F794" s="34">
        <v>2027</v>
      </c>
      <c r="G794" s="34" t="s">
        <v>55</v>
      </c>
      <c r="H794" s="35">
        <f>6311.47072/1.18</f>
        <v>5348.7040000000006</v>
      </c>
      <c r="I794" s="35">
        <f>6311.47072/1.18</f>
        <v>5348.7040000000006</v>
      </c>
      <c r="J794" s="35">
        <v>3958.0522369800005</v>
      </c>
      <c r="K794" s="35">
        <v>5531.0421706999996</v>
      </c>
      <c r="L794" s="35">
        <v>203.42310054000001</v>
      </c>
      <c r="M794" s="35">
        <v>3254.5247524299998</v>
      </c>
      <c r="N794" s="35">
        <v>1552.4624220000001</v>
      </c>
      <c r="O794" s="35">
        <v>520.63189573</v>
      </c>
      <c r="P794" s="35">
        <f>J794+AN794+AB794</f>
        <v>3958.0522369800005</v>
      </c>
      <c r="Q794" s="35">
        <v>203.42310054000001</v>
      </c>
      <c r="R794" s="35">
        <f>P794-Q794-T794-S794</f>
        <v>1681.5348187100003</v>
      </c>
      <c r="S794" s="35">
        <v>1552.4624220000001</v>
      </c>
      <c r="T794" s="35">
        <v>520.63189573</v>
      </c>
      <c r="U794" s="35" t="s">
        <v>55</v>
      </c>
      <c r="V794" s="35">
        <v>1572.989933719999</v>
      </c>
      <c r="W794" s="35" t="s">
        <v>55</v>
      </c>
      <c r="X794" s="35">
        <v>1572.989933719999</v>
      </c>
      <c r="Y794" s="35" t="s">
        <v>55</v>
      </c>
      <c r="Z794" s="35">
        <f>P794-J794-AB794-AD794</f>
        <v>0</v>
      </c>
      <c r="AA794" s="35">
        <v>0</v>
      </c>
      <c r="AB794" s="35">
        <v>0</v>
      </c>
      <c r="AC794" s="35">
        <v>0</v>
      </c>
      <c r="AD794" s="35">
        <v>0</v>
      </c>
      <c r="AE794" s="35">
        <v>0</v>
      </c>
      <c r="AF794" s="35">
        <v>0</v>
      </c>
      <c r="AG794" s="35">
        <v>0</v>
      </c>
      <c r="AH794" s="35">
        <v>0</v>
      </c>
      <c r="AI794" s="35">
        <v>0</v>
      </c>
      <c r="AJ794" s="35">
        <v>0</v>
      </c>
      <c r="AK794" s="35">
        <v>0</v>
      </c>
      <c r="AL794" s="35">
        <v>0</v>
      </c>
      <c r="AM794" s="35">
        <f>AG794+AI794+AK794+AC794+AE794</f>
        <v>0</v>
      </c>
      <c r="AN794" s="35">
        <f>AH794+AJ794+AL794+AD794+AF794</f>
        <v>0</v>
      </c>
      <c r="AO794" s="36" t="s">
        <v>2566</v>
      </c>
    </row>
    <row r="795" spans="1:41" s="5" customFormat="1" ht="31.5" x14ac:dyDescent="0.25">
      <c r="A795" s="30" t="s">
        <v>1409</v>
      </c>
      <c r="B795" s="63" t="s">
        <v>1412</v>
      </c>
      <c r="C795" s="49" t="s">
        <v>1413</v>
      </c>
      <c r="D795" s="46" t="s">
        <v>115</v>
      </c>
      <c r="E795" s="34">
        <v>2016</v>
      </c>
      <c r="F795" s="34" t="s">
        <v>55</v>
      </c>
      <c r="G795" s="34" t="s">
        <v>55</v>
      </c>
      <c r="H795" s="35" t="s">
        <v>55</v>
      </c>
      <c r="I795" s="35" t="s">
        <v>55</v>
      </c>
      <c r="J795" s="35">
        <f>70.04418171</f>
        <v>70.044181710000004</v>
      </c>
      <c r="K795" s="60">
        <v>106.2756335</v>
      </c>
      <c r="L795" s="60">
        <v>1.0209999999999999</v>
      </c>
      <c r="M795" s="60">
        <v>84.427113709999986</v>
      </c>
      <c r="N795" s="60">
        <v>17.248000000000001</v>
      </c>
      <c r="O795" s="60">
        <v>3.5795197900000004</v>
      </c>
      <c r="P795" s="35">
        <f>J795+AN795+AB795</f>
        <v>106.2756335</v>
      </c>
      <c r="Q795" s="78">
        <v>1.0209999999999999</v>
      </c>
      <c r="R795" s="35">
        <f>P795-Q795-T795-S795</f>
        <v>84.427113709999986</v>
      </c>
      <c r="S795" s="78">
        <v>17.248000000000001</v>
      </c>
      <c r="T795" s="78">
        <v>3.5795197900000004</v>
      </c>
      <c r="U795" s="35" t="s">
        <v>55</v>
      </c>
      <c r="V795" s="35">
        <v>373.94310642559321</v>
      </c>
      <c r="W795" s="35" t="s">
        <v>55</v>
      </c>
      <c r="X795" s="35">
        <v>0</v>
      </c>
      <c r="Y795" s="35" t="s">
        <v>55</v>
      </c>
      <c r="Z795" s="35">
        <f>P795-J795-AB795-AD795</f>
        <v>-7.1054273576010019E-15</v>
      </c>
      <c r="AA795" s="35">
        <v>36.231451790000001</v>
      </c>
      <c r="AB795" s="35">
        <v>36.231451790000001</v>
      </c>
      <c r="AC795" s="35">
        <v>0</v>
      </c>
      <c r="AD795" s="35">
        <v>0</v>
      </c>
      <c r="AE795" s="35">
        <v>0</v>
      </c>
      <c r="AF795" s="35">
        <v>0</v>
      </c>
      <c r="AG795" s="35">
        <v>0</v>
      </c>
      <c r="AH795" s="35">
        <v>0</v>
      </c>
      <c r="AI795" s="35">
        <v>0</v>
      </c>
      <c r="AJ795" s="35">
        <v>0</v>
      </c>
      <c r="AK795" s="35">
        <v>0</v>
      </c>
      <c r="AL795" s="35">
        <v>0</v>
      </c>
      <c r="AM795" s="35">
        <f>AG795+AI795+AK795+AC795+AE795</f>
        <v>0</v>
      </c>
      <c r="AN795" s="35">
        <f>AH795+AJ795+AL795+AD795+AF795</f>
        <v>0</v>
      </c>
      <c r="AO795" s="36" t="s">
        <v>2540</v>
      </c>
    </row>
    <row r="796" spans="1:41" s="5" customFormat="1" ht="31.5" x14ac:dyDescent="0.25">
      <c r="A796" s="30" t="s">
        <v>1409</v>
      </c>
      <c r="B796" s="41" t="s">
        <v>2790</v>
      </c>
      <c r="C796" s="56" t="s">
        <v>2791</v>
      </c>
      <c r="D796" s="33" t="s">
        <v>100</v>
      </c>
      <c r="E796" s="34">
        <v>2019</v>
      </c>
      <c r="F796" s="34" t="s">
        <v>55</v>
      </c>
      <c r="G796" s="34" t="s">
        <v>55</v>
      </c>
      <c r="H796" s="35" t="s">
        <v>55</v>
      </c>
      <c r="I796" s="35" t="s">
        <v>55</v>
      </c>
      <c r="J796" s="35">
        <v>0</v>
      </c>
      <c r="K796" s="35">
        <v>0</v>
      </c>
      <c r="L796" s="35">
        <v>0</v>
      </c>
      <c r="M796" s="35">
        <v>0</v>
      </c>
      <c r="N796" s="35">
        <v>0</v>
      </c>
      <c r="O796" s="35">
        <v>0</v>
      </c>
      <c r="P796" s="35">
        <v>0</v>
      </c>
      <c r="Q796" s="35">
        <v>0</v>
      </c>
      <c r="R796" s="35">
        <v>0</v>
      </c>
      <c r="S796" s="35">
        <v>0</v>
      </c>
      <c r="T796" s="35">
        <v>0</v>
      </c>
      <c r="U796" s="35" t="s">
        <v>55</v>
      </c>
      <c r="V796" s="35">
        <v>0</v>
      </c>
      <c r="W796" s="35" t="s">
        <v>55</v>
      </c>
      <c r="X796" s="35">
        <v>0</v>
      </c>
      <c r="Y796" s="35" t="s">
        <v>55</v>
      </c>
      <c r="Z796" s="35">
        <f>P796-J796-AB796-AD796</f>
        <v>0</v>
      </c>
      <c r="AA796" s="35">
        <v>0</v>
      </c>
      <c r="AB796" s="35">
        <v>0</v>
      </c>
      <c r="AC796" s="35">
        <v>0</v>
      </c>
      <c r="AD796" s="35">
        <v>0</v>
      </c>
      <c r="AE796" s="35">
        <v>0</v>
      </c>
      <c r="AF796" s="35">
        <v>0</v>
      </c>
      <c r="AG796" s="35">
        <v>0</v>
      </c>
      <c r="AH796" s="35">
        <v>0</v>
      </c>
      <c r="AI796" s="35">
        <v>0</v>
      </c>
      <c r="AJ796" s="35">
        <v>0</v>
      </c>
      <c r="AK796" s="35">
        <v>0</v>
      </c>
      <c r="AL796" s="35">
        <v>0</v>
      </c>
      <c r="AM796" s="35">
        <v>0</v>
      </c>
      <c r="AN796" s="35">
        <v>0</v>
      </c>
      <c r="AO796" s="36" t="s">
        <v>2540</v>
      </c>
    </row>
    <row r="797" spans="1:41" s="5" customFormat="1" ht="15.75" x14ac:dyDescent="0.25">
      <c r="A797" s="30" t="s">
        <v>1409</v>
      </c>
      <c r="B797" s="79" t="s">
        <v>1414</v>
      </c>
      <c r="C797" s="49" t="s">
        <v>1415</v>
      </c>
      <c r="D797" s="46" t="s">
        <v>100</v>
      </c>
      <c r="E797" s="34">
        <v>2019</v>
      </c>
      <c r="F797" s="34" t="s">
        <v>55</v>
      </c>
      <c r="G797" s="34" t="s">
        <v>55</v>
      </c>
      <c r="H797" s="35" t="s">
        <v>55</v>
      </c>
      <c r="I797" s="35" t="s">
        <v>55</v>
      </c>
      <c r="J797" s="35">
        <v>0</v>
      </c>
      <c r="K797" s="60">
        <v>4.5</v>
      </c>
      <c r="L797" s="60">
        <v>4.5</v>
      </c>
      <c r="M797" s="60">
        <v>0</v>
      </c>
      <c r="N797" s="60">
        <v>0</v>
      </c>
      <c r="O797" s="60">
        <v>0</v>
      </c>
      <c r="P797" s="35">
        <f>J797+AN797+AB797</f>
        <v>4.5</v>
      </c>
      <c r="Q797" s="60">
        <v>0</v>
      </c>
      <c r="R797" s="35">
        <f>P797-Q797-T797-S797</f>
        <v>4.5</v>
      </c>
      <c r="S797" s="60">
        <v>0</v>
      </c>
      <c r="T797" s="60">
        <v>0</v>
      </c>
      <c r="U797" s="35" t="s">
        <v>55</v>
      </c>
      <c r="V797" s="35">
        <v>110</v>
      </c>
      <c r="W797" s="35" t="s">
        <v>55</v>
      </c>
      <c r="X797" s="35">
        <v>0</v>
      </c>
      <c r="Y797" s="35" t="s">
        <v>55</v>
      </c>
      <c r="Z797" s="35">
        <f>P797-J797-AB797-AD797</f>
        <v>0</v>
      </c>
      <c r="AA797" s="35">
        <v>4.5</v>
      </c>
      <c r="AB797" s="35">
        <v>4.5</v>
      </c>
      <c r="AC797" s="35">
        <v>0</v>
      </c>
      <c r="AD797" s="35">
        <v>0</v>
      </c>
      <c r="AE797" s="35">
        <v>0</v>
      </c>
      <c r="AF797" s="35">
        <v>0</v>
      </c>
      <c r="AG797" s="35">
        <v>0</v>
      </c>
      <c r="AH797" s="35">
        <v>0</v>
      </c>
      <c r="AI797" s="35">
        <v>0</v>
      </c>
      <c r="AJ797" s="35">
        <v>0</v>
      </c>
      <c r="AK797" s="35">
        <v>0</v>
      </c>
      <c r="AL797" s="35">
        <v>0</v>
      </c>
      <c r="AM797" s="35">
        <f>AG797+AI797+AK797+AC797+AE797</f>
        <v>0</v>
      </c>
      <c r="AN797" s="35">
        <f>AH797+AJ797+AL797+AD797+AF797</f>
        <v>0</v>
      </c>
      <c r="AO797" s="36" t="s">
        <v>2540</v>
      </c>
    </row>
    <row r="798" spans="1:41" s="5" customFormat="1" ht="15.75" x14ac:dyDescent="0.25">
      <c r="A798" s="23" t="s">
        <v>1416</v>
      </c>
      <c r="B798" s="24" t="s">
        <v>146</v>
      </c>
      <c r="C798" s="25" t="s">
        <v>54</v>
      </c>
      <c r="D798" s="26" t="s">
        <v>55</v>
      </c>
      <c r="E798" s="37" t="s">
        <v>55</v>
      </c>
      <c r="F798" s="37" t="s">
        <v>55</v>
      </c>
      <c r="G798" s="37" t="s">
        <v>55</v>
      </c>
      <c r="H798" s="27">
        <v>0</v>
      </c>
      <c r="I798" s="27">
        <v>0</v>
      </c>
      <c r="J798" s="27">
        <v>0</v>
      </c>
      <c r="K798" s="27">
        <v>0</v>
      </c>
      <c r="L798" s="27">
        <v>0</v>
      </c>
      <c r="M798" s="27">
        <v>0</v>
      </c>
      <c r="N798" s="27">
        <v>0</v>
      </c>
      <c r="O798" s="27">
        <v>0</v>
      </c>
      <c r="P798" s="27">
        <v>0</v>
      </c>
      <c r="Q798" s="27">
        <v>0</v>
      </c>
      <c r="R798" s="27">
        <v>0</v>
      </c>
      <c r="S798" s="27">
        <v>0</v>
      </c>
      <c r="T798" s="27">
        <v>0</v>
      </c>
      <c r="U798" s="27" t="s">
        <v>55</v>
      </c>
      <c r="V798" s="27">
        <v>0</v>
      </c>
      <c r="W798" s="27" t="s">
        <v>55</v>
      </c>
      <c r="X798" s="27">
        <v>0</v>
      </c>
      <c r="Y798" s="27" t="s">
        <v>55</v>
      </c>
      <c r="Z798" s="27">
        <v>0</v>
      </c>
      <c r="AA798" s="27">
        <v>0</v>
      </c>
      <c r="AB798" s="27">
        <v>0</v>
      </c>
      <c r="AC798" s="27">
        <v>0</v>
      </c>
      <c r="AD798" s="27">
        <v>0</v>
      </c>
      <c r="AE798" s="27">
        <v>0</v>
      </c>
      <c r="AF798" s="27">
        <v>0</v>
      </c>
      <c r="AG798" s="27">
        <v>0</v>
      </c>
      <c r="AH798" s="27">
        <v>0</v>
      </c>
      <c r="AI798" s="27">
        <v>0</v>
      </c>
      <c r="AJ798" s="27">
        <v>0</v>
      </c>
      <c r="AK798" s="27">
        <v>0</v>
      </c>
      <c r="AL798" s="27">
        <v>0</v>
      </c>
      <c r="AM798" s="27">
        <f>AG798+AI798+AK798+AC798+AE798</f>
        <v>0</v>
      </c>
      <c r="AN798" s="27">
        <f>AH798+AJ798+AL798+AD798+AF798</f>
        <v>0</v>
      </c>
      <c r="AO798" s="28" t="s">
        <v>55</v>
      </c>
    </row>
    <row r="799" spans="1:41" s="5" customFormat="1" ht="15.75" x14ac:dyDescent="0.25">
      <c r="A799" s="23" t="s">
        <v>1417</v>
      </c>
      <c r="B799" s="74" t="s">
        <v>158</v>
      </c>
      <c r="C799" s="75" t="s">
        <v>54</v>
      </c>
      <c r="D799" s="27" t="s">
        <v>55</v>
      </c>
      <c r="E799" s="37" t="s">
        <v>55</v>
      </c>
      <c r="F799" s="37" t="s">
        <v>55</v>
      </c>
      <c r="G799" s="37" t="s">
        <v>55</v>
      </c>
      <c r="H799" s="27">
        <f>SUM(H800:H800)</f>
        <v>0</v>
      </c>
      <c r="I799" s="27">
        <f t="shared" ref="I799:AN799" si="290">SUM(I800:I800)</f>
        <v>0</v>
      </c>
      <c r="J799" s="27">
        <f t="shared" si="290"/>
        <v>0</v>
      </c>
      <c r="K799" s="27">
        <f t="shared" si="290"/>
        <v>17.5</v>
      </c>
      <c r="L799" s="27">
        <f t="shared" si="290"/>
        <v>0</v>
      </c>
      <c r="M799" s="27">
        <f t="shared" si="290"/>
        <v>17.5</v>
      </c>
      <c r="N799" s="27">
        <f t="shared" si="290"/>
        <v>0</v>
      </c>
      <c r="O799" s="27">
        <f t="shared" si="290"/>
        <v>0</v>
      </c>
      <c r="P799" s="27">
        <f t="shared" si="290"/>
        <v>17.5</v>
      </c>
      <c r="Q799" s="27">
        <f t="shared" si="290"/>
        <v>0</v>
      </c>
      <c r="R799" s="27">
        <f t="shared" si="290"/>
        <v>17.5</v>
      </c>
      <c r="S799" s="27">
        <f t="shared" si="290"/>
        <v>0</v>
      </c>
      <c r="T799" s="27">
        <f t="shared" si="290"/>
        <v>0</v>
      </c>
      <c r="U799" s="27" t="s">
        <v>55</v>
      </c>
      <c r="V799" s="27">
        <f t="shared" si="290"/>
        <v>0</v>
      </c>
      <c r="W799" s="27" t="s">
        <v>55</v>
      </c>
      <c r="X799" s="27">
        <f t="shared" si="290"/>
        <v>17.5</v>
      </c>
      <c r="Y799" s="27" t="s">
        <v>55</v>
      </c>
      <c r="Z799" s="27">
        <f t="shared" si="290"/>
        <v>17.5</v>
      </c>
      <c r="AA799" s="27">
        <f t="shared" si="290"/>
        <v>0</v>
      </c>
      <c r="AB799" s="27">
        <f t="shared" si="290"/>
        <v>0</v>
      </c>
      <c r="AC799" s="27">
        <f t="shared" si="290"/>
        <v>0</v>
      </c>
      <c r="AD799" s="27">
        <f t="shared" si="290"/>
        <v>0</v>
      </c>
      <c r="AE799" s="27">
        <f t="shared" si="290"/>
        <v>17.5</v>
      </c>
      <c r="AF799" s="27">
        <f t="shared" si="290"/>
        <v>17.5</v>
      </c>
      <c r="AG799" s="27">
        <f t="shared" si="290"/>
        <v>0</v>
      </c>
      <c r="AH799" s="27">
        <f t="shared" si="290"/>
        <v>0</v>
      </c>
      <c r="AI799" s="27">
        <f t="shared" si="290"/>
        <v>0</v>
      </c>
      <c r="AJ799" s="27">
        <f t="shared" si="290"/>
        <v>0</v>
      </c>
      <c r="AK799" s="27">
        <f t="shared" si="290"/>
        <v>0</v>
      </c>
      <c r="AL799" s="27">
        <f t="shared" si="290"/>
        <v>0</v>
      </c>
      <c r="AM799" s="27">
        <f t="shared" si="290"/>
        <v>17.5</v>
      </c>
      <c r="AN799" s="27">
        <f t="shared" si="290"/>
        <v>17.5</v>
      </c>
      <c r="AO799" s="28" t="s">
        <v>55</v>
      </c>
    </row>
    <row r="800" spans="1:41" s="5" customFormat="1" ht="31.5" x14ac:dyDescent="0.25">
      <c r="A800" s="30" t="s">
        <v>1417</v>
      </c>
      <c r="B800" s="66" t="s">
        <v>1418</v>
      </c>
      <c r="C800" s="77" t="s">
        <v>1419</v>
      </c>
      <c r="D800" s="42" t="s">
        <v>124</v>
      </c>
      <c r="E800" s="43">
        <v>2021</v>
      </c>
      <c r="F800" s="43">
        <v>2021</v>
      </c>
      <c r="G800" s="43">
        <v>2022</v>
      </c>
      <c r="H800" s="35" t="s">
        <v>55</v>
      </c>
      <c r="I800" s="35" t="s">
        <v>55</v>
      </c>
      <c r="J800" s="35">
        <v>0</v>
      </c>
      <c r="K800" s="35">
        <v>17.5</v>
      </c>
      <c r="L800" s="35">
        <v>0</v>
      </c>
      <c r="M800" s="35">
        <v>17.5</v>
      </c>
      <c r="N800" s="35">
        <v>0</v>
      </c>
      <c r="O800" s="35">
        <v>0</v>
      </c>
      <c r="P800" s="35">
        <f>J800+AN800+AB800</f>
        <v>17.5</v>
      </c>
      <c r="Q800" s="35">
        <v>0</v>
      </c>
      <c r="R800" s="35">
        <f>P800-Q800-T800-S800</f>
        <v>17.5</v>
      </c>
      <c r="S800" s="35">
        <v>0</v>
      </c>
      <c r="T800" s="35">
        <v>0</v>
      </c>
      <c r="U800" s="35" t="s">
        <v>55</v>
      </c>
      <c r="V800" s="35">
        <v>0</v>
      </c>
      <c r="W800" s="35" t="s">
        <v>55</v>
      </c>
      <c r="X800" s="35">
        <v>17.5</v>
      </c>
      <c r="Y800" s="35" t="s">
        <v>55</v>
      </c>
      <c r="Z800" s="35">
        <f>AN800-AD800</f>
        <v>17.5</v>
      </c>
      <c r="AA800" s="35">
        <v>0</v>
      </c>
      <c r="AB800" s="35">
        <v>0</v>
      </c>
      <c r="AC800" s="35">
        <v>0</v>
      </c>
      <c r="AD800" s="35">
        <v>0</v>
      </c>
      <c r="AE800" s="35">
        <v>17.5</v>
      </c>
      <c r="AF800" s="35">
        <v>17.5</v>
      </c>
      <c r="AG800" s="35">
        <v>0</v>
      </c>
      <c r="AH800" s="35">
        <v>0</v>
      </c>
      <c r="AI800" s="35">
        <v>0</v>
      </c>
      <c r="AJ800" s="35">
        <v>0</v>
      </c>
      <c r="AK800" s="35">
        <v>0</v>
      </c>
      <c r="AL800" s="35">
        <v>0</v>
      </c>
      <c r="AM800" s="35">
        <f>AG800+AI800+AK800+AC800+AE800</f>
        <v>17.5</v>
      </c>
      <c r="AN800" s="35">
        <f>AH800+AJ800+AL800+AD800+AF800</f>
        <v>17.5</v>
      </c>
      <c r="AO800" s="36" t="s">
        <v>2568</v>
      </c>
    </row>
    <row r="801" spans="1:41" s="5" customFormat="1" ht="31.5" x14ac:dyDescent="0.25">
      <c r="A801" s="23" t="s">
        <v>1420</v>
      </c>
      <c r="B801" s="24" t="s">
        <v>162</v>
      </c>
      <c r="C801" s="25" t="s">
        <v>54</v>
      </c>
      <c r="D801" s="26" t="s">
        <v>55</v>
      </c>
      <c r="E801" s="37" t="s">
        <v>55</v>
      </c>
      <c r="F801" s="37" t="s">
        <v>55</v>
      </c>
      <c r="G801" s="37" t="s">
        <v>55</v>
      </c>
      <c r="H801" s="27">
        <f t="shared" ref="H801:T801" si="291">SUM(H802:H812)</f>
        <v>1570.6247800000001</v>
      </c>
      <c r="I801" s="27">
        <f t="shared" si="291"/>
        <v>1570.6247800000001</v>
      </c>
      <c r="J801" s="27">
        <f t="shared" si="291"/>
        <v>480.55627239</v>
      </c>
      <c r="K801" s="27">
        <f t="shared" si="291"/>
        <v>1326.0494899580001</v>
      </c>
      <c r="L801" s="27">
        <f t="shared" si="291"/>
        <v>45.255000000000003</v>
      </c>
      <c r="M801" s="27">
        <f t="shared" si="291"/>
        <v>1087.4263163689998</v>
      </c>
      <c r="N801" s="27">
        <f t="shared" si="291"/>
        <v>0</v>
      </c>
      <c r="O801" s="27">
        <f t="shared" si="291"/>
        <v>193.36817358899998</v>
      </c>
      <c r="P801" s="27">
        <f t="shared" si="291"/>
        <v>1050.54004166</v>
      </c>
      <c r="Q801" s="27">
        <f t="shared" si="291"/>
        <v>35.563426300000003</v>
      </c>
      <c r="R801" s="27">
        <f t="shared" si="291"/>
        <v>849.20765535999988</v>
      </c>
      <c r="S801" s="27">
        <f t="shared" si="291"/>
        <v>0</v>
      </c>
      <c r="T801" s="27">
        <f t="shared" si="291"/>
        <v>165.76895999999999</v>
      </c>
      <c r="U801" s="27" t="s">
        <v>55</v>
      </c>
      <c r="V801" s="27">
        <f>SUM(V802:V812)</f>
        <v>494.44755605000012</v>
      </c>
      <c r="W801" s="27" t="s">
        <v>55</v>
      </c>
      <c r="X801" s="27">
        <f>SUM(X802:X812)</f>
        <v>655.22821518800004</v>
      </c>
      <c r="Y801" s="27" t="s">
        <v>55</v>
      </c>
      <c r="Z801" s="27">
        <f>SUM(Z802:Z812)</f>
        <v>388.96130518999996</v>
      </c>
      <c r="AA801" s="27">
        <f t="shared" ref="AA801:AN801" si="292">SUM(AA802:AA812)</f>
        <v>95.767765969999999</v>
      </c>
      <c r="AB801" s="27">
        <f t="shared" si="292"/>
        <v>95.767765969999999</v>
      </c>
      <c r="AC801" s="27">
        <f t="shared" si="292"/>
        <v>94.497236409999999</v>
      </c>
      <c r="AD801" s="27">
        <f t="shared" si="292"/>
        <v>85.254698110000007</v>
      </c>
      <c r="AE801" s="27">
        <f t="shared" si="292"/>
        <v>172.63302573000001</v>
      </c>
      <c r="AF801" s="27">
        <f t="shared" si="292"/>
        <v>114.55463781</v>
      </c>
      <c r="AG801" s="27">
        <f t="shared" si="292"/>
        <v>64.462001607999994</v>
      </c>
      <c r="AH801" s="27">
        <f t="shared" si="292"/>
        <v>0</v>
      </c>
      <c r="AI801" s="27">
        <f t="shared" si="292"/>
        <v>101.2450972</v>
      </c>
      <c r="AJ801" s="27">
        <f t="shared" si="292"/>
        <v>0</v>
      </c>
      <c r="AK801" s="27">
        <f t="shared" si="292"/>
        <v>156.49709816000001</v>
      </c>
      <c r="AL801" s="27">
        <f t="shared" si="292"/>
        <v>122.77138830000001</v>
      </c>
      <c r="AM801" s="27">
        <f t="shared" si="292"/>
        <v>589.33445910800003</v>
      </c>
      <c r="AN801" s="27">
        <f t="shared" si="292"/>
        <v>322.58072421999998</v>
      </c>
      <c r="AO801" s="28" t="s">
        <v>55</v>
      </c>
    </row>
    <row r="802" spans="1:41" s="5" customFormat="1" ht="31.5" x14ac:dyDescent="0.25">
      <c r="A802" s="30" t="s">
        <v>1420</v>
      </c>
      <c r="B802" s="41" t="s">
        <v>1421</v>
      </c>
      <c r="C802" s="53" t="s">
        <v>1422</v>
      </c>
      <c r="D802" s="33" t="s">
        <v>80</v>
      </c>
      <c r="E802" s="34">
        <v>2018</v>
      </c>
      <c r="F802" s="34">
        <v>2024</v>
      </c>
      <c r="G802" s="34" t="s">
        <v>55</v>
      </c>
      <c r="H802" s="35">
        <v>222.27383</v>
      </c>
      <c r="I802" s="35">
        <v>222.27383</v>
      </c>
      <c r="J802" s="35">
        <f>0.3084263</f>
        <v>0.30842629999999999</v>
      </c>
      <c r="K802" s="35">
        <v>250.39654233799999</v>
      </c>
      <c r="L802" s="35">
        <v>0</v>
      </c>
      <c r="M802" s="35">
        <v>223.39654233799999</v>
      </c>
      <c r="N802" s="35">
        <v>0</v>
      </c>
      <c r="O802" s="35">
        <v>27</v>
      </c>
      <c r="P802" s="35">
        <f>J802+AN802+AB802</f>
        <v>2.8853457499999999</v>
      </c>
      <c r="Q802" s="35">
        <v>0.30842629999999999</v>
      </c>
      <c r="R802" s="35">
        <f t="shared" ref="R802:R812" si="293">P802-Q802-T802-S802</f>
        <v>2.5769194500000001</v>
      </c>
      <c r="S802" s="35">
        <v>0</v>
      </c>
      <c r="T802" s="35">
        <v>0</v>
      </c>
      <c r="U802" s="35" t="s">
        <v>55</v>
      </c>
      <c r="V802" s="35">
        <v>78.636919490000011</v>
      </c>
      <c r="W802" s="35" t="s">
        <v>55</v>
      </c>
      <c r="X802" s="35">
        <v>247.51119658799999</v>
      </c>
      <c r="Y802" s="35" t="s">
        <v>55</v>
      </c>
      <c r="Z802" s="35">
        <f>P802-J802-AB802-AD802</f>
        <v>0</v>
      </c>
      <c r="AA802" s="35">
        <v>2.5769194500000001</v>
      </c>
      <c r="AB802" s="35">
        <v>2.5769194500000001</v>
      </c>
      <c r="AC802" s="35">
        <v>0</v>
      </c>
      <c r="AD802" s="35">
        <v>0</v>
      </c>
      <c r="AE802" s="35">
        <v>58.078387920000004</v>
      </c>
      <c r="AF802" s="35">
        <v>0</v>
      </c>
      <c r="AG802" s="35">
        <v>64.462001607999994</v>
      </c>
      <c r="AH802" s="35">
        <v>0</v>
      </c>
      <c r="AI802" s="35">
        <v>101.2450972</v>
      </c>
      <c r="AJ802" s="35">
        <v>0</v>
      </c>
      <c r="AK802" s="35">
        <v>23.725709859999998</v>
      </c>
      <c r="AL802" s="35">
        <v>0</v>
      </c>
      <c r="AM802" s="35">
        <f t="shared" ref="AM802:AN804" si="294">AG802+AI802+AK802+AC802+AE802</f>
        <v>247.51119658800002</v>
      </c>
      <c r="AN802" s="35">
        <f t="shared" si="294"/>
        <v>0</v>
      </c>
      <c r="AO802" s="36" t="s">
        <v>2566</v>
      </c>
    </row>
    <row r="803" spans="1:41" s="5" customFormat="1" ht="31.5" x14ac:dyDescent="0.25">
      <c r="A803" s="30" t="s">
        <v>1420</v>
      </c>
      <c r="B803" s="41" t="s">
        <v>1423</v>
      </c>
      <c r="C803" s="53" t="s">
        <v>1424</v>
      </c>
      <c r="D803" s="46" t="s">
        <v>80</v>
      </c>
      <c r="E803" s="34">
        <v>2011</v>
      </c>
      <c r="F803" s="34">
        <v>2022</v>
      </c>
      <c r="G803" s="34">
        <v>2022</v>
      </c>
      <c r="H803" s="35">
        <f>1146.1692584/1.18</f>
        <v>971.32988</v>
      </c>
      <c r="I803" s="35">
        <f>1146.1692584/1.18</f>
        <v>971.32988</v>
      </c>
      <c r="J803" s="35">
        <f>444.96223439</f>
        <v>444.96223438999999</v>
      </c>
      <c r="K803" s="35">
        <v>574.74881531000005</v>
      </c>
      <c r="L803" s="35">
        <v>22.393000000000001</v>
      </c>
      <c r="M803" s="35">
        <v>402.83185531000004</v>
      </c>
      <c r="N803" s="35">
        <v>0</v>
      </c>
      <c r="O803" s="35">
        <v>149.52395999999999</v>
      </c>
      <c r="P803" s="35">
        <f>J803+AN803+AB803</f>
        <v>574.74881530999994</v>
      </c>
      <c r="Q803" s="35">
        <v>22.393000000000001</v>
      </c>
      <c r="R803" s="35">
        <f t="shared" si="293"/>
        <v>402.83185530999992</v>
      </c>
      <c r="S803" s="35">
        <v>0</v>
      </c>
      <c r="T803" s="35">
        <v>149.52395999999999</v>
      </c>
      <c r="U803" s="35" t="s">
        <v>55</v>
      </c>
      <c r="V803" s="35">
        <v>129.78658092000006</v>
      </c>
      <c r="W803" s="35" t="s">
        <v>55</v>
      </c>
      <c r="X803" s="35">
        <v>94.554637810000003</v>
      </c>
      <c r="Y803" s="35" t="s">
        <v>55</v>
      </c>
      <c r="Z803" s="35">
        <f>AN803-AD803</f>
        <v>94.554637810000003</v>
      </c>
      <c r="AA803" s="35">
        <v>35.231943110000003</v>
      </c>
      <c r="AB803" s="35">
        <v>35.231943110000003</v>
      </c>
      <c r="AC803" s="35">
        <v>0</v>
      </c>
      <c r="AD803" s="35">
        <v>0</v>
      </c>
      <c r="AE803" s="35">
        <v>94.554637810000003</v>
      </c>
      <c r="AF803" s="35">
        <v>94.554637810000003</v>
      </c>
      <c r="AG803" s="35">
        <v>0</v>
      </c>
      <c r="AH803" s="35">
        <v>0</v>
      </c>
      <c r="AI803" s="35">
        <v>0</v>
      </c>
      <c r="AJ803" s="35">
        <v>0</v>
      </c>
      <c r="AK803" s="35">
        <v>0</v>
      </c>
      <c r="AL803" s="35">
        <v>0</v>
      </c>
      <c r="AM803" s="35">
        <f t="shared" si="294"/>
        <v>94.554637810000003</v>
      </c>
      <c r="AN803" s="35">
        <f t="shared" si="294"/>
        <v>94.554637810000003</v>
      </c>
      <c r="AO803" s="36" t="s">
        <v>2539</v>
      </c>
    </row>
    <row r="804" spans="1:41" s="5" customFormat="1" ht="31.5" x14ac:dyDescent="0.25">
      <c r="A804" s="30" t="s">
        <v>1420</v>
      </c>
      <c r="B804" s="41" t="s">
        <v>1425</v>
      </c>
      <c r="C804" s="53" t="s">
        <v>1426</v>
      </c>
      <c r="D804" s="46" t="s">
        <v>80</v>
      </c>
      <c r="E804" s="34">
        <v>2016</v>
      </c>
      <c r="F804" s="34">
        <v>2026</v>
      </c>
      <c r="G804" s="34">
        <v>2027</v>
      </c>
      <c r="H804" s="35">
        <v>377.02107000000001</v>
      </c>
      <c r="I804" s="35">
        <v>377.02107000000001</v>
      </c>
      <c r="J804" s="35">
        <f>35.2856117</f>
        <v>35.285611699999997</v>
      </c>
      <c r="K804" s="35">
        <v>452.56149730999999</v>
      </c>
      <c r="L804" s="35">
        <v>12.862</v>
      </c>
      <c r="M804" s="35">
        <v>423.45449730999997</v>
      </c>
      <c r="N804" s="35">
        <v>0</v>
      </c>
      <c r="O804" s="35">
        <v>16.245000000000001</v>
      </c>
      <c r="P804" s="35">
        <v>452.56149730999999</v>
      </c>
      <c r="Q804" s="35">
        <v>12.862</v>
      </c>
      <c r="R804" s="35">
        <f t="shared" si="293"/>
        <v>423.45449730999997</v>
      </c>
      <c r="S804" s="35">
        <v>0</v>
      </c>
      <c r="T804" s="35">
        <v>16.245000000000001</v>
      </c>
      <c r="U804" s="35" t="s">
        <v>55</v>
      </c>
      <c r="V804" s="35">
        <v>285.68205563999999</v>
      </c>
      <c r="W804" s="35" t="s">
        <v>55</v>
      </c>
      <c r="X804" s="35">
        <v>265.16174579</v>
      </c>
      <c r="Y804" s="35" t="s">
        <v>55</v>
      </c>
      <c r="Z804" s="35">
        <f>P804-J804-AB804-AD804</f>
        <v>274.40666737999999</v>
      </c>
      <c r="AA804" s="35">
        <v>57.958903409999998</v>
      </c>
      <c r="AB804" s="35">
        <v>57.958903409999998</v>
      </c>
      <c r="AC804" s="35">
        <v>94.155236410000001</v>
      </c>
      <c r="AD804" s="35">
        <v>84.910314819999996</v>
      </c>
      <c r="AE804" s="35">
        <v>0</v>
      </c>
      <c r="AF804" s="35">
        <v>0</v>
      </c>
      <c r="AG804" s="35">
        <v>0</v>
      </c>
      <c r="AH804" s="35">
        <v>0</v>
      </c>
      <c r="AI804" s="35">
        <v>0</v>
      </c>
      <c r="AJ804" s="35">
        <v>0</v>
      </c>
      <c r="AK804" s="35">
        <v>122.77138830000001</v>
      </c>
      <c r="AL804" s="35">
        <v>122.77138830000001</v>
      </c>
      <c r="AM804" s="35">
        <f t="shared" si="294"/>
        <v>216.92662471</v>
      </c>
      <c r="AN804" s="35">
        <f t="shared" si="294"/>
        <v>207.68170312000001</v>
      </c>
      <c r="AO804" s="36" t="s">
        <v>2598</v>
      </c>
    </row>
    <row r="805" spans="1:41" s="5" customFormat="1" ht="15.75" x14ac:dyDescent="0.25">
      <c r="A805" s="30" t="s">
        <v>1420</v>
      </c>
      <c r="B805" s="41" t="s">
        <v>2792</v>
      </c>
      <c r="C805" s="56" t="s">
        <v>2793</v>
      </c>
      <c r="D805" s="33" t="s">
        <v>124</v>
      </c>
      <c r="E805" s="34">
        <v>2023</v>
      </c>
      <c r="F805" s="34" t="s">
        <v>55</v>
      </c>
      <c r="G805" s="34" t="s">
        <v>55</v>
      </c>
      <c r="H805" s="35" t="s">
        <v>55</v>
      </c>
      <c r="I805" s="35" t="s">
        <v>55</v>
      </c>
      <c r="J805" s="35">
        <v>0</v>
      </c>
      <c r="K805" s="35">
        <v>0</v>
      </c>
      <c r="L805" s="35">
        <v>0</v>
      </c>
      <c r="M805" s="35">
        <v>0</v>
      </c>
      <c r="N805" s="35">
        <v>0</v>
      </c>
      <c r="O805" s="35">
        <v>0</v>
      </c>
      <c r="P805" s="35">
        <v>0</v>
      </c>
      <c r="Q805" s="35">
        <v>0</v>
      </c>
      <c r="R805" s="35">
        <v>0</v>
      </c>
      <c r="S805" s="35">
        <v>0</v>
      </c>
      <c r="T805" s="35">
        <v>0</v>
      </c>
      <c r="U805" s="35" t="s">
        <v>55</v>
      </c>
      <c r="V805" s="35">
        <v>0</v>
      </c>
      <c r="W805" s="35" t="s">
        <v>55</v>
      </c>
      <c r="X805" s="35">
        <v>0</v>
      </c>
      <c r="Y805" s="35" t="s">
        <v>55</v>
      </c>
      <c r="Z805" s="35">
        <f>P805-J805-AB805-AD805</f>
        <v>0</v>
      </c>
      <c r="AA805" s="35">
        <v>0</v>
      </c>
      <c r="AB805" s="35">
        <v>0</v>
      </c>
      <c r="AC805" s="35">
        <v>0</v>
      </c>
      <c r="AD805" s="35">
        <v>0</v>
      </c>
      <c r="AE805" s="35">
        <v>0</v>
      </c>
      <c r="AF805" s="35">
        <v>0</v>
      </c>
      <c r="AG805" s="35">
        <v>0</v>
      </c>
      <c r="AH805" s="35">
        <v>0</v>
      </c>
      <c r="AI805" s="35">
        <v>0</v>
      </c>
      <c r="AJ805" s="35">
        <v>0</v>
      </c>
      <c r="AK805" s="35">
        <v>0</v>
      </c>
      <c r="AL805" s="35">
        <v>0</v>
      </c>
      <c r="AM805" s="35">
        <v>0</v>
      </c>
      <c r="AN805" s="35">
        <v>0</v>
      </c>
      <c r="AO805" s="36" t="s">
        <v>2540</v>
      </c>
    </row>
    <row r="806" spans="1:41" s="5" customFormat="1" ht="15.75" x14ac:dyDescent="0.25">
      <c r="A806" s="30" t="s">
        <v>1420</v>
      </c>
      <c r="B806" s="41" t="s">
        <v>2794</v>
      </c>
      <c r="C806" s="56" t="s">
        <v>2795</v>
      </c>
      <c r="D806" s="33" t="s">
        <v>100</v>
      </c>
      <c r="E806" s="34">
        <v>2020</v>
      </c>
      <c r="F806" s="34" t="s">
        <v>55</v>
      </c>
      <c r="G806" s="34" t="s">
        <v>55</v>
      </c>
      <c r="H806" s="35" t="s">
        <v>55</v>
      </c>
      <c r="I806" s="35" t="s">
        <v>55</v>
      </c>
      <c r="J806" s="35">
        <v>0</v>
      </c>
      <c r="K806" s="35">
        <v>0</v>
      </c>
      <c r="L806" s="35">
        <v>0</v>
      </c>
      <c r="M806" s="35">
        <v>0</v>
      </c>
      <c r="N806" s="35">
        <v>0</v>
      </c>
      <c r="O806" s="35">
        <v>0</v>
      </c>
      <c r="P806" s="35">
        <v>0</v>
      </c>
      <c r="Q806" s="35">
        <v>0</v>
      </c>
      <c r="R806" s="35">
        <v>0</v>
      </c>
      <c r="S806" s="35">
        <v>0</v>
      </c>
      <c r="T806" s="35">
        <v>0</v>
      </c>
      <c r="U806" s="35" t="s">
        <v>55</v>
      </c>
      <c r="V806" s="35">
        <v>0</v>
      </c>
      <c r="W806" s="35" t="s">
        <v>55</v>
      </c>
      <c r="X806" s="35">
        <v>0</v>
      </c>
      <c r="Y806" s="35" t="s">
        <v>55</v>
      </c>
      <c r="Z806" s="35">
        <f>P806-J806-AB806-AD806</f>
        <v>0</v>
      </c>
      <c r="AA806" s="35">
        <v>0</v>
      </c>
      <c r="AB806" s="35">
        <v>0</v>
      </c>
      <c r="AC806" s="35">
        <v>0</v>
      </c>
      <c r="AD806" s="35">
        <v>0</v>
      </c>
      <c r="AE806" s="35">
        <v>0</v>
      </c>
      <c r="AF806" s="35">
        <v>0</v>
      </c>
      <c r="AG806" s="35">
        <v>0</v>
      </c>
      <c r="AH806" s="35">
        <v>0</v>
      </c>
      <c r="AI806" s="35">
        <v>0</v>
      </c>
      <c r="AJ806" s="35">
        <v>0</v>
      </c>
      <c r="AK806" s="35">
        <v>0</v>
      </c>
      <c r="AL806" s="35">
        <v>0</v>
      </c>
      <c r="AM806" s="35">
        <v>0</v>
      </c>
      <c r="AN806" s="35">
        <v>0</v>
      </c>
      <c r="AO806" s="36" t="s">
        <v>2540</v>
      </c>
    </row>
    <row r="807" spans="1:41" s="5" customFormat="1" ht="63" x14ac:dyDescent="0.25">
      <c r="A807" s="30" t="s">
        <v>1420</v>
      </c>
      <c r="B807" s="31" t="s">
        <v>1427</v>
      </c>
      <c r="C807" s="53" t="s">
        <v>1428</v>
      </c>
      <c r="D807" s="33" t="s">
        <v>97</v>
      </c>
      <c r="E807" s="34">
        <v>2020</v>
      </c>
      <c r="F807" s="43">
        <v>2020</v>
      </c>
      <c r="G807" s="43" t="s">
        <v>55</v>
      </c>
      <c r="H807" s="35" t="s">
        <v>55</v>
      </c>
      <c r="I807" s="35" t="s">
        <v>55</v>
      </c>
      <c r="J807" s="35">
        <v>0</v>
      </c>
      <c r="K807" s="35">
        <v>0.107</v>
      </c>
      <c r="L807" s="35">
        <v>0</v>
      </c>
      <c r="M807" s="35">
        <v>0.107</v>
      </c>
      <c r="N807" s="35">
        <v>0</v>
      </c>
      <c r="O807" s="35">
        <v>0</v>
      </c>
      <c r="P807" s="35">
        <f t="shared" ref="P807:P812" si="295">J807+AN807+AB807</f>
        <v>9.6500500000000003E-2</v>
      </c>
      <c r="Q807" s="35">
        <v>0</v>
      </c>
      <c r="R807" s="35">
        <f t="shared" si="293"/>
        <v>9.6500500000000003E-2</v>
      </c>
      <c r="S807" s="35">
        <v>0</v>
      </c>
      <c r="T807" s="35">
        <v>0</v>
      </c>
      <c r="U807" s="35" t="s">
        <v>55</v>
      </c>
      <c r="V807" s="35">
        <v>0.107</v>
      </c>
      <c r="W807" s="35" t="s">
        <v>55</v>
      </c>
      <c r="X807" s="35">
        <v>0</v>
      </c>
      <c r="Y807" s="35" t="s">
        <v>55</v>
      </c>
      <c r="Z807" s="35">
        <f>P807-J807-AB807-AD807</f>
        <v>0</v>
      </c>
      <c r="AA807" s="35">
        <v>0</v>
      </c>
      <c r="AB807" s="35">
        <v>0</v>
      </c>
      <c r="AC807" s="35">
        <v>0.107</v>
      </c>
      <c r="AD807" s="35">
        <v>9.6500500000000003E-2</v>
      </c>
      <c r="AE807" s="35">
        <v>0</v>
      </c>
      <c r="AF807" s="35">
        <v>0</v>
      </c>
      <c r="AG807" s="35">
        <v>0</v>
      </c>
      <c r="AH807" s="35">
        <v>0</v>
      </c>
      <c r="AI807" s="35">
        <v>0</v>
      </c>
      <c r="AJ807" s="35">
        <v>0</v>
      </c>
      <c r="AK807" s="35">
        <v>0</v>
      </c>
      <c r="AL807" s="35">
        <v>0</v>
      </c>
      <c r="AM807" s="35">
        <f t="shared" ref="AM807:AN812" si="296">AG807+AI807+AK807+AC807+AE807</f>
        <v>0.107</v>
      </c>
      <c r="AN807" s="35">
        <f t="shared" si="296"/>
        <v>9.6500500000000003E-2</v>
      </c>
      <c r="AO807" s="36" t="s">
        <v>2565</v>
      </c>
    </row>
    <row r="808" spans="1:41" s="5" customFormat="1" ht="31.5" x14ac:dyDescent="0.25">
      <c r="A808" s="30" t="s">
        <v>1420</v>
      </c>
      <c r="B808" s="31" t="s">
        <v>1429</v>
      </c>
      <c r="C808" s="53" t="s">
        <v>1430</v>
      </c>
      <c r="D808" s="33" t="s">
        <v>97</v>
      </c>
      <c r="E808" s="34">
        <v>2020</v>
      </c>
      <c r="F808" s="43">
        <v>2020</v>
      </c>
      <c r="G808" s="43">
        <v>2020</v>
      </c>
      <c r="H808" s="35" t="s">
        <v>55</v>
      </c>
      <c r="I808" s="35" t="s">
        <v>55</v>
      </c>
      <c r="J808" s="35">
        <v>0</v>
      </c>
      <c r="K808" s="35">
        <v>0.11</v>
      </c>
      <c r="L808" s="35">
        <v>0</v>
      </c>
      <c r="M808" s="35">
        <v>0.11</v>
      </c>
      <c r="N808" s="35">
        <v>0</v>
      </c>
      <c r="O808" s="35">
        <v>0</v>
      </c>
      <c r="P808" s="35">
        <f t="shared" si="295"/>
        <v>9.818789E-2</v>
      </c>
      <c r="Q808" s="35">
        <v>0</v>
      </c>
      <c r="R808" s="35">
        <f t="shared" si="293"/>
        <v>9.818789E-2</v>
      </c>
      <c r="S808" s="35">
        <v>0</v>
      </c>
      <c r="T808" s="35">
        <v>0</v>
      </c>
      <c r="U808" s="35" t="s">
        <v>55</v>
      </c>
      <c r="V808" s="35">
        <v>0.11</v>
      </c>
      <c r="W808" s="35" t="s">
        <v>55</v>
      </c>
      <c r="X808" s="35">
        <v>0</v>
      </c>
      <c r="Y808" s="35" t="s">
        <v>55</v>
      </c>
      <c r="Z808" s="35">
        <f>AN808-AD808</f>
        <v>0</v>
      </c>
      <c r="AA808" s="35">
        <v>0</v>
      </c>
      <c r="AB808" s="35">
        <v>0</v>
      </c>
      <c r="AC808" s="35">
        <v>0.11</v>
      </c>
      <c r="AD808" s="35">
        <v>9.818789E-2</v>
      </c>
      <c r="AE808" s="35">
        <v>0</v>
      </c>
      <c r="AF808" s="35">
        <v>0</v>
      </c>
      <c r="AG808" s="35">
        <v>0</v>
      </c>
      <c r="AH808" s="35">
        <v>0</v>
      </c>
      <c r="AI808" s="35">
        <v>0</v>
      </c>
      <c r="AJ808" s="35">
        <v>0</v>
      </c>
      <c r="AK808" s="35">
        <v>0</v>
      </c>
      <c r="AL808" s="35">
        <v>0</v>
      </c>
      <c r="AM808" s="35">
        <f t="shared" si="296"/>
        <v>0.11</v>
      </c>
      <c r="AN808" s="35">
        <f t="shared" si="296"/>
        <v>9.818789E-2</v>
      </c>
      <c r="AO808" s="36" t="s">
        <v>2594</v>
      </c>
    </row>
    <row r="809" spans="1:41" s="5" customFormat="1" ht="31.5" x14ac:dyDescent="0.25">
      <c r="A809" s="30" t="s">
        <v>1420</v>
      </c>
      <c r="B809" s="31" t="s">
        <v>1431</v>
      </c>
      <c r="C809" s="53" t="s">
        <v>1432</v>
      </c>
      <c r="D809" s="33" t="s">
        <v>97</v>
      </c>
      <c r="E809" s="34">
        <v>2020</v>
      </c>
      <c r="F809" s="43">
        <v>2020</v>
      </c>
      <c r="G809" s="43">
        <v>2020</v>
      </c>
      <c r="H809" s="35" t="s">
        <v>55</v>
      </c>
      <c r="I809" s="35" t="s">
        <v>55</v>
      </c>
      <c r="J809" s="35">
        <v>0</v>
      </c>
      <c r="K809" s="35">
        <v>9.4E-2</v>
      </c>
      <c r="L809" s="35">
        <v>0</v>
      </c>
      <c r="M809" s="35">
        <v>9.4E-2</v>
      </c>
      <c r="N809" s="35">
        <v>0</v>
      </c>
      <c r="O809" s="35">
        <v>0</v>
      </c>
      <c r="P809" s="35">
        <f t="shared" si="295"/>
        <v>0.11726572</v>
      </c>
      <c r="Q809" s="35">
        <v>0</v>
      </c>
      <c r="R809" s="35">
        <f t="shared" si="293"/>
        <v>0.11726572</v>
      </c>
      <c r="S809" s="35">
        <v>0</v>
      </c>
      <c r="T809" s="35">
        <v>0</v>
      </c>
      <c r="U809" s="35" t="s">
        <v>55</v>
      </c>
      <c r="V809" s="35">
        <v>9.4E-2</v>
      </c>
      <c r="W809" s="35" t="s">
        <v>55</v>
      </c>
      <c r="X809" s="35">
        <v>0</v>
      </c>
      <c r="Y809" s="35" t="s">
        <v>55</v>
      </c>
      <c r="Z809" s="35">
        <f>AN809-AD809</f>
        <v>0</v>
      </c>
      <c r="AA809" s="35">
        <v>0</v>
      </c>
      <c r="AB809" s="35">
        <v>0</v>
      </c>
      <c r="AC809" s="35">
        <v>9.4E-2</v>
      </c>
      <c r="AD809" s="35">
        <v>0.11726572</v>
      </c>
      <c r="AE809" s="35">
        <v>0</v>
      </c>
      <c r="AF809" s="35">
        <v>0</v>
      </c>
      <c r="AG809" s="35">
        <v>0</v>
      </c>
      <c r="AH809" s="35">
        <v>0</v>
      </c>
      <c r="AI809" s="35">
        <v>0</v>
      </c>
      <c r="AJ809" s="35">
        <v>0</v>
      </c>
      <c r="AK809" s="35">
        <v>0</v>
      </c>
      <c r="AL809" s="35">
        <v>0</v>
      </c>
      <c r="AM809" s="35">
        <f t="shared" si="296"/>
        <v>9.4E-2</v>
      </c>
      <c r="AN809" s="35">
        <f t="shared" si="296"/>
        <v>0.11726572</v>
      </c>
      <c r="AO809" s="36" t="s">
        <v>2594</v>
      </c>
    </row>
    <row r="810" spans="1:41" s="5" customFormat="1" ht="31.5" x14ac:dyDescent="0.25">
      <c r="A810" s="30" t="s">
        <v>1420</v>
      </c>
      <c r="B810" s="31" t="s">
        <v>1433</v>
      </c>
      <c r="C810" s="53" t="s">
        <v>1434</v>
      </c>
      <c r="D810" s="33" t="s">
        <v>97</v>
      </c>
      <c r="E810" s="34">
        <v>2020</v>
      </c>
      <c r="F810" s="43">
        <v>2020</v>
      </c>
      <c r="G810" s="43">
        <v>2020</v>
      </c>
      <c r="H810" s="35" t="s">
        <v>55</v>
      </c>
      <c r="I810" s="35" t="s">
        <v>55</v>
      </c>
      <c r="J810" s="35">
        <v>0</v>
      </c>
      <c r="K810" s="35">
        <v>3.1E-2</v>
      </c>
      <c r="L810" s="35">
        <v>0</v>
      </c>
      <c r="M810" s="35">
        <v>3.1E-2</v>
      </c>
      <c r="N810" s="35">
        <v>0</v>
      </c>
      <c r="O810" s="35">
        <v>0</v>
      </c>
      <c r="P810" s="35">
        <f t="shared" si="295"/>
        <v>3.2429179999999995E-2</v>
      </c>
      <c r="Q810" s="35">
        <v>0</v>
      </c>
      <c r="R810" s="35">
        <f t="shared" si="293"/>
        <v>3.2429179999999995E-2</v>
      </c>
      <c r="S810" s="35">
        <v>0</v>
      </c>
      <c r="T810" s="35">
        <v>0</v>
      </c>
      <c r="U810" s="35" t="s">
        <v>55</v>
      </c>
      <c r="V810" s="35">
        <v>3.1E-2</v>
      </c>
      <c r="W810" s="35" t="s">
        <v>55</v>
      </c>
      <c r="X810" s="35">
        <v>0</v>
      </c>
      <c r="Y810" s="35" t="s">
        <v>55</v>
      </c>
      <c r="Z810" s="35">
        <f>AN810-AD810</f>
        <v>0</v>
      </c>
      <c r="AA810" s="35">
        <v>0</v>
      </c>
      <c r="AB810" s="35">
        <v>0</v>
      </c>
      <c r="AC810" s="35">
        <v>3.1E-2</v>
      </c>
      <c r="AD810" s="35">
        <v>3.2429179999999995E-2</v>
      </c>
      <c r="AE810" s="35">
        <v>0</v>
      </c>
      <c r="AF810" s="35">
        <v>0</v>
      </c>
      <c r="AG810" s="35">
        <v>0</v>
      </c>
      <c r="AH810" s="35">
        <v>0</v>
      </c>
      <c r="AI810" s="35">
        <v>0</v>
      </c>
      <c r="AJ810" s="35">
        <v>0</v>
      </c>
      <c r="AK810" s="35">
        <v>0</v>
      </c>
      <c r="AL810" s="35">
        <v>0</v>
      </c>
      <c r="AM810" s="35">
        <f t="shared" si="296"/>
        <v>3.1E-2</v>
      </c>
      <c r="AN810" s="35">
        <f t="shared" si="296"/>
        <v>3.2429179999999995E-2</v>
      </c>
      <c r="AO810" s="36" t="s">
        <v>2594</v>
      </c>
    </row>
    <row r="811" spans="1:41" s="5" customFormat="1" ht="31.5" x14ac:dyDescent="0.25">
      <c r="A811" s="30" t="s">
        <v>1420</v>
      </c>
      <c r="B811" s="47" t="s">
        <v>1435</v>
      </c>
      <c r="C811" s="68" t="s">
        <v>1436</v>
      </c>
      <c r="D811" s="42" t="s">
        <v>124</v>
      </c>
      <c r="E811" s="43">
        <v>2023</v>
      </c>
      <c r="F811" s="43">
        <v>2026</v>
      </c>
      <c r="G811" s="43" t="s">
        <v>55</v>
      </c>
      <c r="H811" s="35" t="s">
        <v>55</v>
      </c>
      <c r="I811" s="35" t="s">
        <v>55</v>
      </c>
      <c r="J811" s="35">
        <v>0</v>
      </c>
      <c r="K811" s="35">
        <v>28.000634999999999</v>
      </c>
      <c r="L811" s="35">
        <v>10</v>
      </c>
      <c r="M811" s="35">
        <v>17.401421410999998</v>
      </c>
      <c r="N811" s="35">
        <v>0</v>
      </c>
      <c r="O811" s="35">
        <v>0.59921358899999999</v>
      </c>
      <c r="P811" s="35">
        <f t="shared" si="295"/>
        <v>0</v>
      </c>
      <c r="Q811" s="35">
        <v>0</v>
      </c>
      <c r="R811" s="35">
        <f t="shared" si="293"/>
        <v>0</v>
      </c>
      <c r="S811" s="35">
        <v>0</v>
      </c>
      <c r="T811" s="35">
        <v>0</v>
      </c>
      <c r="U811" s="35" t="s">
        <v>55</v>
      </c>
      <c r="V811" s="35">
        <v>0</v>
      </c>
      <c r="W811" s="35" t="s">
        <v>55</v>
      </c>
      <c r="X811" s="35">
        <v>28.000634999999999</v>
      </c>
      <c r="Y811" s="35" t="s">
        <v>55</v>
      </c>
      <c r="Z811" s="35">
        <f>P811-J811-AB811-AD811</f>
        <v>0</v>
      </c>
      <c r="AA811" s="35">
        <v>0</v>
      </c>
      <c r="AB811" s="35">
        <v>0</v>
      </c>
      <c r="AC811" s="35">
        <v>0</v>
      </c>
      <c r="AD811" s="35">
        <v>0</v>
      </c>
      <c r="AE811" s="35">
        <v>0</v>
      </c>
      <c r="AF811" s="35">
        <v>0</v>
      </c>
      <c r="AG811" s="35">
        <v>0</v>
      </c>
      <c r="AH811" s="35">
        <v>0</v>
      </c>
      <c r="AI811" s="35">
        <v>0</v>
      </c>
      <c r="AJ811" s="35">
        <v>0</v>
      </c>
      <c r="AK811" s="35">
        <v>10</v>
      </c>
      <c r="AL811" s="35">
        <v>0</v>
      </c>
      <c r="AM811" s="35">
        <f t="shared" si="296"/>
        <v>10</v>
      </c>
      <c r="AN811" s="35">
        <f t="shared" si="296"/>
        <v>0</v>
      </c>
      <c r="AO811" s="36" t="s">
        <v>2566</v>
      </c>
    </row>
    <row r="812" spans="1:41" s="5" customFormat="1" ht="31.5" x14ac:dyDescent="0.25">
      <c r="A812" s="30" t="s">
        <v>1420</v>
      </c>
      <c r="B812" s="31" t="s">
        <v>1437</v>
      </c>
      <c r="C812" s="53" t="s">
        <v>1438</v>
      </c>
      <c r="D812" s="42" t="s">
        <v>124</v>
      </c>
      <c r="E812" s="43">
        <v>2021</v>
      </c>
      <c r="F812" s="43">
        <v>2021</v>
      </c>
      <c r="G812" s="43">
        <v>2022</v>
      </c>
      <c r="H812" s="35" t="s">
        <v>55</v>
      </c>
      <c r="I812" s="35" t="s">
        <v>55</v>
      </c>
      <c r="J812" s="35">
        <v>0</v>
      </c>
      <c r="K812" s="35">
        <v>20</v>
      </c>
      <c r="L812" s="35">
        <v>0</v>
      </c>
      <c r="M812" s="35">
        <v>20</v>
      </c>
      <c r="N812" s="35">
        <v>0</v>
      </c>
      <c r="O812" s="35">
        <v>0</v>
      </c>
      <c r="P812" s="35">
        <f t="shared" si="295"/>
        <v>20</v>
      </c>
      <c r="Q812" s="35">
        <v>0</v>
      </c>
      <c r="R812" s="35">
        <f t="shared" si="293"/>
        <v>20</v>
      </c>
      <c r="S812" s="35">
        <v>0</v>
      </c>
      <c r="T812" s="35">
        <v>0</v>
      </c>
      <c r="U812" s="35" t="s">
        <v>55</v>
      </c>
      <c r="V812" s="35">
        <v>0</v>
      </c>
      <c r="W812" s="35" t="s">
        <v>55</v>
      </c>
      <c r="X812" s="35">
        <v>20</v>
      </c>
      <c r="Y812" s="35" t="s">
        <v>55</v>
      </c>
      <c r="Z812" s="35">
        <f>AN812-AD812</f>
        <v>20</v>
      </c>
      <c r="AA812" s="35">
        <v>0</v>
      </c>
      <c r="AB812" s="35">
        <v>0</v>
      </c>
      <c r="AC812" s="35">
        <v>0</v>
      </c>
      <c r="AD812" s="35">
        <v>0</v>
      </c>
      <c r="AE812" s="35">
        <v>20</v>
      </c>
      <c r="AF812" s="35">
        <v>20</v>
      </c>
      <c r="AG812" s="35">
        <v>0</v>
      </c>
      <c r="AH812" s="35">
        <v>0</v>
      </c>
      <c r="AI812" s="35">
        <v>0</v>
      </c>
      <c r="AJ812" s="35">
        <v>0</v>
      </c>
      <c r="AK812" s="35">
        <v>0</v>
      </c>
      <c r="AL812" s="35">
        <v>0</v>
      </c>
      <c r="AM812" s="35">
        <f t="shared" si="296"/>
        <v>20</v>
      </c>
      <c r="AN812" s="35">
        <f t="shared" si="296"/>
        <v>20</v>
      </c>
      <c r="AO812" s="36" t="s">
        <v>2571</v>
      </c>
    </row>
    <row r="813" spans="1:41" s="5" customFormat="1" ht="31.5" x14ac:dyDescent="0.25">
      <c r="A813" s="23" t="s">
        <v>1439</v>
      </c>
      <c r="B813" s="24" t="s">
        <v>186</v>
      </c>
      <c r="C813" s="25" t="s">
        <v>54</v>
      </c>
      <c r="D813" s="26" t="s">
        <v>55</v>
      </c>
      <c r="E813" s="37" t="s">
        <v>55</v>
      </c>
      <c r="F813" s="37" t="s">
        <v>55</v>
      </c>
      <c r="G813" s="37" t="s">
        <v>55</v>
      </c>
      <c r="H813" s="27">
        <f t="shared" ref="H813:T813" si="297">H814+H845+H847+H917</f>
        <v>1587.6444154244066</v>
      </c>
      <c r="I813" s="27">
        <f t="shared" si="297"/>
        <v>1385.8501018644067</v>
      </c>
      <c r="J813" s="27">
        <f t="shared" si="297"/>
        <v>826.69958079000003</v>
      </c>
      <c r="K813" s="27">
        <f t="shared" si="297"/>
        <v>7009.2224685378451</v>
      </c>
      <c r="L813" s="27">
        <f t="shared" si="297"/>
        <v>95.722193860000004</v>
      </c>
      <c r="M813" s="27">
        <f t="shared" si="297"/>
        <v>5001.2552634433086</v>
      </c>
      <c r="N813" s="27">
        <f t="shared" si="297"/>
        <v>1617.5074049540249</v>
      </c>
      <c r="O813" s="27">
        <f t="shared" si="297"/>
        <v>294.73760628051269</v>
      </c>
      <c r="P813" s="27">
        <f t="shared" si="297"/>
        <v>4837.5335349994921</v>
      </c>
      <c r="Q813" s="27">
        <f t="shared" si="297"/>
        <v>81.992261450000001</v>
      </c>
      <c r="R813" s="27">
        <f t="shared" si="297"/>
        <v>4028.3518607294918</v>
      </c>
      <c r="S813" s="27">
        <f t="shared" si="297"/>
        <v>573.90413168000009</v>
      </c>
      <c r="T813" s="27">
        <f t="shared" si="297"/>
        <v>153.28528114</v>
      </c>
      <c r="U813" s="27" t="s">
        <v>55</v>
      </c>
      <c r="V813" s="27">
        <f>V814+V845+V847+V917</f>
        <v>6677.8964726580862</v>
      </c>
      <c r="W813" s="27" t="s">
        <v>55</v>
      </c>
      <c r="X813" s="27">
        <f>X814+X845+X847+X917</f>
        <v>5081.0280512888885</v>
      </c>
      <c r="Y813" s="27" t="s">
        <v>55</v>
      </c>
      <c r="Z813" s="27">
        <f t="shared" ref="Z813:AN813" si="298">Z814+Z845+Z847+Z917</f>
        <v>2914.5487253094916</v>
      </c>
      <c r="AA813" s="27">
        <f t="shared" si="298"/>
        <v>724.21714198999996</v>
      </c>
      <c r="AB813" s="27">
        <f t="shared" si="298"/>
        <v>724.21714198999996</v>
      </c>
      <c r="AC813" s="27">
        <f t="shared" si="298"/>
        <v>377.27769446895741</v>
      </c>
      <c r="AD813" s="27">
        <f t="shared" si="298"/>
        <v>372.06808690999998</v>
      </c>
      <c r="AE813" s="27">
        <f t="shared" si="298"/>
        <v>685.20309197999984</v>
      </c>
      <c r="AF813" s="27">
        <f t="shared" si="298"/>
        <v>395.89920979999999</v>
      </c>
      <c r="AG813" s="27">
        <f t="shared" si="298"/>
        <v>924.53117442999996</v>
      </c>
      <c r="AH813" s="27">
        <f t="shared" si="298"/>
        <v>789.98979896000014</v>
      </c>
      <c r="AI813" s="27">
        <f t="shared" si="298"/>
        <v>800.13656562999995</v>
      </c>
      <c r="AJ813" s="27">
        <f t="shared" si="298"/>
        <v>593.03031016</v>
      </c>
      <c r="AK813" s="27">
        <f t="shared" si="298"/>
        <v>646.12732969000001</v>
      </c>
      <c r="AL813" s="27">
        <f t="shared" si="298"/>
        <v>372.89668868999996</v>
      </c>
      <c r="AM813" s="27">
        <f t="shared" si="298"/>
        <v>3433.2758561989581</v>
      </c>
      <c r="AN813" s="27">
        <f t="shared" si="298"/>
        <v>2523.8840945199995</v>
      </c>
      <c r="AO813" s="28" t="s">
        <v>55</v>
      </c>
    </row>
    <row r="814" spans="1:41" s="5" customFormat="1" ht="31.5" x14ac:dyDescent="0.25">
      <c r="A814" s="23" t="s">
        <v>1440</v>
      </c>
      <c r="B814" s="24" t="s">
        <v>188</v>
      </c>
      <c r="C814" s="25" t="s">
        <v>54</v>
      </c>
      <c r="D814" s="26" t="s">
        <v>55</v>
      </c>
      <c r="E814" s="37" t="s">
        <v>55</v>
      </c>
      <c r="F814" s="37" t="s">
        <v>55</v>
      </c>
      <c r="G814" s="37" t="s">
        <v>55</v>
      </c>
      <c r="H814" s="27">
        <f t="shared" ref="H814:T814" si="299">SUM(H815:H844)</f>
        <v>0</v>
      </c>
      <c r="I814" s="27">
        <f t="shared" si="299"/>
        <v>0</v>
      </c>
      <c r="J814" s="27">
        <f t="shared" si="299"/>
        <v>721.90512741000009</v>
      </c>
      <c r="K814" s="27">
        <f t="shared" si="299"/>
        <v>1420.6337057599999</v>
      </c>
      <c r="L814" s="27">
        <f t="shared" si="299"/>
        <v>31.421000000000003</v>
      </c>
      <c r="M814" s="27">
        <f t="shared" si="299"/>
        <v>1234.22363825</v>
      </c>
      <c r="N814" s="27">
        <f t="shared" si="299"/>
        <v>92.321323829999997</v>
      </c>
      <c r="O814" s="27">
        <f t="shared" si="299"/>
        <v>62.667743680000001</v>
      </c>
      <c r="P814" s="27">
        <f t="shared" si="299"/>
        <v>1301.0147057599997</v>
      </c>
      <c r="Q814" s="27">
        <f t="shared" si="299"/>
        <v>30.926000000000002</v>
      </c>
      <c r="R814" s="27">
        <f t="shared" si="299"/>
        <v>1143.41840499</v>
      </c>
      <c r="S814" s="27">
        <f t="shared" si="299"/>
        <v>74.95346382999999</v>
      </c>
      <c r="T814" s="27">
        <f t="shared" si="299"/>
        <v>51.716836939999993</v>
      </c>
      <c r="U814" s="27" t="s">
        <v>55</v>
      </c>
      <c r="V814" s="27">
        <f>SUM(V815:V844)</f>
        <v>1734.0869846920405</v>
      </c>
      <c r="W814" s="27" t="s">
        <v>55</v>
      </c>
      <c r="X814" s="27">
        <f>SUM(X815:X844)</f>
        <v>216.01900000000001</v>
      </c>
      <c r="Y814" s="27" t="s">
        <v>55</v>
      </c>
      <c r="Z814" s="27">
        <f t="shared" ref="Z814:AN814" si="300">SUM(Z815:Z844)</f>
        <v>106.9</v>
      </c>
      <c r="AA814" s="27">
        <f t="shared" si="300"/>
        <v>429.53077102000003</v>
      </c>
      <c r="AB814" s="27">
        <f t="shared" si="300"/>
        <v>429.53077102000003</v>
      </c>
      <c r="AC814" s="27">
        <f t="shared" si="300"/>
        <v>53.178807329999998</v>
      </c>
      <c r="AD814" s="27">
        <f t="shared" si="300"/>
        <v>42.678807329999984</v>
      </c>
      <c r="AE814" s="27">
        <f t="shared" si="300"/>
        <v>65.079000000000008</v>
      </c>
      <c r="AF814" s="27">
        <f t="shared" si="300"/>
        <v>17</v>
      </c>
      <c r="AG814" s="27">
        <f t="shared" si="300"/>
        <v>150.94</v>
      </c>
      <c r="AH814" s="27">
        <f t="shared" si="300"/>
        <v>89.9</v>
      </c>
      <c r="AI814" s="27">
        <f t="shared" si="300"/>
        <v>0</v>
      </c>
      <c r="AJ814" s="27">
        <f t="shared" si="300"/>
        <v>0</v>
      </c>
      <c r="AK814" s="27">
        <f t="shared" si="300"/>
        <v>0</v>
      </c>
      <c r="AL814" s="27">
        <f t="shared" si="300"/>
        <v>0</v>
      </c>
      <c r="AM814" s="27">
        <f t="shared" si="300"/>
        <v>269.19780732999999</v>
      </c>
      <c r="AN814" s="27">
        <f t="shared" si="300"/>
        <v>149.57880732999999</v>
      </c>
      <c r="AO814" s="28" t="s">
        <v>55</v>
      </c>
    </row>
    <row r="815" spans="1:41" s="5" customFormat="1" ht="47.25" x14ac:dyDescent="0.25">
      <c r="A815" s="30" t="s">
        <v>1440</v>
      </c>
      <c r="B815" s="31" t="s">
        <v>1441</v>
      </c>
      <c r="C815" s="53" t="s">
        <v>1442</v>
      </c>
      <c r="D815" s="46" t="s">
        <v>97</v>
      </c>
      <c r="E815" s="34">
        <v>2015</v>
      </c>
      <c r="F815" s="34">
        <v>2020</v>
      </c>
      <c r="G815" s="34">
        <v>2020</v>
      </c>
      <c r="H815" s="35" t="s">
        <v>55</v>
      </c>
      <c r="I815" s="35" t="s">
        <v>55</v>
      </c>
      <c r="J815" s="35">
        <f>64.4355837</f>
        <v>64.435583699999995</v>
      </c>
      <c r="K815" s="44">
        <v>78.366464669999999</v>
      </c>
      <c r="L815" s="44">
        <v>5.9260000000000002</v>
      </c>
      <c r="M815" s="44">
        <v>50.047002899999995</v>
      </c>
      <c r="N815" s="60">
        <v>19.474431079999999</v>
      </c>
      <c r="O815" s="44">
        <v>2.91903069</v>
      </c>
      <c r="P815" s="35">
        <f>J815+AN815+AB815</f>
        <v>78.366464669999999</v>
      </c>
      <c r="Q815" s="35">
        <v>5.9260000000000002</v>
      </c>
      <c r="R815" s="35">
        <f t="shared" ref="R815:R838" si="301">P815-Q815-T815-S815</f>
        <v>50.047002899999995</v>
      </c>
      <c r="S815" s="35">
        <v>19.474431079999999</v>
      </c>
      <c r="T815" s="35">
        <v>2.91903069</v>
      </c>
      <c r="U815" s="35" t="s">
        <v>55</v>
      </c>
      <c r="V815" s="35">
        <v>12.185308070000005</v>
      </c>
      <c r="W815" s="35" t="s">
        <v>55</v>
      </c>
      <c r="X815" s="35">
        <v>0</v>
      </c>
      <c r="Y815" s="35" t="s">
        <v>55</v>
      </c>
      <c r="Z815" s="35">
        <f>AN815-AD815</f>
        <v>0</v>
      </c>
      <c r="AA815" s="35">
        <v>13.930880969999999</v>
      </c>
      <c r="AB815" s="35">
        <v>13.930880969999999</v>
      </c>
      <c r="AC815" s="35">
        <v>0</v>
      </c>
      <c r="AD815" s="35">
        <v>0</v>
      </c>
      <c r="AE815" s="35">
        <v>0</v>
      </c>
      <c r="AF815" s="35">
        <v>0</v>
      </c>
      <c r="AG815" s="35">
        <v>0</v>
      </c>
      <c r="AH815" s="35">
        <v>0</v>
      </c>
      <c r="AI815" s="35">
        <v>0</v>
      </c>
      <c r="AJ815" s="35">
        <v>0</v>
      </c>
      <c r="AK815" s="35">
        <v>0</v>
      </c>
      <c r="AL815" s="35">
        <v>0</v>
      </c>
      <c r="AM815" s="35">
        <f t="shared" ref="AM815:AN818" si="302">AG815+AI815+AK815+AC815+AE815</f>
        <v>0</v>
      </c>
      <c r="AN815" s="35">
        <f t="shared" si="302"/>
        <v>0</v>
      </c>
      <c r="AO815" s="36" t="s">
        <v>2539</v>
      </c>
    </row>
    <row r="816" spans="1:41" s="5" customFormat="1" ht="31.5" x14ac:dyDescent="0.25">
      <c r="A816" s="30" t="s">
        <v>1440</v>
      </c>
      <c r="B816" s="31" t="s">
        <v>1443</v>
      </c>
      <c r="C816" s="68" t="s">
        <v>1444</v>
      </c>
      <c r="D816" s="42" t="s">
        <v>124</v>
      </c>
      <c r="E816" s="43">
        <v>2021</v>
      </c>
      <c r="F816" s="43">
        <v>2021</v>
      </c>
      <c r="G816" s="43">
        <v>2022</v>
      </c>
      <c r="H816" s="35" t="s">
        <v>55</v>
      </c>
      <c r="I816" s="35" t="s">
        <v>55</v>
      </c>
      <c r="J816" s="35">
        <v>0</v>
      </c>
      <c r="K816" s="35">
        <v>5.5</v>
      </c>
      <c r="L816" s="35">
        <v>0</v>
      </c>
      <c r="M816" s="35">
        <v>5.5</v>
      </c>
      <c r="N816" s="35">
        <v>0</v>
      </c>
      <c r="O816" s="35">
        <v>0</v>
      </c>
      <c r="P816" s="35">
        <f>J816+AN816+AB816</f>
        <v>5.5</v>
      </c>
      <c r="Q816" s="35">
        <v>0</v>
      </c>
      <c r="R816" s="35">
        <f t="shared" si="301"/>
        <v>5.5</v>
      </c>
      <c r="S816" s="35">
        <v>0</v>
      </c>
      <c r="T816" s="35">
        <v>0</v>
      </c>
      <c r="U816" s="35" t="s">
        <v>55</v>
      </c>
      <c r="V816" s="35">
        <v>5.5</v>
      </c>
      <c r="W816" s="35" t="s">
        <v>55</v>
      </c>
      <c r="X816" s="35">
        <v>5.5</v>
      </c>
      <c r="Y816" s="35" t="s">
        <v>55</v>
      </c>
      <c r="Z816" s="35">
        <f>AN816-AD816</f>
        <v>5.5</v>
      </c>
      <c r="AA816" s="35">
        <v>0</v>
      </c>
      <c r="AB816" s="35">
        <v>0</v>
      </c>
      <c r="AC816" s="35">
        <v>0</v>
      </c>
      <c r="AD816" s="35">
        <v>0</v>
      </c>
      <c r="AE816" s="35">
        <v>5.5</v>
      </c>
      <c r="AF816" s="35">
        <v>5.5</v>
      </c>
      <c r="AG816" s="35">
        <v>0</v>
      </c>
      <c r="AH816" s="35">
        <v>0</v>
      </c>
      <c r="AI816" s="35">
        <v>0</v>
      </c>
      <c r="AJ816" s="35">
        <v>0</v>
      </c>
      <c r="AK816" s="35">
        <v>0</v>
      </c>
      <c r="AL816" s="35">
        <v>0</v>
      </c>
      <c r="AM816" s="35">
        <f t="shared" si="302"/>
        <v>5.5</v>
      </c>
      <c r="AN816" s="35">
        <f t="shared" si="302"/>
        <v>5.5</v>
      </c>
      <c r="AO816" s="36" t="s">
        <v>2571</v>
      </c>
    </row>
    <row r="817" spans="1:41" s="5" customFormat="1" ht="31.5" x14ac:dyDescent="0.25">
      <c r="A817" s="30" t="s">
        <v>1440</v>
      </c>
      <c r="B817" s="31" t="s">
        <v>1445</v>
      </c>
      <c r="C817" s="68" t="s">
        <v>1446</v>
      </c>
      <c r="D817" s="42" t="s">
        <v>124</v>
      </c>
      <c r="E817" s="43">
        <v>2021</v>
      </c>
      <c r="F817" s="43">
        <v>2021</v>
      </c>
      <c r="G817" s="43">
        <v>2021</v>
      </c>
      <c r="H817" s="35" t="s">
        <v>55</v>
      </c>
      <c r="I817" s="35" t="s">
        <v>55</v>
      </c>
      <c r="J817" s="35">
        <v>0</v>
      </c>
      <c r="K817" s="35">
        <v>1</v>
      </c>
      <c r="L817" s="35">
        <v>0</v>
      </c>
      <c r="M817" s="35">
        <v>1</v>
      </c>
      <c r="N817" s="35">
        <v>0</v>
      </c>
      <c r="O817" s="35">
        <v>0</v>
      </c>
      <c r="P817" s="35">
        <f>J817+AN817+AB817</f>
        <v>1</v>
      </c>
      <c r="Q817" s="35">
        <v>0</v>
      </c>
      <c r="R817" s="35">
        <f t="shared" si="301"/>
        <v>1</v>
      </c>
      <c r="S817" s="35">
        <v>0</v>
      </c>
      <c r="T817" s="35">
        <v>0</v>
      </c>
      <c r="U817" s="35" t="s">
        <v>55</v>
      </c>
      <c r="V817" s="35">
        <v>1</v>
      </c>
      <c r="W817" s="35" t="s">
        <v>55</v>
      </c>
      <c r="X817" s="35">
        <v>1</v>
      </c>
      <c r="Y817" s="35" t="s">
        <v>55</v>
      </c>
      <c r="Z817" s="35">
        <f>AN817-AD817</f>
        <v>1</v>
      </c>
      <c r="AA817" s="35">
        <v>0</v>
      </c>
      <c r="AB817" s="35">
        <v>0</v>
      </c>
      <c r="AC817" s="35">
        <v>0</v>
      </c>
      <c r="AD817" s="35">
        <v>0</v>
      </c>
      <c r="AE817" s="35">
        <v>1</v>
      </c>
      <c r="AF817" s="35">
        <v>1</v>
      </c>
      <c r="AG817" s="35">
        <v>0</v>
      </c>
      <c r="AH817" s="35">
        <v>0</v>
      </c>
      <c r="AI817" s="35">
        <v>0</v>
      </c>
      <c r="AJ817" s="35">
        <v>0</v>
      </c>
      <c r="AK817" s="35">
        <v>0</v>
      </c>
      <c r="AL817" s="35">
        <v>0</v>
      </c>
      <c r="AM817" s="35">
        <f t="shared" si="302"/>
        <v>1</v>
      </c>
      <c r="AN817" s="35">
        <f t="shared" si="302"/>
        <v>1</v>
      </c>
      <c r="AO817" s="36" t="s">
        <v>2539</v>
      </c>
    </row>
    <row r="818" spans="1:41" s="5" customFormat="1" ht="31.5" x14ac:dyDescent="0.25">
      <c r="A818" s="30" t="s">
        <v>1440</v>
      </c>
      <c r="B818" s="31" t="s">
        <v>1447</v>
      </c>
      <c r="C818" s="68" t="s">
        <v>1448</v>
      </c>
      <c r="D818" s="42" t="s">
        <v>100</v>
      </c>
      <c r="E818" s="43">
        <v>2021</v>
      </c>
      <c r="F818" s="43">
        <v>2023</v>
      </c>
      <c r="G818" s="43">
        <v>2023</v>
      </c>
      <c r="H818" s="35" t="s">
        <v>55</v>
      </c>
      <c r="I818" s="35" t="s">
        <v>55</v>
      </c>
      <c r="J818" s="35">
        <v>0</v>
      </c>
      <c r="K818" s="35">
        <v>69.8</v>
      </c>
      <c r="L818" s="35">
        <v>8</v>
      </c>
      <c r="M818" s="35">
        <v>60.3</v>
      </c>
      <c r="N818" s="35">
        <v>0</v>
      </c>
      <c r="O818" s="35">
        <v>1.5</v>
      </c>
      <c r="P818" s="35">
        <f>J818+AN818+AB818</f>
        <v>69.8</v>
      </c>
      <c r="Q818" s="35">
        <v>8</v>
      </c>
      <c r="R818" s="35">
        <f t="shared" si="301"/>
        <v>60.3</v>
      </c>
      <c r="S818" s="35">
        <v>0</v>
      </c>
      <c r="T818" s="35">
        <v>1.5</v>
      </c>
      <c r="U818" s="35" t="s">
        <v>55</v>
      </c>
      <c r="V818" s="35">
        <v>83</v>
      </c>
      <c r="W818" s="35" t="s">
        <v>55</v>
      </c>
      <c r="X818" s="35">
        <v>61.8</v>
      </c>
      <c r="Y818" s="35" t="s">
        <v>55</v>
      </c>
      <c r="Z818" s="35">
        <f>AN818-AD818</f>
        <v>69.8</v>
      </c>
      <c r="AA818" s="35">
        <v>0</v>
      </c>
      <c r="AB818" s="35">
        <v>0</v>
      </c>
      <c r="AC818" s="35">
        <v>8</v>
      </c>
      <c r="AD818" s="35">
        <v>0</v>
      </c>
      <c r="AE818" s="35">
        <v>0</v>
      </c>
      <c r="AF818" s="35">
        <v>8</v>
      </c>
      <c r="AG818" s="35">
        <v>61.8</v>
      </c>
      <c r="AH818" s="35">
        <v>61.8</v>
      </c>
      <c r="AI818" s="35">
        <v>0</v>
      </c>
      <c r="AJ818" s="35">
        <v>0</v>
      </c>
      <c r="AK818" s="35">
        <v>0</v>
      </c>
      <c r="AL818" s="35">
        <v>0</v>
      </c>
      <c r="AM818" s="35">
        <f t="shared" si="302"/>
        <v>69.8</v>
      </c>
      <c r="AN818" s="35">
        <f t="shared" si="302"/>
        <v>69.8</v>
      </c>
      <c r="AO818" s="36" t="s">
        <v>2551</v>
      </c>
    </row>
    <row r="819" spans="1:41" s="5" customFormat="1" ht="31.5" x14ac:dyDescent="0.25">
      <c r="A819" s="30" t="s">
        <v>1440</v>
      </c>
      <c r="B819" s="41" t="s">
        <v>2796</v>
      </c>
      <c r="C819" s="56" t="s">
        <v>2797</v>
      </c>
      <c r="D819" s="33" t="s">
        <v>100</v>
      </c>
      <c r="E819" s="34">
        <v>2020</v>
      </c>
      <c r="F819" s="34" t="s">
        <v>55</v>
      </c>
      <c r="G819" s="34" t="s">
        <v>55</v>
      </c>
      <c r="H819" s="35" t="s">
        <v>55</v>
      </c>
      <c r="I819" s="35" t="s">
        <v>55</v>
      </c>
      <c r="J819" s="35">
        <v>0</v>
      </c>
      <c r="K819" s="35">
        <v>0</v>
      </c>
      <c r="L819" s="35">
        <v>0</v>
      </c>
      <c r="M819" s="35">
        <v>0</v>
      </c>
      <c r="N819" s="35">
        <v>0</v>
      </c>
      <c r="O819" s="35">
        <v>0</v>
      </c>
      <c r="P819" s="35">
        <v>0</v>
      </c>
      <c r="Q819" s="35">
        <v>0</v>
      </c>
      <c r="R819" s="35">
        <v>0</v>
      </c>
      <c r="S819" s="35">
        <v>0</v>
      </c>
      <c r="T819" s="35">
        <v>0</v>
      </c>
      <c r="U819" s="35" t="s">
        <v>55</v>
      </c>
      <c r="V819" s="35">
        <v>0</v>
      </c>
      <c r="W819" s="35" t="s">
        <v>55</v>
      </c>
      <c r="X819" s="35">
        <v>0</v>
      </c>
      <c r="Y819" s="35" t="s">
        <v>55</v>
      </c>
      <c r="Z819" s="35">
        <f>P819-J819-AB819-AD819</f>
        <v>0</v>
      </c>
      <c r="AA819" s="35">
        <v>0</v>
      </c>
      <c r="AB819" s="35">
        <v>0</v>
      </c>
      <c r="AC819" s="35">
        <v>0</v>
      </c>
      <c r="AD819" s="35">
        <v>0</v>
      </c>
      <c r="AE819" s="35">
        <v>0</v>
      </c>
      <c r="AF819" s="35">
        <v>0</v>
      </c>
      <c r="AG819" s="35">
        <v>0</v>
      </c>
      <c r="AH819" s="35">
        <v>0</v>
      </c>
      <c r="AI819" s="35">
        <v>0</v>
      </c>
      <c r="AJ819" s="35">
        <v>0</v>
      </c>
      <c r="AK819" s="35">
        <v>0</v>
      </c>
      <c r="AL819" s="35">
        <v>0</v>
      </c>
      <c r="AM819" s="35">
        <v>0</v>
      </c>
      <c r="AN819" s="35">
        <v>0</v>
      </c>
      <c r="AO819" s="36" t="s">
        <v>2540</v>
      </c>
    </row>
    <row r="820" spans="1:41" s="5" customFormat="1" ht="31.5" x14ac:dyDescent="0.25">
      <c r="A820" s="30" t="s">
        <v>1440</v>
      </c>
      <c r="B820" s="31" t="s">
        <v>1449</v>
      </c>
      <c r="C820" s="68" t="s">
        <v>1450</v>
      </c>
      <c r="D820" s="42" t="s">
        <v>100</v>
      </c>
      <c r="E820" s="43">
        <v>2021</v>
      </c>
      <c r="F820" s="43">
        <v>2022</v>
      </c>
      <c r="G820" s="43">
        <v>2023</v>
      </c>
      <c r="H820" s="35" t="s">
        <v>55</v>
      </c>
      <c r="I820" s="35" t="s">
        <v>55</v>
      </c>
      <c r="J820" s="35">
        <v>0</v>
      </c>
      <c r="K820" s="35">
        <v>30.6</v>
      </c>
      <c r="L820" s="35">
        <v>15</v>
      </c>
      <c r="M820" s="35">
        <v>11.900000000000002</v>
      </c>
      <c r="N820" s="35">
        <v>0</v>
      </c>
      <c r="O820" s="35">
        <v>3.7</v>
      </c>
      <c r="P820" s="35">
        <f t="shared" ref="P820:P825" si="303">J820+AN820+AB820</f>
        <v>30.6</v>
      </c>
      <c r="Q820" s="35">
        <v>15</v>
      </c>
      <c r="R820" s="35">
        <f t="shared" si="301"/>
        <v>11.900000000000002</v>
      </c>
      <c r="S820" s="35">
        <v>0</v>
      </c>
      <c r="T820" s="35">
        <v>3.7</v>
      </c>
      <c r="U820" s="35" t="s">
        <v>55</v>
      </c>
      <c r="V820" s="35">
        <v>150</v>
      </c>
      <c r="W820" s="35" t="s">
        <v>55</v>
      </c>
      <c r="X820" s="35">
        <v>28.1</v>
      </c>
      <c r="Y820" s="35" t="s">
        <v>55</v>
      </c>
      <c r="Z820" s="35">
        <f>AN820-AD820</f>
        <v>30.6</v>
      </c>
      <c r="AA820" s="35">
        <v>0</v>
      </c>
      <c r="AB820" s="35">
        <v>0</v>
      </c>
      <c r="AC820" s="35">
        <v>2.5</v>
      </c>
      <c r="AD820" s="35">
        <v>0</v>
      </c>
      <c r="AE820" s="35">
        <v>0</v>
      </c>
      <c r="AF820" s="35">
        <v>2.5</v>
      </c>
      <c r="AG820" s="35">
        <v>28.1</v>
      </c>
      <c r="AH820" s="35">
        <v>28.1</v>
      </c>
      <c r="AI820" s="35">
        <v>0</v>
      </c>
      <c r="AJ820" s="35">
        <v>0</v>
      </c>
      <c r="AK820" s="35">
        <v>0</v>
      </c>
      <c r="AL820" s="35">
        <v>0</v>
      </c>
      <c r="AM820" s="35">
        <f t="shared" ref="AM820:AN825" si="304">AG820+AI820+AK820+AC820+AE820</f>
        <v>30.6</v>
      </c>
      <c r="AN820" s="35">
        <f t="shared" si="304"/>
        <v>30.6</v>
      </c>
      <c r="AO820" s="36" t="s">
        <v>2634</v>
      </c>
    </row>
    <row r="821" spans="1:41" s="5" customFormat="1" ht="31.5" x14ac:dyDescent="0.25">
      <c r="A821" s="30" t="s">
        <v>1440</v>
      </c>
      <c r="B821" s="41" t="s">
        <v>1451</v>
      </c>
      <c r="C821" s="53" t="s">
        <v>1452</v>
      </c>
      <c r="D821" s="42" t="s">
        <v>124</v>
      </c>
      <c r="E821" s="34">
        <v>2022</v>
      </c>
      <c r="F821" s="34">
        <v>2022</v>
      </c>
      <c r="G821" s="34" t="s">
        <v>55</v>
      </c>
      <c r="H821" s="35" t="s">
        <v>55</v>
      </c>
      <c r="I821" s="35" t="s">
        <v>55</v>
      </c>
      <c r="J821" s="35">
        <v>0</v>
      </c>
      <c r="K821" s="35">
        <v>119.619</v>
      </c>
      <c r="L821" s="35">
        <v>0</v>
      </c>
      <c r="M821" s="35">
        <v>111.619</v>
      </c>
      <c r="N821" s="35">
        <v>0</v>
      </c>
      <c r="O821" s="35">
        <v>8</v>
      </c>
      <c r="P821" s="35">
        <f t="shared" si="303"/>
        <v>0</v>
      </c>
      <c r="Q821" s="35">
        <v>0</v>
      </c>
      <c r="R821" s="35">
        <f t="shared" si="301"/>
        <v>0</v>
      </c>
      <c r="S821" s="35">
        <v>0</v>
      </c>
      <c r="T821" s="35">
        <v>0</v>
      </c>
      <c r="U821" s="35" t="s">
        <v>55</v>
      </c>
      <c r="V821" s="35">
        <v>119.619</v>
      </c>
      <c r="W821" s="35" t="s">
        <v>55</v>
      </c>
      <c r="X821" s="35">
        <v>119.619</v>
      </c>
      <c r="Y821" s="35" t="s">
        <v>55</v>
      </c>
      <c r="Z821" s="35">
        <f t="shared" ref="Z821:Z844" si="305">P821-J821-AB821-AD821</f>
        <v>0</v>
      </c>
      <c r="AA821" s="35">
        <v>0</v>
      </c>
      <c r="AB821" s="35">
        <v>0</v>
      </c>
      <c r="AC821" s="35">
        <v>0</v>
      </c>
      <c r="AD821" s="35">
        <v>0</v>
      </c>
      <c r="AE821" s="35">
        <v>58.579000000000001</v>
      </c>
      <c r="AF821" s="35">
        <v>0</v>
      </c>
      <c r="AG821" s="35">
        <v>61.04</v>
      </c>
      <c r="AH821" s="35">
        <v>0</v>
      </c>
      <c r="AI821" s="35">
        <v>0</v>
      </c>
      <c r="AJ821" s="35">
        <v>0</v>
      </c>
      <c r="AK821" s="35">
        <v>0</v>
      </c>
      <c r="AL821" s="35">
        <v>0</v>
      </c>
      <c r="AM821" s="35">
        <f t="shared" si="304"/>
        <v>119.619</v>
      </c>
      <c r="AN821" s="35">
        <f t="shared" si="304"/>
        <v>0</v>
      </c>
      <c r="AO821" s="36" t="s">
        <v>2559</v>
      </c>
    </row>
    <row r="822" spans="1:41" s="5" customFormat="1" ht="15.75" x14ac:dyDescent="0.25">
      <c r="A822" s="30" t="s">
        <v>1440</v>
      </c>
      <c r="B822" s="80" t="s">
        <v>1453</v>
      </c>
      <c r="C822" s="49" t="s">
        <v>1454</v>
      </c>
      <c r="D822" s="46" t="s">
        <v>115</v>
      </c>
      <c r="E822" s="34">
        <v>2015</v>
      </c>
      <c r="F822" s="34" t="s">
        <v>55</v>
      </c>
      <c r="G822" s="34" t="s">
        <v>55</v>
      </c>
      <c r="H822" s="35" t="s">
        <v>55</v>
      </c>
      <c r="I822" s="35" t="s">
        <v>55</v>
      </c>
      <c r="J822" s="81">
        <v>541.41342711000004</v>
      </c>
      <c r="K822" s="81">
        <v>765.72595279000006</v>
      </c>
      <c r="L822" s="81">
        <v>0</v>
      </c>
      <c r="M822" s="81">
        <v>723.81337846000008</v>
      </c>
      <c r="N822" s="81">
        <v>0</v>
      </c>
      <c r="O822" s="81">
        <v>41.912574329999998</v>
      </c>
      <c r="P822" s="35">
        <f t="shared" si="303"/>
        <v>765.72595279000006</v>
      </c>
      <c r="Q822" s="81">
        <v>0</v>
      </c>
      <c r="R822" s="35">
        <f t="shared" si="301"/>
        <v>723.81337846000008</v>
      </c>
      <c r="S822" s="81">
        <v>0</v>
      </c>
      <c r="T822" s="81">
        <v>41.912574329999998</v>
      </c>
      <c r="U822" s="35" t="s">
        <v>55</v>
      </c>
      <c r="V822" s="35">
        <v>858.75857307000001</v>
      </c>
      <c r="W822" s="35" t="s">
        <v>55</v>
      </c>
      <c r="X822" s="35">
        <v>0</v>
      </c>
      <c r="Y822" s="35" t="s">
        <v>55</v>
      </c>
      <c r="Z822" s="35">
        <f t="shared" si="305"/>
        <v>0</v>
      </c>
      <c r="AA822" s="35">
        <v>181.63371835000001</v>
      </c>
      <c r="AB822" s="35">
        <v>181.63371835000001</v>
      </c>
      <c r="AC822" s="35">
        <v>42.678807329999998</v>
      </c>
      <c r="AD822" s="35">
        <v>42.678807329999984</v>
      </c>
      <c r="AE822" s="35">
        <v>0</v>
      </c>
      <c r="AF822" s="35">
        <v>0</v>
      </c>
      <c r="AG822" s="35">
        <v>0</v>
      </c>
      <c r="AH822" s="35">
        <v>0</v>
      </c>
      <c r="AI822" s="35">
        <v>0</v>
      </c>
      <c r="AJ822" s="35">
        <v>0</v>
      </c>
      <c r="AK822" s="35">
        <v>0</v>
      </c>
      <c r="AL822" s="35">
        <v>0</v>
      </c>
      <c r="AM822" s="35">
        <f t="shared" si="304"/>
        <v>42.678807329999998</v>
      </c>
      <c r="AN822" s="35">
        <f t="shared" si="304"/>
        <v>42.678807329999984</v>
      </c>
      <c r="AO822" s="36" t="s">
        <v>2540</v>
      </c>
    </row>
    <row r="823" spans="1:41" s="5" customFormat="1" ht="15.75" x14ac:dyDescent="0.25">
      <c r="A823" s="30" t="s">
        <v>1440</v>
      </c>
      <c r="B823" s="82" t="s">
        <v>1455</v>
      </c>
      <c r="C823" s="83" t="s">
        <v>1456</v>
      </c>
      <c r="D823" s="46" t="s">
        <v>115</v>
      </c>
      <c r="E823" s="34">
        <v>2017</v>
      </c>
      <c r="F823" s="34" t="s">
        <v>55</v>
      </c>
      <c r="G823" s="34" t="s">
        <v>55</v>
      </c>
      <c r="H823" s="35" t="s">
        <v>55</v>
      </c>
      <c r="I823" s="35" t="s">
        <v>55</v>
      </c>
      <c r="J823" s="35">
        <v>0</v>
      </c>
      <c r="K823" s="35">
        <v>0</v>
      </c>
      <c r="L823" s="35">
        <v>0</v>
      </c>
      <c r="M823" s="35">
        <v>0</v>
      </c>
      <c r="N823" s="35">
        <v>0</v>
      </c>
      <c r="O823" s="35">
        <v>0</v>
      </c>
      <c r="P823" s="35">
        <f t="shared" si="303"/>
        <v>0</v>
      </c>
      <c r="Q823" s="35">
        <v>0</v>
      </c>
      <c r="R823" s="35">
        <f t="shared" si="301"/>
        <v>0</v>
      </c>
      <c r="S823" s="35">
        <v>0</v>
      </c>
      <c r="T823" s="35">
        <v>0</v>
      </c>
      <c r="U823" s="35" t="s">
        <v>55</v>
      </c>
      <c r="V823" s="35">
        <v>38.014000000000003</v>
      </c>
      <c r="W823" s="35" t="s">
        <v>55</v>
      </c>
      <c r="X823" s="35">
        <v>0</v>
      </c>
      <c r="Y823" s="35" t="s">
        <v>55</v>
      </c>
      <c r="Z823" s="35">
        <f t="shared" si="305"/>
        <v>0</v>
      </c>
      <c r="AA823" s="35">
        <v>0</v>
      </c>
      <c r="AB823" s="35">
        <v>0</v>
      </c>
      <c r="AC823" s="35">
        <v>0</v>
      </c>
      <c r="AD823" s="35">
        <v>0</v>
      </c>
      <c r="AE823" s="35">
        <v>0</v>
      </c>
      <c r="AF823" s="35">
        <v>0</v>
      </c>
      <c r="AG823" s="35">
        <v>0</v>
      </c>
      <c r="AH823" s="35">
        <v>0</v>
      </c>
      <c r="AI823" s="35">
        <v>0</v>
      </c>
      <c r="AJ823" s="35">
        <v>0</v>
      </c>
      <c r="AK823" s="35">
        <v>0</v>
      </c>
      <c r="AL823" s="35">
        <v>0</v>
      </c>
      <c r="AM823" s="35">
        <f t="shared" si="304"/>
        <v>0</v>
      </c>
      <c r="AN823" s="35">
        <f t="shared" si="304"/>
        <v>0</v>
      </c>
      <c r="AO823" s="36" t="s">
        <v>2540</v>
      </c>
    </row>
    <row r="824" spans="1:41" s="5" customFormat="1" ht="31.5" x14ac:dyDescent="0.25">
      <c r="A824" s="30" t="s">
        <v>1440</v>
      </c>
      <c r="B824" s="31" t="s">
        <v>1457</v>
      </c>
      <c r="C824" s="84" t="s">
        <v>1458</v>
      </c>
      <c r="D824" s="46" t="s">
        <v>115</v>
      </c>
      <c r="E824" s="34">
        <v>2019</v>
      </c>
      <c r="F824" s="34" t="s">
        <v>55</v>
      </c>
      <c r="G824" s="34" t="s">
        <v>55</v>
      </c>
      <c r="H824" s="35" t="s">
        <v>55</v>
      </c>
      <c r="I824" s="35" t="s">
        <v>55</v>
      </c>
      <c r="J824" s="35">
        <v>0</v>
      </c>
      <c r="K824" s="35">
        <v>19.1543587</v>
      </c>
      <c r="L824" s="35">
        <v>0</v>
      </c>
      <c r="M824" s="35">
        <v>7.5791907900000002</v>
      </c>
      <c r="N824" s="35">
        <v>11.447269</v>
      </c>
      <c r="O824" s="35">
        <v>0.12789891</v>
      </c>
      <c r="P824" s="35">
        <f t="shared" si="303"/>
        <v>19.1543587</v>
      </c>
      <c r="Q824" s="35">
        <v>0</v>
      </c>
      <c r="R824" s="35">
        <f t="shared" si="301"/>
        <v>19.1543587</v>
      </c>
      <c r="S824" s="35">
        <v>0</v>
      </c>
      <c r="T824" s="35">
        <v>0</v>
      </c>
      <c r="U824" s="35" t="s">
        <v>55</v>
      </c>
      <c r="V824" s="35">
        <v>61.233525</v>
      </c>
      <c r="W824" s="35" t="s">
        <v>55</v>
      </c>
      <c r="X824" s="35">
        <v>0</v>
      </c>
      <c r="Y824" s="35" t="s">
        <v>55</v>
      </c>
      <c r="Z824" s="35">
        <f t="shared" si="305"/>
        <v>0</v>
      </c>
      <c r="AA824" s="35">
        <v>19.1543587</v>
      </c>
      <c r="AB824" s="35">
        <v>19.1543587</v>
      </c>
      <c r="AC824" s="35">
        <v>0</v>
      </c>
      <c r="AD824" s="35">
        <v>0</v>
      </c>
      <c r="AE824" s="35">
        <v>0</v>
      </c>
      <c r="AF824" s="35">
        <v>0</v>
      </c>
      <c r="AG824" s="35">
        <v>0</v>
      </c>
      <c r="AH824" s="35">
        <v>0</v>
      </c>
      <c r="AI824" s="35">
        <v>0</v>
      </c>
      <c r="AJ824" s="35">
        <v>0</v>
      </c>
      <c r="AK824" s="35">
        <v>0</v>
      </c>
      <c r="AL824" s="35">
        <v>0</v>
      </c>
      <c r="AM824" s="35">
        <f t="shared" si="304"/>
        <v>0</v>
      </c>
      <c r="AN824" s="35">
        <f t="shared" si="304"/>
        <v>0</v>
      </c>
      <c r="AO824" s="36" t="s">
        <v>2540</v>
      </c>
    </row>
    <row r="825" spans="1:41" s="5" customFormat="1" ht="15.75" x14ac:dyDescent="0.25">
      <c r="A825" s="30" t="s">
        <v>1440</v>
      </c>
      <c r="B825" s="31" t="s">
        <v>1459</v>
      </c>
      <c r="C825" s="84" t="s">
        <v>1460</v>
      </c>
      <c r="D825" s="46" t="s">
        <v>115</v>
      </c>
      <c r="E825" s="34">
        <v>2018</v>
      </c>
      <c r="F825" s="34" t="s">
        <v>55</v>
      </c>
      <c r="G825" s="34" t="s">
        <v>55</v>
      </c>
      <c r="H825" s="35" t="s">
        <v>55</v>
      </c>
      <c r="I825" s="35" t="s">
        <v>55</v>
      </c>
      <c r="J825" s="35">
        <f>43.70512853</f>
        <v>43.705128530000003</v>
      </c>
      <c r="K825" s="35">
        <v>62.097472390000007</v>
      </c>
      <c r="L825" s="35">
        <v>0</v>
      </c>
      <c r="M825" s="35">
        <v>6.5346973700000106</v>
      </c>
      <c r="N825" s="35">
        <v>55.479032749999995</v>
      </c>
      <c r="O825" s="35">
        <v>8.3742270000000008E-2</v>
      </c>
      <c r="P825" s="35">
        <f t="shared" si="303"/>
        <v>62.097472390000007</v>
      </c>
      <c r="Q825" s="35">
        <v>0</v>
      </c>
      <c r="R825" s="35">
        <v>6.5346973700000106</v>
      </c>
      <c r="S825" s="35">
        <f>P825-Q825-R825-T825</f>
        <v>55.479032749999995</v>
      </c>
      <c r="T825" s="35">
        <v>8.3742270000000008E-2</v>
      </c>
      <c r="U825" s="35" t="s">
        <v>55</v>
      </c>
      <c r="V825" s="35">
        <v>109.39734017000001</v>
      </c>
      <c r="W825" s="35" t="s">
        <v>55</v>
      </c>
      <c r="X825" s="35">
        <v>0</v>
      </c>
      <c r="Y825" s="35" t="s">
        <v>55</v>
      </c>
      <c r="Z825" s="35">
        <f t="shared" si="305"/>
        <v>3.5527136788005009E-15</v>
      </c>
      <c r="AA825" s="35">
        <v>18.39234386</v>
      </c>
      <c r="AB825" s="35">
        <v>18.39234386</v>
      </c>
      <c r="AC825" s="35">
        <v>0</v>
      </c>
      <c r="AD825" s="35">
        <v>0</v>
      </c>
      <c r="AE825" s="35">
        <v>0</v>
      </c>
      <c r="AF825" s="35">
        <v>0</v>
      </c>
      <c r="AG825" s="35">
        <v>0</v>
      </c>
      <c r="AH825" s="35">
        <v>0</v>
      </c>
      <c r="AI825" s="35">
        <v>0</v>
      </c>
      <c r="AJ825" s="35">
        <v>0</v>
      </c>
      <c r="AK825" s="35">
        <v>0</v>
      </c>
      <c r="AL825" s="35">
        <v>0</v>
      </c>
      <c r="AM825" s="35">
        <f t="shared" si="304"/>
        <v>0</v>
      </c>
      <c r="AN825" s="35">
        <f t="shared" si="304"/>
        <v>0</v>
      </c>
      <c r="AO825" s="36" t="s">
        <v>2540</v>
      </c>
    </row>
    <row r="826" spans="1:41" s="5" customFormat="1" ht="31.5" x14ac:dyDescent="0.25">
      <c r="A826" s="30" t="s">
        <v>1440</v>
      </c>
      <c r="B826" s="41" t="s">
        <v>2798</v>
      </c>
      <c r="C826" s="56" t="s">
        <v>2799</v>
      </c>
      <c r="D826" s="33" t="s">
        <v>115</v>
      </c>
      <c r="E826" s="34">
        <v>2018</v>
      </c>
      <c r="F826" s="34" t="s">
        <v>55</v>
      </c>
      <c r="G826" s="34" t="s">
        <v>55</v>
      </c>
      <c r="H826" s="35" t="s">
        <v>55</v>
      </c>
      <c r="I826" s="35" t="s">
        <v>55</v>
      </c>
      <c r="J826" s="35">
        <v>3.9239897400000001</v>
      </c>
      <c r="K826" s="35">
        <v>3.9239897400000001</v>
      </c>
      <c r="L826" s="35">
        <v>0</v>
      </c>
      <c r="M826" s="35">
        <v>3.51830329</v>
      </c>
      <c r="N826" s="35">
        <v>0</v>
      </c>
      <c r="O826" s="35">
        <v>0.40568644999999998</v>
      </c>
      <c r="P826" s="35">
        <v>3.9239897400000001</v>
      </c>
      <c r="Q826" s="35">
        <v>0</v>
      </c>
      <c r="R826" s="35">
        <v>3.51830329</v>
      </c>
      <c r="S826" s="35">
        <v>0</v>
      </c>
      <c r="T826" s="35">
        <v>0.40568644999999998</v>
      </c>
      <c r="U826" s="35" t="s">
        <v>55</v>
      </c>
      <c r="V826" s="35">
        <v>0</v>
      </c>
      <c r="W826" s="35" t="s">
        <v>55</v>
      </c>
      <c r="X826" s="35">
        <v>0</v>
      </c>
      <c r="Y826" s="35" t="s">
        <v>55</v>
      </c>
      <c r="Z826" s="35">
        <f t="shared" si="305"/>
        <v>0</v>
      </c>
      <c r="AA826" s="35">
        <v>0</v>
      </c>
      <c r="AB826" s="35">
        <v>0</v>
      </c>
      <c r="AC826" s="35">
        <v>0</v>
      </c>
      <c r="AD826" s="35">
        <v>0</v>
      </c>
      <c r="AE826" s="35">
        <v>0</v>
      </c>
      <c r="AF826" s="35">
        <v>0</v>
      </c>
      <c r="AG826" s="35">
        <v>0</v>
      </c>
      <c r="AH826" s="35">
        <v>0</v>
      </c>
      <c r="AI826" s="35">
        <v>0</v>
      </c>
      <c r="AJ826" s="35">
        <v>0</v>
      </c>
      <c r="AK826" s="35">
        <v>0</v>
      </c>
      <c r="AL826" s="35">
        <v>0</v>
      </c>
      <c r="AM826" s="35">
        <v>0</v>
      </c>
      <c r="AN826" s="35">
        <v>0</v>
      </c>
      <c r="AO826" s="36" t="s">
        <v>2540</v>
      </c>
    </row>
    <row r="827" spans="1:41" s="5" customFormat="1" ht="15.75" x14ac:dyDescent="0.25">
      <c r="A827" s="30" t="s">
        <v>1440</v>
      </c>
      <c r="B827" s="31" t="s">
        <v>1461</v>
      </c>
      <c r="C827" s="84" t="s">
        <v>1462</v>
      </c>
      <c r="D827" s="46" t="s">
        <v>97</v>
      </c>
      <c r="E827" s="34">
        <v>2019</v>
      </c>
      <c r="F827" s="34" t="s">
        <v>55</v>
      </c>
      <c r="G827" s="34" t="s">
        <v>55</v>
      </c>
      <c r="H827" s="35" t="s">
        <v>55</v>
      </c>
      <c r="I827" s="35" t="s">
        <v>55</v>
      </c>
      <c r="J827" s="35">
        <v>0</v>
      </c>
      <c r="K827" s="35">
        <v>5.2529162600000001</v>
      </c>
      <c r="L827" s="35">
        <v>0</v>
      </c>
      <c r="M827" s="35">
        <v>5.2464177300000001</v>
      </c>
      <c r="N827" s="35">
        <v>0</v>
      </c>
      <c r="O827" s="35">
        <v>6.4985299999999998E-3</v>
      </c>
      <c r="P827" s="35">
        <f>J827+AN827+AB827</f>
        <v>5.2529162600000001</v>
      </c>
      <c r="Q827" s="35">
        <v>0</v>
      </c>
      <c r="R827" s="35">
        <f t="shared" si="301"/>
        <v>5.2529162600000001</v>
      </c>
      <c r="S827" s="35">
        <v>0</v>
      </c>
      <c r="T827" s="35">
        <v>0</v>
      </c>
      <c r="U827" s="35" t="s">
        <v>55</v>
      </c>
      <c r="V827" s="35">
        <v>7.7060000000000004</v>
      </c>
      <c r="W827" s="35" t="s">
        <v>55</v>
      </c>
      <c r="X827" s="35">
        <v>0</v>
      </c>
      <c r="Y827" s="35" t="s">
        <v>55</v>
      </c>
      <c r="Z827" s="35">
        <f t="shared" si="305"/>
        <v>0</v>
      </c>
      <c r="AA827" s="35">
        <v>5.2529162600000001</v>
      </c>
      <c r="AB827" s="35">
        <v>5.2529162600000001</v>
      </c>
      <c r="AC827" s="35">
        <v>0</v>
      </c>
      <c r="AD827" s="35">
        <v>0</v>
      </c>
      <c r="AE827" s="35">
        <v>0</v>
      </c>
      <c r="AF827" s="35">
        <v>0</v>
      </c>
      <c r="AG827" s="35">
        <v>0</v>
      </c>
      <c r="AH827" s="35">
        <v>0</v>
      </c>
      <c r="AI827" s="35">
        <v>0</v>
      </c>
      <c r="AJ827" s="35">
        <v>0</v>
      </c>
      <c r="AK827" s="35">
        <v>0</v>
      </c>
      <c r="AL827" s="35">
        <v>0</v>
      </c>
      <c r="AM827" s="35">
        <f t="shared" ref="AM827:AN829" si="306">AG827+AI827+AK827+AC827+AE827</f>
        <v>0</v>
      </c>
      <c r="AN827" s="35">
        <f t="shared" si="306"/>
        <v>0</v>
      </c>
      <c r="AO827" s="36" t="s">
        <v>2540</v>
      </c>
    </row>
    <row r="828" spans="1:41" s="5" customFormat="1" ht="15.75" x14ac:dyDescent="0.25">
      <c r="A828" s="30" t="s">
        <v>1440</v>
      </c>
      <c r="B828" s="31" t="s">
        <v>1463</v>
      </c>
      <c r="C828" s="84" t="s">
        <v>1464</v>
      </c>
      <c r="D828" s="46" t="s">
        <v>97</v>
      </c>
      <c r="E828" s="34">
        <v>2019</v>
      </c>
      <c r="F828" s="34" t="s">
        <v>55</v>
      </c>
      <c r="G828" s="34" t="s">
        <v>55</v>
      </c>
      <c r="H828" s="35" t="s">
        <v>55</v>
      </c>
      <c r="I828" s="35" t="s">
        <v>55</v>
      </c>
      <c r="J828" s="35">
        <v>0</v>
      </c>
      <c r="K828" s="35">
        <v>5.9636501600000003</v>
      </c>
      <c r="L828" s="35">
        <v>0</v>
      </c>
      <c r="M828" s="35">
        <v>5.9534908300000007</v>
      </c>
      <c r="N828" s="35">
        <v>0</v>
      </c>
      <c r="O828" s="35">
        <v>1.0159329999999999E-2</v>
      </c>
      <c r="P828" s="35">
        <f>J828+AN828+AB828</f>
        <v>5.9636501600000003</v>
      </c>
      <c r="Q828" s="35">
        <v>0</v>
      </c>
      <c r="R828" s="35">
        <f t="shared" si="301"/>
        <v>5.9636501600000003</v>
      </c>
      <c r="S828" s="35">
        <v>0</v>
      </c>
      <c r="T828" s="35">
        <v>0</v>
      </c>
      <c r="U828" s="35" t="s">
        <v>55</v>
      </c>
      <c r="V828" s="35">
        <v>6.7069999999999999</v>
      </c>
      <c r="W828" s="35" t="s">
        <v>55</v>
      </c>
      <c r="X828" s="35">
        <v>0</v>
      </c>
      <c r="Y828" s="35" t="s">
        <v>55</v>
      </c>
      <c r="Z828" s="35">
        <f t="shared" si="305"/>
        <v>0</v>
      </c>
      <c r="AA828" s="35">
        <v>5.9636501600000003</v>
      </c>
      <c r="AB828" s="35">
        <v>5.9636501600000003</v>
      </c>
      <c r="AC828" s="35">
        <v>0</v>
      </c>
      <c r="AD828" s="35">
        <v>0</v>
      </c>
      <c r="AE828" s="35">
        <v>0</v>
      </c>
      <c r="AF828" s="35">
        <v>0</v>
      </c>
      <c r="AG828" s="35">
        <v>0</v>
      </c>
      <c r="AH828" s="35">
        <v>0</v>
      </c>
      <c r="AI828" s="35">
        <v>0</v>
      </c>
      <c r="AJ828" s="35">
        <v>0</v>
      </c>
      <c r="AK828" s="35">
        <v>0</v>
      </c>
      <c r="AL828" s="35">
        <v>0</v>
      </c>
      <c r="AM828" s="35">
        <f t="shared" si="306"/>
        <v>0</v>
      </c>
      <c r="AN828" s="35">
        <f t="shared" si="306"/>
        <v>0</v>
      </c>
      <c r="AO828" s="36" t="s">
        <v>2540</v>
      </c>
    </row>
    <row r="829" spans="1:41" s="5" customFormat="1" ht="15.75" x14ac:dyDescent="0.25">
      <c r="A829" s="30" t="s">
        <v>1440</v>
      </c>
      <c r="B829" s="31" t="s">
        <v>1465</v>
      </c>
      <c r="C829" s="84" t="s">
        <v>1466</v>
      </c>
      <c r="D829" s="46" t="s">
        <v>97</v>
      </c>
      <c r="E829" s="34">
        <v>2019</v>
      </c>
      <c r="F829" s="34" t="s">
        <v>55</v>
      </c>
      <c r="G829" s="34" t="s">
        <v>55</v>
      </c>
      <c r="H829" s="35" t="s">
        <v>55</v>
      </c>
      <c r="I829" s="35" t="s">
        <v>55</v>
      </c>
      <c r="J829" s="35">
        <v>0</v>
      </c>
      <c r="K829" s="35">
        <v>97.442074289999994</v>
      </c>
      <c r="L829" s="35">
        <v>0</v>
      </c>
      <c r="M829" s="35">
        <v>96.382856279999999</v>
      </c>
      <c r="N829" s="35">
        <v>0</v>
      </c>
      <c r="O829" s="35">
        <v>1.0592180099999999</v>
      </c>
      <c r="P829" s="35">
        <f>J829+AN829+AB829</f>
        <v>97.442074289999994</v>
      </c>
      <c r="Q829" s="35">
        <v>0</v>
      </c>
      <c r="R829" s="35">
        <f t="shared" si="301"/>
        <v>97.442074289999994</v>
      </c>
      <c r="S829" s="35">
        <v>0</v>
      </c>
      <c r="T829" s="35">
        <v>0</v>
      </c>
      <c r="U829" s="35" t="s">
        <v>55</v>
      </c>
      <c r="V829" s="35">
        <v>112.553955</v>
      </c>
      <c r="W829" s="35" t="s">
        <v>55</v>
      </c>
      <c r="X829" s="35">
        <v>0</v>
      </c>
      <c r="Y829" s="35" t="s">
        <v>55</v>
      </c>
      <c r="Z829" s="35">
        <f t="shared" si="305"/>
        <v>0</v>
      </c>
      <c r="AA829" s="35">
        <v>97.442074289999994</v>
      </c>
      <c r="AB829" s="35">
        <v>97.442074289999994</v>
      </c>
      <c r="AC829" s="35">
        <v>0</v>
      </c>
      <c r="AD829" s="35">
        <v>0</v>
      </c>
      <c r="AE829" s="35">
        <v>0</v>
      </c>
      <c r="AF829" s="35">
        <v>0</v>
      </c>
      <c r="AG829" s="35">
        <v>0</v>
      </c>
      <c r="AH829" s="35">
        <v>0</v>
      </c>
      <c r="AI829" s="35">
        <v>0</v>
      </c>
      <c r="AJ829" s="35">
        <v>0</v>
      </c>
      <c r="AK829" s="35">
        <v>0</v>
      </c>
      <c r="AL829" s="35">
        <v>0</v>
      </c>
      <c r="AM829" s="35">
        <f t="shared" si="306"/>
        <v>0</v>
      </c>
      <c r="AN829" s="35">
        <f t="shared" si="306"/>
        <v>0</v>
      </c>
      <c r="AO829" s="36" t="s">
        <v>2540</v>
      </c>
    </row>
    <row r="830" spans="1:41" s="5" customFormat="1" ht="31.5" x14ac:dyDescent="0.25">
      <c r="A830" s="30" t="s">
        <v>1440</v>
      </c>
      <c r="B830" s="41" t="s">
        <v>2800</v>
      </c>
      <c r="C830" s="56" t="s">
        <v>2801</v>
      </c>
      <c r="D830" s="33" t="s">
        <v>115</v>
      </c>
      <c r="E830" s="34">
        <v>2018</v>
      </c>
      <c r="F830" s="34" t="s">
        <v>55</v>
      </c>
      <c r="G830" s="34" t="s">
        <v>55</v>
      </c>
      <c r="H830" s="35" t="s">
        <v>55</v>
      </c>
      <c r="I830" s="35" t="s">
        <v>55</v>
      </c>
      <c r="J830" s="35">
        <v>52.415649689999995</v>
      </c>
      <c r="K830" s="35">
        <v>52.415649689999995</v>
      </c>
      <c r="L830" s="35">
        <v>0</v>
      </c>
      <c r="M830" s="35">
        <v>51.274846490000002</v>
      </c>
      <c r="N830" s="35">
        <v>0</v>
      </c>
      <c r="O830" s="35">
        <v>1.1408031999999935</v>
      </c>
      <c r="P830" s="35">
        <v>52.415649689999995</v>
      </c>
      <c r="Q830" s="35">
        <v>0</v>
      </c>
      <c r="R830" s="35">
        <v>51.274846490000002</v>
      </c>
      <c r="S830" s="35">
        <v>0</v>
      </c>
      <c r="T830" s="35">
        <v>1.1408031999999935</v>
      </c>
      <c r="U830" s="35" t="s">
        <v>55</v>
      </c>
      <c r="V830" s="35">
        <v>0</v>
      </c>
      <c r="W830" s="35" t="s">
        <v>55</v>
      </c>
      <c r="X830" s="35">
        <v>0</v>
      </c>
      <c r="Y830" s="35" t="s">
        <v>55</v>
      </c>
      <c r="Z830" s="35">
        <f t="shared" si="305"/>
        <v>0</v>
      </c>
      <c r="AA830" s="35">
        <v>0</v>
      </c>
      <c r="AB830" s="35">
        <v>0</v>
      </c>
      <c r="AC830" s="35">
        <v>0</v>
      </c>
      <c r="AD830" s="35">
        <v>0</v>
      </c>
      <c r="AE830" s="35">
        <v>0</v>
      </c>
      <c r="AF830" s="35">
        <v>0</v>
      </c>
      <c r="AG830" s="35">
        <v>0</v>
      </c>
      <c r="AH830" s="35">
        <v>0</v>
      </c>
      <c r="AI830" s="35">
        <v>0</v>
      </c>
      <c r="AJ830" s="35">
        <v>0</v>
      </c>
      <c r="AK830" s="35">
        <v>0</v>
      </c>
      <c r="AL830" s="35">
        <v>0</v>
      </c>
      <c r="AM830" s="35">
        <v>0</v>
      </c>
      <c r="AN830" s="35">
        <v>0</v>
      </c>
      <c r="AO830" s="36" t="s">
        <v>2540</v>
      </c>
    </row>
    <row r="831" spans="1:41" s="5" customFormat="1" ht="31.5" x14ac:dyDescent="0.25">
      <c r="A831" s="30" t="s">
        <v>1440</v>
      </c>
      <c r="B831" s="41" t="s">
        <v>2802</v>
      </c>
      <c r="C831" s="56" t="s">
        <v>2803</v>
      </c>
      <c r="D831" s="33" t="s">
        <v>97</v>
      </c>
      <c r="E831" s="34">
        <v>2016</v>
      </c>
      <c r="F831" s="34" t="s">
        <v>55</v>
      </c>
      <c r="G831" s="34" t="s">
        <v>55</v>
      </c>
      <c r="H831" s="35" t="s">
        <v>55</v>
      </c>
      <c r="I831" s="35" t="s">
        <v>55</v>
      </c>
      <c r="J831" s="35">
        <v>16.011348640000001</v>
      </c>
      <c r="K831" s="35">
        <v>23.57228894</v>
      </c>
      <c r="L831" s="35">
        <v>2</v>
      </c>
      <c r="M831" s="35">
        <v>21.51728894</v>
      </c>
      <c r="N831" s="35">
        <v>0</v>
      </c>
      <c r="O831" s="35">
        <v>5.5E-2</v>
      </c>
      <c r="P831" s="35">
        <v>23.57228894</v>
      </c>
      <c r="Q831" s="35">
        <v>2</v>
      </c>
      <c r="R831" s="35">
        <v>21.51728894</v>
      </c>
      <c r="S831" s="35">
        <v>0</v>
      </c>
      <c r="T831" s="35">
        <v>5.5E-2</v>
      </c>
      <c r="U831" s="35" t="s">
        <v>55</v>
      </c>
      <c r="V831" s="35">
        <v>7.5609402999999995</v>
      </c>
      <c r="W831" s="35" t="s">
        <v>55</v>
      </c>
      <c r="X831" s="35">
        <v>0</v>
      </c>
      <c r="Y831" s="35" t="s">
        <v>55</v>
      </c>
      <c r="Z831" s="35">
        <f t="shared" si="305"/>
        <v>-8.8817841970012523E-16</v>
      </c>
      <c r="AA831" s="35">
        <v>7.5609402999999995</v>
      </c>
      <c r="AB831" s="35">
        <v>7.5609402999999995</v>
      </c>
      <c r="AC831" s="35">
        <v>0</v>
      </c>
      <c r="AD831" s="35">
        <v>0</v>
      </c>
      <c r="AE831" s="35">
        <v>0</v>
      </c>
      <c r="AF831" s="35">
        <v>0</v>
      </c>
      <c r="AG831" s="35">
        <v>0</v>
      </c>
      <c r="AH831" s="35">
        <v>0</v>
      </c>
      <c r="AI831" s="35">
        <v>0</v>
      </c>
      <c r="AJ831" s="35">
        <v>0</v>
      </c>
      <c r="AK831" s="35">
        <v>0</v>
      </c>
      <c r="AL831" s="35">
        <v>0</v>
      </c>
      <c r="AM831" s="35">
        <v>0</v>
      </c>
      <c r="AN831" s="35">
        <v>0</v>
      </c>
      <c r="AO831" s="36" t="s">
        <v>2540</v>
      </c>
    </row>
    <row r="832" spans="1:41" s="5" customFormat="1" ht="15.75" x14ac:dyDescent="0.25">
      <c r="A832" s="30" t="s">
        <v>1440</v>
      </c>
      <c r="B832" s="31" t="s">
        <v>1467</v>
      </c>
      <c r="C832" s="84" t="s">
        <v>1468</v>
      </c>
      <c r="D832" s="46" t="s">
        <v>115</v>
      </c>
      <c r="E832" s="34">
        <v>2019</v>
      </c>
      <c r="F832" s="34" t="s">
        <v>55</v>
      </c>
      <c r="G832" s="34" t="s">
        <v>55</v>
      </c>
      <c r="H832" s="35" t="s">
        <v>55</v>
      </c>
      <c r="I832" s="35" t="s">
        <v>55</v>
      </c>
      <c r="J832" s="35">
        <v>0</v>
      </c>
      <c r="K832" s="35">
        <v>19.01976376</v>
      </c>
      <c r="L832" s="35">
        <v>0.495</v>
      </c>
      <c r="M832" s="35">
        <v>15.000400750000001</v>
      </c>
      <c r="N832" s="35">
        <v>3.4108909999999999</v>
      </c>
      <c r="O832" s="35">
        <v>0.11347201</v>
      </c>
      <c r="P832" s="35">
        <f>J832+AN832+AB832</f>
        <v>19.01976376</v>
      </c>
      <c r="Q832" s="35">
        <v>0</v>
      </c>
      <c r="R832" s="35">
        <f t="shared" si="301"/>
        <v>19.01976376</v>
      </c>
      <c r="S832" s="35">
        <v>0</v>
      </c>
      <c r="T832" s="35">
        <v>0</v>
      </c>
      <c r="U832" s="35" t="s">
        <v>55</v>
      </c>
      <c r="V832" s="35">
        <v>34.220789682039999</v>
      </c>
      <c r="W832" s="35" t="s">
        <v>55</v>
      </c>
      <c r="X832" s="35">
        <v>0</v>
      </c>
      <c r="Y832" s="35" t="s">
        <v>55</v>
      </c>
      <c r="Z832" s="35">
        <f t="shared" si="305"/>
        <v>0</v>
      </c>
      <c r="AA832" s="35">
        <v>19.01976376</v>
      </c>
      <c r="AB832" s="35">
        <v>19.01976376</v>
      </c>
      <c r="AC832" s="35">
        <v>0</v>
      </c>
      <c r="AD832" s="35">
        <v>0</v>
      </c>
      <c r="AE832" s="35">
        <v>0</v>
      </c>
      <c r="AF832" s="35">
        <v>0</v>
      </c>
      <c r="AG832" s="35">
        <v>0</v>
      </c>
      <c r="AH832" s="35">
        <v>0</v>
      </c>
      <c r="AI832" s="35">
        <v>0</v>
      </c>
      <c r="AJ832" s="35">
        <v>0</v>
      </c>
      <c r="AK832" s="35">
        <v>0</v>
      </c>
      <c r="AL832" s="35">
        <v>0</v>
      </c>
      <c r="AM832" s="35">
        <f>AG832+AI832+AK832+AC832+AE832</f>
        <v>0</v>
      </c>
      <c r="AN832" s="35">
        <f>AH832+AJ832+AL832+AD832+AF832</f>
        <v>0</v>
      </c>
      <c r="AO832" s="36" t="s">
        <v>2540</v>
      </c>
    </row>
    <row r="833" spans="1:41" s="5" customFormat="1" ht="15.75" x14ac:dyDescent="0.25">
      <c r="A833" s="30" t="s">
        <v>1440</v>
      </c>
      <c r="B833" s="41" t="s">
        <v>2804</v>
      </c>
      <c r="C833" s="56" t="s">
        <v>2805</v>
      </c>
      <c r="D833" s="33" t="s">
        <v>124</v>
      </c>
      <c r="E833" s="34">
        <v>2023</v>
      </c>
      <c r="F833" s="34" t="s">
        <v>55</v>
      </c>
      <c r="G833" s="34" t="s">
        <v>55</v>
      </c>
      <c r="H833" s="35" t="s">
        <v>55</v>
      </c>
      <c r="I833" s="35" t="s">
        <v>55</v>
      </c>
      <c r="J833" s="35">
        <v>0</v>
      </c>
      <c r="K833" s="35">
        <v>0</v>
      </c>
      <c r="L833" s="35">
        <v>0</v>
      </c>
      <c r="M833" s="35">
        <v>0</v>
      </c>
      <c r="N833" s="35">
        <v>0</v>
      </c>
      <c r="O833" s="35">
        <v>0</v>
      </c>
      <c r="P833" s="35">
        <v>0</v>
      </c>
      <c r="Q833" s="35">
        <v>0</v>
      </c>
      <c r="R833" s="35">
        <v>0</v>
      </c>
      <c r="S833" s="35">
        <v>0</v>
      </c>
      <c r="T833" s="35">
        <v>0</v>
      </c>
      <c r="U833" s="35" t="s">
        <v>55</v>
      </c>
      <c r="V833" s="35">
        <v>0</v>
      </c>
      <c r="W833" s="35" t="s">
        <v>55</v>
      </c>
      <c r="X833" s="35">
        <v>0</v>
      </c>
      <c r="Y833" s="35" t="s">
        <v>55</v>
      </c>
      <c r="Z833" s="35">
        <f t="shared" si="305"/>
        <v>0</v>
      </c>
      <c r="AA833" s="35">
        <v>0</v>
      </c>
      <c r="AB833" s="35">
        <v>0</v>
      </c>
      <c r="AC833" s="35">
        <v>0</v>
      </c>
      <c r="AD833" s="35">
        <v>0</v>
      </c>
      <c r="AE833" s="35">
        <v>0</v>
      </c>
      <c r="AF833" s="35">
        <v>0</v>
      </c>
      <c r="AG833" s="35">
        <v>0</v>
      </c>
      <c r="AH833" s="35">
        <v>0</v>
      </c>
      <c r="AI833" s="35">
        <v>0</v>
      </c>
      <c r="AJ833" s="35">
        <v>0</v>
      </c>
      <c r="AK833" s="35">
        <v>0</v>
      </c>
      <c r="AL833" s="35">
        <v>0</v>
      </c>
      <c r="AM833" s="35">
        <v>0</v>
      </c>
      <c r="AN833" s="35">
        <v>0</v>
      </c>
      <c r="AO833" s="36" t="s">
        <v>2540</v>
      </c>
    </row>
    <row r="834" spans="1:41" s="5" customFormat="1" ht="15.75" x14ac:dyDescent="0.25">
      <c r="A834" s="30" t="s">
        <v>1440</v>
      </c>
      <c r="B834" s="41" t="s">
        <v>2806</v>
      </c>
      <c r="C834" s="56" t="s">
        <v>2807</v>
      </c>
      <c r="D834" s="33" t="s">
        <v>124</v>
      </c>
      <c r="E834" s="34">
        <v>2023</v>
      </c>
      <c r="F834" s="34" t="s">
        <v>55</v>
      </c>
      <c r="G834" s="34" t="s">
        <v>55</v>
      </c>
      <c r="H834" s="35" t="s">
        <v>55</v>
      </c>
      <c r="I834" s="35" t="s">
        <v>55</v>
      </c>
      <c r="J834" s="35">
        <v>0</v>
      </c>
      <c r="K834" s="35">
        <v>0</v>
      </c>
      <c r="L834" s="35">
        <v>0</v>
      </c>
      <c r="M834" s="35">
        <v>0</v>
      </c>
      <c r="N834" s="35">
        <v>0</v>
      </c>
      <c r="O834" s="35">
        <v>0</v>
      </c>
      <c r="P834" s="35">
        <v>0</v>
      </c>
      <c r="Q834" s="35">
        <v>0</v>
      </c>
      <c r="R834" s="35">
        <v>0</v>
      </c>
      <c r="S834" s="35">
        <v>0</v>
      </c>
      <c r="T834" s="35">
        <v>0</v>
      </c>
      <c r="U834" s="35" t="s">
        <v>55</v>
      </c>
      <c r="V834" s="35">
        <v>0</v>
      </c>
      <c r="W834" s="35" t="s">
        <v>55</v>
      </c>
      <c r="X834" s="35">
        <v>0</v>
      </c>
      <c r="Y834" s="35" t="s">
        <v>55</v>
      </c>
      <c r="Z834" s="35">
        <f t="shared" si="305"/>
        <v>0</v>
      </c>
      <c r="AA834" s="35">
        <v>0</v>
      </c>
      <c r="AB834" s="35">
        <v>0</v>
      </c>
      <c r="AC834" s="35">
        <v>0</v>
      </c>
      <c r="AD834" s="35">
        <v>0</v>
      </c>
      <c r="AE834" s="35">
        <v>0</v>
      </c>
      <c r="AF834" s="35">
        <v>0</v>
      </c>
      <c r="AG834" s="35">
        <v>0</v>
      </c>
      <c r="AH834" s="35">
        <v>0</v>
      </c>
      <c r="AI834" s="35">
        <v>0</v>
      </c>
      <c r="AJ834" s="35">
        <v>0</v>
      </c>
      <c r="AK834" s="35">
        <v>0</v>
      </c>
      <c r="AL834" s="35">
        <v>0</v>
      </c>
      <c r="AM834" s="35">
        <v>0</v>
      </c>
      <c r="AN834" s="35">
        <v>0</v>
      </c>
      <c r="AO834" s="36" t="s">
        <v>2540</v>
      </c>
    </row>
    <row r="835" spans="1:41" s="5" customFormat="1" ht="15.75" x14ac:dyDescent="0.25">
      <c r="A835" s="30" t="s">
        <v>1440</v>
      </c>
      <c r="B835" s="41" t="s">
        <v>2808</v>
      </c>
      <c r="C835" s="56" t="s">
        <v>2809</v>
      </c>
      <c r="D835" s="33" t="s">
        <v>100</v>
      </c>
      <c r="E835" s="34">
        <v>2023</v>
      </c>
      <c r="F835" s="34" t="s">
        <v>55</v>
      </c>
      <c r="G835" s="34" t="s">
        <v>55</v>
      </c>
      <c r="H835" s="35" t="s">
        <v>55</v>
      </c>
      <c r="I835" s="35" t="s">
        <v>55</v>
      </c>
      <c r="J835" s="35">
        <v>0</v>
      </c>
      <c r="K835" s="35">
        <v>0</v>
      </c>
      <c r="L835" s="35">
        <v>0</v>
      </c>
      <c r="M835" s="35">
        <v>0</v>
      </c>
      <c r="N835" s="35">
        <v>0</v>
      </c>
      <c r="O835" s="35">
        <v>0</v>
      </c>
      <c r="P835" s="35">
        <v>0</v>
      </c>
      <c r="Q835" s="35">
        <v>0</v>
      </c>
      <c r="R835" s="35">
        <v>0</v>
      </c>
      <c r="S835" s="35">
        <v>0</v>
      </c>
      <c r="T835" s="35">
        <v>0</v>
      </c>
      <c r="U835" s="35" t="s">
        <v>55</v>
      </c>
      <c r="V835" s="35">
        <v>0</v>
      </c>
      <c r="W835" s="35" t="s">
        <v>55</v>
      </c>
      <c r="X835" s="35">
        <v>0</v>
      </c>
      <c r="Y835" s="35" t="s">
        <v>55</v>
      </c>
      <c r="Z835" s="35">
        <f t="shared" si="305"/>
        <v>0</v>
      </c>
      <c r="AA835" s="35">
        <v>0</v>
      </c>
      <c r="AB835" s="35">
        <v>0</v>
      </c>
      <c r="AC835" s="35">
        <v>0</v>
      </c>
      <c r="AD835" s="35">
        <v>0</v>
      </c>
      <c r="AE835" s="35">
        <v>0</v>
      </c>
      <c r="AF835" s="35">
        <v>0</v>
      </c>
      <c r="AG835" s="35">
        <v>0</v>
      </c>
      <c r="AH835" s="35">
        <v>0</v>
      </c>
      <c r="AI835" s="35">
        <v>0</v>
      </c>
      <c r="AJ835" s="35">
        <v>0</v>
      </c>
      <c r="AK835" s="35">
        <v>0</v>
      </c>
      <c r="AL835" s="35">
        <v>0</v>
      </c>
      <c r="AM835" s="35">
        <v>0</v>
      </c>
      <c r="AN835" s="35">
        <v>0</v>
      </c>
      <c r="AO835" s="36" t="s">
        <v>2540</v>
      </c>
    </row>
    <row r="836" spans="1:41" s="5" customFormat="1" ht="15.75" x14ac:dyDescent="0.25">
      <c r="A836" s="30" t="s">
        <v>1440</v>
      </c>
      <c r="B836" s="31" t="s">
        <v>1469</v>
      </c>
      <c r="C836" s="68" t="s">
        <v>1470</v>
      </c>
      <c r="D836" s="35" t="s">
        <v>97</v>
      </c>
      <c r="E836" s="34">
        <v>2019</v>
      </c>
      <c r="F836" s="34" t="s">
        <v>55</v>
      </c>
      <c r="G836" s="34" t="s">
        <v>55</v>
      </c>
      <c r="H836" s="35" t="s">
        <v>55</v>
      </c>
      <c r="I836" s="35" t="s">
        <v>55</v>
      </c>
      <c r="J836" s="35">
        <v>0</v>
      </c>
      <c r="K836" s="35">
        <v>57.466024070000003</v>
      </c>
      <c r="L836" s="35">
        <v>0</v>
      </c>
      <c r="M836" s="35">
        <v>56.582364120000001</v>
      </c>
      <c r="N836" s="35">
        <v>0</v>
      </c>
      <c r="O836" s="35">
        <v>0.88365994999999997</v>
      </c>
      <c r="P836" s="35">
        <f>J836+AN836+AB836</f>
        <v>57.466024070000003</v>
      </c>
      <c r="Q836" s="35">
        <v>0</v>
      </c>
      <c r="R836" s="35">
        <f t="shared" si="301"/>
        <v>57.466024070000003</v>
      </c>
      <c r="S836" s="35">
        <v>0</v>
      </c>
      <c r="T836" s="35">
        <v>0</v>
      </c>
      <c r="U836" s="35" t="s">
        <v>55</v>
      </c>
      <c r="V836" s="35">
        <v>68.649887000000007</v>
      </c>
      <c r="W836" s="35" t="s">
        <v>55</v>
      </c>
      <c r="X836" s="35">
        <v>0</v>
      </c>
      <c r="Y836" s="35" t="s">
        <v>55</v>
      </c>
      <c r="Z836" s="35">
        <f t="shared" si="305"/>
        <v>0</v>
      </c>
      <c r="AA836" s="35">
        <v>57.466024070000003</v>
      </c>
      <c r="AB836" s="35">
        <v>57.466024070000003</v>
      </c>
      <c r="AC836" s="35">
        <v>0</v>
      </c>
      <c r="AD836" s="35">
        <v>0</v>
      </c>
      <c r="AE836" s="35">
        <v>0</v>
      </c>
      <c r="AF836" s="35">
        <v>0</v>
      </c>
      <c r="AG836" s="35">
        <v>0</v>
      </c>
      <c r="AH836" s="35">
        <v>0</v>
      </c>
      <c r="AI836" s="35">
        <v>0</v>
      </c>
      <c r="AJ836" s="35">
        <v>0</v>
      </c>
      <c r="AK836" s="35">
        <v>0</v>
      </c>
      <c r="AL836" s="35">
        <v>0</v>
      </c>
      <c r="AM836" s="35">
        <f t="shared" ref="AM836:AN838" si="307">AG836+AI836+AK836+AC836+AE836</f>
        <v>0</v>
      </c>
      <c r="AN836" s="35">
        <f t="shared" si="307"/>
        <v>0</v>
      </c>
      <c r="AO836" s="36" t="s">
        <v>2540</v>
      </c>
    </row>
    <row r="837" spans="1:41" s="5" customFormat="1" ht="15.75" x14ac:dyDescent="0.25">
      <c r="A837" s="30" t="s">
        <v>1440</v>
      </c>
      <c r="B837" s="31" t="s">
        <v>1471</v>
      </c>
      <c r="C837" s="68" t="s">
        <v>1472</v>
      </c>
      <c r="D837" s="35" t="s">
        <v>97</v>
      </c>
      <c r="E837" s="34">
        <v>2019</v>
      </c>
      <c r="F837" s="34" t="s">
        <v>55</v>
      </c>
      <c r="G837" s="34" t="s">
        <v>55</v>
      </c>
      <c r="H837" s="35" t="s">
        <v>55</v>
      </c>
      <c r="I837" s="35" t="s">
        <v>55</v>
      </c>
      <c r="J837" s="35">
        <v>0</v>
      </c>
      <c r="K837" s="35">
        <v>3.7141003000000001</v>
      </c>
      <c r="L837" s="35">
        <v>0</v>
      </c>
      <c r="M837" s="35">
        <v>0.45440030000000009</v>
      </c>
      <c r="N837" s="35">
        <v>2.5097</v>
      </c>
      <c r="O837" s="35">
        <v>0.75</v>
      </c>
      <c r="P837" s="35">
        <f>J837+AN837+AB837</f>
        <v>3.7141003000000001</v>
      </c>
      <c r="Q837" s="35">
        <v>0</v>
      </c>
      <c r="R837" s="35">
        <f t="shared" si="301"/>
        <v>3.7141003000000001</v>
      </c>
      <c r="S837" s="35">
        <v>0</v>
      </c>
      <c r="T837" s="35">
        <v>0</v>
      </c>
      <c r="U837" s="35" t="s">
        <v>55</v>
      </c>
      <c r="V837" s="35">
        <v>19.335827500000001</v>
      </c>
      <c r="W837" s="35" t="s">
        <v>55</v>
      </c>
      <c r="X837" s="35">
        <v>0</v>
      </c>
      <c r="Y837" s="35" t="s">
        <v>55</v>
      </c>
      <c r="Z837" s="35">
        <f t="shared" si="305"/>
        <v>0</v>
      </c>
      <c r="AA837" s="35">
        <v>3.7141003000000001</v>
      </c>
      <c r="AB837" s="35">
        <v>3.7141003000000001</v>
      </c>
      <c r="AC837" s="35">
        <v>0</v>
      </c>
      <c r="AD837" s="35">
        <v>0</v>
      </c>
      <c r="AE837" s="35">
        <v>0</v>
      </c>
      <c r="AF837" s="35">
        <v>0</v>
      </c>
      <c r="AG837" s="35">
        <v>0</v>
      </c>
      <c r="AH837" s="35">
        <v>0</v>
      </c>
      <c r="AI837" s="35">
        <v>0</v>
      </c>
      <c r="AJ837" s="35">
        <v>0</v>
      </c>
      <c r="AK837" s="35">
        <v>0</v>
      </c>
      <c r="AL837" s="35">
        <v>0</v>
      </c>
      <c r="AM837" s="35">
        <f t="shared" si="307"/>
        <v>0</v>
      </c>
      <c r="AN837" s="35">
        <f t="shared" si="307"/>
        <v>0</v>
      </c>
      <c r="AO837" s="36" t="s">
        <v>2540</v>
      </c>
    </row>
    <row r="838" spans="1:41" s="5" customFormat="1" ht="31.5" x14ac:dyDescent="0.25">
      <c r="A838" s="30" t="s">
        <v>1440</v>
      </c>
      <c r="B838" s="31" t="s">
        <v>1473</v>
      </c>
      <c r="C838" s="68" t="s">
        <v>1474</v>
      </c>
      <c r="D838" s="35" t="s">
        <v>100</v>
      </c>
      <c r="E838" s="34">
        <v>2020</v>
      </c>
      <c r="F838" s="34" t="s">
        <v>55</v>
      </c>
      <c r="G838" s="34" t="s">
        <v>55</v>
      </c>
      <c r="H838" s="35" t="s">
        <v>55</v>
      </c>
      <c r="I838" s="35" t="s">
        <v>55</v>
      </c>
      <c r="J838" s="35">
        <v>0</v>
      </c>
      <c r="K838" s="35">
        <v>0</v>
      </c>
      <c r="L838" s="35">
        <v>0</v>
      </c>
      <c r="M838" s="35">
        <v>0</v>
      </c>
      <c r="N838" s="35">
        <v>0</v>
      </c>
      <c r="O838" s="35">
        <v>0</v>
      </c>
      <c r="P838" s="35">
        <f>J838+AN838+AB838</f>
        <v>0</v>
      </c>
      <c r="Q838" s="35">
        <v>0</v>
      </c>
      <c r="R838" s="35">
        <f t="shared" si="301"/>
        <v>0</v>
      </c>
      <c r="S838" s="35">
        <v>0</v>
      </c>
      <c r="T838" s="35">
        <v>0</v>
      </c>
      <c r="U838" s="35" t="s">
        <v>55</v>
      </c>
      <c r="V838" s="35">
        <v>38.644838900000003</v>
      </c>
      <c r="W838" s="35" t="s">
        <v>55</v>
      </c>
      <c r="X838" s="35">
        <v>0</v>
      </c>
      <c r="Y838" s="35" t="s">
        <v>55</v>
      </c>
      <c r="Z838" s="35">
        <f t="shared" si="305"/>
        <v>0</v>
      </c>
      <c r="AA838" s="35">
        <v>0</v>
      </c>
      <c r="AB838" s="35">
        <v>0</v>
      </c>
      <c r="AC838" s="35">
        <v>0</v>
      </c>
      <c r="AD838" s="35">
        <v>0</v>
      </c>
      <c r="AE838" s="35">
        <v>0</v>
      </c>
      <c r="AF838" s="35">
        <v>0</v>
      </c>
      <c r="AG838" s="35">
        <v>0</v>
      </c>
      <c r="AH838" s="35">
        <v>0</v>
      </c>
      <c r="AI838" s="35">
        <v>0</v>
      </c>
      <c r="AJ838" s="35">
        <v>0</v>
      </c>
      <c r="AK838" s="35">
        <v>0</v>
      </c>
      <c r="AL838" s="35">
        <v>0</v>
      </c>
      <c r="AM838" s="35">
        <f t="shared" si="307"/>
        <v>0</v>
      </c>
      <c r="AN838" s="35">
        <f t="shared" si="307"/>
        <v>0</v>
      </c>
      <c r="AO838" s="36" t="s">
        <v>2540</v>
      </c>
    </row>
    <row r="839" spans="1:41" s="5" customFormat="1" ht="15.75" x14ac:dyDescent="0.25">
      <c r="A839" s="30" t="s">
        <v>1440</v>
      </c>
      <c r="B839" s="41" t="s">
        <v>2810</v>
      </c>
      <c r="C839" s="56" t="s">
        <v>2811</v>
      </c>
      <c r="D839" s="33" t="s">
        <v>100</v>
      </c>
      <c r="E839" s="34">
        <v>2024</v>
      </c>
      <c r="F839" s="34" t="s">
        <v>55</v>
      </c>
      <c r="G839" s="34" t="s">
        <v>55</v>
      </c>
      <c r="H839" s="35" t="s">
        <v>55</v>
      </c>
      <c r="I839" s="35" t="s">
        <v>55</v>
      </c>
      <c r="J839" s="35">
        <v>0</v>
      </c>
      <c r="K839" s="35">
        <v>0</v>
      </c>
      <c r="L839" s="35">
        <v>0</v>
      </c>
      <c r="M839" s="35">
        <v>0</v>
      </c>
      <c r="N839" s="35">
        <v>0</v>
      </c>
      <c r="O839" s="35">
        <v>0</v>
      </c>
      <c r="P839" s="35">
        <v>0</v>
      </c>
      <c r="Q839" s="35">
        <v>0</v>
      </c>
      <c r="R839" s="35">
        <v>0</v>
      </c>
      <c r="S839" s="35">
        <v>0</v>
      </c>
      <c r="T839" s="35">
        <v>0</v>
      </c>
      <c r="U839" s="35" t="s">
        <v>55</v>
      </c>
      <c r="V839" s="35">
        <v>0</v>
      </c>
      <c r="W839" s="35" t="s">
        <v>55</v>
      </c>
      <c r="X839" s="35">
        <v>0</v>
      </c>
      <c r="Y839" s="35" t="s">
        <v>55</v>
      </c>
      <c r="Z839" s="35">
        <f t="shared" si="305"/>
        <v>0</v>
      </c>
      <c r="AA839" s="35">
        <v>0</v>
      </c>
      <c r="AB839" s="35">
        <v>0</v>
      </c>
      <c r="AC839" s="35">
        <v>0</v>
      </c>
      <c r="AD839" s="35">
        <v>0</v>
      </c>
      <c r="AE839" s="35">
        <v>0</v>
      </c>
      <c r="AF839" s="35">
        <v>0</v>
      </c>
      <c r="AG839" s="35">
        <v>0</v>
      </c>
      <c r="AH839" s="35">
        <v>0</v>
      </c>
      <c r="AI839" s="35">
        <v>0</v>
      </c>
      <c r="AJ839" s="35">
        <v>0</v>
      </c>
      <c r="AK839" s="35">
        <v>0</v>
      </c>
      <c r="AL839" s="35">
        <v>0</v>
      </c>
      <c r="AM839" s="35">
        <v>0</v>
      </c>
      <c r="AN839" s="35">
        <v>0</v>
      </c>
      <c r="AO839" s="36" t="s">
        <v>2540</v>
      </c>
    </row>
    <row r="840" spans="1:41" s="5" customFormat="1" ht="15.75" x14ac:dyDescent="0.25">
      <c r="A840" s="30" t="s">
        <v>1440</v>
      </c>
      <c r="B840" s="41" t="s">
        <v>2812</v>
      </c>
      <c r="C840" s="56" t="s">
        <v>2813</v>
      </c>
      <c r="D840" s="33" t="s">
        <v>100</v>
      </c>
      <c r="E840" s="34">
        <v>2024</v>
      </c>
      <c r="F840" s="34" t="s">
        <v>55</v>
      </c>
      <c r="G840" s="34" t="s">
        <v>55</v>
      </c>
      <c r="H840" s="35" t="s">
        <v>55</v>
      </c>
      <c r="I840" s="35" t="s">
        <v>55</v>
      </c>
      <c r="J840" s="35">
        <v>0</v>
      </c>
      <c r="K840" s="35">
        <v>0</v>
      </c>
      <c r="L840" s="35">
        <v>0</v>
      </c>
      <c r="M840" s="35">
        <v>0</v>
      </c>
      <c r="N840" s="35">
        <v>0</v>
      </c>
      <c r="O840" s="35">
        <v>0</v>
      </c>
      <c r="P840" s="35">
        <v>0</v>
      </c>
      <c r="Q840" s="35">
        <v>0</v>
      </c>
      <c r="R840" s="35">
        <v>0</v>
      </c>
      <c r="S840" s="35">
        <v>0</v>
      </c>
      <c r="T840" s="35">
        <v>0</v>
      </c>
      <c r="U840" s="35" t="s">
        <v>55</v>
      </c>
      <c r="V840" s="35">
        <v>0</v>
      </c>
      <c r="W840" s="35" t="s">
        <v>55</v>
      </c>
      <c r="X840" s="35">
        <v>0</v>
      </c>
      <c r="Y840" s="35" t="s">
        <v>55</v>
      </c>
      <c r="Z840" s="35">
        <f t="shared" si="305"/>
        <v>0</v>
      </c>
      <c r="AA840" s="35">
        <v>0</v>
      </c>
      <c r="AB840" s="35">
        <v>0</v>
      </c>
      <c r="AC840" s="35">
        <v>0</v>
      </c>
      <c r="AD840" s="35">
        <v>0</v>
      </c>
      <c r="AE840" s="35">
        <v>0</v>
      </c>
      <c r="AF840" s="35">
        <v>0</v>
      </c>
      <c r="AG840" s="35">
        <v>0</v>
      </c>
      <c r="AH840" s="35">
        <v>0</v>
      </c>
      <c r="AI840" s="35">
        <v>0</v>
      </c>
      <c r="AJ840" s="35">
        <v>0</v>
      </c>
      <c r="AK840" s="35">
        <v>0</v>
      </c>
      <c r="AL840" s="35">
        <v>0</v>
      </c>
      <c r="AM840" s="35">
        <v>0</v>
      </c>
      <c r="AN840" s="35">
        <v>0</v>
      </c>
      <c r="AO840" s="36" t="s">
        <v>2540</v>
      </c>
    </row>
    <row r="841" spans="1:41" s="5" customFormat="1" ht="15.75" x14ac:dyDescent="0.25">
      <c r="A841" s="30" t="s">
        <v>1440</v>
      </c>
      <c r="B841" s="41" t="s">
        <v>2814</v>
      </c>
      <c r="C841" s="56" t="s">
        <v>2815</v>
      </c>
      <c r="D841" s="33" t="s">
        <v>124</v>
      </c>
      <c r="E841" s="34">
        <v>2022</v>
      </c>
      <c r="F841" s="34" t="s">
        <v>55</v>
      </c>
      <c r="G841" s="34" t="s">
        <v>55</v>
      </c>
      <c r="H841" s="35" t="s">
        <v>55</v>
      </c>
      <c r="I841" s="35" t="s">
        <v>55</v>
      </c>
      <c r="J841" s="35">
        <v>0</v>
      </c>
      <c r="K841" s="35">
        <v>0</v>
      </c>
      <c r="L841" s="35">
        <v>0</v>
      </c>
      <c r="M841" s="35">
        <v>0</v>
      </c>
      <c r="N841" s="35">
        <v>0</v>
      </c>
      <c r="O841" s="35">
        <v>0</v>
      </c>
      <c r="P841" s="35">
        <v>0</v>
      </c>
      <c r="Q841" s="35">
        <v>0</v>
      </c>
      <c r="R841" s="35">
        <v>0</v>
      </c>
      <c r="S841" s="35">
        <v>0</v>
      </c>
      <c r="T841" s="35">
        <v>0</v>
      </c>
      <c r="U841" s="35" t="s">
        <v>55</v>
      </c>
      <c r="V841" s="35">
        <v>0</v>
      </c>
      <c r="W841" s="35" t="s">
        <v>55</v>
      </c>
      <c r="X841" s="35">
        <v>0</v>
      </c>
      <c r="Y841" s="35" t="s">
        <v>55</v>
      </c>
      <c r="Z841" s="35">
        <f t="shared" si="305"/>
        <v>0</v>
      </c>
      <c r="AA841" s="35">
        <v>0</v>
      </c>
      <c r="AB841" s="35">
        <v>0</v>
      </c>
      <c r="AC841" s="35">
        <v>0</v>
      </c>
      <c r="AD841" s="35">
        <v>0</v>
      </c>
      <c r="AE841" s="35">
        <v>0</v>
      </c>
      <c r="AF841" s="35">
        <v>0</v>
      </c>
      <c r="AG841" s="35">
        <v>0</v>
      </c>
      <c r="AH841" s="35">
        <v>0</v>
      </c>
      <c r="AI841" s="35">
        <v>0</v>
      </c>
      <c r="AJ841" s="35">
        <v>0</v>
      </c>
      <c r="AK841" s="35">
        <v>0</v>
      </c>
      <c r="AL841" s="35">
        <v>0</v>
      </c>
      <c r="AM841" s="35">
        <v>0</v>
      </c>
      <c r="AN841" s="35">
        <v>0</v>
      </c>
      <c r="AO841" s="36" t="s">
        <v>2540</v>
      </c>
    </row>
    <row r="842" spans="1:41" s="5" customFormat="1" ht="15.75" x14ac:dyDescent="0.25">
      <c r="A842" s="30" t="s">
        <v>1440</v>
      </c>
      <c r="B842" s="41" t="s">
        <v>2816</v>
      </c>
      <c r="C842" s="56" t="s">
        <v>2817</v>
      </c>
      <c r="D842" s="33" t="s">
        <v>100</v>
      </c>
      <c r="E842" s="34">
        <v>2021</v>
      </c>
      <c r="F842" s="34" t="s">
        <v>55</v>
      </c>
      <c r="G842" s="34" t="s">
        <v>55</v>
      </c>
      <c r="H842" s="35" t="s">
        <v>55</v>
      </c>
      <c r="I842" s="35" t="s">
        <v>55</v>
      </c>
      <c r="J842" s="35">
        <v>0</v>
      </c>
      <c r="K842" s="35">
        <v>0</v>
      </c>
      <c r="L842" s="35">
        <v>0</v>
      </c>
      <c r="M842" s="35">
        <v>0</v>
      </c>
      <c r="N842" s="35">
        <v>0</v>
      </c>
      <c r="O842" s="35">
        <v>0</v>
      </c>
      <c r="P842" s="35">
        <v>0</v>
      </c>
      <c r="Q842" s="35">
        <v>0</v>
      </c>
      <c r="R842" s="35">
        <v>0</v>
      </c>
      <c r="S842" s="35">
        <v>0</v>
      </c>
      <c r="T842" s="35">
        <v>0</v>
      </c>
      <c r="U842" s="35" t="s">
        <v>55</v>
      </c>
      <c r="V842" s="35">
        <v>0</v>
      </c>
      <c r="W842" s="35" t="s">
        <v>55</v>
      </c>
      <c r="X842" s="35">
        <v>0</v>
      </c>
      <c r="Y842" s="35" t="s">
        <v>55</v>
      </c>
      <c r="Z842" s="35">
        <f t="shared" si="305"/>
        <v>0</v>
      </c>
      <c r="AA842" s="35">
        <v>0</v>
      </c>
      <c r="AB842" s="35">
        <v>0</v>
      </c>
      <c r="AC842" s="35">
        <v>0</v>
      </c>
      <c r="AD842" s="35">
        <v>0</v>
      </c>
      <c r="AE842" s="35">
        <v>0</v>
      </c>
      <c r="AF842" s="35">
        <v>0</v>
      </c>
      <c r="AG842" s="35">
        <v>0</v>
      </c>
      <c r="AH842" s="35">
        <v>0</v>
      </c>
      <c r="AI842" s="35">
        <v>0</v>
      </c>
      <c r="AJ842" s="35">
        <v>0</v>
      </c>
      <c r="AK842" s="35">
        <v>0</v>
      </c>
      <c r="AL842" s="35">
        <v>0</v>
      </c>
      <c r="AM842" s="35">
        <v>0</v>
      </c>
      <c r="AN842" s="35">
        <v>0</v>
      </c>
      <c r="AO842" s="36" t="s">
        <v>2540</v>
      </c>
    </row>
    <row r="843" spans="1:41" s="5" customFormat="1" ht="31.5" x14ac:dyDescent="0.25">
      <c r="A843" s="30" t="s">
        <v>1440</v>
      </c>
      <c r="B843" s="41" t="s">
        <v>2818</v>
      </c>
      <c r="C843" s="56" t="s">
        <v>2819</v>
      </c>
      <c r="D843" s="33" t="s">
        <v>100</v>
      </c>
      <c r="E843" s="34">
        <v>2023</v>
      </c>
      <c r="F843" s="34" t="s">
        <v>55</v>
      </c>
      <c r="G843" s="34" t="s">
        <v>55</v>
      </c>
      <c r="H843" s="35" t="s">
        <v>55</v>
      </c>
      <c r="I843" s="35" t="s">
        <v>55</v>
      </c>
      <c r="J843" s="35">
        <v>0</v>
      </c>
      <c r="K843" s="35">
        <v>0</v>
      </c>
      <c r="L843" s="35">
        <v>0</v>
      </c>
      <c r="M843" s="35">
        <v>0</v>
      </c>
      <c r="N843" s="35">
        <v>0</v>
      </c>
      <c r="O843" s="35">
        <v>0</v>
      </c>
      <c r="P843" s="35">
        <v>0</v>
      </c>
      <c r="Q843" s="35">
        <v>0</v>
      </c>
      <c r="R843" s="35">
        <v>0</v>
      </c>
      <c r="S843" s="35">
        <v>0</v>
      </c>
      <c r="T843" s="35">
        <v>0</v>
      </c>
      <c r="U843" s="35" t="s">
        <v>55</v>
      </c>
      <c r="V843" s="35">
        <v>0</v>
      </c>
      <c r="W843" s="35" t="s">
        <v>55</v>
      </c>
      <c r="X843" s="35">
        <v>0</v>
      </c>
      <c r="Y843" s="35" t="s">
        <v>55</v>
      </c>
      <c r="Z843" s="35">
        <f t="shared" si="305"/>
        <v>0</v>
      </c>
      <c r="AA843" s="35">
        <v>0</v>
      </c>
      <c r="AB843" s="35">
        <v>0</v>
      </c>
      <c r="AC843" s="35">
        <v>0</v>
      </c>
      <c r="AD843" s="35">
        <v>0</v>
      </c>
      <c r="AE843" s="35">
        <v>0</v>
      </c>
      <c r="AF843" s="35">
        <v>0</v>
      </c>
      <c r="AG843" s="35">
        <v>0</v>
      </c>
      <c r="AH843" s="35">
        <v>0</v>
      </c>
      <c r="AI843" s="35">
        <v>0</v>
      </c>
      <c r="AJ843" s="35">
        <v>0</v>
      </c>
      <c r="AK843" s="35">
        <v>0</v>
      </c>
      <c r="AL843" s="35">
        <v>0</v>
      </c>
      <c r="AM843" s="35">
        <v>0</v>
      </c>
      <c r="AN843" s="35">
        <v>0</v>
      </c>
      <c r="AO843" s="36" t="s">
        <v>2540</v>
      </c>
    </row>
    <row r="844" spans="1:41" s="5" customFormat="1" ht="31.5" x14ac:dyDescent="0.25">
      <c r="A844" s="30" t="s">
        <v>1440</v>
      </c>
      <c r="B844" s="41" t="s">
        <v>2820</v>
      </c>
      <c r="C844" s="56" t="s">
        <v>2821</v>
      </c>
      <c r="D844" s="33" t="s">
        <v>100</v>
      </c>
      <c r="E844" s="34">
        <v>2024</v>
      </c>
      <c r="F844" s="34" t="s">
        <v>55</v>
      </c>
      <c r="G844" s="34" t="s">
        <v>55</v>
      </c>
      <c r="H844" s="35" t="s">
        <v>55</v>
      </c>
      <c r="I844" s="35" t="s">
        <v>55</v>
      </c>
      <c r="J844" s="35">
        <v>0</v>
      </c>
      <c r="K844" s="35">
        <v>0</v>
      </c>
      <c r="L844" s="35">
        <v>0</v>
      </c>
      <c r="M844" s="35">
        <v>0</v>
      </c>
      <c r="N844" s="35">
        <v>0</v>
      </c>
      <c r="O844" s="35">
        <v>0</v>
      </c>
      <c r="P844" s="35">
        <v>0</v>
      </c>
      <c r="Q844" s="35">
        <v>0</v>
      </c>
      <c r="R844" s="35">
        <v>0</v>
      </c>
      <c r="S844" s="35">
        <v>0</v>
      </c>
      <c r="T844" s="35">
        <v>0</v>
      </c>
      <c r="U844" s="35" t="s">
        <v>55</v>
      </c>
      <c r="V844" s="35">
        <v>0</v>
      </c>
      <c r="W844" s="35" t="s">
        <v>55</v>
      </c>
      <c r="X844" s="35">
        <v>0</v>
      </c>
      <c r="Y844" s="35" t="s">
        <v>55</v>
      </c>
      <c r="Z844" s="35">
        <f t="shared" si="305"/>
        <v>0</v>
      </c>
      <c r="AA844" s="35">
        <v>0</v>
      </c>
      <c r="AB844" s="35">
        <v>0</v>
      </c>
      <c r="AC844" s="35">
        <v>0</v>
      </c>
      <c r="AD844" s="35">
        <v>0</v>
      </c>
      <c r="AE844" s="35">
        <v>0</v>
      </c>
      <c r="AF844" s="35">
        <v>0</v>
      </c>
      <c r="AG844" s="35">
        <v>0</v>
      </c>
      <c r="AH844" s="35">
        <v>0</v>
      </c>
      <c r="AI844" s="35">
        <v>0</v>
      </c>
      <c r="AJ844" s="35">
        <v>0</v>
      </c>
      <c r="AK844" s="35">
        <v>0</v>
      </c>
      <c r="AL844" s="35">
        <v>0</v>
      </c>
      <c r="AM844" s="35">
        <v>0</v>
      </c>
      <c r="AN844" s="35">
        <v>0</v>
      </c>
      <c r="AO844" s="36" t="s">
        <v>2540</v>
      </c>
    </row>
    <row r="845" spans="1:41" s="5" customFormat="1" ht="31.5" x14ac:dyDescent="0.25">
      <c r="A845" s="23" t="s">
        <v>1475</v>
      </c>
      <c r="B845" s="74" t="s">
        <v>242</v>
      </c>
      <c r="C845" s="75" t="s">
        <v>54</v>
      </c>
      <c r="D845" s="27" t="s">
        <v>55</v>
      </c>
      <c r="E845" s="37" t="s">
        <v>55</v>
      </c>
      <c r="F845" s="37" t="s">
        <v>55</v>
      </c>
      <c r="G845" s="37" t="s">
        <v>55</v>
      </c>
      <c r="H845" s="27">
        <f>SUM(H846)</f>
        <v>0</v>
      </c>
      <c r="I845" s="27">
        <f t="shared" ref="I845:AN845" si="308">SUM(I846)</f>
        <v>0</v>
      </c>
      <c r="J845" s="27">
        <f t="shared" si="308"/>
        <v>0</v>
      </c>
      <c r="K845" s="27">
        <f t="shared" si="308"/>
        <v>48</v>
      </c>
      <c r="L845" s="27">
        <f t="shared" si="308"/>
        <v>0</v>
      </c>
      <c r="M845" s="27">
        <f t="shared" si="308"/>
        <v>48</v>
      </c>
      <c r="N845" s="27">
        <f t="shared" si="308"/>
        <v>0</v>
      </c>
      <c r="O845" s="27">
        <f t="shared" si="308"/>
        <v>0</v>
      </c>
      <c r="P845" s="27">
        <f t="shared" si="308"/>
        <v>48</v>
      </c>
      <c r="Q845" s="27">
        <f t="shared" si="308"/>
        <v>0</v>
      </c>
      <c r="R845" s="27">
        <f t="shared" si="308"/>
        <v>48</v>
      </c>
      <c r="S845" s="27">
        <f t="shared" si="308"/>
        <v>0</v>
      </c>
      <c r="T845" s="27">
        <f t="shared" si="308"/>
        <v>0</v>
      </c>
      <c r="U845" s="27" t="s">
        <v>55</v>
      </c>
      <c r="V845" s="27">
        <f t="shared" si="308"/>
        <v>48</v>
      </c>
      <c r="W845" s="27" t="s">
        <v>55</v>
      </c>
      <c r="X845" s="27">
        <f t="shared" si="308"/>
        <v>43</v>
      </c>
      <c r="Y845" s="27" t="s">
        <v>55</v>
      </c>
      <c r="Z845" s="27">
        <f t="shared" si="308"/>
        <v>48</v>
      </c>
      <c r="AA845" s="27">
        <f t="shared" si="308"/>
        <v>0</v>
      </c>
      <c r="AB845" s="27">
        <f t="shared" si="308"/>
        <v>0</v>
      </c>
      <c r="AC845" s="27">
        <f t="shared" si="308"/>
        <v>5</v>
      </c>
      <c r="AD845" s="27">
        <f t="shared" si="308"/>
        <v>0</v>
      </c>
      <c r="AE845" s="27">
        <f t="shared" si="308"/>
        <v>0</v>
      </c>
      <c r="AF845" s="27">
        <f t="shared" si="308"/>
        <v>5</v>
      </c>
      <c r="AG845" s="27">
        <f t="shared" si="308"/>
        <v>43</v>
      </c>
      <c r="AH845" s="27">
        <f t="shared" si="308"/>
        <v>43</v>
      </c>
      <c r="AI845" s="27">
        <f t="shared" si="308"/>
        <v>0</v>
      </c>
      <c r="AJ845" s="27">
        <f t="shared" si="308"/>
        <v>0</v>
      </c>
      <c r="AK845" s="27">
        <f t="shared" si="308"/>
        <v>0</v>
      </c>
      <c r="AL845" s="27">
        <f t="shared" si="308"/>
        <v>0</v>
      </c>
      <c r="AM845" s="27">
        <f t="shared" si="308"/>
        <v>48</v>
      </c>
      <c r="AN845" s="27">
        <f t="shared" si="308"/>
        <v>48</v>
      </c>
      <c r="AO845" s="28" t="s">
        <v>55</v>
      </c>
    </row>
    <row r="846" spans="1:41" s="5" customFormat="1" ht="31.5" x14ac:dyDescent="0.25">
      <c r="A846" s="30" t="s">
        <v>1475</v>
      </c>
      <c r="B846" s="66" t="s">
        <v>1476</v>
      </c>
      <c r="C846" s="85" t="s">
        <v>1477</v>
      </c>
      <c r="D846" s="33" t="s">
        <v>100</v>
      </c>
      <c r="E846" s="43">
        <v>2021</v>
      </c>
      <c r="F846" s="34">
        <v>2022</v>
      </c>
      <c r="G846" s="43">
        <v>2022</v>
      </c>
      <c r="H846" s="35" t="s">
        <v>55</v>
      </c>
      <c r="I846" s="35" t="s">
        <v>55</v>
      </c>
      <c r="J846" s="35">
        <v>0</v>
      </c>
      <c r="K846" s="35">
        <v>48</v>
      </c>
      <c r="L846" s="35">
        <v>0</v>
      </c>
      <c r="M846" s="35">
        <v>48</v>
      </c>
      <c r="N846" s="35">
        <v>0</v>
      </c>
      <c r="O846" s="35">
        <v>0</v>
      </c>
      <c r="P846" s="35">
        <f>J846+AN846+AB846</f>
        <v>48</v>
      </c>
      <c r="Q846" s="35">
        <v>0</v>
      </c>
      <c r="R846" s="35">
        <f>P846-Q846-T846-S846</f>
        <v>48</v>
      </c>
      <c r="S846" s="35">
        <v>0</v>
      </c>
      <c r="T846" s="35">
        <v>0</v>
      </c>
      <c r="U846" s="35" t="s">
        <v>55</v>
      </c>
      <c r="V846" s="35">
        <v>48</v>
      </c>
      <c r="W846" s="35" t="s">
        <v>55</v>
      </c>
      <c r="X846" s="35">
        <v>43</v>
      </c>
      <c r="Y846" s="35" t="s">
        <v>55</v>
      </c>
      <c r="Z846" s="35">
        <f>AN846-AD846</f>
        <v>48</v>
      </c>
      <c r="AA846" s="35">
        <v>0</v>
      </c>
      <c r="AB846" s="35">
        <v>0</v>
      </c>
      <c r="AC846" s="35">
        <v>5</v>
      </c>
      <c r="AD846" s="35">
        <v>0</v>
      </c>
      <c r="AE846" s="35">
        <v>0</v>
      </c>
      <c r="AF846" s="35">
        <v>5</v>
      </c>
      <c r="AG846" s="35">
        <v>43</v>
      </c>
      <c r="AH846" s="35">
        <v>43</v>
      </c>
      <c r="AI846" s="35">
        <v>0</v>
      </c>
      <c r="AJ846" s="35">
        <v>0</v>
      </c>
      <c r="AK846" s="35">
        <v>0</v>
      </c>
      <c r="AL846" s="35">
        <v>0</v>
      </c>
      <c r="AM846" s="35">
        <f>AG846+AI846+AK846+AC846+AE846</f>
        <v>48</v>
      </c>
      <c r="AN846" s="35">
        <f>AH846+AJ846+AL846+AD846+AF846</f>
        <v>48</v>
      </c>
      <c r="AO846" s="36" t="s">
        <v>2635</v>
      </c>
    </row>
    <row r="847" spans="1:41" s="5" customFormat="1" ht="31.5" x14ac:dyDescent="0.25">
      <c r="A847" s="23" t="s">
        <v>1478</v>
      </c>
      <c r="B847" s="74" t="s">
        <v>244</v>
      </c>
      <c r="C847" s="75" t="s">
        <v>54</v>
      </c>
      <c r="D847" s="27" t="s">
        <v>55</v>
      </c>
      <c r="E847" s="37" t="s">
        <v>55</v>
      </c>
      <c r="F847" s="37" t="s">
        <v>55</v>
      </c>
      <c r="G847" s="37" t="s">
        <v>55</v>
      </c>
      <c r="H847" s="27">
        <f t="shared" ref="H847:T847" si="309">SUM(H848:H916)</f>
        <v>0</v>
      </c>
      <c r="I847" s="27">
        <f t="shared" si="309"/>
        <v>0</v>
      </c>
      <c r="J847" s="27">
        <f t="shared" si="309"/>
        <v>6.6101694900000005</v>
      </c>
      <c r="K847" s="27">
        <f t="shared" si="309"/>
        <v>1310.1350832038063</v>
      </c>
      <c r="L847" s="27">
        <f t="shared" si="309"/>
        <v>6.6101694899999996</v>
      </c>
      <c r="M847" s="27">
        <f t="shared" si="309"/>
        <v>1263.8029137138058</v>
      </c>
      <c r="N847" s="27">
        <f t="shared" si="309"/>
        <v>0</v>
      </c>
      <c r="O847" s="27">
        <f t="shared" si="309"/>
        <v>39.721999999999987</v>
      </c>
      <c r="P847" s="27">
        <f t="shared" si="309"/>
        <v>1495.6040120100004</v>
      </c>
      <c r="Q847" s="27">
        <f t="shared" si="309"/>
        <v>6.6101694899999996</v>
      </c>
      <c r="R847" s="27">
        <f t="shared" si="309"/>
        <v>1455.2748425200002</v>
      </c>
      <c r="S847" s="27">
        <f t="shared" si="309"/>
        <v>0</v>
      </c>
      <c r="T847" s="27">
        <f t="shared" si="309"/>
        <v>33.719000000000001</v>
      </c>
      <c r="U847" s="27" t="s">
        <v>55</v>
      </c>
      <c r="V847" s="27">
        <f>SUM(V848:V916)</f>
        <v>892.86723803350856</v>
      </c>
      <c r="W847" s="35" t="s">
        <v>55</v>
      </c>
      <c r="X847" s="27">
        <f>SUM(X848:X916)</f>
        <v>981.23169539999992</v>
      </c>
      <c r="Y847" s="35" t="s">
        <v>55</v>
      </c>
      <c r="Z847" s="27">
        <f t="shared" ref="Z847:AN847" si="310">SUM(Z848:Z916)</f>
        <v>1184.6644484399999</v>
      </c>
      <c r="AA847" s="27">
        <f t="shared" si="310"/>
        <v>110.43224779000001</v>
      </c>
      <c r="AB847" s="27">
        <f t="shared" si="310"/>
        <v>110.43224779000001</v>
      </c>
      <c r="AC847" s="27">
        <f t="shared" si="310"/>
        <v>211.86097052380578</v>
      </c>
      <c r="AD847" s="27">
        <f t="shared" si="310"/>
        <v>193.89714629000002</v>
      </c>
      <c r="AE847" s="27">
        <f t="shared" si="310"/>
        <v>158.86731999999998</v>
      </c>
      <c r="AF847" s="27">
        <f t="shared" si="310"/>
        <v>170.71793100999997</v>
      </c>
      <c r="AG847" s="27">
        <f t="shared" si="310"/>
        <v>218.92699999999999</v>
      </c>
      <c r="AH847" s="27">
        <f t="shared" si="310"/>
        <v>430.05700000000007</v>
      </c>
      <c r="AI847" s="27">
        <f t="shared" si="310"/>
        <v>279.89737540000004</v>
      </c>
      <c r="AJ847" s="27">
        <f t="shared" si="310"/>
        <v>275.38308803000001</v>
      </c>
      <c r="AK847" s="27">
        <f t="shared" si="310"/>
        <v>273.53399999999999</v>
      </c>
      <c r="AL847" s="27">
        <f t="shared" si="310"/>
        <v>258.50042939999997</v>
      </c>
      <c r="AM847" s="27">
        <f t="shared" si="310"/>
        <v>1143.0866659238059</v>
      </c>
      <c r="AN847" s="27">
        <f t="shared" si="310"/>
        <v>1328.5555947299997</v>
      </c>
      <c r="AO847" s="28" t="s">
        <v>55</v>
      </c>
    </row>
    <row r="848" spans="1:41" s="5" customFormat="1" ht="69.75" customHeight="1" x14ac:dyDescent="0.25">
      <c r="A848" s="30" t="s">
        <v>1478</v>
      </c>
      <c r="B848" s="66" t="s">
        <v>1479</v>
      </c>
      <c r="C848" s="77" t="s">
        <v>1480</v>
      </c>
      <c r="D848" s="42" t="s">
        <v>97</v>
      </c>
      <c r="E848" s="34">
        <v>2019</v>
      </c>
      <c r="F848" s="34">
        <v>2020</v>
      </c>
      <c r="G848" s="34">
        <v>2021</v>
      </c>
      <c r="H848" s="35" t="s">
        <v>55</v>
      </c>
      <c r="I848" s="35" t="s">
        <v>55</v>
      </c>
      <c r="J848" s="35">
        <v>0</v>
      </c>
      <c r="K848" s="35">
        <v>7.8475654299999995</v>
      </c>
      <c r="L848" s="35">
        <v>0</v>
      </c>
      <c r="M848" s="35">
        <v>7.5855654299999991</v>
      </c>
      <c r="N848" s="35">
        <v>0</v>
      </c>
      <c r="O848" s="35">
        <v>0.26200000000000001</v>
      </c>
      <c r="P848" s="35">
        <f t="shared" ref="P848:P891" si="311">J848+AN848+AB848</f>
        <v>7.8475654299999995</v>
      </c>
      <c r="Q848" s="35">
        <v>0</v>
      </c>
      <c r="R848" s="35">
        <f t="shared" ref="R848:R918" si="312">P848-Q848-T848-S848</f>
        <v>7.8475654299999995</v>
      </c>
      <c r="S848" s="35">
        <v>0</v>
      </c>
      <c r="T848" s="35">
        <v>0</v>
      </c>
      <c r="U848" s="35" t="s">
        <v>55</v>
      </c>
      <c r="V848" s="35">
        <v>7.8642578200000006</v>
      </c>
      <c r="W848" s="35" t="s">
        <v>55</v>
      </c>
      <c r="X848" s="35">
        <v>0</v>
      </c>
      <c r="Y848" s="35" t="s">
        <v>55</v>
      </c>
      <c r="Z848" s="35">
        <f t="shared" ref="Z848:Z863" si="313">AN848-AD848</f>
        <v>0</v>
      </c>
      <c r="AA848" s="35">
        <v>7.8475654299999995</v>
      </c>
      <c r="AB848" s="35">
        <v>7.8475654299999995</v>
      </c>
      <c r="AC848" s="35">
        <v>0</v>
      </c>
      <c r="AD848" s="35">
        <v>0</v>
      </c>
      <c r="AE848" s="35">
        <v>0</v>
      </c>
      <c r="AF848" s="35">
        <v>0</v>
      </c>
      <c r="AG848" s="35">
        <v>0</v>
      </c>
      <c r="AH848" s="35">
        <v>0</v>
      </c>
      <c r="AI848" s="35">
        <v>0</v>
      </c>
      <c r="AJ848" s="35">
        <v>0</v>
      </c>
      <c r="AK848" s="35">
        <v>0</v>
      </c>
      <c r="AL848" s="35">
        <v>0</v>
      </c>
      <c r="AM848" s="35">
        <f t="shared" ref="AM848:AM879" si="314">AG848+AI848+AK848+AC848+AE848</f>
        <v>0</v>
      </c>
      <c r="AN848" s="35">
        <f t="shared" ref="AN848:AN879" si="315">AH848+AJ848+AL848+AD848+AF848</f>
        <v>0</v>
      </c>
      <c r="AO848" s="36" t="s">
        <v>3110</v>
      </c>
    </row>
    <row r="849" spans="1:41" s="5" customFormat="1" ht="69.75" customHeight="1" x14ac:dyDescent="0.25">
      <c r="A849" s="30" t="s">
        <v>1478</v>
      </c>
      <c r="B849" s="66" t="s">
        <v>1481</v>
      </c>
      <c r="C849" s="85" t="s">
        <v>1482</v>
      </c>
      <c r="D849" s="33" t="s">
        <v>97</v>
      </c>
      <c r="E849" s="43">
        <v>2019</v>
      </c>
      <c r="F849" s="43">
        <v>2021</v>
      </c>
      <c r="G849" s="34">
        <v>2021</v>
      </c>
      <c r="H849" s="35" t="s">
        <v>55</v>
      </c>
      <c r="I849" s="35" t="s">
        <v>55</v>
      </c>
      <c r="J849" s="35">
        <v>0</v>
      </c>
      <c r="K849" s="35">
        <v>20.858240249999998</v>
      </c>
      <c r="L849" s="35">
        <v>0</v>
      </c>
      <c r="M849" s="35">
        <v>20.119240249999997</v>
      </c>
      <c r="N849" s="35">
        <v>0</v>
      </c>
      <c r="O849" s="35">
        <v>0.73899999999999999</v>
      </c>
      <c r="P849" s="35">
        <f t="shared" si="311"/>
        <v>18.854687890000001</v>
      </c>
      <c r="Q849" s="35">
        <v>0</v>
      </c>
      <c r="R849" s="35">
        <f t="shared" si="312"/>
        <v>18.11568789</v>
      </c>
      <c r="S849" s="35">
        <v>0</v>
      </c>
      <c r="T849" s="35">
        <v>0.73899999999999999</v>
      </c>
      <c r="U849" s="35" t="s">
        <v>55</v>
      </c>
      <c r="V849" s="35">
        <v>22.63975902</v>
      </c>
      <c r="W849" s="35" t="s">
        <v>55</v>
      </c>
      <c r="X849" s="35">
        <v>0</v>
      </c>
      <c r="Y849" s="35" t="s">
        <v>55</v>
      </c>
      <c r="Z849" s="35">
        <f t="shared" si="313"/>
        <v>0</v>
      </c>
      <c r="AA849" s="35">
        <v>6.9362534400000007</v>
      </c>
      <c r="AB849" s="35">
        <v>6.9362534400000007</v>
      </c>
      <c r="AC849" s="35">
        <v>13.921986809999998</v>
      </c>
      <c r="AD849" s="35">
        <v>11.918434450000001</v>
      </c>
      <c r="AE849" s="35">
        <v>0</v>
      </c>
      <c r="AF849" s="35">
        <v>0</v>
      </c>
      <c r="AG849" s="35">
        <v>0</v>
      </c>
      <c r="AH849" s="35">
        <v>0</v>
      </c>
      <c r="AI849" s="35">
        <v>0</v>
      </c>
      <c r="AJ849" s="35">
        <v>0</v>
      </c>
      <c r="AK849" s="35">
        <v>0</v>
      </c>
      <c r="AL849" s="35">
        <v>0</v>
      </c>
      <c r="AM849" s="35">
        <f t="shared" si="314"/>
        <v>13.921986809999998</v>
      </c>
      <c r="AN849" s="35">
        <f t="shared" si="315"/>
        <v>11.918434450000001</v>
      </c>
      <c r="AO849" s="36" t="s">
        <v>2594</v>
      </c>
    </row>
    <row r="850" spans="1:41" s="5" customFormat="1" ht="69.75" customHeight="1" x14ac:dyDescent="0.25">
      <c r="A850" s="30" t="s">
        <v>1478</v>
      </c>
      <c r="B850" s="66" t="s">
        <v>1483</v>
      </c>
      <c r="C850" s="85" t="s">
        <v>1484</v>
      </c>
      <c r="D850" s="42" t="s">
        <v>97</v>
      </c>
      <c r="E850" s="43">
        <v>2019</v>
      </c>
      <c r="F850" s="43">
        <v>2020</v>
      </c>
      <c r="G850" s="34">
        <v>2020</v>
      </c>
      <c r="H850" s="35" t="s">
        <v>55</v>
      </c>
      <c r="I850" s="35" t="s">
        <v>55</v>
      </c>
      <c r="J850" s="35">
        <v>0</v>
      </c>
      <c r="K850" s="35">
        <v>5.6360721799999993</v>
      </c>
      <c r="L850" s="35">
        <v>0</v>
      </c>
      <c r="M850" s="35">
        <v>5.4720721799999996</v>
      </c>
      <c r="N850" s="35">
        <v>0</v>
      </c>
      <c r="O850" s="35">
        <v>0.16400000000000001</v>
      </c>
      <c r="P850" s="35">
        <f t="shared" si="311"/>
        <v>5.6360721799999993</v>
      </c>
      <c r="Q850" s="35">
        <v>0</v>
      </c>
      <c r="R850" s="35">
        <f t="shared" si="312"/>
        <v>5.6360721799999993</v>
      </c>
      <c r="S850" s="35">
        <v>0</v>
      </c>
      <c r="T850" s="35">
        <v>0</v>
      </c>
      <c r="U850" s="35" t="s">
        <v>55</v>
      </c>
      <c r="V850" s="35">
        <v>5.9322534200000003</v>
      </c>
      <c r="W850" s="35" t="s">
        <v>55</v>
      </c>
      <c r="X850" s="35">
        <v>0</v>
      </c>
      <c r="Y850" s="35" t="s">
        <v>55</v>
      </c>
      <c r="Z850" s="35">
        <f t="shared" si="313"/>
        <v>0</v>
      </c>
      <c r="AA850" s="35">
        <v>5.6360721799999993</v>
      </c>
      <c r="AB850" s="35">
        <v>5.6360721799999993</v>
      </c>
      <c r="AC850" s="35">
        <v>0</v>
      </c>
      <c r="AD850" s="35">
        <v>0</v>
      </c>
      <c r="AE850" s="35">
        <v>0</v>
      </c>
      <c r="AF850" s="35">
        <v>0</v>
      </c>
      <c r="AG850" s="35">
        <v>0</v>
      </c>
      <c r="AH850" s="35">
        <v>0</v>
      </c>
      <c r="AI850" s="35">
        <v>0</v>
      </c>
      <c r="AJ850" s="35">
        <v>0</v>
      </c>
      <c r="AK850" s="35">
        <v>0</v>
      </c>
      <c r="AL850" s="35">
        <v>0</v>
      </c>
      <c r="AM850" s="35">
        <f t="shared" si="314"/>
        <v>0</v>
      </c>
      <c r="AN850" s="35">
        <f t="shared" si="315"/>
        <v>0</v>
      </c>
      <c r="AO850" s="36" t="s">
        <v>2539</v>
      </c>
    </row>
    <row r="851" spans="1:41" s="5" customFormat="1" ht="69.75" customHeight="1" x14ac:dyDescent="0.25">
      <c r="A851" s="30" t="s">
        <v>1478</v>
      </c>
      <c r="B851" s="66" t="s">
        <v>1485</v>
      </c>
      <c r="C851" s="85" t="s">
        <v>1486</v>
      </c>
      <c r="D851" s="42" t="s">
        <v>97</v>
      </c>
      <c r="E851" s="43">
        <v>2019</v>
      </c>
      <c r="F851" s="43">
        <v>2020</v>
      </c>
      <c r="G851" s="34">
        <v>2021</v>
      </c>
      <c r="H851" s="35" t="s">
        <v>55</v>
      </c>
      <c r="I851" s="35" t="s">
        <v>55</v>
      </c>
      <c r="J851" s="35">
        <v>0</v>
      </c>
      <c r="K851" s="35">
        <v>11.509852850000001</v>
      </c>
      <c r="L851" s="35">
        <v>0</v>
      </c>
      <c r="M851" s="35">
        <v>11.040852850000002</v>
      </c>
      <c r="N851" s="35">
        <v>0</v>
      </c>
      <c r="O851" s="35">
        <v>0.46899999999999997</v>
      </c>
      <c r="P851" s="35">
        <f t="shared" si="311"/>
        <v>11.509852850000001</v>
      </c>
      <c r="Q851" s="35">
        <v>0</v>
      </c>
      <c r="R851" s="35">
        <f t="shared" si="312"/>
        <v>11.509852850000001</v>
      </c>
      <c r="S851" s="35">
        <v>0</v>
      </c>
      <c r="T851" s="35">
        <v>0</v>
      </c>
      <c r="U851" s="35" t="s">
        <v>55</v>
      </c>
      <c r="V851" s="35">
        <v>15.35986795</v>
      </c>
      <c r="W851" s="35" t="s">
        <v>55</v>
      </c>
      <c r="X851" s="35">
        <v>0</v>
      </c>
      <c r="Y851" s="35" t="s">
        <v>55</v>
      </c>
      <c r="Z851" s="35">
        <f t="shared" si="313"/>
        <v>0</v>
      </c>
      <c r="AA851" s="35">
        <v>11.509852850000001</v>
      </c>
      <c r="AB851" s="35">
        <v>11.509852850000001</v>
      </c>
      <c r="AC851" s="35">
        <v>0</v>
      </c>
      <c r="AD851" s="35">
        <v>0</v>
      </c>
      <c r="AE851" s="35">
        <v>0</v>
      </c>
      <c r="AF851" s="35">
        <v>0</v>
      </c>
      <c r="AG851" s="35">
        <v>0</v>
      </c>
      <c r="AH851" s="35">
        <v>0</v>
      </c>
      <c r="AI851" s="35">
        <v>0</v>
      </c>
      <c r="AJ851" s="35">
        <v>0</v>
      </c>
      <c r="AK851" s="35">
        <v>0</v>
      </c>
      <c r="AL851" s="35">
        <v>0</v>
      </c>
      <c r="AM851" s="35">
        <f t="shared" si="314"/>
        <v>0</v>
      </c>
      <c r="AN851" s="35">
        <f t="shared" si="315"/>
        <v>0</v>
      </c>
      <c r="AO851" s="36" t="s">
        <v>3110</v>
      </c>
    </row>
    <row r="852" spans="1:41" s="5" customFormat="1" ht="69.75" customHeight="1" x14ac:dyDescent="0.25">
      <c r="A852" s="30" t="s">
        <v>1478</v>
      </c>
      <c r="B852" s="66" t="s">
        <v>1487</v>
      </c>
      <c r="C852" s="85" t="s">
        <v>1488</v>
      </c>
      <c r="D852" s="42" t="s">
        <v>97</v>
      </c>
      <c r="E852" s="43">
        <v>2019</v>
      </c>
      <c r="F852" s="43">
        <v>2020</v>
      </c>
      <c r="G852" s="34">
        <v>2021</v>
      </c>
      <c r="H852" s="35" t="s">
        <v>55</v>
      </c>
      <c r="I852" s="35" t="s">
        <v>55</v>
      </c>
      <c r="J852" s="35">
        <v>0</v>
      </c>
      <c r="K852" s="35">
        <v>26.584896290000003</v>
      </c>
      <c r="L852" s="35">
        <v>0</v>
      </c>
      <c r="M852" s="35">
        <v>25.789896290000001</v>
      </c>
      <c r="N852" s="35">
        <v>0</v>
      </c>
      <c r="O852" s="35">
        <v>0.79500000000000004</v>
      </c>
      <c r="P852" s="35">
        <f t="shared" si="311"/>
        <v>26.584896290000003</v>
      </c>
      <c r="Q852" s="35">
        <v>0</v>
      </c>
      <c r="R852" s="35">
        <f t="shared" si="312"/>
        <v>26.584896290000003</v>
      </c>
      <c r="S852" s="35">
        <v>0</v>
      </c>
      <c r="T852" s="35">
        <v>0</v>
      </c>
      <c r="U852" s="35" t="s">
        <v>55</v>
      </c>
      <c r="V852" s="35">
        <v>25.654693859999998</v>
      </c>
      <c r="W852" s="35" t="s">
        <v>55</v>
      </c>
      <c r="X852" s="35">
        <v>0</v>
      </c>
      <c r="Y852" s="35" t="s">
        <v>55</v>
      </c>
      <c r="Z852" s="35">
        <f t="shared" si="313"/>
        <v>0</v>
      </c>
      <c r="AA852" s="35">
        <v>26.584896290000003</v>
      </c>
      <c r="AB852" s="35">
        <v>26.584896290000003</v>
      </c>
      <c r="AC852" s="35">
        <v>0</v>
      </c>
      <c r="AD852" s="35">
        <v>0</v>
      </c>
      <c r="AE852" s="35">
        <v>0</v>
      </c>
      <c r="AF852" s="35">
        <v>0</v>
      </c>
      <c r="AG852" s="35">
        <v>0</v>
      </c>
      <c r="AH852" s="35">
        <v>0</v>
      </c>
      <c r="AI852" s="35">
        <v>0</v>
      </c>
      <c r="AJ852" s="35">
        <v>0</v>
      </c>
      <c r="AK852" s="35">
        <v>0</v>
      </c>
      <c r="AL852" s="35">
        <v>0</v>
      </c>
      <c r="AM852" s="35">
        <f t="shared" si="314"/>
        <v>0</v>
      </c>
      <c r="AN852" s="35">
        <f t="shared" si="315"/>
        <v>0</v>
      </c>
      <c r="AO852" s="36" t="s">
        <v>3110</v>
      </c>
    </row>
    <row r="853" spans="1:41" s="5" customFormat="1" ht="69.75" customHeight="1" x14ac:dyDescent="0.25">
      <c r="A853" s="30" t="s">
        <v>1478</v>
      </c>
      <c r="B853" s="66" t="s">
        <v>1489</v>
      </c>
      <c r="C853" s="85" t="s">
        <v>1490</v>
      </c>
      <c r="D853" s="42" t="s">
        <v>97</v>
      </c>
      <c r="E853" s="43">
        <v>2019</v>
      </c>
      <c r="F853" s="43">
        <v>2020</v>
      </c>
      <c r="G853" s="34">
        <v>2020</v>
      </c>
      <c r="H853" s="35" t="s">
        <v>55</v>
      </c>
      <c r="I853" s="35" t="s">
        <v>55</v>
      </c>
      <c r="J853" s="35">
        <v>0</v>
      </c>
      <c r="K853" s="35">
        <v>16.408856329999999</v>
      </c>
      <c r="L853" s="35">
        <v>0</v>
      </c>
      <c r="M853" s="35">
        <v>15.810856329999998</v>
      </c>
      <c r="N853" s="35">
        <v>0</v>
      </c>
      <c r="O853" s="35">
        <v>0.59799999999999998</v>
      </c>
      <c r="P853" s="35">
        <f t="shared" si="311"/>
        <v>16.408856329999999</v>
      </c>
      <c r="Q853" s="35">
        <v>0</v>
      </c>
      <c r="R853" s="35">
        <f t="shared" si="312"/>
        <v>16.408856329999999</v>
      </c>
      <c r="S853" s="35">
        <v>0</v>
      </c>
      <c r="T853" s="35">
        <v>0</v>
      </c>
      <c r="U853" s="35" t="s">
        <v>55</v>
      </c>
      <c r="V853" s="35">
        <v>21.683770209999999</v>
      </c>
      <c r="W853" s="35" t="s">
        <v>55</v>
      </c>
      <c r="X853" s="35">
        <v>0</v>
      </c>
      <c r="Y853" s="35" t="s">
        <v>55</v>
      </c>
      <c r="Z853" s="35">
        <f t="shared" si="313"/>
        <v>0</v>
      </c>
      <c r="AA853" s="35">
        <v>16.408856329999999</v>
      </c>
      <c r="AB853" s="35">
        <v>16.408856329999999</v>
      </c>
      <c r="AC853" s="35">
        <v>0</v>
      </c>
      <c r="AD853" s="35">
        <v>0</v>
      </c>
      <c r="AE853" s="35">
        <v>0</v>
      </c>
      <c r="AF853" s="35">
        <v>0</v>
      </c>
      <c r="AG853" s="35">
        <v>0</v>
      </c>
      <c r="AH853" s="35">
        <v>0</v>
      </c>
      <c r="AI853" s="35">
        <v>0</v>
      </c>
      <c r="AJ853" s="35">
        <v>0</v>
      </c>
      <c r="AK853" s="35">
        <v>0</v>
      </c>
      <c r="AL853" s="35">
        <v>0</v>
      </c>
      <c r="AM853" s="35">
        <f t="shared" si="314"/>
        <v>0</v>
      </c>
      <c r="AN853" s="35">
        <f t="shared" si="315"/>
        <v>0</v>
      </c>
      <c r="AO853" s="36" t="s">
        <v>2539</v>
      </c>
    </row>
    <row r="854" spans="1:41" s="5" customFormat="1" ht="69.75" customHeight="1" x14ac:dyDescent="0.25">
      <c r="A854" s="30" t="s">
        <v>1478</v>
      </c>
      <c r="B854" s="66" t="s">
        <v>1491</v>
      </c>
      <c r="C854" s="85" t="s">
        <v>1492</v>
      </c>
      <c r="D854" s="42" t="s">
        <v>97</v>
      </c>
      <c r="E854" s="43">
        <v>2019</v>
      </c>
      <c r="F854" s="43">
        <v>2020</v>
      </c>
      <c r="G854" s="34">
        <v>2021</v>
      </c>
      <c r="H854" s="35" t="s">
        <v>55</v>
      </c>
      <c r="I854" s="35" t="s">
        <v>55</v>
      </c>
      <c r="J854" s="35">
        <v>0</v>
      </c>
      <c r="K854" s="35">
        <v>8.0404785299999997</v>
      </c>
      <c r="L854" s="35">
        <v>0</v>
      </c>
      <c r="M854" s="35">
        <v>6.9064785299999993</v>
      </c>
      <c r="N854" s="35">
        <v>0</v>
      </c>
      <c r="O854" s="35">
        <v>1.1339999999999999</v>
      </c>
      <c r="P854" s="35">
        <f t="shared" si="311"/>
        <v>8.0404785299999997</v>
      </c>
      <c r="Q854" s="35">
        <v>0</v>
      </c>
      <c r="R854" s="35">
        <f t="shared" si="312"/>
        <v>8.0404785299999997</v>
      </c>
      <c r="S854" s="35">
        <v>0</v>
      </c>
      <c r="T854" s="35">
        <v>0</v>
      </c>
      <c r="U854" s="35" t="s">
        <v>55</v>
      </c>
      <c r="V854" s="35">
        <v>13.252069779999999</v>
      </c>
      <c r="W854" s="35" t="s">
        <v>55</v>
      </c>
      <c r="X854" s="35">
        <v>0</v>
      </c>
      <c r="Y854" s="35" t="s">
        <v>55</v>
      </c>
      <c r="Z854" s="35">
        <f t="shared" si="313"/>
        <v>0</v>
      </c>
      <c r="AA854" s="35">
        <v>8.0404785299999997</v>
      </c>
      <c r="AB854" s="35">
        <v>8.0404785299999997</v>
      </c>
      <c r="AC854" s="35">
        <v>0</v>
      </c>
      <c r="AD854" s="35">
        <v>0</v>
      </c>
      <c r="AE854" s="35">
        <v>0</v>
      </c>
      <c r="AF854" s="35">
        <v>0</v>
      </c>
      <c r="AG854" s="35">
        <v>0</v>
      </c>
      <c r="AH854" s="35">
        <v>0</v>
      </c>
      <c r="AI854" s="35">
        <v>0</v>
      </c>
      <c r="AJ854" s="35">
        <v>0</v>
      </c>
      <c r="AK854" s="35">
        <v>0</v>
      </c>
      <c r="AL854" s="35">
        <v>0</v>
      </c>
      <c r="AM854" s="35">
        <f t="shared" si="314"/>
        <v>0</v>
      </c>
      <c r="AN854" s="35">
        <f t="shared" si="315"/>
        <v>0</v>
      </c>
      <c r="AO854" s="36" t="s">
        <v>3110</v>
      </c>
    </row>
    <row r="855" spans="1:41" s="5" customFormat="1" ht="69.75" customHeight="1" x14ac:dyDescent="0.25">
      <c r="A855" s="30" t="s">
        <v>1478</v>
      </c>
      <c r="B855" s="47" t="s">
        <v>1493</v>
      </c>
      <c r="C855" s="85" t="s">
        <v>1494</v>
      </c>
      <c r="D855" s="33" t="s">
        <v>97</v>
      </c>
      <c r="E855" s="43">
        <v>2019</v>
      </c>
      <c r="F855" s="43">
        <v>2021</v>
      </c>
      <c r="G855" s="43">
        <v>2021</v>
      </c>
      <c r="H855" s="35" t="s">
        <v>55</v>
      </c>
      <c r="I855" s="35" t="s">
        <v>55</v>
      </c>
      <c r="J855" s="35">
        <v>0</v>
      </c>
      <c r="K855" s="35">
        <v>49.202182853805795</v>
      </c>
      <c r="L855" s="35">
        <v>0</v>
      </c>
      <c r="M855" s="35">
        <v>46.966182853805797</v>
      </c>
      <c r="N855" s="35">
        <v>0</v>
      </c>
      <c r="O855" s="35">
        <v>2.2360000000000002</v>
      </c>
      <c r="P855" s="35">
        <f t="shared" si="311"/>
        <v>45.268753260000004</v>
      </c>
      <c r="Q855" s="35">
        <v>0</v>
      </c>
      <c r="R855" s="35">
        <f t="shared" si="312"/>
        <v>43.032753260000007</v>
      </c>
      <c r="S855" s="35">
        <v>0</v>
      </c>
      <c r="T855" s="35">
        <v>2.2360000000000002</v>
      </c>
      <c r="U855" s="35" t="s">
        <v>55</v>
      </c>
      <c r="V855" s="35">
        <v>54.336500000000001</v>
      </c>
      <c r="W855" s="35" t="s">
        <v>55</v>
      </c>
      <c r="X855" s="35">
        <v>0</v>
      </c>
      <c r="Y855" s="35" t="s">
        <v>55</v>
      </c>
      <c r="Z855" s="35">
        <f t="shared" si="313"/>
        <v>0</v>
      </c>
      <c r="AA855" s="35">
        <v>0.24991327999999999</v>
      </c>
      <c r="AB855" s="35">
        <v>0.24991327999999999</v>
      </c>
      <c r="AC855" s="35">
        <v>48.952269573805793</v>
      </c>
      <c r="AD855" s="35">
        <v>45.018839980000003</v>
      </c>
      <c r="AE855" s="35">
        <v>0</v>
      </c>
      <c r="AF855" s="35">
        <v>0</v>
      </c>
      <c r="AG855" s="35">
        <v>0</v>
      </c>
      <c r="AH855" s="35">
        <v>0</v>
      </c>
      <c r="AI855" s="35">
        <v>0</v>
      </c>
      <c r="AJ855" s="35">
        <v>0</v>
      </c>
      <c r="AK855" s="35">
        <v>0</v>
      </c>
      <c r="AL855" s="35">
        <v>0</v>
      </c>
      <c r="AM855" s="35">
        <f t="shared" si="314"/>
        <v>48.952269573805793</v>
      </c>
      <c r="AN855" s="35">
        <f t="shared" si="315"/>
        <v>45.018839980000003</v>
      </c>
      <c r="AO855" s="36" t="s">
        <v>3111</v>
      </c>
    </row>
    <row r="856" spans="1:41" s="5" customFormat="1" ht="69.75" customHeight="1" x14ac:dyDescent="0.25">
      <c r="A856" s="30" t="s">
        <v>1478</v>
      </c>
      <c r="B856" s="47" t="s">
        <v>1495</v>
      </c>
      <c r="C856" s="77" t="s">
        <v>1496</v>
      </c>
      <c r="D856" s="33" t="s">
        <v>97</v>
      </c>
      <c r="E856" s="34">
        <v>2020</v>
      </c>
      <c r="F856" s="34">
        <v>2021</v>
      </c>
      <c r="G856" s="34">
        <v>2021</v>
      </c>
      <c r="H856" s="35" t="s">
        <v>55</v>
      </c>
      <c r="I856" s="35" t="s">
        <v>55</v>
      </c>
      <c r="J856" s="35">
        <v>0</v>
      </c>
      <c r="K856" s="35">
        <v>35.798262700000002</v>
      </c>
      <c r="L856" s="35">
        <v>0</v>
      </c>
      <c r="M856" s="35">
        <v>33.248262700000005</v>
      </c>
      <c r="N856" s="35">
        <v>0</v>
      </c>
      <c r="O856" s="35">
        <v>2.5499999999999998</v>
      </c>
      <c r="P856" s="35">
        <f t="shared" si="311"/>
        <v>32.916095599999998</v>
      </c>
      <c r="Q856" s="35">
        <v>0</v>
      </c>
      <c r="R856" s="35">
        <f t="shared" si="312"/>
        <v>30.366095599999998</v>
      </c>
      <c r="S856" s="35">
        <v>0</v>
      </c>
      <c r="T856" s="35">
        <v>2.5499999999999998</v>
      </c>
      <c r="U856" s="35" t="s">
        <v>55</v>
      </c>
      <c r="V856" s="35">
        <v>35.798262702999999</v>
      </c>
      <c r="W856" s="35" t="s">
        <v>55</v>
      </c>
      <c r="X856" s="35">
        <v>0</v>
      </c>
      <c r="Y856" s="35" t="s">
        <v>55</v>
      </c>
      <c r="Z856" s="35">
        <f t="shared" si="313"/>
        <v>0</v>
      </c>
      <c r="AA856" s="35">
        <v>0</v>
      </c>
      <c r="AB856" s="35">
        <v>0</v>
      </c>
      <c r="AC856" s="35">
        <v>35.798262700000002</v>
      </c>
      <c r="AD856" s="35">
        <v>32.916095599999998</v>
      </c>
      <c r="AE856" s="35">
        <v>0</v>
      </c>
      <c r="AF856" s="35">
        <v>0</v>
      </c>
      <c r="AG856" s="35">
        <v>0</v>
      </c>
      <c r="AH856" s="35">
        <v>0</v>
      </c>
      <c r="AI856" s="35">
        <v>0</v>
      </c>
      <c r="AJ856" s="35">
        <v>0</v>
      </c>
      <c r="AK856" s="35">
        <v>0</v>
      </c>
      <c r="AL856" s="35">
        <v>0</v>
      </c>
      <c r="AM856" s="35">
        <f t="shared" si="314"/>
        <v>35.798262700000002</v>
      </c>
      <c r="AN856" s="35">
        <f t="shared" si="315"/>
        <v>32.916095599999998</v>
      </c>
      <c r="AO856" s="36" t="s">
        <v>2594</v>
      </c>
    </row>
    <row r="857" spans="1:41" s="5" customFormat="1" ht="60.75" customHeight="1" x14ac:dyDescent="0.25">
      <c r="A857" s="30" t="s">
        <v>1478</v>
      </c>
      <c r="B857" s="47" t="s">
        <v>1497</v>
      </c>
      <c r="C857" s="77" t="s">
        <v>1498</v>
      </c>
      <c r="D857" s="33" t="s">
        <v>97</v>
      </c>
      <c r="E857" s="34">
        <v>2020</v>
      </c>
      <c r="F857" s="34">
        <v>2020</v>
      </c>
      <c r="G857" s="34">
        <v>2021</v>
      </c>
      <c r="H857" s="35" t="s">
        <v>55</v>
      </c>
      <c r="I857" s="35" t="s">
        <v>55</v>
      </c>
      <c r="J857" s="35">
        <v>0</v>
      </c>
      <c r="K857" s="35">
        <v>5.4290000000000003</v>
      </c>
      <c r="L857" s="35">
        <v>0</v>
      </c>
      <c r="M857" s="35">
        <v>5.1970000000000001</v>
      </c>
      <c r="N857" s="35">
        <v>0</v>
      </c>
      <c r="O857" s="35">
        <v>0.23200000000000001</v>
      </c>
      <c r="P857" s="35">
        <f t="shared" si="311"/>
        <v>5.0769866199999996</v>
      </c>
      <c r="Q857" s="35">
        <v>0</v>
      </c>
      <c r="R857" s="35">
        <f t="shared" si="312"/>
        <v>4.8449866199999994</v>
      </c>
      <c r="S857" s="35">
        <v>0</v>
      </c>
      <c r="T857" s="35">
        <v>0.23200000000000001</v>
      </c>
      <c r="U857" s="35" t="s">
        <v>55</v>
      </c>
      <c r="V857" s="35">
        <v>5.4290000000000003</v>
      </c>
      <c r="W857" s="35" t="s">
        <v>55</v>
      </c>
      <c r="X857" s="35">
        <v>0</v>
      </c>
      <c r="Y857" s="35" t="s">
        <v>55</v>
      </c>
      <c r="Z857" s="35">
        <f t="shared" si="313"/>
        <v>0</v>
      </c>
      <c r="AA857" s="35">
        <v>0</v>
      </c>
      <c r="AB857" s="35">
        <v>0</v>
      </c>
      <c r="AC857" s="35">
        <v>5.4290000000000003</v>
      </c>
      <c r="AD857" s="35">
        <v>5.0769866199999996</v>
      </c>
      <c r="AE857" s="35">
        <v>0</v>
      </c>
      <c r="AF857" s="35">
        <v>0</v>
      </c>
      <c r="AG857" s="35">
        <v>0</v>
      </c>
      <c r="AH857" s="35">
        <v>0</v>
      </c>
      <c r="AI857" s="35">
        <v>0</v>
      </c>
      <c r="AJ857" s="35">
        <v>0</v>
      </c>
      <c r="AK857" s="35">
        <v>0</v>
      </c>
      <c r="AL857" s="35">
        <v>0</v>
      </c>
      <c r="AM857" s="35">
        <f t="shared" si="314"/>
        <v>5.4290000000000003</v>
      </c>
      <c r="AN857" s="35">
        <f t="shared" si="315"/>
        <v>5.0769866199999996</v>
      </c>
      <c r="AO857" s="36" t="s">
        <v>2664</v>
      </c>
    </row>
    <row r="858" spans="1:41" s="5" customFormat="1" ht="60.75" customHeight="1" x14ac:dyDescent="0.25">
      <c r="A858" s="30" t="s">
        <v>1478</v>
      </c>
      <c r="B858" s="47" t="s">
        <v>1499</v>
      </c>
      <c r="C858" s="77" t="s">
        <v>1500</v>
      </c>
      <c r="D858" s="33" t="s">
        <v>97</v>
      </c>
      <c r="E858" s="34">
        <v>2020</v>
      </c>
      <c r="F858" s="34">
        <v>2021</v>
      </c>
      <c r="G858" s="34">
        <v>2021</v>
      </c>
      <c r="H858" s="35" t="s">
        <v>55</v>
      </c>
      <c r="I858" s="35" t="s">
        <v>55</v>
      </c>
      <c r="J858" s="35">
        <v>0</v>
      </c>
      <c r="K858" s="35">
        <v>11.55</v>
      </c>
      <c r="L858" s="35">
        <v>0</v>
      </c>
      <c r="M858" s="35">
        <v>11.161000000000001</v>
      </c>
      <c r="N858" s="35">
        <v>0</v>
      </c>
      <c r="O858" s="35">
        <v>0.38900000000000001</v>
      </c>
      <c r="P858" s="35">
        <f t="shared" si="311"/>
        <v>11.431941469999998</v>
      </c>
      <c r="Q858" s="35">
        <v>0</v>
      </c>
      <c r="R858" s="35">
        <f t="shared" si="312"/>
        <v>11.042941469999999</v>
      </c>
      <c r="S858" s="35">
        <v>0</v>
      </c>
      <c r="T858" s="35">
        <v>0.38900000000000001</v>
      </c>
      <c r="U858" s="35" t="s">
        <v>55</v>
      </c>
      <c r="V858" s="35">
        <v>11.55</v>
      </c>
      <c r="W858" s="35" t="s">
        <v>55</v>
      </c>
      <c r="X858" s="35">
        <v>0</v>
      </c>
      <c r="Y858" s="35" t="s">
        <v>55</v>
      </c>
      <c r="Z858" s="35">
        <f t="shared" si="313"/>
        <v>0</v>
      </c>
      <c r="AA858" s="35">
        <v>0</v>
      </c>
      <c r="AB858" s="35">
        <v>0</v>
      </c>
      <c r="AC858" s="35">
        <v>11.55</v>
      </c>
      <c r="AD858" s="35">
        <v>11.431941469999998</v>
      </c>
      <c r="AE858" s="35">
        <v>0</v>
      </c>
      <c r="AF858" s="35">
        <v>0</v>
      </c>
      <c r="AG858" s="35">
        <v>0</v>
      </c>
      <c r="AH858" s="35">
        <v>0</v>
      </c>
      <c r="AI858" s="35">
        <v>0</v>
      </c>
      <c r="AJ858" s="35">
        <v>0</v>
      </c>
      <c r="AK858" s="35">
        <v>0</v>
      </c>
      <c r="AL858" s="35">
        <v>0</v>
      </c>
      <c r="AM858" s="35">
        <f t="shared" si="314"/>
        <v>11.55</v>
      </c>
      <c r="AN858" s="35">
        <f t="shared" si="315"/>
        <v>11.431941469999998</v>
      </c>
      <c r="AO858" s="36" t="s">
        <v>2594</v>
      </c>
    </row>
    <row r="859" spans="1:41" s="5" customFormat="1" ht="60.75" customHeight="1" x14ac:dyDescent="0.25">
      <c r="A859" s="30" t="s">
        <v>1478</v>
      </c>
      <c r="B859" s="47" t="s">
        <v>1501</v>
      </c>
      <c r="C859" s="77" t="s">
        <v>1502</v>
      </c>
      <c r="D859" s="33" t="s">
        <v>97</v>
      </c>
      <c r="E859" s="34">
        <v>2020</v>
      </c>
      <c r="F859" s="34">
        <v>2021</v>
      </c>
      <c r="G859" s="34">
        <v>2021</v>
      </c>
      <c r="H859" s="35" t="s">
        <v>55</v>
      </c>
      <c r="I859" s="35" t="s">
        <v>55</v>
      </c>
      <c r="J859" s="35">
        <v>0</v>
      </c>
      <c r="K859" s="35">
        <v>14.417</v>
      </c>
      <c r="L859" s="35">
        <v>0</v>
      </c>
      <c r="M859" s="35">
        <v>14.023</v>
      </c>
      <c r="N859" s="35">
        <v>0</v>
      </c>
      <c r="O859" s="35">
        <v>0.39400000000000002</v>
      </c>
      <c r="P859" s="35">
        <f t="shared" si="311"/>
        <v>13.200755130000001</v>
      </c>
      <c r="Q859" s="35">
        <v>0</v>
      </c>
      <c r="R859" s="35">
        <f t="shared" si="312"/>
        <v>12.806755130000001</v>
      </c>
      <c r="S859" s="35">
        <v>0</v>
      </c>
      <c r="T859" s="35">
        <v>0.39400000000000002</v>
      </c>
      <c r="U859" s="35" t="s">
        <v>55</v>
      </c>
      <c r="V859" s="35">
        <v>14.417</v>
      </c>
      <c r="W859" s="35" t="s">
        <v>55</v>
      </c>
      <c r="X859" s="35">
        <v>0</v>
      </c>
      <c r="Y859" s="35" t="s">
        <v>55</v>
      </c>
      <c r="Z859" s="35">
        <f t="shared" si="313"/>
        <v>0</v>
      </c>
      <c r="AA859" s="35">
        <v>0</v>
      </c>
      <c r="AB859" s="35">
        <v>0</v>
      </c>
      <c r="AC859" s="35">
        <v>14.417</v>
      </c>
      <c r="AD859" s="35">
        <v>13.200755130000001</v>
      </c>
      <c r="AE859" s="35">
        <v>0</v>
      </c>
      <c r="AF859" s="35">
        <v>0</v>
      </c>
      <c r="AG859" s="35">
        <v>0</v>
      </c>
      <c r="AH859" s="35">
        <v>0</v>
      </c>
      <c r="AI859" s="35">
        <v>0</v>
      </c>
      <c r="AJ859" s="35">
        <v>0</v>
      </c>
      <c r="AK859" s="35">
        <v>0</v>
      </c>
      <c r="AL859" s="35">
        <v>0</v>
      </c>
      <c r="AM859" s="35">
        <f t="shared" si="314"/>
        <v>14.417</v>
      </c>
      <c r="AN859" s="35">
        <f t="shared" si="315"/>
        <v>13.200755130000001</v>
      </c>
      <c r="AO859" s="36" t="s">
        <v>2594</v>
      </c>
    </row>
    <row r="860" spans="1:41" s="5" customFormat="1" ht="60.75" customHeight="1" x14ac:dyDescent="0.25">
      <c r="A860" s="30" t="s">
        <v>1478</v>
      </c>
      <c r="B860" s="47" t="s">
        <v>1503</v>
      </c>
      <c r="C860" s="77" t="s">
        <v>1504</v>
      </c>
      <c r="D860" s="33" t="s">
        <v>97</v>
      </c>
      <c r="E860" s="34">
        <v>2020</v>
      </c>
      <c r="F860" s="34">
        <v>2021</v>
      </c>
      <c r="G860" s="34">
        <v>2021</v>
      </c>
      <c r="H860" s="35" t="s">
        <v>55</v>
      </c>
      <c r="I860" s="35" t="s">
        <v>55</v>
      </c>
      <c r="J860" s="35">
        <v>0</v>
      </c>
      <c r="K860" s="35">
        <v>16.63</v>
      </c>
      <c r="L860" s="35">
        <v>0</v>
      </c>
      <c r="M860" s="35">
        <v>16.152999999999999</v>
      </c>
      <c r="N860" s="35">
        <v>0</v>
      </c>
      <c r="O860" s="35">
        <v>0.47699999999999998</v>
      </c>
      <c r="P860" s="35">
        <f t="shared" si="311"/>
        <v>15.920490139999998</v>
      </c>
      <c r="Q860" s="35">
        <v>0</v>
      </c>
      <c r="R860" s="35">
        <f t="shared" si="312"/>
        <v>15.443490139999998</v>
      </c>
      <c r="S860" s="35">
        <v>0</v>
      </c>
      <c r="T860" s="35">
        <v>0.47699999999999998</v>
      </c>
      <c r="U860" s="35" t="s">
        <v>55</v>
      </c>
      <c r="V860" s="35">
        <v>16.63</v>
      </c>
      <c r="W860" s="35" t="s">
        <v>55</v>
      </c>
      <c r="X860" s="35">
        <v>0</v>
      </c>
      <c r="Y860" s="35" t="s">
        <v>55</v>
      </c>
      <c r="Z860" s="35">
        <f t="shared" si="313"/>
        <v>0</v>
      </c>
      <c r="AA860" s="35">
        <v>0</v>
      </c>
      <c r="AB860" s="35">
        <v>0</v>
      </c>
      <c r="AC860" s="35">
        <v>16.63</v>
      </c>
      <c r="AD860" s="35">
        <v>15.920490139999998</v>
      </c>
      <c r="AE860" s="35">
        <v>0</v>
      </c>
      <c r="AF860" s="35">
        <v>0</v>
      </c>
      <c r="AG860" s="35">
        <v>0</v>
      </c>
      <c r="AH860" s="35">
        <v>0</v>
      </c>
      <c r="AI860" s="35">
        <v>0</v>
      </c>
      <c r="AJ860" s="35">
        <v>0</v>
      </c>
      <c r="AK860" s="35">
        <v>0</v>
      </c>
      <c r="AL860" s="35">
        <v>0</v>
      </c>
      <c r="AM860" s="35">
        <f t="shared" si="314"/>
        <v>16.63</v>
      </c>
      <c r="AN860" s="35">
        <f t="shared" si="315"/>
        <v>15.920490139999998</v>
      </c>
      <c r="AO860" s="36" t="s">
        <v>2594</v>
      </c>
    </row>
    <row r="861" spans="1:41" s="5" customFormat="1" ht="60.75" customHeight="1" x14ac:dyDescent="0.25">
      <c r="A861" s="30" t="s">
        <v>1478</v>
      </c>
      <c r="B861" s="47" t="s">
        <v>1505</v>
      </c>
      <c r="C861" s="77" t="s">
        <v>1506</v>
      </c>
      <c r="D861" s="33" t="s">
        <v>97</v>
      </c>
      <c r="E861" s="34">
        <v>2020</v>
      </c>
      <c r="F861" s="34">
        <v>2021</v>
      </c>
      <c r="G861" s="34">
        <v>2021</v>
      </c>
      <c r="H861" s="35" t="s">
        <v>55</v>
      </c>
      <c r="I861" s="35" t="s">
        <v>55</v>
      </c>
      <c r="J861" s="35">
        <v>0</v>
      </c>
      <c r="K861" s="35">
        <v>15.815</v>
      </c>
      <c r="L861" s="35">
        <v>0</v>
      </c>
      <c r="M861" s="35">
        <v>15.513</v>
      </c>
      <c r="N861" s="35">
        <v>0</v>
      </c>
      <c r="O861" s="35">
        <v>0.30199999999999999</v>
      </c>
      <c r="P861" s="35">
        <f t="shared" si="311"/>
        <v>14.716154710000001</v>
      </c>
      <c r="Q861" s="35">
        <v>0</v>
      </c>
      <c r="R861" s="35">
        <f t="shared" si="312"/>
        <v>14.414154710000002</v>
      </c>
      <c r="S861" s="35">
        <v>0</v>
      </c>
      <c r="T861" s="35">
        <v>0.30199999999999999</v>
      </c>
      <c r="U861" s="35" t="s">
        <v>55</v>
      </c>
      <c r="V861" s="35">
        <v>15.815</v>
      </c>
      <c r="W861" s="35" t="s">
        <v>55</v>
      </c>
      <c r="X861" s="35">
        <v>0</v>
      </c>
      <c r="Y861" s="35" t="s">
        <v>55</v>
      </c>
      <c r="Z861" s="35">
        <f t="shared" si="313"/>
        <v>0</v>
      </c>
      <c r="AA861" s="35">
        <v>0</v>
      </c>
      <c r="AB861" s="35">
        <v>0</v>
      </c>
      <c r="AC861" s="35">
        <v>15.815</v>
      </c>
      <c r="AD861" s="35">
        <v>14.716154710000001</v>
      </c>
      <c r="AE861" s="35">
        <v>0</v>
      </c>
      <c r="AF861" s="35">
        <v>0</v>
      </c>
      <c r="AG861" s="35">
        <v>0</v>
      </c>
      <c r="AH861" s="35">
        <v>0</v>
      </c>
      <c r="AI861" s="35">
        <v>0</v>
      </c>
      <c r="AJ861" s="35">
        <v>0</v>
      </c>
      <c r="AK861" s="35">
        <v>0</v>
      </c>
      <c r="AL861" s="35">
        <v>0</v>
      </c>
      <c r="AM861" s="35">
        <f t="shared" si="314"/>
        <v>15.815</v>
      </c>
      <c r="AN861" s="35">
        <f t="shared" si="315"/>
        <v>14.716154710000001</v>
      </c>
      <c r="AO861" s="36" t="s">
        <v>2594</v>
      </c>
    </row>
    <row r="862" spans="1:41" s="5" customFormat="1" ht="60.75" customHeight="1" x14ac:dyDescent="0.25">
      <c r="A862" s="30" t="s">
        <v>1478</v>
      </c>
      <c r="B862" s="47" t="s">
        <v>1507</v>
      </c>
      <c r="C862" s="77" t="s">
        <v>1508</v>
      </c>
      <c r="D862" s="33" t="s">
        <v>124</v>
      </c>
      <c r="E862" s="34">
        <v>2022</v>
      </c>
      <c r="F862" s="34">
        <v>2022</v>
      </c>
      <c r="G862" s="34">
        <v>2022</v>
      </c>
      <c r="H862" s="35" t="s">
        <v>55</v>
      </c>
      <c r="I862" s="35" t="s">
        <v>55</v>
      </c>
      <c r="J862" s="35">
        <v>0</v>
      </c>
      <c r="K862" s="35">
        <v>4.6870000000000003</v>
      </c>
      <c r="L862" s="35">
        <v>0</v>
      </c>
      <c r="M862" s="35">
        <v>4.5270000000000001</v>
      </c>
      <c r="N862" s="35">
        <v>0</v>
      </c>
      <c r="O862" s="35">
        <v>0.16</v>
      </c>
      <c r="P862" s="35">
        <f t="shared" si="311"/>
        <v>4.6870000000000003</v>
      </c>
      <c r="Q862" s="35">
        <v>0</v>
      </c>
      <c r="R862" s="35">
        <f t="shared" si="312"/>
        <v>4.5270000000000001</v>
      </c>
      <c r="S862" s="35">
        <v>0</v>
      </c>
      <c r="T862" s="35">
        <v>0.16</v>
      </c>
      <c r="U862" s="35" t="s">
        <v>55</v>
      </c>
      <c r="V862" s="35">
        <v>4.6870000000000003</v>
      </c>
      <c r="W862" s="35" t="s">
        <v>55</v>
      </c>
      <c r="X862" s="35">
        <v>4.6870000000000003</v>
      </c>
      <c r="Y862" s="35" t="s">
        <v>55</v>
      </c>
      <c r="Z862" s="35">
        <f t="shared" si="313"/>
        <v>4.6870000000000003</v>
      </c>
      <c r="AA862" s="35">
        <v>0</v>
      </c>
      <c r="AB862" s="35">
        <v>0</v>
      </c>
      <c r="AC862" s="35">
        <v>0</v>
      </c>
      <c r="AD862" s="35">
        <v>0</v>
      </c>
      <c r="AE862" s="35">
        <v>0</v>
      </c>
      <c r="AF862" s="35">
        <v>0</v>
      </c>
      <c r="AG862" s="35">
        <v>4.6870000000000003</v>
      </c>
      <c r="AH862" s="35">
        <v>4.6870000000000003</v>
      </c>
      <c r="AI862" s="35">
        <v>0</v>
      </c>
      <c r="AJ862" s="35">
        <v>0</v>
      </c>
      <c r="AK862" s="35">
        <v>0</v>
      </c>
      <c r="AL862" s="35">
        <v>0</v>
      </c>
      <c r="AM862" s="35">
        <f t="shared" si="314"/>
        <v>4.6870000000000003</v>
      </c>
      <c r="AN862" s="35">
        <f t="shared" si="315"/>
        <v>4.6870000000000003</v>
      </c>
      <c r="AO862" s="36" t="s">
        <v>2539</v>
      </c>
    </row>
    <row r="863" spans="1:41" s="5" customFormat="1" ht="60.75" customHeight="1" x14ac:dyDescent="0.25">
      <c r="A863" s="30" t="s">
        <v>1478</v>
      </c>
      <c r="B863" s="47" t="s">
        <v>1509</v>
      </c>
      <c r="C863" s="77" t="s">
        <v>1510</v>
      </c>
      <c r="D863" s="33" t="s">
        <v>124</v>
      </c>
      <c r="E863" s="34">
        <v>2023</v>
      </c>
      <c r="F863" s="34">
        <v>2023</v>
      </c>
      <c r="G863" s="43">
        <v>2023</v>
      </c>
      <c r="H863" s="35" t="s">
        <v>55</v>
      </c>
      <c r="I863" s="35" t="s">
        <v>55</v>
      </c>
      <c r="J863" s="35">
        <v>0</v>
      </c>
      <c r="K863" s="35">
        <v>42.25</v>
      </c>
      <c r="L863" s="35">
        <v>0</v>
      </c>
      <c r="M863" s="35">
        <v>39.072000000000003</v>
      </c>
      <c r="N863" s="35">
        <v>0</v>
      </c>
      <c r="O863" s="35">
        <v>3.1779999999999999</v>
      </c>
      <c r="P863" s="35">
        <f t="shared" si="311"/>
        <v>42.25</v>
      </c>
      <c r="Q863" s="35">
        <v>0</v>
      </c>
      <c r="R863" s="35">
        <f t="shared" si="312"/>
        <v>39.072000000000003</v>
      </c>
      <c r="S863" s="35">
        <v>0</v>
      </c>
      <c r="T863" s="35">
        <v>3.1779999999999999</v>
      </c>
      <c r="U863" s="35" t="s">
        <v>55</v>
      </c>
      <c r="V863" s="35">
        <v>42.25</v>
      </c>
      <c r="W863" s="35" t="s">
        <v>55</v>
      </c>
      <c r="X863" s="35">
        <v>42.25</v>
      </c>
      <c r="Y863" s="35" t="s">
        <v>55</v>
      </c>
      <c r="Z863" s="35">
        <f t="shared" si="313"/>
        <v>42.25</v>
      </c>
      <c r="AA863" s="35">
        <v>0</v>
      </c>
      <c r="AB863" s="35">
        <v>0</v>
      </c>
      <c r="AC863" s="35">
        <v>0</v>
      </c>
      <c r="AD863" s="35">
        <v>0</v>
      </c>
      <c r="AE863" s="35">
        <v>0</v>
      </c>
      <c r="AF863" s="35">
        <v>0</v>
      </c>
      <c r="AG863" s="35">
        <v>0</v>
      </c>
      <c r="AH863" s="35">
        <v>0</v>
      </c>
      <c r="AI863" s="35">
        <v>42.25</v>
      </c>
      <c r="AJ863" s="35">
        <v>42.25</v>
      </c>
      <c r="AK863" s="35">
        <v>0</v>
      </c>
      <c r="AL863" s="35">
        <v>0</v>
      </c>
      <c r="AM863" s="35">
        <f t="shared" si="314"/>
        <v>42.25</v>
      </c>
      <c r="AN863" s="35">
        <f t="shared" si="315"/>
        <v>42.25</v>
      </c>
      <c r="AO863" s="36" t="s">
        <v>2539</v>
      </c>
    </row>
    <row r="864" spans="1:41" s="5" customFormat="1" ht="60.75" customHeight="1" x14ac:dyDescent="0.25">
      <c r="A864" s="30" t="s">
        <v>1478</v>
      </c>
      <c r="B864" s="47" t="s">
        <v>1511</v>
      </c>
      <c r="C864" s="77" t="s">
        <v>1512</v>
      </c>
      <c r="D864" s="33" t="s">
        <v>124</v>
      </c>
      <c r="E864" s="34">
        <v>2023</v>
      </c>
      <c r="F864" s="34">
        <v>2023</v>
      </c>
      <c r="G864" s="43" t="s">
        <v>55</v>
      </c>
      <c r="H864" s="35" t="s">
        <v>55</v>
      </c>
      <c r="I864" s="35" t="s">
        <v>55</v>
      </c>
      <c r="J864" s="35">
        <v>0</v>
      </c>
      <c r="K864" s="35">
        <v>20</v>
      </c>
      <c r="L864" s="35">
        <v>0</v>
      </c>
      <c r="M864" s="35">
        <v>17.548999999999999</v>
      </c>
      <c r="N864" s="35">
        <v>0</v>
      </c>
      <c r="O864" s="35">
        <v>2.4510000000000001</v>
      </c>
      <c r="P864" s="35">
        <f t="shared" si="311"/>
        <v>0</v>
      </c>
      <c r="Q864" s="35">
        <v>0</v>
      </c>
      <c r="R864" s="35">
        <f t="shared" si="312"/>
        <v>0</v>
      </c>
      <c r="S864" s="35">
        <v>0</v>
      </c>
      <c r="T864" s="35">
        <v>0</v>
      </c>
      <c r="U864" s="35" t="s">
        <v>55</v>
      </c>
      <c r="V864" s="35">
        <v>43.701740000000001</v>
      </c>
      <c r="W864" s="35" t="s">
        <v>55</v>
      </c>
      <c r="X864" s="35">
        <v>20</v>
      </c>
      <c r="Y864" s="35" t="s">
        <v>55</v>
      </c>
      <c r="Z864" s="35">
        <f>P864-J864-AB864-AD864</f>
        <v>0</v>
      </c>
      <c r="AA864" s="35">
        <v>0</v>
      </c>
      <c r="AB864" s="35">
        <v>0</v>
      </c>
      <c r="AC864" s="35">
        <v>0</v>
      </c>
      <c r="AD864" s="35">
        <v>0</v>
      </c>
      <c r="AE864" s="35">
        <v>0</v>
      </c>
      <c r="AF864" s="35">
        <v>0</v>
      </c>
      <c r="AG864" s="35">
        <v>20</v>
      </c>
      <c r="AH864" s="35">
        <v>0</v>
      </c>
      <c r="AI864" s="35">
        <v>0</v>
      </c>
      <c r="AJ864" s="35">
        <v>0</v>
      </c>
      <c r="AK864" s="35">
        <v>0</v>
      </c>
      <c r="AL864" s="35">
        <v>0</v>
      </c>
      <c r="AM864" s="35">
        <f t="shared" si="314"/>
        <v>20</v>
      </c>
      <c r="AN864" s="35">
        <f t="shared" si="315"/>
        <v>0</v>
      </c>
      <c r="AO864" s="36" t="s">
        <v>2559</v>
      </c>
    </row>
    <row r="865" spans="1:41" s="5" customFormat="1" ht="60.75" customHeight="1" x14ac:dyDescent="0.25">
      <c r="A865" s="30" t="s">
        <v>1478</v>
      </c>
      <c r="B865" s="47" t="s">
        <v>1513</v>
      </c>
      <c r="C865" s="77" t="s">
        <v>1514</v>
      </c>
      <c r="D865" s="33" t="s">
        <v>124</v>
      </c>
      <c r="E865" s="34">
        <v>2023</v>
      </c>
      <c r="F865" s="34">
        <v>2023</v>
      </c>
      <c r="G865" s="43">
        <v>2023</v>
      </c>
      <c r="H865" s="35" t="s">
        <v>55</v>
      </c>
      <c r="I865" s="35" t="s">
        <v>55</v>
      </c>
      <c r="J865" s="35">
        <v>0</v>
      </c>
      <c r="K865" s="35">
        <v>24</v>
      </c>
      <c r="L865" s="35">
        <v>0</v>
      </c>
      <c r="M865" s="35">
        <v>22.734000000000002</v>
      </c>
      <c r="N865" s="35">
        <v>0</v>
      </c>
      <c r="O865" s="35">
        <v>1.266</v>
      </c>
      <c r="P865" s="35">
        <f t="shared" si="311"/>
        <v>24</v>
      </c>
      <c r="Q865" s="35">
        <v>0</v>
      </c>
      <c r="R865" s="35">
        <f t="shared" si="312"/>
        <v>22.734000000000002</v>
      </c>
      <c r="S865" s="35">
        <v>0</v>
      </c>
      <c r="T865" s="35">
        <v>1.266</v>
      </c>
      <c r="U865" s="35" t="s">
        <v>55</v>
      </c>
      <c r="V865" s="35">
        <v>24</v>
      </c>
      <c r="W865" s="35" t="s">
        <v>55</v>
      </c>
      <c r="X865" s="35">
        <v>24</v>
      </c>
      <c r="Y865" s="35" t="s">
        <v>55</v>
      </c>
      <c r="Z865" s="35">
        <f t="shared" ref="Z865:Z880" si="316">AN865-AD865</f>
        <v>24</v>
      </c>
      <c r="AA865" s="35">
        <v>0</v>
      </c>
      <c r="AB865" s="35">
        <v>0</v>
      </c>
      <c r="AC865" s="35">
        <v>0</v>
      </c>
      <c r="AD865" s="35">
        <v>0</v>
      </c>
      <c r="AE865" s="35">
        <v>0</v>
      </c>
      <c r="AF865" s="35">
        <v>0</v>
      </c>
      <c r="AG865" s="35">
        <v>0</v>
      </c>
      <c r="AH865" s="35">
        <v>0</v>
      </c>
      <c r="AI865" s="35">
        <v>24</v>
      </c>
      <c r="AJ865" s="35">
        <v>24</v>
      </c>
      <c r="AK865" s="35">
        <v>0</v>
      </c>
      <c r="AL865" s="35">
        <v>0</v>
      </c>
      <c r="AM865" s="35">
        <f t="shared" si="314"/>
        <v>24</v>
      </c>
      <c r="AN865" s="35">
        <f t="shared" si="315"/>
        <v>24</v>
      </c>
      <c r="AO865" s="36" t="s">
        <v>2539</v>
      </c>
    </row>
    <row r="866" spans="1:41" s="5" customFormat="1" ht="60.75" customHeight="1" x14ac:dyDescent="0.25">
      <c r="A866" s="30" t="s">
        <v>1478</v>
      </c>
      <c r="B866" s="47" t="s">
        <v>1515</v>
      </c>
      <c r="C866" s="77" t="s">
        <v>1516</v>
      </c>
      <c r="D866" s="33" t="s">
        <v>124</v>
      </c>
      <c r="E866" s="34">
        <v>2024</v>
      </c>
      <c r="F866" s="34">
        <v>2024</v>
      </c>
      <c r="G866" s="34">
        <v>2024</v>
      </c>
      <c r="H866" s="35" t="s">
        <v>55</v>
      </c>
      <c r="I866" s="35" t="s">
        <v>55</v>
      </c>
      <c r="J866" s="35">
        <v>0</v>
      </c>
      <c r="K866" s="35">
        <v>32</v>
      </c>
      <c r="L866" s="35">
        <v>0</v>
      </c>
      <c r="M866" s="35">
        <v>30.91</v>
      </c>
      <c r="N866" s="35">
        <v>0</v>
      </c>
      <c r="O866" s="35">
        <v>1.0900000000000001</v>
      </c>
      <c r="P866" s="35">
        <f t="shared" si="311"/>
        <v>32</v>
      </c>
      <c r="Q866" s="35">
        <v>0</v>
      </c>
      <c r="R866" s="35">
        <f t="shared" si="312"/>
        <v>30.91</v>
      </c>
      <c r="S866" s="35">
        <v>0</v>
      </c>
      <c r="T866" s="35">
        <v>1.0900000000000001</v>
      </c>
      <c r="U866" s="35" t="s">
        <v>55</v>
      </c>
      <c r="V866" s="35">
        <v>32</v>
      </c>
      <c r="W866" s="35" t="s">
        <v>55</v>
      </c>
      <c r="X866" s="35">
        <v>32</v>
      </c>
      <c r="Y866" s="35" t="s">
        <v>55</v>
      </c>
      <c r="Z866" s="35">
        <f t="shared" si="316"/>
        <v>32</v>
      </c>
      <c r="AA866" s="35">
        <v>0</v>
      </c>
      <c r="AB866" s="35">
        <v>0</v>
      </c>
      <c r="AC866" s="35">
        <v>0</v>
      </c>
      <c r="AD866" s="35">
        <v>0</v>
      </c>
      <c r="AE866" s="35">
        <v>0</v>
      </c>
      <c r="AF866" s="35">
        <v>0</v>
      </c>
      <c r="AG866" s="35">
        <v>0</v>
      </c>
      <c r="AH866" s="35">
        <v>0</v>
      </c>
      <c r="AI866" s="35">
        <v>0</v>
      </c>
      <c r="AJ866" s="35">
        <v>0</v>
      </c>
      <c r="AK866" s="35">
        <v>32</v>
      </c>
      <c r="AL866" s="35">
        <v>32</v>
      </c>
      <c r="AM866" s="35">
        <f t="shared" si="314"/>
        <v>32</v>
      </c>
      <c r="AN866" s="35">
        <f t="shared" si="315"/>
        <v>32</v>
      </c>
      <c r="AO866" s="36" t="s">
        <v>2539</v>
      </c>
    </row>
    <row r="867" spans="1:41" s="5" customFormat="1" ht="60.75" customHeight="1" x14ac:dyDescent="0.25">
      <c r="A867" s="30" t="s">
        <v>1478</v>
      </c>
      <c r="B867" s="47" t="s">
        <v>1517</v>
      </c>
      <c r="C867" s="77" t="s">
        <v>1518</v>
      </c>
      <c r="D867" s="33" t="s">
        <v>124</v>
      </c>
      <c r="E867" s="34">
        <v>2021</v>
      </c>
      <c r="F867" s="34">
        <v>2022</v>
      </c>
      <c r="G867" s="34">
        <v>2022</v>
      </c>
      <c r="H867" s="35" t="s">
        <v>55</v>
      </c>
      <c r="I867" s="35" t="s">
        <v>55</v>
      </c>
      <c r="J867" s="35">
        <v>0</v>
      </c>
      <c r="K867" s="35">
        <v>22.518999999999998</v>
      </c>
      <c r="L867" s="35">
        <v>0</v>
      </c>
      <c r="M867" s="35">
        <v>19.131999999999998</v>
      </c>
      <c r="N867" s="35">
        <v>0</v>
      </c>
      <c r="O867" s="35">
        <v>3.387</v>
      </c>
      <c r="P867" s="35">
        <f t="shared" si="311"/>
        <v>22.518999999999998</v>
      </c>
      <c r="Q867" s="35">
        <v>0</v>
      </c>
      <c r="R867" s="35">
        <f t="shared" si="312"/>
        <v>19.131999999999998</v>
      </c>
      <c r="S867" s="35">
        <v>0</v>
      </c>
      <c r="T867" s="35">
        <v>3.387</v>
      </c>
      <c r="U867" s="35" t="s">
        <v>55</v>
      </c>
      <c r="V867" s="35">
        <v>41.84</v>
      </c>
      <c r="W867" s="35" t="s">
        <v>55</v>
      </c>
      <c r="X867" s="35">
        <v>22.518999999999998</v>
      </c>
      <c r="Y867" s="35" t="s">
        <v>55</v>
      </c>
      <c r="Z867" s="35">
        <f t="shared" si="316"/>
        <v>22.518999999999998</v>
      </c>
      <c r="AA867" s="35">
        <v>0</v>
      </c>
      <c r="AB867" s="35">
        <v>0</v>
      </c>
      <c r="AC867" s="35">
        <v>0</v>
      </c>
      <c r="AD867" s="35">
        <v>0</v>
      </c>
      <c r="AE867" s="35">
        <v>22.518999999999998</v>
      </c>
      <c r="AF867" s="35">
        <v>22.518999999999998</v>
      </c>
      <c r="AG867" s="35">
        <v>0</v>
      </c>
      <c r="AH867" s="35">
        <v>0</v>
      </c>
      <c r="AI867" s="35">
        <v>0</v>
      </c>
      <c r="AJ867" s="35">
        <v>0</v>
      </c>
      <c r="AK867" s="35">
        <v>0</v>
      </c>
      <c r="AL867" s="35">
        <v>0</v>
      </c>
      <c r="AM867" s="35">
        <f t="shared" si="314"/>
        <v>22.518999999999998</v>
      </c>
      <c r="AN867" s="35">
        <f t="shared" si="315"/>
        <v>22.518999999999998</v>
      </c>
      <c r="AO867" s="36" t="s">
        <v>2539</v>
      </c>
    </row>
    <row r="868" spans="1:41" s="5" customFormat="1" ht="60.75" customHeight="1" x14ac:dyDescent="0.25">
      <c r="A868" s="30" t="s">
        <v>1478</v>
      </c>
      <c r="B868" s="47" t="s">
        <v>1519</v>
      </c>
      <c r="C868" s="77" t="s">
        <v>1520</v>
      </c>
      <c r="D868" s="33" t="s">
        <v>124</v>
      </c>
      <c r="E868" s="34">
        <v>2022</v>
      </c>
      <c r="F868" s="34">
        <v>2023</v>
      </c>
      <c r="G868" s="43">
        <v>2023</v>
      </c>
      <c r="H868" s="35" t="s">
        <v>55</v>
      </c>
      <c r="I868" s="35" t="s">
        <v>55</v>
      </c>
      <c r="J868" s="35">
        <v>0</v>
      </c>
      <c r="K868" s="35">
        <v>19.77</v>
      </c>
      <c r="L868" s="35">
        <v>0</v>
      </c>
      <c r="M868" s="35">
        <v>18.3</v>
      </c>
      <c r="N868" s="35">
        <v>0</v>
      </c>
      <c r="O868" s="35">
        <v>1.47</v>
      </c>
      <c r="P868" s="35">
        <f t="shared" si="311"/>
        <v>19.77</v>
      </c>
      <c r="Q868" s="35">
        <v>0</v>
      </c>
      <c r="R868" s="35">
        <f t="shared" si="312"/>
        <v>18.3</v>
      </c>
      <c r="S868" s="35">
        <v>0</v>
      </c>
      <c r="T868" s="35">
        <v>1.47</v>
      </c>
      <c r="U868" s="35" t="s">
        <v>55</v>
      </c>
      <c r="V868" s="35">
        <v>19.77</v>
      </c>
      <c r="W868" s="35" t="s">
        <v>55</v>
      </c>
      <c r="X868" s="35">
        <v>19.77</v>
      </c>
      <c r="Y868" s="35" t="s">
        <v>55</v>
      </c>
      <c r="Z868" s="35">
        <f t="shared" si="316"/>
        <v>19.77</v>
      </c>
      <c r="AA868" s="35">
        <v>0</v>
      </c>
      <c r="AB868" s="35">
        <v>0</v>
      </c>
      <c r="AC868" s="35">
        <v>0</v>
      </c>
      <c r="AD868" s="35">
        <v>0</v>
      </c>
      <c r="AE868" s="35">
        <v>0</v>
      </c>
      <c r="AF868" s="35">
        <v>0</v>
      </c>
      <c r="AG868" s="35">
        <v>19.77</v>
      </c>
      <c r="AH868" s="35">
        <v>19.77</v>
      </c>
      <c r="AI868" s="35">
        <v>0</v>
      </c>
      <c r="AJ868" s="35">
        <v>0</v>
      </c>
      <c r="AK868" s="35">
        <v>0</v>
      </c>
      <c r="AL868" s="35">
        <v>0</v>
      </c>
      <c r="AM868" s="35">
        <f t="shared" si="314"/>
        <v>19.77</v>
      </c>
      <c r="AN868" s="35">
        <f t="shared" si="315"/>
        <v>19.77</v>
      </c>
      <c r="AO868" s="36" t="s">
        <v>2539</v>
      </c>
    </row>
    <row r="869" spans="1:41" s="5" customFormat="1" ht="60.75" customHeight="1" x14ac:dyDescent="0.25">
      <c r="A869" s="30" t="s">
        <v>1478</v>
      </c>
      <c r="B869" s="47" t="s">
        <v>1521</v>
      </c>
      <c r="C869" s="77" t="s">
        <v>1522</v>
      </c>
      <c r="D869" s="33" t="s">
        <v>124</v>
      </c>
      <c r="E869" s="34">
        <v>2022</v>
      </c>
      <c r="F869" s="34">
        <v>2023</v>
      </c>
      <c r="G869" s="43">
        <v>2023</v>
      </c>
      <c r="H869" s="35" t="s">
        <v>55</v>
      </c>
      <c r="I869" s="35" t="s">
        <v>55</v>
      </c>
      <c r="J869" s="35">
        <v>0</v>
      </c>
      <c r="K869" s="35">
        <v>31.06</v>
      </c>
      <c r="L869" s="35">
        <v>0</v>
      </c>
      <c r="M869" s="35">
        <v>28.061999999999998</v>
      </c>
      <c r="N869" s="35">
        <v>0</v>
      </c>
      <c r="O869" s="35">
        <v>2.9980000000000002</v>
      </c>
      <c r="P869" s="35">
        <f t="shared" si="311"/>
        <v>31.06</v>
      </c>
      <c r="Q869" s="35">
        <v>0</v>
      </c>
      <c r="R869" s="35">
        <f t="shared" si="312"/>
        <v>28.061999999999998</v>
      </c>
      <c r="S869" s="35">
        <v>0</v>
      </c>
      <c r="T869" s="35">
        <v>2.9980000000000002</v>
      </c>
      <c r="U869" s="35" t="s">
        <v>55</v>
      </c>
      <c r="V869" s="35">
        <v>31.06</v>
      </c>
      <c r="W869" s="35" t="s">
        <v>55</v>
      </c>
      <c r="X869" s="35">
        <v>31.06</v>
      </c>
      <c r="Y869" s="35" t="s">
        <v>55</v>
      </c>
      <c r="Z869" s="35">
        <f t="shared" si="316"/>
        <v>31.06</v>
      </c>
      <c r="AA869" s="35">
        <v>0</v>
      </c>
      <c r="AB869" s="35">
        <v>0</v>
      </c>
      <c r="AC869" s="35">
        <v>0</v>
      </c>
      <c r="AD869" s="35">
        <v>0</v>
      </c>
      <c r="AE869" s="35">
        <v>0</v>
      </c>
      <c r="AF869" s="35">
        <v>0</v>
      </c>
      <c r="AG869" s="35">
        <v>31.06</v>
      </c>
      <c r="AH869" s="35">
        <v>31.06</v>
      </c>
      <c r="AI869" s="35">
        <v>0</v>
      </c>
      <c r="AJ869" s="35">
        <v>0</v>
      </c>
      <c r="AK869" s="35">
        <v>0</v>
      </c>
      <c r="AL869" s="35">
        <v>0</v>
      </c>
      <c r="AM869" s="35">
        <f t="shared" si="314"/>
        <v>31.06</v>
      </c>
      <c r="AN869" s="35">
        <f t="shared" si="315"/>
        <v>31.06</v>
      </c>
      <c r="AO869" s="36" t="s">
        <v>2539</v>
      </c>
    </row>
    <row r="870" spans="1:41" s="5" customFormat="1" ht="60.75" customHeight="1" x14ac:dyDescent="0.25">
      <c r="A870" s="30" t="s">
        <v>1478</v>
      </c>
      <c r="B870" s="47" t="s">
        <v>1523</v>
      </c>
      <c r="C870" s="85" t="s">
        <v>1524</v>
      </c>
      <c r="D870" s="33" t="s">
        <v>124</v>
      </c>
      <c r="E870" s="43">
        <v>2023</v>
      </c>
      <c r="F870" s="43">
        <v>2024</v>
      </c>
      <c r="G870" s="43">
        <v>2024</v>
      </c>
      <c r="H870" s="35" t="s">
        <v>55</v>
      </c>
      <c r="I870" s="35" t="s">
        <v>55</v>
      </c>
      <c r="J870" s="35">
        <v>0</v>
      </c>
      <c r="K870" s="35">
        <v>8.468</v>
      </c>
      <c r="L870" s="35">
        <v>0</v>
      </c>
      <c r="M870" s="35">
        <v>8.1140000000000008</v>
      </c>
      <c r="N870" s="35">
        <v>0</v>
      </c>
      <c r="O870" s="35">
        <v>0.35399999999999998</v>
      </c>
      <c r="P870" s="35">
        <f t="shared" si="311"/>
        <v>8.468</v>
      </c>
      <c r="Q870" s="35">
        <v>0</v>
      </c>
      <c r="R870" s="35">
        <f t="shared" si="312"/>
        <v>8.1140000000000008</v>
      </c>
      <c r="S870" s="35">
        <v>0</v>
      </c>
      <c r="T870" s="35">
        <v>0.35399999999999998</v>
      </c>
      <c r="U870" s="35" t="s">
        <v>55</v>
      </c>
      <c r="V870" s="35">
        <v>8.468</v>
      </c>
      <c r="W870" s="35" t="s">
        <v>55</v>
      </c>
      <c r="X870" s="35">
        <v>8.468</v>
      </c>
      <c r="Y870" s="35" t="s">
        <v>55</v>
      </c>
      <c r="Z870" s="35">
        <f t="shared" si="316"/>
        <v>8.468</v>
      </c>
      <c r="AA870" s="35">
        <v>0</v>
      </c>
      <c r="AB870" s="35">
        <v>0</v>
      </c>
      <c r="AC870" s="35">
        <v>0</v>
      </c>
      <c r="AD870" s="35">
        <v>0</v>
      </c>
      <c r="AE870" s="35">
        <v>0</v>
      </c>
      <c r="AF870" s="35">
        <v>0</v>
      </c>
      <c r="AG870" s="35">
        <v>0</v>
      </c>
      <c r="AH870" s="35">
        <v>0</v>
      </c>
      <c r="AI870" s="35">
        <v>8.468</v>
      </c>
      <c r="AJ870" s="35">
        <v>8.468</v>
      </c>
      <c r="AK870" s="35">
        <v>0</v>
      </c>
      <c r="AL870" s="35">
        <v>0</v>
      </c>
      <c r="AM870" s="35">
        <f t="shared" si="314"/>
        <v>8.468</v>
      </c>
      <c r="AN870" s="35">
        <f t="shared" si="315"/>
        <v>8.468</v>
      </c>
      <c r="AO870" s="36" t="s">
        <v>2539</v>
      </c>
    </row>
    <row r="871" spans="1:41" s="5" customFormat="1" ht="60.75" customHeight="1" x14ac:dyDescent="0.25">
      <c r="A871" s="30" t="s">
        <v>1478</v>
      </c>
      <c r="B871" s="47" t="s">
        <v>1525</v>
      </c>
      <c r="C871" s="85" t="s">
        <v>1526</v>
      </c>
      <c r="D871" s="33" t="s">
        <v>124</v>
      </c>
      <c r="E871" s="43">
        <v>2023</v>
      </c>
      <c r="F871" s="43">
        <v>2024</v>
      </c>
      <c r="G871" s="43">
        <v>2024</v>
      </c>
      <c r="H871" s="35" t="s">
        <v>55</v>
      </c>
      <c r="I871" s="35" t="s">
        <v>55</v>
      </c>
      <c r="J871" s="35">
        <v>0</v>
      </c>
      <c r="K871" s="35">
        <v>37.384999999999998</v>
      </c>
      <c r="L871" s="35">
        <v>0</v>
      </c>
      <c r="M871" s="35">
        <v>35.957999999999998</v>
      </c>
      <c r="N871" s="35">
        <v>0</v>
      </c>
      <c r="O871" s="35">
        <v>1.427</v>
      </c>
      <c r="P871" s="35">
        <f t="shared" si="311"/>
        <v>37.384999999999998</v>
      </c>
      <c r="Q871" s="35">
        <v>0</v>
      </c>
      <c r="R871" s="35">
        <f t="shared" si="312"/>
        <v>35.957999999999998</v>
      </c>
      <c r="S871" s="35">
        <v>0</v>
      </c>
      <c r="T871" s="35">
        <v>1.427</v>
      </c>
      <c r="U871" s="35" t="s">
        <v>55</v>
      </c>
      <c r="V871" s="35">
        <v>37.384999999999998</v>
      </c>
      <c r="W871" s="35" t="s">
        <v>55</v>
      </c>
      <c r="X871" s="35">
        <v>37.384999999999998</v>
      </c>
      <c r="Y871" s="35" t="s">
        <v>55</v>
      </c>
      <c r="Z871" s="35">
        <f t="shared" si="316"/>
        <v>37.384999999999998</v>
      </c>
      <c r="AA871" s="35">
        <v>0</v>
      </c>
      <c r="AB871" s="35">
        <v>0</v>
      </c>
      <c r="AC871" s="35">
        <v>0</v>
      </c>
      <c r="AD871" s="35">
        <v>0</v>
      </c>
      <c r="AE871" s="35">
        <v>0</v>
      </c>
      <c r="AF871" s="35">
        <v>0</v>
      </c>
      <c r="AG871" s="35">
        <v>0</v>
      </c>
      <c r="AH871" s="35">
        <v>0</v>
      </c>
      <c r="AI871" s="35">
        <v>37.384999999999998</v>
      </c>
      <c r="AJ871" s="35">
        <v>37.384999999999998</v>
      </c>
      <c r="AK871" s="35">
        <v>0</v>
      </c>
      <c r="AL871" s="35">
        <v>0</v>
      </c>
      <c r="AM871" s="35">
        <f t="shared" si="314"/>
        <v>37.384999999999998</v>
      </c>
      <c r="AN871" s="35">
        <f t="shared" si="315"/>
        <v>37.384999999999998</v>
      </c>
      <c r="AO871" s="36" t="s">
        <v>2539</v>
      </c>
    </row>
    <row r="872" spans="1:41" s="5" customFormat="1" ht="60.75" customHeight="1" x14ac:dyDescent="0.25">
      <c r="A872" s="30" t="s">
        <v>1478</v>
      </c>
      <c r="B872" s="47" t="s">
        <v>1527</v>
      </c>
      <c r="C872" s="85" t="s">
        <v>1528</v>
      </c>
      <c r="D872" s="33" t="s">
        <v>124</v>
      </c>
      <c r="E872" s="43">
        <v>2023</v>
      </c>
      <c r="F872" s="43">
        <v>2024</v>
      </c>
      <c r="G872" s="43">
        <v>2024</v>
      </c>
      <c r="H872" s="35" t="s">
        <v>55</v>
      </c>
      <c r="I872" s="35" t="s">
        <v>55</v>
      </c>
      <c r="J872" s="35">
        <v>0</v>
      </c>
      <c r="K872" s="35">
        <v>11.365</v>
      </c>
      <c r="L872" s="35">
        <v>0</v>
      </c>
      <c r="M872" s="35">
        <v>10.821</v>
      </c>
      <c r="N872" s="35">
        <v>0</v>
      </c>
      <c r="O872" s="35">
        <v>0.54400000000000004</v>
      </c>
      <c r="P872" s="35">
        <f t="shared" si="311"/>
        <v>11.365</v>
      </c>
      <c r="Q872" s="35">
        <v>0</v>
      </c>
      <c r="R872" s="35">
        <f t="shared" si="312"/>
        <v>10.821</v>
      </c>
      <c r="S872" s="35">
        <v>0</v>
      </c>
      <c r="T872" s="35">
        <v>0.54400000000000004</v>
      </c>
      <c r="U872" s="35" t="s">
        <v>55</v>
      </c>
      <c r="V872" s="35">
        <v>11.365</v>
      </c>
      <c r="W872" s="35" t="s">
        <v>55</v>
      </c>
      <c r="X872" s="35">
        <v>11.365</v>
      </c>
      <c r="Y872" s="35" t="s">
        <v>55</v>
      </c>
      <c r="Z872" s="35">
        <f t="shared" si="316"/>
        <v>11.365</v>
      </c>
      <c r="AA872" s="35">
        <v>0</v>
      </c>
      <c r="AB872" s="35">
        <v>0</v>
      </c>
      <c r="AC872" s="35">
        <v>0</v>
      </c>
      <c r="AD872" s="35">
        <v>0</v>
      </c>
      <c r="AE872" s="35">
        <v>0</v>
      </c>
      <c r="AF872" s="35">
        <v>0</v>
      </c>
      <c r="AG872" s="35">
        <v>0</v>
      </c>
      <c r="AH872" s="35">
        <v>0</v>
      </c>
      <c r="AI872" s="35">
        <v>11.365</v>
      </c>
      <c r="AJ872" s="35">
        <v>11.365</v>
      </c>
      <c r="AK872" s="35">
        <v>0</v>
      </c>
      <c r="AL872" s="35">
        <v>0</v>
      </c>
      <c r="AM872" s="35">
        <f t="shared" si="314"/>
        <v>11.365</v>
      </c>
      <c r="AN872" s="35">
        <f t="shared" si="315"/>
        <v>11.365</v>
      </c>
      <c r="AO872" s="36" t="s">
        <v>2539</v>
      </c>
    </row>
    <row r="873" spans="1:41" s="5" customFormat="1" ht="60.75" customHeight="1" x14ac:dyDescent="0.25">
      <c r="A873" s="30" t="s">
        <v>1478</v>
      </c>
      <c r="B873" s="47" t="s">
        <v>1529</v>
      </c>
      <c r="C873" s="85" t="s">
        <v>1530</v>
      </c>
      <c r="D873" s="33" t="s">
        <v>124</v>
      </c>
      <c r="E873" s="43">
        <v>2023</v>
      </c>
      <c r="F873" s="43">
        <v>2024</v>
      </c>
      <c r="G873" s="43">
        <v>2024</v>
      </c>
      <c r="H873" s="35" t="s">
        <v>55</v>
      </c>
      <c r="I873" s="35" t="s">
        <v>55</v>
      </c>
      <c r="J873" s="35">
        <v>0</v>
      </c>
      <c r="K873" s="35">
        <v>28.393259999999998</v>
      </c>
      <c r="L873" s="35">
        <v>0</v>
      </c>
      <c r="M873" s="35">
        <v>27.329259999999998</v>
      </c>
      <c r="N873" s="35">
        <v>0</v>
      </c>
      <c r="O873" s="35">
        <v>1.0640000000000001</v>
      </c>
      <c r="P873" s="35">
        <f t="shared" si="311"/>
        <v>28.393259999999998</v>
      </c>
      <c r="Q873" s="35">
        <v>0</v>
      </c>
      <c r="R873" s="35">
        <f t="shared" si="312"/>
        <v>27.329259999999998</v>
      </c>
      <c r="S873" s="35">
        <v>0</v>
      </c>
      <c r="T873" s="35">
        <v>1.0640000000000001</v>
      </c>
      <c r="U873" s="35" t="s">
        <v>55</v>
      </c>
      <c r="V873" s="35">
        <v>28.393259999999998</v>
      </c>
      <c r="W873" s="35" t="s">
        <v>55</v>
      </c>
      <c r="X873" s="35">
        <v>28.393259999999998</v>
      </c>
      <c r="Y873" s="35" t="s">
        <v>55</v>
      </c>
      <c r="Z873" s="35">
        <f t="shared" si="316"/>
        <v>28.393259999999998</v>
      </c>
      <c r="AA873" s="35">
        <v>0</v>
      </c>
      <c r="AB873" s="35">
        <v>0</v>
      </c>
      <c r="AC873" s="35">
        <v>0</v>
      </c>
      <c r="AD873" s="35">
        <v>0</v>
      </c>
      <c r="AE873" s="35">
        <v>0</v>
      </c>
      <c r="AF873" s="35">
        <v>0</v>
      </c>
      <c r="AG873" s="35">
        <v>0</v>
      </c>
      <c r="AH873" s="35">
        <v>0</v>
      </c>
      <c r="AI873" s="35">
        <v>28.393259999999998</v>
      </c>
      <c r="AJ873" s="35">
        <v>28.393259999999998</v>
      </c>
      <c r="AK873" s="35">
        <v>0</v>
      </c>
      <c r="AL873" s="35">
        <v>0</v>
      </c>
      <c r="AM873" s="35">
        <f t="shared" si="314"/>
        <v>28.393259999999998</v>
      </c>
      <c r="AN873" s="35">
        <f t="shared" si="315"/>
        <v>28.393259999999998</v>
      </c>
      <c r="AO873" s="36" t="s">
        <v>2539</v>
      </c>
    </row>
    <row r="874" spans="1:41" s="5" customFormat="1" ht="60.75" customHeight="1" x14ac:dyDescent="0.25">
      <c r="A874" s="30" t="s">
        <v>1478</v>
      </c>
      <c r="B874" s="47" t="s">
        <v>1531</v>
      </c>
      <c r="C874" s="85" t="s">
        <v>1532</v>
      </c>
      <c r="D874" s="42" t="s">
        <v>124</v>
      </c>
      <c r="E874" s="43">
        <v>2021</v>
      </c>
      <c r="F874" s="43">
        <v>2022</v>
      </c>
      <c r="G874" s="43">
        <v>2022</v>
      </c>
      <c r="H874" s="35" t="s">
        <v>55</v>
      </c>
      <c r="I874" s="35" t="s">
        <v>55</v>
      </c>
      <c r="J874" s="35">
        <v>0</v>
      </c>
      <c r="K874" s="35">
        <v>20.067</v>
      </c>
      <c r="L874" s="35">
        <v>0</v>
      </c>
      <c r="M874" s="35">
        <v>20.067</v>
      </c>
      <c r="N874" s="35">
        <v>0</v>
      </c>
      <c r="O874" s="35">
        <v>0</v>
      </c>
      <c r="P874" s="35">
        <f t="shared" si="311"/>
        <v>20.067</v>
      </c>
      <c r="Q874" s="35">
        <v>0</v>
      </c>
      <c r="R874" s="35">
        <f t="shared" si="312"/>
        <v>20.067</v>
      </c>
      <c r="S874" s="35">
        <v>0</v>
      </c>
      <c r="T874" s="35">
        <v>0</v>
      </c>
      <c r="U874" s="35" t="s">
        <v>55</v>
      </c>
      <c r="V874" s="35">
        <v>0</v>
      </c>
      <c r="W874" s="35" t="s">
        <v>55</v>
      </c>
      <c r="X874" s="35">
        <v>20.067</v>
      </c>
      <c r="Y874" s="35" t="s">
        <v>55</v>
      </c>
      <c r="Z874" s="35">
        <f t="shared" si="316"/>
        <v>20.067</v>
      </c>
      <c r="AA874" s="35">
        <v>0</v>
      </c>
      <c r="AB874" s="35">
        <v>0</v>
      </c>
      <c r="AC874" s="35">
        <v>0</v>
      </c>
      <c r="AD874" s="35">
        <v>0</v>
      </c>
      <c r="AE874" s="35">
        <v>20.067</v>
      </c>
      <c r="AF874" s="35">
        <v>20.067</v>
      </c>
      <c r="AG874" s="35">
        <v>0</v>
      </c>
      <c r="AH874" s="35">
        <v>0</v>
      </c>
      <c r="AI874" s="35">
        <v>0</v>
      </c>
      <c r="AJ874" s="35">
        <v>0</v>
      </c>
      <c r="AK874" s="35">
        <v>0</v>
      </c>
      <c r="AL874" s="35">
        <v>0</v>
      </c>
      <c r="AM874" s="35">
        <f t="shared" si="314"/>
        <v>20.067</v>
      </c>
      <c r="AN874" s="35">
        <f t="shared" si="315"/>
        <v>20.067</v>
      </c>
      <c r="AO874" s="36" t="s">
        <v>2539</v>
      </c>
    </row>
    <row r="875" spans="1:41" s="5" customFormat="1" ht="60.75" customHeight="1" x14ac:dyDescent="0.25">
      <c r="A875" s="30" t="s">
        <v>1478</v>
      </c>
      <c r="B875" s="47" t="s">
        <v>1533</v>
      </c>
      <c r="C875" s="85" t="s">
        <v>1534</v>
      </c>
      <c r="D875" s="42" t="s">
        <v>124</v>
      </c>
      <c r="E875" s="43">
        <v>2021</v>
      </c>
      <c r="F875" s="43">
        <v>2021</v>
      </c>
      <c r="G875" s="43">
        <v>2021</v>
      </c>
      <c r="H875" s="35" t="s">
        <v>55</v>
      </c>
      <c r="I875" s="35" t="s">
        <v>55</v>
      </c>
      <c r="J875" s="35">
        <v>0</v>
      </c>
      <c r="K875" s="35">
        <v>13.231999999999999</v>
      </c>
      <c r="L875" s="35">
        <v>0</v>
      </c>
      <c r="M875" s="35">
        <v>13.231999999999999</v>
      </c>
      <c r="N875" s="35">
        <v>0</v>
      </c>
      <c r="O875" s="35">
        <v>0</v>
      </c>
      <c r="P875" s="35">
        <f t="shared" si="311"/>
        <v>13.231999999999999</v>
      </c>
      <c r="Q875" s="35">
        <v>0</v>
      </c>
      <c r="R875" s="35">
        <f t="shared" si="312"/>
        <v>13.231999999999999</v>
      </c>
      <c r="S875" s="35">
        <v>0</v>
      </c>
      <c r="T875" s="35">
        <v>0</v>
      </c>
      <c r="U875" s="35" t="s">
        <v>55</v>
      </c>
      <c r="V875" s="35">
        <v>0</v>
      </c>
      <c r="W875" s="35" t="s">
        <v>55</v>
      </c>
      <c r="X875" s="35">
        <v>13.231999999999999</v>
      </c>
      <c r="Y875" s="35" t="s">
        <v>55</v>
      </c>
      <c r="Z875" s="35">
        <f t="shared" si="316"/>
        <v>13.231999999999999</v>
      </c>
      <c r="AA875" s="35">
        <v>0</v>
      </c>
      <c r="AB875" s="35">
        <v>0</v>
      </c>
      <c r="AC875" s="35">
        <v>0</v>
      </c>
      <c r="AD875" s="35">
        <v>0</v>
      </c>
      <c r="AE875" s="35">
        <v>13.231999999999999</v>
      </c>
      <c r="AF875" s="35">
        <v>13.231999999999999</v>
      </c>
      <c r="AG875" s="35">
        <v>0</v>
      </c>
      <c r="AH875" s="35">
        <v>0</v>
      </c>
      <c r="AI875" s="35">
        <v>0</v>
      </c>
      <c r="AJ875" s="35">
        <v>0</v>
      </c>
      <c r="AK875" s="35">
        <v>0</v>
      </c>
      <c r="AL875" s="35">
        <v>0</v>
      </c>
      <c r="AM875" s="35">
        <f t="shared" si="314"/>
        <v>13.231999999999999</v>
      </c>
      <c r="AN875" s="35">
        <f t="shared" si="315"/>
        <v>13.231999999999999</v>
      </c>
      <c r="AO875" s="36" t="s">
        <v>2539</v>
      </c>
    </row>
    <row r="876" spans="1:41" s="5" customFormat="1" ht="60.75" customHeight="1" x14ac:dyDescent="0.25">
      <c r="A876" s="30" t="s">
        <v>1478</v>
      </c>
      <c r="B876" s="47" t="s">
        <v>1535</v>
      </c>
      <c r="C876" s="85" t="s">
        <v>1536</v>
      </c>
      <c r="D876" s="42" t="s">
        <v>124</v>
      </c>
      <c r="E876" s="43">
        <v>2021</v>
      </c>
      <c r="F876" s="43">
        <v>2022</v>
      </c>
      <c r="G876" s="43">
        <v>2022</v>
      </c>
      <c r="H876" s="35" t="s">
        <v>55</v>
      </c>
      <c r="I876" s="35" t="s">
        <v>55</v>
      </c>
      <c r="J876" s="35">
        <v>0</v>
      </c>
      <c r="K876" s="35">
        <v>21.841000000000001</v>
      </c>
      <c r="L876" s="35">
        <v>0</v>
      </c>
      <c r="M876" s="35">
        <v>21.841000000000001</v>
      </c>
      <c r="N876" s="35">
        <v>0</v>
      </c>
      <c r="O876" s="35">
        <v>0</v>
      </c>
      <c r="P876" s="35">
        <f t="shared" si="311"/>
        <v>21.840999999999998</v>
      </c>
      <c r="Q876" s="35">
        <v>0</v>
      </c>
      <c r="R876" s="35">
        <f t="shared" si="312"/>
        <v>21.840999999999998</v>
      </c>
      <c r="S876" s="35">
        <v>0</v>
      </c>
      <c r="T876" s="35">
        <v>0</v>
      </c>
      <c r="U876" s="35" t="s">
        <v>55</v>
      </c>
      <c r="V876" s="35">
        <v>0</v>
      </c>
      <c r="W876" s="35" t="s">
        <v>55</v>
      </c>
      <c r="X876" s="35">
        <v>21.841000000000001</v>
      </c>
      <c r="Y876" s="35" t="s">
        <v>55</v>
      </c>
      <c r="Z876" s="35">
        <f t="shared" si="316"/>
        <v>21.840999999999998</v>
      </c>
      <c r="AA876" s="35">
        <v>0</v>
      </c>
      <c r="AB876" s="35">
        <v>0</v>
      </c>
      <c r="AC876" s="35">
        <v>0</v>
      </c>
      <c r="AD876" s="35">
        <v>0</v>
      </c>
      <c r="AE876" s="35">
        <v>21.841000000000001</v>
      </c>
      <c r="AF876" s="35">
        <v>21.840999999999998</v>
      </c>
      <c r="AG876" s="35">
        <v>0</v>
      </c>
      <c r="AH876" s="35">
        <v>0</v>
      </c>
      <c r="AI876" s="35">
        <v>0</v>
      </c>
      <c r="AJ876" s="35">
        <v>0</v>
      </c>
      <c r="AK876" s="35">
        <v>0</v>
      </c>
      <c r="AL876" s="35">
        <v>0</v>
      </c>
      <c r="AM876" s="35">
        <f t="shared" si="314"/>
        <v>21.841000000000001</v>
      </c>
      <c r="AN876" s="35">
        <f t="shared" si="315"/>
        <v>21.840999999999998</v>
      </c>
      <c r="AO876" s="36" t="s">
        <v>2539</v>
      </c>
    </row>
    <row r="877" spans="1:41" s="5" customFormat="1" ht="60.75" customHeight="1" x14ac:dyDescent="0.25">
      <c r="A877" s="30" t="s">
        <v>1478</v>
      </c>
      <c r="B877" s="47" t="s">
        <v>1537</v>
      </c>
      <c r="C877" s="85" t="s">
        <v>1538</v>
      </c>
      <c r="D877" s="42" t="s">
        <v>124</v>
      </c>
      <c r="E877" s="43">
        <v>2021</v>
      </c>
      <c r="F877" s="43">
        <v>2021</v>
      </c>
      <c r="G877" s="43">
        <v>2021</v>
      </c>
      <c r="H877" s="35" t="s">
        <v>55</v>
      </c>
      <c r="I877" s="35" t="s">
        <v>55</v>
      </c>
      <c r="J877" s="35">
        <v>0</v>
      </c>
      <c r="K877" s="35">
        <v>4.351</v>
      </c>
      <c r="L877" s="35">
        <v>0</v>
      </c>
      <c r="M877" s="35">
        <v>4.351</v>
      </c>
      <c r="N877" s="35">
        <v>0</v>
      </c>
      <c r="O877" s="35">
        <v>0</v>
      </c>
      <c r="P877" s="35">
        <f t="shared" si="311"/>
        <v>4.351</v>
      </c>
      <c r="Q877" s="35">
        <v>0</v>
      </c>
      <c r="R877" s="35">
        <f t="shared" si="312"/>
        <v>4.351</v>
      </c>
      <c r="S877" s="35">
        <v>0</v>
      </c>
      <c r="T877" s="35">
        <v>0</v>
      </c>
      <c r="U877" s="35" t="s">
        <v>55</v>
      </c>
      <c r="V877" s="35">
        <v>0</v>
      </c>
      <c r="W877" s="35" t="s">
        <v>55</v>
      </c>
      <c r="X877" s="35">
        <v>4.351</v>
      </c>
      <c r="Y877" s="35" t="s">
        <v>55</v>
      </c>
      <c r="Z877" s="35">
        <f t="shared" si="316"/>
        <v>4.351</v>
      </c>
      <c r="AA877" s="35">
        <v>0</v>
      </c>
      <c r="AB877" s="35">
        <v>0</v>
      </c>
      <c r="AC877" s="35">
        <v>0</v>
      </c>
      <c r="AD877" s="35">
        <v>0</v>
      </c>
      <c r="AE877" s="35">
        <v>4.351</v>
      </c>
      <c r="AF877" s="35">
        <v>4.351</v>
      </c>
      <c r="AG877" s="35">
        <v>0</v>
      </c>
      <c r="AH877" s="35">
        <v>0</v>
      </c>
      <c r="AI877" s="35">
        <v>0</v>
      </c>
      <c r="AJ877" s="35">
        <v>0</v>
      </c>
      <c r="AK877" s="35">
        <v>0</v>
      </c>
      <c r="AL877" s="35">
        <v>0</v>
      </c>
      <c r="AM877" s="35">
        <f t="shared" si="314"/>
        <v>4.351</v>
      </c>
      <c r="AN877" s="35">
        <f t="shared" si="315"/>
        <v>4.351</v>
      </c>
      <c r="AO877" s="36" t="s">
        <v>2539</v>
      </c>
    </row>
    <row r="878" spans="1:41" s="5" customFormat="1" ht="60.75" customHeight="1" x14ac:dyDescent="0.25">
      <c r="A878" s="30" t="s">
        <v>1478</v>
      </c>
      <c r="B878" s="47" t="s">
        <v>1539</v>
      </c>
      <c r="C878" s="85" t="s">
        <v>1540</v>
      </c>
      <c r="D878" s="42" t="s">
        <v>124</v>
      </c>
      <c r="E878" s="43">
        <v>2021</v>
      </c>
      <c r="F878" s="43">
        <v>2021</v>
      </c>
      <c r="G878" s="43">
        <v>2021</v>
      </c>
      <c r="H878" s="35" t="s">
        <v>55</v>
      </c>
      <c r="I878" s="35" t="s">
        <v>55</v>
      </c>
      <c r="J878" s="35">
        <v>0</v>
      </c>
      <c r="K878" s="35">
        <v>25.395</v>
      </c>
      <c r="L878" s="35">
        <v>0</v>
      </c>
      <c r="M878" s="35">
        <v>25.395</v>
      </c>
      <c r="N878" s="35">
        <v>0</v>
      </c>
      <c r="O878" s="35">
        <v>0</v>
      </c>
      <c r="P878" s="35">
        <f t="shared" si="311"/>
        <v>25.395</v>
      </c>
      <c r="Q878" s="35">
        <v>0</v>
      </c>
      <c r="R878" s="35">
        <f t="shared" si="312"/>
        <v>25.395</v>
      </c>
      <c r="S878" s="35">
        <v>0</v>
      </c>
      <c r="T878" s="35">
        <v>0</v>
      </c>
      <c r="U878" s="35" t="s">
        <v>55</v>
      </c>
      <c r="V878" s="35">
        <v>0</v>
      </c>
      <c r="W878" s="35" t="s">
        <v>55</v>
      </c>
      <c r="X878" s="35">
        <v>25.395</v>
      </c>
      <c r="Y878" s="35" t="s">
        <v>55</v>
      </c>
      <c r="Z878" s="35">
        <f t="shared" si="316"/>
        <v>25.395</v>
      </c>
      <c r="AA878" s="35">
        <v>0</v>
      </c>
      <c r="AB878" s="35">
        <v>0</v>
      </c>
      <c r="AC878" s="35">
        <v>0</v>
      </c>
      <c r="AD878" s="35">
        <v>0</v>
      </c>
      <c r="AE878" s="35">
        <v>25.395</v>
      </c>
      <c r="AF878" s="35">
        <v>25.395</v>
      </c>
      <c r="AG878" s="35">
        <v>0</v>
      </c>
      <c r="AH878" s="35">
        <v>0</v>
      </c>
      <c r="AI878" s="35">
        <v>0</v>
      </c>
      <c r="AJ878" s="35">
        <v>0</v>
      </c>
      <c r="AK878" s="35">
        <v>0</v>
      </c>
      <c r="AL878" s="35">
        <v>0</v>
      </c>
      <c r="AM878" s="35">
        <f t="shared" si="314"/>
        <v>25.395</v>
      </c>
      <c r="AN878" s="35">
        <f t="shared" si="315"/>
        <v>25.395</v>
      </c>
      <c r="AO878" s="36" t="s">
        <v>2539</v>
      </c>
    </row>
    <row r="879" spans="1:41" s="5" customFormat="1" ht="60.75" customHeight="1" x14ac:dyDescent="0.25">
      <c r="A879" s="30" t="s">
        <v>1478</v>
      </c>
      <c r="B879" s="47" t="s">
        <v>1541</v>
      </c>
      <c r="C879" s="85" t="s">
        <v>1542</v>
      </c>
      <c r="D879" s="42" t="s">
        <v>124</v>
      </c>
      <c r="E879" s="43">
        <v>2022</v>
      </c>
      <c r="F879" s="43">
        <v>2022</v>
      </c>
      <c r="G879" s="43">
        <v>2023</v>
      </c>
      <c r="H879" s="35" t="s">
        <v>55</v>
      </c>
      <c r="I879" s="35" t="s">
        <v>55</v>
      </c>
      <c r="J879" s="35">
        <v>0</v>
      </c>
      <c r="K879" s="35">
        <v>63.534999999999997</v>
      </c>
      <c r="L879" s="35">
        <v>0</v>
      </c>
      <c r="M879" s="35">
        <v>63.534999999999997</v>
      </c>
      <c r="N879" s="35">
        <v>0</v>
      </c>
      <c r="O879" s="35">
        <v>0</v>
      </c>
      <c r="P879" s="35">
        <f t="shared" si="311"/>
        <v>63.534999999999997</v>
      </c>
      <c r="Q879" s="35">
        <v>0</v>
      </c>
      <c r="R879" s="35">
        <f t="shared" si="312"/>
        <v>63.534999999999997</v>
      </c>
      <c r="S879" s="35">
        <v>0</v>
      </c>
      <c r="T879" s="35">
        <v>0</v>
      </c>
      <c r="U879" s="35" t="s">
        <v>55</v>
      </c>
      <c r="V879" s="35">
        <v>0</v>
      </c>
      <c r="W879" s="35" t="s">
        <v>55</v>
      </c>
      <c r="X879" s="35">
        <v>63.534999999999997</v>
      </c>
      <c r="Y879" s="35" t="s">
        <v>55</v>
      </c>
      <c r="Z879" s="35">
        <f t="shared" si="316"/>
        <v>63.534999999999997</v>
      </c>
      <c r="AA879" s="35">
        <v>0</v>
      </c>
      <c r="AB879" s="35">
        <v>0</v>
      </c>
      <c r="AC879" s="35">
        <v>0</v>
      </c>
      <c r="AD879" s="35">
        <v>0</v>
      </c>
      <c r="AE879" s="35">
        <v>0</v>
      </c>
      <c r="AF879" s="35">
        <v>0</v>
      </c>
      <c r="AG879" s="35">
        <v>63.534999999999997</v>
      </c>
      <c r="AH879" s="35">
        <v>63.534999999999997</v>
      </c>
      <c r="AI879" s="35">
        <v>0</v>
      </c>
      <c r="AJ879" s="35">
        <v>0</v>
      </c>
      <c r="AK879" s="35">
        <v>0</v>
      </c>
      <c r="AL879" s="35">
        <v>0</v>
      </c>
      <c r="AM879" s="35">
        <f t="shared" si="314"/>
        <v>63.534999999999997</v>
      </c>
      <c r="AN879" s="35">
        <f t="shared" si="315"/>
        <v>63.534999999999997</v>
      </c>
      <c r="AO879" s="36" t="s">
        <v>2571</v>
      </c>
    </row>
    <row r="880" spans="1:41" s="5" customFormat="1" ht="60.75" customHeight="1" x14ac:dyDescent="0.25">
      <c r="A880" s="30" t="s">
        <v>1478</v>
      </c>
      <c r="B880" s="47" t="s">
        <v>1543</v>
      </c>
      <c r="C880" s="85" t="s">
        <v>1544</v>
      </c>
      <c r="D880" s="42" t="s">
        <v>124</v>
      </c>
      <c r="E880" s="43">
        <v>2022</v>
      </c>
      <c r="F880" s="43">
        <v>2022</v>
      </c>
      <c r="G880" s="43">
        <v>2022</v>
      </c>
      <c r="H880" s="35" t="s">
        <v>55</v>
      </c>
      <c r="I880" s="35" t="s">
        <v>55</v>
      </c>
      <c r="J880" s="35">
        <v>0</v>
      </c>
      <c r="K880" s="35">
        <v>9.5</v>
      </c>
      <c r="L880" s="35">
        <v>0</v>
      </c>
      <c r="M880" s="35">
        <v>9.5</v>
      </c>
      <c r="N880" s="35">
        <v>0</v>
      </c>
      <c r="O880" s="35">
        <v>0</v>
      </c>
      <c r="P880" s="35">
        <f t="shared" si="311"/>
        <v>9.5</v>
      </c>
      <c r="Q880" s="35">
        <v>0</v>
      </c>
      <c r="R880" s="35">
        <f t="shared" si="312"/>
        <v>9.5</v>
      </c>
      <c r="S880" s="35">
        <v>0</v>
      </c>
      <c r="T880" s="35">
        <v>0</v>
      </c>
      <c r="U880" s="35" t="s">
        <v>55</v>
      </c>
      <c r="V880" s="35">
        <v>0</v>
      </c>
      <c r="W880" s="35" t="s">
        <v>55</v>
      </c>
      <c r="X880" s="35">
        <v>9.5</v>
      </c>
      <c r="Y880" s="35" t="s">
        <v>55</v>
      </c>
      <c r="Z880" s="35">
        <f t="shared" si="316"/>
        <v>9.5</v>
      </c>
      <c r="AA880" s="35">
        <v>0</v>
      </c>
      <c r="AB880" s="35">
        <v>0</v>
      </c>
      <c r="AC880" s="35">
        <v>0</v>
      </c>
      <c r="AD880" s="35">
        <v>0</v>
      </c>
      <c r="AE880" s="35">
        <v>0</v>
      </c>
      <c r="AF880" s="35">
        <v>0</v>
      </c>
      <c r="AG880" s="35">
        <v>9.5</v>
      </c>
      <c r="AH880" s="35">
        <v>9.5</v>
      </c>
      <c r="AI880" s="35">
        <v>0</v>
      </c>
      <c r="AJ880" s="35">
        <v>0</v>
      </c>
      <c r="AK880" s="35">
        <v>0</v>
      </c>
      <c r="AL880" s="35">
        <v>0</v>
      </c>
      <c r="AM880" s="35">
        <f t="shared" ref="AM880:AM899" si="317">AG880+AI880+AK880+AC880+AE880</f>
        <v>9.5</v>
      </c>
      <c r="AN880" s="35">
        <f t="shared" ref="AN880:AN899" si="318">AH880+AJ880+AL880+AD880+AF880</f>
        <v>9.5</v>
      </c>
      <c r="AO880" s="36" t="s">
        <v>2539</v>
      </c>
    </row>
    <row r="881" spans="1:41" s="5" customFormat="1" ht="60.75" customHeight="1" x14ac:dyDescent="0.25">
      <c r="A881" s="30" t="s">
        <v>1478</v>
      </c>
      <c r="B881" s="47" t="s">
        <v>1545</v>
      </c>
      <c r="C881" s="85" t="s">
        <v>1546</v>
      </c>
      <c r="D881" s="42" t="s">
        <v>124</v>
      </c>
      <c r="E881" s="43">
        <v>2022</v>
      </c>
      <c r="F881" s="43">
        <v>2022</v>
      </c>
      <c r="G881" s="43" t="s">
        <v>55</v>
      </c>
      <c r="H881" s="35" t="s">
        <v>55</v>
      </c>
      <c r="I881" s="35" t="s">
        <v>55</v>
      </c>
      <c r="J881" s="35">
        <v>0</v>
      </c>
      <c r="K881" s="35">
        <v>46.875</v>
      </c>
      <c r="L881" s="35">
        <v>0</v>
      </c>
      <c r="M881" s="35">
        <v>46.875</v>
      </c>
      <c r="N881" s="35">
        <v>0</v>
      </c>
      <c r="O881" s="35">
        <v>0</v>
      </c>
      <c r="P881" s="35">
        <f t="shared" si="311"/>
        <v>0</v>
      </c>
      <c r="Q881" s="35">
        <v>0</v>
      </c>
      <c r="R881" s="35">
        <f t="shared" si="312"/>
        <v>0</v>
      </c>
      <c r="S881" s="35">
        <v>0</v>
      </c>
      <c r="T881" s="35">
        <v>0</v>
      </c>
      <c r="U881" s="35" t="s">
        <v>55</v>
      </c>
      <c r="V881" s="35">
        <v>0</v>
      </c>
      <c r="W881" s="35" t="s">
        <v>55</v>
      </c>
      <c r="X881" s="35">
        <v>46.875</v>
      </c>
      <c r="Y881" s="35" t="s">
        <v>55</v>
      </c>
      <c r="Z881" s="35">
        <f>P881-J881-AB881-AD881</f>
        <v>0</v>
      </c>
      <c r="AA881" s="35">
        <v>0</v>
      </c>
      <c r="AB881" s="35">
        <v>0</v>
      </c>
      <c r="AC881" s="35">
        <v>0</v>
      </c>
      <c r="AD881" s="35">
        <v>0</v>
      </c>
      <c r="AE881" s="35">
        <v>0</v>
      </c>
      <c r="AF881" s="35">
        <v>0</v>
      </c>
      <c r="AG881" s="35">
        <v>46.875</v>
      </c>
      <c r="AH881" s="35">
        <v>0</v>
      </c>
      <c r="AI881" s="35">
        <v>0</v>
      </c>
      <c r="AJ881" s="35">
        <v>0</v>
      </c>
      <c r="AK881" s="35">
        <v>0</v>
      </c>
      <c r="AL881" s="35">
        <v>0</v>
      </c>
      <c r="AM881" s="35">
        <f t="shared" si="317"/>
        <v>46.875</v>
      </c>
      <c r="AN881" s="35">
        <f t="shared" si="318"/>
        <v>0</v>
      </c>
      <c r="AO881" s="36" t="s">
        <v>2559</v>
      </c>
    </row>
    <row r="882" spans="1:41" s="5" customFormat="1" ht="60.75" customHeight="1" x14ac:dyDescent="0.25">
      <c r="A882" s="30" t="s">
        <v>1478</v>
      </c>
      <c r="B882" s="47" t="s">
        <v>1547</v>
      </c>
      <c r="C882" s="85" t="s">
        <v>1548</v>
      </c>
      <c r="D882" s="42" t="s">
        <v>124</v>
      </c>
      <c r="E882" s="43">
        <v>2023</v>
      </c>
      <c r="F882" s="43">
        <v>2023</v>
      </c>
      <c r="G882" s="43" t="s">
        <v>55</v>
      </c>
      <c r="H882" s="35" t="s">
        <v>55</v>
      </c>
      <c r="I882" s="35" t="s">
        <v>55</v>
      </c>
      <c r="J882" s="35">
        <v>0</v>
      </c>
      <c r="K882" s="35">
        <v>50.53</v>
      </c>
      <c r="L882" s="35">
        <v>0</v>
      </c>
      <c r="M882" s="35">
        <v>50.53</v>
      </c>
      <c r="N882" s="35">
        <v>0</v>
      </c>
      <c r="O882" s="35">
        <v>0</v>
      </c>
      <c r="P882" s="35">
        <f t="shared" si="311"/>
        <v>0</v>
      </c>
      <c r="Q882" s="35">
        <v>0</v>
      </c>
      <c r="R882" s="35">
        <f t="shared" si="312"/>
        <v>0</v>
      </c>
      <c r="S882" s="35">
        <v>0</v>
      </c>
      <c r="T882" s="35">
        <v>0</v>
      </c>
      <c r="U882" s="35" t="s">
        <v>55</v>
      </c>
      <c r="V882" s="35">
        <v>0</v>
      </c>
      <c r="W882" s="35" t="s">
        <v>55</v>
      </c>
      <c r="X882" s="35">
        <v>50.53</v>
      </c>
      <c r="Y882" s="35" t="s">
        <v>55</v>
      </c>
      <c r="Z882" s="35">
        <f>P882-J882-AB882-AD882</f>
        <v>0</v>
      </c>
      <c r="AA882" s="35">
        <v>0</v>
      </c>
      <c r="AB882" s="35">
        <v>0</v>
      </c>
      <c r="AC882" s="35">
        <v>0</v>
      </c>
      <c r="AD882" s="35">
        <v>0</v>
      </c>
      <c r="AE882" s="35">
        <v>0</v>
      </c>
      <c r="AF882" s="35">
        <v>0</v>
      </c>
      <c r="AG882" s="35">
        <v>0</v>
      </c>
      <c r="AH882" s="35">
        <v>0</v>
      </c>
      <c r="AI882" s="35">
        <v>50.53</v>
      </c>
      <c r="AJ882" s="35">
        <v>0</v>
      </c>
      <c r="AK882" s="35">
        <v>0</v>
      </c>
      <c r="AL882" s="35">
        <v>0</v>
      </c>
      <c r="AM882" s="35">
        <f t="shared" si="317"/>
        <v>50.53</v>
      </c>
      <c r="AN882" s="35">
        <f t="shared" si="318"/>
        <v>0</v>
      </c>
      <c r="AO882" s="36" t="s">
        <v>2559</v>
      </c>
    </row>
    <row r="883" spans="1:41" s="5" customFormat="1" ht="60.75" customHeight="1" x14ac:dyDescent="0.25">
      <c r="A883" s="30" t="s">
        <v>1478</v>
      </c>
      <c r="B883" s="47" t="s">
        <v>1549</v>
      </c>
      <c r="C883" s="85" t="s">
        <v>1550</v>
      </c>
      <c r="D883" s="42" t="s">
        <v>124</v>
      </c>
      <c r="E883" s="43">
        <v>2023</v>
      </c>
      <c r="F883" s="43">
        <v>2023</v>
      </c>
      <c r="G883" s="43">
        <v>2023</v>
      </c>
      <c r="H883" s="35" t="s">
        <v>55</v>
      </c>
      <c r="I883" s="35" t="s">
        <v>55</v>
      </c>
      <c r="J883" s="35">
        <v>0</v>
      </c>
      <c r="K883" s="35">
        <v>2.2200000000000002</v>
      </c>
      <c r="L883" s="35">
        <v>0</v>
      </c>
      <c r="M883" s="35">
        <v>2.2200000000000002</v>
      </c>
      <c r="N883" s="35">
        <v>0</v>
      </c>
      <c r="O883" s="35">
        <v>0</v>
      </c>
      <c r="P883" s="35">
        <f t="shared" si="311"/>
        <v>2.2200000000000002</v>
      </c>
      <c r="Q883" s="35">
        <v>0</v>
      </c>
      <c r="R883" s="35">
        <f t="shared" si="312"/>
        <v>2.2200000000000002</v>
      </c>
      <c r="S883" s="35">
        <v>0</v>
      </c>
      <c r="T883" s="35">
        <v>0</v>
      </c>
      <c r="U883" s="35" t="s">
        <v>55</v>
      </c>
      <c r="V883" s="35">
        <v>0</v>
      </c>
      <c r="W883" s="35" t="s">
        <v>55</v>
      </c>
      <c r="X883" s="35">
        <v>2.2200000000000002</v>
      </c>
      <c r="Y883" s="35" t="s">
        <v>55</v>
      </c>
      <c r="Z883" s="35">
        <f t="shared" ref="Z883:Z891" si="319">AN883-AD883</f>
        <v>2.2200000000000002</v>
      </c>
      <c r="AA883" s="35">
        <v>0</v>
      </c>
      <c r="AB883" s="35">
        <v>0</v>
      </c>
      <c r="AC883" s="35">
        <v>0</v>
      </c>
      <c r="AD883" s="35">
        <v>0</v>
      </c>
      <c r="AE883" s="35">
        <v>0</v>
      </c>
      <c r="AF883" s="35">
        <v>0</v>
      </c>
      <c r="AG883" s="35">
        <v>0</v>
      </c>
      <c r="AH883" s="35">
        <v>0</v>
      </c>
      <c r="AI883" s="35">
        <v>2.2200000000000002</v>
      </c>
      <c r="AJ883" s="35">
        <v>2.2200000000000002</v>
      </c>
      <c r="AK883" s="35">
        <v>0</v>
      </c>
      <c r="AL883" s="35">
        <v>0</v>
      </c>
      <c r="AM883" s="35">
        <f t="shared" si="317"/>
        <v>2.2200000000000002</v>
      </c>
      <c r="AN883" s="35">
        <f t="shared" si="318"/>
        <v>2.2200000000000002</v>
      </c>
      <c r="AO883" s="36" t="s">
        <v>2539</v>
      </c>
    </row>
    <row r="884" spans="1:41" s="5" customFormat="1" ht="60.75" customHeight="1" x14ac:dyDescent="0.25">
      <c r="A884" s="30" t="s">
        <v>1478</v>
      </c>
      <c r="B884" s="47" t="s">
        <v>1551</v>
      </c>
      <c r="C884" s="85" t="s">
        <v>1552</v>
      </c>
      <c r="D884" s="42" t="s">
        <v>124</v>
      </c>
      <c r="E884" s="43">
        <v>2023</v>
      </c>
      <c r="F884" s="43">
        <v>2023</v>
      </c>
      <c r="G884" s="43">
        <v>2024</v>
      </c>
      <c r="H884" s="35" t="s">
        <v>55</v>
      </c>
      <c r="I884" s="35" t="s">
        <v>55</v>
      </c>
      <c r="J884" s="35">
        <v>0</v>
      </c>
      <c r="K884" s="35">
        <v>52.43</v>
      </c>
      <c r="L884" s="35">
        <v>0</v>
      </c>
      <c r="M884" s="35">
        <v>52.43</v>
      </c>
      <c r="N884" s="35">
        <v>0</v>
      </c>
      <c r="O884" s="35">
        <v>0</v>
      </c>
      <c r="P884" s="35">
        <f t="shared" si="311"/>
        <v>52.43</v>
      </c>
      <c r="Q884" s="35">
        <v>0</v>
      </c>
      <c r="R884" s="35">
        <f t="shared" si="312"/>
        <v>52.43</v>
      </c>
      <c r="S884" s="35">
        <v>0</v>
      </c>
      <c r="T884" s="35">
        <v>0</v>
      </c>
      <c r="U884" s="35" t="s">
        <v>55</v>
      </c>
      <c r="V884" s="35">
        <v>0</v>
      </c>
      <c r="W884" s="35" t="s">
        <v>55</v>
      </c>
      <c r="X884" s="35">
        <v>52.43</v>
      </c>
      <c r="Y884" s="35" t="s">
        <v>55</v>
      </c>
      <c r="Z884" s="35">
        <f t="shared" si="319"/>
        <v>52.43</v>
      </c>
      <c r="AA884" s="35">
        <v>0</v>
      </c>
      <c r="AB884" s="35">
        <v>0</v>
      </c>
      <c r="AC884" s="35">
        <v>0</v>
      </c>
      <c r="AD884" s="35">
        <v>0</v>
      </c>
      <c r="AE884" s="35">
        <v>0</v>
      </c>
      <c r="AF884" s="35">
        <v>0</v>
      </c>
      <c r="AG884" s="35">
        <v>0</v>
      </c>
      <c r="AH884" s="35">
        <v>0</v>
      </c>
      <c r="AI884" s="35">
        <v>52.43</v>
      </c>
      <c r="AJ884" s="35">
        <v>52.43</v>
      </c>
      <c r="AK884" s="35">
        <v>0</v>
      </c>
      <c r="AL884" s="35">
        <v>0</v>
      </c>
      <c r="AM884" s="35">
        <f t="shared" si="317"/>
        <v>52.43</v>
      </c>
      <c r="AN884" s="35">
        <f t="shared" si="318"/>
        <v>52.43</v>
      </c>
      <c r="AO884" s="36" t="s">
        <v>2571</v>
      </c>
    </row>
    <row r="885" spans="1:41" s="5" customFormat="1" ht="60.75" customHeight="1" x14ac:dyDescent="0.25">
      <c r="A885" s="30" t="s">
        <v>1478</v>
      </c>
      <c r="B885" s="47" t="s">
        <v>1553</v>
      </c>
      <c r="C885" s="85" t="s">
        <v>1554</v>
      </c>
      <c r="D885" s="42" t="s">
        <v>124</v>
      </c>
      <c r="E885" s="43">
        <v>2024</v>
      </c>
      <c r="F885" s="43">
        <v>2024</v>
      </c>
      <c r="G885" s="34">
        <v>2024</v>
      </c>
      <c r="H885" s="35" t="s">
        <v>55</v>
      </c>
      <c r="I885" s="35" t="s">
        <v>55</v>
      </c>
      <c r="J885" s="35">
        <v>0</v>
      </c>
      <c r="K885" s="35">
        <v>23.702000000000002</v>
      </c>
      <c r="L885" s="35">
        <v>0</v>
      </c>
      <c r="M885" s="35">
        <v>23.702000000000002</v>
      </c>
      <c r="N885" s="35">
        <v>0</v>
      </c>
      <c r="O885" s="35">
        <v>0</v>
      </c>
      <c r="P885" s="35">
        <f t="shared" si="311"/>
        <v>23.702000000000002</v>
      </c>
      <c r="Q885" s="35">
        <v>0</v>
      </c>
      <c r="R885" s="35">
        <f t="shared" si="312"/>
        <v>23.702000000000002</v>
      </c>
      <c r="S885" s="35">
        <v>0</v>
      </c>
      <c r="T885" s="35">
        <v>0</v>
      </c>
      <c r="U885" s="35" t="s">
        <v>55</v>
      </c>
      <c r="V885" s="35">
        <v>0</v>
      </c>
      <c r="W885" s="35" t="s">
        <v>55</v>
      </c>
      <c r="X885" s="35">
        <v>23.702000000000002</v>
      </c>
      <c r="Y885" s="35" t="s">
        <v>55</v>
      </c>
      <c r="Z885" s="35">
        <f t="shared" si="319"/>
        <v>23.702000000000002</v>
      </c>
      <c r="AA885" s="35">
        <v>0</v>
      </c>
      <c r="AB885" s="35">
        <v>0</v>
      </c>
      <c r="AC885" s="35">
        <v>0</v>
      </c>
      <c r="AD885" s="35">
        <v>0</v>
      </c>
      <c r="AE885" s="35">
        <v>0</v>
      </c>
      <c r="AF885" s="35">
        <v>0</v>
      </c>
      <c r="AG885" s="35">
        <v>0</v>
      </c>
      <c r="AH885" s="35">
        <v>0</v>
      </c>
      <c r="AI885" s="35">
        <v>0</v>
      </c>
      <c r="AJ885" s="35">
        <v>0</v>
      </c>
      <c r="AK885" s="35">
        <v>23.702000000000002</v>
      </c>
      <c r="AL885" s="35">
        <v>23.702000000000002</v>
      </c>
      <c r="AM885" s="35">
        <f t="shared" si="317"/>
        <v>23.702000000000002</v>
      </c>
      <c r="AN885" s="35">
        <f t="shared" si="318"/>
        <v>23.702000000000002</v>
      </c>
      <c r="AO885" s="36" t="s">
        <v>2539</v>
      </c>
    </row>
    <row r="886" spans="1:41" s="5" customFormat="1" ht="60.75" customHeight="1" x14ac:dyDescent="0.25">
      <c r="A886" s="30" t="s">
        <v>1478</v>
      </c>
      <c r="B886" s="47" t="s">
        <v>1555</v>
      </c>
      <c r="C886" s="85" t="s">
        <v>1556</v>
      </c>
      <c r="D886" s="42" t="s">
        <v>124</v>
      </c>
      <c r="E886" s="43">
        <v>2024</v>
      </c>
      <c r="F886" s="43">
        <v>2024</v>
      </c>
      <c r="G886" s="34">
        <v>2024</v>
      </c>
      <c r="H886" s="35" t="s">
        <v>55</v>
      </c>
      <c r="I886" s="35" t="s">
        <v>55</v>
      </c>
      <c r="J886" s="35">
        <v>0</v>
      </c>
      <c r="K886" s="35">
        <v>12.17</v>
      </c>
      <c r="L886" s="35">
        <v>0</v>
      </c>
      <c r="M886" s="35">
        <v>12.17</v>
      </c>
      <c r="N886" s="35">
        <v>0</v>
      </c>
      <c r="O886" s="35">
        <v>0</v>
      </c>
      <c r="P886" s="35">
        <f t="shared" si="311"/>
        <v>12.17</v>
      </c>
      <c r="Q886" s="35">
        <v>0</v>
      </c>
      <c r="R886" s="35">
        <f t="shared" si="312"/>
        <v>12.17</v>
      </c>
      <c r="S886" s="35">
        <v>0</v>
      </c>
      <c r="T886" s="35">
        <v>0</v>
      </c>
      <c r="U886" s="35" t="s">
        <v>55</v>
      </c>
      <c r="V886" s="35">
        <v>0</v>
      </c>
      <c r="W886" s="35" t="s">
        <v>55</v>
      </c>
      <c r="X886" s="35">
        <v>12.17</v>
      </c>
      <c r="Y886" s="35" t="s">
        <v>55</v>
      </c>
      <c r="Z886" s="35">
        <f t="shared" si="319"/>
        <v>12.17</v>
      </c>
      <c r="AA886" s="35">
        <v>0</v>
      </c>
      <c r="AB886" s="35">
        <v>0</v>
      </c>
      <c r="AC886" s="35">
        <v>0</v>
      </c>
      <c r="AD886" s="35">
        <v>0</v>
      </c>
      <c r="AE886" s="35">
        <v>0</v>
      </c>
      <c r="AF886" s="35">
        <v>0</v>
      </c>
      <c r="AG886" s="35">
        <v>0</v>
      </c>
      <c r="AH886" s="35">
        <v>0</v>
      </c>
      <c r="AI886" s="35">
        <v>0</v>
      </c>
      <c r="AJ886" s="35">
        <v>0</v>
      </c>
      <c r="AK886" s="35">
        <v>12.17</v>
      </c>
      <c r="AL886" s="35">
        <v>12.17</v>
      </c>
      <c r="AM886" s="35">
        <f t="shared" si="317"/>
        <v>12.17</v>
      </c>
      <c r="AN886" s="35">
        <f t="shared" si="318"/>
        <v>12.17</v>
      </c>
      <c r="AO886" s="36" t="s">
        <v>2539</v>
      </c>
    </row>
    <row r="887" spans="1:41" s="5" customFormat="1" ht="60.75" customHeight="1" x14ac:dyDescent="0.25">
      <c r="A887" s="30" t="s">
        <v>1478</v>
      </c>
      <c r="B887" s="47" t="s">
        <v>1557</v>
      </c>
      <c r="C887" s="85" t="s">
        <v>1558</v>
      </c>
      <c r="D887" s="42" t="s">
        <v>124</v>
      </c>
      <c r="E887" s="43">
        <v>2024</v>
      </c>
      <c r="F887" s="43">
        <v>2024</v>
      </c>
      <c r="G887" s="34">
        <v>2024</v>
      </c>
      <c r="H887" s="35" t="s">
        <v>55</v>
      </c>
      <c r="I887" s="35" t="s">
        <v>55</v>
      </c>
      <c r="J887" s="35">
        <v>0</v>
      </c>
      <c r="K887" s="35">
        <v>26.821000000000002</v>
      </c>
      <c r="L887" s="35">
        <v>0</v>
      </c>
      <c r="M887" s="35">
        <v>26.821000000000002</v>
      </c>
      <c r="N887" s="35">
        <v>0</v>
      </c>
      <c r="O887" s="35">
        <v>0</v>
      </c>
      <c r="P887" s="35">
        <f t="shared" si="311"/>
        <v>26.821000000000002</v>
      </c>
      <c r="Q887" s="35">
        <v>0</v>
      </c>
      <c r="R887" s="35">
        <f t="shared" si="312"/>
        <v>26.821000000000002</v>
      </c>
      <c r="S887" s="35">
        <v>0</v>
      </c>
      <c r="T887" s="35">
        <v>0</v>
      </c>
      <c r="U887" s="35" t="s">
        <v>55</v>
      </c>
      <c r="V887" s="35">
        <v>0</v>
      </c>
      <c r="W887" s="35" t="s">
        <v>55</v>
      </c>
      <c r="X887" s="35">
        <v>26.821000000000002</v>
      </c>
      <c r="Y887" s="35" t="s">
        <v>55</v>
      </c>
      <c r="Z887" s="35">
        <f t="shared" si="319"/>
        <v>26.821000000000002</v>
      </c>
      <c r="AA887" s="35">
        <v>0</v>
      </c>
      <c r="AB887" s="35">
        <v>0</v>
      </c>
      <c r="AC887" s="35">
        <v>0</v>
      </c>
      <c r="AD887" s="35">
        <v>0</v>
      </c>
      <c r="AE887" s="35">
        <v>0</v>
      </c>
      <c r="AF887" s="35">
        <v>0</v>
      </c>
      <c r="AG887" s="35">
        <v>0</v>
      </c>
      <c r="AH887" s="35">
        <v>0</v>
      </c>
      <c r="AI887" s="35">
        <v>0</v>
      </c>
      <c r="AJ887" s="35">
        <v>0</v>
      </c>
      <c r="AK887" s="35">
        <v>26.821000000000002</v>
      </c>
      <c r="AL887" s="35">
        <v>26.821000000000002</v>
      </c>
      <c r="AM887" s="35">
        <f t="shared" si="317"/>
        <v>26.821000000000002</v>
      </c>
      <c r="AN887" s="35">
        <f t="shared" si="318"/>
        <v>26.821000000000002</v>
      </c>
      <c r="AO887" s="36" t="s">
        <v>2539</v>
      </c>
    </row>
    <row r="888" spans="1:41" s="5" customFormat="1" ht="60.75" customHeight="1" x14ac:dyDescent="0.25">
      <c r="A888" s="30" t="s">
        <v>1478</v>
      </c>
      <c r="B888" s="47" t="s">
        <v>1559</v>
      </c>
      <c r="C888" s="85" t="s">
        <v>1560</v>
      </c>
      <c r="D888" s="42" t="s">
        <v>124</v>
      </c>
      <c r="E888" s="43">
        <v>2023</v>
      </c>
      <c r="F888" s="43">
        <v>2024</v>
      </c>
      <c r="G888" s="34">
        <v>2023</v>
      </c>
      <c r="H888" s="35" t="s">
        <v>55</v>
      </c>
      <c r="I888" s="35" t="s">
        <v>55</v>
      </c>
      <c r="J888" s="35">
        <v>0</v>
      </c>
      <c r="K888" s="35">
        <v>64.777000000000001</v>
      </c>
      <c r="L888" s="35">
        <v>0</v>
      </c>
      <c r="M888" s="35">
        <v>64.777000000000001</v>
      </c>
      <c r="N888" s="35">
        <v>0</v>
      </c>
      <c r="O888" s="35">
        <v>0</v>
      </c>
      <c r="P888" s="35">
        <f t="shared" si="311"/>
        <v>42.241</v>
      </c>
      <c r="Q888" s="35">
        <v>0</v>
      </c>
      <c r="R888" s="35">
        <f t="shared" si="312"/>
        <v>42.241</v>
      </c>
      <c r="S888" s="35">
        <v>0</v>
      </c>
      <c r="T888" s="35">
        <v>0</v>
      </c>
      <c r="U888" s="35" t="s">
        <v>55</v>
      </c>
      <c r="V888" s="35">
        <v>0</v>
      </c>
      <c r="W888" s="35" t="s">
        <v>55</v>
      </c>
      <c r="X888" s="35">
        <v>64.777000000000001</v>
      </c>
      <c r="Y888" s="35" t="s">
        <v>55</v>
      </c>
      <c r="Z888" s="35">
        <f t="shared" si="319"/>
        <v>42.241</v>
      </c>
      <c r="AA888" s="35">
        <v>0</v>
      </c>
      <c r="AB888" s="35">
        <v>0</v>
      </c>
      <c r="AC888" s="35">
        <v>0</v>
      </c>
      <c r="AD888" s="35">
        <v>0</v>
      </c>
      <c r="AE888" s="35">
        <v>0</v>
      </c>
      <c r="AF888" s="35">
        <v>0</v>
      </c>
      <c r="AG888" s="35">
        <v>0</v>
      </c>
      <c r="AH888" s="35">
        <v>0</v>
      </c>
      <c r="AI888" s="35">
        <v>0</v>
      </c>
      <c r="AJ888" s="35">
        <v>42.241</v>
      </c>
      <c r="AK888" s="35">
        <v>64.777000000000001</v>
      </c>
      <c r="AL888" s="35">
        <v>0</v>
      </c>
      <c r="AM888" s="35">
        <f t="shared" si="317"/>
        <v>64.777000000000001</v>
      </c>
      <c r="AN888" s="35">
        <f t="shared" si="318"/>
        <v>42.241</v>
      </c>
      <c r="AO888" s="36" t="s">
        <v>2898</v>
      </c>
    </row>
    <row r="889" spans="1:41" s="5" customFormat="1" ht="60.75" customHeight="1" x14ac:dyDescent="0.25">
      <c r="A889" s="30" t="s">
        <v>1478</v>
      </c>
      <c r="B889" s="47" t="s">
        <v>1561</v>
      </c>
      <c r="C889" s="85" t="s">
        <v>1562</v>
      </c>
      <c r="D889" s="42" t="s">
        <v>124</v>
      </c>
      <c r="E889" s="33">
        <v>2021</v>
      </c>
      <c r="F889" s="43">
        <v>2021</v>
      </c>
      <c r="G889" s="34">
        <v>2022</v>
      </c>
      <c r="H889" s="35" t="s">
        <v>55</v>
      </c>
      <c r="I889" s="35" t="s">
        <v>55</v>
      </c>
      <c r="J889" s="35">
        <v>0</v>
      </c>
      <c r="K889" s="35">
        <v>28.962319999999998</v>
      </c>
      <c r="L889" s="35">
        <v>0</v>
      </c>
      <c r="M889" s="35">
        <v>28.962319999999998</v>
      </c>
      <c r="N889" s="35">
        <v>0</v>
      </c>
      <c r="O889" s="35">
        <v>0</v>
      </c>
      <c r="P889" s="35">
        <f t="shared" si="311"/>
        <v>30.962319999999998</v>
      </c>
      <c r="Q889" s="35">
        <v>0</v>
      </c>
      <c r="R889" s="35">
        <f t="shared" si="312"/>
        <v>30.962319999999998</v>
      </c>
      <c r="S889" s="35">
        <v>0</v>
      </c>
      <c r="T889" s="35">
        <v>0</v>
      </c>
      <c r="U889" s="35" t="s">
        <v>55</v>
      </c>
      <c r="V889" s="35">
        <v>0</v>
      </c>
      <c r="W889" s="35" t="s">
        <v>55</v>
      </c>
      <c r="X889" s="35">
        <v>28.962319999999998</v>
      </c>
      <c r="Y889" s="35" t="s">
        <v>55</v>
      </c>
      <c r="Z889" s="35">
        <f t="shared" si="319"/>
        <v>30.962319999999998</v>
      </c>
      <c r="AA889" s="35">
        <v>0</v>
      </c>
      <c r="AB889" s="35">
        <v>0</v>
      </c>
      <c r="AC889" s="35">
        <v>0</v>
      </c>
      <c r="AD889" s="35">
        <v>0</v>
      </c>
      <c r="AE889" s="35">
        <v>28.962319999999998</v>
      </c>
      <c r="AF889" s="35">
        <v>30.962319999999998</v>
      </c>
      <c r="AG889" s="35">
        <v>0</v>
      </c>
      <c r="AH889" s="35">
        <v>0</v>
      </c>
      <c r="AI889" s="35">
        <v>0</v>
      </c>
      <c r="AJ889" s="35">
        <v>0</v>
      </c>
      <c r="AK889" s="35">
        <v>0</v>
      </c>
      <c r="AL889" s="35">
        <v>0</v>
      </c>
      <c r="AM889" s="35">
        <f t="shared" si="317"/>
        <v>28.962319999999998</v>
      </c>
      <c r="AN889" s="35">
        <f t="shared" si="318"/>
        <v>30.962319999999998</v>
      </c>
      <c r="AO889" s="36" t="s">
        <v>2636</v>
      </c>
    </row>
    <row r="890" spans="1:41" s="5" customFormat="1" ht="60.75" customHeight="1" x14ac:dyDescent="0.25">
      <c r="A890" s="30" t="s">
        <v>1478</v>
      </c>
      <c r="B890" s="76" t="s">
        <v>1563</v>
      </c>
      <c r="C890" s="77" t="s">
        <v>1564</v>
      </c>
      <c r="D890" s="33" t="s">
        <v>97</v>
      </c>
      <c r="E890" s="43">
        <v>2020</v>
      </c>
      <c r="F890" s="43">
        <v>2021</v>
      </c>
      <c r="G890" s="43">
        <v>2021</v>
      </c>
      <c r="H890" s="35" t="s">
        <v>55</v>
      </c>
      <c r="I890" s="35" t="s">
        <v>55</v>
      </c>
      <c r="J890" s="35">
        <v>0</v>
      </c>
      <c r="K890" s="35">
        <v>7.48184</v>
      </c>
      <c r="L890" s="35">
        <v>0</v>
      </c>
      <c r="M890" s="35">
        <v>7.48184</v>
      </c>
      <c r="N890" s="35">
        <v>0</v>
      </c>
      <c r="O890" s="35">
        <v>0</v>
      </c>
      <c r="P890" s="35">
        <f t="shared" si="311"/>
        <v>7.29749187</v>
      </c>
      <c r="Q890" s="35">
        <v>0</v>
      </c>
      <c r="R890" s="35">
        <f t="shared" si="312"/>
        <v>7.29749187</v>
      </c>
      <c r="S890" s="35">
        <v>0</v>
      </c>
      <c r="T890" s="35">
        <v>0</v>
      </c>
      <c r="U890" s="35" t="s">
        <v>55</v>
      </c>
      <c r="V890" s="35">
        <v>0</v>
      </c>
      <c r="W890" s="35" t="s">
        <v>55</v>
      </c>
      <c r="X890" s="35">
        <v>0</v>
      </c>
      <c r="Y890" s="35" t="s">
        <v>55</v>
      </c>
      <c r="Z890" s="35">
        <f t="shared" si="319"/>
        <v>0</v>
      </c>
      <c r="AA890" s="35">
        <v>0</v>
      </c>
      <c r="AB890" s="35">
        <v>0</v>
      </c>
      <c r="AC890" s="35">
        <v>7.48184</v>
      </c>
      <c r="AD890" s="35">
        <v>7.29749187</v>
      </c>
      <c r="AE890" s="35">
        <v>0</v>
      </c>
      <c r="AF890" s="35">
        <v>0</v>
      </c>
      <c r="AG890" s="35">
        <v>0</v>
      </c>
      <c r="AH890" s="35">
        <v>0</v>
      </c>
      <c r="AI890" s="35">
        <v>0</v>
      </c>
      <c r="AJ890" s="35">
        <v>0</v>
      </c>
      <c r="AK890" s="35">
        <v>0</v>
      </c>
      <c r="AL890" s="35">
        <v>0</v>
      </c>
      <c r="AM890" s="35">
        <f t="shared" si="317"/>
        <v>7.48184</v>
      </c>
      <c r="AN890" s="35">
        <f t="shared" si="318"/>
        <v>7.29749187</v>
      </c>
      <c r="AO890" s="36" t="s">
        <v>2594</v>
      </c>
    </row>
    <row r="891" spans="1:41" s="5" customFormat="1" ht="60.75" customHeight="1" x14ac:dyDescent="0.25">
      <c r="A891" s="30" t="s">
        <v>1478</v>
      </c>
      <c r="B891" s="47" t="s">
        <v>1565</v>
      </c>
      <c r="C891" s="85" t="s">
        <v>1566</v>
      </c>
      <c r="D891" s="33" t="s">
        <v>124</v>
      </c>
      <c r="E891" s="43">
        <v>2024</v>
      </c>
      <c r="F891" s="43">
        <v>2024</v>
      </c>
      <c r="G891" s="34">
        <v>2024</v>
      </c>
      <c r="H891" s="35" t="s">
        <v>55</v>
      </c>
      <c r="I891" s="35" t="s">
        <v>55</v>
      </c>
      <c r="J891" s="35">
        <v>0</v>
      </c>
      <c r="K891" s="35">
        <v>47.14</v>
      </c>
      <c r="L891" s="35">
        <v>0</v>
      </c>
      <c r="M891" s="35">
        <v>44.221000000000004</v>
      </c>
      <c r="N891" s="35">
        <v>0</v>
      </c>
      <c r="O891" s="35">
        <v>2.919</v>
      </c>
      <c r="P891" s="35">
        <f t="shared" si="311"/>
        <v>19.399999999999999</v>
      </c>
      <c r="Q891" s="35">
        <v>0</v>
      </c>
      <c r="R891" s="35">
        <f t="shared" si="312"/>
        <v>16.480999999999998</v>
      </c>
      <c r="S891" s="35">
        <v>0</v>
      </c>
      <c r="T891" s="35">
        <v>2.919</v>
      </c>
      <c r="U891" s="35" t="s">
        <v>55</v>
      </c>
      <c r="V891" s="35">
        <v>47.14</v>
      </c>
      <c r="W891" s="35" t="s">
        <v>55</v>
      </c>
      <c r="X891" s="35">
        <v>47.14</v>
      </c>
      <c r="Y891" s="35" t="s">
        <v>55</v>
      </c>
      <c r="Z891" s="35">
        <f t="shared" si="319"/>
        <v>19.399999999999999</v>
      </c>
      <c r="AA891" s="35">
        <v>0</v>
      </c>
      <c r="AB891" s="35">
        <v>0</v>
      </c>
      <c r="AC891" s="35">
        <v>0</v>
      </c>
      <c r="AD891" s="35">
        <v>0</v>
      </c>
      <c r="AE891" s="35">
        <v>0</v>
      </c>
      <c r="AF891" s="35">
        <v>0</v>
      </c>
      <c r="AG891" s="35">
        <v>0</v>
      </c>
      <c r="AH891" s="35">
        <v>0</v>
      </c>
      <c r="AI891" s="35">
        <v>0</v>
      </c>
      <c r="AJ891" s="35">
        <v>0</v>
      </c>
      <c r="AK891" s="35">
        <v>47.14</v>
      </c>
      <c r="AL891" s="35">
        <v>19.399999999999999</v>
      </c>
      <c r="AM891" s="35">
        <f t="shared" si="317"/>
        <v>47.14</v>
      </c>
      <c r="AN891" s="35">
        <f t="shared" si="318"/>
        <v>19.399999999999999</v>
      </c>
      <c r="AO891" s="36" t="s">
        <v>2637</v>
      </c>
    </row>
    <row r="892" spans="1:41" s="5" customFormat="1" ht="60.75" customHeight="1" x14ac:dyDescent="0.25">
      <c r="A892" s="30" t="s">
        <v>1478</v>
      </c>
      <c r="B892" s="47" t="s">
        <v>1567</v>
      </c>
      <c r="C892" s="85" t="s">
        <v>1568</v>
      </c>
      <c r="D892" s="33" t="s">
        <v>124</v>
      </c>
      <c r="E892" s="43">
        <v>2024</v>
      </c>
      <c r="F892" s="43">
        <v>2025</v>
      </c>
      <c r="G892" s="43">
        <v>2025</v>
      </c>
      <c r="H892" s="35" t="s">
        <v>55</v>
      </c>
      <c r="I892" s="35" t="s">
        <v>55</v>
      </c>
      <c r="J892" s="35">
        <v>0</v>
      </c>
      <c r="K892" s="35">
        <v>41.38</v>
      </c>
      <c r="L892" s="35">
        <v>0</v>
      </c>
      <c r="M892" s="35">
        <v>39.845000000000006</v>
      </c>
      <c r="N892" s="35">
        <v>0</v>
      </c>
      <c r="O892" s="35">
        <v>1.5349999999999999</v>
      </c>
      <c r="P892" s="35">
        <v>41.38</v>
      </c>
      <c r="Q892" s="35">
        <v>0</v>
      </c>
      <c r="R892" s="35">
        <f t="shared" si="312"/>
        <v>39.845000000000006</v>
      </c>
      <c r="S892" s="35">
        <v>0</v>
      </c>
      <c r="T892" s="35">
        <v>1.5349999999999999</v>
      </c>
      <c r="U892" s="35" t="s">
        <v>55</v>
      </c>
      <c r="V892" s="35">
        <v>41.38</v>
      </c>
      <c r="W892" s="35" t="s">
        <v>55</v>
      </c>
      <c r="X892" s="35">
        <v>41.38</v>
      </c>
      <c r="Y892" s="35" t="s">
        <v>55</v>
      </c>
      <c r="Z892" s="35">
        <f>P892-J892-AB892-AD892</f>
        <v>41.38</v>
      </c>
      <c r="AA892" s="35">
        <v>0</v>
      </c>
      <c r="AB892" s="35">
        <v>0</v>
      </c>
      <c r="AC892" s="35">
        <v>0</v>
      </c>
      <c r="AD892" s="35">
        <v>0</v>
      </c>
      <c r="AE892" s="35">
        <v>0</v>
      </c>
      <c r="AF892" s="35">
        <v>0</v>
      </c>
      <c r="AG892" s="35">
        <v>0</v>
      </c>
      <c r="AH892" s="35">
        <v>0</v>
      </c>
      <c r="AI892" s="35">
        <v>0</v>
      </c>
      <c r="AJ892" s="35">
        <v>0</v>
      </c>
      <c r="AK892" s="35">
        <v>26.814</v>
      </c>
      <c r="AL892" s="35">
        <v>26.814</v>
      </c>
      <c r="AM892" s="35">
        <f t="shared" si="317"/>
        <v>26.814</v>
      </c>
      <c r="AN892" s="35">
        <f t="shared" si="318"/>
        <v>26.814</v>
      </c>
      <c r="AO892" s="36" t="s">
        <v>2539</v>
      </c>
    </row>
    <row r="893" spans="1:41" s="5" customFormat="1" ht="60.75" customHeight="1" x14ac:dyDescent="0.25">
      <c r="A893" s="30" t="s">
        <v>1478</v>
      </c>
      <c r="B893" s="47" t="s">
        <v>1569</v>
      </c>
      <c r="C893" s="85" t="s">
        <v>1570</v>
      </c>
      <c r="D893" s="33" t="s">
        <v>124</v>
      </c>
      <c r="E893" s="43">
        <v>2025</v>
      </c>
      <c r="F893" s="43">
        <v>2027</v>
      </c>
      <c r="G893" s="43">
        <v>2027</v>
      </c>
      <c r="H893" s="35" t="s">
        <v>55</v>
      </c>
      <c r="I893" s="35" t="s">
        <v>55</v>
      </c>
      <c r="J893" s="35">
        <v>0</v>
      </c>
      <c r="K893" s="35">
        <v>29.99</v>
      </c>
      <c r="L893" s="35">
        <v>0</v>
      </c>
      <c r="M893" s="35">
        <v>29.136999999999997</v>
      </c>
      <c r="N893" s="35">
        <v>0</v>
      </c>
      <c r="O893" s="35">
        <v>0.85299999999999998</v>
      </c>
      <c r="P893" s="35">
        <v>29.99</v>
      </c>
      <c r="Q893" s="35">
        <v>0</v>
      </c>
      <c r="R893" s="35">
        <f t="shared" si="312"/>
        <v>29.136999999999997</v>
      </c>
      <c r="S893" s="35">
        <v>0</v>
      </c>
      <c r="T893" s="35">
        <v>0.85299999999999998</v>
      </c>
      <c r="U893" s="35" t="s">
        <v>55</v>
      </c>
      <c r="V893" s="35">
        <v>29.99</v>
      </c>
      <c r="W893" s="35" t="s">
        <v>55</v>
      </c>
      <c r="X893" s="35">
        <v>29.99</v>
      </c>
      <c r="Y893" s="35" t="s">
        <v>55</v>
      </c>
      <c r="Z893" s="35">
        <f>P893-J893-AB893-AD893</f>
        <v>29.99</v>
      </c>
      <c r="AA893" s="35">
        <v>0</v>
      </c>
      <c r="AB893" s="35">
        <v>0</v>
      </c>
      <c r="AC893" s="35">
        <v>0</v>
      </c>
      <c r="AD893" s="35">
        <v>0</v>
      </c>
      <c r="AE893" s="35">
        <v>0</v>
      </c>
      <c r="AF893" s="35">
        <v>0</v>
      </c>
      <c r="AG893" s="35">
        <v>0</v>
      </c>
      <c r="AH893" s="35">
        <v>0</v>
      </c>
      <c r="AI893" s="35">
        <v>0</v>
      </c>
      <c r="AJ893" s="35">
        <v>0</v>
      </c>
      <c r="AK893" s="35">
        <v>0</v>
      </c>
      <c r="AL893" s="35">
        <v>0</v>
      </c>
      <c r="AM893" s="35">
        <f t="shared" si="317"/>
        <v>0</v>
      </c>
      <c r="AN893" s="35">
        <f t="shared" si="318"/>
        <v>0</v>
      </c>
      <c r="AO893" s="36" t="s">
        <v>2539</v>
      </c>
    </row>
    <row r="894" spans="1:41" s="5" customFormat="1" ht="60.75" customHeight="1" x14ac:dyDescent="0.25">
      <c r="A894" s="30" t="s">
        <v>1478</v>
      </c>
      <c r="B894" s="47" t="s">
        <v>1571</v>
      </c>
      <c r="C894" s="85" t="s">
        <v>1572</v>
      </c>
      <c r="D894" s="33" t="s">
        <v>124</v>
      </c>
      <c r="E894" s="43">
        <v>2025</v>
      </c>
      <c r="F894" s="43">
        <v>2027</v>
      </c>
      <c r="G894" s="43">
        <v>2027</v>
      </c>
      <c r="H894" s="35" t="s">
        <v>55</v>
      </c>
      <c r="I894" s="35" t="s">
        <v>55</v>
      </c>
      <c r="J894" s="35">
        <v>0</v>
      </c>
      <c r="K894" s="35">
        <v>5.45</v>
      </c>
      <c r="L894" s="35">
        <v>0</v>
      </c>
      <c r="M894" s="35">
        <v>5.2480000000000002</v>
      </c>
      <c r="N894" s="35">
        <v>0</v>
      </c>
      <c r="O894" s="35">
        <v>0.20200000000000001</v>
      </c>
      <c r="P894" s="35">
        <v>5.45</v>
      </c>
      <c r="Q894" s="35">
        <v>0</v>
      </c>
      <c r="R894" s="35">
        <f t="shared" si="312"/>
        <v>5.2480000000000002</v>
      </c>
      <c r="S894" s="35">
        <v>0</v>
      </c>
      <c r="T894" s="35">
        <v>0.20200000000000001</v>
      </c>
      <c r="U894" s="35" t="s">
        <v>55</v>
      </c>
      <c r="V894" s="35">
        <v>5.45</v>
      </c>
      <c r="W894" s="35" t="s">
        <v>55</v>
      </c>
      <c r="X894" s="35">
        <v>5.45</v>
      </c>
      <c r="Y894" s="35" t="s">
        <v>55</v>
      </c>
      <c r="Z894" s="35">
        <f>P894-J894-AB894-AD894</f>
        <v>5.45</v>
      </c>
      <c r="AA894" s="35">
        <v>0</v>
      </c>
      <c r="AB894" s="35">
        <v>0</v>
      </c>
      <c r="AC894" s="35">
        <v>0</v>
      </c>
      <c r="AD894" s="35">
        <v>0</v>
      </c>
      <c r="AE894" s="35">
        <v>0</v>
      </c>
      <c r="AF894" s="35">
        <v>0</v>
      </c>
      <c r="AG894" s="35">
        <v>0</v>
      </c>
      <c r="AH894" s="35">
        <v>0</v>
      </c>
      <c r="AI894" s="35">
        <v>0</v>
      </c>
      <c r="AJ894" s="35">
        <v>0</v>
      </c>
      <c r="AK894" s="35">
        <v>0</v>
      </c>
      <c r="AL894" s="35">
        <v>0</v>
      </c>
      <c r="AM894" s="35">
        <f t="shared" si="317"/>
        <v>0</v>
      </c>
      <c r="AN894" s="35">
        <f t="shared" si="318"/>
        <v>0</v>
      </c>
      <c r="AO894" s="36" t="s">
        <v>2539</v>
      </c>
    </row>
    <row r="895" spans="1:41" s="5" customFormat="1" ht="60.75" customHeight="1" x14ac:dyDescent="0.25">
      <c r="A895" s="30" t="s">
        <v>1478</v>
      </c>
      <c r="B895" s="47" t="s">
        <v>1573</v>
      </c>
      <c r="C895" s="85" t="s">
        <v>1574</v>
      </c>
      <c r="D895" s="33" t="s">
        <v>124</v>
      </c>
      <c r="E895" s="43">
        <v>2024</v>
      </c>
      <c r="F895" s="43">
        <v>2024</v>
      </c>
      <c r="G895" s="34">
        <v>2024</v>
      </c>
      <c r="H895" s="35" t="s">
        <v>55</v>
      </c>
      <c r="I895" s="35" t="s">
        <v>55</v>
      </c>
      <c r="J895" s="35">
        <v>0</v>
      </c>
      <c r="K895" s="35">
        <v>21.95</v>
      </c>
      <c r="L895" s="35">
        <v>0</v>
      </c>
      <c r="M895" s="35">
        <v>21.135999999999999</v>
      </c>
      <c r="N895" s="35">
        <v>0</v>
      </c>
      <c r="O895" s="35">
        <v>0.81399999999999995</v>
      </c>
      <c r="P895" s="35">
        <f>J895+AN895+AB895</f>
        <v>21.95</v>
      </c>
      <c r="Q895" s="35">
        <v>0</v>
      </c>
      <c r="R895" s="35">
        <f t="shared" si="312"/>
        <v>21.135999999999999</v>
      </c>
      <c r="S895" s="35">
        <v>0</v>
      </c>
      <c r="T895" s="35">
        <v>0.81399999999999995</v>
      </c>
      <c r="U895" s="35" t="s">
        <v>55</v>
      </c>
      <c r="V895" s="35">
        <v>21.95</v>
      </c>
      <c r="W895" s="35" t="s">
        <v>55</v>
      </c>
      <c r="X895" s="35">
        <v>21.95</v>
      </c>
      <c r="Y895" s="35" t="s">
        <v>55</v>
      </c>
      <c r="Z895" s="35">
        <f>AN895-AD895</f>
        <v>21.95</v>
      </c>
      <c r="AA895" s="35">
        <v>0</v>
      </c>
      <c r="AB895" s="35">
        <v>0</v>
      </c>
      <c r="AC895" s="35">
        <v>0</v>
      </c>
      <c r="AD895" s="35">
        <v>0</v>
      </c>
      <c r="AE895" s="35">
        <v>0</v>
      </c>
      <c r="AF895" s="35">
        <v>0</v>
      </c>
      <c r="AG895" s="35">
        <v>0</v>
      </c>
      <c r="AH895" s="35">
        <v>0</v>
      </c>
      <c r="AI895" s="35">
        <v>0</v>
      </c>
      <c r="AJ895" s="35">
        <v>0</v>
      </c>
      <c r="AK895" s="35">
        <v>21.95</v>
      </c>
      <c r="AL895" s="35">
        <v>21.95</v>
      </c>
      <c r="AM895" s="35">
        <f t="shared" si="317"/>
        <v>21.95</v>
      </c>
      <c r="AN895" s="35">
        <f t="shared" si="318"/>
        <v>21.95</v>
      </c>
      <c r="AO895" s="36" t="s">
        <v>2539</v>
      </c>
    </row>
    <row r="896" spans="1:41" s="5" customFormat="1" ht="60.75" customHeight="1" x14ac:dyDescent="0.25">
      <c r="A896" s="30" t="s">
        <v>1478</v>
      </c>
      <c r="B896" s="47" t="s">
        <v>1575</v>
      </c>
      <c r="C896" s="85" t="s">
        <v>1576</v>
      </c>
      <c r="D896" s="33" t="s">
        <v>124</v>
      </c>
      <c r="E896" s="43">
        <v>2024</v>
      </c>
      <c r="F896" s="43">
        <v>2025</v>
      </c>
      <c r="G896" s="43">
        <v>2025</v>
      </c>
      <c r="H896" s="35" t="s">
        <v>55</v>
      </c>
      <c r="I896" s="35" t="s">
        <v>55</v>
      </c>
      <c r="J896" s="35">
        <v>0</v>
      </c>
      <c r="K896" s="35">
        <v>18.16</v>
      </c>
      <c r="L896" s="35">
        <v>0</v>
      </c>
      <c r="M896" s="35">
        <v>17.486000000000001</v>
      </c>
      <c r="N896" s="35">
        <v>0</v>
      </c>
      <c r="O896" s="35">
        <v>0.67400000000000004</v>
      </c>
      <c r="P896" s="35">
        <f>J896+AN896+AF896</f>
        <v>18.16</v>
      </c>
      <c r="Q896" s="35">
        <v>0</v>
      </c>
      <c r="R896" s="35">
        <f t="shared" si="312"/>
        <v>17.486000000000001</v>
      </c>
      <c r="S896" s="35">
        <v>0</v>
      </c>
      <c r="T896" s="35">
        <v>0.67400000000000004</v>
      </c>
      <c r="U896" s="35" t="s">
        <v>55</v>
      </c>
      <c r="V896" s="35">
        <v>18.16</v>
      </c>
      <c r="W896" s="35" t="s">
        <v>55</v>
      </c>
      <c r="X896" s="35">
        <v>18.16</v>
      </c>
      <c r="Y896" s="35" t="s">
        <v>55</v>
      </c>
      <c r="Z896" s="35">
        <f>P896-J896-AB896-AD896</f>
        <v>18.16</v>
      </c>
      <c r="AA896" s="35">
        <v>0</v>
      </c>
      <c r="AB896" s="35">
        <v>0</v>
      </c>
      <c r="AC896" s="35">
        <v>0</v>
      </c>
      <c r="AD896" s="35">
        <v>0</v>
      </c>
      <c r="AE896" s="35">
        <v>0</v>
      </c>
      <c r="AF896" s="35">
        <v>0</v>
      </c>
      <c r="AG896" s="35">
        <v>0</v>
      </c>
      <c r="AH896" s="35">
        <v>0</v>
      </c>
      <c r="AI896" s="35">
        <v>0</v>
      </c>
      <c r="AJ896" s="35">
        <v>0</v>
      </c>
      <c r="AK896" s="35">
        <v>18.16</v>
      </c>
      <c r="AL896" s="35">
        <v>18.16</v>
      </c>
      <c r="AM896" s="35">
        <f t="shared" si="317"/>
        <v>18.16</v>
      </c>
      <c r="AN896" s="35">
        <f t="shared" si="318"/>
        <v>18.16</v>
      </c>
      <c r="AO896" s="36" t="s">
        <v>2539</v>
      </c>
    </row>
    <row r="897" spans="1:41" s="5" customFormat="1" ht="60.75" customHeight="1" x14ac:dyDescent="0.25">
      <c r="A897" s="30" t="s">
        <v>1478</v>
      </c>
      <c r="B897" s="47" t="s">
        <v>1545</v>
      </c>
      <c r="C897" s="85" t="s">
        <v>1577</v>
      </c>
      <c r="D897" s="33" t="s">
        <v>124</v>
      </c>
      <c r="E897" s="43">
        <v>2024</v>
      </c>
      <c r="F897" s="43" t="s">
        <v>55</v>
      </c>
      <c r="G897" s="43">
        <v>2024</v>
      </c>
      <c r="H897" s="35" t="s">
        <v>55</v>
      </c>
      <c r="I897" s="35" t="s">
        <v>55</v>
      </c>
      <c r="J897" s="35">
        <v>0</v>
      </c>
      <c r="K897" s="35">
        <v>0</v>
      </c>
      <c r="L897" s="35">
        <v>0</v>
      </c>
      <c r="M897" s="35">
        <v>0</v>
      </c>
      <c r="N897" s="35">
        <v>0</v>
      </c>
      <c r="O897" s="35">
        <v>0</v>
      </c>
      <c r="P897" s="35">
        <f>J897+AN897+AB897</f>
        <v>54.48</v>
      </c>
      <c r="Q897" s="35">
        <v>0</v>
      </c>
      <c r="R897" s="35">
        <f t="shared" si="312"/>
        <v>54.48</v>
      </c>
      <c r="S897" s="35">
        <v>0</v>
      </c>
      <c r="T897" s="35">
        <v>0</v>
      </c>
      <c r="U897" s="35" t="s">
        <v>55</v>
      </c>
      <c r="V897" s="35">
        <v>0</v>
      </c>
      <c r="W897" s="35" t="s">
        <v>55</v>
      </c>
      <c r="X897" s="35">
        <v>0</v>
      </c>
      <c r="Y897" s="35" t="s">
        <v>55</v>
      </c>
      <c r="Z897" s="35">
        <f>AN897-AD897</f>
        <v>54.48</v>
      </c>
      <c r="AA897" s="35">
        <v>0</v>
      </c>
      <c r="AB897" s="35">
        <v>0</v>
      </c>
      <c r="AC897" s="35">
        <v>0</v>
      </c>
      <c r="AD897" s="35">
        <v>0</v>
      </c>
      <c r="AE897" s="35">
        <v>0</v>
      </c>
      <c r="AF897" s="35">
        <v>0</v>
      </c>
      <c r="AG897" s="35">
        <v>0</v>
      </c>
      <c r="AH897" s="35">
        <v>0</v>
      </c>
      <c r="AI897" s="35">
        <v>0</v>
      </c>
      <c r="AJ897" s="35">
        <v>0</v>
      </c>
      <c r="AK897" s="35">
        <v>0</v>
      </c>
      <c r="AL897" s="35">
        <v>54.48</v>
      </c>
      <c r="AM897" s="35">
        <f t="shared" si="317"/>
        <v>0</v>
      </c>
      <c r="AN897" s="35">
        <f t="shared" si="318"/>
        <v>54.48</v>
      </c>
      <c r="AO897" s="36" t="s">
        <v>2552</v>
      </c>
    </row>
    <row r="898" spans="1:41" s="5" customFormat="1" ht="60.75" customHeight="1" x14ac:dyDescent="0.25">
      <c r="A898" s="30" t="s">
        <v>1478</v>
      </c>
      <c r="B898" s="47" t="s">
        <v>1578</v>
      </c>
      <c r="C898" s="85" t="s">
        <v>1579</v>
      </c>
      <c r="D898" s="33" t="s">
        <v>124</v>
      </c>
      <c r="E898" s="43">
        <v>2022</v>
      </c>
      <c r="F898" s="43" t="s">
        <v>55</v>
      </c>
      <c r="G898" s="43">
        <v>2022</v>
      </c>
      <c r="H898" s="35" t="s">
        <v>55</v>
      </c>
      <c r="I898" s="35" t="s">
        <v>55</v>
      </c>
      <c r="J898" s="35">
        <v>0</v>
      </c>
      <c r="K898" s="35">
        <v>0</v>
      </c>
      <c r="L898" s="35">
        <v>0</v>
      </c>
      <c r="M898" s="35">
        <v>0</v>
      </c>
      <c r="N898" s="35">
        <v>0</v>
      </c>
      <c r="O898" s="35">
        <v>0</v>
      </c>
      <c r="P898" s="35">
        <f>J898+AN898+AB898</f>
        <v>53.622</v>
      </c>
      <c r="Q898" s="35">
        <v>0</v>
      </c>
      <c r="R898" s="35">
        <f t="shared" si="312"/>
        <v>53.622</v>
      </c>
      <c r="S898" s="35">
        <v>0</v>
      </c>
      <c r="T898" s="35">
        <v>0</v>
      </c>
      <c r="U898" s="35" t="s">
        <v>55</v>
      </c>
      <c r="V898" s="35">
        <v>0</v>
      </c>
      <c r="W898" s="35" t="s">
        <v>55</v>
      </c>
      <c r="X898" s="35">
        <v>0</v>
      </c>
      <c r="Y898" s="35" t="s">
        <v>55</v>
      </c>
      <c r="Z898" s="35">
        <f>AN898-AD898</f>
        <v>53.622</v>
      </c>
      <c r="AA898" s="35">
        <v>0</v>
      </c>
      <c r="AB898" s="35">
        <v>0</v>
      </c>
      <c r="AC898" s="35">
        <v>0</v>
      </c>
      <c r="AD898" s="35">
        <v>0</v>
      </c>
      <c r="AE898" s="35">
        <v>0</v>
      </c>
      <c r="AF898" s="35">
        <v>0</v>
      </c>
      <c r="AG898" s="35">
        <v>0</v>
      </c>
      <c r="AH898" s="35">
        <v>53.622</v>
      </c>
      <c r="AI898" s="35">
        <v>0</v>
      </c>
      <c r="AJ898" s="35">
        <v>0</v>
      </c>
      <c r="AK898" s="35">
        <v>0</v>
      </c>
      <c r="AL898" s="35">
        <v>0</v>
      </c>
      <c r="AM898" s="35">
        <f t="shared" si="317"/>
        <v>0</v>
      </c>
      <c r="AN898" s="35">
        <f t="shared" si="318"/>
        <v>53.622</v>
      </c>
      <c r="AO898" s="36" t="s">
        <v>2552</v>
      </c>
    </row>
    <row r="899" spans="1:41" s="5" customFormat="1" ht="60.75" customHeight="1" x14ac:dyDescent="0.25">
      <c r="A899" s="30" t="s">
        <v>1478</v>
      </c>
      <c r="B899" s="47" t="s">
        <v>1580</v>
      </c>
      <c r="C899" s="85" t="s">
        <v>1581</v>
      </c>
      <c r="D899" s="33" t="s">
        <v>124</v>
      </c>
      <c r="E899" s="43">
        <v>2024</v>
      </c>
      <c r="F899" s="43" t="s">
        <v>55</v>
      </c>
      <c r="G899" s="43">
        <v>2024</v>
      </c>
      <c r="H899" s="35" t="s">
        <v>55</v>
      </c>
      <c r="I899" s="35" t="s">
        <v>55</v>
      </c>
      <c r="J899" s="35">
        <v>0</v>
      </c>
      <c r="K899" s="35">
        <v>0</v>
      </c>
      <c r="L899" s="35">
        <v>0</v>
      </c>
      <c r="M899" s="35">
        <v>0</v>
      </c>
      <c r="N899" s="35">
        <v>0</v>
      </c>
      <c r="O899" s="35">
        <v>0</v>
      </c>
      <c r="P899" s="35">
        <f>J899+AN899+AB899</f>
        <v>23.003429400000002</v>
      </c>
      <c r="Q899" s="35">
        <v>0</v>
      </c>
      <c r="R899" s="35">
        <f t="shared" si="312"/>
        <v>23.003429400000002</v>
      </c>
      <c r="S899" s="35">
        <v>0</v>
      </c>
      <c r="T899" s="35">
        <v>0</v>
      </c>
      <c r="U899" s="35" t="s">
        <v>55</v>
      </c>
      <c r="V899" s="35">
        <v>0</v>
      </c>
      <c r="W899" s="35" t="s">
        <v>55</v>
      </c>
      <c r="X899" s="35">
        <v>0</v>
      </c>
      <c r="Y899" s="35" t="s">
        <v>55</v>
      </c>
      <c r="Z899" s="35">
        <f>AN899-AD899</f>
        <v>23.003429400000002</v>
      </c>
      <c r="AA899" s="35">
        <v>0</v>
      </c>
      <c r="AB899" s="35">
        <v>0</v>
      </c>
      <c r="AC899" s="35">
        <v>0</v>
      </c>
      <c r="AD899" s="35">
        <v>0</v>
      </c>
      <c r="AE899" s="35">
        <v>0</v>
      </c>
      <c r="AF899" s="35">
        <v>0</v>
      </c>
      <c r="AG899" s="35">
        <v>0</v>
      </c>
      <c r="AH899" s="35">
        <v>0</v>
      </c>
      <c r="AI899" s="35">
        <v>0</v>
      </c>
      <c r="AJ899" s="35">
        <v>0</v>
      </c>
      <c r="AK899" s="35">
        <v>0</v>
      </c>
      <c r="AL899" s="35">
        <v>23.003429400000002</v>
      </c>
      <c r="AM899" s="35">
        <f t="shared" si="317"/>
        <v>0</v>
      </c>
      <c r="AN899" s="35">
        <f t="shared" si="318"/>
        <v>23.003429400000002</v>
      </c>
      <c r="AO899" s="36" t="s">
        <v>2553</v>
      </c>
    </row>
    <row r="900" spans="1:41" s="5" customFormat="1" ht="60.75" customHeight="1" x14ac:dyDescent="0.25">
      <c r="A900" s="30" t="s">
        <v>1478</v>
      </c>
      <c r="B900" s="41" t="s">
        <v>2822</v>
      </c>
      <c r="C900" s="56" t="s">
        <v>2823</v>
      </c>
      <c r="D900" s="33" t="s">
        <v>115</v>
      </c>
      <c r="E900" s="34">
        <v>2013</v>
      </c>
      <c r="F900" s="34" t="s">
        <v>55</v>
      </c>
      <c r="G900" s="34" t="s">
        <v>55</v>
      </c>
      <c r="H900" s="35" t="s">
        <v>55</v>
      </c>
      <c r="I900" s="35" t="s">
        <v>55</v>
      </c>
      <c r="J900" s="35">
        <v>6.6101694900000005</v>
      </c>
      <c r="K900" s="35">
        <v>6.6101694900000005</v>
      </c>
      <c r="L900" s="35">
        <v>6.6101694899999996</v>
      </c>
      <c r="M900" s="35">
        <v>8.8817841970012523E-16</v>
      </c>
      <c r="N900" s="35">
        <v>0</v>
      </c>
      <c r="O900" s="35">
        <v>0</v>
      </c>
      <c r="P900" s="35">
        <v>6.6101694900000005</v>
      </c>
      <c r="Q900" s="35">
        <v>6.6101694899999996</v>
      </c>
      <c r="R900" s="35">
        <v>8.8817841970012523E-16</v>
      </c>
      <c r="S900" s="35">
        <v>0</v>
      </c>
      <c r="T900" s="35">
        <v>0</v>
      </c>
      <c r="U900" s="35" t="s">
        <v>55</v>
      </c>
      <c r="V900" s="35">
        <v>0</v>
      </c>
      <c r="W900" s="35" t="s">
        <v>55</v>
      </c>
      <c r="X900" s="35">
        <v>0</v>
      </c>
      <c r="Y900" s="35" t="s">
        <v>55</v>
      </c>
      <c r="Z900" s="35">
        <f>P900-J900-AB900-AD900</f>
        <v>0</v>
      </c>
      <c r="AA900" s="35">
        <v>0</v>
      </c>
      <c r="AB900" s="35">
        <v>0</v>
      </c>
      <c r="AC900" s="35">
        <v>0</v>
      </c>
      <c r="AD900" s="35">
        <v>0</v>
      </c>
      <c r="AE900" s="35">
        <v>0</v>
      </c>
      <c r="AF900" s="35">
        <v>0</v>
      </c>
      <c r="AG900" s="35">
        <v>0</v>
      </c>
      <c r="AH900" s="35">
        <v>0</v>
      </c>
      <c r="AI900" s="35">
        <v>0</v>
      </c>
      <c r="AJ900" s="35">
        <v>0</v>
      </c>
      <c r="AK900" s="35">
        <v>0</v>
      </c>
      <c r="AL900" s="35">
        <v>0</v>
      </c>
      <c r="AM900" s="35">
        <v>0</v>
      </c>
      <c r="AN900" s="35">
        <v>0</v>
      </c>
      <c r="AO900" s="36" t="s">
        <v>2540</v>
      </c>
    </row>
    <row r="901" spans="1:41" s="5" customFormat="1" ht="60.75" customHeight="1" x14ac:dyDescent="0.25">
      <c r="A901" s="30" t="s">
        <v>1478</v>
      </c>
      <c r="B901" s="47" t="s">
        <v>1582</v>
      </c>
      <c r="C901" s="77" t="s">
        <v>1583</v>
      </c>
      <c r="D901" s="46" t="s">
        <v>97</v>
      </c>
      <c r="E901" s="43">
        <v>2019</v>
      </c>
      <c r="F901" s="43">
        <v>2020</v>
      </c>
      <c r="G901" s="43">
        <v>2020</v>
      </c>
      <c r="H901" s="35" t="s">
        <v>55</v>
      </c>
      <c r="I901" s="35" t="s">
        <v>55</v>
      </c>
      <c r="J901" s="35">
        <v>0</v>
      </c>
      <c r="K901" s="35">
        <v>12.213512039999999</v>
      </c>
      <c r="L901" s="35">
        <v>0</v>
      </c>
      <c r="M901" s="35">
        <v>12.14851204</v>
      </c>
      <c r="N901" s="35">
        <v>0</v>
      </c>
      <c r="O901" s="35">
        <v>6.5000000000000002E-2</v>
      </c>
      <c r="P901" s="35">
        <f t="shared" ref="P901:P916" si="320">J901+AN901+AB901</f>
        <v>12.213512039999999</v>
      </c>
      <c r="Q901" s="35">
        <v>0</v>
      </c>
      <c r="R901" s="35">
        <f t="shared" si="312"/>
        <v>12.213512039999999</v>
      </c>
      <c r="S901" s="35">
        <v>0</v>
      </c>
      <c r="T901" s="35">
        <v>0</v>
      </c>
      <c r="U901" s="35" t="s">
        <v>55</v>
      </c>
      <c r="V901" s="35">
        <v>10.529608836949151</v>
      </c>
      <c r="W901" s="35" t="s">
        <v>55</v>
      </c>
      <c r="X901" s="35">
        <v>0</v>
      </c>
      <c r="Y901" s="35" t="s">
        <v>55</v>
      </c>
      <c r="Z901" s="35">
        <f t="shared" ref="Z901:Z916" si="321">AN901-AD901</f>
        <v>0</v>
      </c>
      <c r="AA901" s="35">
        <v>12.213512039999999</v>
      </c>
      <c r="AB901" s="35">
        <v>12.213512039999999</v>
      </c>
      <c r="AC901" s="35">
        <v>0</v>
      </c>
      <c r="AD901" s="35">
        <v>0</v>
      </c>
      <c r="AE901" s="35">
        <v>0</v>
      </c>
      <c r="AF901" s="35">
        <v>0</v>
      </c>
      <c r="AG901" s="35">
        <v>0</v>
      </c>
      <c r="AH901" s="35">
        <v>0</v>
      </c>
      <c r="AI901" s="35">
        <v>0</v>
      </c>
      <c r="AJ901" s="35">
        <v>0</v>
      </c>
      <c r="AK901" s="35">
        <v>0</v>
      </c>
      <c r="AL901" s="35">
        <v>0</v>
      </c>
      <c r="AM901" s="35">
        <f t="shared" ref="AM901:AM916" si="322">AG901+AI901+AK901+AC901+AE901</f>
        <v>0</v>
      </c>
      <c r="AN901" s="35">
        <f t="shared" ref="AN901:AN916" si="323">AH901+AJ901+AL901+AD901+AF901</f>
        <v>0</v>
      </c>
      <c r="AO901" s="36" t="s">
        <v>2539</v>
      </c>
    </row>
    <row r="902" spans="1:41" s="5" customFormat="1" ht="60.75" customHeight="1" x14ac:dyDescent="0.25">
      <c r="A902" s="30" t="s">
        <v>1478</v>
      </c>
      <c r="B902" s="47" t="s">
        <v>1584</v>
      </c>
      <c r="C902" s="77" t="s">
        <v>1585</v>
      </c>
      <c r="D902" s="33" t="s">
        <v>97</v>
      </c>
      <c r="E902" s="43">
        <v>2019</v>
      </c>
      <c r="F902" s="43">
        <v>2021</v>
      </c>
      <c r="G902" s="34">
        <v>2021</v>
      </c>
      <c r="H902" s="35" t="s">
        <v>55</v>
      </c>
      <c r="I902" s="35" t="s">
        <v>55</v>
      </c>
      <c r="J902" s="35">
        <v>0</v>
      </c>
      <c r="K902" s="35">
        <v>8.4794016799999987</v>
      </c>
      <c r="L902" s="35">
        <v>0</v>
      </c>
      <c r="M902" s="35">
        <v>8.4144016799999992</v>
      </c>
      <c r="N902" s="35">
        <v>0</v>
      </c>
      <c r="O902" s="35">
        <v>6.5000000000000002E-2</v>
      </c>
      <c r="P902" s="35">
        <f t="shared" si="320"/>
        <v>8.284103459999999</v>
      </c>
      <c r="Q902" s="35">
        <v>0</v>
      </c>
      <c r="R902" s="35">
        <f t="shared" si="312"/>
        <v>8.2191034599999995</v>
      </c>
      <c r="S902" s="35">
        <v>0</v>
      </c>
      <c r="T902" s="35">
        <v>6.5000000000000002E-2</v>
      </c>
      <c r="U902" s="35" t="s">
        <v>55</v>
      </c>
      <c r="V902" s="35">
        <v>8.6501901108474577</v>
      </c>
      <c r="W902" s="35" t="s">
        <v>55</v>
      </c>
      <c r="X902" s="35">
        <v>0</v>
      </c>
      <c r="Y902" s="35" t="s">
        <v>55</v>
      </c>
      <c r="Z902" s="35">
        <f t="shared" si="321"/>
        <v>0</v>
      </c>
      <c r="AA902" s="35">
        <v>9.467484000000001E-2</v>
      </c>
      <c r="AB902" s="35">
        <v>9.467484000000001E-2</v>
      </c>
      <c r="AC902" s="35">
        <v>8.384726839999999</v>
      </c>
      <c r="AD902" s="35">
        <v>8.1894286199999993</v>
      </c>
      <c r="AE902" s="35">
        <v>0</v>
      </c>
      <c r="AF902" s="35">
        <v>0</v>
      </c>
      <c r="AG902" s="35">
        <v>0</v>
      </c>
      <c r="AH902" s="35">
        <v>0</v>
      </c>
      <c r="AI902" s="35">
        <v>0</v>
      </c>
      <c r="AJ902" s="35">
        <v>0</v>
      </c>
      <c r="AK902" s="35">
        <v>0</v>
      </c>
      <c r="AL902" s="35">
        <v>0</v>
      </c>
      <c r="AM902" s="35">
        <f t="shared" si="322"/>
        <v>8.384726839999999</v>
      </c>
      <c r="AN902" s="35">
        <f t="shared" si="323"/>
        <v>8.1894286199999993</v>
      </c>
      <c r="AO902" s="36" t="s">
        <v>2594</v>
      </c>
    </row>
    <row r="903" spans="1:41" s="5" customFormat="1" ht="60.75" customHeight="1" x14ac:dyDescent="0.25">
      <c r="A903" s="30" t="s">
        <v>1478</v>
      </c>
      <c r="B903" s="47" t="s">
        <v>1586</v>
      </c>
      <c r="C903" s="77" t="s">
        <v>1587</v>
      </c>
      <c r="D903" s="46" t="s">
        <v>97</v>
      </c>
      <c r="E903" s="43">
        <v>2019</v>
      </c>
      <c r="F903" s="43">
        <v>2020</v>
      </c>
      <c r="G903" s="43">
        <v>2020</v>
      </c>
      <c r="H903" s="35" t="s">
        <v>55</v>
      </c>
      <c r="I903" s="35" t="s">
        <v>55</v>
      </c>
      <c r="J903" s="35">
        <v>0</v>
      </c>
      <c r="K903" s="35">
        <v>13.410698200000002</v>
      </c>
      <c r="L903" s="35">
        <v>0</v>
      </c>
      <c r="M903" s="35">
        <v>13.345698200000003</v>
      </c>
      <c r="N903" s="35">
        <v>0</v>
      </c>
      <c r="O903" s="35">
        <v>6.5000000000000002E-2</v>
      </c>
      <c r="P903" s="35">
        <f t="shared" si="320"/>
        <v>13.410698200000002</v>
      </c>
      <c r="Q903" s="35">
        <v>0</v>
      </c>
      <c r="R903" s="35">
        <f t="shared" si="312"/>
        <v>13.410698200000002</v>
      </c>
      <c r="S903" s="35">
        <v>0</v>
      </c>
      <c r="T903" s="35">
        <v>0</v>
      </c>
      <c r="U903" s="35" t="s">
        <v>55</v>
      </c>
      <c r="V903" s="35">
        <v>14.498004322711859</v>
      </c>
      <c r="W903" s="35" t="s">
        <v>55</v>
      </c>
      <c r="X903" s="35">
        <v>0</v>
      </c>
      <c r="Y903" s="35" t="s">
        <v>55</v>
      </c>
      <c r="Z903" s="35">
        <f t="shared" si="321"/>
        <v>0</v>
      </c>
      <c r="AA903" s="35">
        <v>13.410698200000002</v>
      </c>
      <c r="AB903" s="35">
        <v>13.410698200000002</v>
      </c>
      <c r="AC903" s="35">
        <v>0</v>
      </c>
      <c r="AD903" s="35">
        <v>0</v>
      </c>
      <c r="AE903" s="35">
        <v>0</v>
      </c>
      <c r="AF903" s="35">
        <v>0</v>
      </c>
      <c r="AG903" s="35">
        <v>0</v>
      </c>
      <c r="AH903" s="35">
        <v>0</v>
      </c>
      <c r="AI903" s="35">
        <v>0</v>
      </c>
      <c r="AJ903" s="35">
        <v>0</v>
      </c>
      <c r="AK903" s="35">
        <v>0</v>
      </c>
      <c r="AL903" s="35">
        <v>0</v>
      </c>
      <c r="AM903" s="35">
        <f t="shared" si="322"/>
        <v>0</v>
      </c>
      <c r="AN903" s="35">
        <f t="shared" si="323"/>
        <v>0</v>
      </c>
      <c r="AO903" s="36" t="s">
        <v>2539</v>
      </c>
    </row>
    <row r="904" spans="1:41" s="5" customFormat="1" ht="96" customHeight="1" x14ac:dyDescent="0.25">
      <c r="A904" s="30" t="s">
        <v>1478</v>
      </c>
      <c r="B904" s="76" t="s">
        <v>2911</v>
      </c>
      <c r="C904" s="77" t="s">
        <v>2912</v>
      </c>
      <c r="D904" s="33" t="s">
        <v>124</v>
      </c>
      <c r="E904" s="43">
        <v>2021</v>
      </c>
      <c r="F904" s="43" t="s">
        <v>55</v>
      </c>
      <c r="G904" s="43">
        <v>2021</v>
      </c>
      <c r="H904" s="35" t="s">
        <v>55</v>
      </c>
      <c r="I904" s="35" t="s">
        <v>55</v>
      </c>
      <c r="J904" s="35">
        <v>0</v>
      </c>
      <c r="K904" s="35">
        <v>0</v>
      </c>
      <c r="L904" s="35">
        <v>0</v>
      </c>
      <c r="M904" s="35">
        <v>0</v>
      </c>
      <c r="N904" s="35">
        <v>0</v>
      </c>
      <c r="O904" s="35">
        <v>0</v>
      </c>
      <c r="P904" s="35">
        <f t="shared" si="320"/>
        <v>1.599553</v>
      </c>
      <c r="Q904" s="35">
        <v>0</v>
      </c>
      <c r="R904" s="35">
        <f t="shared" ref="R904:R905" si="324">P904-Q904-T904-S904</f>
        <v>1.599553</v>
      </c>
      <c r="S904" s="35">
        <v>0</v>
      </c>
      <c r="T904" s="35">
        <v>0</v>
      </c>
      <c r="U904" s="35" t="s">
        <v>55</v>
      </c>
      <c r="V904" s="35">
        <v>0</v>
      </c>
      <c r="W904" s="35" t="s">
        <v>55</v>
      </c>
      <c r="X904" s="35">
        <v>0</v>
      </c>
      <c r="Y904" s="35" t="s">
        <v>55</v>
      </c>
      <c r="Z904" s="35">
        <f t="shared" si="321"/>
        <v>1.599553</v>
      </c>
      <c r="AA904" s="35">
        <v>0</v>
      </c>
      <c r="AB904" s="35">
        <v>0</v>
      </c>
      <c r="AC904" s="35">
        <v>0</v>
      </c>
      <c r="AD904" s="35">
        <v>0</v>
      </c>
      <c r="AE904" s="35">
        <v>0</v>
      </c>
      <c r="AF904" s="35">
        <v>1.599553</v>
      </c>
      <c r="AG904" s="35">
        <v>0</v>
      </c>
      <c r="AH904" s="35">
        <v>0</v>
      </c>
      <c r="AI904" s="35">
        <v>0</v>
      </c>
      <c r="AJ904" s="35">
        <v>0</v>
      </c>
      <c r="AK904" s="35">
        <v>0</v>
      </c>
      <c r="AL904" s="35">
        <v>0</v>
      </c>
      <c r="AM904" s="35">
        <f t="shared" si="322"/>
        <v>0</v>
      </c>
      <c r="AN904" s="35">
        <f t="shared" si="323"/>
        <v>1.599553</v>
      </c>
      <c r="AO904" s="36" t="s">
        <v>2948</v>
      </c>
    </row>
    <row r="905" spans="1:41" s="5" customFormat="1" ht="96" customHeight="1" x14ac:dyDescent="0.25">
      <c r="A905" s="30" t="s">
        <v>1478</v>
      </c>
      <c r="B905" s="76" t="s">
        <v>2913</v>
      </c>
      <c r="C905" s="77" t="s">
        <v>2914</v>
      </c>
      <c r="D905" s="33" t="s">
        <v>124</v>
      </c>
      <c r="E905" s="43">
        <v>2021</v>
      </c>
      <c r="F905" s="43" t="s">
        <v>55</v>
      </c>
      <c r="G905" s="43">
        <v>2021</v>
      </c>
      <c r="H905" s="35" t="s">
        <v>55</v>
      </c>
      <c r="I905" s="35" t="s">
        <v>55</v>
      </c>
      <c r="J905" s="35">
        <v>0</v>
      </c>
      <c r="K905" s="35">
        <v>0</v>
      </c>
      <c r="L905" s="35">
        <v>0</v>
      </c>
      <c r="M905" s="35">
        <v>0</v>
      </c>
      <c r="N905" s="35">
        <v>0</v>
      </c>
      <c r="O905" s="35">
        <v>0</v>
      </c>
      <c r="P905" s="35">
        <f t="shared" si="320"/>
        <v>6.7510579999999996</v>
      </c>
      <c r="Q905" s="35">
        <v>0</v>
      </c>
      <c r="R905" s="35">
        <f t="shared" si="324"/>
        <v>6.7510579999999996</v>
      </c>
      <c r="S905" s="35">
        <v>0</v>
      </c>
      <c r="T905" s="35">
        <v>0</v>
      </c>
      <c r="U905" s="35" t="s">
        <v>55</v>
      </c>
      <c r="V905" s="35">
        <v>0</v>
      </c>
      <c r="W905" s="35" t="s">
        <v>55</v>
      </c>
      <c r="X905" s="35">
        <v>0</v>
      </c>
      <c r="Y905" s="35" t="s">
        <v>55</v>
      </c>
      <c r="Z905" s="35">
        <f t="shared" si="321"/>
        <v>6.7510579999999996</v>
      </c>
      <c r="AA905" s="35">
        <v>0</v>
      </c>
      <c r="AB905" s="35">
        <v>0</v>
      </c>
      <c r="AC905" s="35">
        <v>0</v>
      </c>
      <c r="AD905" s="35">
        <v>0</v>
      </c>
      <c r="AE905" s="35">
        <v>0</v>
      </c>
      <c r="AF905" s="35">
        <v>6.7510579999999996</v>
      </c>
      <c r="AG905" s="35">
        <v>0</v>
      </c>
      <c r="AH905" s="35">
        <v>0</v>
      </c>
      <c r="AI905" s="35">
        <v>0</v>
      </c>
      <c r="AJ905" s="35">
        <v>0</v>
      </c>
      <c r="AK905" s="35">
        <v>0</v>
      </c>
      <c r="AL905" s="35">
        <v>0</v>
      </c>
      <c r="AM905" s="35">
        <f t="shared" si="322"/>
        <v>0</v>
      </c>
      <c r="AN905" s="35">
        <f t="shared" si="323"/>
        <v>6.7510579999999996</v>
      </c>
      <c r="AO905" s="36" t="s">
        <v>2948</v>
      </c>
    </row>
    <row r="906" spans="1:41" s="5" customFormat="1" ht="96" customHeight="1" x14ac:dyDescent="0.25">
      <c r="A906" s="30" t="s">
        <v>1478</v>
      </c>
      <c r="B906" s="76" t="s">
        <v>2915</v>
      </c>
      <c r="C906" s="77" t="s">
        <v>2916</v>
      </c>
      <c r="D906" s="33" t="s">
        <v>124</v>
      </c>
      <c r="E906" s="43">
        <v>2022</v>
      </c>
      <c r="F906" s="43" t="s">
        <v>55</v>
      </c>
      <c r="G906" s="43">
        <v>2022</v>
      </c>
      <c r="H906" s="35" t="s">
        <v>55</v>
      </c>
      <c r="I906" s="35" t="s">
        <v>55</v>
      </c>
      <c r="J906" s="35">
        <v>0</v>
      </c>
      <c r="K906" s="35">
        <v>0</v>
      </c>
      <c r="L906" s="35">
        <v>0</v>
      </c>
      <c r="M906" s="35">
        <v>0</v>
      </c>
      <c r="N906" s="35">
        <v>0</v>
      </c>
      <c r="O906" s="35">
        <v>0</v>
      </c>
      <c r="P906" s="35">
        <f t="shared" si="320"/>
        <v>58.8</v>
      </c>
      <c r="Q906" s="35">
        <v>0</v>
      </c>
      <c r="R906" s="35">
        <f t="shared" ref="R906:R914" si="325">P906-Q906-T906-S906</f>
        <v>58.8</v>
      </c>
      <c r="S906" s="35">
        <v>0</v>
      </c>
      <c r="T906" s="35">
        <v>0</v>
      </c>
      <c r="U906" s="35" t="s">
        <v>55</v>
      </c>
      <c r="V906" s="35">
        <v>0</v>
      </c>
      <c r="W906" s="35" t="s">
        <v>55</v>
      </c>
      <c r="X906" s="35">
        <v>0</v>
      </c>
      <c r="Y906" s="35" t="s">
        <v>55</v>
      </c>
      <c r="Z906" s="35">
        <f t="shared" si="321"/>
        <v>58.8</v>
      </c>
      <c r="AA906" s="35">
        <v>0</v>
      </c>
      <c r="AB906" s="35">
        <v>0</v>
      </c>
      <c r="AC906" s="35">
        <v>0</v>
      </c>
      <c r="AD906" s="35">
        <v>0</v>
      </c>
      <c r="AE906" s="35">
        <v>0</v>
      </c>
      <c r="AF906" s="35">
        <v>0</v>
      </c>
      <c r="AG906" s="35">
        <v>0</v>
      </c>
      <c r="AH906" s="35">
        <v>58.8</v>
      </c>
      <c r="AI906" s="35">
        <v>0</v>
      </c>
      <c r="AJ906" s="35">
        <v>0</v>
      </c>
      <c r="AK906" s="35">
        <v>0</v>
      </c>
      <c r="AL906" s="35">
        <v>0</v>
      </c>
      <c r="AM906" s="35">
        <f t="shared" si="322"/>
        <v>0</v>
      </c>
      <c r="AN906" s="35">
        <f t="shared" si="323"/>
        <v>58.8</v>
      </c>
      <c r="AO906" s="36" t="s">
        <v>2949</v>
      </c>
    </row>
    <row r="907" spans="1:41" s="5" customFormat="1" ht="96" customHeight="1" x14ac:dyDescent="0.25">
      <c r="A907" s="30" t="s">
        <v>1478</v>
      </c>
      <c r="B907" s="76" t="s">
        <v>2917</v>
      </c>
      <c r="C907" s="77" t="s">
        <v>2918</v>
      </c>
      <c r="D907" s="33" t="s">
        <v>124</v>
      </c>
      <c r="E907" s="43">
        <v>2022</v>
      </c>
      <c r="F907" s="43" t="s">
        <v>55</v>
      </c>
      <c r="G907" s="43">
        <v>2022</v>
      </c>
      <c r="H907" s="35" t="s">
        <v>55</v>
      </c>
      <c r="I907" s="35" t="s">
        <v>55</v>
      </c>
      <c r="J907" s="35">
        <v>0</v>
      </c>
      <c r="K907" s="35">
        <v>0</v>
      </c>
      <c r="L907" s="35">
        <v>0</v>
      </c>
      <c r="M907" s="35">
        <v>0</v>
      </c>
      <c r="N907" s="35">
        <v>0</v>
      </c>
      <c r="O907" s="35">
        <v>0</v>
      </c>
      <c r="P907" s="35">
        <f t="shared" si="320"/>
        <v>42.015000000000001</v>
      </c>
      <c r="Q907" s="35">
        <v>0</v>
      </c>
      <c r="R907" s="35">
        <f t="shared" si="325"/>
        <v>42.015000000000001</v>
      </c>
      <c r="S907" s="35">
        <v>0</v>
      </c>
      <c r="T907" s="35">
        <v>0</v>
      </c>
      <c r="U907" s="35" t="s">
        <v>55</v>
      </c>
      <c r="V907" s="35">
        <v>0</v>
      </c>
      <c r="W907" s="35" t="s">
        <v>55</v>
      </c>
      <c r="X907" s="35">
        <v>0</v>
      </c>
      <c r="Y907" s="35" t="s">
        <v>55</v>
      </c>
      <c r="Z907" s="35">
        <f t="shared" si="321"/>
        <v>42.015000000000001</v>
      </c>
      <c r="AA907" s="35">
        <v>0</v>
      </c>
      <c r="AB907" s="35">
        <v>0</v>
      </c>
      <c r="AC907" s="35">
        <v>0</v>
      </c>
      <c r="AD907" s="35">
        <v>0</v>
      </c>
      <c r="AE907" s="35">
        <v>0</v>
      </c>
      <c r="AF907" s="35">
        <v>0</v>
      </c>
      <c r="AG907" s="35">
        <v>0</v>
      </c>
      <c r="AH907" s="35">
        <v>42.015000000000001</v>
      </c>
      <c r="AI907" s="35">
        <v>0</v>
      </c>
      <c r="AJ907" s="35">
        <v>0</v>
      </c>
      <c r="AK907" s="35">
        <v>0</v>
      </c>
      <c r="AL907" s="35">
        <v>0</v>
      </c>
      <c r="AM907" s="35">
        <f t="shared" si="322"/>
        <v>0</v>
      </c>
      <c r="AN907" s="35">
        <f t="shared" si="323"/>
        <v>42.015000000000001</v>
      </c>
      <c r="AO907" s="36" t="s">
        <v>2950</v>
      </c>
    </row>
    <row r="908" spans="1:41" s="5" customFormat="1" ht="96" customHeight="1" x14ac:dyDescent="0.25">
      <c r="A908" s="30" t="s">
        <v>1478</v>
      </c>
      <c r="B908" s="76" t="s">
        <v>2919</v>
      </c>
      <c r="C908" s="77" t="s">
        <v>2920</v>
      </c>
      <c r="D908" s="33" t="s">
        <v>124</v>
      </c>
      <c r="E908" s="43">
        <v>2022</v>
      </c>
      <c r="F908" s="43" t="s">
        <v>55</v>
      </c>
      <c r="G908" s="43">
        <v>2022</v>
      </c>
      <c r="H908" s="35" t="s">
        <v>55</v>
      </c>
      <c r="I908" s="35" t="s">
        <v>55</v>
      </c>
      <c r="J908" s="35">
        <v>0</v>
      </c>
      <c r="K908" s="35">
        <v>0</v>
      </c>
      <c r="L908" s="35">
        <v>0</v>
      </c>
      <c r="M908" s="35">
        <v>0</v>
      </c>
      <c r="N908" s="35">
        <v>0</v>
      </c>
      <c r="O908" s="35">
        <v>0</v>
      </c>
      <c r="P908" s="35">
        <f t="shared" si="320"/>
        <v>11.112</v>
      </c>
      <c r="Q908" s="35">
        <v>0</v>
      </c>
      <c r="R908" s="35">
        <f t="shared" si="325"/>
        <v>11.112</v>
      </c>
      <c r="S908" s="35">
        <v>0</v>
      </c>
      <c r="T908" s="35">
        <v>0</v>
      </c>
      <c r="U908" s="35" t="s">
        <v>55</v>
      </c>
      <c r="V908" s="35">
        <v>0</v>
      </c>
      <c r="W908" s="35" t="s">
        <v>55</v>
      </c>
      <c r="X908" s="35">
        <v>0</v>
      </c>
      <c r="Y908" s="35" t="s">
        <v>55</v>
      </c>
      <c r="Z908" s="35">
        <f t="shared" si="321"/>
        <v>11.112</v>
      </c>
      <c r="AA908" s="35">
        <v>0</v>
      </c>
      <c r="AB908" s="35">
        <v>0</v>
      </c>
      <c r="AC908" s="35">
        <v>0</v>
      </c>
      <c r="AD908" s="35">
        <v>0</v>
      </c>
      <c r="AE908" s="35">
        <v>0</v>
      </c>
      <c r="AF908" s="35">
        <v>0</v>
      </c>
      <c r="AG908" s="35">
        <v>0</v>
      </c>
      <c r="AH908" s="35">
        <v>11.112</v>
      </c>
      <c r="AI908" s="35">
        <v>0</v>
      </c>
      <c r="AJ908" s="35">
        <v>0</v>
      </c>
      <c r="AK908" s="35">
        <v>0</v>
      </c>
      <c r="AL908" s="35">
        <v>0</v>
      </c>
      <c r="AM908" s="35">
        <f t="shared" si="322"/>
        <v>0</v>
      </c>
      <c r="AN908" s="35">
        <f t="shared" si="323"/>
        <v>11.112</v>
      </c>
      <c r="AO908" s="36" t="s">
        <v>2951</v>
      </c>
    </row>
    <row r="909" spans="1:41" s="5" customFormat="1" ht="96" customHeight="1" x14ac:dyDescent="0.25">
      <c r="A909" s="30" t="s">
        <v>1478</v>
      </c>
      <c r="B909" s="76" t="s">
        <v>2921</v>
      </c>
      <c r="C909" s="77" t="s">
        <v>2922</v>
      </c>
      <c r="D909" s="33" t="s">
        <v>124</v>
      </c>
      <c r="E909" s="43">
        <v>2022</v>
      </c>
      <c r="F909" s="43" t="s">
        <v>55</v>
      </c>
      <c r="G909" s="43">
        <v>2022</v>
      </c>
      <c r="H909" s="35" t="s">
        <v>55</v>
      </c>
      <c r="I909" s="35" t="s">
        <v>55</v>
      </c>
      <c r="J909" s="35">
        <v>0</v>
      </c>
      <c r="K909" s="35">
        <v>0</v>
      </c>
      <c r="L909" s="35">
        <v>0</v>
      </c>
      <c r="M909" s="35">
        <v>0</v>
      </c>
      <c r="N909" s="35">
        <v>0</v>
      </c>
      <c r="O909" s="35">
        <v>0</v>
      </c>
      <c r="P909" s="35">
        <f t="shared" si="320"/>
        <v>33.819000000000003</v>
      </c>
      <c r="Q909" s="35">
        <v>0</v>
      </c>
      <c r="R909" s="35">
        <f t="shared" si="325"/>
        <v>33.819000000000003</v>
      </c>
      <c r="S909" s="35">
        <v>0</v>
      </c>
      <c r="T909" s="35">
        <v>0</v>
      </c>
      <c r="U909" s="35" t="s">
        <v>55</v>
      </c>
      <c r="V909" s="35">
        <v>0</v>
      </c>
      <c r="W909" s="35" t="s">
        <v>55</v>
      </c>
      <c r="X909" s="35">
        <v>0</v>
      </c>
      <c r="Y909" s="35" t="s">
        <v>55</v>
      </c>
      <c r="Z909" s="35">
        <f t="shared" si="321"/>
        <v>33.819000000000003</v>
      </c>
      <c r="AA909" s="35">
        <v>0</v>
      </c>
      <c r="AB909" s="35">
        <v>0</v>
      </c>
      <c r="AC909" s="35">
        <v>0</v>
      </c>
      <c r="AD909" s="35">
        <v>0</v>
      </c>
      <c r="AE909" s="35">
        <v>0</v>
      </c>
      <c r="AF909" s="35">
        <v>0</v>
      </c>
      <c r="AG909" s="35">
        <v>0</v>
      </c>
      <c r="AH909" s="35">
        <v>33.819000000000003</v>
      </c>
      <c r="AI909" s="35">
        <v>0</v>
      </c>
      <c r="AJ909" s="35">
        <v>0</v>
      </c>
      <c r="AK909" s="35">
        <v>0</v>
      </c>
      <c r="AL909" s="35">
        <v>0</v>
      </c>
      <c r="AM909" s="35">
        <f t="shared" si="322"/>
        <v>0</v>
      </c>
      <c r="AN909" s="35">
        <f t="shared" si="323"/>
        <v>33.819000000000003</v>
      </c>
      <c r="AO909" s="36" t="s">
        <v>2952</v>
      </c>
    </row>
    <row r="910" spans="1:41" s="5" customFormat="1" ht="96" customHeight="1" x14ac:dyDescent="0.25">
      <c r="A910" s="30" t="s">
        <v>1478</v>
      </c>
      <c r="B910" s="76" t="s">
        <v>2923</v>
      </c>
      <c r="C910" s="77" t="s">
        <v>2924</v>
      </c>
      <c r="D910" s="33" t="s">
        <v>124</v>
      </c>
      <c r="E910" s="43">
        <v>2022</v>
      </c>
      <c r="F910" s="43" t="s">
        <v>55</v>
      </c>
      <c r="G910" s="43">
        <v>2022</v>
      </c>
      <c r="H910" s="35" t="s">
        <v>55</v>
      </c>
      <c r="I910" s="35" t="s">
        <v>55</v>
      </c>
      <c r="J910" s="35">
        <v>0</v>
      </c>
      <c r="K910" s="35">
        <v>0</v>
      </c>
      <c r="L910" s="35">
        <v>0</v>
      </c>
      <c r="M910" s="35">
        <v>0</v>
      </c>
      <c r="N910" s="35">
        <v>0</v>
      </c>
      <c r="O910" s="35">
        <v>0</v>
      </c>
      <c r="P910" s="35">
        <f t="shared" si="320"/>
        <v>10.356</v>
      </c>
      <c r="Q910" s="35">
        <v>0</v>
      </c>
      <c r="R910" s="35">
        <f t="shared" si="325"/>
        <v>10.356</v>
      </c>
      <c r="S910" s="35">
        <v>0</v>
      </c>
      <c r="T910" s="35">
        <v>0</v>
      </c>
      <c r="U910" s="35" t="s">
        <v>55</v>
      </c>
      <c r="V910" s="35">
        <v>0</v>
      </c>
      <c r="W910" s="35" t="s">
        <v>55</v>
      </c>
      <c r="X910" s="35">
        <v>0</v>
      </c>
      <c r="Y910" s="35" t="s">
        <v>55</v>
      </c>
      <c r="Z910" s="35">
        <f t="shared" si="321"/>
        <v>10.356</v>
      </c>
      <c r="AA910" s="35">
        <v>0</v>
      </c>
      <c r="AB910" s="35">
        <v>0</v>
      </c>
      <c r="AC910" s="35">
        <v>0</v>
      </c>
      <c r="AD910" s="35">
        <v>0</v>
      </c>
      <c r="AE910" s="35">
        <v>0</v>
      </c>
      <c r="AF910" s="35">
        <v>0</v>
      </c>
      <c r="AG910" s="35">
        <v>0</v>
      </c>
      <c r="AH910" s="35">
        <v>10.356</v>
      </c>
      <c r="AI910" s="35">
        <v>0</v>
      </c>
      <c r="AJ910" s="35">
        <v>0</v>
      </c>
      <c r="AK910" s="35">
        <v>0</v>
      </c>
      <c r="AL910" s="35">
        <v>0</v>
      </c>
      <c r="AM910" s="35">
        <f t="shared" si="322"/>
        <v>0</v>
      </c>
      <c r="AN910" s="35">
        <f t="shared" si="323"/>
        <v>10.356</v>
      </c>
      <c r="AO910" s="36" t="s">
        <v>2953</v>
      </c>
    </row>
    <row r="911" spans="1:41" s="5" customFormat="1" ht="96" customHeight="1" x14ac:dyDescent="0.25">
      <c r="A911" s="30" t="s">
        <v>1478</v>
      </c>
      <c r="B911" s="76" t="s">
        <v>2925</v>
      </c>
      <c r="C911" s="77" t="s">
        <v>2926</v>
      </c>
      <c r="D911" s="33" t="s">
        <v>124</v>
      </c>
      <c r="E911" s="43">
        <v>2022</v>
      </c>
      <c r="F911" s="43" t="s">
        <v>55</v>
      </c>
      <c r="G911" s="43">
        <v>2022</v>
      </c>
      <c r="H911" s="35" t="s">
        <v>55</v>
      </c>
      <c r="I911" s="35" t="s">
        <v>55</v>
      </c>
      <c r="J911" s="35">
        <v>0</v>
      </c>
      <c r="K911" s="35">
        <v>0</v>
      </c>
      <c r="L911" s="35">
        <v>0</v>
      </c>
      <c r="M911" s="35">
        <v>0</v>
      </c>
      <c r="N911" s="35">
        <v>0</v>
      </c>
      <c r="O911" s="35">
        <v>0</v>
      </c>
      <c r="P911" s="35">
        <f t="shared" si="320"/>
        <v>16.326000000000001</v>
      </c>
      <c r="Q911" s="35">
        <v>0</v>
      </c>
      <c r="R911" s="35">
        <f t="shared" si="325"/>
        <v>16.326000000000001</v>
      </c>
      <c r="S911" s="35">
        <v>0</v>
      </c>
      <c r="T911" s="35">
        <v>0</v>
      </c>
      <c r="U911" s="35" t="s">
        <v>55</v>
      </c>
      <c r="V911" s="35">
        <v>0</v>
      </c>
      <c r="W911" s="35" t="s">
        <v>55</v>
      </c>
      <c r="X911" s="35">
        <v>0</v>
      </c>
      <c r="Y911" s="35" t="s">
        <v>55</v>
      </c>
      <c r="Z911" s="35">
        <f t="shared" si="321"/>
        <v>16.326000000000001</v>
      </c>
      <c r="AA911" s="35">
        <v>0</v>
      </c>
      <c r="AB911" s="35">
        <v>0</v>
      </c>
      <c r="AC911" s="35">
        <v>0</v>
      </c>
      <c r="AD911" s="35">
        <v>0</v>
      </c>
      <c r="AE911" s="35">
        <v>0</v>
      </c>
      <c r="AF911" s="35">
        <v>0</v>
      </c>
      <c r="AG911" s="35">
        <v>0</v>
      </c>
      <c r="AH911" s="35">
        <v>16.326000000000001</v>
      </c>
      <c r="AI911" s="35">
        <v>0</v>
      </c>
      <c r="AJ911" s="35">
        <v>0</v>
      </c>
      <c r="AK911" s="35">
        <v>0</v>
      </c>
      <c r="AL911" s="35">
        <v>0</v>
      </c>
      <c r="AM911" s="35">
        <f t="shared" si="322"/>
        <v>0</v>
      </c>
      <c r="AN911" s="35">
        <f t="shared" si="323"/>
        <v>16.326000000000001</v>
      </c>
      <c r="AO911" s="36" t="s">
        <v>2954</v>
      </c>
    </row>
    <row r="912" spans="1:41" s="5" customFormat="1" ht="96" customHeight="1" x14ac:dyDescent="0.25">
      <c r="A912" s="30" t="s">
        <v>1478</v>
      </c>
      <c r="B912" s="76" t="s">
        <v>2927</v>
      </c>
      <c r="C912" s="77" t="s">
        <v>2928</v>
      </c>
      <c r="D912" s="33" t="s">
        <v>124</v>
      </c>
      <c r="E912" s="43">
        <v>2022</v>
      </c>
      <c r="F912" s="43" t="s">
        <v>55</v>
      </c>
      <c r="G912" s="43">
        <v>2022</v>
      </c>
      <c r="H912" s="35" t="s">
        <v>55</v>
      </c>
      <c r="I912" s="35" t="s">
        <v>55</v>
      </c>
      <c r="J912" s="35">
        <v>0</v>
      </c>
      <c r="K912" s="35">
        <v>0</v>
      </c>
      <c r="L912" s="35">
        <v>0</v>
      </c>
      <c r="M912" s="35">
        <v>0</v>
      </c>
      <c r="N912" s="35">
        <v>0</v>
      </c>
      <c r="O912" s="35">
        <v>0</v>
      </c>
      <c r="P912" s="35">
        <f t="shared" si="320"/>
        <v>12.416</v>
      </c>
      <c r="Q912" s="35">
        <v>0</v>
      </c>
      <c r="R912" s="35">
        <f t="shared" si="325"/>
        <v>12.416</v>
      </c>
      <c r="S912" s="35">
        <v>0</v>
      </c>
      <c r="T912" s="35">
        <v>0</v>
      </c>
      <c r="U912" s="35" t="s">
        <v>55</v>
      </c>
      <c r="V912" s="35">
        <v>0</v>
      </c>
      <c r="W912" s="35" t="s">
        <v>55</v>
      </c>
      <c r="X912" s="35">
        <v>0</v>
      </c>
      <c r="Y912" s="35" t="s">
        <v>55</v>
      </c>
      <c r="Z912" s="35">
        <f t="shared" si="321"/>
        <v>12.416</v>
      </c>
      <c r="AA912" s="35">
        <v>0</v>
      </c>
      <c r="AB912" s="35">
        <v>0</v>
      </c>
      <c r="AC912" s="35">
        <v>0</v>
      </c>
      <c r="AD912" s="35">
        <v>0</v>
      </c>
      <c r="AE912" s="35">
        <v>0</v>
      </c>
      <c r="AF912" s="35">
        <v>0</v>
      </c>
      <c r="AG912" s="35">
        <v>0</v>
      </c>
      <c r="AH912" s="35">
        <v>12.416</v>
      </c>
      <c r="AI912" s="35">
        <v>0</v>
      </c>
      <c r="AJ912" s="35">
        <v>0</v>
      </c>
      <c r="AK912" s="35">
        <v>0</v>
      </c>
      <c r="AL912" s="35">
        <v>0</v>
      </c>
      <c r="AM912" s="35">
        <f t="shared" si="322"/>
        <v>0</v>
      </c>
      <c r="AN912" s="35">
        <f t="shared" si="323"/>
        <v>12.416</v>
      </c>
      <c r="AO912" s="36" t="s">
        <v>2955</v>
      </c>
    </row>
    <row r="913" spans="1:41" s="5" customFormat="1" ht="96" customHeight="1" x14ac:dyDescent="0.25">
      <c r="A913" s="30" t="s">
        <v>1478</v>
      </c>
      <c r="B913" s="76" t="s">
        <v>2929</v>
      </c>
      <c r="C913" s="77" t="s">
        <v>2930</v>
      </c>
      <c r="D913" s="33" t="s">
        <v>124</v>
      </c>
      <c r="E913" s="43">
        <v>2022</v>
      </c>
      <c r="F913" s="43" t="s">
        <v>55</v>
      </c>
      <c r="G913" s="43">
        <v>2022</v>
      </c>
      <c r="H913" s="35" t="s">
        <v>55</v>
      </c>
      <c r="I913" s="35" t="s">
        <v>55</v>
      </c>
      <c r="J913" s="35">
        <v>0</v>
      </c>
      <c r="K913" s="35">
        <v>0</v>
      </c>
      <c r="L913" s="35">
        <v>0</v>
      </c>
      <c r="M913" s="35">
        <v>0</v>
      </c>
      <c r="N913" s="35">
        <v>0</v>
      </c>
      <c r="O913" s="35">
        <v>0</v>
      </c>
      <c r="P913" s="35">
        <f t="shared" si="320"/>
        <v>6.6890000000000001</v>
      </c>
      <c r="Q913" s="35">
        <v>0</v>
      </c>
      <c r="R913" s="35">
        <f t="shared" si="325"/>
        <v>6.6890000000000001</v>
      </c>
      <c r="S913" s="35">
        <v>0</v>
      </c>
      <c r="T913" s="35">
        <v>0</v>
      </c>
      <c r="U913" s="35" t="s">
        <v>55</v>
      </c>
      <c r="V913" s="35">
        <v>0</v>
      </c>
      <c r="W913" s="35" t="s">
        <v>55</v>
      </c>
      <c r="X913" s="35">
        <v>0</v>
      </c>
      <c r="Y913" s="35" t="s">
        <v>55</v>
      </c>
      <c r="Z913" s="35">
        <f t="shared" si="321"/>
        <v>6.6890000000000001</v>
      </c>
      <c r="AA913" s="35">
        <v>0</v>
      </c>
      <c r="AB913" s="35">
        <v>0</v>
      </c>
      <c r="AC913" s="35">
        <v>0</v>
      </c>
      <c r="AD913" s="35">
        <v>0</v>
      </c>
      <c r="AE913" s="35">
        <v>0</v>
      </c>
      <c r="AF913" s="35">
        <v>0</v>
      </c>
      <c r="AG913" s="35">
        <v>0</v>
      </c>
      <c r="AH913" s="35">
        <v>6.6890000000000001</v>
      </c>
      <c r="AI913" s="35">
        <v>0</v>
      </c>
      <c r="AJ913" s="35">
        <v>0</v>
      </c>
      <c r="AK913" s="35">
        <v>0</v>
      </c>
      <c r="AL913" s="35">
        <v>0</v>
      </c>
      <c r="AM913" s="35">
        <f t="shared" si="322"/>
        <v>0</v>
      </c>
      <c r="AN913" s="35">
        <f t="shared" si="323"/>
        <v>6.6890000000000001</v>
      </c>
      <c r="AO913" s="36" t="s">
        <v>2956</v>
      </c>
    </row>
    <row r="914" spans="1:41" s="5" customFormat="1" ht="96" customHeight="1" x14ac:dyDescent="0.25">
      <c r="A914" s="30" t="s">
        <v>1478</v>
      </c>
      <c r="B914" s="76" t="s">
        <v>2931</v>
      </c>
      <c r="C914" s="77" t="s">
        <v>2932</v>
      </c>
      <c r="D914" s="33" t="s">
        <v>124</v>
      </c>
      <c r="E914" s="43">
        <v>2022</v>
      </c>
      <c r="F914" s="43" t="s">
        <v>55</v>
      </c>
      <c r="G914" s="43">
        <v>2022</v>
      </c>
      <c r="H914" s="35" t="s">
        <v>55</v>
      </c>
      <c r="I914" s="35" t="s">
        <v>55</v>
      </c>
      <c r="J914" s="35">
        <v>0</v>
      </c>
      <c r="K914" s="35">
        <v>0</v>
      </c>
      <c r="L914" s="35">
        <v>0</v>
      </c>
      <c r="M914" s="35">
        <v>0</v>
      </c>
      <c r="N914" s="35">
        <v>0</v>
      </c>
      <c r="O914" s="35">
        <v>0</v>
      </c>
      <c r="P914" s="35">
        <f t="shared" si="320"/>
        <v>32.85</v>
      </c>
      <c r="Q914" s="35">
        <v>0</v>
      </c>
      <c r="R914" s="35">
        <f t="shared" si="325"/>
        <v>32.85</v>
      </c>
      <c r="S914" s="35">
        <v>0</v>
      </c>
      <c r="T914" s="35">
        <v>0</v>
      </c>
      <c r="U914" s="35" t="s">
        <v>55</v>
      </c>
      <c r="V914" s="35">
        <v>0</v>
      </c>
      <c r="W914" s="35" t="s">
        <v>55</v>
      </c>
      <c r="X914" s="35">
        <v>0</v>
      </c>
      <c r="Y914" s="35" t="s">
        <v>55</v>
      </c>
      <c r="Z914" s="35">
        <f t="shared" si="321"/>
        <v>32.85</v>
      </c>
      <c r="AA914" s="35">
        <v>0</v>
      </c>
      <c r="AB914" s="35">
        <v>0</v>
      </c>
      <c r="AC914" s="35">
        <v>0</v>
      </c>
      <c r="AD914" s="35">
        <v>0</v>
      </c>
      <c r="AE914" s="35">
        <v>0</v>
      </c>
      <c r="AF914" s="35">
        <v>0</v>
      </c>
      <c r="AG914" s="35">
        <v>0</v>
      </c>
      <c r="AH914" s="35">
        <v>32.85</v>
      </c>
      <c r="AI914" s="35">
        <v>0</v>
      </c>
      <c r="AJ914" s="35">
        <v>0</v>
      </c>
      <c r="AK914" s="35">
        <v>0</v>
      </c>
      <c r="AL914" s="35">
        <v>0</v>
      </c>
      <c r="AM914" s="35">
        <f t="shared" si="322"/>
        <v>0</v>
      </c>
      <c r="AN914" s="35">
        <f t="shared" si="323"/>
        <v>32.85</v>
      </c>
      <c r="AO914" s="36" t="s">
        <v>2957</v>
      </c>
    </row>
    <row r="915" spans="1:41" s="5" customFormat="1" ht="60.75" customHeight="1" x14ac:dyDescent="0.25">
      <c r="A915" s="30" t="s">
        <v>1478</v>
      </c>
      <c r="B915" s="47" t="s">
        <v>1590</v>
      </c>
      <c r="C915" s="77" t="s">
        <v>1591</v>
      </c>
      <c r="D915" s="42" t="s">
        <v>115</v>
      </c>
      <c r="E915" s="34">
        <v>2019</v>
      </c>
      <c r="F915" s="34">
        <v>2023</v>
      </c>
      <c r="G915" s="34">
        <v>2023</v>
      </c>
      <c r="H915" s="35" t="s">
        <v>55</v>
      </c>
      <c r="I915" s="35" t="s">
        <v>55</v>
      </c>
      <c r="J915" s="35">
        <v>0</v>
      </c>
      <c r="K915" s="35">
        <v>7.4994743799999997</v>
      </c>
      <c r="L915" s="35">
        <v>0</v>
      </c>
      <c r="M915" s="35">
        <v>7.4994743799999997</v>
      </c>
      <c r="N915" s="35">
        <v>0</v>
      </c>
      <c r="O915" s="35">
        <v>0</v>
      </c>
      <c r="P915" s="35">
        <f t="shared" si="320"/>
        <v>7.5038301199999999</v>
      </c>
      <c r="Q915" s="35">
        <v>0</v>
      </c>
      <c r="R915" s="35">
        <f t="shared" si="312"/>
        <v>7.5038301199999999</v>
      </c>
      <c r="S915" s="35">
        <v>0</v>
      </c>
      <c r="T915" s="35">
        <v>0</v>
      </c>
      <c r="U915" s="35" t="s">
        <v>55</v>
      </c>
      <c r="V915" s="35">
        <v>7.5</v>
      </c>
      <c r="W915" s="35" t="s">
        <v>55</v>
      </c>
      <c r="X915" s="35">
        <v>4.5</v>
      </c>
      <c r="Y915" s="35" t="s">
        <v>55</v>
      </c>
      <c r="Z915" s="35">
        <f t="shared" si="321"/>
        <v>4.5</v>
      </c>
      <c r="AA915" s="35">
        <v>1.4994743799999999</v>
      </c>
      <c r="AB915" s="35">
        <v>1.4994743799999999</v>
      </c>
      <c r="AC915" s="35">
        <v>1.5</v>
      </c>
      <c r="AD915" s="35">
        <v>1.5043557400000001</v>
      </c>
      <c r="AE915" s="35">
        <v>1.5</v>
      </c>
      <c r="AF915" s="35">
        <v>1.5</v>
      </c>
      <c r="AG915" s="35">
        <v>1.5</v>
      </c>
      <c r="AH915" s="35">
        <v>1.5</v>
      </c>
      <c r="AI915" s="35">
        <v>1.5</v>
      </c>
      <c r="AJ915" s="35">
        <v>1.5</v>
      </c>
      <c r="AK915" s="35">
        <v>0</v>
      </c>
      <c r="AL915" s="35">
        <v>0</v>
      </c>
      <c r="AM915" s="35">
        <f t="shared" si="322"/>
        <v>6</v>
      </c>
      <c r="AN915" s="35">
        <f t="shared" si="323"/>
        <v>6.0043557400000003</v>
      </c>
      <c r="AO915" s="36" t="s">
        <v>2594</v>
      </c>
    </row>
    <row r="916" spans="1:41" s="5" customFormat="1" ht="60.75" customHeight="1" x14ac:dyDescent="0.25">
      <c r="A916" s="30" t="s">
        <v>1478</v>
      </c>
      <c r="B916" s="47" t="s">
        <v>1592</v>
      </c>
      <c r="C916" s="77" t="s">
        <v>1593</v>
      </c>
      <c r="D916" s="61" t="s">
        <v>115</v>
      </c>
      <c r="E916" s="34">
        <v>2020</v>
      </c>
      <c r="F916" s="34">
        <v>2023</v>
      </c>
      <c r="G916" s="34">
        <v>2023</v>
      </c>
      <c r="H916" s="35" t="s">
        <v>55</v>
      </c>
      <c r="I916" s="35" t="s">
        <v>55</v>
      </c>
      <c r="J916" s="35">
        <v>0</v>
      </c>
      <c r="K916" s="35">
        <v>96.336999999999989</v>
      </c>
      <c r="L916" s="35">
        <v>0</v>
      </c>
      <c r="M916" s="35">
        <v>93.936999999999983</v>
      </c>
      <c r="N916" s="35">
        <v>0</v>
      </c>
      <c r="O916" s="35">
        <v>2.4</v>
      </c>
      <c r="P916" s="35">
        <f t="shared" si="320"/>
        <v>96.337000000000018</v>
      </c>
      <c r="Q916" s="35">
        <v>0</v>
      </c>
      <c r="R916" s="35">
        <f t="shared" si="312"/>
        <v>93.937000000000012</v>
      </c>
      <c r="S916" s="35">
        <v>0</v>
      </c>
      <c r="T916" s="35">
        <v>2.4</v>
      </c>
      <c r="U916" s="35" t="s">
        <v>55</v>
      </c>
      <c r="V916" s="35">
        <v>96.336999999999989</v>
      </c>
      <c r="W916" s="35" t="s">
        <v>55</v>
      </c>
      <c r="X916" s="35">
        <v>64.356115399999993</v>
      </c>
      <c r="Y916" s="35" t="s">
        <v>55</v>
      </c>
      <c r="Z916" s="35">
        <f t="shared" si="321"/>
        <v>69.630828040000011</v>
      </c>
      <c r="AA916" s="35">
        <v>0</v>
      </c>
      <c r="AB916" s="35">
        <v>0</v>
      </c>
      <c r="AC916" s="35">
        <v>31.9808846</v>
      </c>
      <c r="AD916" s="35">
        <v>26.706171959999999</v>
      </c>
      <c r="AE916" s="35">
        <v>21</v>
      </c>
      <c r="AF916" s="35">
        <v>22.500000010000001</v>
      </c>
      <c r="AG916" s="35">
        <v>22</v>
      </c>
      <c r="AH916" s="35">
        <v>22</v>
      </c>
      <c r="AI916" s="35">
        <v>21.3561154</v>
      </c>
      <c r="AJ916" s="35">
        <v>25.13082803</v>
      </c>
      <c r="AK916" s="35">
        <v>0</v>
      </c>
      <c r="AL916" s="35">
        <v>0</v>
      </c>
      <c r="AM916" s="35">
        <f t="shared" si="322"/>
        <v>96.337000000000003</v>
      </c>
      <c r="AN916" s="35">
        <f t="shared" si="323"/>
        <v>96.337000000000018</v>
      </c>
      <c r="AO916" s="36" t="s">
        <v>2638</v>
      </c>
    </row>
    <row r="917" spans="1:41" s="5" customFormat="1" ht="31.5" x14ac:dyDescent="0.25">
      <c r="A917" s="23" t="s">
        <v>1594</v>
      </c>
      <c r="B917" s="39" t="s">
        <v>319</v>
      </c>
      <c r="C917" s="25" t="s">
        <v>54</v>
      </c>
      <c r="D917" s="26" t="s">
        <v>55</v>
      </c>
      <c r="E917" s="37" t="s">
        <v>55</v>
      </c>
      <c r="F917" s="37" t="s">
        <v>55</v>
      </c>
      <c r="G917" s="37" t="s">
        <v>55</v>
      </c>
      <c r="H917" s="27">
        <f t="shared" ref="H917:T917" si="326">SUM(H918:H1005)</f>
        <v>1587.6444154244066</v>
      </c>
      <c r="I917" s="27">
        <f t="shared" si="326"/>
        <v>1385.8501018644067</v>
      </c>
      <c r="J917" s="27">
        <f t="shared" si="326"/>
        <v>98.184283890000017</v>
      </c>
      <c r="K917" s="27">
        <f t="shared" si="326"/>
        <v>4230.4536795740387</v>
      </c>
      <c r="L917" s="27">
        <f t="shared" si="326"/>
        <v>57.691024370000008</v>
      </c>
      <c r="M917" s="27">
        <f t="shared" si="326"/>
        <v>2455.2287114795031</v>
      </c>
      <c r="N917" s="27">
        <f t="shared" si="326"/>
        <v>1525.1860811240249</v>
      </c>
      <c r="O917" s="27">
        <f t="shared" si="326"/>
        <v>192.34786260051271</v>
      </c>
      <c r="P917" s="27">
        <f t="shared" si="326"/>
        <v>1992.914817229492</v>
      </c>
      <c r="Q917" s="27">
        <f t="shared" si="326"/>
        <v>44.456091960000002</v>
      </c>
      <c r="R917" s="27">
        <f t="shared" si="326"/>
        <v>1381.6586132194916</v>
      </c>
      <c r="S917" s="27">
        <f t="shared" si="326"/>
        <v>498.95066785000012</v>
      </c>
      <c r="T917" s="27">
        <f t="shared" si="326"/>
        <v>67.849444199999994</v>
      </c>
      <c r="U917" s="27" t="s">
        <v>55</v>
      </c>
      <c r="V917" s="27">
        <f>SUM(V918:V1005)</f>
        <v>4002.9422499325374</v>
      </c>
      <c r="W917" s="27" t="s">
        <v>55</v>
      </c>
      <c r="X917" s="27">
        <f>SUM(X918:X1005)</f>
        <v>3840.7773558888885</v>
      </c>
      <c r="Y917" s="27" t="s">
        <v>55</v>
      </c>
      <c r="Z917" s="27">
        <f t="shared" ref="Z917:AN917" si="327">SUM(Z918:Z1005)</f>
        <v>1574.9842768694919</v>
      </c>
      <c r="AA917" s="27">
        <f t="shared" si="327"/>
        <v>184.25412317999999</v>
      </c>
      <c r="AB917" s="27">
        <f t="shared" si="327"/>
        <v>184.25412317999999</v>
      </c>
      <c r="AC917" s="27">
        <f t="shared" si="327"/>
        <v>107.23791661515162</v>
      </c>
      <c r="AD917" s="27">
        <f t="shared" si="327"/>
        <v>135.49213328999997</v>
      </c>
      <c r="AE917" s="27">
        <f t="shared" si="327"/>
        <v>461.25677197999988</v>
      </c>
      <c r="AF917" s="27">
        <f t="shared" si="327"/>
        <v>203.18127879000005</v>
      </c>
      <c r="AG917" s="27">
        <f t="shared" si="327"/>
        <v>511.66417442999995</v>
      </c>
      <c r="AH917" s="27">
        <f t="shared" si="327"/>
        <v>227.03279896000001</v>
      </c>
      <c r="AI917" s="27">
        <f t="shared" si="327"/>
        <v>520.23919022999996</v>
      </c>
      <c r="AJ917" s="27">
        <f t="shared" si="327"/>
        <v>317.64722212999999</v>
      </c>
      <c r="AK917" s="27">
        <f t="shared" si="327"/>
        <v>372.59332969000002</v>
      </c>
      <c r="AL917" s="27">
        <f t="shared" si="327"/>
        <v>114.39625928999999</v>
      </c>
      <c r="AM917" s="27">
        <f t="shared" si="327"/>
        <v>1972.9913829451523</v>
      </c>
      <c r="AN917" s="27">
        <f t="shared" si="327"/>
        <v>997.74969245999978</v>
      </c>
      <c r="AO917" s="28" t="s">
        <v>55</v>
      </c>
    </row>
    <row r="918" spans="1:41" s="5" customFormat="1" ht="78.75" x14ac:dyDescent="0.25">
      <c r="A918" s="30" t="s">
        <v>1594</v>
      </c>
      <c r="B918" s="47" t="s">
        <v>1595</v>
      </c>
      <c r="C918" s="53" t="s">
        <v>1596</v>
      </c>
      <c r="D918" s="46" t="s">
        <v>80</v>
      </c>
      <c r="E918" s="34">
        <v>2020</v>
      </c>
      <c r="F918" s="34">
        <v>2022</v>
      </c>
      <c r="G918" s="34" t="s">
        <v>55</v>
      </c>
      <c r="H918" s="35">
        <f>427.76654/1.18</f>
        <v>362.51401694915256</v>
      </c>
      <c r="I918" s="35">
        <f>427.76654/1.18</f>
        <v>362.51401694915256</v>
      </c>
      <c r="J918" s="35">
        <v>0</v>
      </c>
      <c r="K918" s="35">
        <v>482.54788618999999</v>
      </c>
      <c r="L918" s="35">
        <v>0</v>
      </c>
      <c r="M918" s="35">
        <v>257.58902663068227</v>
      </c>
      <c r="N918" s="35">
        <v>176.81498681590116</v>
      </c>
      <c r="O918" s="35">
        <v>48.14387274341653</v>
      </c>
      <c r="P918" s="35">
        <f t="shared" ref="P918:P928" si="328">J918+AN918+AB918</f>
        <v>93.260553079999994</v>
      </c>
      <c r="Q918" s="35">
        <v>0</v>
      </c>
      <c r="R918" s="35">
        <f t="shared" si="312"/>
        <v>93.260553079999994</v>
      </c>
      <c r="S918" s="35">
        <v>0</v>
      </c>
      <c r="T918" s="35">
        <v>0</v>
      </c>
      <c r="U918" s="35" t="s">
        <v>55</v>
      </c>
      <c r="V918" s="35">
        <v>480.80277548176508</v>
      </c>
      <c r="W918" s="35" t="s">
        <v>55</v>
      </c>
      <c r="X918" s="35">
        <v>441.57229659999996</v>
      </c>
      <c r="Y918" s="35" t="s">
        <v>55</v>
      </c>
      <c r="Z918" s="35">
        <f>P918-J918-AB918-AD918</f>
        <v>0</v>
      </c>
      <c r="AA918" s="35">
        <v>0</v>
      </c>
      <c r="AB918" s="35">
        <v>0</v>
      </c>
      <c r="AC918" s="35">
        <v>40.975589590000006</v>
      </c>
      <c r="AD918" s="35">
        <v>93.260553079999994</v>
      </c>
      <c r="AE918" s="35">
        <v>233.529</v>
      </c>
      <c r="AF918" s="35">
        <v>0</v>
      </c>
      <c r="AG918" s="35">
        <v>208.04329659999999</v>
      </c>
      <c r="AH918" s="35">
        <v>0</v>
      </c>
      <c r="AI918" s="35">
        <v>0</v>
      </c>
      <c r="AJ918" s="35">
        <v>0</v>
      </c>
      <c r="AK918" s="35">
        <v>0</v>
      </c>
      <c r="AL918" s="35">
        <v>0</v>
      </c>
      <c r="AM918" s="35">
        <f t="shared" ref="AM918:AM928" si="329">AG918+AI918+AK918+AC918+AE918</f>
        <v>482.54788618999999</v>
      </c>
      <c r="AN918" s="35">
        <f t="shared" ref="AN918:AN928" si="330">AH918+AJ918+AL918+AD918+AF918</f>
        <v>93.260553079999994</v>
      </c>
      <c r="AO918" s="36" t="s">
        <v>2584</v>
      </c>
    </row>
    <row r="919" spans="1:41" s="5" customFormat="1" ht="63" x14ac:dyDescent="0.25">
      <c r="A919" s="30" t="s">
        <v>1594</v>
      </c>
      <c r="B919" s="47" t="s">
        <v>1597</v>
      </c>
      <c r="C919" s="53" t="s">
        <v>1598</v>
      </c>
      <c r="D919" s="46" t="s">
        <v>80</v>
      </c>
      <c r="E919" s="34">
        <v>2023</v>
      </c>
      <c r="F919" s="34">
        <v>2029</v>
      </c>
      <c r="G919" s="34" t="s">
        <v>55</v>
      </c>
      <c r="H919" s="35">
        <f>963.72924/1.18</f>
        <v>816.71969491525431</v>
      </c>
      <c r="I919" s="35">
        <f>963.72924/1.18</f>
        <v>816.71969491525431</v>
      </c>
      <c r="J919" s="35">
        <v>0</v>
      </c>
      <c r="K919" s="35">
        <v>1250.176980351092</v>
      </c>
      <c r="L919" s="35">
        <v>0</v>
      </c>
      <c r="M919" s="35">
        <v>341.51386173587218</v>
      </c>
      <c r="N919" s="35">
        <v>834.81697487812369</v>
      </c>
      <c r="O919" s="35">
        <v>73.84614373709617</v>
      </c>
      <c r="P919" s="35">
        <f t="shared" si="328"/>
        <v>0</v>
      </c>
      <c r="Q919" s="35">
        <v>0</v>
      </c>
      <c r="R919" s="35">
        <f t="shared" ref="R919:R985" si="331">P919-Q919-T919-S919</f>
        <v>0</v>
      </c>
      <c r="S919" s="35">
        <v>0</v>
      </c>
      <c r="T919" s="35">
        <v>0</v>
      </c>
      <c r="U919" s="35" t="s">
        <v>55</v>
      </c>
      <c r="V919" s="35">
        <v>1250.176980351092</v>
      </c>
      <c r="W919" s="35" t="s">
        <v>55</v>
      </c>
      <c r="X919" s="35">
        <v>1250.176980351092</v>
      </c>
      <c r="Y919" s="35" t="s">
        <v>55</v>
      </c>
      <c r="Z919" s="35">
        <f>P919-J919-AB919-AD919</f>
        <v>0</v>
      </c>
      <c r="AA919" s="35">
        <v>0</v>
      </c>
      <c r="AB919" s="35">
        <v>0</v>
      </c>
      <c r="AC919" s="35">
        <v>0</v>
      </c>
      <c r="AD919" s="35">
        <v>0</v>
      </c>
      <c r="AE919" s="35">
        <v>0</v>
      </c>
      <c r="AF919" s="35">
        <v>0</v>
      </c>
      <c r="AG919" s="35">
        <v>0</v>
      </c>
      <c r="AH919" s="35">
        <v>0</v>
      </c>
      <c r="AI919" s="35">
        <v>170</v>
      </c>
      <c r="AJ919" s="35">
        <v>0</v>
      </c>
      <c r="AK919" s="35">
        <v>158.43</v>
      </c>
      <c r="AL919" s="35">
        <v>0</v>
      </c>
      <c r="AM919" s="35">
        <f t="shared" si="329"/>
        <v>328.43</v>
      </c>
      <c r="AN919" s="35">
        <f t="shared" si="330"/>
        <v>0</v>
      </c>
      <c r="AO919" s="36" t="s">
        <v>2566</v>
      </c>
    </row>
    <row r="920" spans="1:41" s="5" customFormat="1" ht="15.75" x14ac:dyDescent="0.25">
      <c r="A920" s="30" t="s">
        <v>1594</v>
      </c>
      <c r="B920" s="47" t="s">
        <v>1599</v>
      </c>
      <c r="C920" s="71" t="s">
        <v>1600</v>
      </c>
      <c r="D920" s="33" t="s">
        <v>115</v>
      </c>
      <c r="E920" s="34">
        <v>2018</v>
      </c>
      <c r="F920" s="34">
        <v>2024</v>
      </c>
      <c r="G920" s="34">
        <v>2024</v>
      </c>
      <c r="H920" s="35" t="s">
        <v>55</v>
      </c>
      <c r="I920" s="35" t="s">
        <v>55</v>
      </c>
      <c r="J920" s="35">
        <f>0.072664</f>
        <v>7.2664000000000006E-2</v>
      </c>
      <c r="K920" s="35">
        <v>6.4751701200000005</v>
      </c>
      <c r="L920" s="35">
        <v>7.2664000000000006E-2</v>
      </c>
      <c r="M920" s="35">
        <v>6.4025061200000009</v>
      </c>
      <c r="N920" s="35">
        <v>0</v>
      </c>
      <c r="O920" s="35">
        <v>0</v>
      </c>
      <c r="P920" s="35">
        <f t="shared" si="328"/>
        <v>6.4751701199999996</v>
      </c>
      <c r="Q920" s="35">
        <v>7.2664000000000006E-2</v>
      </c>
      <c r="R920" s="35">
        <f t="shared" si="331"/>
        <v>6.40250612</v>
      </c>
      <c r="S920" s="35">
        <v>0</v>
      </c>
      <c r="T920" s="35">
        <v>0</v>
      </c>
      <c r="U920" s="35" t="s">
        <v>55</v>
      </c>
      <c r="V920" s="35">
        <v>6.402508000000001</v>
      </c>
      <c r="W920" s="35" t="s">
        <v>55</v>
      </c>
      <c r="X920" s="35">
        <v>5.45</v>
      </c>
      <c r="Y920" s="35" t="s">
        <v>55</v>
      </c>
      <c r="Z920" s="35">
        <f t="shared" ref="Z920:Z927" si="332">AN920-AD920</f>
        <v>5.45</v>
      </c>
      <c r="AA920" s="35">
        <v>0.95250612000000001</v>
      </c>
      <c r="AB920" s="35">
        <v>0.95250612000000001</v>
      </c>
      <c r="AC920" s="35">
        <v>0</v>
      </c>
      <c r="AD920" s="35">
        <v>0</v>
      </c>
      <c r="AE920" s="35">
        <v>0</v>
      </c>
      <c r="AF920" s="35">
        <v>0</v>
      </c>
      <c r="AG920" s="35">
        <v>0</v>
      </c>
      <c r="AH920" s="35">
        <v>0</v>
      </c>
      <c r="AI920" s="35">
        <v>5.45</v>
      </c>
      <c r="AJ920" s="35">
        <v>5.45</v>
      </c>
      <c r="AK920" s="35">
        <v>0</v>
      </c>
      <c r="AL920" s="35">
        <v>0</v>
      </c>
      <c r="AM920" s="35">
        <f t="shared" si="329"/>
        <v>5.45</v>
      </c>
      <c r="AN920" s="35">
        <f t="shared" si="330"/>
        <v>5.45</v>
      </c>
      <c r="AO920" s="36" t="s">
        <v>2540</v>
      </c>
    </row>
    <row r="921" spans="1:41" s="5" customFormat="1" ht="15.75" x14ac:dyDescent="0.25">
      <c r="A921" s="30" t="s">
        <v>1594</v>
      </c>
      <c r="B921" s="47" t="s">
        <v>1601</v>
      </c>
      <c r="C921" s="68" t="s">
        <v>1602</v>
      </c>
      <c r="D921" s="42" t="s">
        <v>124</v>
      </c>
      <c r="E921" s="43">
        <v>2021</v>
      </c>
      <c r="F921" s="43">
        <v>2022</v>
      </c>
      <c r="G921" s="43">
        <v>2022</v>
      </c>
      <c r="H921" s="35" t="s">
        <v>55</v>
      </c>
      <c r="I921" s="35" t="s">
        <v>55</v>
      </c>
      <c r="J921" s="35">
        <v>0</v>
      </c>
      <c r="K921" s="35">
        <v>6</v>
      </c>
      <c r="L921" s="35">
        <v>0</v>
      </c>
      <c r="M921" s="35">
        <v>6</v>
      </c>
      <c r="N921" s="35">
        <v>0</v>
      </c>
      <c r="O921" s="35">
        <v>0</v>
      </c>
      <c r="P921" s="35">
        <f t="shared" si="328"/>
        <v>6.0000000000000009</v>
      </c>
      <c r="Q921" s="35">
        <v>0</v>
      </c>
      <c r="R921" s="35">
        <f t="shared" si="331"/>
        <v>6.0000000000000009</v>
      </c>
      <c r="S921" s="35">
        <v>0</v>
      </c>
      <c r="T921" s="35">
        <v>0</v>
      </c>
      <c r="U921" s="35" t="s">
        <v>55</v>
      </c>
      <c r="V921" s="35">
        <v>6</v>
      </c>
      <c r="W921" s="35" t="s">
        <v>55</v>
      </c>
      <c r="X921" s="35">
        <v>6</v>
      </c>
      <c r="Y921" s="35" t="s">
        <v>55</v>
      </c>
      <c r="Z921" s="35">
        <f t="shared" si="332"/>
        <v>6.0000000000000009</v>
      </c>
      <c r="AA921" s="35">
        <v>0</v>
      </c>
      <c r="AB921" s="35">
        <v>0</v>
      </c>
      <c r="AC921" s="35">
        <v>0</v>
      </c>
      <c r="AD921" s="35">
        <v>0</v>
      </c>
      <c r="AE921" s="35">
        <v>6</v>
      </c>
      <c r="AF921" s="35">
        <v>6.0000000000000009</v>
      </c>
      <c r="AG921" s="35">
        <v>0</v>
      </c>
      <c r="AH921" s="35">
        <v>0</v>
      </c>
      <c r="AI921" s="35">
        <v>0</v>
      </c>
      <c r="AJ921" s="35">
        <v>0</v>
      </c>
      <c r="AK921" s="35">
        <v>0</v>
      </c>
      <c r="AL921" s="35">
        <v>0</v>
      </c>
      <c r="AM921" s="35">
        <f t="shared" si="329"/>
        <v>6</v>
      </c>
      <c r="AN921" s="35">
        <f t="shared" si="330"/>
        <v>6.0000000000000009</v>
      </c>
      <c r="AO921" s="36" t="s">
        <v>2540</v>
      </c>
    </row>
    <row r="922" spans="1:41" s="5" customFormat="1" ht="31.5" x14ac:dyDescent="0.25">
      <c r="A922" s="30" t="s">
        <v>1594</v>
      </c>
      <c r="B922" s="47" t="s">
        <v>1603</v>
      </c>
      <c r="C922" s="68" t="s">
        <v>1604</v>
      </c>
      <c r="D922" s="42" t="s">
        <v>124</v>
      </c>
      <c r="E922" s="43">
        <v>2023</v>
      </c>
      <c r="F922" s="43">
        <v>2024</v>
      </c>
      <c r="G922" s="34">
        <v>2024</v>
      </c>
      <c r="H922" s="35" t="s">
        <v>55</v>
      </c>
      <c r="I922" s="35" t="s">
        <v>55</v>
      </c>
      <c r="J922" s="35">
        <v>0</v>
      </c>
      <c r="K922" s="35">
        <v>20</v>
      </c>
      <c r="L922" s="35">
        <v>0</v>
      </c>
      <c r="M922" s="35">
        <v>19.25</v>
      </c>
      <c r="N922" s="35">
        <v>0</v>
      </c>
      <c r="O922" s="35">
        <v>0.75</v>
      </c>
      <c r="P922" s="35">
        <f t="shared" si="328"/>
        <v>20</v>
      </c>
      <c r="Q922" s="35">
        <v>0</v>
      </c>
      <c r="R922" s="35">
        <f t="shared" si="331"/>
        <v>19.25</v>
      </c>
      <c r="S922" s="35">
        <v>0</v>
      </c>
      <c r="T922" s="35">
        <v>0.75</v>
      </c>
      <c r="U922" s="35" t="s">
        <v>55</v>
      </c>
      <c r="V922" s="35">
        <v>20</v>
      </c>
      <c r="W922" s="35" t="s">
        <v>55</v>
      </c>
      <c r="X922" s="35">
        <v>20</v>
      </c>
      <c r="Y922" s="35" t="s">
        <v>55</v>
      </c>
      <c r="Z922" s="35">
        <f t="shared" si="332"/>
        <v>20</v>
      </c>
      <c r="AA922" s="35">
        <v>0</v>
      </c>
      <c r="AB922" s="35">
        <v>0</v>
      </c>
      <c r="AC922" s="35">
        <v>0</v>
      </c>
      <c r="AD922" s="35">
        <v>0</v>
      </c>
      <c r="AE922" s="35">
        <v>0</v>
      </c>
      <c r="AF922" s="35">
        <v>0</v>
      </c>
      <c r="AG922" s="35">
        <v>0</v>
      </c>
      <c r="AH922" s="35">
        <v>0</v>
      </c>
      <c r="AI922" s="35">
        <v>20</v>
      </c>
      <c r="AJ922" s="35">
        <v>20</v>
      </c>
      <c r="AK922" s="35">
        <v>0</v>
      </c>
      <c r="AL922" s="35">
        <v>0</v>
      </c>
      <c r="AM922" s="35">
        <f t="shared" si="329"/>
        <v>20</v>
      </c>
      <c r="AN922" s="35">
        <f t="shared" si="330"/>
        <v>20</v>
      </c>
      <c r="AO922" s="36" t="s">
        <v>2540</v>
      </c>
    </row>
    <row r="923" spans="1:41" s="5" customFormat="1" ht="31.5" x14ac:dyDescent="0.25">
      <c r="A923" s="30" t="s">
        <v>1594</v>
      </c>
      <c r="B923" s="47" t="s">
        <v>1605</v>
      </c>
      <c r="C923" s="68" t="s">
        <v>1606</v>
      </c>
      <c r="D923" s="42" t="s">
        <v>124</v>
      </c>
      <c r="E923" s="43">
        <v>2023</v>
      </c>
      <c r="F923" s="43">
        <v>2024</v>
      </c>
      <c r="G923" s="34">
        <v>2024</v>
      </c>
      <c r="H923" s="35" t="s">
        <v>55</v>
      </c>
      <c r="I923" s="35" t="s">
        <v>55</v>
      </c>
      <c r="J923" s="35">
        <v>0</v>
      </c>
      <c r="K923" s="35">
        <v>8</v>
      </c>
      <c r="L923" s="35">
        <v>0</v>
      </c>
      <c r="M923" s="35">
        <v>7.25</v>
      </c>
      <c r="N923" s="35">
        <v>0</v>
      </c>
      <c r="O923" s="35">
        <v>0.75</v>
      </c>
      <c r="P923" s="35">
        <f t="shared" si="328"/>
        <v>8</v>
      </c>
      <c r="Q923" s="35">
        <v>0</v>
      </c>
      <c r="R923" s="35">
        <f t="shared" si="331"/>
        <v>7.25</v>
      </c>
      <c r="S923" s="35">
        <v>0</v>
      </c>
      <c r="T923" s="35">
        <v>0.75</v>
      </c>
      <c r="U923" s="35" t="s">
        <v>55</v>
      </c>
      <c r="V923" s="35">
        <v>8</v>
      </c>
      <c r="W923" s="35" t="s">
        <v>55</v>
      </c>
      <c r="X923" s="35">
        <v>8</v>
      </c>
      <c r="Y923" s="35" t="s">
        <v>55</v>
      </c>
      <c r="Z923" s="35">
        <f t="shared" si="332"/>
        <v>8</v>
      </c>
      <c r="AA923" s="35">
        <v>0</v>
      </c>
      <c r="AB923" s="35">
        <v>0</v>
      </c>
      <c r="AC923" s="35">
        <v>0</v>
      </c>
      <c r="AD923" s="35">
        <v>0</v>
      </c>
      <c r="AE923" s="35">
        <v>0</v>
      </c>
      <c r="AF923" s="35">
        <v>0</v>
      </c>
      <c r="AG923" s="35">
        <v>0</v>
      </c>
      <c r="AH923" s="35">
        <v>0</v>
      </c>
      <c r="AI923" s="35">
        <v>8</v>
      </c>
      <c r="AJ923" s="35">
        <v>8</v>
      </c>
      <c r="AK923" s="35">
        <v>0</v>
      </c>
      <c r="AL923" s="35">
        <v>0</v>
      </c>
      <c r="AM923" s="35">
        <f t="shared" si="329"/>
        <v>8</v>
      </c>
      <c r="AN923" s="35">
        <f t="shared" si="330"/>
        <v>8</v>
      </c>
      <c r="AO923" s="36" t="s">
        <v>2540</v>
      </c>
    </row>
    <row r="924" spans="1:41" s="5" customFormat="1" ht="31.5" x14ac:dyDescent="0.25">
      <c r="A924" s="30" t="s">
        <v>1594</v>
      </c>
      <c r="B924" s="47" t="s">
        <v>1607</v>
      </c>
      <c r="C924" s="68" t="s">
        <v>1608</v>
      </c>
      <c r="D924" s="42" t="s">
        <v>124</v>
      </c>
      <c r="E924" s="43">
        <v>2023</v>
      </c>
      <c r="F924" s="43">
        <v>2024</v>
      </c>
      <c r="G924" s="34">
        <v>2024</v>
      </c>
      <c r="H924" s="35" t="s">
        <v>55</v>
      </c>
      <c r="I924" s="35" t="s">
        <v>55</v>
      </c>
      <c r="J924" s="35">
        <v>0</v>
      </c>
      <c r="K924" s="35">
        <v>6</v>
      </c>
      <c r="L924" s="35">
        <v>0</v>
      </c>
      <c r="M924" s="35">
        <v>5.25</v>
      </c>
      <c r="N924" s="35">
        <v>0</v>
      </c>
      <c r="O924" s="35">
        <v>0.75</v>
      </c>
      <c r="P924" s="35">
        <f t="shared" si="328"/>
        <v>6</v>
      </c>
      <c r="Q924" s="35">
        <v>0</v>
      </c>
      <c r="R924" s="35">
        <f t="shared" si="331"/>
        <v>5.25</v>
      </c>
      <c r="S924" s="35">
        <v>0</v>
      </c>
      <c r="T924" s="35">
        <v>0.75</v>
      </c>
      <c r="U924" s="35" t="s">
        <v>55</v>
      </c>
      <c r="V924" s="35">
        <v>6</v>
      </c>
      <c r="W924" s="35" t="s">
        <v>55</v>
      </c>
      <c r="X924" s="35">
        <v>6</v>
      </c>
      <c r="Y924" s="35" t="s">
        <v>55</v>
      </c>
      <c r="Z924" s="35">
        <f t="shared" si="332"/>
        <v>6</v>
      </c>
      <c r="AA924" s="35">
        <v>0</v>
      </c>
      <c r="AB924" s="35">
        <v>0</v>
      </c>
      <c r="AC924" s="35">
        <v>0</v>
      </c>
      <c r="AD924" s="35">
        <v>0</v>
      </c>
      <c r="AE924" s="35">
        <v>0</v>
      </c>
      <c r="AF924" s="35">
        <v>0</v>
      </c>
      <c r="AG924" s="35">
        <v>0</v>
      </c>
      <c r="AH924" s="35">
        <v>0</v>
      </c>
      <c r="AI924" s="35">
        <v>6</v>
      </c>
      <c r="AJ924" s="35">
        <v>6</v>
      </c>
      <c r="AK924" s="35">
        <v>0</v>
      </c>
      <c r="AL924" s="35">
        <v>0</v>
      </c>
      <c r="AM924" s="35">
        <f t="shared" si="329"/>
        <v>6</v>
      </c>
      <c r="AN924" s="35">
        <f t="shared" si="330"/>
        <v>6</v>
      </c>
      <c r="AO924" s="36" t="s">
        <v>2540</v>
      </c>
    </row>
    <row r="925" spans="1:41" s="5" customFormat="1" ht="31.5" x14ac:dyDescent="0.25">
      <c r="A925" s="30" t="s">
        <v>1594</v>
      </c>
      <c r="B925" s="47" t="s">
        <v>1609</v>
      </c>
      <c r="C925" s="68" t="s">
        <v>1610</v>
      </c>
      <c r="D925" s="46" t="s">
        <v>97</v>
      </c>
      <c r="E925" s="43">
        <v>2018</v>
      </c>
      <c r="F925" s="43">
        <v>2020</v>
      </c>
      <c r="G925" s="34">
        <v>2020</v>
      </c>
      <c r="H925" s="35" t="s">
        <v>55</v>
      </c>
      <c r="I925" s="35" t="s">
        <v>55</v>
      </c>
      <c r="J925" s="35">
        <f>0.39870031</f>
        <v>0.39870031</v>
      </c>
      <c r="K925" s="35">
        <v>1.1885967799999999</v>
      </c>
      <c r="L925" s="35">
        <v>0</v>
      </c>
      <c r="M925" s="35">
        <v>0.98078367999999994</v>
      </c>
      <c r="N925" s="35">
        <v>0</v>
      </c>
      <c r="O925" s="35">
        <v>0.2078131</v>
      </c>
      <c r="P925" s="35">
        <f t="shared" si="328"/>
        <v>1.1885967799999999</v>
      </c>
      <c r="Q925" s="35">
        <v>0</v>
      </c>
      <c r="R925" s="35">
        <f t="shared" si="331"/>
        <v>0.98078367999999994</v>
      </c>
      <c r="S925" s="35">
        <v>0</v>
      </c>
      <c r="T925" s="35">
        <v>0.2078131</v>
      </c>
      <c r="U925" s="35" t="s">
        <v>55</v>
      </c>
      <c r="V925" s="35">
        <v>0.90000000000000013</v>
      </c>
      <c r="W925" s="35" t="s">
        <v>55</v>
      </c>
      <c r="X925" s="35">
        <v>0</v>
      </c>
      <c r="Y925" s="35" t="s">
        <v>55</v>
      </c>
      <c r="Z925" s="35">
        <f t="shared" si="332"/>
        <v>0</v>
      </c>
      <c r="AA925" s="35">
        <v>0.78989646999999996</v>
      </c>
      <c r="AB925" s="35">
        <v>0.78989646999999996</v>
      </c>
      <c r="AC925" s="35">
        <v>0</v>
      </c>
      <c r="AD925" s="35">
        <v>0</v>
      </c>
      <c r="AE925" s="35">
        <v>0</v>
      </c>
      <c r="AF925" s="35">
        <v>0</v>
      </c>
      <c r="AG925" s="35">
        <v>0</v>
      </c>
      <c r="AH925" s="35">
        <v>0</v>
      </c>
      <c r="AI925" s="35">
        <v>0</v>
      </c>
      <c r="AJ925" s="35">
        <v>0</v>
      </c>
      <c r="AK925" s="35">
        <v>0</v>
      </c>
      <c r="AL925" s="35">
        <v>0</v>
      </c>
      <c r="AM925" s="35">
        <f t="shared" si="329"/>
        <v>0</v>
      </c>
      <c r="AN925" s="35">
        <f t="shared" si="330"/>
        <v>0</v>
      </c>
      <c r="AO925" s="36" t="s">
        <v>2540</v>
      </c>
    </row>
    <row r="926" spans="1:41" s="5" customFormat="1" ht="31.5" x14ac:dyDescent="0.25">
      <c r="A926" s="30" t="s">
        <v>1594</v>
      </c>
      <c r="B926" s="47" t="s">
        <v>1611</v>
      </c>
      <c r="C926" s="68" t="s">
        <v>1612</v>
      </c>
      <c r="D926" s="42" t="s">
        <v>124</v>
      </c>
      <c r="E926" s="43">
        <v>2021</v>
      </c>
      <c r="F926" s="43">
        <v>2021</v>
      </c>
      <c r="G926" s="43">
        <v>2022</v>
      </c>
      <c r="H926" s="35" t="s">
        <v>55</v>
      </c>
      <c r="I926" s="35" t="s">
        <v>55</v>
      </c>
      <c r="J926" s="35">
        <v>0</v>
      </c>
      <c r="K926" s="35">
        <v>8.5</v>
      </c>
      <c r="L926" s="35">
        <v>0</v>
      </c>
      <c r="M926" s="35">
        <v>8.5</v>
      </c>
      <c r="N926" s="35">
        <v>0</v>
      </c>
      <c r="O926" s="35">
        <v>0</v>
      </c>
      <c r="P926" s="35">
        <f t="shared" si="328"/>
        <v>8.5000000000000018</v>
      </c>
      <c r="Q926" s="35">
        <v>0</v>
      </c>
      <c r="R926" s="35">
        <f t="shared" si="331"/>
        <v>8.5000000000000018</v>
      </c>
      <c r="S926" s="35">
        <v>0</v>
      </c>
      <c r="T926" s="35">
        <v>0</v>
      </c>
      <c r="U926" s="35" t="s">
        <v>55</v>
      </c>
      <c r="V926" s="35">
        <v>8.5</v>
      </c>
      <c r="W926" s="35" t="s">
        <v>55</v>
      </c>
      <c r="X926" s="35">
        <v>8.5</v>
      </c>
      <c r="Y926" s="35" t="s">
        <v>55</v>
      </c>
      <c r="Z926" s="35">
        <f t="shared" si="332"/>
        <v>8.5000000000000018</v>
      </c>
      <c r="AA926" s="35">
        <v>0</v>
      </c>
      <c r="AB926" s="35">
        <v>0</v>
      </c>
      <c r="AC926" s="35">
        <v>0</v>
      </c>
      <c r="AD926" s="35">
        <v>0</v>
      </c>
      <c r="AE926" s="35">
        <v>8.5</v>
      </c>
      <c r="AF926" s="35">
        <v>8.5000000000000018</v>
      </c>
      <c r="AG926" s="35">
        <v>0</v>
      </c>
      <c r="AH926" s="35">
        <v>0</v>
      </c>
      <c r="AI926" s="35">
        <v>0</v>
      </c>
      <c r="AJ926" s="35">
        <v>0</v>
      </c>
      <c r="AK926" s="35">
        <v>0</v>
      </c>
      <c r="AL926" s="35">
        <v>0</v>
      </c>
      <c r="AM926" s="35">
        <f t="shared" si="329"/>
        <v>8.5</v>
      </c>
      <c r="AN926" s="35">
        <f t="shared" si="330"/>
        <v>8.5000000000000018</v>
      </c>
      <c r="AO926" s="36" t="s">
        <v>2571</v>
      </c>
    </row>
    <row r="927" spans="1:41" s="5" customFormat="1" ht="47.25" x14ac:dyDescent="0.25">
      <c r="A927" s="30" t="s">
        <v>1594</v>
      </c>
      <c r="B927" s="47" t="s">
        <v>1613</v>
      </c>
      <c r="C927" s="68" t="s">
        <v>1614</v>
      </c>
      <c r="D927" s="42" t="s">
        <v>100</v>
      </c>
      <c r="E927" s="43">
        <v>2021</v>
      </c>
      <c r="F927" s="43">
        <v>2021</v>
      </c>
      <c r="G927" s="43">
        <v>2021</v>
      </c>
      <c r="H927" s="35" t="s">
        <v>55</v>
      </c>
      <c r="I927" s="35" t="s">
        <v>55</v>
      </c>
      <c r="J927" s="35">
        <v>0</v>
      </c>
      <c r="K927" s="35">
        <v>34.756064025151609</v>
      </c>
      <c r="L927" s="35">
        <v>0</v>
      </c>
      <c r="M927" s="35">
        <v>32.256064025151609</v>
      </c>
      <c r="N927" s="35">
        <v>0</v>
      </c>
      <c r="O927" s="35">
        <v>2.5</v>
      </c>
      <c r="P927" s="35">
        <f t="shared" si="328"/>
        <v>31.21868924</v>
      </c>
      <c r="Q927" s="35">
        <v>0</v>
      </c>
      <c r="R927" s="35">
        <f t="shared" si="331"/>
        <v>28.71868924</v>
      </c>
      <c r="S927" s="35">
        <v>0</v>
      </c>
      <c r="T927" s="35">
        <v>2.5</v>
      </c>
      <c r="U927" s="35" t="s">
        <v>55</v>
      </c>
      <c r="V927" s="35">
        <v>81.144000001882816</v>
      </c>
      <c r="W927" s="35" t="s">
        <v>55</v>
      </c>
      <c r="X927" s="35">
        <v>30</v>
      </c>
      <c r="Y927" s="35" t="s">
        <v>55</v>
      </c>
      <c r="Z927" s="35">
        <f t="shared" si="332"/>
        <v>31.21868924</v>
      </c>
      <c r="AA927" s="35">
        <v>0</v>
      </c>
      <c r="AB927" s="35">
        <v>0</v>
      </c>
      <c r="AC927" s="35">
        <v>4.75606402515161</v>
      </c>
      <c r="AD927" s="35">
        <v>0</v>
      </c>
      <c r="AE927" s="35">
        <v>30</v>
      </c>
      <c r="AF927" s="35">
        <v>31.21868924</v>
      </c>
      <c r="AG927" s="35">
        <v>0</v>
      </c>
      <c r="AH927" s="35">
        <v>0</v>
      </c>
      <c r="AI927" s="35">
        <v>0</v>
      </c>
      <c r="AJ927" s="35">
        <v>0</v>
      </c>
      <c r="AK927" s="35">
        <v>0</v>
      </c>
      <c r="AL927" s="35">
        <v>0</v>
      </c>
      <c r="AM927" s="35">
        <f t="shared" si="329"/>
        <v>34.756064025151609</v>
      </c>
      <c r="AN927" s="35">
        <f t="shared" si="330"/>
        <v>31.21868924</v>
      </c>
      <c r="AO927" s="36" t="s">
        <v>2639</v>
      </c>
    </row>
    <row r="928" spans="1:41" s="5" customFormat="1" ht="31.5" x14ac:dyDescent="0.25">
      <c r="A928" s="30" t="s">
        <v>1594</v>
      </c>
      <c r="B928" s="47" t="s">
        <v>1615</v>
      </c>
      <c r="C928" s="68" t="s">
        <v>1616</v>
      </c>
      <c r="D928" s="42" t="s">
        <v>124</v>
      </c>
      <c r="E928" s="43">
        <v>2024</v>
      </c>
      <c r="F928" s="43">
        <v>2027</v>
      </c>
      <c r="G928" s="43" t="s">
        <v>55</v>
      </c>
      <c r="H928" s="35" t="s">
        <v>55</v>
      </c>
      <c r="I928" s="35" t="s">
        <v>55</v>
      </c>
      <c r="J928" s="35">
        <v>0</v>
      </c>
      <c r="K928" s="35">
        <v>86.757999999999996</v>
      </c>
      <c r="L928" s="35">
        <v>0</v>
      </c>
      <c r="M928" s="35">
        <v>86.757999999999996</v>
      </c>
      <c r="N928" s="35">
        <v>0</v>
      </c>
      <c r="O928" s="35">
        <v>0</v>
      </c>
      <c r="P928" s="35">
        <f t="shared" si="328"/>
        <v>0</v>
      </c>
      <c r="Q928" s="35">
        <v>0</v>
      </c>
      <c r="R928" s="35">
        <f t="shared" si="331"/>
        <v>0</v>
      </c>
      <c r="S928" s="35">
        <v>0</v>
      </c>
      <c r="T928" s="35">
        <v>0</v>
      </c>
      <c r="U928" s="35" t="s">
        <v>55</v>
      </c>
      <c r="V928" s="35">
        <v>86.757999999999996</v>
      </c>
      <c r="W928" s="35" t="s">
        <v>55</v>
      </c>
      <c r="X928" s="35">
        <v>86.757999999999996</v>
      </c>
      <c r="Y928" s="35" t="s">
        <v>55</v>
      </c>
      <c r="Z928" s="35">
        <f t="shared" ref="Z928:Z938" si="333">P928-J928-AB928-AD928</f>
        <v>0</v>
      </c>
      <c r="AA928" s="35">
        <v>0</v>
      </c>
      <c r="AB928" s="35">
        <v>0</v>
      </c>
      <c r="AC928" s="35">
        <v>0</v>
      </c>
      <c r="AD928" s="35">
        <v>0</v>
      </c>
      <c r="AE928" s="35">
        <v>0</v>
      </c>
      <c r="AF928" s="35">
        <v>0</v>
      </c>
      <c r="AG928" s="35">
        <v>0</v>
      </c>
      <c r="AH928" s="35">
        <v>0</v>
      </c>
      <c r="AI928" s="35">
        <v>0</v>
      </c>
      <c r="AJ928" s="35">
        <v>0</v>
      </c>
      <c r="AK928" s="35">
        <v>34.758000000000003</v>
      </c>
      <c r="AL928" s="35">
        <v>0</v>
      </c>
      <c r="AM928" s="35">
        <f t="shared" si="329"/>
        <v>34.758000000000003</v>
      </c>
      <c r="AN928" s="35">
        <f t="shared" si="330"/>
        <v>0</v>
      </c>
      <c r="AO928" s="36" t="s">
        <v>2566</v>
      </c>
    </row>
    <row r="929" spans="1:41" s="5" customFormat="1" ht="31.5" x14ac:dyDescent="0.25">
      <c r="A929" s="30" t="s">
        <v>1594</v>
      </c>
      <c r="B929" s="41" t="s">
        <v>2824</v>
      </c>
      <c r="C929" s="56" t="s">
        <v>2825</v>
      </c>
      <c r="D929" s="33" t="s">
        <v>124</v>
      </c>
      <c r="E929" s="34">
        <v>2023</v>
      </c>
      <c r="F929" s="34" t="s">
        <v>55</v>
      </c>
      <c r="G929" s="34" t="s">
        <v>55</v>
      </c>
      <c r="H929" s="35" t="s">
        <v>55</v>
      </c>
      <c r="I929" s="35" t="s">
        <v>55</v>
      </c>
      <c r="J929" s="35">
        <v>0</v>
      </c>
      <c r="K929" s="35">
        <v>0</v>
      </c>
      <c r="L929" s="35">
        <v>0</v>
      </c>
      <c r="M929" s="35">
        <v>0</v>
      </c>
      <c r="N929" s="35">
        <v>0</v>
      </c>
      <c r="O929" s="35">
        <v>0</v>
      </c>
      <c r="P929" s="35">
        <v>0</v>
      </c>
      <c r="Q929" s="35">
        <v>0</v>
      </c>
      <c r="R929" s="35">
        <v>0</v>
      </c>
      <c r="S929" s="35">
        <v>0</v>
      </c>
      <c r="T929" s="35">
        <v>0</v>
      </c>
      <c r="U929" s="35" t="s">
        <v>55</v>
      </c>
      <c r="V929" s="35">
        <v>0</v>
      </c>
      <c r="W929" s="35" t="s">
        <v>55</v>
      </c>
      <c r="X929" s="35">
        <v>0</v>
      </c>
      <c r="Y929" s="35" t="s">
        <v>55</v>
      </c>
      <c r="Z929" s="35">
        <f t="shared" si="333"/>
        <v>0</v>
      </c>
      <c r="AA929" s="35">
        <v>0</v>
      </c>
      <c r="AB929" s="35">
        <v>0</v>
      </c>
      <c r="AC929" s="35">
        <v>0</v>
      </c>
      <c r="AD929" s="35">
        <v>0</v>
      </c>
      <c r="AE929" s="35">
        <v>0</v>
      </c>
      <c r="AF929" s="35">
        <v>0</v>
      </c>
      <c r="AG929" s="35">
        <v>0</v>
      </c>
      <c r="AH929" s="35">
        <v>0</v>
      </c>
      <c r="AI929" s="35">
        <v>0</v>
      </c>
      <c r="AJ929" s="35">
        <v>0</v>
      </c>
      <c r="AK929" s="35">
        <v>0</v>
      </c>
      <c r="AL929" s="35">
        <v>0</v>
      </c>
      <c r="AM929" s="35">
        <v>0</v>
      </c>
      <c r="AN929" s="35">
        <v>0</v>
      </c>
      <c r="AO929" s="36" t="s">
        <v>2540</v>
      </c>
    </row>
    <row r="930" spans="1:41" s="5" customFormat="1" ht="31.5" x14ac:dyDescent="0.25">
      <c r="A930" s="30" t="s">
        <v>1594</v>
      </c>
      <c r="B930" s="47" t="s">
        <v>1617</v>
      </c>
      <c r="C930" s="68" t="s">
        <v>1618</v>
      </c>
      <c r="D930" s="42" t="s">
        <v>124</v>
      </c>
      <c r="E930" s="43">
        <v>2023</v>
      </c>
      <c r="F930" s="43">
        <v>2024</v>
      </c>
      <c r="G930" s="43" t="s">
        <v>55</v>
      </c>
      <c r="H930" s="35" t="s">
        <v>55</v>
      </c>
      <c r="I930" s="35" t="s">
        <v>55</v>
      </c>
      <c r="J930" s="35">
        <v>0</v>
      </c>
      <c r="K930" s="35">
        <v>30</v>
      </c>
      <c r="L930" s="35">
        <v>0</v>
      </c>
      <c r="M930" s="35">
        <v>29.25</v>
      </c>
      <c r="N930" s="35">
        <v>0</v>
      </c>
      <c r="O930" s="35">
        <v>0.75</v>
      </c>
      <c r="P930" s="35">
        <f>J930+AN930+AB930</f>
        <v>0</v>
      </c>
      <c r="Q930" s="35">
        <v>0</v>
      </c>
      <c r="R930" s="35">
        <f t="shared" si="331"/>
        <v>0</v>
      </c>
      <c r="S930" s="35">
        <v>0</v>
      </c>
      <c r="T930" s="35">
        <v>0</v>
      </c>
      <c r="U930" s="35" t="s">
        <v>55</v>
      </c>
      <c r="V930" s="35">
        <v>30</v>
      </c>
      <c r="W930" s="35" t="s">
        <v>55</v>
      </c>
      <c r="X930" s="35">
        <v>30</v>
      </c>
      <c r="Y930" s="35" t="s">
        <v>55</v>
      </c>
      <c r="Z930" s="35">
        <f t="shared" si="333"/>
        <v>0</v>
      </c>
      <c r="AA930" s="35">
        <v>0</v>
      </c>
      <c r="AB930" s="35">
        <v>0</v>
      </c>
      <c r="AC930" s="35">
        <v>0</v>
      </c>
      <c r="AD930" s="35">
        <v>0</v>
      </c>
      <c r="AE930" s="35">
        <v>0</v>
      </c>
      <c r="AF930" s="35">
        <v>0</v>
      </c>
      <c r="AG930" s="35">
        <v>0</v>
      </c>
      <c r="AH930" s="35">
        <v>0</v>
      </c>
      <c r="AI930" s="35">
        <v>3</v>
      </c>
      <c r="AJ930" s="35">
        <v>0</v>
      </c>
      <c r="AK930" s="35">
        <v>27</v>
      </c>
      <c r="AL930" s="35">
        <v>0</v>
      </c>
      <c r="AM930" s="35">
        <f t="shared" ref="AM930:AN933" si="334">AG930+AI930+AK930+AC930+AE930</f>
        <v>30</v>
      </c>
      <c r="AN930" s="35">
        <f t="shared" si="334"/>
        <v>0</v>
      </c>
      <c r="AO930" s="36" t="s">
        <v>2566</v>
      </c>
    </row>
    <row r="931" spans="1:41" s="5" customFormat="1" ht="47.25" x14ac:dyDescent="0.25">
      <c r="A931" s="30" t="s">
        <v>1594</v>
      </c>
      <c r="B931" s="47" t="s">
        <v>1619</v>
      </c>
      <c r="C931" s="53" t="s">
        <v>1620</v>
      </c>
      <c r="D931" s="33" t="s">
        <v>115</v>
      </c>
      <c r="E931" s="34">
        <v>2013</v>
      </c>
      <c r="F931" s="34">
        <v>2026</v>
      </c>
      <c r="G931" s="34">
        <v>2029</v>
      </c>
      <c r="H931" s="35" t="s">
        <v>55</v>
      </c>
      <c r="I931" s="35" t="s">
        <v>55</v>
      </c>
      <c r="J931" s="35">
        <f>5.434682</f>
        <v>5.4346819999999996</v>
      </c>
      <c r="K931" s="35">
        <v>197.9275531101695</v>
      </c>
      <c r="L931" s="35">
        <v>0.98299999999999998</v>
      </c>
      <c r="M931" s="35">
        <v>86.594783110169502</v>
      </c>
      <c r="N931" s="35">
        <v>81.444497999999996</v>
      </c>
      <c r="O931" s="35">
        <v>28.905272</v>
      </c>
      <c r="P931" s="35">
        <v>197.9275531101695</v>
      </c>
      <c r="Q931" s="35">
        <v>0.98299999999999998</v>
      </c>
      <c r="R931" s="35">
        <f t="shared" si="331"/>
        <v>86.594783110169502</v>
      </c>
      <c r="S931" s="35">
        <f>81.444498</f>
        <v>81.444497999999996</v>
      </c>
      <c r="T931" s="35">
        <v>28.905272</v>
      </c>
      <c r="U931" s="35" t="s">
        <v>55</v>
      </c>
      <c r="V931" s="35">
        <v>192.49287111016949</v>
      </c>
      <c r="W931" s="35" t="s">
        <v>55</v>
      </c>
      <c r="X931" s="35">
        <v>179.60887378016949</v>
      </c>
      <c r="Y931" s="35" t="s">
        <v>55</v>
      </c>
      <c r="Z931" s="35">
        <f t="shared" si="333"/>
        <v>179.8024021701695</v>
      </c>
      <c r="AA931" s="35">
        <v>4.8839973299999997</v>
      </c>
      <c r="AB931" s="35">
        <v>4.8839973299999997</v>
      </c>
      <c r="AC931" s="35">
        <v>8</v>
      </c>
      <c r="AD931" s="35">
        <v>7.8064716100000009</v>
      </c>
      <c r="AE931" s="35">
        <v>5</v>
      </c>
      <c r="AF931" s="35">
        <v>5</v>
      </c>
      <c r="AG931" s="35">
        <v>11.391</v>
      </c>
      <c r="AH931" s="35">
        <v>11.391</v>
      </c>
      <c r="AI931" s="35">
        <v>11.391</v>
      </c>
      <c r="AJ931" s="35">
        <v>11.391</v>
      </c>
      <c r="AK931" s="35">
        <v>25</v>
      </c>
      <c r="AL931" s="35">
        <v>25</v>
      </c>
      <c r="AM931" s="35">
        <f t="shared" si="334"/>
        <v>60.781999999999996</v>
      </c>
      <c r="AN931" s="35">
        <f t="shared" si="334"/>
        <v>60.588471609999999</v>
      </c>
      <c r="AO931" s="36" t="s">
        <v>2899</v>
      </c>
    </row>
    <row r="932" spans="1:41" s="5" customFormat="1" ht="31.5" x14ac:dyDescent="0.25">
      <c r="A932" s="30" t="s">
        <v>1594</v>
      </c>
      <c r="B932" s="47" t="s">
        <v>1621</v>
      </c>
      <c r="C932" s="53" t="s">
        <v>1622</v>
      </c>
      <c r="D932" s="33" t="s">
        <v>115</v>
      </c>
      <c r="E932" s="34">
        <v>2013</v>
      </c>
      <c r="F932" s="34">
        <v>2032</v>
      </c>
      <c r="G932" s="34">
        <v>2032</v>
      </c>
      <c r="H932" s="35" t="s">
        <v>55</v>
      </c>
      <c r="I932" s="35" t="s">
        <v>55</v>
      </c>
      <c r="J932" s="35">
        <f>11.70024567</f>
        <v>11.700245669999999</v>
      </c>
      <c r="K932" s="35">
        <v>230.28545000000003</v>
      </c>
      <c r="L932" s="35">
        <v>0.98299999999999998</v>
      </c>
      <c r="M932" s="35">
        <v>124.39481184000002</v>
      </c>
      <c r="N932" s="35">
        <v>102.10514000000001</v>
      </c>
      <c r="O932" s="35">
        <v>2.8024981599999998</v>
      </c>
      <c r="P932" s="35">
        <v>230.28545000000003</v>
      </c>
      <c r="Q932" s="35">
        <v>0.98299999999999998</v>
      </c>
      <c r="R932" s="35">
        <f t="shared" si="331"/>
        <v>124.39481184000002</v>
      </c>
      <c r="S932" s="35">
        <f>102.10514</f>
        <v>102.10514000000001</v>
      </c>
      <c r="T932" s="35">
        <v>2.8024981599999998</v>
      </c>
      <c r="U932" s="35" t="s">
        <v>55</v>
      </c>
      <c r="V932" s="35">
        <v>218.58520433000001</v>
      </c>
      <c r="W932" s="35" t="s">
        <v>55</v>
      </c>
      <c r="X932" s="35">
        <v>205.70860457000003</v>
      </c>
      <c r="Y932" s="35" t="s">
        <v>55</v>
      </c>
      <c r="Z932" s="35">
        <f t="shared" si="333"/>
        <v>205.72618626000002</v>
      </c>
      <c r="AA932" s="35">
        <v>4.8765997599999995</v>
      </c>
      <c r="AB932" s="35">
        <v>4.8765997599999995</v>
      </c>
      <c r="AC932" s="35">
        <v>8</v>
      </c>
      <c r="AD932" s="35">
        <v>7.9824183100000008</v>
      </c>
      <c r="AE932" s="35">
        <v>5</v>
      </c>
      <c r="AF932" s="35">
        <v>5</v>
      </c>
      <c r="AG932" s="35">
        <v>5</v>
      </c>
      <c r="AH932" s="35">
        <v>5</v>
      </c>
      <c r="AI932" s="35">
        <v>5</v>
      </c>
      <c r="AJ932" s="35">
        <v>5</v>
      </c>
      <c r="AK932" s="35">
        <v>7</v>
      </c>
      <c r="AL932" s="35">
        <v>7</v>
      </c>
      <c r="AM932" s="35">
        <f t="shared" si="334"/>
        <v>30</v>
      </c>
      <c r="AN932" s="35">
        <f t="shared" si="334"/>
        <v>29.98241831</v>
      </c>
      <c r="AO932" s="36" t="s">
        <v>2595</v>
      </c>
    </row>
    <row r="933" spans="1:41" s="5" customFormat="1" ht="78.75" x14ac:dyDescent="0.25">
      <c r="A933" s="30" t="s">
        <v>1594</v>
      </c>
      <c r="B933" s="47" t="s">
        <v>1623</v>
      </c>
      <c r="C933" s="53" t="s">
        <v>1624</v>
      </c>
      <c r="D933" s="33" t="s">
        <v>115</v>
      </c>
      <c r="E933" s="34">
        <v>2013</v>
      </c>
      <c r="F933" s="34">
        <v>2031</v>
      </c>
      <c r="G933" s="34" t="s">
        <v>55</v>
      </c>
      <c r="H933" s="35" t="s">
        <v>55</v>
      </c>
      <c r="I933" s="35" t="s">
        <v>55</v>
      </c>
      <c r="J933" s="35">
        <v>18.551597219999998</v>
      </c>
      <c r="K933" s="35">
        <v>171.71531589830502</v>
      </c>
      <c r="L933" s="35">
        <v>0.98299999999999998</v>
      </c>
      <c r="M933" s="35">
        <v>127.96912159830501</v>
      </c>
      <c r="N933" s="35">
        <v>39.878141999999997</v>
      </c>
      <c r="O933" s="35">
        <v>2.8850522999999999</v>
      </c>
      <c r="P933" s="35">
        <f>J933+AN933+AB933</f>
        <v>23.797896819999998</v>
      </c>
      <c r="Q933" s="35">
        <v>0.98299999999999998</v>
      </c>
      <c r="R933" s="35">
        <f t="shared" si="331"/>
        <v>19.929844519999996</v>
      </c>
      <c r="S933" s="35">
        <v>0</v>
      </c>
      <c r="T933" s="35">
        <v>2.8850522999999999</v>
      </c>
      <c r="U933" s="35" t="s">
        <v>55</v>
      </c>
      <c r="V933" s="35">
        <v>153.16371867830512</v>
      </c>
      <c r="W933" s="35" t="s">
        <v>55</v>
      </c>
      <c r="X933" s="35">
        <v>147.38741867830504</v>
      </c>
      <c r="Y933" s="35" t="s">
        <v>55</v>
      </c>
      <c r="Z933" s="35">
        <f t="shared" si="333"/>
        <v>0</v>
      </c>
      <c r="AA933" s="35">
        <v>0</v>
      </c>
      <c r="AB933" s="35">
        <v>0</v>
      </c>
      <c r="AC933" s="35">
        <v>5.7763</v>
      </c>
      <c r="AD933" s="35">
        <v>5.2462996000000022</v>
      </c>
      <c r="AE933" s="35">
        <v>7</v>
      </c>
      <c r="AF933" s="35">
        <v>0</v>
      </c>
      <c r="AG933" s="35">
        <v>12.922000000000001</v>
      </c>
      <c r="AH933" s="35">
        <v>0</v>
      </c>
      <c r="AI933" s="35">
        <v>12.922000000000001</v>
      </c>
      <c r="AJ933" s="35">
        <v>0</v>
      </c>
      <c r="AK933" s="35">
        <v>20</v>
      </c>
      <c r="AL933" s="35">
        <v>0</v>
      </c>
      <c r="AM933" s="35">
        <f t="shared" si="334"/>
        <v>58.6203</v>
      </c>
      <c r="AN933" s="35">
        <f t="shared" si="334"/>
        <v>5.2462996000000022</v>
      </c>
      <c r="AO933" s="36" t="s">
        <v>2567</v>
      </c>
    </row>
    <row r="934" spans="1:41" s="5" customFormat="1" ht="31.5" x14ac:dyDescent="0.25">
      <c r="A934" s="30" t="s">
        <v>1594</v>
      </c>
      <c r="B934" s="41" t="s">
        <v>2826</v>
      </c>
      <c r="C934" s="56" t="s">
        <v>2827</v>
      </c>
      <c r="D934" s="33" t="s">
        <v>80</v>
      </c>
      <c r="E934" s="34">
        <v>2016</v>
      </c>
      <c r="F934" s="34" t="s">
        <v>55</v>
      </c>
      <c r="G934" s="34" t="s">
        <v>55</v>
      </c>
      <c r="H934" s="35">
        <v>67.264771186666664</v>
      </c>
      <c r="I934" s="35" t="s">
        <v>55</v>
      </c>
      <c r="J934" s="35">
        <v>0.81666667000000004</v>
      </c>
      <c r="K934" s="35">
        <v>0.81666667000000004</v>
      </c>
      <c r="L934" s="35">
        <v>0.81666667000000004</v>
      </c>
      <c r="M934" s="35">
        <v>0</v>
      </c>
      <c r="N934" s="35">
        <v>0</v>
      </c>
      <c r="O934" s="35">
        <v>0</v>
      </c>
      <c r="P934" s="35">
        <v>0.81666667000000004</v>
      </c>
      <c r="Q934" s="35">
        <v>0.81666667000000004</v>
      </c>
      <c r="R934" s="35">
        <v>0</v>
      </c>
      <c r="S934" s="35">
        <v>0</v>
      </c>
      <c r="T934" s="35">
        <v>0</v>
      </c>
      <c r="U934" s="35" t="s">
        <v>55</v>
      </c>
      <c r="V934" s="35">
        <v>0</v>
      </c>
      <c r="W934" s="35" t="s">
        <v>55</v>
      </c>
      <c r="X934" s="35">
        <v>0</v>
      </c>
      <c r="Y934" s="35" t="s">
        <v>55</v>
      </c>
      <c r="Z934" s="35">
        <f t="shared" si="333"/>
        <v>0</v>
      </c>
      <c r="AA934" s="35">
        <v>0</v>
      </c>
      <c r="AB934" s="35">
        <v>0</v>
      </c>
      <c r="AC934" s="35">
        <v>0</v>
      </c>
      <c r="AD934" s="35">
        <v>0</v>
      </c>
      <c r="AE934" s="35">
        <v>0</v>
      </c>
      <c r="AF934" s="35">
        <v>0</v>
      </c>
      <c r="AG934" s="35">
        <v>0</v>
      </c>
      <c r="AH934" s="35">
        <v>0</v>
      </c>
      <c r="AI934" s="35">
        <v>0</v>
      </c>
      <c r="AJ934" s="35">
        <v>0</v>
      </c>
      <c r="AK934" s="35">
        <v>0</v>
      </c>
      <c r="AL934" s="35">
        <v>0</v>
      </c>
      <c r="AM934" s="35">
        <v>0</v>
      </c>
      <c r="AN934" s="35">
        <v>0</v>
      </c>
      <c r="AO934" s="36" t="s">
        <v>2540</v>
      </c>
    </row>
    <row r="935" spans="1:41" s="5" customFormat="1" ht="31.5" x14ac:dyDescent="0.25">
      <c r="A935" s="30" t="s">
        <v>1594</v>
      </c>
      <c r="B935" s="41" t="s">
        <v>2828</v>
      </c>
      <c r="C935" s="56" t="s">
        <v>2829</v>
      </c>
      <c r="D935" s="33" t="s">
        <v>80</v>
      </c>
      <c r="E935" s="34">
        <v>2016</v>
      </c>
      <c r="F935" s="34" t="s">
        <v>55</v>
      </c>
      <c r="G935" s="34" t="s">
        <v>55</v>
      </c>
      <c r="H935" s="35">
        <v>67.264771186666664</v>
      </c>
      <c r="I935" s="35" t="s">
        <v>55</v>
      </c>
      <c r="J935" s="35">
        <v>0.81666665999999999</v>
      </c>
      <c r="K935" s="35">
        <v>0.81666665999999999</v>
      </c>
      <c r="L935" s="35">
        <v>0.81666667000000004</v>
      </c>
      <c r="M935" s="35">
        <v>-1.0000000050247593E-8</v>
      </c>
      <c r="N935" s="35">
        <v>0</v>
      </c>
      <c r="O935" s="35">
        <v>0</v>
      </c>
      <c r="P935" s="35">
        <v>0.81666665999999999</v>
      </c>
      <c r="Q935" s="35">
        <v>0.81666667000000004</v>
      </c>
      <c r="R935" s="35">
        <v>-1.0000000050247593E-8</v>
      </c>
      <c r="S935" s="35">
        <v>0</v>
      </c>
      <c r="T935" s="35">
        <v>0</v>
      </c>
      <c r="U935" s="35" t="s">
        <v>55</v>
      </c>
      <c r="V935" s="35">
        <v>0</v>
      </c>
      <c r="W935" s="35" t="s">
        <v>55</v>
      </c>
      <c r="X935" s="35">
        <v>0</v>
      </c>
      <c r="Y935" s="35" t="s">
        <v>55</v>
      </c>
      <c r="Z935" s="35">
        <f t="shared" si="333"/>
        <v>0</v>
      </c>
      <c r="AA935" s="35">
        <v>0</v>
      </c>
      <c r="AB935" s="35">
        <v>0</v>
      </c>
      <c r="AC935" s="35">
        <v>0</v>
      </c>
      <c r="AD935" s="35">
        <v>0</v>
      </c>
      <c r="AE935" s="35">
        <v>0</v>
      </c>
      <c r="AF935" s="35">
        <v>0</v>
      </c>
      <c r="AG935" s="35">
        <v>0</v>
      </c>
      <c r="AH935" s="35">
        <v>0</v>
      </c>
      <c r="AI935" s="35">
        <v>0</v>
      </c>
      <c r="AJ935" s="35">
        <v>0</v>
      </c>
      <c r="AK935" s="35">
        <v>0</v>
      </c>
      <c r="AL935" s="35">
        <v>0</v>
      </c>
      <c r="AM935" s="35">
        <v>0</v>
      </c>
      <c r="AN935" s="35">
        <v>0</v>
      </c>
      <c r="AO935" s="36" t="s">
        <v>2540</v>
      </c>
    </row>
    <row r="936" spans="1:41" s="5" customFormat="1" ht="31.5" x14ac:dyDescent="0.25">
      <c r="A936" s="30" t="s">
        <v>1594</v>
      </c>
      <c r="B936" s="41" t="s">
        <v>2830</v>
      </c>
      <c r="C936" s="56" t="s">
        <v>2831</v>
      </c>
      <c r="D936" s="33" t="s">
        <v>80</v>
      </c>
      <c r="E936" s="34">
        <v>2016</v>
      </c>
      <c r="F936" s="34" t="s">
        <v>55</v>
      </c>
      <c r="G936" s="34" t="s">
        <v>55</v>
      </c>
      <c r="H936" s="35">
        <v>67.264771186666664</v>
      </c>
      <c r="I936" s="35" t="s">
        <v>55</v>
      </c>
      <c r="J936" s="35">
        <v>0.81666667000000004</v>
      </c>
      <c r="K936" s="35">
        <v>0.81666667000000004</v>
      </c>
      <c r="L936" s="35">
        <v>0.81666667000000004</v>
      </c>
      <c r="M936" s="35">
        <v>0</v>
      </c>
      <c r="N936" s="35">
        <v>0</v>
      </c>
      <c r="O936" s="35">
        <v>0</v>
      </c>
      <c r="P936" s="35">
        <v>0.81666667000000004</v>
      </c>
      <c r="Q936" s="35">
        <v>0.81666667000000004</v>
      </c>
      <c r="R936" s="35">
        <v>0</v>
      </c>
      <c r="S936" s="35">
        <v>0</v>
      </c>
      <c r="T936" s="35">
        <v>0</v>
      </c>
      <c r="U936" s="35" t="s">
        <v>55</v>
      </c>
      <c r="V936" s="35">
        <v>0</v>
      </c>
      <c r="W936" s="35" t="s">
        <v>55</v>
      </c>
      <c r="X936" s="35">
        <v>0</v>
      </c>
      <c r="Y936" s="35" t="s">
        <v>55</v>
      </c>
      <c r="Z936" s="35">
        <f t="shared" si="333"/>
        <v>0</v>
      </c>
      <c r="AA936" s="35">
        <v>0</v>
      </c>
      <c r="AB936" s="35">
        <v>0</v>
      </c>
      <c r="AC936" s="35">
        <v>0</v>
      </c>
      <c r="AD936" s="35">
        <v>0</v>
      </c>
      <c r="AE936" s="35">
        <v>0</v>
      </c>
      <c r="AF936" s="35">
        <v>0</v>
      </c>
      <c r="AG936" s="35">
        <v>0</v>
      </c>
      <c r="AH936" s="35">
        <v>0</v>
      </c>
      <c r="AI936" s="35">
        <v>0</v>
      </c>
      <c r="AJ936" s="35">
        <v>0</v>
      </c>
      <c r="AK936" s="35">
        <v>0</v>
      </c>
      <c r="AL936" s="35">
        <v>0</v>
      </c>
      <c r="AM936" s="35">
        <v>0</v>
      </c>
      <c r="AN936" s="35">
        <v>0</v>
      </c>
      <c r="AO936" s="36" t="s">
        <v>2540</v>
      </c>
    </row>
    <row r="937" spans="1:41" s="5" customFormat="1" ht="31.5" x14ac:dyDescent="0.25">
      <c r="A937" s="30" t="s">
        <v>1594</v>
      </c>
      <c r="B937" s="47" t="s">
        <v>1625</v>
      </c>
      <c r="C937" s="77" t="s">
        <v>1626</v>
      </c>
      <c r="D937" s="42" t="s">
        <v>124</v>
      </c>
      <c r="E937" s="34">
        <v>2023</v>
      </c>
      <c r="F937" s="34">
        <v>2026</v>
      </c>
      <c r="G937" s="34" t="s">
        <v>55</v>
      </c>
      <c r="H937" s="35" t="s">
        <v>55</v>
      </c>
      <c r="I937" s="35" t="s">
        <v>55</v>
      </c>
      <c r="J937" s="35">
        <v>0</v>
      </c>
      <c r="K937" s="35">
        <v>63</v>
      </c>
      <c r="L937" s="35">
        <v>3</v>
      </c>
      <c r="M937" s="35">
        <v>60</v>
      </c>
      <c r="N937" s="35">
        <v>0</v>
      </c>
      <c r="O937" s="35">
        <v>0</v>
      </c>
      <c r="P937" s="35">
        <f>J937+AN937+AB937</f>
        <v>0</v>
      </c>
      <c r="Q937" s="35">
        <v>0</v>
      </c>
      <c r="R937" s="35">
        <f t="shared" si="331"/>
        <v>0</v>
      </c>
      <c r="S937" s="35">
        <v>0</v>
      </c>
      <c r="T937" s="35">
        <v>0</v>
      </c>
      <c r="U937" s="35" t="s">
        <v>55</v>
      </c>
      <c r="V937" s="35">
        <v>63</v>
      </c>
      <c r="W937" s="35" t="s">
        <v>55</v>
      </c>
      <c r="X937" s="35">
        <v>63</v>
      </c>
      <c r="Y937" s="35" t="s">
        <v>55</v>
      </c>
      <c r="Z937" s="35">
        <f t="shared" si="333"/>
        <v>0</v>
      </c>
      <c r="AA937" s="35">
        <v>0</v>
      </c>
      <c r="AB937" s="35">
        <v>0</v>
      </c>
      <c r="AC937" s="35">
        <v>0</v>
      </c>
      <c r="AD937" s="35">
        <v>0</v>
      </c>
      <c r="AE937" s="35">
        <v>0</v>
      </c>
      <c r="AF937" s="35">
        <v>0</v>
      </c>
      <c r="AG937" s="35">
        <v>0</v>
      </c>
      <c r="AH937" s="35">
        <v>0</v>
      </c>
      <c r="AI937" s="35">
        <v>0</v>
      </c>
      <c r="AJ937" s="35">
        <v>0</v>
      </c>
      <c r="AK937" s="35">
        <v>0</v>
      </c>
      <c r="AL937" s="35">
        <v>0</v>
      </c>
      <c r="AM937" s="35">
        <f t="shared" ref="AM937:AM968" si="335">AG937+AI937+AK937+AC937+AE937</f>
        <v>0</v>
      </c>
      <c r="AN937" s="35">
        <f t="shared" ref="AN937:AN968" si="336">AH937+AJ937+AL937+AD937+AF937</f>
        <v>0</v>
      </c>
      <c r="AO937" s="36" t="s">
        <v>2588</v>
      </c>
    </row>
    <row r="938" spans="1:41" s="5" customFormat="1" ht="47.25" x14ac:dyDescent="0.25">
      <c r="A938" s="30" t="s">
        <v>1594</v>
      </c>
      <c r="B938" s="47" t="s">
        <v>1627</v>
      </c>
      <c r="C938" s="71" t="s">
        <v>1628</v>
      </c>
      <c r="D938" s="42" t="s">
        <v>124</v>
      </c>
      <c r="E938" s="34">
        <v>2021</v>
      </c>
      <c r="F938" s="34">
        <v>2024</v>
      </c>
      <c r="G938" s="34" t="s">
        <v>55</v>
      </c>
      <c r="H938" s="35" t="s">
        <v>55</v>
      </c>
      <c r="I938" s="35" t="s">
        <v>55</v>
      </c>
      <c r="J938" s="35">
        <v>0</v>
      </c>
      <c r="K938" s="35">
        <v>86.757999999999996</v>
      </c>
      <c r="L938" s="35">
        <v>0</v>
      </c>
      <c r="M938" s="35">
        <v>86.057999999999993</v>
      </c>
      <c r="N938" s="35">
        <v>0</v>
      </c>
      <c r="O938" s="35">
        <v>0.7</v>
      </c>
      <c r="P938" s="35">
        <f>J938+AN938+AB938</f>
        <v>0</v>
      </c>
      <c r="Q938" s="35">
        <v>0</v>
      </c>
      <c r="R938" s="35">
        <f t="shared" si="331"/>
        <v>0</v>
      </c>
      <c r="S938" s="35">
        <v>0</v>
      </c>
      <c r="T938" s="35">
        <v>0</v>
      </c>
      <c r="U938" s="35" t="s">
        <v>55</v>
      </c>
      <c r="V938" s="35">
        <v>86.75800000000001</v>
      </c>
      <c r="W938" s="35" t="s">
        <v>55</v>
      </c>
      <c r="X938" s="35">
        <v>86.757999999999996</v>
      </c>
      <c r="Y938" s="35" t="s">
        <v>55</v>
      </c>
      <c r="Z938" s="35">
        <f t="shared" si="333"/>
        <v>0</v>
      </c>
      <c r="AA938" s="35">
        <v>0</v>
      </c>
      <c r="AB938" s="35">
        <v>0</v>
      </c>
      <c r="AC938" s="35">
        <v>0</v>
      </c>
      <c r="AD938" s="35">
        <v>0</v>
      </c>
      <c r="AE938" s="35">
        <v>23.772500000000001</v>
      </c>
      <c r="AF938" s="35">
        <v>0</v>
      </c>
      <c r="AG938" s="35">
        <v>24.985499999999998</v>
      </c>
      <c r="AH938" s="35">
        <v>0</v>
      </c>
      <c r="AI938" s="35">
        <v>20</v>
      </c>
      <c r="AJ938" s="35">
        <v>0</v>
      </c>
      <c r="AK938" s="35">
        <v>18</v>
      </c>
      <c r="AL938" s="35">
        <v>0</v>
      </c>
      <c r="AM938" s="35">
        <f t="shared" si="335"/>
        <v>86.75800000000001</v>
      </c>
      <c r="AN938" s="35">
        <f t="shared" si="336"/>
        <v>0</v>
      </c>
      <c r="AO938" s="36" t="s">
        <v>2566</v>
      </c>
    </row>
    <row r="939" spans="1:41" s="5" customFormat="1" ht="31.5" x14ac:dyDescent="0.25">
      <c r="A939" s="30" t="s">
        <v>1594</v>
      </c>
      <c r="B939" s="47" t="s">
        <v>1629</v>
      </c>
      <c r="C939" s="71" t="s">
        <v>1630</v>
      </c>
      <c r="D939" s="33" t="s">
        <v>97</v>
      </c>
      <c r="E939" s="34">
        <v>2020</v>
      </c>
      <c r="F939" s="34">
        <v>2020</v>
      </c>
      <c r="G939" s="34">
        <v>2020</v>
      </c>
      <c r="H939" s="35" t="s">
        <v>55</v>
      </c>
      <c r="I939" s="35" t="s">
        <v>55</v>
      </c>
      <c r="J939" s="35">
        <v>0</v>
      </c>
      <c r="K939" s="35">
        <v>0.57999999999999996</v>
      </c>
      <c r="L939" s="35">
        <v>0</v>
      </c>
      <c r="M939" s="35">
        <v>1.4067069999999959E-2</v>
      </c>
      <c r="N939" s="35">
        <v>0.56593293</v>
      </c>
      <c r="O939" s="35">
        <v>0</v>
      </c>
      <c r="P939" s="35">
        <f>J939+AN939+AB939</f>
        <v>0.57379444999999996</v>
      </c>
      <c r="Q939" s="35">
        <v>0</v>
      </c>
      <c r="R939" s="35">
        <f t="shared" si="331"/>
        <v>7.8615199999999552E-3</v>
      </c>
      <c r="S939" s="35">
        <v>0.56593293</v>
      </c>
      <c r="T939" s="35">
        <v>0</v>
      </c>
      <c r="U939" s="35" t="s">
        <v>55</v>
      </c>
      <c r="V939" s="35">
        <v>0.57999999999999996</v>
      </c>
      <c r="W939" s="35" t="s">
        <v>55</v>
      </c>
      <c r="X939" s="35">
        <v>0</v>
      </c>
      <c r="Y939" s="35" t="s">
        <v>55</v>
      </c>
      <c r="Z939" s="35">
        <f>AN939-AD939</f>
        <v>0</v>
      </c>
      <c r="AA939" s="35">
        <v>0</v>
      </c>
      <c r="AB939" s="35">
        <v>0</v>
      </c>
      <c r="AC939" s="35">
        <v>0.57999999999999996</v>
      </c>
      <c r="AD939" s="35">
        <v>0.57379444999999996</v>
      </c>
      <c r="AE939" s="35">
        <v>0</v>
      </c>
      <c r="AF939" s="35">
        <v>0</v>
      </c>
      <c r="AG939" s="35">
        <v>0</v>
      </c>
      <c r="AH939" s="35">
        <v>0</v>
      </c>
      <c r="AI939" s="35">
        <v>0</v>
      </c>
      <c r="AJ939" s="35">
        <v>0</v>
      </c>
      <c r="AK939" s="35">
        <v>0</v>
      </c>
      <c r="AL939" s="35">
        <v>0</v>
      </c>
      <c r="AM939" s="35">
        <f t="shared" si="335"/>
        <v>0.57999999999999996</v>
      </c>
      <c r="AN939" s="35">
        <f t="shared" si="336"/>
        <v>0.57379444999999996</v>
      </c>
      <c r="AO939" s="36" t="s">
        <v>2594</v>
      </c>
    </row>
    <row r="940" spans="1:41" s="5" customFormat="1" ht="47.25" x14ac:dyDescent="0.25">
      <c r="A940" s="30" t="s">
        <v>1594</v>
      </c>
      <c r="B940" s="47" t="s">
        <v>1631</v>
      </c>
      <c r="C940" s="71" t="s">
        <v>1632</v>
      </c>
      <c r="D940" s="33" t="s">
        <v>100</v>
      </c>
      <c r="E940" s="34">
        <v>2025</v>
      </c>
      <c r="F940" s="34">
        <v>2026</v>
      </c>
      <c r="G940" s="34" t="s">
        <v>55</v>
      </c>
      <c r="H940" s="35" t="s">
        <v>55</v>
      </c>
      <c r="I940" s="35" t="s">
        <v>55</v>
      </c>
      <c r="J940" s="35">
        <v>0</v>
      </c>
      <c r="K940" s="35">
        <v>27.071371670000001</v>
      </c>
      <c r="L940" s="35">
        <v>2.0928059999999999</v>
      </c>
      <c r="M940" s="35">
        <v>24.978565670000002</v>
      </c>
      <c r="N940" s="35">
        <v>0</v>
      </c>
      <c r="O940" s="35">
        <v>0</v>
      </c>
      <c r="P940" s="35">
        <f>J940+AN940+AB940</f>
        <v>0</v>
      </c>
      <c r="Q940" s="35">
        <v>0</v>
      </c>
      <c r="R940" s="35">
        <f t="shared" si="331"/>
        <v>0</v>
      </c>
      <c r="S940" s="35">
        <v>0</v>
      </c>
      <c r="T940" s="35">
        <v>0</v>
      </c>
      <c r="U940" s="35" t="s">
        <v>55</v>
      </c>
      <c r="V940" s="35">
        <v>27.071371670000001</v>
      </c>
      <c r="W940" s="35" t="s">
        <v>55</v>
      </c>
      <c r="X940" s="35">
        <v>27.071371670000001</v>
      </c>
      <c r="Y940" s="35" t="s">
        <v>55</v>
      </c>
      <c r="Z940" s="35">
        <f t="shared" ref="Z940:Z946" si="337">P940-J940-AB940-AD940</f>
        <v>0</v>
      </c>
      <c r="AA940" s="35">
        <v>0</v>
      </c>
      <c r="AB940" s="35">
        <v>0</v>
      </c>
      <c r="AC940" s="35">
        <v>0</v>
      </c>
      <c r="AD940" s="35">
        <v>0</v>
      </c>
      <c r="AE940" s="35">
        <v>0</v>
      </c>
      <c r="AF940" s="35">
        <v>0</v>
      </c>
      <c r="AG940" s="35">
        <v>0</v>
      </c>
      <c r="AH940" s="35">
        <v>0</v>
      </c>
      <c r="AI940" s="35">
        <v>0</v>
      </c>
      <c r="AJ940" s="35">
        <v>0</v>
      </c>
      <c r="AK940" s="35">
        <v>0</v>
      </c>
      <c r="AL940" s="35">
        <v>0</v>
      </c>
      <c r="AM940" s="35">
        <f t="shared" si="335"/>
        <v>0</v>
      </c>
      <c r="AN940" s="35">
        <f t="shared" si="336"/>
        <v>0</v>
      </c>
      <c r="AO940" s="36" t="s">
        <v>2588</v>
      </c>
    </row>
    <row r="941" spans="1:41" s="5" customFormat="1" ht="47.25" x14ac:dyDescent="0.25">
      <c r="A941" s="30" t="s">
        <v>1594</v>
      </c>
      <c r="B941" s="47" t="s">
        <v>1633</v>
      </c>
      <c r="C941" s="71" t="s">
        <v>1634</v>
      </c>
      <c r="D941" s="33" t="s">
        <v>100</v>
      </c>
      <c r="E941" s="34">
        <v>2024</v>
      </c>
      <c r="F941" s="34">
        <v>2026</v>
      </c>
      <c r="G941" s="34" t="s">
        <v>55</v>
      </c>
      <c r="H941" s="35" t="s">
        <v>55</v>
      </c>
      <c r="I941" s="35" t="s">
        <v>55</v>
      </c>
      <c r="J941" s="35">
        <v>0</v>
      </c>
      <c r="K941" s="35">
        <v>52.810659000000001</v>
      </c>
      <c r="L941" s="35">
        <v>2.1661250000000001</v>
      </c>
      <c r="M941" s="35">
        <v>50.644534</v>
      </c>
      <c r="N941" s="35">
        <v>0</v>
      </c>
      <c r="O941" s="35">
        <v>0</v>
      </c>
      <c r="P941" s="35">
        <f>J941+AN941+AB941</f>
        <v>0</v>
      </c>
      <c r="Q941" s="35">
        <v>0</v>
      </c>
      <c r="R941" s="35">
        <f t="shared" si="331"/>
        <v>0</v>
      </c>
      <c r="S941" s="35">
        <v>0</v>
      </c>
      <c r="T941" s="35">
        <v>0</v>
      </c>
      <c r="U941" s="35" t="s">
        <v>55</v>
      </c>
      <c r="V941" s="35">
        <v>52.810659000000001</v>
      </c>
      <c r="W941" s="35" t="s">
        <v>55</v>
      </c>
      <c r="X941" s="35">
        <v>52.810659000000001</v>
      </c>
      <c r="Y941" s="35" t="s">
        <v>55</v>
      </c>
      <c r="Z941" s="35">
        <f t="shared" si="337"/>
        <v>0</v>
      </c>
      <c r="AA941" s="35">
        <v>0</v>
      </c>
      <c r="AB941" s="35">
        <v>0</v>
      </c>
      <c r="AC941" s="35">
        <v>0</v>
      </c>
      <c r="AD941" s="35">
        <v>0</v>
      </c>
      <c r="AE941" s="35">
        <v>0</v>
      </c>
      <c r="AF941" s="35">
        <v>0</v>
      </c>
      <c r="AG941" s="35">
        <v>0</v>
      </c>
      <c r="AH941" s="35">
        <v>0</v>
      </c>
      <c r="AI941" s="35">
        <v>0</v>
      </c>
      <c r="AJ941" s="35">
        <v>0</v>
      </c>
      <c r="AK941" s="35">
        <v>2.1661250000000001</v>
      </c>
      <c r="AL941" s="35">
        <v>0</v>
      </c>
      <c r="AM941" s="35">
        <f t="shared" si="335"/>
        <v>2.1661250000000001</v>
      </c>
      <c r="AN941" s="35">
        <f t="shared" si="336"/>
        <v>0</v>
      </c>
      <c r="AO941" s="36" t="s">
        <v>2566</v>
      </c>
    </row>
    <row r="942" spans="1:41" s="5" customFormat="1" ht="31.5" x14ac:dyDescent="0.25">
      <c r="A942" s="30" t="s">
        <v>1594</v>
      </c>
      <c r="B942" s="47" t="s">
        <v>1635</v>
      </c>
      <c r="C942" s="71" t="s">
        <v>1636</v>
      </c>
      <c r="D942" s="33" t="s">
        <v>100</v>
      </c>
      <c r="E942" s="34">
        <v>2024</v>
      </c>
      <c r="F942" s="34">
        <v>2026</v>
      </c>
      <c r="G942" s="34">
        <v>2026</v>
      </c>
      <c r="H942" s="35" t="s">
        <v>55</v>
      </c>
      <c r="I942" s="35" t="s">
        <v>55</v>
      </c>
      <c r="J942" s="35">
        <v>0</v>
      </c>
      <c r="K942" s="35">
        <v>23.836251670000003</v>
      </c>
      <c r="L942" s="35">
        <v>1.106997</v>
      </c>
      <c r="M942" s="35">
        <v>22.729254670000003</v>
      </c>
      <c r="N942" s="35">
        <v>0</v>
      </c>
      <c r="O942" s="35">
        <v>0</v>
      </c>
      <c r="P942" s="35">
        <v>23.836251670000003</v>
      </c>
      <c r="Q942" s="35">
        <v>1.106997</v>
      </c>
      <c r="R942" s="35">
        <f t="shared" si="331"/>
        <v>22.729254670000003</v>
      </c>
      <c r="S942" s="35">
        <v>0</v>
      </c>
      <c r="T942" s="35">
        <v>0</v>
      </c>
      <c r="U942" s="35" t="s">
        <v>55</v>
      </c>
      <c r="V942" s="35">
        <v>23.836251669999999</v>
      </c>
      <c r="W942" s="35" t="s">
        <v>55</v>
      </c>
      <c r="X942" s="35">
        <v>23.836251670000003</v>
      </c>
      <c r="Y942" s="35" t="s">
        <v>55</v>
      </c>
      <c r="Z942" s="35">
        <f t="shared" si="337"/>
        <v>23.836251670000003</v>
      </c>
      <c r="AA942" s="35">
        <v>0</v>
      </c>
      <c r="AB942" s="35">
        <v>0</v>
      </c>
      <c r="AC942" s="35">
        <v>0</v>
      </c>
      <c r="AD942" s="35">
        <v>0</v>
      </c>
      <c r="AE942" s="35">
        <v>0</v>
      </c>
      <c r="AF942" s="35">
        <v>0</v>
      </c>
      <c r="AG942" s="35">
        <v>0</v>
      </c>
      <c r="AH942" s="35">
        <v>0</v>
      </c>
      <c r="AI942" s="35">
        <v>0</v>
      </c>
      <c r="AJ942" s="35">
        <v>0</v>
      </c>
      <c r="AK942" s="35">
        <v>1.106997</v>
      </c>
      <c r="AL942" s="35">
        <v>1.106997</v>
      </c>
      <c r="AM942" s="35">
        <f t="shared" si="335"/>
        <v>1.106997</v>
      </c>
      <c r="AN942" s="35">
        <f t="shared" si="336"/>
        <v>1.106997</v>
      </c>
      <c r="AO942" s="36" t="s">
        <v>2539</v>
      </c>
    </row>
    <row r="943" spans="1:41" s="5" customFormat="1" ht="31.5" x14ac:dyDescent="0.25">
      <c r="A943" s="30" t="s">
        <v>1594</v>
      </c>
      <c r="B943" s="47" t="s">
        <v>1637</v>
      </c>
      <c r="C943" s="71" t="s">
        <v>1638</v>
      </c>
      <c r="D943" s="42" t="s">
        <v>124</v>
      </c>
      <c r="E943" s="34">
        <v>2024</v>
      </c>
      <c r="F943" s="34">
        <v>2026</v>
      </c>
      <c r="G943" s="34" t="s">
        <v>55</v>
      </c>
      <c r="H943" s="35" t="s">
        <v>55</v>
      </c>
      <c r="I943" s="35" t="s">
        <v>55</v>
      </c>
      <c r="J943" s="35">
        <v>0</v>
      </c>
      <c r="K943" s="35">
        <v>43.094166420000001</v>
      </c>
      <c r="L943" s="35">
        <v>3</v>
      </c>
      <c r="M943" s="35">
        <v>40.094166420000001</v>
      </c>
      <c r="N943" s="35">
        <v>0</v>
      </c>
      <c r="O943" s="35">
        <v>0</v>
      </c>
      <c r="P943" s="35">
        <f t="shared" ref="P943:P951" si="338">J943+AN943+AB943</f>
        <v>0</v>
      </c>
      <c r="Q943" s="35">
        <v>0</v>
      </c>
      <c r="R943" s="35">
        <f t="shared" si="331"/>
        <v>0</v>
      </c>
      <c r="S943" s="35">
        <v>0</v>
      </c>
      <c r="T943" s="35">
        <v>0</v>
      </c>
      <c r="U943" s="35" t="s">
        <v>55</v>
      </c>
      <c r="V943" s="35">
        <v>43.094166420000001</v>
      </c>
      <c r="W943" s="35" t="s">
        <v>55</v>
      </c>
      <c r="X943" s="35">
        <v>43.094166420000001</v>
      </c>
      <c r="Y943" s="35" t="s">
        <v>55</v>
      </c>
      <c r="Z943" s="35">
        <f t="shared" si="337"/>
        <v>0</v>
      </c>
      <c r="AA943" s="35">
        <v>0</v>
      </c>
      <c r="AB943" s="35">
        <v>0</v>
      </c>
      <c r="AC943" s="35">
        <v>0</v>
      </c>
      <c r="AD943" s="35">
        <v>0</v>
      </c>
      <c r="AE943" s="35">
        <v>0</v>
      </c>
      <c r="AF943" s="35">
        <v>0</v>
      </c>
      <c r="AG943" s="35">
        <v>0</v>
      </c>
      <c r="AH943" s="35">
        <v>0</v>
      </c>
      <c r="AI943" s="35">
        <v>0</v>
      </c>
      <c r="AJ943" s="35">
        <v>0</v>
      </c>
      <c r="AK943" s="35">
        <v>3</v>
      </c>
      <c r="AL943" s="35">
        <v>0</v>
      </c>
      <c r="AM943" s="35">
        <f t="shared" si="335"/>
        <v>3</v>
      </c>
      <c r="AN943" s="35">
        <f t="shared" si="336"/>
        <v>0</v>
      </c>
      <c r="AO943" s="36" t="s">
        <v>2588</v>
      </c>
    </row>
    <row r="944" spans="1:41" s="5" customFormat="1" ht="63" x14ac:dyDescent="0.25">
      <c r="A944" s="30" t="s">
        <v>1594</v>
      </c>
      <c r="B944" s="47" t="s">
        <v>1639</v>
      </c>
      <c r="C944" s="71" t="s">
        <v>1640</v>
      </c>
      <c r="D944" s="33" t="s">
        <v>97</v>
      </c>
      <c r="E944" s="34">
        <v>2020</v>
      </c>
      <c r="F944" s="34">
        <v>2020</v>
      </c>
      <c r="G944" s="34" t="s">
        <v>55</v>
      </c>
      <c r="H944" s="35" t="s">
        <v>55</v>
      </c>
      <c r="I944" s="35" t="s">
        <v>55</v>
      </c>
      <c r="J944" s="35">
        <v>0</v>
      </c>
      <c r="K944" s="35">
        <v>0.2623566</v>
      </c>
      <c r="L944" s="35">
        <v>0</v>
      </c>
      <c r="M944" s="35">
        <v>0.2623566</v>
      </c>
      <c r="N944" s="35">
        <v>0</v>
      </c>
      <c r="O944" s="35">
        <v>0</v>
      </c>
      <c r="P944" s="35">
        <f t="shared" si="338"/>
        <v>0.23174019999999998</v>
      </c>
      <c r="Q944" s="35">
        <v>0</v>
      </c>
      <c r="R944" s="35">
        <f t="shared" si="331"/>
        <v>0.23174019999999998</v>
      </c>
      <c r="S944" s="35">
        <v>0</v>
      </c>
      <c r="T944" s="35">
        <v>0</v>
      </c>
      <c r="U944" s="35" t="s">
        <v>55</v>
      </c>
      <c r="V944" s="35">
        <v>0.2623566</v>
      </c>
      <c r="W944" s="35" t="s">
        <v>55</v>
      </c>
      <c r="X944" s="35">
        <v>0</v>
      </c>
      <c r="Y944" s="35" t="s">
        <v>55</v>
      </c>
      <c r="Z944" s="35">
        <f t="shared" si="337"/>
        <v>0</v>
      </c>
      <c r="AA944" s="35">
        <v>0</v>
      </c>
      <c r="AB944" s="35">
        <v>0</v>
      </c>
      <c r="AC944" s="35">
        <v>0.2623566</v>
      </c>
      <c r="AD944" s="35">
        <v>0.23174019999999998</v>
      </c>
      <c r="AE944" s="35">
        <v>0</v>
      </c>
      <c r="AF944" s="35">
        <v>0</v>
      </c>
      <c r="AG944" s="35">
        <v>0</v>
      </c>
      <c r="AH944" s="35">
        <v>0</v>
      </c>
      <c r="AI944" s="35">
        <v>0</v>
      </c>
      <c r="AJ944" s="35">
        <v>0</v>
      </c>
      <c r="AK944" s="35">
        <v>0</v>
      </c>
      <c r="AL944" s="35">
        <v>0</v>
      </c>
      <c r="AM944" s="35">
        <f t="shared" si="335"/>
        <v>0.2623566</v>
      </c>
      <c r="AN944" s="35">
        <f t="shared" si="336"/>
        <v>0.23174019999999998</v>
      </c>
      <c r="AO944" s="36" t="s">
        <v>2565</v>
      </c>
    </row>
    <row r="945" spans="1:41" s="5" customFormat="1" ht="47.25" x14ac:dyDescent="0.25">
      <c r="A945" s="30" t="s">
        <v>1594</v>
      </c>
      <c r="B945" s="47" t="s">
        <v>1641</v>
      </c>
      <c r="C945" s="71" t="s">
        <v>1642</v>
      </c>
      <c r="D945" s="42" t="s">
        <v>124</v>
      </c>
      <c r="E945" s="34">
        <v>2021</v>
      </c>
      <c r="F945" s="34">
        <v>2021</v>
      </c>
      <c r="G945" s="34" t="s">
        <v>55</v>
      </c>
      <c r="H945" s="35" t="s">
        <v>55</v>
      </c>
      <c r="I945" s="35" t="s">
        <v>55</v>
      </c>
      <c r="J945" s="35">
        <v>0</v>
      </c>
      <c r="K945" s="35">
        <v>0.27363789999999999</v>
      </c>
      <c r="L945" s="35">
        <v>0</v>
      </c>
      <c r="M945" s="35">
        <v>0.27363789999999999</v>
      </c>
      <c r="N945" s="35">
        <v>0</v>
      </c>
      <c r="O945" s="35">
        <v>0</v>
      </c>
      <c r="P945" s="35">
        <f t="shared" si="338"/>
        <v>0</v>
      </c>
      <c r="Q945" s="35">
        <v>0</v>
      </c>
      <c r="R945" s="35">
        <f t="shared" si="331"/>
        <v>0</v>
      </c>
      <c r="S945" s="35">
        <v>0</v>
      </c>
      <c r="T945" s="35">
        <v>0</v>
      </c>
      <c r="U945" s="35" t="s">
        <v>55</v>
      </c>
      <c r="V945" s="35">
        <v>0.27363789999999999</v>
      </c>
      <c r="W945" s="35" t="s">
        <v>55</v>
      </c>
      <c r="X945" s="35">
        <v>0.27363789999999999</v>
      </c>
      <c r="Y945" s="35" t="s">
        <v>55</v>
      </c>
      <c r="Z945" s="35">
        <f t="shared" si="337"/>
        <v>0</v>
      </c>
      <c r="AA945" s="35">
        <v>0</v>
      </c>
      <c r="AB945" s="35">
        <v>0</v>
      </c>
      <c r="AC945" s="35">
        <v>0</v>
      </c>
      <c r="AD945" s="35">
        <v>0</v>
      </c>
      <c r="AE945" s="35">
        <v>0.27363789999999999</v>
      </c>
      <c r="AF945" s="35">
        <v>0</v>
      </c>
      <c r="AG945" s="35">
        <v>0</v>
      </c>
      <c r="AH945" s="35">
        <v>0</v>
      </c>
      <c r="AI945" s="35">
        <v>0</v>
      </c>
      <c r="AJ945" s="35">
        <v>0</v>
      </c>
      <c r="AK945" s="35">
        <v>0</v>
      </c>
      <c r="AL945" s="35">
        <v>0</v>
      </c>
      <c r="AM945" s="35">
        <f t="shared" si="335"/>
        <v>0.27363789999999999</v>
      </c>
      <c r="AN945" s="35">
        <f t="shared" si="336"/>
        <v>0</v>
      </c>
      <c r="AO945" s="36" t="s">
        <v>2566</v>
      </c>
    </row>
    <row r="946" spans="1:41" s="5" customFormat="1" ht="63" x14ac:dyDescent="0.25">
      <c r="A946" s="30" t="s">
        <v>1594</v>
      </c>
      <c r="B946" s="47" t="s">
        <v>1643</v>
      </c>
      <c r="C946" s="71" t="s">
        <v>1644</v>
      </c>
      <c r="D946" s="42" t="s">
        <v>97</v>
      </c>
      <c r="E946" s="34">
        <v>2020</v>
      </c>
      <c r="F946" s="34">
        <v>2020</v>
      </c>
      <c r="G946" s="34" t="s">
        <v>55</v>
      </c>
      <c r="H946" s="35" t="s">
        <v>55</v>
      </c>
      <c r="I946" s="35" t="s">
        <v>55</v>
      </c>
      <c r="J946" s="35">
        <v>0</v>
      </c>
      <c r="K946" s="35">
        <v>0.10090640000000001</v>
      </c>
      <c r="L946" s="35">
        <v>0</v>
      </c>
      <c r="M946" s="35">
        <v>0.10090640000000001</v>
      </c>
      <c r="N946" s="35">
        <v>0</v>
      </c>
      <c r="O946" s="35">
        <v>0</v>
      </c>
      <c r="P946" s="35">
        <f t="shared" si="338"/>
        <v>0.12196752999999999</v>
      </c>
      <c r="Q946" s="35">
        <v>0</v>
      </c>
      <c r="R946" s="35">
        <f t="shared" si="331"/>
        <v>0.12196752999999999</v>
      </c>
      <c r="S946" s="35">
        <v>0</v>
      </c>
      <c r="T946" s="35">
        <v>0</v>
      </c>
      <c r="U946" s="35" t="s">
        <v>55</v>
      </c>
      <c r="V946" s="35">
        <v>0.10090640000000001</v>
      </c>
      <c r="W946" s="35" t="s">
        <v>55</v>
      </c>
      <c r="X946" s="35">
        <v>0</v>
      </c>
      <c r="Y946" s="35" t="s">
        <v>55</v>
      </c>
      <c r="Z946" s="35">
        <f t="shared" si="337"/>
        <v>0</v>
      </c>
      <c r="AA946" s="35">
        <v>0</v>
      </c>
      <c r="AB946" s="35">
        <v>0</v>
      </c>
      <c r="AC946" s="35">
        <v>0.10090640000000001</v>
      </c>
      <c r="AD946" s="35">
        <v>0.12196752999999999</v>
      </c>
      <c r="AE946" s="35">
        <v>0</v>
      </c>
      <c r="AF946" s="35">
        <v>0</v>
      </c>
      <c r="AG946" s="35">
        <v>0</v>
      </c>
      <c r="AH946" s="35">
        <v>0</v>
      </c>
      <c r="AI946" s="35">
        <v>0</v>
      </c>
      <c r="AJ946" s="35">
        <v>0</v>
      </c>
      <c r="AK946" s="35">
        <v>0</v>
      </c>
      <c r="AL946" s="35">
        <v>0</v>
      </c>
      <c r="AM946" s="35">
        <f t="shared" si="335"/>
        <v>0.10090640000000001</v>
      </c>
      <c r="AN946" s="35">
        <f t="shared" si="336"/>
        <v>0.12196752999999999</v>
      </c>
      <c r="AO946" s="36" t="s">
        <v>2565</v>
      </c>
    </row>
    <row r="947" spans="1:41" s="5" customFormat="1" ht="31.5" x14ac:dyDescent="0.25">
      <c r="A947" s="30" t="s">
        <v>1594</v>
      </c>
      <c r="B947" s="47" t="s">
        <v>1645</v>
      </c>
      <c r="C947" s="71" t="s">
        <v>1646</v>
      </c>
      <c r="D947" s="33" t="s">
        <v>97</v>
      </c>
      <c r="E947" s="34">
        <v>2020</v>
      </c>
      <c r="F947" s="34">
        <v>2020</v>
      </c>
      <c r="G947" s="34">
        <v>2020</v>
      </c>
      <c r="H947" s="35" t="s">
        <v>55</v>
      </c>
      <c r="I947" s="35" t="s">
        <v>55</v>
      </c>
      <c r="J947" s="35">
        <v>0</v>
      </c>
      <c r="K947" s="35">
        <v>3.5390000000000001</v>
      </c>
      <c r="L947" s="35">
        <v>0</v>
      </c>
      <c r="M947" s="35">
        <v>3.5390000000000001</v>
      </c>
      <c r="N947" s="35">
        <v>0</v>
      </c>
      <c r="O947" s="35">
        <v>0</v>
      </c>
      <c r="P947" s="35">
        <f t="shared" si="338"/>
        <v>3.9758650499999999</v>
      </c>
      <c r="Q947" s="35">
        <v>0</v>
      </c>
      <c r="R947" s="35">
        <f t="shared" si="331"/>
        <v>3.9758650499999999</v>
      </c>
      <c r="S947" s="35">
        <v>0</v>
      </c>
      <c r="T947" s="35">
        <v>0</v>
      </c>
      <c r="U947" s="35" t="s">
        <v>55</v>
      </c>
      <c r="V947" s="35">
        <v>3.5390000000000001</v>
      </c>
      <c r="W947" s="35" t="s">
        <v>55</v>
      </c>
      <c r="X947" s="35">
        <v>0</v>
      </c>
      <c r="Y947" s="35" t="s">
        <v>55</v>
      </c>
      <c r="Z947" s="35">
        <f>AN947-AD947</f>
        <v>0</v>
      </c>
      <c r="AA947" s="35">
        <v>0</v>
      </c>
      <c r="AB947" s="35">
        <v>0</v>
      </c>
      <c r="AC947" s="35">
        <v>3.5390000000000001</v>
      </c>
      <c r="AD947" s="35">
        <v>3.9758650499999999</v>
      </c>
      <c r="AE947" s="35">
        <v>0</v>
      </c>
      <c r="AF947" s="35">
        <v>0</v>
      </c>
      <c r="AG947" s="35">
        <v>0</v>
      </c>
      <c r="AH947" s="35">
        <v>0</v>
      </c>
      <c r="AI947" s="35">
        <v>0</v>
      </c>
      <c r="AJ947" s="35">
        <v>0</v>
      </c>
      <c r="AK947" s="35">
        <v>0</v>
      </c>
      <c r="AL947" s="35">
        <v>0</v>
      </c>
      <c r="AM947" s="35">
        <f t="shared" si="335"/>
        <v>3.5390000000000001</v>
      </c>
      <c r="AN947" s="35">
        <f t="shared" si="336"/>
        <v>3.9758650499999999</v>
      </c>
      <c r="AO947" s="36" t="s">
        <v>2594</v>
      </c>
    </row>
    <row r="948" spans="1:41" s="5" customFormat="1" ht="31.5" x14ac:dyDescent="0.25">
      <c r="A948" s="30" t="s">
        <v>1594</v>
      </c>
      <c r="B948" s="47" t="s">
        <v>1647</v>
      </c>
      <c r="C948" s="71" t="s">
        <v>1648</v>
      </c>
      <c r="D948" s="33" t="s">
        <v>97</v>
      </c>
      <c r="E948" s="34">
        <v>2020</v>
      </c>
      <c r="F948" s="34">
        <v>2020</v>
      </c>
      <c r="G948" s="34">
        <v>2020</v>
      </c>
      <c r="H948" s="35" t="s">
        <v>55</v>
      </c>
      <c r="I948" s="35" t="s">
        <v>55</v>
      </c>
      <c r="J948" s="35">
        <v>0</v>
      </c>
      <c r="K948" s="35">
        <v>1.22</v>
      </c>
      <c r="L948" s="35">
        <v>0</v>
      </c>
      <c r="M948" s="35">
        <v>1.22</v>
      </c>
      <c r="N948" s="35">
        <v>0</v>
      </c>
      <c r="O948" s="35">
        <v>0</v>
      </c>
      <c r="P948" s="35">
        <f t="shared" si="338"/>
        <v>1.19451493</v>
      </c>
      <c r="Q948" s="35">
        <v>0</v>
      </c>
      <c r="R948" s="35">
        <f t="shared" si="331"/>
        <v>1.19451493</v>
      </c>
      <c r="S948" s="35">
        <v>0</v>
      </c>
      <c r="T948" s="35">
        <v>0</v>
      </c>
      <c r="U948" s="35" t="s">
        <v>55</v>
      </c>
      <c r="V948" s="35">
        <v>1.22</v>
      </c>
      <c r="W948" s="35" t="s">
        <v>55</v>
      </c>
      <c r="X948" s="35">
        <v>0</v>
      </c>
      <c r="Y948" s="35" t="s">
        <v>55</v>
      </c>
      <c r="Z948" s="35">
        <f>AN948-AD948</f>
        <v>0</v>
      </c>
      <c r="AA948" s="35">
        <v>0</v>
      </c>
      <c r="AB948" s="35">
        <v>0</v>
      </c>
      <c r="AC948" s="35">
        <v>1.22</v>
      </c>
      <c r="AD948" s="35">
        <v>1.19451493</v>
      </c>
      <c r="AE948" s="35">
        <v>0</v>
      </c>
      <c r="AF948" s="35">
        <v>0</v>
      </c>
      <c r="AG948" s="35">
        <v>0</v>
      </c>
      <c r="AH948" s="35">
        <v>0</v>
      </c>
      <c r="AI948" s="35">
        <v>0</v>
      </c>
      <c r="AJ948" s="35">
        <v>0</v>
      </c>
      <c r="AK948" s="35">
        <v>0</v>
      </c>
      <c r="AL948" s="35">
        <v>0</v>
      </c>
      <c r="AM948" s="35">
        <f t="shared" si="335"/>
        <v>1.22</v>
      </c>
      <c r="AN948" s="35">
        <f t="shared" si="336"/>
        <v>1.19451493</v>
      </c>
      <c r="AO948" s="36" t="s">
        <v>2594</v>
      </c>
    </row>
    <row r="949" spans="1:41" s="5" customFormat="1" ht="31.5" x14ac:dyDescent="0.25">
      <c r="A949" s="30" t="s">
        <v>1594</v>
      </c>
      <c r="B949" s="47" t="s">
        <v>1649</v>
      </c>
      <c r="C949" s="71" t="s">
        <v>1650</v>
      </c>
      <c r="D949" s="61" t="s">
        <v>115</v>
      </c>
      <c r="E949" s="34">
        <v>2020</v>
      </c>
      <c r="F949" s="34">
        <v>2024</v>
      </c>
      <c r="G949" s="34">
        <v>2024</v>
      </c>
      <c r="H949" s="35" t="s">
        <v>55</v>
      </c>
      <c r="I949" s="35" t="s">
        <v>55</v>
      </c>
      <c r="J949" s="35">
        <v>0</v>
      </c>
      <c r="K949" s="35">
        <v>3.2</v>
      </c>
      <c r="L949" s="35">
        <v>0</v>
      </c>
      <c r="M949" s="35">
        <v>3.2</v>
      </c>
      <c r="N949" s="35">
        <v>0</v>
      </c>
      <c r="O949" s="35">
        <v>0</v>
      </c>
      <c r="P949" s="35">
        <f t="shared" si="338"/>
        <v>2.9249779399999998</v>
      </c>
      <c r="Q949" s="35">
        <v>0</v>
      </c>
      <c r="R949" s="35">
        <f t="shared" si="331"/>
        <v>2.9249779399999998</v>
      </c>
      <c r="S949" s="35">
        <v>0</v>
      </c>
      <c r="T949" s="35">
        <v>0</v>
      </c>
      <c r="U949" s="35" t="s">
        <v>55</v>
      </c>
      <c r="V949" s="35">
        <v>3.2</v>
      </c>
      <c r="W949" s="35" t="s">
        <v>55</v>
      </c>
      <c r="X949" s="35">
        <v>2.4000000000000004</v>
      </c>
      <c r="Y949" s="35" t="s">
        <v>55</v>
      </c>
      <c r="Z949" s="35">
        <f>AN949-AD949</f>
        <v>2.4</v>
      </c>
      <c r="AA949" s="35">
        <v>0</v>
      </c>
      <c r="AB949" s="35">
        <v>0</v>
      </c>
      <c r="AC949" s="35">
        <v>0.8</v>
      </c>
      <c r="AD949" s="35">
        <v>0.52497793999999998</v>
      </c>
      <c r="AE949" s="35">
        <v>0.75</v>
      </c>
      <c r="AF949" s="35">
        <v>0.75000000000000011</v>
      </c>
      <c r="AG949" s="35">
        <v>0.9</v>
      </c>
      <c r="AH949" s="35">
        <v>0.9</v>
      </c>
      <c r="AI949" s="35">
        <v>0</v>
      </c>
      <c r="AJ949" s="35">
        <v>0</v>
      </c>
      <c r="AK949" s="35">
        <v>0.75</v>
      </c>
      <c r="AL949" s="35">
        <v>0.75</v>
      </c>
      <c r="AM949" s="35">
        <f t="shared" si="335"/>
        <v>3.2</v>
      </c>
      <c r="AN949" s="35">
        <f t="shared" si="336"/>
        <v>2.9249779399999998</v>
      </c>
      <c r="AO949" s="36" t="s">
        <v>2594</v>
      </c>
    </row>
    <row r="950" spans="1:41" s="5" customFormat="1" ht="31.5" x14ac:dyDescent="0.25">
      <c r="A950" s="30" t="s">
        <v>1594</v>
      </c>
      <c r="B950" s="47" t="s">
        <v>1651</v>
      </c>
      <c r="C950" s="71" t="s">
        <v>1652</v>
      </c>
      <c r="D950" s="33" t="s">
        <v>100</v>
      </c>
      <c r="E950" s="34">
        <v>2021</v>
      </c>
      <c r="F950" s="34">
        <v>2021</v>
      </c>
      <c r="G950" s="34">
        <v>2022</v>
      </c>
      <c r="H950" s="35" t="s">
        <v>55</v>
      </c>
      <c r="I950" s="35" t="s">
        <v>55</v>
      </c>
      <c r="J950" s="35">
        <v>0</v>
      </c>
      <c r="K950" s="35">
        <v>6.9</v>
      </c>
      <c r="L950" s="35">
        <v>1.5814999999999999E-2</v>
      </c>
      <c r="M950" s="35">
        <v>6.8841850000000004</v>
      </c>
      <c r="N950" s="35">
        <v>0</v>
      </c>
      <c r="O950" s="35">
        <v>0</v>
      </c>
      <c r="P950" s="35">
        <f t="shared" si="338"/>
        <v>6.9</v>
      </c>
      <c r="Q950" s="35">
        <v>1.5814999999999999E-2</v>
      </c>
      <c r="R950" s="35">
        <f t="shared" si="331"/>
        <v>6.8841850000000004</v>
      </c>
      <c r="S950" s="35">
        <v>0</v>
      </c>
      <c r="T950" s="35">
        <v>0</v>
      </c>
      <c r="U950" s="35" t="s">
        <v>55</v>
      </c>
      <c r="V950" s="35">
        <v>6.9</v>
      </c>
      <c r="W950" s="35" t="s">
        <v>55</v>
      </c>
      <c r="X950" s="35">
        <v>6.9</v>
      </c>
      <c r="Y950" s="35" t="s">
        <v>55</v>
      </c>
      <c r="Z950" s="35">
        <f>AN950-AD950</f>
        <v>6.9</v>
      </c>
      <c r="AA950" s="35">
        <v>0</v>
      </c>
      <c r="AB950" s="35">
        <v>0</v>
      </c>
      <c r="AC950" s="35">
        <v>0</v>
      </c>
      <c r="AD950" s="35">
        <v>0</v>
      </c>
      <c r="AE950" s="35">
        <v>6.9</v>
      </c>
      <c r="AF950" s="35">
        <v>6.9</v>
      </c>
      <c r="AG950" s="35">
        <v>0</v>
      </c>
      <c r="AH950" s="35">
        <v>0</v>
      </c>
      <c r="AI950" s="35">
        <v>0</v>
      </c>
      <c r="AJ950" s="35">
        <v>0</v>
      </c>
      <c r="AK950" s="35">
        <v>0</v>
      </c>
      <c r="AL950" s="35">
        <v>0</v>
      </c>
      <c r="AM950" s="35">
        <f t="shared" si="335"/>
        <v>6.9</v>
      </c>
      <c r="AN950" s="35">
        <f t="shared" si="336"/>
        <v>6.9</v>
      </c>
      <c r="AO950" s="36" t="s">
        <v>2572</v>
      </c>
    </row>
    <row r="951" spans="1:41" s="5" customFormat="1" ht="31.5" x14ac:dyDescent="0.25">
      <c r="A951" s="30" t="s">
        <v>1594</v>
      </c>
      <c r="B951" s="47" t="s">
        <v>1653</v>
      </c>
      <c r="C951" s="53" t="s">
        <v>1654</v>
      </c>
      <c r="D951" s="42" t="s">
        <v>124</v>
      </c>
      <c r="E951" s="43">
        <v>2021</v>
      </c>
      <c r="F951" s="43">
        <v>2024</v>
      </c>
      <c r="G951" s="43">
        <v>2024</v>
      </c>
      <c r="H951" s="35" t="s">
        <v>55</v>
      </c>
      <c r="I951" s="35" t="s">
        <v>55</v>
      </c>
      <c r="J951" s="35">
        <v>0</v>
      </c>
      <c r="K951" s="35">
        <v>18.5</v>
      </c>
      <c r="L951" s="35">
        <v>0</v>
      </c>
      <c r="M951" s="35">
        <v>18.5</v>
      </c>
      <c r="N951" s="35">
        <v>0</v>
      </c>
      <c r="O951" s="35">
        <v>0</v>
      </c>
      <c r="P951" s="35">
        <f t="shared" si="338"/>
        <v>18.499057560000001</v>
      </c>
      <c r="Q951" s="35">
        <v>0</v>
      </c>
      <c r="R951" s="35">
        <f t="shared" si="331"/>
        <v>18.499057560000001</v>
      </c>
      <c r="S951" s="35">
        <v>0</v>
      </c>
      <c r="T951" s="35">
        <v>0</v>
      </c>
      <c r="U951" s="35" t="s">
        <v>55</v>
      </c>
      <c r="V951" s="35">
        <v>0</v>
      </c>
      <c r="W951" s="35" t="s">
        <v>55</v>
      </c>
      <c r="X951" s="35">
        <v>18.5</v>
      </c>
      <c r="Y951" s="35" t="s">
        <v>55</v>
      </c>
      <c r="Z951" s="35">
        <f>AN951-AD951</f>
        <v>18.499057560000001</v>
      </c>
      <c r="AA951" s="35">
        <v>0</v>
      </c>
      <c r="AB951" s="35">
        <v>0</v>
      </c>
      <c r="AC951" s="35">
        <v>0</v>
      </c>
      <c r="AD951" s="35">
        <v>0</v>
      </c>
      <c r="AE951" s="35">
        <v>1.5</v>
      </c>
      <c r="AF951" s="35">
        <v>1.49905756</v>
      </c>
      <c r="AG951" s="35">
        <v>0</v>
      </c>
      <c r="AH951" s="35">
        <v>0</v>
      </c>
      <c r="AI951" s="35">
        <v>17</v>
      </c>
      <c r="AJ951" s="35">
        <v>17</v>
      </c>
      <c r="AK951" s="35">
        <v>0</v>
      </c>
      <c r="AL951" s="35">
        <v>0</v>
      </c>
      <c r="AM951" s="35">
        <f t="shared" si="335"/>
        <v>18.5</v>
      </c>
      <c r="AN951" s="35">
        <f t="shared" si="336"/>
        <v>18.499057560000001</v>
      </c>
      <c r="AO951" s="36" t="s">
        <v>2640</v>
      </c>
    </row>
    <row r="952" spans="1:41" s="5" customFormat="1" ht="44.25" customHeight="1" x14ac:dyDescent="0.25">
      <c r="A952" s="30" t="s">
        <v>1594</v>
      </c>
      <c r="B952" s="47" t="s">
        <v>1655</v>
      </c>
      <c r="C952" s="53" t="s">
        <v>1656</v>
      </c>
      <c r="D952" s="42" t="s">
        <v>124</v>
      </c>
      <c r="E952" s="43">
        <v>2023</v>
      </c>
      <c r="F952" s="43">
        <v>2026</v>
      </c>
      <c r="G952" s="43">
        <v>2026</v>
      </c>
      <c r="H952" s="35" t="s">
        <v>55</v>
      </c>
      <c r="I952" s="35" t="s">
        <v>55</v>
      </c>
      <c r="J952" s="35">
        <v>0</v>
      </c>
      <c r="K952" s="35">
        <v>30</v>
      </c>
      <c r="L952" s="35">
        <v>0</v>
      </c>
      <c r="M952" s="35">
        <v>30</v>
      </c>
      <c r="N952" s="35">
        <v>0</v>
      </c>
      <c r="O952" s="35">
        <v>0</v>
      </c>
      <c r="P952" s="35">
        <v>30</v>
      </c>
      <c r="Q952" s="35">
        <v>0</v>
      </c>
      <c r="R952" s="35">
        <f t="shared" si="331"/>
        <v>30</v>
      </c>
      <c r="S952" s="35">
        <v>0</v>
      </c>
      <c r="T952" s="35">
        <v>0</v>
      </c>
      <c r="U952" s="35" t="s">
        <v>55</v>
      </c>
      <c r="V952" s="35">
        <v>0</v>
      </c>
      <c r="W952" s="35" t="s">
        <v>55</v>
      </c>
      <c r="X952" s="35">
        <v>30</v>
      </c>
      <c r="Y952" s="35" t="s">
        <v>55</v>
      </c>
      <c r="Z952" s="35">
        <f>P952-J952-AB952-AD952</f>
        <v>30</v>
      </c>
      <c r="AA952" s="35">
        <v>0</v>
      </c>
      <c r="AB952" s="35">
        <v>0</v>
      </c>
      <c r="AC952" s="35">
        <v>0</v>
      </c>
      <c r="AD952" s="35">
        <v>0</v>
      </c>
      <c r="AE952" s="35">
        <v>0</v>
      </c>
      <c r="AF952" s="35">
        <v>0</v>
      </c>
      <c r="AG952" s="35">
        <v>0</v>
      </c>
      <c r="AH952" s="35">
        <v>0</v>
      </c>
      <c r="AI952" s="35">
        <v>3</v>
      </c>
      <c r="AJ952" s="35">
        <v>3</v>
      </c>
      <c r="AK952" s="35">
        <v>18.2</v>
      </c>
      <c r="AL952" s="35">
        <v>18.2</v>
      </c>
      <c r="AM952" s="35">
        <f t="shared" si="335"/>
        <v>21.2</v>
      </c>
      <c r="AN952" s="35">
        <f t="shared" si="336"/>
        <v>21.2</v>
      </c>
      <c r="AO952" s="36" t="s">
        <v>2539</v>
      </c>
    </row>
    <row r="953" spans="1:41" s="5" customFormat="1" ht="31.5" x14ac:dyDescent="0.25">
      <c r="A953" s="30" t="s">
        <v>1594</v>
      </c>
      <c r="B953" s="47" t="s">
        <v>1657</v>
      </c>
      <c r="C953" s="53" t="s">
        <v>1658</v>
      </c>
      <c r="D953" s="42" t="s">
        <v>124</v>
      </c>
      <c r="E953" s="43">
        <v>2021</v>
      </c>
      <c r="F953" s="43">
        <v>2022</v>
      </c>
      <c r="G953" s="43">
        <v>2022</v>
      </c>
      <c r="H953" s="35" t="s">
        <v>55</v>
      </c>
      <c r="I953" s="35" t="s">
        <v>55</v>
      </c>
      <c r="J953" s="35">
        <v>0</v>
      </c>
      <c r="K953" s="35">
        <v>5.5</v>
      </c>
      <c r="L953" s="35">
        <v>0</v>
      </c>
      <c r="M953" s="35">
        <v>5.5</v>
      </c>
      <c r="N953" s="35">
        <v>0</v>
      </c>
      <c r="O953" s="35">
        <v>0</v>
      </c>
      <c r="P953" s="35">
        <f t="shared" ref="P953:P958" si="339">J953+AN953+AB953</f>
        <v>5.4993526499999996</v>
      </c>
      <c r="Q953" s="35">
        <v>0</v>
      </c>
      <c r="R953" s="35">
        <f t="shared" si="331"/>
        <v>5.4993526499999996</v>
      </c>
      <c r="S953" s="35">
        <v>0</v>
      </c>
      <c r="T953" s="35">
        <v>0</v>
      </c>
      <c r="U953" s="35" t="s">
        <v>55</v>
      </c>
      <c r="V953" s="35">
        <v>0</v>
      </c>
      <c r="W953" s="35" t="s">
        <v>55</v>
      </c>
      <c r="X953" s="35">
        <v>5.5</v>
      </c>
      <c r="Y953" s="35" t="s">
        <v>55</v>
      </c>
      <c r="Z953" s="35">
        <f t="shared" ref="Z953:Z958" si="340">AN953-AD953</f>
        <v>5.4993526499999996</v>
      </c>
      <c r="AA953" s="35">
        <v>0</v>
      </c>
      <c r="AB953" s="35">
        <v>0</v>
      </c>
      <c r="AC953" s="35">
        <v>0</v>
      </c>
      <c r="AD953" s="35">
        <v>0</v>
      </c>
      <c r="AE953" s="35">
        <v>0.5</v>
      </c>
      <c r="AF953" s="35">
        <v>0.49935265000000001</v>
      </c>
      <c r="AG953" s="35">
        <v>5</v>
      </c>
      <c r="AH953" s="35">
        <v>5</v>
      </c>
      <c r="AI953" s="35">
        <v>0</v>
      </c>
      <c r="AJ953" s="35">
        <v>0</v>
      </c>
      <c r="AK953" s="35">
        <v>0</v>
      </c>
      <c r="AL953" s="35">
        <v>0</v>
      </c>
      <c r="AM953" s="35">
        <f t="shared" si="335"/>
        <v>5.5</v>
      </c>
      <c r="AN953" s="35">
        <f t="shared" si="336"/>
        <v>5.4993526499999996</v>
      </c>
      <c r="AO953" s="36" t="s">
        <v>2640</v>
      </c>
    </row>
    <row r="954" spans="1:41" s="5" customFormat="1" ht="47.25" x14ac:dyDescent="0.25">
      <c r="A954" s="30" t="s">
        <v>1594</v>
      </c>
      <c r="B954" s="47" t="s">
        <v>1659</v>
      </c>
      <c r="C954" s="53" t="s">
        <v>1660</v>
      </c>
      <c r="D954" s="42" t="s">
        <v>124</v>
      </c>
      <c r="E954" s="43">
        <v>2021</v>
      </c>
      <c r="F954" s="43">
        <v>2023</v>
      </c>
      <c r="G954" s="43">
        <v>2024</v>
      </c>
      <c r="H954" s="35" t="s">
        <v>55</v>
      </c>
      <c r="I954" s="35" t="s">
        <v>55</v>
      </c>
      <c r="J954" s="35">
        <v>0</v>
      </c>
      <c r="K954" s="35">
        <v>65</v>
      </c>
      <c r="L954" s="35">
        <v>0</v>
      </c>
      <c r="M954" s="35">
        <v>65</v>
      </c>
      <c r="N954" s="35">
        <v>0</v>
      </c>
      <c r="O954" s="35">
        <v>0</v>
      </c>
      <c r="P954" s="35">
        <f t="shared" si="339"/>
        <v>64.988804389999999</v>
      </c>
      <c r="Q954" s="35">
        <v>0</v>
      </c>
      <c r="R954" s="35">
        <f t="shared" si="331"/>
        <v>64.988804389999999</v>
      </c>
      <c r="S954" s="35">
        <v>0</v>
      </c>
      <c r="T954" s="35">
        <v>0</v>
      </c>
      <c r="U954" s="35" t="s">
        <v>55</v>
      </c>
      <c r="V954" s="35">
        <v>0</v>
      </c>
      <c r="W954" s="35" t="s">
        <v>55</v>
      </c>
      <c r="X954" s="35">
        <v>65</v>
      </c>
      <c r="Y954" s="35" t="s">
        <v>55</v>
      </c>
      <c r="Z954" s="35">
        <f t="shared" si="340"/>
        <v>64.988804389999999</v>
      </c>
      <c r="AA954" s="35">
        <v>0</v>
      </c>
      <c r="AB954" s="35">
        <v>0</v>
      </c>
      <c r="AC954" s="35">
        <v>0</v>
      </c>
      <c r="AD954" s="35">
        <v>0</v>
      </c>
      <c r="AE954" s="35">
        <v>5</v>
      </c>
      <c r="AF954" s="35">
        <v>4.9888043900000003</v>
      </c>
      <c r="AG954" s="35">
        <v>30</v>
      </c>
      <c r="AH954" s="35">
        <v>30</v>
      </c>
      <c r="AI954" s="35">
        <v>30</v>
      </c>
      <c r="AJ954" s="35">
        <v>30</v>
      </c>
      <c r="AK954" s="35">
        <v>0</v>
      </c>
      <c r="AL954" s="35">
        <v>0</v>
      </c>
      <c r="AM954" s="35">
        <f t="shared" si="335"/>
        <v>65</v>
      </c>
      <c r="AN954" s="35">
        <f t="shared" si="336"/>
        <v>64.988804389999999</v>
      </c>
      <c r="AO954" s="36" t="s">
        <v>2641</v>
      </c>
    </row>
    <row r="955" spans="1:41" s="5" customFormat="1" ht="47.25" x14ac:dyDescent="0.25">
      <c r="A955" s="30" t="s">
        <v>1594</v>
      </c>
      <c r="B955" s="47" t="s">
        <v>1661</v>
      </c>
      <c r="C955" s="53" t="s">
        <v>1662</v>
      </c>
      <c r="D955" s="42" t="s">
        <v>124</v>
      </c>
      <c r="E955" s="43">
        <v>2021</v>
      </c>
      <c r="F955" s="43">
        <v>2022</v>
      </c>
      <c r="G955" s="43">
        <v>2023</v>
      </c>
      <c r="H955" s="35" t="s">
        <v>55</v>
      </c>
      <c r="I955" s="35" t="s">
        <v>55</v>
      </c>
      <c r="J955" s="35">
        <v>0</v>
      </c>
      <c r="K955" s="35">
        <v>61.027000000000001</v>
      </c>
      <c r="L955" s="35">
        <v>0</v>
      </c>
      <c r="M955" s="35">
        <v>61.027000000000001</v>
      </c>
      <c r="N955" s="35">
        <v>0</v>
      </c>
      <c r="O955" s="35">
        <v>0</v>
      </c>
      <c r="P955" s="35">
        <f t="shared" si="339"/>
        <v>61.027000000000001</v>
      </c>
      <c r="Q955" s="35">
        <v>0</v>
      </c>
      <c r="R955" s="35">
        <f t="shared" si="331"/>
        <v>61.027000000000001</v>
      </c>
      <c r="S955" s="35">
        <v>0</v>
      </c>
      <c r="T955" s="35">
        <v>0</v>
      </c>
      <c r="U955" s="35" t="s">
        <v>55</v>
      </c>
      <c r="V955" s="35">
        <v>0</v>
      </c>
      <c r="W955" s="35" t="s">
        <v>55</v>
      </c>
      <c r="X955" s="35">
        <v>61.027000000000001</v>
      </c>
      <c r="Y955" s="35" t="s">
        <v>55</v>
      </c>
      <c r="Z955" s="35">
        <f t="shared" si="340"/>
        <v>61.027000000000001</v>
      </c>
      <c r="AA955" s="35">
        <v>0</v>
      </c>
      <c r="AB955" s="35">
        <v>0</v>
      </c>
      <c r="AC955" s="35">
        <v>0</v>
      </c>
      <c r="AD955" s="35">
        <v>0</v>
      </c>
      <c r="AE955" s="35">
        <v>21.027000000000001</v>
      </c>
      <c r="AF955" s="35">
        <v>22.248278870000004</v>
      </c>
      <c r="AG955" s="35">
        <v>40</v>
      </c>
      <c r="AH955" s="35">
        <v>38.778721130000001</v>
      </c>
      <c r="AI955" s="35">
        <v>0</v>
      </c>
      <c r="AJ955" s="35">
        <v>0</v>
      </c>
      <c r="AK955" s="35">
        <v>0</v>
      </c>
      <c r="AL955" s="35">
        <v>0</v>
      </c>
      <c r="AM955" s="35">
        <f t="shared" si="335"/>
        <v>61.027000000000001</v>
      </c>
      <c r="AN955" s="35">
        <f t="shared" si="336"/>
        <v>61.027000000000001</v>
      </c>
      <c r="AO955" s="36" t="s">
        <v>2642</v>
      </c>
    </row>
    <row r="956" spans="1:41" s="5" customFormat="1" ht="31.5" x14ac:dyDescent="0.25">
      <c r="A956" s="30" t="s">
        <v>1594</v>
      </c>
      <c r="B956" s="47" t="s">
        <v>1663</v>
      </c>
      <c r="C956" s="71" t="s">
        <v>1664</v>
      </c>
      <c r="D956" s="33" t="s">
        <v>100</v>
      </c>
      <c r="E956" s="34">
        <v>2021</v>
      </c>
      <c r="F956" s="34">
        <v>2021</v>
      </c>
      <c r="G956" s="34">
        <v>2022</v>
      </c>
      <c r="H956" s="35" t="s">
        <v>55</v>
      </c>
      <c r="I956" s="35" t="s">
        <v>55</v>
      </c>
      <c r="J956" s="35">
        <v>0</v>
      </c>
      <c r="K956" s="35">
        <v>15.127559999999999</v>
      </c>
      <c r="L956" s="35">
        <v>5.9303699999999999E-3</v>
      </c>
      <c r="M956" s="35">
        <v>14.621629629999999</v>
      </c>
      <c r="N956" s="35">
        <v>0</v>
      </c>
      <c r="O956" s="35">
        <v>0.5</v>
      </c>
      <c r="P956" s="35">
        <f t="shared" si="339"/>
        <v>15.127559999999999</v>
      </c>
      <c r="Q956" s="35">
        <v>5.9303699999999999E-3</v>
      </c>
      <c r="R956" s="35">
        <f t="shared" si="331"/>
        <v>14.621629629999999</v>
      </c>
      <c r="S956" s="35">
        <v>0</v>
      </c>
      <c r="T956" s="35">
        <v>0.5</v>
      </c>
      <c r="U956" s="35" t="s">
        <v>55</v>
      </c>
      <c r="V956" s="35">
        <v>15.127559999999999</v>
      </c>
      <c r="W956" s="35" t="s">
        <v>55</v>
      </c>
      <c r="X956" s="35">
        <v>14.627559999999999</v>
      </c>
      <c r="Y956" s="35" t="s">
        <v>55</v>
      </c>
      <c r="Z956" s="35">
        <f t="shared" si="340"/>
        <v>15.127559999999999</v>
      </c>
      <c r="AA956" s="35">
        <v>0</v>
      </c>
      <c r="AB956" s="35">
        <v>0</v>
      </c>
      <c r="AC956" s="35">
        <v>0.5</v>
      </c>
      <c r="AD956" s="35">
        <v>0</v>
      </c>
      <c r="AE956" s="35">
        <v>14.627559999999999</v>
      </c>
      <c r="AF956" s="35">
        <v>15.127559999999999</v>
      </c>
      <c r="AG956" s="35">
        <v>0</v>
      </c>
      <c r="AH956" s="35">
        <v>0</v>
      </c>
      <c r="AI956" s="35">
        <v>0</v>
      </c>
      <c r="AJ956" s="35">
        <v>0</v>
      </c>
      <c r="AK956" s="35">
        <v>0</v>
      </c>
      <c r="AL956" s="35">
        <v>0</v>
      </c>
      <c r="AM956" s="35">
        <f t="shared" si="335"/>
        <v>15.127559999999999</v>
      </c>
      <c r="AN956" s="35">
        <f t="shared" si="336"/>
        <v>15.127559999999999</v>
      </c>
      <c r="AO956" s="36" t="s">
        <v>2643</v>
      </c>
    </row>
    <row r="957" spans="1:41" s="5" customFormat="1" ht="47.25" x14ac:dyDescent="0.25">
      <c r="A957" s="30" t="s">
        <v>1594</v>
      </c>
      <c r="B957" s="47" t="s">
        <v>1665</v>
      </c>
      <c r="C957" s="71" t="s">
        <v>1666</v>
      </c>
      <c r="D957" s="33" t="s">
        <v>97</v>
      </c>
      <c r="E957" s="34">
        <v>2020</v>
      </c>
      <c r="F957" s="34">
        <v>2020</v>
      </c>
      <c r="G957" s="34">
        <v>2021</v>
      </c>
      <c r="H957" s="35" t="s">
        <v>55</v>
      </c>
      <c r="I957" s="35" t="s">
        <v>55</v>
      </c>
      <c r="J957" s="35">
        <v>0</v>
      </c>
      <c r="K957" s="35">
        <v>3.6</v>
      </c>
      <c r="L957" s="35">
        <v>0</v>
      </c>
      <c r="M957" s="35">
        <v>0</v>
      </c>
      <c r="N957" s="35">
        <v>3.6</v>
      </c>
      <c r="O957" s="35">
        <v>0</v>
      </c>
      <c r="P957" s="35">
        <f t="shared" si="339"/>
        <v>3.5752240799999999</v>
      </c>
      <c r="Q957" s="35">
        <v>0</v>
      </c>
      <c r="R957" s="35">
        <f t="shared" si="331"/>
        <v>0</v>
      </c>
      <c r="S957" s="35">
        <f>P957</f>
        <v>3.5752240799999999</v>
      </c>
      <c r="T957" s="35">
        <v>0</v>
      </c>
      <c r="U957" s="35" t="s">
        <v>55</v>
      </c>
      <c r="V957" s="35">
        <v>3.6</v>
      </c>
      <c r="W957" s="35" t="s">
        <v>55</v>
      </c>
      <c r="X957" s="35">
        <v>0</v>
      </c>
      <c r="Y957" s="35" t="s">
        <v>55</v>
      </c>
      <c r="Z957" s="35">
        <f t="shared" si="340"/>
        <v>0</v>
      </c>
      <c r="AA957" s="35">
        <v>0</v>
      </c>
      <c r="AB957" s="35">
        <v>0</v>
      </c>
      <c r="AC957" s="35">
        <v>3.6</v>
      </c>
      <c r="AD957" s="35">
        <v>3.5752240799999999</v>
      </c>
      <c r="AE957" s="35">
        <v>0</v>
      </c>
      <c r="AF957" s="35">
        <v>0</v>
      </c>
      <c r="AG957" s="35">
        <v>0</v>
      </c>
      <c r="AH957" s="35">
        <v>0</v>
      </c>
      <c r="AI957" s="35">
        <v>0</v>
      </c>
      <c r="AJ957" s="35">
        <v>0</v>
      </c>
      <c r="AK957" s="35">
        <v>0</v>
      </c>
      <c r="AL957" s="35">
        <v>0</v>
      </c>
      <c r="AM957" s="35">
        <f t="shared" si="335"/>
        <v>3.6</v>
      </c>
      <c r="AN957" s="35">
        <f t="shared" si="336"/>
        <v>3.5752240799999999</v>
      </c>
      <c r="AO957" s="36" t="s">
        <v>2664</v>
      </c>
    </row>
    <row r="958" spans="1:41" s="5" customFormat="1" ht="31.5" x14ac:dyDescent="0.25">
      <c r="A958" s="30" t="s">
        <v>1594</v>
      </c>
      <c r="B958" s="47" t="s">
        <v>1667</v>
      </c>
      <c r="C958" s="71" t="s">
        <v>1668</v>
      </c>
      <c r="D958" s="46" t="s">
        <v>97</v>
      </c>
      <c r="E958" s="43">
        <v>2019</v>
      </c>
      <c r="F958" s="43">
        <v>2020</v>
      </c>
      <c r="G958" s="43">
        <v>2020</v>
      </c>
      <c r="H958" s="35" t="s">
        <v>55</v>
      </c>
      <c r="I958" s="35" t="s">
        <v>55</v>
      </c>
      <c r="J958" s="35">
        <v>0</v>
      </c>
      <c r="K958" s="35">
        <v>104.96909058999999</v>
      </c>
      <c r="L958" s="35">
        <v>0</v>
      </c>
      <c r="M958" s="35">
        <v>18.123739089999987</v>
      </c>
      <c r="N958" s="35">
        <v>86.845351500000007</v>
      </c>
      <c r="O958" s="35">
        <v>0</v>
      </c>
      <c r="P958" s="35">
        <f t="shared" si="339"/>
        <v>104.96909058999999</v>
      </c>
      <c r="Q958" s="35">
        <v>0</v>
      </c>
      <c r="R958" s="35">
        <f t="shared" si="331"/>
        <v>18.123739089999987</v>
      </c>
      <c r="S958" s="35">
        <v>86.845351500000007</v>
      </c>
      <c r="T958" s="35">
        <v>0</v>
      </c>
      <c r="U958" s="35" t="s">
        <v>55</v>
      </c>
      <c r="V958" s="35">
        <v>0</v>
      </c>
      <c r="W958" s="35" t="s">
        <v>55</v>
      </c>
      <c r="X958" s="35">
        <v>0</v>
      </c>
      <c r="Y958" s="35" t="s">
        <v>55</v>
      </c>
      <c r="Z958" s="35">
        <f t="shared" si="340"/>
        <v>0</v>
      </c>
      <c r="AA958" s="35">
        <v>104.96909058999999</v>
      </c>
      <c r="AB958" s="35">
        <v>104.96909058999999</v>
      </c>
      <c r="AC958" s="35">
        <v>0</v>
      </c>
      <c r="AD958" s="35">
        <v>0</v>
      </c>
      <c r="AE958" s="35">
        <v>0</v>
      </c>
      <c r="AF958" s="35">
        <v>0</v>
      </c>
      <c r="AG958" s="35">
        <v>0</v>
      </c>
      <c r="AH958" s="35">
        <v>0</v>
      </c>
      <c r="AI958" s="35">
        <v>0</v>
      </c>
      <c r="AJ958" s="35">
        <v>0</v>
      </c>
      <c r="AK958" s="35">
        <v>0</v>
      </c>
      <c r="AL958" s="35">
        <v>0</v>
      </c>
      <c r="AM958" s="35">
        <f t="shared" si="335"/>
        <v>0</v>
      </c>
      <c r="AN958" s="35">
        <f t="shared" si="336"/>
        <v>0</v>
      </c>
      <c r="AO958" s="36" t="s">
        <v>2539</v>
      </c>
    </row>
    <row r="959" spans="1:41" s="5" customFormat="1" ht="31.5" x14ac:dyDescent="0.25">
      <c r="A959" s="30" t="s">
        <v>1594</v>
      </c>
      <c r="B959" s="47" t="s">
        <v>1669</v>
      </c>
      <c r="C959" s="77" t="s">
        <v>1670</v>
      </c>
      <c r="D959" s="46" t="s">
        <v>115</v>
      </c>
      <c r="E959" s="34">
        <v>2015</v>
      </c>
      <c r="F959" s="34">
        <v>2026</v>
      </c>
      <c r="G959" s="34">
        <v>2027</v>
      </c>
      <c r="H959" s="35" t="s">
        <v>55</v>
      </c>
      <c r="I959" s="35" t="s">
        <v>55</v>
      </c>
      <c r="J959" s="35">
        <f>13.096</f>
        <v>13.096</v>
      </c>
      <c r="K959" s="35">
        <v>112.42034255932204</v>
      </c>
      <c r="L959" s="35">
        <v>1.823</v>
      </c>
      <c r="M959" s="35">
        <v>19.217480559322055</v>
      </c>
      <c r="N959" s="35">
        <v>87.097219999999993</v>
      </c>
      <c r="O959" s="35">
        <v>4.2826420000000001</v>
      </c>
      <c r="P959" s="35">
        <v>112.42034255932204</v>
      </c>
      <c r="Q959" s="35">
        <v>1.823</v>
      </c>
      <c r="R959" s="35">
        <f t="shared" si="331"/>
        <v>19.217480559322055</v>
      </c>
      <c r="S959" s="35">
        <f>87.09722</f>
        <v>87.097219999999993</v>
      </c>
      <c r="T959" s="35">
        <v>4.2826420000000001</v>
      </c>
      <c r="U959" s="35" t="s">
        <v>55</v>
      </c>
      <c r="V959" s="35">
        <v>99.324342559322034</v>
      </c>
      <c r="W959" s="35" t="s">
        <v>55</v>
      </c>
      <c r="X959" s="35">
        <v>86.994486229322035</v>
      </c>
      <c r="Y959" s="35" t="s">
        <v>55</v>
      </c>
      <c r="Z959" s="35">
        <f>P959-J959-AB959-AD959</f>
        <v>87.64508018932203</v>
      </c>
      <c r="AA959" s="35">
        <v>9.36115633</v>
      </c>
      <c r="AB959" s="35">
        <v>9.36115633</v>
      </c>
      <c r="AC959" s="35">
        <v>2.9686999999999997</v>
      </c>
      <c r="AD959" s="35">
        <v>2.3181060400000022</v>
      </c>
      <c r="AE959" s="35">
        <v>9</v>
      </c>
      <c r="AF959" s="35">
        <v>9</v>
      </c>
      <c r="AG959" s="35">
        <v>20.945</v>
      </c>
      <c r="AH959" s="35">
        <v>20.945</v>
      </c>
      <c r="AI959" s="35">
        <v>20.945</v>
      </c>
      <c r="AJ959" s="35">
        <v>20.945</v>
      </c>
      <c r="AK959" s="35">
        <v>15</v>
      </c>
      <c r="AL959" s="35">
        <v>15</v>
      </c>
      <c r="AM959" s="35">
        <f t="shared" si="335"/>
        <v>68.858699999999999</v>
      </c>
      <c r="AN959" s="35">
        <f t="shared" si="336"/>
        <v>68.208106040000004</v>
      </c>
      <c r="AO959" s="36" t="s">
        <v>2598</v>
      </c>
    </row>
    <row r="960" spans="1:41" s="5" customFormat="1" ht="47.25" x14ac:dyDescent="0.25">
      <c r="A960" s="30" t="s">
        <v>1594</v>
      </c>
      <c r="B960" s="47" t="s">
        <v>1671</v>
      </c>
      <c r="C960" s="77" t="s">
        <v>1672</v>
      </c>
      <c r="D960" s="46" t="s">
        <v>115</v>
      </c>
      <c r="E960" s="34">
        <v>2013</v>
      </c>
      <c r="F960" s="34">
        <v>2026</v>
      </c>
      <c r="G960" s="34">
        <v>2025</v>
      </c>
      <c r="H960" s="49" t="s">
        <v>55</v>
      </c>
      <c r="I960" s="49" t="s">
        <v>55</v>
      </c>
      <c r="J960" s="35">
        <v>0.94159522000000007</v>
      </c>
      <c r="K960" s="35">
        <v>68.084000000000003</v>
      </c>
      <c r="L960" s="35">
        <v>0.94199999999999995</v>
      </c>
      <c r="M960" s="35">
        <v>27.959900000000005</v>
      </c>
      <c r="N960" s="35">
        <v>35.360010000000003</v>
      </c>
      <c r="O960" s="35">
        <v>3.8220900000000002</v>
      </c>
      <c r="P960" s="35">
        <v>68.545257579999998</v>
      </c>
      <c r="Q960" s="35">
        <v>0.94199999999999995</v>
      </c>
      <c r="R960" s="35">
        <f t="shared" si="331"/>
        <v>28.421157579999999</v>
      </c>
      <c r="S960" s="35">
        <v>35.360010000000003</v>
      </c>
      <c r="T960" s="35">
        <v>3.8220900000000002</v>
      </c>
      <c r="U960" s="35" t="s">
        <v>55</v>
      </c>
      <c r="V960" s="35">
        <v>67.142404780000007</v>
      </c>
      <c r="W960" s="35" t="s">
        <v>55</v>
      </c>
      <c r="X960" s="35">
        <v>59.642404780000007</v>
      </c>
      <c r="Y960" s="35" t="s">
        <v>55</v>
      </c>
      <c r="Z960" s="35">
        <f>P960-J960-AB960-AD960</f>
        <v>60.584000000000003</v>
      </c>
      <c r="AA960" s="35">
        <v>0</v>
      </c>
      <c r="AB960" s="35">
        <v>0</v>
      </c>
      <c r="AC960" s="35">
        <v>7.5</v>
      </c>
      <c r="AD960" s="35">
        <v>7.0196623599999999</v>
      </c>
      <c r="AE960" s="35">
        <v>8.57</v>
      </c>
      <c r="AF960" s="35">
        <v>8.57</v>
      </c>
      <c r="AG960" s="35">
        <v>10.59</v>
      </c>
      <c r="AH960" s="35">
        <v>10.59</v>
      </c>
      <c r="AI960" s="35">
        <v>10.59</v>
      </c>
      <c r="AJ960" s="35">
        <v>10.59</v>
      </c>
      <c r="AK960" s="35">
        <v>20</v>
      </c>
      <c r="AL960" s="35">
        <v>20</v>
      </c>
      <c r="AM960" s="35">
        <f t="shared" si="335"/>
        <v>57.25</v>
      </c>
      <c r="AN960" s="35">
        <f t="shared" si="336"/>
        <v>56.769662359999998</v>
      </c>
      <c r="AO960" s="36" t="s">
        <v>2597</v>
      </c>
    </row>
    <row r="961" spans="1:41" s="5" customFormat="1" ht="47.25" x14ac:dyDescent="0.25">
      <c r="A961" s="30" t="s">
        <v>1594</v>
      </c>
      <c r="B961" s="47" t="s">
        <v>1673</v>
      </c>
      <c r="C961" s="53" t="s">
        <v>1674</v>
      </c>
      <c r="D961" s="61" t="s">
        <v>115</v>
      </c>
      <c r="E961" s="34">
        <v>2020</v>
      </c>
      <c r="F961" s="34">
        <v>2021</v>
      </c>
      <c r="G961" s="34">
        <v>2021</v>
      </c>
      <c r="H961" s="35" t="s">
        <v>55</v>
      </c>
      <c r="I961" s="35" t="s">
        <v>55</v>
      </c>
      <c r="J961" s="35">
        <v>0</v>
      </c>
      <c r="K961" s="35">
        <v>17</v>
      </c>
      <c r="L961" s="35">
        <v>0</v>
      </c>
      <c r="M961" s="35">
        <v>4.1419999999999995</v>
      </c>
      <c r="N961" s="35">
        <v>12.858000000000001</v>
      </c>
      <c r="O961" s="35">
        <v>0</v>
      </c>
      <c r="P961" s="35">
        <f t="shared" ref="P961:P966" si="341">J961+AN961+AB961</f>
        <v>10.41121384</v>
      </c>
      <c r="Q961" s="35">
        <v>0</v>
      </c>
      <c r="R961" s="35">
        <f t="shared" si="331"/>
        <v>4.1419999999999995</v>
      </c>
      <c r="S961" s="35">
        <f>12.858-6.58878616</f>
        <v>6.2692138400000008</v>
      </c>
      <c r="T961" s="35">
        <v>0</v>
      </c>
      <c r="U961" s="35" t="s">
        <v>55</v>
      </c>
      <c r="V961" s="35">
        <v>17</v>
      </c>
      <c r="W961" s="35" t="s">
        <v>55</v>
      </c>
      <c r="X961" s="35">
        <v>0</v>
      </c>
      <c r="Y961" s="35" t="s">
        <v>55</v>
      </c>
      <c r="Z961" s="35">
        <f>AN961-AD961</f>
        <v>10.272561</v>
      </c>
      <c r="AA961" s="35">
        <v>0</v>
      </c>
      <c r="AB961" s="35">
        <v>0</v>
      </c>
      <c r="AC961" s="35">
        <v>17</v>
      </c>
      <c r="AD961" s="35">
        <v>0.13865284</v>
      </c>
      <c r="AE961" s="35">
        <v>0</v>
      </c>
      <c r="AF961" s="35">
        <v>10.272561</v>
      </c>
      <c r="AG961" s="35">
        <v>0</v>
      </c>
      <c r="AH961" s="35">
        <v>0</v>
      </c>
      <c r="AI961" s="35">
        <v>0</v>
      </c>
      <c r="AJ961" s="35">
        <v>0</v>
      </c>
      <c r="AK961" s="35">
        <v>0</v>
      </c>
      <c r="AL961" s="35">
        <v>0</v>
      </c>
      <c r="AM961" s="35">
        <f t="shared" si="335"/>
        <v>17</v>
      </c>
      <c r="AN961" s="35">
        <f t="shared" si="336"/>
        <v>10.41121384</v>
      </c>
      <c r="AO961" s="36" t="s">
        <v>2644</v>
      </c>
    </row>
    <row r="962" spans="1:41" s="5" customFormat="1" ht="31.5" x14ac:dyDescent="0.25">
      <c r="A962" s="30" t="s">
        <v>1594</v>
      </c>
      <c r="B962" s="47" t="s">
        <v>1675</v>
      </c>
      <c r="C962" s="53" t="s">
        <v>1676</v>
      </c>
      <c r="D962" s="61" t="s">
        <v>115</v>
      </c>
      <c r="E962" s="34">
        <v>2020</v>
      </c>
      <c r="F962" s="34">
        <v>2022</v>
      </c>
      <c r="G962" s="34">
        <v>2022</v>
      </c>
      <c r="H962" s="35" t="s">
        <v>55</v>
      </c>
      <c r="I962" s="35" t="s">
        <v>55</v>
      </c>
      <c r="J962" s="35">
        <v>0</v>
      </c>
      <c r="K962" s="35">
        <v>11.2</v>
      </c>
      <c r="L962" s="35">
        <v>1.2</v>
      </c>
      <c r="M962" s="35">
        <v>9.75</v>
      </c>
      <c r="N962" s="35">
        <v>0</v>
      </c>
      <c r="O962" s="35">
        <v>0.25</v>
      </c>
      <c r="P962" s="35">
        <f t="shared" si="341"/>
        <v>11.12652265</v>
      </c>
      <c r="Q962" s="35">
        <v>1.2</v>
      </c>
      <c r="R962" s="35">
        <f t="shared" si="331"/>
        <v>9.6765226500000008</v>
      </c>
      <c r="S962" s="35">
        <v>0</v>
      </c>
      <c r="T962" s="35">
        <v>0.25</v>
      </c>
      <c r="U962" s="35" t="s">
        <v>55</v>
      </c>
      <c r="V962" s="35">
        <v>11.2</v>
      </c>
      <c r="W962" s="35" t="s">
        <v>55</v>
      </c>
      <c r="X962" s="35">
        <v>10</v>
      </c>
      <c r="Y962" s="35" t="s">
        <v>55</v>
      </c>
      <c r="Z962" s="35">
        <f>AN962-AD962</f>
        <v>10</v>
      </c>
      <c r="AA962" s="35">
        <v>0</v>
      </c>
      <c r="AB962" s="35">
        <v>0</v>
      </c>
      <c r="AC962" s="35">
        <v>1.2</v>
      </c>
      <c r="AD962" s="35">
        <v>1.1265226499999998</v>
      </c>
      <c r="AE962" s="35">
        <v>0</v>
      </c>
      <c r="AF962" s="35">
        <v>0</v>
      </c>
      <c r="AG962" s="35">
        <v>10</v>
      </c>
      <c r="AH962" s="35">
        <v>10</v>
      </c>
      <c r="AI962" s="35">
        <v>0</v>
      </c>
      <c r="AJ962" s="35">
        <v>0</v>
      </c>
      <c r="AK962" s="35">
        <v>0</v>
      </c>
      <c r="AL962" s="35">
        <v>0</v>
      </c>
      <c r="AM962" s="35">
        <f t="shared" si="335"/>
        <v>11.2</v>
      </c>
      <c r="AN962" s="35">
        <f t="shared" si="336"/>
        <v>11.12652265</v>
      </c>
      <c r="AO962" s="36" t="s">
        <v>2594</v>
      </c>
    </row>
    <row r="963" spans="1:41" s="5" customFormat="1" ht="47.25" x14ac:dyDescent="0.25">
      <c r="A963" s="30" t="s">
        <v>1594</v>
      </c>
      <c r="B963" s="47" t="s">
        <v>1677</v>
      </c>
      <c r="C963" s="53" t="s">
        <v>1678</v>
      </c>
      <c r="D963" s="61" t="s">
        <v>115</v>
      </c>
      <c r="E963" s="34">
        <v>2020</v>
      </c>
      <c r="F963" s="34">
        <v>2021</v>
      </c>
      <c r="G963" s="34">
        <v>2022</v>
      </c>
      <c r="H963" s="35" t="s">
        <v>55</v>
      </c>
      <c r="I963" s="35" t="s">
        <v>55</v>
      </c>
      <c r="J963" s="35">
        <v>0</v>
      </c>
      <c r="K963" s="35">
        <v>53.459000000000003</v>
      </c>
      <c r="L963" s="35">
        <v>0</v>
      </c>
      <c r="M963" s="35">
        <v>52</v>
      </c>
      <c r="N963" s="35">
        <v>0</v>
      </c>
      <c r="O963" s="35">
        <v>1.4590000000000001</v>
      </c>
      <c r="P963" s="35">
        <f t="shared" si="341"/>
        <v>46.695263619999999</v>
      </c>
      <c r="Q963" s="35">
        <v>0</v>
      </c>
      <c r="R963" s="35">
        <f t="shared" si="331"/>
        <v>45.236263619999995</v>
      </c>
      <c r="S963" s="35">
        <v>0</v>
      </c>
      <c r="T963" s="35">
        <v>1.4590000000000001</v>
      </c>
      <c r="U963" s="35" t="s">
        <v>55</v>
      </c>
      <c r="V963" s="35">
        <v>40.959300000000006</v>
      </c>
      <c r="W963" s="35" t="s">
        <v>55</v>
      </c>
      <c r="X963" s="35">
        <v>53</v>
      </c>
      <c r="Y963" s="35" t="s">
        <v>55</v>
      </c>
      <c r="Z963" s="35">
        <f>AN963-AD963</f>
        <v>46.299900999999998</v>
      </c>
      <c r="AA963" s="35">
        <v>0</v>
      </c>
      <c r="AB963" s="35">
        <v>0</v>
      </c>
      <c r="AC963" s="35">
        <v>0.45899999999999996</v>
      </c>
      <c r="AD963" s="35">
        <v>0.39536262</v>
      </c>
      <c r="AE963" s="35">
        <v>53</v>
      </c>
      <c r="AF963" s="35">
        <v>46.299900999999998</v>
      </c>
      <c r="AG963" s="35">
        <v>0</v>
      </c>
      <c r="AH963" s="35">
        <v>0</v>
      </c>
      <c r="AI963" s="35">
        <v>0</v>
      </c>
      <c r="AJ963" s="35">
        <v>0</v>
      </c>
      <c r="AK963" s="35">
        <v>0</v>
      </c>
      <c r="AL963" s="35">
        <v>0</v>
      </c>
      <c r="AM963" s="35">
        <f t="shared" si="335"/>
        <v>53.459000000000003</v>
      </c>
      <c r="AN963" s="35">
        <f t="shared" si="336"/>
        <v>46.695263619999999</v>
      </c>
      <c r="AO963" s="36" t="s">
        <v>2645</v>
      </c>
    </row>
    <row r="964" spans="1:41" s="5" customFormat="1" ht="31.5" x14ac:dyDescent="0.25">
      <c r="A964" s="30" t="s">
        <v>1594</v>
      </c>
      <c r="B964" s="47" t="s">
        <v>1679</v>
      </c>
      <c r="C964" s="53" t="s">
        <v>1680</v>
      </c>
      <c r="D964" s="42" t="s">
        <v>124</v>
      </c>
      <c r="E964" s="43">
        <v>2022</v>
      </c>
      <c r="F964" s="43">
        <v>2023</v>
      </c>
      <c r="G964" s="43" t="s">
        <v>55</v>
      </c>
      <c r="H964" s="35" t="s">
        <v>55</v>
      </c>
      <c r="I964" s="35" t="s">
        <v>55</v>
      </c>
      <c r="J964" s="35">
        <v>0</v>
      </c>
      <c r="K964" s="35">
        <v>40.959300000000006</v>
      </c>
      <c r="L964" s="35">
        <v>0</v>
      </c>
      <c r="M964" s="35">
        <v>29.842945980000003</v>
      </c>
      <c r="N964" s="35">
        <v>10.239825000000002</v>
      </c>
      <c r="O964" s="35">
        <v>0.8765290200000001</v>
      </c>
      <c r="P964" s="35">
        <f t="shared" si="341"/>
        <v>0</v>
      </c>
      <c r="Q964" s="35">
        <v>0</v>
      </c>
      <c r="R964" s="35">
        <f t="shared" si="331"/>
        <v>0</v>
      </c>
      <c r="S964" s="35">
        <v>0</v>
      </c>
      <c r="T964" s="35">
        <v>0</v>
      </c>
      <c r="U964" s="35" t="s">
        <v>55</v>
      </c>
      <c r="V964" s="35">
        <v>0</v>
      </c>
      <c r="W964" s="35" t="s">
        <v>55</v>
      </c>
      <c r="X964" s="35">
        <v>40.959300000000006</v>
      </c>
      <c r="Y964" s="35" t="s">
        <v>55</v>
      </c>
      <c r="Z964" s="35">
        <f>P964-J964-AB964-AD964</f>
        <v>0</v>
      </c>
      <c r="AA964" s="35">
        <v>0</v>
      </c>
      <c r="AB964" s="35">
        <v>0</v>
      </c>
      <c r="AC964" s="35">
        <v>0</v>
      </c>
      <c r="AD964" s="35">
        <v>0</v>
      </c>
      <c r="AE964" s="35">
        <v>0</v>
      </c>
      <c r="AF964" s="35">
        <v>0</v>
      </c>
      <c r="AG964" s="35">
        <v>40.959300000000006</v>
      </c>
      <c r="AH964" s="35">
        <v>0</v>
      </c>
      <c r="AI964" s="35">
        <v>0</v>
      </c>
      <c r="AJ964" s="35">
        <v>0</v>
      </c>
      <c r="AK964" s="35">
        <v>0</v>
      </c>
      <c r="AL964" s="35">
        <v>0</v>
      </c>
      <c r="AM964" s="35">
        <f t="shared" si="335"/>
        <v>40.959300000000006</v>
      </c>
      <c r="AN964" s="35">
        <f t="shared" si="336"/>
        <v>0</v>
      </c>
      <c r="AO964" s="36" t="s">
        <v>2566</v>
      </c>
    </row>
    <row r="965" spans="1:41" s="5" customFormat="1" ht="31.5" x14ac:dyDescent="0.25">
      <c r="A965" s="30" t="s">
        <v>1594</v>
      </c>
      <c r="B965" s="47" t="s">
        <v>1681</v>
      </c>
      <c r="C965" s="53" t="s">
        <v>1682</v>
      </c>
      <c r="D965" s="42" t="s">
        <v>124</v>
      </c>
      <c r="E965" s="43">
        <v>2024</v>
      </c>
      <c r="F965" s="43">
        <v>2024</v>
      </c>
      <c r="G965" s="34" t="s">
        <v>55</v>
      </c>
      <c r="H965" s="35" t="s">
        <v>55</v>
      </c>
      <c r="I965" s="35" t="s">
        <v>55</v>
      </c>
      <c r="J965" s="35">
        <v>0</v>
      </c>
      <c r="K965" s="35">
        <v>1.3429454000000001</v>
      </c>
      <c r="L965" s="35">
        <v>0</v>
      </c>
      <c r="M965" s="35">
        <v>1.3429454000000001</v>
      </c>
      <c r="N965" s="35">
        <v>0</v>
      </c>
      <c r="O965" s="35">
        <v>0</v>
      </c>
      <c r="P965" s="35">
        <f t="shared" si="341"/>
        <v>0</v>
      </c>
      <c r="Q965" s="35">
        <v>0</v>
      </c>
      <c r="R965" s="35">
        <f t="shared" si="331"/>
        <v>0</v>
      </c>
      <c r="S965" s="35">
        <v>0</v>
      </c>
      <c r="T965" s="35">
        <v>0</v>
      </c>
      <c r="U965" s="35" t="s">
        <v>55</v>
      </c>
      <c r="V965" s="35">
        <v>0</v>
      </c>
      <c r="W965" s="35" t="s">
        <v>55</v>
      </c>
      <c r="X965" s="35">
        <v>1.3429454000000001</v>
      </c>
      <c r="Y965" s="35" t="s">
        <v>55</v>
      </c>
      <c r="Z965" s="35">
        <f>P965-J965-AB965-AD965</f>
        <v>0</v>
      </c>
      <c r="AA965" s="35">
        <v>0</v>
      </c>
      <c r="AB965" s="35">
        <v>0</v>
      </c>
      <c r="AC965" s="35">
        <v>0</v>
      </c>
      <c r="AD965" s="35">
        <v>0</v>
      </c>
      <c r="AE965" s="35">
        <v>0</v>
      </c>
      <c r="AF965" s="35">
        <v>0</v>
      </c>
      <c r="AG965" s="35">
        <v>0</v>
      </c>
      <c r="AH965" s="35">
        <v>0</v>
      </c>
      <c r="AI965" s="35">
        <v>0</v>
      </c>
      <c r="AJ965" s="35">
        <v>0</v>
      </c>
      <c r="AK965" s="35">
        <v>1.3429454000000001</v>
      </c>
      <c r="AL965" s="35">
        <v>0</v>
      </c>
      <c r="AM965" s="35">
        <f t="shared" si="335"/>
        <v>1.3429454000000001</v>
      </c>
      <c r="AN965" s="35">
        <f t="shared" si="336"/>
        <v>0</v>
      </c>
      <c r="AO965" s="36" t="s">
        <v>2566</v>
      </c>
    </row>
    <row r="966" spans="1:41" s="5" customFormat="1" ht="31.5" x14ac:dyDescent="0.25">
      <c r="A966" s="30" t="s">
        <v>1594</v>
      </c>
      <c r="B966" s="47" t="s">
        <v>1683</v>
      </c>
      <c r="C966" s="53" t="s">
        <v>1684</v>
      </c>
      <c r="D966" s="42" t="s">
        <v>100</v>
      </c>
      <c r="E966" s="43">
        <v>2023</v>
      </c>
      <c r="F966" s="43">
        <v>2024</v>
      </c>
      <c r="G966" s="34" t="s">
        <v>55</v>
      </c>
      <c r="H966" s="35" t="s">
        <v>55</v>
      </c>
      <c r="I966" s="35" t="s">
        <v>55</v>
      </c>
      <c r="J966" s="35">
        <v>0</v>
      </c>
      <c r="K966" s="35">
        <v>10.369968099999999</v>
      </c>
      <c r="L966" s="35">
        <v>0</v>
      </c>
      <c r="M966" s="35">
        <v>10.369968099999999</v>
      </c>
      <c r="N966" s="35">
        <v>0</v>
      </c>
      <c r="O966" s="35">
        <v>0</v>
      </c>
      <c r="P966" s="35">
        <f t="shared" si="341"/>
        <v>0</v>
      </c>
      <c r="Q966" s="35">
        <v>0</v>
      </c>
      <c r="R966" s="35">
        <f t="shared" si="331"/>
        <v>0</v>
      </c>
      <c r="S966" s="35">
        <v>0</v>
      </c>
      <c r="T966" s="35">
        <v>0</v>
      </c>
      <c r="U966" s="35" t="s">
        <v>55</v>
      </c>
      <c r="V966" s="35">
        <v>0</v>
      </c>
      <c r="W966" s="35" t="s">
        <v>55</v>
      </c>
      <c r="X966" s="35">
        <v>10.369968099999999</v>
      </c>
      <c r="Y966" s="35" t="s">
        <v>55</v>
      </c>
      <c r="Z966" s="35">
        <f>P966-J966-AB966-AD966</f>
        <v>0</v>
      </c>
      <c r="AA966" s="35">
        <v>0</v>
      </c>
      <c r="AB966" s="35">
        <v>0</v>
      </c>
      <c r="AC966" s="35">
        <v>0</v>
      </c>
      <c r="AD966" s="35">
        <v>0</v>
      </c>
      <c r="AE966" s="35">
        <v>0</v>
      </c>
      <c r="AF966" s="35">
        <v>0</v>
      </c>
      <c r="AG966" s="35">
        <v>0</v>
      </c>
      <c r="AH966" s="35">
        <v>0</v>
      </c>
      <c r="AI966" s="35">
        <v>0.36996809999999997</v>
      </c>
      <c r="AJ966" s="35">
        <v>0</v>
      </c>
      <c r="AK966" s="35">
        <v>10</v>
      </c>
      <c r="AL966" s="35">
        <v>0</v>
      </c>
      <c r="AM966" s="35">
        <f t="shared" si="335"/>
        <v>10.369968099999999</v>
      </c>
      <c r="AN966" s="35">
        <f t="shared" si="336"/>
        <v>0</v>
      </c>
      <c r="AO966" s="36" t="s">
        <v>2566</v>
      </c>
    </row>
    <row r="967" spans="1:41" s="5" customFormat="1" ht="31.5" x14ac:dyDescent="0.25">
      <c r="A967" s="30" t="s">
        <v>1594</v>
      </c>
      <c r="B967" s="47" t="s">
        <v>1685</v>
      </c>
      <c r="C967" s="53" t="s">
        <v>1686</v>
      </c>
      <c r="D967" s="42" t="s">
        <v>100</v>
      </c>
      <c r="E967" s="43">
        <v>2023</v>
      </c>
      <c r="F967" s="43">
        <v>2025</v>
      </c>
      <c r="G967" s="43">
        <v>2025</v>
      </c>
      <c r="H967" s="35" t="s">
        <v>55</v>
      </c>
      <c r="I967" s="35" t="s">
        <v>55</v>
      </c>
      <c r="J967" s="35">
        <v>0</v>
      </c>
      <c r="K967" s="35">
        <v>11.55277184</v>
      </c>
      <c r="L967" s="35">
        <v>0</v>
      </c>
      <c r="M967" s="35">
        <v>11.55277184</v>
      </c>
      <c r="N967" s="35">
        <v>0</v>
      </c>
      <c r="O967" s="35">
        <v>0</v>
      </c>
      <c r="P967" s="35">
        <f>J967+AN967+AF967</f>
        <v>11.55277184</v>
      </c>
      <c r="Q967" s="35">
        <v>0</v>
      </c>
      <c r="R967" s="35">
        <f t="shared" si="331"/>
        <v>11.55277184</v>
      </c>
      <c r="S967" s="35">
        <v>0</v>
      </c>
      <c r="T967" s="35">
        <v>0</v>
      </c>
      <c r="U967" s="35" t="s">
        <v>55</v>
      </c>
      <c r="V967" s="35">
        <v>0</v>
      </c>
      <c r="W967" s="35" t="s">
        <v>55</v>
      </c>
      <c r="X967" s="35">
        <v>11.55277184</v>
      </c>
      <c r="Y967" s="35" t="s">
        <v>55</v>
      </c>
      <c r="Z967" s="35">
        <f>P967-J967-AB967-AD967</f>
        <v>11.55277184</v>
      </c>
      <c r="AA967" s="35">
        <v>0</v>
      </c>
      <c r="AB967" s="35">
        <v>0</v>
      </c>
      <c r="AC967" s="35">
        <v>0</v>
      </c>
      <c r="AD967" s="35">
        <v>0</v>
      </c>
      <c r="AE967" s="35">
        <v>0</v>
      </c>
      <c r="AF967" s="35">
        <v>0</v>
      </c>
      <c r="AG967" s="35">
        <v>0</v>
      </c>
      <c r="AH967" s="35">
        <v>0</v>
      </c>
      <c r="AI967" s="35">
        <v>0.71350954999999994</v>
      </c>
      <c r="AJ967" s="35">
        <v>0.71350954999999994</v>
      </c>
      <c r="AK967" s="35">
        <v>10.839262290000001</v>
      </c>
      <c r="AL967" s="35">
        <v>10.839262290000001</v>
      </c>
      <c r="AM967" s="35">
        <f t="shared" si="335"/>
        <v>11.55277184</v>
      </c>
      <c r="AN967" s="35">
        <f t="shared" si="336"/>
        <v>11.55277184</v>
      </c>
      <c r="AO967" s="36" t="s">
        <v>2539</v>
      </c>
    </row>
    <row r="968" spans="1:41" s="5" customFormat="1" ht="31.5" x14ac:dyDescent="0.25">
      <c r="A968" s="30" t="s">
        <v>1594</v>
      </c>
      <c r="B968" s="47" t="s">
        <v>1687</v>
      </c>
      <c r="C968" s="53" t="s">
        <v>1688</v>
      </c>
      <c r="D968" s="42" t="s">
        <v>124</v>
      </c>
      <c r="E968" s="43">
        <v>2023</v>
      </c>
      <c r="F968" s="43">
        <v>2023</v>
      </c>
      <c r="G968" s="43">
        <v>2023</v>
      </c>
      <c r="H968" s="35" t="s">
        <v>55</v>
      </c>
      <c r="I968" s="35" t="s">
        <v>55</v>
      </c>
      <c r="J968" s="35">
        <v>0</v>
      </c>
      <c r="K968" s="35">
        <v>14.917784600000001</v>
      </c>
      <c r="L968" s="35">
        <v>0</v>
      </c>
      <c r="M968" s="35">
        <v>14.917784600000001</v>
      </c>
      <c r="N968" s="35">
        <v>0</v>
      </c>
      <c r="O968" s="35">
        <v>0</v>
      </c>
      <c r="P968" s="35">
        <f t="shared" ref="P968:P982" si="342">J968+AN968+AB968</f>
        <v>14.917784600000001</v>
      </c>
      <c r="Q968" s="35">
        <v>0</v>
      </c>
      <c r="R968" s="35">
        <f t="shared" si="331"/>
        <v>14.917784600000001</v>
      </c>
      <c r="S968" s="35">
        <v>0</v>
      </c>
      <c r="T968" s="35">
        <v>0</v>
      </c>
      <c r="U968" s="35" t="s">
        <v>55</v>
      </c>
      <c r="V968" s="35">
        <v>0</v>
      </c>
      <c r="W968" s="35" t="s">
        <v>55</v>
      </c>
      <c r="X968" s="35">
        <v>14.917784600000001</v>
      </c>
      <c r="Y968" s="35" t="s">
        <v>55</v>
      </c>
      <c r="Z968" s="35">
        <f t="shared" ref="Z968:Z982" si="343">AN968-AD968</f>
        <v>14.917784600000001</v>
      </c>
      <c r="AA968" s="35">
        <v>0</v>
      </c>
      <c r="AB968" s="35">
        <v>0</v>
      </c>
      <c r="AC968" s="35">
        <v>0</v>
      </c>
      <c r="AD968" s="35">
        <v>0</v>
      </c>
      <c r="AE968" s="35">
        <v>0</v>
      </c>
      <c r="AF968" s="35">
        <v>0</v>
      </c>
      <c r="AG968" s="35">
        <v>0</v>
      </c>
      <c r="AH968" s="35">
        <v>0</v>
      </c>
      <c r="AI968" s="35">
        <v>14.917784600000001</v>
      </c>
      <c r="AJ968" s="35">
        <v>14.917784600000001</v>
      </c>
      <c r="AK968" s="35">
        <v>0</v>
      </c>
      <c r="AL968" s="35">
        <v>0</v>
      </c>
      <c r="AM968" s="35">
        <f t="shared" si="335"/>
        <v>14.917784600000001</v>
      </c>
      <c r="AN968" s="35">
        <f t="shared" si="336"/>
        <v>14.917784600000001</v>
      </c>
      <c r="AO968" s="36" t="s">
        <v>2539</v>
      </c>
    </row>
    <row r="969" spans="1:41" s="5" customFormat="1" ht="31.5" x14ac:dyDescent="0.25">
      <c r="A969" s="30" t="s">
        <v>1594</v>
      </c>
      <c r="B969" s="47" t="s">
        <v>1689</v>
      </c>
      <c r="C969" s="53" t="s">
        <v>1690</v>
      </c>
      <c r="D969" s="42" t="s">
        <v>124</v>
      </c>
      <c r="E969" s="43">
        <v>2022</v>
      </c>
      <c r="F969" s="43">
        <v>2024</v>
      </c>
      <c r="G969" s="43">
        <v>2024</v>
      </c>
      <c r="H969" s="35" t="s">
        <v>55</v>
      </c>
      <c r="I969" s="35" t="s">
        <v>55</v>
      </c>
      <c r="J969" s="35">
        <v>0</v>
      </c>
      <c r="K969" s="35">
        <v>70.465000000000003</v>
      </c>
      <c r="L969" s="35">
        <v>0</v>
      </c>
      <c r="M969" s="35">
        <v>70.465000000000003</v>
      </c>
      <c r="N969" s="35">
        <v>0</v>
      </c>
      <c r="O969" s="35">
        <v>0</v>
      </c>
      <c r="P969" s="35">
        <f t="shared" si="342"/>
        <v>72.465000000000003</v>
      </c>
      <c r="Q969" s="35">
        <v>0</v>
      </c>
      <c r="R969" s="35">
        <f t="shared" si="331"/>
        <v>72.465000000000003</v>
      </c>
      <c r="S969" s="35">
        <v>0</v>
      </c>
      <c r="T969" s="35">
        <v>0</v>
      </c>
      <c r="U969" s="35" t="s">
        <v>55</v>
      </c>
      <c r="V969" s="35">
        <v>0</v>
      </c>
      <c r="W969" s="35" t="s">
        <v>55</v>
      </c>
      <c r="X969" s="35">
        <v>70.465000000000003</v>
      </c>
      <c r="Y969" s="35" t="s">
        <v>55</v>
      </c>
      <c r="Z969" s="35">
        <f t="shared" si="343"/>
        <v>72.465000000000003</v>
      </c>
      <c r="AA969" s="35">
        <v>0</v>
      </c>
      <c r="AB969" s="35">
        <v>0</v>
      </c>
      <c r="AC969" s="35">
        <v>0</v>
      </c>
      <c r="AD969" s="35">
        <v>0</v>
      </c>
      <c r="AE969" s="35">
        <v>0</v>
      </c>
      <c r="AF969" s="35">
        <v>0</v>
      </c>
      <c r="AG969" s="35">
        <v>0</v>
      </c>
      <c r="AH969" s="35">
        <v>2</v>
      </c>
      <c r="AI969" s="35">
        <v>70.465000000000003</v>
      </c>
      <c r="AJ969" s="35">
        <v>70.465000000000003</v>
      </c>
      <c r="AK969" s="35">
        <v>0</v>
      </c>
      <c r="AL969" s="35">
        <v>0</v>
      </c>
      <c r="AM969" s="35">
        <f t="shared" ref="AM969:AM985" si="344">AG969+AI969+AK969+AC969+AE969</f>
        <v>70.465000000000003</v>
      </c>
      <c r="AN969" s="35">
        <f t="shared" ref="AN969:AN985" si="345">AH969+AJ969+AL969+AD969+AF969</f>
        <v>72.465000000000003</v>
      </c>
      <c r="AO969" s="36" t="s">
        <v>2900</v>
      </c>
    </row>
    <row r="970" spans="1:41" s="5" customFormat="1" ht="47.25" x14ac:dyDescent="0.25">
      <c r="A970" s="30" t="s">
        <v>1594</v>
      </c>
      <c r="B970" s="47" t="s">
        <v>1691</v>
      </c>
      <c r="C970" s="53" t="s">
        <v>1692</v>
      </c>
      <c r="D970" s="42" t="s">
        <v>124</v>
      </c>
      <c r="E970" s="43">
        <v>2023</v>
      </c>
      <c r="F970" s="43">
        <v>2023</v>
      </c>
      <c r="G970" s="43">
        <v>2023</v>
      </c>
      <c r="H970" s="35" t="s">
        <v>55</v>
      </c>
      <c r="I970" s="35" t="s">
        <v>55</v>
      </c>
      <c r="J970" s="35">
        <v>0</v>
      </c>
      <c r="K970" s="35">
        <v>8.9506707600000013</v>
      </c>
      <c r="L970" s="35">
        <v>0</v>
      </c>
      <c r="M970" s="35">
        <v>8.9506707600000013</v>
      </c>
      <c r="N970" s="35">
        <v>0</v>
      </c>
      <c r="O970" s="35">
        <v>0</v>
      </c>
      <c r="P970" s="35">
        <f t="shared" si="342"/>
        <v>8.9506707600000013</v>
      </c>
      <c r="Q970" s="35">
        <v>0</v>
      </c>
      <c r="R970" s="35">
        <f t="shared" si="331"/>
        <v>8.9506707600000013</v>
      </c>
      <c r="S970" s="35">
        <v>0</v>
      </c>
      <c r="T970" s="35">
        <v>0</v>
      </c>
      <c r="U970" s="35" t="s">
        <v>55</v>
      </c>
      <c r="V970" s="35">
        <v>0</v>
      </c>
      <c r="W970" s="35" t="s">
        <v>55</v>
      </c>
      <c r="X970" s="35">
        <v>8.9506707600000013</v>
      </c>
      <c r="Y970" s="35" t="s">
        <v>55</v>
      </c>
      <c r="Z970" s="35">
        <f t="shared" si="343"/>
        <v>8.9506707600000013</v>
      </c>
      <c r="AA970" s="35">
        <v>0</v>
      </c>
      <c r="AB970" s="35">
        <v>0</v>
      </c>
      <c r="AC970" s="35">
        <v>0</v>
      </c>
      <c r="AD970" s="35">
        <v>0</v>
      </c>
      <c r="AE970" s="35">
        <v>0</v>
      </c>
      <c r="AF970" s="35">
        <v>0</v>
      </c>
      <c r="AG970" s="35">
        <v>0</v>
      </c>
      <c r="AH970" s="35">
        <v>0</v>
      </c>
      <c r="AI970" s="35">
        <v>8.9506707600000013</v>
      </c>
      <c r="AJ970" s="35">
        <v>8.9506707600000013</v>
      </c>
      <c r="AK970" s="35">
        <v>0</v>
      </c>
      <c r="AL970" s="35">
        <v>0</v>
      </c>
      <c r="AM970" s="35">
        <f t="shared" si="344"/>
        <v>8.9506707600000013</v>
      </c>
      <c r="AN970" s="35">
        <f t="shared" si="345"/>
        <v>8.9506707600000013</v>
      </c>
      <c r="AO970" s="36" t="s">
        <v>2539</v>
      </c>
    </row>
    <row r="971" spans="1:41" s="5" customFormat="1" ht="31.5" x14ac:dyDescent="0.25">
      <c r="A971" s="30" t="s">
        <v>1594</v>
      </c>
      <c r="B971" s="47" t="s">
        <v>1693</v>
      </c>
      <c r="C971" s="53" t="s">
        <v>1694</v>
      </c>
      <c r="D971" s="42" t="s">
        <v>124</v>
      </c>
      <c r="E971" s="43">
        <v>2022</v>
      </c>
      <c r="F971" s="43">
        <v>2022</v>
      </c>
      <c r="G971" s="43">
        <v>2022</v>
      </c>
      <c r="H971" s="35" t="s">
        <v>55</v>
      </c>
      <c r="I971" s="35" t="s">
        <v>55</v>
      </c>
      <c r="J971" s="35">
        <v>0</v>
      </c>
      <c r="K971" s="35">
        <v>4.1512188500000002</v>
      </c>
      <c r="L971" s="35">
        <v>0</v>
      </c>
      <c r="M971" s="35">
        <v>4.1512188500000002</v>
      </c>
      <c r="N971" s="35">
        <v>0</v>
      </c>
      <c r="O971" s="35">
        <v>0</v>
      </c>
      <c r="P971" s="35">
        <f t="shared" si="342"/>
        <v>4.1512188500000002</v>
      </c>
      <c r="Q971" s="35">
        <v>0</v>
      </c>
      <c r="R971" s="35">
        <f t="shared" si="331"/>
        <v>4.1512188500000002</v>
      </c>
      <c r="S971" s="35">
        <v>0</v>
      </c>
      <c r="T971" s="35">
        <v>0</v>
      </c>
      <c r="U971" s="35" t="s">
        <v>55</v>
      </c>
      <c r="V971" s="35">
        <v>0</v>
      </c>
      <c r="W971" s="35" t="s">
        <v>55</v>
      </c>
      <c r="X971" s="35">
        <v>4.1512188500000002</v>
      </c>
      <c r="Y971" s="35" t="s">
        <v>55</v>
      </c>
      <c r="Z971" s="35">
        <f t="shared" si="343"/>
        <v>4.1512188500000002</v>
      </c>
      <c r="AA971" s="35">
        <v>0</v>
      </c>
      <c r="AB971" s="35">
        <v>0</v>
      </c>
      <c r="AC971" s="35">
        <v>0</v>
      </c>
      <c r="AD971" s="35">
        <v>0</v>
      </c>
      <c r="AE971" s="35">
        <v>0</v>
      </c>
      <c r="AF971" s="35">
        <v>0</v>
      </c>
      <c r="AG971" s="35">
        <v>4.1512188500000002</v>
      </c>
      <c r="AH971" s="35">
        <v>4.1512188500000002</v>
      </c>
      <c r="AI971" s="35">
        <v>0</v>
      </c>
      <c r="AJ971" s="35">
        <v>0</v>
      </c>
      <c r="AK971" s="35">
        <v>0</v>
      </c>
      <c r="AL971" s="35">
        <v>0</v>
      </c>
      <c r="AM971" s="35">
        <f t="shared" si="344"/>
        <v>4.1512188500000002</v>
      </c>
      <c r="AN971" s="35">
        <f t="shared" si="345"/>
        <v>4.1512188500000002</v>
      </c>
      <c r="AO971" s="36" t="s">
        <v>2539</v>
      </c>
    </row>
    <row r="972" spans="1:41" s="5" customFormat="1" ht="31.5" x14ac:dyDescent="0.25">
      <c r="A972" s="30" t="s">
        <v>1594</v>
      </c>
      <c r="B972" s="47" t="s">
        <v>1695</v>
      </c>
      <c r="C972" s="53" t="s">
        <v>1696</v>
      </c>
      <c r="D972" s="42" t="s">
        <v>124</v>
      </c>
      <c r="E972" s="43">
        <v>2023</v>
      </c>
      <c r="F972" s="43">
        <v>2023</v>
      </c>
      <c r="G972" s="43">
        <v>2023</v>
      </c>
      <c r="H972" s="35" t="s">
        <v>55</v>
      </c>
      <c r="I972" s="35" t="s">
        <v>55</v>
      </c>
      <c r="J972" s="35">
        <v>0</v>
      </c>
      <c r="K972" s="35">
        <v>5.2038783500000001</v>
      </c>
      <c r="L972" s="35">
        <v>0</v>
      </c>
      <c r="M972" s="35">
        <v>5.2038783500000001</v>
      </c>
      <c r="N972" s="35">
        <v>0</v>
      </c>
      <c r="O972" s="35">
        <v>0</v>
      </c>
      <c r="P972" s="35">
        <f t="shared" si="342"/>
        <v>5.2038783500000001</v>
      </c>
      <c r="Q972" s="35">
        <v>0</v>
      </c>
      <c r="R972" s="35">
        <f t="shared" si="331"/>
        <v>5.2038783500000001</v>
      </c>
      <c r="S972" s="35">
        <v>0</v>
      </c>
      <c r="T972" s="35">
        <v>0</v>
      </c>
      <c r="U972" s="35" t="s">
        <v>55</v>
      </c>
      <c r="V972" s="35">
        <v>0</v>
      </c>
      <c r="W972" s="35" t="s">
        <v>55</v>
      </c>
      <c r="X972" s="35">
        <v>5.2038783500000001</v>
      </c>
      <c r="Y972" s="35" t="s">
        <v>55</v>
      </c>
      <c r="Z972" s="35">
        <f t="shared" si="343"/>
        <v>5.2038783500000001</v>
      </c>
      <c r="AA972" s="35">
        <v>0</v>
      </c>
      <c r="AB972" s="35">
        <v>0</v>
      </c>
      <c r="AC972" s="35">
        <v>0</v>
      </c>
      <c r="AD972" s="35">
        <v>0</v>
      </c>
      <c r="AE972" s="35">
        <v>0</v>
      </c>
      <c r="AF972" s="35">
        <v>0</v>
      </c>
      <c r="AG972" s="35">
        <v>0</v>
      </c>
      <c r="AH972" s="35">
        <v>0</v>
      </c>
      <c r="AI972" s="35">
        <v>5.2038783500000001</v>
      </c>
      <c r="AJ972" s="35">
        <v>5.2038783500000001</v>
      </c>
      <c r="AK972" s="35">
        <v>0</v>
      </c>
      <c r="AL972" s="35">
        <v>0</v>
      </c>
      <c r="AM972" s="35">
        <f t="shared" si="344"/>
        <v>5.2038783500000001</v>
      </c>
      <c r="AN972" s="35">
        <f t="shared" si="345"/>
        <v>5.2038783500000001</v>
      </c>
      <c r="AO972" s="36" t="s">
        <v>2539</v>
      </c>
    </row>
    <row r="973" spans="1:41" s="5" customFormat="1" ht="31.5" x14ac:dyDescent="0.25">
      <c r="A973" s="30" t="s">
        <v>1594</v>
      </c>
      <c r="B973" s="47" t="s">
        <v>1697</v>
      </c>
      <c r="C973" s="53" t="s">
        <v>1698</v>
      </c>
      <c r="D973" s="42" t="s">
        <v>124</v>
      </c>
      <c r="E973" s="43">
        <v>2021</v>
      </c>
      <c r="F973" s="43">
        <v>2023</v>
      </c>
      <c r="G973" s="43">
        <v>2023</v>
      </c>
      <c r="H973" s="35" t="s">
        <v>55</v>
      </c>
      <c r="I973" s="35" t="s">
        <v>55</v>
      </c>
      <c r="J973" s="35">
        <v>0</v>
      </c>
      <c r="K973" s="35">
        <v>9.9311082000000006</v>
      </c>
      <c r="L973" s="35">
        <v>0.4660839</v>
      </c>
      <c r="M973" s="35">
        <v>9.4114102400000021</v>
      </c>
      <c r="N973" s="35">
        <v>0</v>
      </c>
      <c r="O973" s="35">
        <v>5.3614059999999998E-2</v>
      </c>
      <c r="P973" s="35">
        <f t="shared" si="342"/>
        <v>9.9311081999999988</v>
      </c>
      <c r="Q973" s="35">
        <v>0.4660839</v>
      </c>
      <c r="R973" s="35">
        <f t="shared" si="331"/>
        <v>9.4114102400000004</v>
      </c>
      <c r="S973" s="35">
        <v>0</v>
      </c>
      <c r="T973" s="35">
        <v>5.3614059999999998E-2</v>
      </c>
      <c r="U973" s="35" t="s">
        <v>55</v>
      </c>
      <c r="V973" s="35">
        <v>0</v>
      </c>
      <c r="W973" s="35" t="s">
        <v>55</v>
      </c>
      <c r="X973" s="35">
        <v>9.9311082000000006</v>
      </c>
      <c r="Y973" s="35" t="s">
        <v>55</v>
      </c>
      <c r="Z973" s="35">
        <f t="shared" si="343"/>
        <v>9.9311081999999988</v>
      </c>
      <c r="AA973" s="35">
        <v>0</v>
      </c>
      <c r="AB973" s="35">
        <v>0</v>
      </c>
      <c r="AC973" s="35">
        <v>0</v>
      </c>
      <c r="AD973" s="35">
        <v>0</v>
      </c>
      <c r="AE973" s="35">
        <v>0.46608390000000005</v>
      </c>
      <c r="AF973" s="35">
        <v>0.46608390000000005</v>
      </c>
      <c r="AG973" s="35">
        <v>2.0756149700000002</v>
      </c>
      <c r="AH973" s="35">
        <v>2.0756149700000002</v>
      </c>
      <c r="AI973" s="35">
        <v>7.3894093300000003</v>
      </c>
      <c r="AJ973" s="35">
        <v>7.3894093300000003</v>
      </c>
      <c r="AK973" s="35">
        <v>0</v>
      </c>
      <c r="AL973" s="35">
        <v>0</v>
      </c>
      <c r="AM973" s="35">
        <f t="shared" si="344"/>
        <v>9.9311081999999988</v>
      </c>
      <c r="AN973" s="35">
        <f t="shared" si="345"/>
        <v>9.9311081999999988</v>
      </c>
      <c r="AO973" s="36" t="s">
        <v>2539</v>
      </c>
    </row>
    <row r="974" spans="1:41" s="5" customFormat="1" ht="31.5" x14ac:dyDescent="0.25">
      <c r="A974" s="30" t="s">
        <v>1594</v>
      </c>
      <c r="B974" s="47" t="s">
        <v>1699</v>
      </c>
      <c r="C974" s="53" t="s">
        <v>1700</v>
      </c>
      <c r="D974" s="42" t="s">
        <v>100</v>
      </c>
      <c r="E974" s="43">
        <v>2021</v>
      </c>
      <c r="F974" s="43">
        <v>2023</v>
      </c>
      <c r="G974" s="43">
        <v>2023</v>
      </c>
      <c r="H974" s="35" t="s">
        <v>55</v>
      </c>
      <c r="I974" s="35" t="s">
        <v>55</v>
      </c>
      <c r="J974" s="35">
        <v>0</v>
      </c>
      <c r="K974" s="35">
        <v>11.8</v>
      </c>
      <c r="L974" s="35">
        <v>0</v>
      </c>
      <c r="M974" s="35">
        <v>11.8</v>
      </c>
      <c r="N974" s="35">
        <v>0</v>
      </c>
      <c r="O974" s="35">
        <v>0</v>
      </c>
      <c r="P974" s="35">
        <f t="shared" si="342"/>
        <v>11.8</v>
      </c>
      <c r="Q974" s="35">
        <v>0</v>
      </c>
      <c r="R974" s="35">
        <f t="shared" si="331"/>
        <v>11.8</v>
      </c>
      <c r="S974" s="35">
        <v>0</v>
      </c>
      <c r="T974" s="35">
        <v>0</v>
      </c>
      <c r="U974" s="35" t="s">
        <v>55</v>
      </c>
      <c r="V974" s="35">
        <v>0</v>
      </c>
      <c r="W974" s="35" t="s">
        <v>55</v>
      </c>
      <c r="X974" s="35">
        <v>11.8</v>
      </c>
      <c r="Y974" s="35" t="s">
        <v>55</v>
      </c>
      <c r="Z974" s="35">
        <f t="shared" si="343"/>
        <v>11.8</v>
      </c>
      <c r="AA974" s="35">
        <v>0</v>
      </c>
      <c r="AB974" s="35">
        <v>0</v>
      </c>
      <c r="AC974" s="35">
        <v>0</v>
      </c>
      <c r="AD974" s="35">
        <v>0</v>
      </c>
      <c r="AE974" s="35">
        <v>0.3</v>
      </c>
      <c r="AF974" s="35">
        <v>0.3</v>
      </c>
      <c r="AG974" s="35">
        <v>11.5</v>
      </c>
      <c r="AH974" s="35">
        <v>11.5</v>
      </c>
      <c r="AI974" s="35">
        <v>0</v>
      </c>
      <c r="AJ974" s="35">
        <v>0</v>
      </c>
      <c r="AK974" s="35">
        <v>0</v>
      </c>
      <c r="AL974" s="35">
        <v>0</v>
      </c>
      <c r="AM974" s="35">
        <f t="shared" si="344"/>
        <v>11.8</v>
      </c>
      <c r="AN974" s="35">
        <f t="shared" si="345"/>
        <v>11.8</v>
      </c>
      <c r="AO974" s="36" t="s">
        <v>2539</v>
      </c>
    </row>
    <row r="975" spans="1:41" s="5" customFormat="1" ht="47.25" x14ac:dyDescent="0.25">
      <c r="A975" s="30" t="s">
        <v>1594</v>
      </c>
      <c r="B975" s="47" t="s">
        <v>1701</v>
      </c>
      <c r="C975" s="53" t="s">
        <v>1702</v>
      </c>
      <c r="D975" s="42" t="s">
        <v>124</v>
      </c>
      <c r="E975" s="43">
        <v>2022</v>
      </c>
      <c r="F975" s="43">
        <v>2022</v>
      </c>
      <c r="G975" s="43">
        <v>2022</v>
      </c>
      <c r="H975" s="35" t="s">
        <v>55</v>
      </c>
      <c r="I975" s="35" t="s">
        <v>55</v>
      </c>
      <c r="J975" s="35">
        <v>0</v>
      </c>
      <c r="K975" s="35">
        <v>21.449000000000002</v>
      </c>
      <c r="L975" s="35">
        <v>0</v>
      </c>
      <c r="M975" s="35">
        <v>21.449000000000002</v>
      </c>
      <c r="N975" s="35">
        <v>0</v>
      </c>
      <c r="O975" s="35">
        <v>0</v>
      </c>
      <c r="P975" s="35">
        <f t="shared" si="342"/>
        <v>21.449000000000002</v>
      </c>
      <c r="Q975" s="35">
        <v>0</v>
      </c>
      <c r="R975" s="35">
        <f t="shared" si="331"/>
        <v>13.186288000000001</v>
      </c>
      <c r="S975" s="35">
        <v>8.2627120000000005</v>
      </c>
      <c r="T975" s="35">
        <v>0</v>
      </c>
      <c r="U975" s="35" t="s">
        <v>55</v>
      </c>
      <c r="V975" s="35">
        <v>0</v>
      </c>
      <c r="W975" s="35" t="s">
        <v>55</v>
      </c>
      <c r="X975" s="35">
        <v>21.449000000000002</v>
      </c>
      <c r="Y975" s="35" t="s">
        <v>55</v>
      </c>
      <c r="Z975" s="35">
        <f t="shared" si="343"/>
        <v>21.449000000000002</v>
      </c>
      <c r="AA975" s="35">
        <v>0</v>
      </c>
      <c r="AB975" s="35">
        <v>0</v>
      </c>
      <c r="AC975" s="35">
        <v>0</v>
      </c>
      <c r="AD975" s="35">
        <v>0</v>
      </c>
      <c r="AE975" s="35">
        <v>0</v>
      </c>
      <c r="AF975" s="35">
        <v>0</v>
      </c>
      <c r="AG975" s="35">
        <v>21.449000000000002</v>
      </c>
      <c r="AH975" s="35">
        <v>21.449000000000002</v>
      </c>
      <c r="AI975" s="35">
        <v>0</v>
      </c>
      <c r="AJ975" s="35">
        <v>0</v>
      </c>
      <c r="AK975" s="35">
        <v>0</v>
      </c>
      <c r="AL975" s="35">
        <v>0</v>
      </c>
      <c r="AM975" s="35">
        <f t="shared" si="344"/>
        <v>21.449000000000002</v>
      </c>
      <c r="AN975" s="35">
        <f t="shared" si="345"/>
        <v>21.449000000000002</v>
      </c>
      <c r="AO975" s="36" t="s">
        <v>2539</v>
      </c>
    </row>
    <row r="976" spans="1:41" s="5" customFormat="1" ht="47.25" x14ac:dyDescent="0.25">
      <c r="A976" s="30" t="s">
        <v>1594</v>
      </c>
      <c r="B976" s="47" t="s">
        <v>1703</v>
      </c>
      <c r="C976" s="53" t="s">
        <v>1704</v>
      </c>
      <c r="D976" s="42" t="s">
        <v>124</v>
      </c>
      <c r="E976" s="43">
        <v>2023</v>
      </c>
      <c r="F976" s="43">
        <v>2023</v>
      </c>
      <c r="G976" s="43">
        <v>2023</v>
      </c>
      <c r="H976" s="35" t="s">
        <v>55</v>
      </c>
      <c r="I976" s="35" t="s">
        <v>55</v>
      </c>
      <c r="J976" s="35">
        <v>0</v>
      </c>
      <c r="K976" s="35">
        <v>26.332000000000001</v>
      </c>
      <c r="L976" s="35">
        <v>0</v>
      </c>
      <c r="M976" s="35">
        <v>26.332000000000001</v>
      </c>
      <c r="N976" s="35">
        <v>0</v>
      </c>
      <c r="O976" s="35">
        <v>0</v>
      </c>
      <c r="P976" s="35">
        <f t="shared" si="342"/>
        <v>26.332000000000001</v>
      </c>
      <c r="Q976" s="35">
        <v>0</v>
      </c>
      <c r="R976" s="35">
        <f t="shared" si="331"/>
        <v>9.6653374999999997</v>
      </c>
      <c r="S976" s="35">
        <v>16.666662500000001</v>
      </c>
      <c r="T976" s="35">
        <v>0</v>
      </c>
      <c r="U976" s="35" t="s">
        <v>55</v>
      </c>
      <c r="V976" s="35">
        <v>0</v>
      </c>
      <c r="W976" s="35" t="s">
        <v>55</v>
      </c>
      <c r="X976" s="35">
        <v>26.332000000000001</v>
      </c>
      <c r="Y976" s="35" t="s">
        <v>55</v>
      </c>
      <c r="Z976" s="35">
        <f t="shared" si="343"/>
        <v>26.332000000000001</v>
      </c>
      <c r="AA976" s="35">
        <v>0</v>
      </c>
      <c r="AB976" s="35">
        <v>0</v>
      </c>
      <c r="AC976" s="35">
        <v>0</v>
      </c>
      <c r="AD976" s="35">
        <v>0</v>
      </c>
      <c r="AE976" s="35">
        <v>0</v>
      </c>
      <c r="AF976" s="35">
        <v>0</v>
      </c>
      <c r="AG976" s="35">
        <v>0</v>
      </c>
      <c r="AH976" s="35">
        <v>0</v>
      </c>
      <c r="AI976" s="35">
        <v>26.332000000000001</v>
      </c>
      <c r="AJ976" s="35">
        <v>26.332000000000001</v>
      </c>
      <c r="AK976" s="35">
        <v>0</v>
      </c>
      <c r="AL976" s="35">
        <v>0</v>
      </c>
      <c r="AM976" s="35">
        <f t="shared" si="344"/>
        <v>26.332000000000001</v>
      </c>
      <c r="AN976" s="35">
        <f t="shared" si="345"/>
        <v>26.332000000000001</v>
      </c>
      <c r="AO976" s="36" t="s">
        <v>2539</v>
      </c>
    </row>
    <row r="977" spans="1:41" s="5" customFormat="1" ht="31.5" x14ac:dyDescent="0.25">
      <c r="A977" s="30" t="s">
        <v>1594</v>
      </c>
      <c r="B977" s="47" t="s">
        <v>1705</v>
      </c>
      <c r="C977" s="53" t="s">
        <v>1706</v>
      </c>
      <c r="D977" s="42" t="s">
        <v>124</v>
      </c>
      <c r="E977" s="43">
        <v>2022</v>
      </c>
      <c r="F977" s="43">
        <v>2022</v>
      </c>
      <c r="G977" s="43">
        <v>2022</v>
      </c>
      <c r="H977" s="35" t="s">
        <v>55</v>
      </c>
      <c r="I977" s="35" t="s">
        <v>55</v>
      </c>
      <c r="J977" s="35">
        <v>0</v>
      </c>
      <c r="K977" s="35">
        <v>6</v>
      </c>
      <c r="L977" s="35">
        <v>0</v>
      </c>
      <c r="M977" s="35">
        <v>6</v>
      </c>
      <c r="N977" s="35">
        <v>0</v>
      </c>
      <c r="O977" s="35">
        <v>0</v>
      </c>
      <c r="P977" s="35">
        <f t="shared" si="342"/>
        <v>6</v>
      </c>
      <c r="Q977" s="35">
        <v>0</v>
      </c>
      <c r="R977" s="35">
        <f t="shared" si="331"/>
        <v>6</v>
      </c>
      <c r="S977" s="35">
        <v>0</v>
      </c>
      <c r="T977" s="35">
        <v>0</v>
      </c>
      <c r="U977" s="35" t="s">
        <v>55</v>
      </c>
      <c r="V977" s="35">
        <v>0</v>
      </c>
      <c r="W977" s="35" t="s">
        <v>55</v>
      </c>
      <c r="X977" s="35">
        <v>6</v>
      </c>
      <c r="Y977" s="35" t="s">
        <v>55</v>
      </c>
      <c r="Z977" s="35">
        <f t="shared" si="343"/>
        <v>6</v>
      </c>
      <c r="AA977" s="35">
        <v>0</v>
      </c>
      <c r="AB977" s="35">
        <v>0</v>
      </c>
      <c r="AC977" s="35">
        <v>0</v>
      </c>
      <c r="AD977" s="35">
        <v>0</v>
      </c>
      <c r="AE977" s="35">
        <v>0</v>
      </c>
      <c r="AF977" s="35">
        <v>0</v>
      </c>
      <c r="AG977" s="35">
        <v>6</v>
      </c>
      <c r="AH977" s="35">
        <v>6</v>
      </c>
      <c r="AI977" s="35">
        <v>0</v>
      </c>
      <c r="AJ977" s="35">
        <v>0</v>
      </c>
      <c r="AK977" s="35">
        <v>0</v>
      </c>
      <c r="AL977" s="35">
        <v>0</v>
      </c>
      <c r="AM977" s="35">
        <f t="shared" si="344"/>
        <v>6</v>
      </c>
      <c r="AN977" s="35">
        <f t="shared" si="345"/>
        <v>6</v>
      </c>
      <c r="AO977" s="36" t="s">
        <v>2539</v>
      </c>
    </row>
    <row r="978" spans="1:41" s="5" customFormat="1" ht="31.5" x14ac:dyDescent="0.25">
      <c r="A978" s="30" t="s">
        <v>1594</v>
      </c>
      <c r="B978" s="47" t="s">
        <v>1707</v>
      </c>
      <c r="C978" s="53" t="s">
        <v>1708</v>
      </c>
      <c r="D978" s="42" t="s">
        <v>124</v>
      </c>
      <c r="E978" s="43">
        <v>2023</v>
      </c>
      <c r="F978" s="43">
        <v>2023</v>
      </c>
      <c r="G978" s="43">
        <v>2023</v>
      </c>
      <c r="H978" s="35" t="s">
        <v>55</v>
      </c>
      <c r="I978" s="35" t="s">
        <v>55</v>
      </c>
      <c r="J978" s="35">
        <v>0</v>
      </c>
      <c r="K978" s="35">
        <v>7.5</v>
      </c>
      <c r="L978" s="35">
        <v>0</v>
      </c>
      <c r="M978" s="35">
        <v>7.5</v>
      </c>
      <c r="N978" s="35">
        <v>0</v>
      </c>
      <c r="O978" s="35">
        <v>0</v>
      </c>
      <c r="P978" s="35">
        <f t="shared" si="342"/>
        <v>7.5</v>
      </c>
      <c r="Q978" s="35">
        <v>0</v>
      </c>
      <c r="R978" s="35">
        <f t="shared" si="331"/>
        <v>7.5</v>
      </c>
      <c r="S978" s="35">
        <v>0</v>
      </c>
      <c r="T978" s="35">
        <v>0</v>
      </c>
      <c r="U978" s="35" t="s">
        <v>55</v>
      </c>
      <c r="V978" s="35">
        <v>0</v>
      </c>
      <c r="W978" s="35" t="s">
        <v>55</v>
      </c>
      <c r="X978" s="35">
        <v>7.5</v>
      </c>
      <c r="Y978" s="35" t="s">
        <v>55</v>
      </c>
      <c r="Z978" s="35">
        <f t="shared" si="343"/>
        <v>7.5</v>
      </c>
      <c r="AA978" s="35">
        <v>0</v>
      </c>
      <c r="AB978" s="35">
        <v>0</v>
      </c>
      <c r="AC978" s="35">
        <v>0</v>
      </c>
      <c r="AD978" s="35">
        <v>0</v>
      </c>
      <c r="AE978" s="35">
        <v>0</v>
      </c>
      <c r="AF978" s="35">
        <v>0</v>
      </c>
      <c r="AG978" s="35">
        <v>0</v>
      </c>
      <c r="AH978" s="35">
        <v>0</v>
      </c>
      <c r="AI978" s="35">
        <v>7.5</v>
      </c>
      <c r="AJ978" s="35">
        <v>7.5</v>
      </c>
      <c r="AK978" s="35">
        <v>0</v>
      </c>
      <c r="AL978" s="35">
        <v>0</v>
      </c>
      <c r="AM978" s="35">
        <f t="shared" si="344"/>
        <v>7.5</v>
      </c>
      <c r="AN978" s="35">
        <f t="shared" si="345"/>
        <v>7.5</v>
      </c>
      <c r="AO978" s="36" t="s">
        <v>2539</v>
      </c>
    </row>
    <row r="979" spans="1:41" s="5" customFormat="1" ht="31.5" x14ac:dyDescent="0.25">
      <c r="A979" s="30" t="s">
        <v>1594</v>
      </c>
      <c r="B979" s="47" t="s">
        <v>1709</v>
      </c>
      <c r="C979" s="53" t="s">
        <v>1710</v>
      </c>
      <c r="D979" s="42" t="s">
        <v>124</v>
      </c>
      <c r="E979" s="43">
        <v>2021</v>
      </c>
      <c r="F979" s="43">
        <v>2022</v>
      </c>
      <c r="G979" s="43">
        <v>2022</v>
      </c>
      <c r="H979" s="35" t="s">
        <v>55</v>
      </c>
      <c r="I979" s="35" t="s">
        <v>55</v>
      </c>
      <c r="J979" s="35">
        <v>0</v>
      </c>
      <c r="K979" s="35">
        <v>40</v>
      </c>
      <c r="L979" s="35">
        <v>0</v>
      </c>
      <c r="M979" s="35">
        <v>40</v>
      </c>
      <c r="N979" s="35">
        <v>0</v>
      </c>
      <c r="O979" s="35">
        <v>0</v>
      </c>
      <c r="P979" s="35">
        <f t="shared" si="342"/>
        <v>40</v>
      </c>
      <c r="Q979" s="35">
        <v>0</v>
      </c>
      <c r="R979" s="35">
        <f t="shared" si="331"/>
        <v>40</v>
      </c>
      <c r="S979" s="35">
        <v>0</v>
      </c>
      <c r="T979" s="35">
        <v>0</v>
      </c>
      <c r="U979" s="35" t="s">
        <v>55</v>
      </c>
      <c r="V979" s="35">
        <v>0</v>
      </c>
      <c r="W979" s="35" t="s">
        <v>55</v>
      </c>
      <c r="X979" s="35">
        <v>40</v>
      </c>
      <c r="Y979" s="35" t="s">
        <v>55</v>
      </c>
      <c r="Z979" s="35">
        <f t="shared" si="343"/>
        <v>40</v>
      </c>
      <c r="AA979" s="35">
        <v>0</v>
      </c>
      <c r="AB979" s="35">
        <v>0</v>
      </c>
      <c r="AC979" s="35">
        <v>0</v>
      </c>
      <c r="AD979" s="35">
        <v>0</v>
      </c>
      <c r="AE979" s="35">
        <v>7.4</v>
      </c>
      <c r="AF979" s="35">
        <v>7.4</v>
      </c>
      <c r="AG979" s="35">
        <v>32.6</v>
      </c>
      <c r="AH979" s="35">
        <v>32.6</v>
      </c>
      <c r="AI979" s="35">
        <v>0</v>
      </c>
      <c r="AJ979" s="35">
        <v>0</v>
      </c>
      <c r="AK979" s="35">
        <v>0</v>
      </c>
      <c r="AL979" s="35">
        <v>0</v>
      </c>
      <c r="AM979" s="35">
        <f t="shared" si="344"/>
        <v>40</v>
      </c>
      <c r="AN979" s="35">
        <f t="shared" si="345"/>
        <v>40</v>
      </c>
      <c r="AO979" s="36" t="s">
        <v>2539</v>
      </c>
    </row>
    <row r="980" spans="1:41" s="5" customFormat="1" ht="31.5" x14ac:dyDescent="0.25">
      <c r="A980" s="30" t="s">
        <v>1594</v>
      </c>
      <c r="B980" s="47" t="s">
        <v>1711</v>
      </c>
      <c r="C980" s="53" t="s">
        <v>1712</v>
      </c>
      <c r="D980" s="42" t="s">
        <v>124</v>
      </c>
      <c r="E980" s="43">
        <v>2021</v>
      </c>
      <c r="F980" s="43">
        <v>2021</v>
      </c>
      <c r="G980" s="43">
        <v>2022</v>
      </c>
      <c r="H980" s="35" t="s">
        <v>55</v>
      </c>
      <c r="I980" s="35" t="s">
        <v>55</v>
      </c>
      <c r="J980" s="35">
        <v>0</v>
      </c>
      <c r="K980" s="35">
        <v>7.5</v>
      </c>
      <c r="L980" s="35">
        <v>0</v>
      </c>
      <c r="M980" s="35">
        <v>7.5</v>
      </c>
      <c r="N980" s="35">
        <v>0</v>
      </c>
      <c r="O980" s="35">
        <v>0</v>
      </c>
      <c r="P980" s="35">
        <f t="shared" si="342"/>
        <v>7.5</v>
      </c>
      <c r="Q980" s="35">
        <v>0</v>
      </c>
      <c r="R980" s="35">
        <f t="shared" si="331"/>
        <v>7.5</v>
      </c>
      <c r="S980" s="35">
        <v>0</v>
      </c>
      <c r="T980" s="35">
        <v>0</v>
      </c>
      <c r="U980" s="35" t="s">
        <v>55</v>
      </c>
      <c r="V980" s="35">
        <v>0</v>
      </c>
      <c r="W980" s="35" t="s">
        <v>55</v>
      </c>
      <c r="X980" s="35">
        <v>7.5</v>
      </c>
      <c r="Y980" s="35" t="s">
        <v>55</v>
      </c>
      <c r="Z980" s="35">
        <f t="shared" si="343"/>
        <v>7.5</v>
      </c>
      <c r="AA980" s="35">
        <v>0</v>
      </c>
      <c r="AB980" s="35">
        <v>0</v>
      </c>
      <c r="AC980" s="35">
        <v>0</v>
      </c>
      <c r="AD980" s="35">
        <v>0</v>
      </c>
      <c r="AE980" s="35">
        <v>7.5</v>
      </c>
      <c r="AF980" s="35">
        <v>7.5</v>
      </c>
      <c r="AG980" s="35">
        <v>0</v>
      </c>
      <c r="AH980" s="35">
        <v>0</v>
      </c>
      <c r="AI980" s="35">
        <v>0</v>
      </c>
      <c r="AJ980" s="35">
        <v>0</v>
      </c>
      <c r="AK980" s="35">
        <v>0</v>
      </c>
      <c r="AL980" s="35">
        <v>0</v>
      </c>
      <c r="AM980" s="35">
        <f t="shared" si="344"/>
        <v>7.5</v>
      </c>
      <c r="AN980" s="35">
        <f t="shared" si="345"/>
        <v>7.5</v>
      </c>
      <c r="AO980" s="36" t="s">
        <v>2571</v>
      </c>
    </row>
    <row r="981" spans="1:41" s="5" customFormat="1" ht="31.5" x14ac:dyDescent="0.25">
      <c r="A981" s="30" t="s">
        <v>1594</v>
      </c>
      <c r="B981" s="47" t="s">
        <v>1713</v>
      </c>
      <c r="C981" s="53" t="s">
        <v>1714</v>
      </c>
      <c r="D981" s="42" t="s">
        <v>124</v>
      </c>
      <c r="E981" s="43">
        <v>2022</v>
      </c>
      <c r="F981" s="43">
        <v>2022</v>
      </c>
      <c r="G981" s="43">
        <v>2022</v>
      </c>
      <c r="H981" s="35" t="s">
        <v>55</v>
      </c>
      <c r="I981" s="35" t="s">
        <v>55</v>
      </c>
      <c r="J981" s="35">
        <v>0</v>
      </c>
      <c r="K981" s="35">
        <v>9</v>
      </c>
      <c r="L981" s="35">
        <v>0</v>
      </c>
      <c r="M981" s="35">
        <v>9</v>
      </c>
      <c r="N981" s="35">
        <v>0</v>
      </c>
      <c r="O981" s="35">
        <v>0</v>
      </c>
      <c r="P981" s="35">
        <f t="shared" si="342"/>
        <v>9</v>
      </c>
      <c r="Q981" s="35">
        <v>0</v>
      </c>
      <c r="R981" s="35">
        <f t="shared" si="331"/>
        <v>9</v>
      </c>
      <c r="S981" s="35">
        <v>0</v>
      </c>
      <c r="T981" s="35">
        <v>0</v>
      </c>
      <c r="U981" s="35" t="s">
        <v>55</v>
      </c>
      <c r="V981" s="35">
        <v>0</v>
      </c>
      <c r="W981" s="35" t="s">
        <v>55</v>
      </c>
      <c r="X981" s="35">
        <v>9</v>
      </c>
      <c r="Y981" s="35" t="s">
        <v>55</v>
      </c>
      <c r="Z981" s="35">
        <f t="shared" si="343"/>
        <v>9</v>
      </c>
      <c r="AA981" s="35">
        <v>0</v>
      </c>
      <c r="AB981" s="35">
        <v>0</v>
      </c>
      <c r="AC981" s="35">
        <v>0</v>
      </c>
      <c r="AD981" s="35">
        <v>0</v>
      </c>
      <c r="AE981" s="35">
        <v>0</v>
      </c>
      <c r="AF981" s="35">
        <v>0</v>
      </c>
      <c r="AG981" s="35">
        <v>9</v>
      </c>
      <c r="AH981" s="35">
        <v>9</v>
      </c>
      <c r="AI981" s="35">
        <v>0</v>
      </c>
      <c r="AJ981" s="35">
        <v>0</v>
      </c>
      <c r="AK981" s="35">
        <v>0</v>
      </c>
      <c r="AL981" s="35">
        <v>0</v>
      </c>
      <c r="AM981" s="35">
        <f t="shared" si="344"/>
        <v>9</v>
      </c>
      <c r="AN981" s="35">
        <f t="shared" si="345"/>
        <v>9</v>
      </c>
      <c r="AO981" s="36" t="s">
        <v>2539</v>
      </c>
    </row>
    <row r="982" spans="1:41" s="5" customFormat="1" ht="31.5" x14ac:dyDescent="0.25">
      <c r="A982" s="30" t="s">
        <v>1594</v>
      </c>
      <c r="B982" s="47" t="s">
        <v>1715</v>
      </c>
      <c r="C982" s="53" t="s">
        <v>1716</v>
      </c>
      <c r="D982" s="42" t="s">
        <v>124</v>
      </c>
      <c r="E982" s="43">
        <v>2021</v>
      </c>
      <c r="F982" s="43">
        <v>2023</v>
      </c>
      <c r="G982" s="43">
        <v>2023</v>
      </c>
      <c r="H982" s="35" t="s">
        <v>55</v>
      </c>
      <c r="I982" s="35" t="s">
        <v>55</v>
      </c>
      <c r="J982" s="35">
        <v>0</v>
      </c>
      <c r="K982" s="35">
        <v>23.048203729999997</v>
      </c>
      <c r="L982" s="35">
        <v>0.59699018000000004</v>
      </c>
      <c r="M982" s="35">
        <v>22.08895948</v>
      </c>
      <c r="N982" s="35">
        <v>0</v>
      </c>
      <c r="O982" s="35">
        <v>0.36225406999999998</v>
      </c>
      <c r="P982" s="35">
        <f t="shared" si="342"/>
        <v>23.048203729999997</v>
      </c>
      <c r="Q982" s="35">
        <v>0.59699018000000004</v>
      </c>
      <c r="R982" s="35">
        <f t="shared" si="331"/>
        <v>6.0273594800000012</v>
      </c>
      <c r="S982" s="35">
        <v>16.061599999999999</v>
      </c>
      <c r="T982" s="35">
        <v>0.36225406999999998</v>
      </c>
      <c r="U982" s="35" t="s">
        <v>55</v>
      </c>
      <c r="V982" s="35">
        <v>0</v>
      </c>
      <c r="W982" s="35" t="s">
        <v>55</v>
      </c>
      <c r="X982" s="35">
        <v>23.048203729999997</v>
      </c>
      <c r="Y982" s="35" t="s">
        <v>55</v>
      </c>
      <c r="Z982" s="35">
        <f t="shared" si="343"/>
        <v>23.048203729999997</v>
      </c>
      <c r="AA982" s="35">
        <v>0</v>
      </c>
      <c r="AB982" s="35">
        <v>0</v>
      </c>
      <c r="AC982" s="35">
        <v>0</v>
      </c>
      <c r="AD982" s="35">
        <v>0</v>
      </c>
      <c r="AE982" s="35">
        <v>0.59699018000000004</v>
      </c>
      <c r="AF982" s="35">
        <v>0.59699018000000004</v>
      </c>
      <c r="AG982" s="35">
        <v>2.3522440099999997</v>
      </c>
      <c r="AH982" s="35">
        <v>2.3522440099999997</v>
      </c>
      <c r="AI982" s="35">
        <v>20.098969539999999</v>
      </c>
      <c r="AJ982" s="35">
        <v>20.098969539999999</v>
      </c>
      <c r="AK982" s="35">
        <v>0</v>
      </c>
      <c r="AL982" s="35">
        <v>0</v>
      </c>
      <c r="AM982" s="35">
        <f t="shared" si="344"/>
        <v>23.048203729999997</v>
      </c>
      <c r="AN982" s="35">
        <f t="shared" si="345"/>
        <v>23.048203729999997</v>
      </c>
      <c r="AO982" s="36" t="s">
        <v>2539</v>
      </c>
    </row>
    <row r="983" spans="1:41" s="5" customFormat="1" ht="47.25" x14ac:dyDescent="0.25">
      <c r="A983" s="30" t="s">
        <v>1594</v>
      </c>
      <c r="B983" s="47" t="s">
        <v>1717</v>
      </c>
      <c r="C983" s="53" t="s">
        <v>1718</v>
      </c>
      <c r="D983" s="86" t="s">
        <v>80</v>
      </c>
      <c r="E983" s="34">
        <v>2011</v>
      </c>
      <c r="F983" s="34">
        <v>2028</v>
      </c>
      <c r="G983" s="34">
        <v>2028</v>
      </c>
      <c r="H983" s="49">
        <v>206.61639</v>
      </c>
      <c r="I983" s="49">
        <v>206.61639</v>
      </c>
      <c r="J983" s="35">
        <f>6.80505623</f>
        <v>6.8050562299999999</v>
      </c>
      <c r="K983" s="35">
        <v>382.58</v>
      </c>
      <c r="L983" s="35">
        <v>27.6</v>
      </c>
      <c r="M983" s="35">
        <v>286.93999999999994</v>
      </c>
      <c r="N983" s="35">
        <v>53.56</v>
      </c>
      <c r="O983" s="35">
        <v>14.48</v>
      </c>
      <c r="P983" s="35">
        <v>382.58</v>
      </c>
      <c r="Q983" s="35">
        <v>27.6</v>
      </c>
      <c r="R983" s="35">
        <f t="shared" si="331"/>
        <v>286.93999999999994</v>
      </c>
      <c r="S983" s="35">
        <v>53.56</v>
      </c>
      <c r="T983" s="35">
        <v>14.48</v>
      </c>
      <c r="U983" s="35" t="s">
        <v>55</v>
      </c>
      <c r="V983" s="35">
        <v>375.77494376999999</v>
      </c>
      <c r="W983" s="35" t="s">
        <v>55</v>
      </c>
      <c r="X983" s="35">
        <v>374.70579441000001</v>
      </c>
      <c r="Y983" s="35" t="s">
        <v>55</v>
      </c>
      <c r="Z983" s="35">
        <f>P983-J983-AB983-AD983</f>
        <v>374.70579441000001</v>
      </c>
      <c r="AA983" s="35">
        <v>1.0691493599999999</v>
      </c>
      <c r="AB983" s="35">
        <v>1.0691493599999999</v>
      </c>
      <c r="AC983" s="35">
        <v>0</v>
      </c>
      <c r="AD983" s="35">
        <v>0</v>
      </c>
      <c r="AE983" s="35">
        <v>5.0439999999999996</v>
      </c>
      <c r="AF983" s="35">
        <v>5.0439999999999996</v>
      </c>
      <c r="AG983" s="35">
        <v>1.8</v>
      </c>
      <c r="AH983" s="35">
        <v>1.8</v>
      </c>
      <c r="AI983" s="35">
        <v>15</v>
      </c>
      <c r="AJ983" s="35">
        <v>15</v>
      </c>
      <c r="AK983" s="35">
        <v>0</v>
      </c>
      <c r="AL983" s="35">
        <v>15</v>
      </c>
      <c r="AM983" s="35">
        <f t="shared" si="344"/>
        <v>21.844000000000001</v>
      </c>
      <c r="AN983" s="35">
        <f t="shared" si="345"/>
        <v>36.844000000000001</v>
      </c>
      <c r="AO983" s="36" t="s">
        <v>2646</v>
      </c>
    </row>
    <row r="984" spans="1:41" s="5" customFormat="1" ht="47.25" x14ac:dyDescent="0.25">
      <c r="A984" s="30" t="s">
        <v>1594</v>
      </c>
      <c r="B984" s="47" t="s">
        <v>1719</v>
      </c>
      <c r="C984" s="53" t="s">
        <v>1720</v>
      </c>
      <c r="D984" s="33" t="s">
        <v>124</v>
      </c>
      <c r="E984" s="34">
        <v>2022</v>
      </c>
      <c r="F984" s="34" t="s">
        <v>55</v>
      </c>
      <c r="G984" s="34">
        <v>2024</v>
      </c>
      <c r="H984" s="49" t="s">
        <v>55</v>
      </c>
      <c r="I984" s="49" t="s">
        <v>55</v>
      </c>
      <c r="J984" s="35">
        <v>0</v>
      </c>
      <c r="K984" s="35">
        <v>0</v>
      </c>
      <c r="L984" s="35">
        <v>0</v>
      </c>
      <c r="M984" s="35">
        <v>0</v>
      </c>
      <c r="N984" s="35">
        <v>0</v>
      </c>
      <c r="O984" s="35">
        <v>0</v>
      </c>
      <c r="P984" s="35">
        <f>J984+AN984+AB984</f>
        <v>6.7</v>
      </c>
      <c r="Q984" s="35">
        <v>0</v>
      </c>
      <c r="R984" s="35">
        <f t="shared" si="331"/>
        <v>5.5628969999999995</v>
      </c>
      <c r="S984" s="35">
        <v>1.1371030000000002</v>
      </c>
      <c r="T984" s="35">
        <v>0</v>
      </c>
      <c r="U984" s="35" t="s">
        <v>55</v>
      </c>
      <c r="V984" s="35">
        <v>0</v>
      </c>
      <c r="W984" s="35" t="s">
        <v>55</v>
      </c>
      <c r="X984" s="35">
        <v>0</v>
      </c>
      <c r="Y984" s="35" t="s">
        <v>55</v>
      </c>
      <c r="Z984" s="35">
        <f>AN984-AD984</f>
        <v>6.7</v>
      </c>
      <c r="AA984" s="35">
        <v>0</v>
      </c>
      <c r="AB984" s="35">
        <v>0</v>
      </c>
      <c r="AC984" s="35">
        <v>0</v>
      </c>
      <c r="AD984" s="35">
        <v>0</v>
      </c>
      <c r="AE984" s="35">
        <v>0</v>
      </c>
      <c r="AF984" s="35">
        <v>0</v>
      </c>
      <c r="AG984" s="35">
        <v>0</v>
      </c>
      <c r="AH984" s="35">
        <v>1.5</v>
      </c>
      <c r="AI984" s="35">
        <v>0</v>
      </c>
      <c r="AJ984" s="35">
        <v>3.7</v>
      </c>
      <c r="AK984" s="35">
        <v>0</v>
      </c>
      <c r="AL984" s="35">
        <v>1.5</v>
      </c>
      <c r="AM984" s="35">
        <f t="shared" si="344"/>
        <v>0</v>
      </c>
      <c r="AN984" s="35">
        <f t="shared" si="345"/>
        <v>6.7</v>
      </c>
      <c r="AO984" s="36" t="s">
        <v>2554</v>
      </c>
    </row>
    <row r="985" spans="1:41" s="5" customFormat="1" ht="15.75" x14ac:dyDescent="0.25">
      <c r="A985" s="30" t="s">
        <v>1594</v>
      </c>
      <c r="B985" s="47" t="s">
        <v>1721</v>
      </c>
      <c r="C985" s="71" t="s">
        <v>1722</v>
      </c>
      <c r="D985" s="46" t="s">
        <v>97</v>
      </c>
      <c r="E985" s="34">
        <v>2015</v>
      </c>
      <c r="F985" s="34" t="s">
        <v>55</v>
      </c>
      <c r="G985" s="34" t="s">
        <v>55</v>
      </c>
      <c r="H985" s="35" t="s">
        <v>55</v>
      </c>
      <c r="I985" s="35" t="s">
        <v>55</v>
      </c>
      <c r="J985" s="35">
        <v>14.058</v>
      </c>
      <c r="K985" s="35">
        <v>14.28518628</v>
      </c>
      <c r="L985" s="35">
        <v>0</v>
      </c>
      <c r="M985" s="35">
        <v>11.79738628</v>
      </c>
      <c r="N985" s="35">
        <v>0</v>
      </c>
      <c r="O985" s="35">
        <v>2.4878</v>
      </c>
      <c r="P985" s="35">
        <f>J985+AN985+AB985</f>
        <v>14.28518628</v>
      </c>
      <c r="Q985" s="35">
        <v>0</v>
      </c>
      <c r="R985" s="35">
        <f t="shared" si="331"/>
        <v>11.79738628</v>
      </c>
      <c r="S985" s="35">
        <v>0</v>
      </c>
      <c r="T985" s="35">
        <v>2.4878</v>
      </c>
      <c r="U985" s="35" t="s">
        <v>55</v>
      </c>
      <c r="V985" s="35">
        <v>11.3</v>
      </c>
      <c r="W985" s="35" t="s">
        <v>55</v>
      </c>
      <c r="X985" s="35">
        <v>0</v>
      </c>
      <c r="Y985" s="35" t="s">
        <v>55</v>
      </c>
      <c r="Z985" s="35">
        <f t="shared" ref="Z985:Z1005" si="346">P985-J985-AB985-AD985</f>
        <v>-2.7755575615628914E-16</v>
      </c>
      <c r="AA985" s="35">
        <v>0.22718628000000002</v>
      </c>
      <c r="AB985" s="35">
        <v>0.22718628000000002</v>
      </c>
      <c r="AC985" s="35">
        <v>0</v>
      </c>
      <c r="AD985" s="35">
        <v>0</v>
      </c>
      <c r="AE985" s="35">
        <v>0</v>
      </c>
      <c r="AF985" s="35">
        <v>0</v>
      </c>
      <c r="AG985" s="35">
        <v>0</v>
      </c>
      <c r="AH985" s="35">
        <v>0</v>
      </c>
      <c r="AI985" s="35">
        <v>0</v>
      </c>
      <c r="AJ985" s="35">
        <v>0</v>
      </c>
      <c r="AK985" s="35">
        <v>0</v>
      </c>
      <c r="AL985" s="35">
        <v>0</v>
      </c>
      <c r="AM985" s="35">
        <f t="shared" si="344"/>
        <v>0</v>
      </c>
      <c r="AN985" s="35">
        <f t="shared" si="345"/>
        <v>0</v>
      </c>
      <c r="AO985" s="36" t="s">
        <v>2540</v>
      </c>
    </row>
    <row r="986" spans="1:41" s="5" customFormat="1" ht="31.5" x14ac:dyDescent="0.25">
      <c r="A986" s="30" t="s">
        <v>1594</v>
      </c>
      <c r="B986" s="41" t="s">
        <v>2832</v>
      </c>
      <c r="C986" s="56" t="s">
        <v>2833</v>
      </c>
      <c r="D986" s="33" t="s">
        <v>100</v>
      </c>
      <c r="E986" s="34">
        <v>2022</v>
      </c>
      <c r="F986" s="34" t="s">
        <v>55</v>
      </c>
      <c r="G986" s="34" t="s">
        <v>55</v>
      </c>
      <c r="H986" s="35" t="s">
        <v>55</v>
      </c>
      <c r="I986" s="35" t="s">
        <v>55</v>
      </c>
      <c r="J986" s="35">
        <v>0</v>
      </c>
      <c r="K986" s="35">
        <v>0</v>
      </c>
      <c r="L986" s="35">
        <v>0</v>
      </c>
      <c r="M986" s="35">
        <v>0</v>
      </c>
      <c r="N986" s="35">
        <v>0</v>
      </c>
      <c r="O986" s="35">
        <v>0</v>
      </c>
      <c r="P986" s="35">
        <v>0</v>
      </c>
      <c r="Q986" s="35">
        <v>0</v>
      </c>
      <c r="R986" s="35">
        <v>0</v>
      </c>
      <c r="S986" s="35">
        <v>0</v>
      </c>
      <c r="T986" s="35">
        <v>0</v>
      </c>
      <c r="U986" s="35" t="s">
        <v>55</v>
      </c>
      <c r="V986" s="35">
        <v>0</v>
      </c>
      <c r="W986" s="35" t="s">
        <v>55</v>
      </c>
      <c r="X986" s="35">
        <v>0</v>
      </c>
      <c r="Y986" s="35" t="s">
        <v>55</v>
      </c>
      <c r="Z986" s="35">
        <f t="shared" si="346"/>
        <v>0</v>
      </c>
      <c r="AA986" s="35">
        <v>0</v>
      </c>
      <c r="AB986" s="35">
        <v>0</v>
      </c>
      <c r="AC986" s="35">
        <v>0</v>
      </c>
      <c r="AD986" s="35">
        <v>0</v>
      </c>
      <c r="AE986" s="35">
        <v>0</v>
      </c>
      <c r="AF986" s="35">
        <v>0</v>
      </c>
      <c r="AG986" s="35">
        <v>0</v>
      </c>
      <c r="AH986" s="35">
        <v>0</v>
      </c>
      <c r="AI986" s="35">
        <v>0</v>
      </c>
      <c r="AJ986" s="35">
        <v>0</v>
      </c>
      <c r="AK986" s="35">
        <v>0</v>
      </c>
      <c r="AL986" s="35">
        <v>0</v>
      </c>
      <c r="AM986" s="35">
        <v>0</v>
      </c>
      <c r="AN986" s="35">
        <v>0</v>
      </c>
      <c r="AO986" s="36" t="s">
        <v>2540</v>
      </c>
    </row>
    <row r="987" spans="1:41" s="5" customFormat="1" ht="31.5" x14ac:dyDescent="0.25">
      <c r="A987" s="30" t="s">
        <v>1594</v>
      </c>
      <c r="B987" s="41" t="s">
        <v>2834</v>
      </c>
      <c r="C987" s="56" t="s">
        <v>2835</v>
      </c>
      <c r="D987" s="33" t="s">
        <v>115</v>
      </c>
      <c r="E987" s="34">
        <v>2018</v>
      </c>
      <c r="F987" s="34" t="s">
        <v>55</v>
      </c>
      <c r="G987" s="34" t="s">
        <v>55</v>
      </c>
      <c r="H987" s="35" t="s">
        <v>55</v>
      </c>
      <c r="I987" s="35" t="s">
        <v>55</v>
      </c>
      <c r="J987" s="35">
        <v>0.1875</v>
      </c>
      <c r="K987" s="35">
        <v>31.250421000000003</v>
      </c>
      <c r="L987" s="35">
        <v>0.30710199999999999</v>
      </c>
      <c r="M987" s="35">
        <v>30.755819000000002</v>
      </c>
      <c r="N987" s="35">
        <v>0</v>
      </c>
      <c r="O987" s="35">
        <v>0.1875</v>
      </c>
      <c r="P987" s="35">
        <v>31.250421000000003</v>
      </c>
      <c r="Q987" s="35">
        <v>0.30710199999999999</v>
      </c>
      <c r="R987" s="35">
        <v>30.755819000000002</v>
      </c>
      <c r="S987" s="35">
        <v>0</v>
      </c>
      <c r="T987" s="35">
        <v>0.1875</v>
      </c>
      <c r="U987" s="35" t="s">
        <v>55</v>
      </c>
      <c r="V987" s="35">
        <v>31.062921000000003</v>
      </c>
      <c r="W987" s="35" t="s">
        <v>55</v>
      </c>
      <c r="X987" s="35">
        <v>0</v>
      </c>
      <c r="Y987" s="35" t="s">
        <v>55</v>
      </c>
      <c r="Z987" s="35">
        <f t="shared" si="346"/>
        <v>0</v>
      </c>
      <c r="AA987" s="35">
        <v>31.062921000000003</v>
      </c>
      <c r="AB987" s="35">
        <v>31.062921000000003</v>
      </c>
      <c r="AC987" s="35">
        <v>0</v>
      </c>
      <c r="AD987" s="35">
        <v>0</v>
      </c>
      <c r="AE987" s="35">
        <v>0</v>
      </c>
      <c r="AF987" s="35">
        <v>0</v>
      </c>
      <c r="AG987" s="35">
        <v>0</v>
      </c>
      <c r="AH987" s="35">
        <v>0</v>
      </c>
      <c r="AI987" s="35">
        <v>0</v>
      </c>
      <c r="AJ987" s="35">
        <v>0</v>
      </c>
      <c r="AK987" s="35">
        <v>0</v>
      </c>
      <c r="AL987" s="35">
        <v>0</v>
      </c>
      <c r="AM987" s="35">
        <v>0</v>
      </c>
      <c r="AN987" s="35">
        <v>0</v>
      </c>
      <c r="AO987" s="36" t="s">
        <v>2540</v>
      </c>
    </row>
    <row r="988" spans="1:41" s="5" customFormat="1" ht="31.5" x14ac:dyDescent="0.25">
      <c r="A988" s="30" t="s">
        <v>1594</v>
      </c>
      <c r="B988" s="41" t="s">
        <v>2836</v>
      </c>
      <c r="C988" s="56" t="s">
        <v>2837</v>
      </c>
      <c r="D988" s="33" t="s">
        <v>115</v>
      </c>
      <c r="E988" s="34">
        <v>2016</v>
      </c>
      <c r="F988" s="34" t="s">
        <v>55</v>
      </c>
      <c r="G988" s="34" t="s">
        <v>55</v>
      </c>
      <c r="H988" s="35" t="s">
        <v>55</v>
      </c>
      <c r="I988" s="35" t="s">
        <v>55</v>
      </c>
      <c r="J988" s="35">
        <v>0.75</v>
      </c>
      <c r="K988" s="35">
        <v>0.75</v>
      </c>
      <c r="L988" s="35">
        <v>0.75</v>
      </c>
      <c r="M988" s="35">
        <v>0</v>
      </c>
      <c r="N988" s="35">
        <v>0</v>
      </c>
      <c r="O988" s="35">
        <v>0</v>
      </c>
      <c r="P988" s="35">
        <v>0.75</v>
      </c>
      <c r="Q988" s="35">
        <v>0.75</v>
      </c>
      <c r="R988" s="35">
        <v>0</v>
      </c>
      <c r="S988" s="35">
        <v>0</v>
      </c>
      <c r="T988" s="35">
        <v>0</v>
      </c>
      <c r="U988" s="35" t="s">
        <v>55</v>
      </c>
      <c r="V988" s="35">
        <v>0</v>
      </c>
      <c r="W988" s="35" t="s">
        <v>55</v>
      </c>
      <c r="X988" s="35">
        <v>0</v>
      </c>
      <c r="Y988" s="35" t="s">
        <v>55</v>
      </c>
      <c r="Z988" s="35">
        <f t="shared" si="346"/>
        <v>0</v>
      </c>
      <c r="AA988" s="35">
        <v>0</v>
      </c>
      <c r="AB988" s="35">
        <v>0</v>
      </c>
      <c r="AC988" s="35">
        <v>0</v>
      </c>
      <c r="AD988" s="35">
        <v>0</v>
      </c>
      <c r="AE988" s="35">
        <v>0</v>
      </c>
      <c r="AF988" s="35">
        <v>0</v>
      </c>
      <c r="AG988" s="35">
        <v>0</v>
      </c>
      <c r="AH988" s="35">
        <v>0</v>
      </c>
      <c r="AI988" s="35">
        <v>0</v>
      </c>
      <c r="AJ988" s="35">
        <v>0</v>
      </c>
      <c r="AK988" s="35">
        <v>0</v>
      </c>
      <c r="AL988" s="35">
        <v>0</v>
      </c>
      <c r="AM988" s="35">
        <v>0</v>
      </c>
      <c r="AN988" s="35">
        <v>0</v>
      </c>
      <c r="AO988" s="36" t="s">
        <v>2540</v>
      </c>
    </row>
    <row r="989" spans="1:41" s="5" customFormat="1" ht="31.5" x14ac:dyDescent="0.25">
      <c r="A989" s="30" t="s">
        <v>1594</v>
      </c>
      <c r="B989" s="47" t="s">
        <v>1723</v>
      </c>
      <c r="C989" s="44" t="s">
        <v>1724</v>
      </c>
      <c r="D989" s="46" t="s">
        <v>115</v>
      </c>
      <c r="E989" s="34">
        <v>2013</v>
      </c>
      <c r="F989" s="34" t="s">
        <v>55</v>
      </c>
      <c r="G989" s="34" t="s">
        <v>55</v>
      </c>
      <c r="H989" s="35" t="s">
        <v>55</v>
      </c>
      <c r="I989" s="35" t="s">
        <v>55</v>
      </c>
      <c r="J989" s="35">
        <v>23.738243239999999</v>
      </c>
      <c r="K989" s="35">
        <v>30.09699942</v>
      </c>
      <c r="L989" s="35">
        <v>3.7705375000000001</v>
      </c>
      <c r="M989" s="35">
        <v>25.912553410000001</v>
      </c>
      <c r="N989" s="35">
        <v>0</v>
      </c>
      <c r="O989" s="35">
        <v>0.41390850999999995</v>
      </c>
      <c r="P989" s="35">
        <f>J989+AN989+AB989</f>
        <v>30.09699942</v>
      </c>
      <c r="Q989" s="35">
        <v>3.7705375000000001</v>
      </c>
      <c r="R989" s="35">
        <f t="shared" ref="R989:R1003" si="347">P989-Q989-T989-S989</f>
        <v>25.912553410000001</v>
      </c>
      <c r="S989" s="35">
        <v>0</v>
      </c>
      <c r="T989" s="35">
        <v>0.41390850999999995</v>
      </c>
      <c r="U989" s="35" t="s">
        <v>55</v>
      </c>
      <c r="V989" s="35">
        <v>359.85675676000005</v>
      </c>
      <c r="W989" s="35" t="s">
        <v>55</v>
      </c>
      <c r="X989" s="35">
        <v>0</v>
      </c>
      <c r="Y989" s="35" t="s">
        <v>55</v>
      </c>
      <c r="Z989" s="35">
        <f t="shared" si="346"/>
        <v>0</v>
      </c>
      <c r="AA989" s="35">
        <v>6.3587561800000003</v>
      </c>
      <c r="AB989" s="35">
        <v>6.3587561800000003</v>
      </c>
      <c r="AC989" s="35">
        <v>0</v>
      </c>
      <c r="AD989" s="35">
        <v>0</v>
      </c>
      <c r="AE989" s="35">
        <v>0</v>
      </c>
      <c r="AF989" s="35">
        <v>0</v>
      </c>
      <c r="AG989" s="35">
        <v>0</v>
      </c>
      <c r="AH989" s="35">
        <v>0</v>
      </c>
      <c r="AI989" s="35">
        <v>0</v>
      </c>
      <c r="AJ989" s="35">
        <v>0</v>
      </c>
      <c r="AK989" s="35">
        <v>0</v>
      </c>
      <c r="AL989" s="35">
        <v>0</v>
      </c>
      <c r="AM989" s="35">
        <f>AG989+AI989+AK989+AC989+AE989</f>
        <v>0</v>
      </c>
      <c r="AN989" s="35">
        <f>AH989+AJ989+AL989+AD989+AF989</f>
        <v>0</v>
      </c>
      <c r="AO989" s="36" t="s">
        <v>2540</v>
      </c>
    </row>
    <row r="990" spans="1:41" s="5" customFormat="1" ht="15.75" x14ac:dyDescent="0.25">
      <c r="A990" s="30" t="s">
        <v>1594</v>
      </c>
      <c r="B990" s="41" t="s">
        <v>2838</v>
      </c>
      <c r="C990" s="56" t="s">
        <v>2839</v>
      </c>
      <c r="D990" s="33" t="s">
        <v>100</v>
      </c>
      <c r="E990" s="34">
        <v>2020</v>
      </c>
      <c r="F990" s="34" t="s">
        <v>55</v>
      </c>
      <c r="G990" s="34" t="s">
        <v>55</v>
      </c>
      <c r="H990" s="35" t="s">
        <v>55</v>
      </c>
      <c r="I990" s="35" t="s">
        <v>55</v>
      </c>
      <c r="J990" s="35">
        <v>0</v>
      </c>
      <c r="K990" s="35">
        <v>0</v>
      </c>
      <c r="L990" s="35">
        <v>0</v>
      </c>
      <c r="M990" s="35">
        <v>0</v>
      </c>
      <c r="N990" s="35">
        <v>0</v>
      </c>
      <c r="O990" s="35">
        <v>0</v>
      </c>
      <c r="P990" s="35">
        <v>0</v>
      </c>
      <c r="Q990" s="35">
        <v>0</v>
      </c>
      <c r="R990" s="35">
        <v>0</v>
      </c>
      <c r="S990" s="35">
        <v>0</v>
      </c>
      <c r="T990" s="35">
        <v>0</v>
      </c>
      <c r="U990" s="35" t="s">
        <v>55</v>
      </c>
      <c r="V990" s="35">
        <v>0</v>
      </c>
      <c r="W990" s="35" t="s">
        <v>55</v>
      </c>
      <c r="X990" s="35">
        <v>0</v>
      </c>
      <c r="Y990" s="35" t="s">
        <v>55</v>
      </c>
      <c r="Z990" s="35">
        <f t="shared" si="346"/>
        <v>0</v>
      </c>
      <c r="AA990" s="35">
        <v>0</v>
      </c>
      <c r="AB990" s="35">
        <v>0</v>
      </c>
      <c r="AC990" s="35">
        <v>0</v>
      </c>
      <c r="AD990" s="35">
        <v>0</v>
      </c>
      <c r="AE990" s="35">
        <v>0</v>
      </c>
      <c r="AF990" s="35">
        <v>0</v>
      </c>
      <c r="AG990" s="35">
        <v>0</v>
      </c>
      <c r="AH990" s="35">
        <v>0</v>
      </c>
      <c r="AI990" s="35">
        <v>0</v>
      </c>
      <c r="AJ990" s="35">
        <v>0</v>
      </c>
      <c r="AK990" s="35">
        <v>0</v>
      </c>
      <c r="AL990" s="35">
        <v>0</v>
      </c>
      <c r="AM990" s="35">
        <v>0</v>
      </c>
      <c r="AN990" s="35">
        <v>0</v>
      </c>
      <c r="AO990" s="36" t="s">
        <v>2540</v>
      </c>
    </row>
    <row r="991" spans="1:41" s="5" customFormat="1" ht="31.5" x14ac:dyDescent="0.25">
      <c r="A991" s="30" t="s">
        <v>1594</v>
      </c>
      <c r="B991" s="47" t="s">
        <v>1725</v>
      </c>
      <c r="C991" s="44" t="s">
        <v>1726</v>
      </c>
      <c r="D991" s="35" t="s">
        <v>115</v>
      </c>
      <c r="E991" s="34">
        <v>2019</v>
      </c>
      <c r="F991" s="34" t="s">
        <v>55</v>
      </c>
      <c r="G991" s="34" t="s">
        <v>55</v>
      </c>
      <c r="H991" s="35" t="s">
        <v>55</v>
      </c>
      <c r="I991" s="35" t="s">
        <v>55</v>
      </c>
      <c r="J991" s="35">
        <v>0</v>
      </c>
      <c r="K991" s="35">
        <v>3.0725984099999999</v>
      </c>
      <c r="L991" s="35">
        <v>2.9760014099999998</v>
      </c>
      <c r="M991" s="35">
        <v>4.163336342344337E-17</v>
      </c>
      <c r="N991" s="35">
        <v>0</v>
      </c>
      <c r="O991" s="35">
        <v>9.6597000000000002E-2</v>
      </c>
      <c r="P991" s="35">
        <f>J991+AN991+AB991</f>
        <v>3.0725984099999999</v>
      </c>
      <c r="Q991" s="35">
        <v>0</v>
      </c>
      <c r="R991" s="35">
        <f t="shared" si="347"/>
        <v>3.0725984099999999</v>
      </c>
      <c r="S991" s="35">
        <v>0</v>
      </c>
      <c r="T991" s="35">
        <v>0</v>
      </c>
      <c r="U991" s="35" t="s">
        <v>55</v>
      </c>
      <c r="V991" s="35">
        <v>90</v>
      </c>
      <c r="W991" s="35" t="s">
        <v>55</v>
      </c>
      <c r="X991" s="35">
        <v>0</v>
      </c>
      <c r="Y991" s="35" t="s">
        <v>55</v>
      </c>
      <c r="Z991" s="35">
        <f t="shared" si="346"/>
        <v>0</v>
      </c>
      <c r="AA991" s="35">
        <v>3.0725984099999999</v>
      </c>
      <c r="AB991" s="35">
        <v>3.0725984099999999</v>
      </c>
      <c r="AC991" s="35">
        <v>0</v>
      </c>
      <c r="AD991" s="35">
        <v>0</v>
      </c>
      <c r="AE991" s="35">
        <v>0</v>
      </c>
      <c r="AF991" s="35">
        <v>0</v>
      </c>
      <c r="AG991" s="35">
        <v>0</v>
      </c>
      <c r="AH991" s="35">
        <v>0</v>
      </c>
      <c r="AI991" s="35">
        <v>0</v>
      </c>
      <c r="AJ991" s="35">
        <v>0</v>
      </c>
      <c r="AK991" s="35">
        <v>0</v>
      </c>
      <c r="AL991" s="35">
        <v>0</v>
      </c>
      <c r="AM991" s="35">
        <f>AG991+AI991+AK991+AC991+AE991</f>
        <v>0</v>
      </c>
      <c r="AN991" s="35">
        <f>AH991+AJ991+AL991+AD991+AF991</f>
        <v>0</v>
      </c>
      <c r="AO991" s="36" t="s">
        <v>2540</v>
      </c>
    </row>
    <row r="992" spans="1:41" s="5" customFormat="1" ht="31.5" x14ac:dyDescent="0.25">
      <c r="A992" s="30" t="s">
        <v>1594</v>
      </c>
      <c r="B992" s="41" t="s">
        <v>2840</v>
      </c>
      <c r="C992" s="56" t="s">
        <v>2841</v>
      </c>
      <c r="D992" s="33" t="s">
        <v>124</v>
      </c>
      <c r="E992" s="34">
        <v>2019</v>
      </c>
      <c r="F992" s="34" t="s">
        <v>55</v>
      </c>
      <c r="G992" s="34" t="s">
        <v>55</v>
      </c>
      <c r="H992" s="35" t="s">
        <v>55</v>
      </c>
      <c r="I992" s="35" t="s">
        <v>55</v>
      </c>
      <c r="J992" s="35">
        <v>0</v>
      </c>
      <c r="K992" s="35">
        <v>0</v>
      </c>
      <c r="L992" s="35">
        <v>0</v>
      </c>
      <c r="M992" s="35">
        <v>0</v>
      </c>
      <c r="N992" s="35">
        <v>0</v>
      </c>
      <c r="O992" s="35">
        <v>0</v>
      </c>
      <c r="P992" s="35">
        <v>0</v>
      </c>
      <c r="Q992" s="35">
        <v>0</v>
      </c>
      <c r="R992" s="35">
        <v>0</v>
      </c>
      <c r="S992" s="35">
        <v>0</v>
      </c>
      <c r="T992" s="35">
        <v>0</v>
      </c>
      <c r="U992" s="35" t="s">
        <v>55</v>
      </c>
      <c r="V992" s="35">
        <v>0</v>
      </c>
      <c r="W992" s="35" t="s">
        <v>55</v>
      </c>
      <c r="X992" s="35">
        <v>0</v>
      </c>
      <c r="Y992" s="35" t="s">
        <v>55</v>
      </c>
      <c r="Z992" s="35">
        <f t="shared" si="346"/>
        <v>0</v>
      </c>
      <c r="AA992" s="35">
        <v>0</v>
      </c>
      <c r="AB992" s="35">
        <v>0</v>
      </c>
      <c r="AC992" s="35">
        <v>0</v>
      </c>
      <c r="AD992" s="35">
        <v>0</v>
      </c>
      <c r="AE992" s="35">
        <v>0</v>
      </c>
      <c r="AF992" s="35">
        <v>0</v>
      </c>
      <c r="AG992" s="35">
        <v>0</v>
      </c>
      <c r="AH992" s="35">
        <v>0</v>
      </c>
      <c r="AI992" s="35">
        <v>0</v>
      </c>
      <c r="AJ992" s="35">
        <v>0</v>
      </c>
      <c r="AK992" s="35">
        <v>0</v>
      </c>
      <c r="AL992" s="35">
        <v>0</v>
      </c>
      <c r="AM992" s="35">
        <v>0</v>
      </c>
      <c r="AN992" s="35">
        <v>0</v>
      </c>
      <c r="AO992" s="36" t="s">
        <v>2540</v>
      </c>
    </row>
    <row r="993" spans="1:41" s="5" customFormat="1" ht="31.5" x14ac:dyDescent="0.25">
      <c r="A993" s="30" t="s">
        <v>1594</v>
      </c>
      <c r="B993" s="41" t="s">
        <v>2842</v>
      </c>
      <c r="C993" s="56" t="s">
        <v>2843</v>
      </c>
      <c r="D993" s="33" t="s">
        <v>115</v>
      </c>
      <c r="E993" s="34">
        <v>2019</v>
      </c>
      <c r="F993" s="34" t="s">
        <v>55</v>
      </c>
      <c r="G993" s="34" t="s">
        <v>55</v>
      </c>
      <c r="H993" s="35" t="s">
        <v>55</v>
      </c>
      <c r="I993" s="35" t="s">
        <v>55</v>
      </c>
      <c r="J993" s="35">
        <v>0</v>
      </c>
      <c r="K993" s="35">
        <v>0.98625187000000003</v>
      </c>
      <c r="L993" s="35">
        <v>0</v>
      </c>
      <c r="M993" s="35">
        <v>0.98625187000000003</v>
      </c>
      <c r="N993" s="35">
        <v>0</v>
      </c>
      <c r="O993" s="35">
        <v>0</v>
      </c>
      <c r="P993" s="35">
        <v>0.98625187000000003</v>
      </c>
      <c r="Q993" s="35">
        <v>0</v>
      </c>
      <c r="R993" s="35">
        <v>0.98625187000000003</v>
      </c>
      <c r="S993" s="35">
        <v>0</v>
      </c>
      <c r="T993" s="35">
        <v>0</v>
      </c>
      <c r="U993" s="35" t="s">
        <v>55</v>
      </c>
      <c r="V993" s="35">
        <v>0.98625187000000003</v>
      </c>
      <c r="W993" s="35" t="s">
        <v>55</v>
      </c>
      <c r="X993" s="35">
        <v>0</v>
      </c>
      <c r="Y993" s="35" t="s">
        <v>55</v>
      </c>
      <c r="Z993" s="35">
        <f t="shared" si="346"/>
        <v>0</v>
      </c>
      <c r="AA993" s="35">
        <v>0.98625187000000003</v>
      </c>
      <c r="AB993" s="35">
        <v>0.98625187000000003</v>
      </c>
      <c r="AC993" s="35">
        <v>0</v>
      </c>
      <c r="AD993" s="35">
        <v>0</v>
      </c>
      <c r="AE993" s="35">
        <v>0</v>
      </c>
      <c r="AF993" s="35">
        <v>0</v>
      </c>
      <c r="AG993" s="35">
        <v>0</v>
      </c>
      <c r="AH993" s="35">
        <v>0</v>
      </c>
      <c r="AI993" s="35">
        <v>0</v>
      </c>
      <c r="AJ993" s="35">
        <v>0</v>
      </c>
      <c r="AK993" s="35">
        <v>0</v>
      </c>
      <c r="AL993" s="35">
        <v>0</v>
      </c>
      <c r="AM993" s="35">
        <v>0</v>
      </c>
      <c r="AN993" s="35">
        <v>0</v>
      </c>
      <c r="AO993" s="36" t="s">
        <v>2540</v>
      </c>
    </row>
    <row r="994" spans="1:41" s="5" customFormat="1" ht="31.5" x14ac:dyDescent="0.25">
      <c r="A994" s="30" t="s">
        <v>1594</v>
      </c>
      <c r="B994" s="41" t="s">
        <v>2844</v>
      </c>
      <c r="C994" s="56" t="s">
        <v>2845</v>
      </c>
      <c r="D994" s="33" t="s">
        <v>100</v>
      </c>
      <c r="E994" s="34">
        <v>2022</v>
      </c>
      <c r="F994" s="34" t="s">
        <v>55</v>
      </c>
      <c r="G994" s="34" t="s">
        <v>55</v>
      </c>
      <c r="H994" s="35" t="s">
        <v>55</v>
      </c>
      <c r="I994" s="35" t="s">
        <v>55</v>
      </c>
      <c r="J994" s="35">
        <v>0</v>
      </c>
      <c r="K994" s="35">
        <v>0</v>
      </c>
      <c r="L994" s="35">
        <v>0</v>
      </c>
      <c r="M994" s="35">
        <v>0</v>
      </c>
      <c r="N994" s="35">
        <v>0</v>
      </c>
      <c r="O994" s="35">
        <v>0</v>
      </c>
      <c r="P994" s="35">
        <v>0</v>
      </c>
      <c r="Q994" s="35">
        <v>0</v>
      </c>
      <c r="R994" s="35">
        <v>0</v>
      </c>
      <c r="S994" s="35">
        <v>0</v>
      </c>
      <c r="T994" s="35">
        <v>0</v>
      </c>
      <c r="U994" s="35" t="s">
        <v>55</v>
      </c>
      <c r="V994" s="35">
        <v>0</v>
      </c>
      <c r="W994" s="35" t="s">
        <v>55</v>
      </c>
      <c r="X994" s="35">
        <v>0</v>
      </c>
      <c r="Y994" s="35" t="s">
        <v>55</v>
      </c>
      <c r="Z994" s="35">
        <f t="shared" si="346"/>
        <v>0</v>
      </c>
      <c r="AA994" s="35">
        <v>0</v>
      </c>
      <c r="AB994" s="35">
        <v>0</v>
      </c>
      <c r="AC994" s="35">
        <v>0</v>
      </c>
      <c r="AD994" s="35">
        <v>0</v>
      </c>
      <c r="AE994" s="35">
        <v>0</v>
      </c>
      <c r="AF994" s="35">
        <v>0</v>
      </c>
      <c r="AG994" s="35">
        <v>0</v>
      </c>
      <c r="AH994" s="35">
        <v>0</v>
      </c>
      <c r="AI994" s="35">
        <v>0</v>
      </c>
      <c r="AJ994" s="35">
        <v>0</v>
      </c>
      <c r="AK994" s="35">
        <v>0</v>
      </c>
      <c r="AL994" s="35">
        <v>0</v>
      </c>
      <c r="AM994" s="35">
        <v>0</v>
      </c>
      <c r="AN994" s="35">
        <v>0</v>
      </c>
      <c r="AO994" s="36" t="s">
        <v>2540</v>
      </c>
    </row>
    <row r="995" spans="1:41" s="5" customFormat="1" ht="47.25" x14ac:dyDescent="0.25">
      <c r="A995" s="30" t="s">
        <v>1594</v>
      </c>
      <c r="B995" s="41" t="s">
        <v>2846</v>
      </c>
      <c r="C995" s="56" t="s">
        <v>2847</v>
      </c>
      <c r="D995" s="33" t="s">
        <v>100</v>
      </c>
      <c r="E995" s="34">
        <v>2023</v>
      </c>
      <c r="F995" s="34" t="s">
        <v>55</v>
      </c>
      <c r="G995" s="34" t="s">
        <v>55</v>
      </c>
      <c r="H995" s="35" t="s">
        <v>55</v>
      </c>
      <c r="I995" s="35" t="s">
        <v>55</v>
      </c>
      <c r="J995" s="35">
        <v>0</v>
      </c>
      <c r="K995" s="35">
        <v>0</v>
      </c>
      <c r="L995" s="35">
        <v>0</v>
      </c>
      <c r="M995" s="35">
        <v>0</v>
      </c>
      <c r="N995" s="35">
        <v>0</v>
      </c>
      <c r="O995" s="35">
        <v>0</v>
      </c>
      <c r="P995" s="35">
        <v>0</v>
      </c>
      <c r="Q995" s="35">
        <v>0</v>
      </c>
      <c r="R995" s="35">
        <v>0</v>
      </c>
      <c r="S995" s="35">
        <v>0</v>
      </c>
      <c r="T995" s="35">
        <v>0</v>
      </c>
      <c r="U995" s="35" t="s">
        <v>55</v>
      </c>
      <c r="V995" s="35">
        <v>0</v>
      </c>
      <c r="W995" s="35" t="s">
        <v>55</v>
      </c>
      <c r="X995" s="35">
        <v>0</v>
      </c>
      <c r="Y995" s="35" t="s">
        <v>55</v>
      </c>
      <c r="Z995" s="35">
        <f t="shared" si="346"/>
        <v>0</v>
      </c>
      <c r="AA995" s="35">
        <v>0</v>
      </c>
      <c r="AB995" s="35">
        <v>0</v>
      </c>
      <c r="AC995" s="35">
        <v>0</v>
      </c>
      <c r="AD995" s="35">
        <v>0</v>
      </c>
      <c r="AE995" s="35">
        <v>0</v>
      </c>
      <c r="AF995" s="35">
        <v>0</v>
      </c>
      <c r="AG995" s="35">
        <v>0</v>
      </c>
      <c r="AH995" s="35">
        <v>0</v>
      </c>
      <c r="AI995" s="35">
        <v>0</v>
      </c>
      <c r="AJ995" s="35">
        <v>0</v>
      </c>
      <c r="AK995" s="35">
        <v>0</v>
      </c>
      <c r="AL995" s="35">
        <v>0</v>
      </c>
      <c r="AM995" s="35">
        <v>0</v>
      </c>
      <c r="AN995" s="35">
        <v>0</v>
      </c>
      <c r="AO995" s="36" t="s">
        <v>2540</v>
      </c>
    </row>
    <row r="996" spans="1:41" s="5" customFormat="1" ht="15.75" x14ac:dyDescent="0.25">
      <c r="A996" s="30" t="s">
        <v>1594</v>
      </c>
      <c r="B996" s="47" t="s">
        <v>1727</v>
      </c>
      <c r="C996" s="68" t="s">
        <v>1728</v>
      </c>
      <c r="D996" s="35" t="s">
        <v>97</v>
      </c>
      <c r="E996" s="34">
        <v>2019</v>
      </c>
      <c r="F996" s="34" t="s">
        <v>55</v>
      </c>
      <c r="G996" s="34" t="s">
        <v>55</v>
      </c>
      <c r="H996" s="35" t="s">
        <v>55</v>
      </c>
      <c r="I996" s="35" t="s">
        <v>55</v>
      </c>
      <c r="J996" s="35">
        <v>0</v>
      </c>
      <c r="K996" s="35">
        <v>11.553251899999999</v>
      </c>
      <c r="L996" s="35">
        <v>0</v>
      </c>
      <c r="M996" s="35">
        <v>11.467976</v>
      </c>
      <c r="N996" s="35">
        <v>0</v>
      </c>
      <c r="O996" s="35">
        <v>8.5275900000000002E-2</v>
      </c>
      <c r="P996" s="35">
        <f>J996+AN996+AB996</f>
        <v>11.553251899999999</v>
      </c>
      <c r="Q996" s="35">
        <v>0</v>
      </c>
      <c r="R996" s="35">
        <f t="shared" si="347"/>
        <v>11.553251899999999</v>
      </c>
      <c r="S996" s="35">
        <v>0</v>
      </c>
      <c r="T996" s="35">
        <v>0</v>
      </c>
      <c r="U996" s="35" t="s">
        <v>55</v>
      </c>
      <c r="V996" s="35">
        <v>12.744</v>
      </c>
      <c r="W996" s="35" t="s">
        <v>55</v>
      </c>
      <c r="X996" s="35">
        <v>0</v>
      </c>
      <c r="Y996" s="35" t="s">
        <v>55</v>
      </c>
      <c r="Z996" s="35">
        <f t="shared" si="346"/>
        <v>0</v>
      </c>
      <c r="AA996" s="35">
        <v>11.553251899999999</v>
      </c>
      <c r="AB996" s="35">
        <v>11.553251899999999</v>
      </c>
      <c r="AC996" s="35">
        <v>0</v>
      </c>
      <c r="AD996" s="35">
        <v>0</v>
      </c>
      <c r="AE996" s="35">
        <v>0</v>
      </c>
      <c r="AF996" s="35">
        <v>0</v>
      </c>
      <c r="AG996" s="35">
        <v>0</v>
      </c>
      <c r="AH996" s="35">
        <v>0</v>
      </c>
      <c r="AI996" s="35">
        <v>0</v>
      </c>
      <c r="AJ996" s="35">
        <v>0</v>
      </c>
      <c r="AK996" s="35">
        <v>0</v>
      </c>
      <c r="AL996" s="35">
        <v>0</v>
      </c>
      <c r="AM996" s="35">
        <f>AG996+AI996+AK996+AC996+AE996</f>
        <v>0</v>
      </c>
      <c r="AN996" s="35">
        <f>AH996+AJ996+AL996+AD996+AF996</f>
        <v>0</v>
      </c>
      <c r="AO996" s="36" t="s">
        <v>2540</v>
      </c>
    </row>
    <row r="997" spans="1:41" s="5" customFormat="1" ht="15.75" x14ac:dyDescent="0.25">
      <c r="A997" s="30" t="s">
        <v>1594</v>
      </c>
      <c r="B997" s="41" t="s">
        <v>2848</v>
      </c>
      <c r="C997" s="56" t="s">
        <v>2849</v>
      </c>
      <c r="D997" s="33" t="s">
        <v>97</v>
      </c>
      <c r="E997" s="34">
        <v>2019</v>
      </c>
      <c r="F997" s="34" t="s">
        <v>55</v>
      </c>
      <c r="G997" s="34" t="s">
        <v>55</v>
      </c>
      <c r="H997" s="35" t="s">
        <v>55</v>
      </c>
      <c r="I997" s="35" t="s">
        <v>55</v>
      </c>
      <c r="J997" s="35">
        <v>0</v>
      </c>
      <c r="K997" s="35">
        <v>3.6907895799999997</v>
      </c>
      <c r="L997" s="35">
        <v>0</v>
      </c>
      <c r="M997" s="35">
        <v>3.6907895799999997</v>
      </c>
      <c r="N997" s="35">
        <v>0</v>
      </c>
      <c r="O997" s="35">
        <v>0</v>
      </c>
      <c r="P997" s="35">
        <v>3.6907895799999997</v>
      </c>
      <c r="Q997" s="35">
        <v>0</v>
      </c>
      <c r="R997" s="35">
        <v>3.6907895799999997</v>
      </c>
      <c r="S997" s="35">
        <v>0</v>
      </c>
      <c r="T997" s="35">
        <v>0</v>
      </c>
      <c r="U997" s="35" t="s">
        <v>55</v>
      </c>
      <c r="V997" s="35">
        <v>3.6907895799999997</v>
      </c>
      <c r="W997" s="35" t="s">
        <v>55</v>
      </c>
      <c r="X997" s="35">
        <v>0</v>
      </c>
      <c r="Y997" s="35" t="s">
        <v>55</v>
      </c>
      <c r="Z997" s="35">
        <f t="shared" si="346"/>
        <v>0</v>
      </c>
      <c r="AA997" s="35">
        <v>3.6907895799999997</v>
      </c>
      <c r="AB997" s="35">
        <v>3.6907895799999997</v>
      </c>
      <c r="AC997" s="35">
        <v>0</v>
      </c>
      <c r="AD997" s="35">
        <v>0</v>
      </c>
      <c r="AE997" s="35">
        <v>0</v>
      </c>
      <c r="AF997" s="35">
        <v>0</v>
      </c>
      <c r="AG997" s="35">
        <v>0</v>
      </c>
      <c r="AH997" s="35">
        <v>0</v>
      </c>
      <c r="AI997" s="35">
        <v>0</v>
      </c>
      <c r="AJ997" s="35">
        <v>0</v>
      </c>
      <c r="AK997" s="35">
        <v>0</v>
      </c>
      <c r="AL997" s="35">
        <v>0</v>
      </c>
      <c r="AM997" s="35">
        <v>0</v>
      </c>
      <c r="AN997" s="35">
        <v>0</v>
      </c>
      <c r="AO997" s="36" t="s">
        <v>2540</v>
      </c>
    </row>
    <row r="998" spans="1:41" s="5" customFormat="1" ht="15.75" x14ac:dyDescent="0.25">
      <c r="A998" s="30" t="s">
        <v>1594</v>
      </c>
      <c r="B998" s="41" t="s">
        <v>2850</v>
      </c>
      <c r="C998" s="56" t="s">
        <v>2851</v>
      </c>
      <c r="D998" s="33" t="s">
        <v>115</v>
      </c>
      <c r="E998" s="34">
        <v>2019</v>
      </c>
      <c r="F998" s="34" t="s">
        <v>55</v>
      </c>
      <c r="G998" s="34" t="s">
        <v>55</v>
      </c>
      <c r="H998" s="35" t="s">
        <v>55</v>
      </c>
      <c r="I998" s="35" t="s">
        <v>55</v>
      </c>
      <c r="J998" s="35">
        <v>0</v>
      </c>
      <c r="K998" s="35">
        <v>0.39997199999999999</v>
      </c>
      <c r="L998" s="35">
        <v>0.39997199999999999</v>
      </c>
      <c r="M998" s="35">
        <v>0</v>
      </c>
      <c r="N998" s="35">
        <v>0</v>
      </c>
      <c r="O998" s="35">
        <v>0</v>
      </c>
      <c r="P998" s="35">
        <v>0.39997199999999999</v>
      </c>
      <c r="Q998" s="35">
        <v>0.39997199999999999</v>
      </c>
      <c r="R998" s="35">
        <v>0</v>
      </c>
      <c r="S998" s="35">
        <v>0</v>
      </c>
      <c r="T998" s="35">
        <v>0</v>
      </c>
      <c r="U998" s="35" t="s">
        <v>55</v>
      </c>
      <c r="V998" s="35">
        <v>0.39997199999999999</v>
      </c>
      <c r="W998" s="35" t="s">
        <v>55</v>
      </c>
      <c r="X998" s="35">
        <v>0</v>
      </c>
      <c r="Y998" s="35" t="s">
        <v>55</v>
      </c>
      <c r="Z998" s="35">
        <f t="shared" si="346"/>
        <v>0</v>
      </c>
      <c r="AA998" s="35">
        <v>0.39997199999999999</v>
      </c>
      <c r="AB998" s="35">
        <v>0.39997199999999999</v>
      </c>
      <c r="AC998" s="35">
        <v>0</v>
      </c>
      <c r="AD998" s="35">
        <v>0</v>
      </c>
      <c r="AE998" s="35">
        <v>0</v>
      </c>
      <c r="AF998" s="35">
        <v>0</v>
      </c>
      <c r="AG998" s="35">
        <v>0</v>
      </c>
      <c r="AH998" s="35">
        <v>0</v>
      </c>
      <c r="AI998" s="35">
        <v>0</v>
      </c>
      <c r="AJ998" s="35">
        <v>0</v>
      </c>
      <c r="AK998" s="35">
        <v>0</v>
      </c>
      <c r="AL998" s="35">
        <v>0</v>
      </c>
      <c r="AM998" s="35">
        <v>0</v>
      </c>
      <c r="AN998" s="35">
        <v>0</v>
      </c>
      <c r="AO998" s="36" t="s">
        <v>2540</v>
      </c>
    </row>
    <row r="999" spans="1:41" s="5" customFormat="1" ht="15.75" x14ac:dyDescent="0.25">
      <c r="A999" s="30" t="s">
        <v>1594</v>
      </c>
      <c r="B999" s="41" t="s">
        <v>2852</v>
      </c>
      <c r="C999" s="56" t="s">
        <v>2853</v>
      </c>
      <c r="D999" s="33" t="s">
        <v>100</v>
      </c>
      <c r="E999" s="34">
        <v>2024</v>
      </c>
      <c r="F999" s="34" t="s">
        <v>55</v>
      </c>
      <c r="G999" s="34" t="s">
        <v>55</v>
      </c>
      <c r="H999" s="35" t="s">
        <v>55</v>
      </c>
      <c r="I999" s="35" t="s">
        <v>55</v>
      </c>
      <c r="J999" s="35">
        <v>0</v>
      </c>
      <c r="K999" s="35">
        <v>0</v>
      </c>
      <c r="L999" s="35">
        <v>0</v>
      </c>
      <c r="M999" s="35">
        <v>0</v>
      </c>
      <c r="N999" s="35">
        <v>0</v>
      </c>
      <c r="O999" s="35">
        <v>0</v>
      </c>
      <c r="P999" s="35">
        <v>0</v>
      </c>
      <c r="Q999" s="35">
        <v>0</v>
      </c>
      <c r="R999" s="35">
        <v>0</v>
      </c>
      <c r="S999" s="35">
        <v>0</v>
      </c>
      <c r="T999" s="35">
        <v>0</v>
      </c>
      <c r="U999" s="35" t="s">
        <v>55</v>
      </c>
      <c r="V999" s="35">
        <v>0</v>
      </c>
      <c r="W999" s="35" t="s">
        <v>55</v>
      </c>
      <c r="X999" s="35">
        <v>0</v>
      </c>
      <c r="Y999" s="35" t="s">
        <v>55</v>
      </c>
      <c r="Z999" s="35">
        <f t="shared" si="346"/>
        <v>0</v>
      </c>
      <c r="AA999" s="35">
        <v>0</v>
      </c>
      <c r="AB999" s="35">
        <v>0</v>
      </c>
      <c r="AC999" s="35">
        <v>0</v>
      </c>
      <c r="AD999" s="35">
        <v>0</v>
      </c>
      <c r="AE999" s="35">
        <v>0</v>
      </c>
      <c r="AF999" s="35">
        <v>0</v>
      </c>
      <c r="AG999" s="35">
        <v>0</v>
      </c>
      <c r="AH999" s="35">
        <v>0</v>
      </c>
      <c r="AI999" s="35">
        <v>0</v>
      </c>
      <c r="AJ999" s="35">
        <v>0</v>
      </c>
      <c r="AK999" s="35">
        <v>0</v>
      </c>
      <c r="AL999" s="35">
        <v>0</v>
      </c>
      <c r="AM999" s="35">
        <v>0</v>
      </c>
      <c r="AN999" s="35">
        <v>0</v>
      </c>
      <c r="AO999" s="36" t="s">
        <v>2540</v>
      </c>
    </row>
    <row r="1000" spans="1:41" s="5" customFormat="1" ht="47.25" x14ac:dyDescent="0.25">
      <c r="A1000" s="30" t="s">
        <v>1594</v>
      </c>
      <c r="B1000" s="41" t="s">
        <v>2854</v>
      </c>
      <c r="C1000" s="56" t="s">
        <v>2855</v>
      </c>
      <c r="D1000" s="33" t="s">
        <v>100</v>
      </c>
      <c r="E1000" s="34">
        <v>2020</v>
      </c>
      <c r="F1000" s="34" t="s">
        <v>55</v>
      </c>
      <c r="G1000" s="34" t="s">
        <v>55</v>
      </c>
      <c r="H1000" s="35" t="s">
        <v>55</v>
      </c>
      <c r="I1000" s="35" t="s">
        <v>55</v>
      </c>
      <c r="J1000" s="35">
        <v>0</v>
      </c>
      <c r="K1000" s="35">
        <v>0</v>
      </c>
      <c r="L1000" s="35">
        <v>0</v>
      </c>
      <c r="M1000" s="35">
        <v>0</v>
      </c>
      <c r="N1000" s="35">
        <v>0</v>
      </c>
      <c r="O1000" s="35">
        <v>0</v>
      </c>
      <c r="P1000" s="35">
        <v>0</v>
      </c>
      <c r="Q1000" s="35">
        <v>0</v>
      </c>
      <c r="R1000" s="35">
        <v>0</v>
      </c>
      <c r="S1000" s="35">
        <v>0</v>
      </c>
      <c r="T1000" s="35">
        <v>0</v>
      </c>
      <c r="U1000" s="35" t="s">
        <v>55</v>
      </c>
      <c r="V1000" s="35">
        <v>0</v>
      </c>
      <c r="W1000" s="35" t="s">
        <v>55</v>
      </c>
      <c r="X1000" s="35">
        <v>0</v>
      </c>
      <c r="Y1000" s="35" t="s">
        <v>55</v>
      </c>
      <c r="Z1000" s="35">
        <f t="shared" si="346"/>
        <v>0</v>
      </c>
      <c r="AA1000" s="35">
        <v>0</v>
      </c>
      <c r="AB1000" s="35">
        <v>0</v>
      </c>
      <c r="AC1000" s="35">
        <v>0</v>
      </c>
      <c r="AD1000" s="35">
        <v>0</v>
      </c>
      <c r="AE1000" s="35">
        <v>0</v>
      </c>
      <c r="AF1000" s="35">
        <v>0</v>
      </c>
      <c r="AG1000" s="35">
        <v>0</v>
      </c>
      <c r="AH1000" s="35">
        <v>0</v>
      </c>
      <c r="AI1000" s="35">
        <v>0</v>
      </c>
      <c r="AJ1000" s="35">
        <v>0</v>
      </c>
      <c r="AK1000" s="35">
        <v>0</v>
      </c>
      <c r="AL1000" s="35">
        <v>0</v>
      </c>
      <c r="AM1000" s="35">
        <v>0</v>
      </c>
      <c r="AN1000" s="35">
        <v>0</v>
      </c>
      <c r="AO1000" s="36" t="s">
        <v>2540</v>
      </c>
    </row>
    <row r="1001" spans="1:41" s="5" customFormat="1" ht="15.75" x14ac:dyDescent="0.25">
      <c r="A1001" s="30" t="s">
        <v>1594</v>
      </c>
      <c r="B1001" s="41" t="s">
        <v>2856</v>
      </c>
      <c r="C1001" s="56" t="s">
        <v>2857</v>
      </c>
      <c r="D1001" s="33" t="s">
        <v>100</v>
      </c>
      <c r="E1001" s="34">
        <v>2024</v>
      </c>
      <c r="F1001" s="34" t="s">
        <v>55</v>
      </c>
      <c r="G1001" s="34" t="s">
        <v>55</v>
      </c>
      <c r="H1001" s="35" t="s">
        <v>55</v>
      </c>
      <c r="I1001" s="35" t="s">
        <v>55</v>
      </c>
      <c r="J1001" s="35">
        <v>0</v>
      </c>
      <c r="K1001" s="35">
        <v>0</v>
      </c>
      <c r="L1001" s="35">
        <v>0</v>
      </c>
      <c r="M1001" s="35">
        <v>0</v>
      </c>
      <c r="N1001" s="35">
        <v>0</v>
      </c>
      <c r="O1001" s="35">
        <v>0</v>
      </c>
      <c r="P1001" s="35">
        <v>0</v>
      </c>
      <c r="Q1001" s="35">
        <v>0</v>
      </c>
      <c r="R1001" s="35">
        <v>0</v>
      </c>
      <c r="S1001" s="35">
        <v>0</v>
      </c>
      <c r="T1001" s="35">
        <v>0</v>
      </c>
      <c r="U1001" s="35" t="s">
        <v>55</v>
      </c>
      <c r="V1001" s="35">
        <v>0</v>
      </c>
      <c r="W1001" s="35" t="s">
        <v>55</v>
      </c>
      <c r="X1001" s="35">
        <v>0</v>
      </c>
      <c r="Y1001" s="35" t="s">
        <v>55</v>
      </c>
      <c r="Z1001" s="35">
        <f t="shared" si="346"/>
        <v>0</v>
      </c>
      <c r="AA1001" s="35">
        <v>0</v>
      </c>
      <c r="AB1001" s="35">
        <v>0</v>
      </c>
      <c r="AC1001" s="35">
        <v>0</v>
      </c>
      <c r="AD1001" s="35">
        <v>0</v>
      </c>
      <c r="AE1001" s="35">
        <v>0</v>
      </c>
      <c r="AF1001" s="35">
        <v>0</v>
      </c>
      <c r="AG1001" s="35">
        <v>0</v>
      </c>
      <c r="AH1001" s="35">
        <v>0</v>
      </c>
      <c r="AI1001" s="35">
        <v>0</v>
      </c>
      <c r="AJ1001" s="35">
        <v>0</v>
      </c>
      <c r="AK1001" s="35">
        <v>0</v>
      </c>
      <c r="AL1001" s="35">
        <v>0</v>
      </c>
      <c r="AM1001" s="35">
        <v>0</v>
      </c>
      <c r="AN1001" s="35">
        <v>0</v>
      </c>
      <c r="AO1001" s="36" t="s">
        <v>2540</v>
      </c>
    </row>
    <row r="1002" spans="1:41" s="5" customFormat="1" ht="15.75" x14ac:dyDescent="0.25">
      <c r="A1002" s="30" t="s">
        <v>1594</v>
      </c>
      <c r="B1002" s="41" t="s">
        <v>2858</v>
      </c>
      <c r="C1002" s="56" t="s">
        <v>2859</v>
      </c>
      <c r="D1002" s="33" t="s">
        <v>100</v>
      </c>
      <c r="E1002" s="34">
        <v>2022</v>
      </c>
      <c r="F1002" s="34" t="s">
        <v>55</v>
      </c>
      <c r="G1002" s="34" t="s">
        <v>55</v>
      </c>
      <c r="H1002" s="35" t="s">
        <v>55</v>
      </c>
      <c r="I1002" s="35" t="s">
        <v>55</v>
      </c>
      <c r="J1002" s="35">
        <v>0</v>
      </c>
      <c r="K1002" s="35">
        <v>0</v>
      </c>
      <c r="L1002" s="35">
        <v>0</v>
      </c>
      <c r="M1002" s="35">
        <v>0</v>
      </c>
      <c r="N1002" s="35">
        <v>0</v>
      </c>
      <c r="O1002" s="35">
        <v>0</v>
      </c>
      <c r="P1002" s="35">
        <v>0</v>
      </c>
      <c r="Q1002" s="35">
        <v>0</v>
      </c>
      <c r="R1002" s="35">
        <v>0</v>
      </c>
      <c r="S1002" s="35">
        <v>0</v>
      </c>
      <c r="T1002" s="35">
        <v>0</v>
      </c>
      <c r="U1002" s="35" t="s">
        <v>55</v>
      </c>
      <c r="V1002" s="35">
        <v>0</v>
      </c>
      <c r="W1002" s="35" t="s">
        <v>55</v>
      </c>
      <c r="X1002" s="35">
        <v>0</v>
      </c>
      <c r="Y1002" s="35" t="s">
        <v>55</v>
      </c>
      <c r="Z1002" s="35">
        <f t="shared" si="346"/>
        <v>0</v>
      </c>
      <c r="AA1002" s="35">
        <v>0</v>
      </c>
      <c r="AB1002" s="35">
        <v>0</v>
      </c>
      <c r="AC1002" s="35">
        <v>0</v>
      </c>
      <c r="AD1002" s="35">
        <v>0</v>
      </c>
      <c r="AE1002" s="35">
        <v>0</v>
      </c>
      <c r="AF1002" s="35">
        <v>0</v>
      </c>
      <c r="AG1002" s="35">
        <v>0</v>
      </c>
      <c r="AH1002" s="35">
        <v>0</v>
      </c>
      <c r="AI1002" s="35">
        <v>0</v>
      </c>
      <c r="AJ1002" s="35">
        <v>0</v>
      </c>
      <c r="AK1002" s="35">
        <v>0</v>
      </c>
      <c r="AL1002" s="35">
        <v>0</v>
      </c>
      <c r="AM1002" s="35">
        <v>0</v>
      </c>
      <c r="AN1002" s="35">
        <v>0</v>
      </c>
      <c r="AO1002" s="36" t="s">
        <v>2540</v>
      </c>
    </row>
    <row r="1003" spans="1:41" s="5" customFormat="1" ht="31.5" x14ac:dyDescent="0.25">
      <c r="A1003" s="30" t="s">
        <v>1594</v>
      </c>
      <c r="B1003" s="47" t="s">
        <v>1729</v>
      </c>
      <c r="C1003" s="71" t="s">
        <v>1730</v>
      </c>
      <c r="D1003" s="35" t="s">
        <v>100</v>
      </c>
      <c r="E1003" s="34">
        <v>2020</v>
      </c>
      <c r="F1003" s="34" t="s">
        <v>55</v>
      </c>
      <c r="G1003" s="34" t="s">
        <v>55</v>
      </c>
      <c r="H1003" s="35" t="s">
        <v>55</v>
      </c>
      <c r="I1003" s="35" t="s">
        <v>55</v>
      </c>
      <c r="J1003" s="35">
        <v>0</v>
      </c>
      <c r="K1003" s="35">
        <v>0</v>
      </c>
      <c r="L1003" s="35">
        <v>0</v>
      </c>
      <c r="M1003" s="35">
        <v>0</v>
      </c>
      <c r="N1003" s="35">
        <v>0</v>
      </c>
      <c r="O1003" s="35">
        <v>0</v>
      </c>
      <c r="P1003" s="35">
        <f>J1003+AN1003+AB1003</f>
        <v>0</v>
      </c>
      <c r="Q1003" s="35">
        <v>0</v>
      </c>
      <c r="R1003" s="35">
        <f t="shared" si="347"/>
        <v>0</v>
      </c>
      <c r="S1003" s="35">
        <v>0</v>
      </c>
      <c r="T1003" s="35">
        <v>0</v>
      </c>
      <c r="U1003" s="35" t="s">
        <v>55</v>
      </c>
      <c r="V1003" s="35">
        <v>1.2006000000000001</v>
      </c>
      <c r="W1003" s="35" t="s">
        <v>55</v>
      </c>
      <c r="X1003" s="35">
        <v>0</v>
      </c>
      <c r="Y1003" s="35" t="s">
        <v>55</v>
      </c>
      <c r="Z1003" s="35">
        <f t="shared" si="346"/>
        <v>0</v>
      </c>
      <c r="AA1003" s="35">
        <v>0</v>
      </c>
      <c r="AB1003" s="35">
        <v>0</v>
      </c>
      <c r="AC1003" s="35">
        <v>0</v>
      </c>
      <c r="AD1003" s="35">
        <v>0</v>
      </c>
      <c r="AE1003" s="35">
        <v>0</v>
      </c>
      <c r="AF1003" s="35">
        <v>0</v>
      </c>
      <c r="AG1003" s="35">
        <v>0</v>
      </c>
      <c r="AH1003" s="35">
        <v>0</v>
      </c>
      <c r="AI1003" s="35">
        <v>0</v>
      </c>
      <c r="AJ1003" s="35">
        <v>0</v>
      </c>
      <c r="AK1003" s="35">
        <v>0</v>
      </c>
      <c r="AL1003" s="35">
        <v>0</v>
      </c>
      <c r="AM1003" s="35">
        <f>AG1003+AI1003+AK1003+AC1003+AE1003</f>
        <v>0</v>
      </c>
      <c r="AN1003" s="35">
        <f>AH1003+AJ1003+AL1003+AD1003+AF1003</f>
        <v>0</v>
      </c>
      <c r="AO1003" s="36" t="s">
        <v>2540</v>
      </c>
    </row>
    <row r="1004" spans="1:41" s="5" customFormat="1" ht="31.5" x14ac:dyDescent="0.25">
      <c r="A1004" s="30" t="s">
        <v>1594</v>
      </c>
      <c r="B1004" s="41" t="s">
        <v>2860</v>
      </c>
      <c r="C1004" s="56" t="s">
        <v>2861</v>
      </c>
      <c r="D1004" s="33" t="s">
        <v>100</v>
      </c>
      <c r="E1004" s="34">
        <v>2020</v>
      </c>
      <c r="F1004" s="34" t="s">
        <v>55</v>
      </c>
      <c r="G1004" s="34" t="s">
        <v>55</v>
      </c>
      <c r="H1004" s="35" t="s">
        <v>55</v>
      </c>
      <c r="I1004" s="35" t="s">
        <v>55</v>
      </c>
      <c r="J1004" s="35">
        <v>0</v>
      </c>
      <c r="K1004" s="35">
        <v>0</v>
      </c>
      <c r="L1004" s="35">
        <v>0</v>
      </c>
      <c r="M1004" s="35">
        <v>0</v>
      </c>
      <c r="N1004" s="35">
        <v>0</v>
      </c>
      <c r="O1004" s="35">
        <v>0</v>
      </c>
      <c r="P1004" s="35">
        <v>0</v>
      </c>
      <c r="Q1004" s="35">
        <v>0</v>
      </c>
      <c r="R1004" s="35">
        <v>0</v>
      </c>
      <c r="S1004" s="35">
        <v>0</v>
      </c>
      <c r="T1004" s="35">
        <v>0</v>
      </c>
      <c r="U1004" s="35" t="s">
        <v>55</v>
      </c>
      <c r="V1004" s="35">
        <v>0</v>
      </c>
      <c r="W1004" s="35" t="s">
        <v>55</v>
      </c>
      <c r="X1004" s="35">
        <v>0</v>
      </c>
      <c r="Y1004" s="35" t="s">
        <v>55</v>
      </c>
      <c r="Z1004" s="35">
        <f t="shared" si="346"/>
        <v>0</v>
      </c>
      <c r="AA1004" s="35">
        <v>0</v>
      </c>
      <c r="AB1004" s="35">
        <v>0</v>
      </c>
      <c r="AC1004" s="35">
        <v>0</v>
      </c>
      <c r="AD1004" s="35">
        <v>0</v>
      </c>
      <c r="AE1004" s="35">
        <v>0</v>
      </c>
      <c r="AF1004" s="35">
        <v>0</v>
      </c>
      <c r="AG1004" s="35">
        <v>0</v>
      </c>
      <c r="AH1004" s="35">
        <v>0</v>
      </c>
      <c r="AI1004" s="35">
        <v>0</v>
      </c>
      <c r="AJ1004" s="35">
        <v>0</v>
      </c>
      <c r="AK1004" s="35">
        <v>0</v>
      </c>
      <c r="AL1004" s="35">
        <v>0</v>
      </c>
      <c r="AM1004" s="35">
        <v>0</v>
      </c>
      <c r="AN1004" s="35">
        <v>0</v>
      </c>
      <c r="AO1004" s="36" t="s">
        <v>2540</v>
      </c>
    </row>
    <row r="1005" spans="1:41" s="5" customFormat="1" ht="15.75" x14ac:dyDescent="0.25">
      <c r="A1005" s="30" t="s">
        <v>1594</v>
      </c>
      <c r="B1005" s="41" t="s">
        <v>2862</v>
      </c>
      <c r="C1005" s="56" t="s">
        <v>2863</v>
      </c>
      <c r="D1005" s="33" t="s">
        <v>100</v>
      </c>
      <c r="E1005" s="34">
        <v>2021</v>
      </c>
      <c r="F1005" s="34" t="s">
        <v>55</v>
      </c>
      <c r="G1005" s="34" t="s">
        <v>55</v>
      </c>
      <c r="H1005" s="35" t="s">
        <v>55</v>
      </c>
      <c r="I1005" s="35" t="s">
        <v>55</v>
      </c>
      <c r="J1005" s="35">
        <v>0</v>
      </c>
      <c r="K1005" s="35">
        <v>0</v>
      </c>
      <c r="L1005" s="35">
        <v>0</v>
      </c>
      <c r="M1005" s="35">
        <v>0</v>
      </c>
      <c r="N1005" s="35">
        <v>0</v>
      </c>
      <c r="O1005" s="35">
        <v>0</v>
      </c>
      <c r="P1005" s="35">
        <v>0</v>
      </c>
      <c r="Q1005" s="35">
        <v>0</v>
      </c>
      <c r="R1005" s="35">
        <v>0</v>
      </c>
      <c r="S1005" s="35">
        <v>0</v>
      </c>
      <c r="T1005" s="35">
        <v>0</v>
      </c>
      <c r="U1005" s="35" t="s">
        <v>55</v>
      </c>
      <c r="V1005" s="35">
        <v>0</v>
      </c>
      <c r="W1005" s="35" t="s">
        <v>55</v>
      </c>
      <c r="X1005" s="35">
        <v>0</v>
      </c>
      <c r="Y1005" s="35" t="s">
        <v>55</v>
      </c>
      <c r="Z1005" s="35">
        <f t="shared" si="346"/>
        <v>0</v>
      </c>
      <c r="AA1005" s="35">
        <v>0</v>
      </c>
      <c r="AB1005" s="35">
        <v>0</v>
      </c>
      <c r="AC1005" s="35">
        <v>0</v>
      </c>
      <c r="AD1005" s="35">
        <v>0</v>
      </c>
      <c r="AE1005" s="35">
        <v>0</v>
      </c>
      <c r="AF1005" s="35">
        <v>0</v>
      </c>
      <c r="AG1005" s="35">
        <v>0</v>
      </c>
      <c r="AH1005" s="35">
        <v>0</v>
      </c>
      <c r="AI1005" s="35">
        <v>0</v>
      </c>
      <c r="AJ1005" s="35">
        <v>0</v>
      </c>
      <c r="AK1005" s="35">
        <v>0</v>
      </c>
      <c r="AL1005" s="35">
        <v>0</v>
      </c>
      <c r="AM1005" s="35">
        <v>0</v>
      </c>
      <c r="AN1005" s="35">
        <v>0</v>
      </c>
      <c r="AO1005" s="36" t="s">
        <v>2540</v>
      </c>
    </row>
    <row r="1006" spans="1:41" s="5" customFormat="1" ht="47.25" x14ac:dyDescent="0.25">
      <c r="A1006" s="23" t="s">
        <v>1731</v>
      </c>
      <c r="B1006" s="39" t="s">
        <v>485</v>
      </c>
      <c r="C1006" s="69" t="s">
        <v>54</v>
      </c>
      <c r="D1006" s="26" t="s">
        <v>55</v>
      </c>
      <c r="E1006" s="37" t="s">
        <v>55</v>
      </c>
      <c r="F1006" s="37" t="s">
        <v>55</v>
      </c>
      <c r="G1006" s="37" t="s">
        <v>55</v>
      </c>
      <c r="H1006" s="27">
        <f t="shared" ref="H1006:AN1006" si="348">H1007</f>
        <v>0</v>
      </c>
      <c r="I1006" s="27">
        <f t="shared" si="348"/>
        <v>0</v>
      </c>
      <c r="J1006" s="27">
        <f t="shared" si="348"/>
        <v>0</v>
      </c>
      <c r="K1006" s="27">
        <f t="shared" si="348"/>
        <v>0</v>
      </c>
      <c r="L1006" s="27">
        <f t="shared" si="348"/>
        <v>0</v>
      </c>
      <c r="M1006" s="27">
        <f t="shared" si="348"/>
        <v>0</v>
      </c>
      <c r="N1006" s="27">
        <f t="shared" si="348"/>
        <v>0</v>
      </c>
      <c r="O1006" s="27">
        <f t="shared" si="348"/>
        <v>0</v>
      </c>
      <c r="P1006" s="27">
        <f t="shared" si="348"/>
        <v>0</v>
      </c>
      <c r="Q1006" s="27">
        <f t="shared" si="348"/>
        <v>0</v>
      </c>
      <c r="R1006" s="27">
        <f t="shared" si="348"/>
        <v>0</v>
      </c>
      <c r="S1006" s="27">
        <f t="shared" si="348"/>
        <v>0</v>
      </c>
      <c r="T1006" s="27">
        <f t="shared" si="348"/>
        <v>0</v>
      </c>
      <c r="U1006" s="27" t="s">
        <v>55</v>
      </c>
      <c r="V1006" s="27">
        <f t="shared" si="348"/>
        <v>0</v>
      </c>
      <c r="W1006" s="27" t="s">
        <v>55</v>
      </c>
      <c r="X1006" s="27">
        <f t="shared" si="348"/>
        <v>0</v>
      </c>
      <c r="Y1006" s="27" t="s">
        <v>55</v>
      </c>
      <c r="Z1006" s="27">
        <f t="shared" si="348"/>
        <v>0</v>
      </c>
      <c r="AA1006" s="27">
        <f t="shared" si="348"/>
        <v>0</v>
      </c>
      <c r="AB1006" s="27">
        <f t="shared" si="348"/>
        <v>0</v>
      </c>
      <c r="AC1006" s="27">
        <f t="shared" si="348"/>
        <v>0</v>
      </c>
      <c r="AD1006" s="27">
        <f t="shared" si="348"/>
        <v>0</v>
      </c>
      <c r="AE1006" s="27">
        <f t="shared" si="348"/>
        <v>0</v>
      </c>
      <c r="AF1006" s="27">
        <f t="shared" si="348"/>
        <v>0</v>
      </c>
      <c r="AG1006" s="27">
        <f t="shared" si="348"/>
        <v>0</v>
      </c>
      <c r="AH1006" s="27">
        <f t="shared" si="348"/>
        <v>0</v>
      </c>
      <c r="AI1006" s="27">
        <f t="shared" si="348"/>
        <v>0</v>
      </c>
      <c r="AJ1006" s="27">
        <f t="shared" si="348"/>
        <v>0</v>
      </c>
      <c r="AK1006" s="27">
        <f t="shared" si="348"/>
        <v>0</v>
      </c>
      <c r="AL1006" s="27">
        <f t="shared" si="348"/>
        <v>0</v>
      </c>
      <c r="AM1006" s="27">
        <f t="shared" si="348"/>
        <v>0</v>
      </c>
      <c r="AN1006" s="27">
        <f t="shared" si="348"/>
        <v>0</v>
      </c>
      <c r="AO1006" s="28" t="s">
        <v>55</v>
      </c>
    </row>
    <row r="1007" spans="1:41" s="5" customFormat="1" ht="15.75" x14ac:dyDescent="0.25">
      <c r="A1007" s="23" t="s">
        <v>1732</v>
      </c>
      <c r="B1007" s="39" t="s">
        <v>1733</v>
      </c>
      <c r="C1007" s="69" t="s">
        <v>54</v>
      </c>
      <c r="D1007" s="26" t="s">
        <v>55</v>
      </c>
      <c r="E1007" s="37" t="s">
        <v>55</v>
      </c>
      <c r="F1007" s="37" t="s">
        <v>55</v>
      </c>
      <c r="G1007" s="37" t="s">
        <v>55</v>
      </c>
      <c r="H1007" s="27">
        <f t="shared" ref="H1007" si="349">SUM(H1008:H1009)</f>
        <v>0</v>
      </c>
      <c r="I1007" s="27">
        <f t="shared" ref="I1007:T1007" si="350">SUM(I1008:I1009)</f>
        <v>0</v>
      </c>
      <c r="J1007" s="27">
        <f t="shared" si="350"/>
        <v>0</v>
      </c>
      <c r="K1007" s="27">
        <f t="shared" si="350"/>
        <v>0</v>
      </c>
      <c r="L1007" s="27">
        <f t="shared" si="350"/>
        <v>0</v>
      </c>
      <c r="M1007" s="27">
        <f t="shared" si="350"/>
        <v>0</v>
      </c>
      <c r="N1007" s="27">
        <f t="shared" si="350"/>
        <v>0</v>
      </c>
      <c r="O1007" s="27">
        <f t="shared" si="350"/>
        <v>0</v>
      </c>
      <c r="P1007" s="27">
        <f t="shared" si="350"/>
        <v>0</v>
      </c>
      <c r="Q1007" s="27">
        <f t="shared" si="350"/>
        <v>0</v>
      </c>
      <c r="R1007" s="27">
        <f t="shared" si="350"/>
        <v>0</v>
      </c>
      <c r="S1007" s="27">
        <f t="shared" si="350"/>
        <v>0</v>
      </c>
      <c r="T1007" s="27">
        <f t="shared" si="350"/>
        <v>0</v>
      </c>
      <c r="U1007" s="27" t="s">
        <v>55</v>
      </c>
      <c r="V1007" s="27">
        <f t="shared" ref="V1007:X1007" si="351">SUM(V1008:V1009)</f>
        <v>0</v>
      </c>
      <c r="W1007" s="27" t="s">
        <v>55</v>
      </c>
      <c r="X1007" s="27">
        <f t="shared" si="351"/>
        <v>0</v>
      </c>
      <c r="Y1007" s="27" t="s">
        <v>55</v>
      </c>
      <c r="Z1007" s="27">
        <f t="shared" ref="Z1007:AN1007" si="352">SUM(Z1008:Z1009)</f>
        <v>0</v>
      </c>
      <c r="AA1007" s="27">
        <f t="shared" si="352"/>
        <v>0</v>
      </c>
      <c r="AB1007" s="27">
        <f t="shared" si="352"/>
        <v>0</v>
      </c>
      <c r="AC1007" s="27">
        <f t="shared" si="352"/>
        <v>0</v>
      </c>
      <c r="AD1007" s="27">
        <f t="shared" si="352"/>
        <v>0</v>
      </c>
      <c r="AE1007" s="27">
        <f t="shared" si="352"/>
        <v>0</v>
      </c>
      <c r="AF1007" s="27">
        <f t="shared" si="352"/>
        <v>0</v>
      </c>
      <c r="AG1007" s="27">
        <f t="shared" si="352"/>
        <v>0</v>
      </c>
      <c r="AH1007" s="27">
        <f t="shared" si="352"/>
        <v>0</v>
      </c>
      <c r="AI1007" s="27">
        <f t="shared" si="352"/>
        <v>0</v>
      </c>
      <c r="AJ1007" s="27">
        <f t="shared" si="352"/>
        <v>0</v>
      </c>
      <c r="AK1007" s="27">
        <f t="shared" si="352"/>
        <v>0</v>
      </c>
      <c r="AL1007" s="27">
        <f t="shared" si="352"/>
        <v>0</v>
      </c>
      <c r="AM1007" s="27">
        <f t="shared" si="352"/>
        <v>0</v>
      </c>
      <c r="AN1007" s="27">
        <f t="shared" si="352"/>
        <v>0</v>
      </c>
      <c r="AO1007" s="28" t="s">
        <v>55</v>
      </c>
    </row>
    <row r="1008" spans="1:41" s="5" customFormat="1" ht="47.25" x14ac:dyDescent="0.25">
      <c r="A1008" s="65" t="s">
        <v>1734</v>
      </c>
      <c r="B1008" s="39" t="s">
        <v>489</v>
      </c>
      <c r="C1008" s="69" t="s">
        <v>54</v>
      </c>
      <c r="D1008" s="26" t="s">
        <v>55</v>
      </c>
      <c r="E1008" s="37" t="s">
        <v>55</v>
      </c>
      <c r="F1008" s="37" t="s">
        <v>55</v>
      </c>
      <c r="G1008" s="37" t="s">
        <v>55</v>
      </c>
      <c r="H1008" s="27">
        <v>0</v>
      </c>
      <c r="I1008" s="27">
        <v>0</v>
      </c>
      <c r="J1008" s="27">
        <v>0</v>
      </c>
      <c r="K1008" s="27">
        <v>0</v>
      </c>
      <c r="L1008" s="27">
        <v>0</v>
      </c>
      <c r="M1008" s="27">
        <v>0</v>
      </c>
      <c r="N1008" s="27">
        <v>0</v>
      </c>
      <c r="O1008" s="27">
        <v>0</v>
      </c>
      <c r="P1008" s="27">
        <v>0</v>
      </c>
      <c r="Q1008" s="27">
        <v>0</v>
      </c>
      <c r="R1008" s="27">
        <v>0</v>
      </c>
      <c r="S1008" s="27">
        <v>0</v>
      </c>
      <c r="T1008" s="27">
        <v>0</v>
      </c>
      <c r="U1008" s="27" t="s">
        <v>55</v>
      </c>
      <c r="V1008" s="27">
        <v>0</v>
      </c>
      <c r="W1008" s="27" t="s">
        <v>55</v>
      </c>
      <c r="X1008" s="27">
        <v>0</v>
      </c>
      <c r="Y1008" s="27" t="s">
        <v>55</v>
      </c>
      <c r="Z1008" s="27">
        <v>0</v>
      </c>
      <c r="AA1008" s="27">
        <v>0</v>
      </c>
      <c r="AB1008" s="27">
        <v>0</v>
      </c>
      <c r="AC1008" s="27">
        <v>0</v>
      </c>
      <c r="AD1008" s="27">
        <v>0</v>
      </c>
      <c r="AE1008" s="27">
        <v>0</v>
      </c>
      <c r="AF1008" s="27">
        <v>0</v>
      </c>
      <c r="AG1008" s="27">
        <v>0</v>
      </c>
      <c r="AH1008" s="27">
        <v>0</v>
      </c>
      <c r="AI1008" s="27">
        <v>0</v>
      </c>
      <c r="AJ1008" s="27">
        <v>0</v>
      </c>
      <c r="AK1008" s="27">
        <v>0</v>
      </c>
      <c r="AL1008" s="27">
        <v>0</v>
      </c>
      <c r="AM1008" s="27">
        <f t="shared" ref="AM1008:AN1012" si="353">AG1008+AI1008+AK1008+AC1008+AE1008</f>
        <v>0</v>
      </c>
      <c r="AN1008" s="27">
        <f t="shared" si="353"/>
        <v>0</v>
      </c>
      <c r="AO1008" s="28" t="s">
        <v>55</v>
      </c>
    </row>
    <row r="1009" spans="1:41" s="5" customFormat="1" ht="31.5" x14ac:dyDescent="0.25">
      <c r="A1009" s="23" t="s">
        <v>1735</v>
      </c>
      <c r="B1009" s="39" t="s">
        <v>491</v>
      </c>
      <c r="C1009" s="75" t="s">
        <v>54</v>
      </c>
      <c r="D1009" s="27" t="s">
        <v>55</v>
      </c>
      <c r="E1009" s="37" t="s">
        <v>55</v>
      </c>
      <c r="F1009" s="37" t="s">
        <v>55</v>
      </c>
      <c r="G1009" s="37" t="s">
        <v>55</v>
      </c>
      <c r="H1009" s="27">
        <v>0</v>
      </c>
      <c r="I1009" s="27">
        <v>0</v>
      </c>
      <c r="J1009" s="27">
        <v>0</v>
      </c>
      <c r="K1009" s="27">
        <v>0</v>
      </c>
      <c r="L1009" s="27">
        <v>0</v>
      </c>
      <c r="M1009" s="27">
        <v>0</v>
      </c>
      <c r="N1009" s="27">
        <v>0</v>
      </c>
      <c r="O1009" s="27">
        <v>0</v>
      </c>
      <c r="P1009" s="27">
        <v>0</v>
      </c>
      <c r="Q1009" s="27">
        <v>0</v>
      </c>
      <c r="R1009" s="27">
        <v>0</v>
      </c>
      <c r="S1009" s="27">
        <v>0</v>
      </c>
      <c r="T1009" s="27">
        <v>0</v>
      </c>
      <c r="U1009" s="27" t="s">
        <v>55</v>
      </c>
      <c r="V1009" s="27">
        <v>0</v>
      </c>
      <c r="W1009" s="27" t="s">
        <v>55</v>
      </c>
      <c r="X1009" s="27">
        <v>0</v>
      </c>
      <c r="Y1009" s="27" t="s">
        <v>55</v>
      </c>
      <c r="Z1009" s="27">
        <v>0</v>
      </c>
      <c r="AA1009" s="27">
        <v>0</v>
      </c>
      <c r="AB1009" s="27">
        <v>0</v>
      </c>
      <c r="AC1009" s="27">
        <v>0</v>
      </c>
      <c r="AD1009" s="27">
        <v>0</v>
      </c>
      <c r="AE1009" s="27">
        <v>0</v>
      </c>
      <c r="AF1009" s="27">
        <v>0</v>
      </c>
      <c r="AG1009" s="27">
        <v>0</v>
      </c>
      <c r="AH1009" s="27">
        <v>0</v>
      </c>
      <c r="AI1009" s="27">
        <v>0</v>
      </c>
      <c r="AJ1009" s="27">
        <v>0</v>
      </c>
      <c r="AK1009" s="27">
        <v>0</v>
      </c>
      <c r="AL1009" s="27">
        <v>0</v>
      </c>
      <c r="AM1009" s="27">
        <f t="shared" si="353"/>
        <v>0</v>
      </c>
      <c r="AN1009" s="27">
        <f t="shared" si="353"/>
        <v>0</v>
      </c>
      <c r="AO1009" s="28" t="s">
        <v>55</v>
      </c>
    </row>
    <row r="1010" spans="1:41" s="5" customFormat="1" ht="15.75" x14ac:dyDescent="0.25">
      <c r="A1010" s="64" t="s">
        <v>1736</v>
      </c>
      <c r="B1010" s="39" t="s">
        <v>497</v>
      </c>
      <c r="C1010" s="25" t="s">
        <v>54</v>
      </c>
      <c r="D1010" s="26" t="s">
        <v>55</v>
      </c>
      <c r="E1010" s="37" t="s">
        <v>55</v>
      </c>
      <c r="F1010" s="37" t="s">
        <v>55</v>
      </c>
      <c r="G1010" s="37" t="s">
        <v>55</v>
      </c>
      <c r="H1010" s="27">
        <v>0</v>
      </c>
      <c r="I1010" s="27">
        <v>0</v>
      </c>
      <c r="J1010" s="27">
        <v>0</v>
      </c>
      <c r="K1010" s="27">
        <v>0</v>
      </c>
      <c r="L1010" s="27">
        <v>0</v>
      </c>
      <c r="M1010" s="27">
        <v>0</v>
      </c>
      <c r="N1010" s="27">
        <v>0</v>
      </c>
      <c r="O1010" s="27">
        <v>0</v>
      </c>
      <c r="P1010" s="27">
        <v>0</v>
      </c>
      <c r="Q1010" s="27">
        <v>0</v>
      </c>
      <c r="R1010" s="27">
        <v>0</v>
      </c>
      <c r="S1010" s="27">
        <v>0</v>
      </c>
      <c r="T1010" s="27">
        <v>0</v>
      </c>
      <c r="U1010" s="27" t="s">
        <v>55</v>
      </c>
      <c r="V1010" s="27">
        <v>0</v>
      </c>
      <c r="W1010" s="27" t="s">
        <v>55</v>
      </c>
      <c r="X1010" s="27">
        <v>0</v>
      </c>
      <c r="Y1010" s="27" t="s">
        <v>55</v>
      </c>
      <c r="Z1010" s="27">
        <v>0</v>
      </c>
      <c r="AA1010" s="27">
        <v>0</v>
      </c>
      <c r="AB1010" s="27">
        <v>0</v>
      </c>
      <c r="AC1010" s="27">
        <v>0</v>
      </c>
      <c r="AD1010" s="27">
        <v>0</v>
      </c>
      <c r="AE1010" s="27">
        <v>0</v>
      </c>
      <c r="AF1010" s="27">
        <v>0</v>
      </c>
      <c r="AG1010" s="27">
        <v>0</v>
      </c>
      <c r="AH1010" s="27">
        <v>0</v>
      </c>
      <c r="AI1010" s="27">
        <v>0</v>
      </c>
      <c r="AJ1010" s="27">
        <v>0</v>
      </c>
      <c r="AK1010" s="27">
        <v>0</v>
      </c>
      <c r="AL1010" s="27">
        <v>0</v>
      </c>
      <c r="AM1010" s="27">
        <f t="shared" si="353"/>
        <v>0</v>
      </c>
      <c r="AN1010" s="27">
        <f t="shared" si="353"/>
        <v>0</v>
      </c>
      <c r="AO1010" s="28" t="s">
        <v>55</v>
      </c>
    </row>
    <row r="1011" spans="1:41" s="5" customFormat="1" ht="47.25" x14ac:dyDescent="0.25">
      <c r="A1011" s="65" t="s">
        <v>1737</v>
      </c>
      <c r="B1011" s="39" t="s">
        <v>489</v>
      </c>
      <c r="C1011" s="25" t="s">
        <v>54</v>
      </c>
      <c r="D1011" s="26" t="s">
        <v>55</v>
      </c>
      <c r="E1011" s="37" t="s">
        <v>55</v>
      </c>
      <c r="F1011" s="37" t="s">
        <v>55</v>
      </c>
      <c r="G1011" s="37" t="s">
        <v>55</v>
      </c>
      <c r="H1011" s="27">
        <v>0</v>
      </c>
      <c r="I1011" s="27">
        <v>0</v>
      </c>
      <c r="J1011" s="27">
        <v>0</v>
      </c>
      <c r="K1011" s="27">
        <v>0</v>
      </c>
      <c r="L1011" s="27">
        <v>0</v>
      </c>
      <c r="M1011" s="27">
        <v>0</v>
      </c>
      <c r="N1011" s="27">
        <v>0</v>
      </c>
      <c r="O1011" s="27">
        <v>0</v>
      </c>
      <c r="P1011" s="27">
        <v>0</v>
      </c>
      <c r="Q1011" s="27">
        <v>0</v>
      </c>
      <c r="R1011" s="27">
        <v>0</v>
      </c>
      <c r="S1011" s="27">
        <v>0</v>
      </c>
      <c r="T1011" s="27">
        <v>0</v>
      </c>
      <c r="U1011" s="27" t="s">
        <v>55</v>
      </c>
      <c r="V1011" s="27">
        <v>0</v>
      </c>
      <c r="W1011" s="27" t="s">
        <v>55</v>
      </c>
      <c r="X1011" s="27">
        <v>0</v>
      </c>
      <c r="Y1011" s="27" t="s">
        <v>55</v>
      </c>
      <c r="Z1011" s="27">
        <v>0</v>
      </c>
      <c r="AA1011" s="27">
        <v>0</v>
      </c>
      <c r="AB1011" s="27">
        <v>0</v>
      </c>
      <c r="AC1011" s="27">
        <v>0</v>
      </c>
      <c r="AD1011" s="27">
        <v>0</v>
      </c>
      <c r="AE1011" s="27">
        <v>0</v>
      </c>
      <c r="AF1011" s="27">
        <v>0</v>
      </c>
      <c r="AG1011" s="27">
        <v>0</v>
      </c>
      <c r="AH1011" s="27">
        <v>0</v>
      </c>
      <c r="AI1011" s="27">
        <v>0</v>
      </c>
      <c r="AJ1011" s="27">
        <v>0</v>
      </c>
      <c r="AK1011" s="27">
        <v>0</v>
      </c>
      <c r="AL1011" s="27">
        <v>0</v>
      </c>
      <c r="AM1011" s="27">
        <f t="shared" si="353"/>
        <v>0</v>
      </c>
      <c r="AN1011" s="27">
        <f t="shared" si="353"/>
        <v>0</v>
      </c>
      <c r="AO1011" s="28" t="s">
        <v>55</v>
      </c>
    </row>
    <row r="1012" spans="1:41" s="5" customFormat="1" ht="31.5" x14ac:dyDescent="0.25">
      <c r="A1012" s="65" t="s">
        <v>1738</v>
      </c>
      <c r="B1012" s="39" t="s">
        <v>491</v>
      </c>
      <c r="C1012" s="25" t="s">
        <v>54</v>
      </c>
      <c r="D1012" s="26" t="s">
        <v>55</v>
      </c>
      <c r="E1012" s="37" t="s">
        <v>55</v>
      </c>
      <c r="F1012" s="37" t="s">
        <v>55</v>
      </c>
      <c r="G1012" s="37" t="s">
        <v>55</v>
      </c>
      <c r="H1012" s="27">
        <v>0</v>
      </c>
      <c r="I1012" s="27">
        <v>0</v>
      </c>
      <c r="J1012" s="27">
        <v>0</v>
      </c>
      <c r="K1012" s="27">
        <v>0</v>
      </c>
      <c r="L1012" s="27">
        <v>0</v>
      </c>
      <c r="M1012" s="27">
        <v>0</v>
      </c>
      <c r="N1012" s="27">
        <v>0</v>
      </c>
      <c r="O1012" s="27">
        <v>0</v>
      </c>
      <c r="P1012" s="27">
        <v>0</v>
      </c>
      <c r="Q1012" s="27">
        <v>0</v>
      </c>
      <c r="R1012" s="27">
        <v>0</v>
      </c>
      <c r="S1012" s="27">
        <v>0</v>
      </c>
      <c r="T1012" s="27">
        <v>0</v>
      </c>
      <c r="U1012" s="27" t="s">
        <v>55</v>
      </c>
      <c r="V1012" s="27">
        <v>0</v>
      </c>
      <c r="W1012" s="27" t="s">
        <v>55</v>
      </c>
      <c r="X1012" s="27">
        <v>0</v>
      </c>
      <c r="Y1012" s="27" t="s">
        <v>55</v>
      </c>
      <c r="Z1012" s="27">
        <v>0</v>
      </c>
      <c r="AA1012" s="27">
        <v>0</v>
      </c>
      <c r="AB1012" s="27">
        <v>0</v>
      </c>
      <c r="AC1012" s="27">
        <v>0</v>
      </c>
      <c r="AD1012" s="27">
        <v>0</v>
      </c>
      <c r="AE1012" s="27">
        <v>0</v>
      </c>
      <c r="AF1012" s="27">
        <v>0</v>
      </c>
      <c r="AG1012" s="27">
        <v>0</v>
      </c>
      <c r="AH1012" s="27">
        <v>0</v>
      </c>
      <c r="AI1012" s="27">
        <v>0</v>
      </c>
      <c r="AJ1012" s="27">
        <v>0</v>
      </c>
      <c r="AK1012" s="27">
        <v>0</v>
      </c>
      <c r="AL1012" s="27">
        <v>0</v>
      </c>
      <c r="AM1012" s="27">
        <f t="shared" si="353"/>
        <v>0</v>
      </c>
      <c r="AN1012" s="27">
        <f t="shared" si="353"/>
        <v>0</v>
      </c>
      <c r="AO1012" s="28" t="s">
        <v>55</v>
      </c>
    </row>
    <row r="1013" spans="1:41" s="5" customFormat="1" ht="15.75" x14ac:dyDescent="0.25">
      <c r="A1013" s="65" t="s">
        <v>1739</v>
      </c>
      <c r="B1013" s="39" t="s">
        <v>501</v>
      </c>
      <c r="C1013" s="69" t="s">
        <v>54</v>
      </c>
      <c r="D1013" s="26" t="s">
        <v>55</v>
      </c>
      <c r="E1013" s="37" t="s">
        <v>55</v>
      </c>
      <c r="F1013" s="37" t="s">
        <v>55</v>
      </c>
      <c r="G1013" s="37" t="s">
        <v>55</v>
      </c>
      <c r="H1013" s="27">
        <f t="shared" ref="H1013:T1013" si="354">H1014+H1015+H1016+H1017</f>
        <v>2150.1225508474577</v>
      </c>
      <c r="I1013" s="27">
        <f t="shared" si="354"/>
        <v>2150.1225508474577</v>
      </c>
      <c r="J1013" s="27">
        <f t="shared" si="354"/>
        <v>1493.99136314</v>
      </c>
      <c r="K1013" s="27">
        <f t="shared" si="354"/>
        <v>2065.2860722699997</v>
      </c>
      <c r="L1013" s="27">
        <f t="shared" si="354"/>
        <v>114.03700000000001</v>
      </c>
      <c r="M1013" s="27">
        <f t="shared" si="354"/>
        <v>1816.41737227</v>
      </c>
      <c r="N1013" s="27">
        <f t="shared" si="354"/>
        <v>0</v>
      </c>
      <c r="O1013" s="27">
        <f t="shared" si="354"/>
        <v>134.83169999999996</v>
      </c>
      <c r="P1013" s="27">
        <f t="shared" si="354"/>
        <v>1937.1361730799999</v>
      </c>
      <c r="Q1013" s="27">
        <f t="shared" si="354"/>
        <v>126.828</v>
      </c>
      <c r="R1013" s="27">
        <f t="shared" si="354"/>
        <v>1675.4764730799998</v>
      </c>
      <c r="S1013" s="27">
        <f t="shared" si="354"/>
        <v>0</v>
      </c>
      <c r="T1013" s="27">
        <f t="shared" si="354"/>
        <v>134.83169999999996</v>
      </c>
      <c r="U1013" s="27" t="s">
        <v>55</v>
      </c>
      <c r="V1013" s="27">
        <f t="shared" ref="V1013" si="355">V1014+V1015+V1016+V1017</f>
        <v>738.36839936999991</v>
      </c>
      <c r="W1013" s="27" t="s">
        <v>55</v>
      </c>
      <c r="X1013" s="27">
        <f t="shared" ref="X1013" si="356">X1014+X1015+X1016+X1017</f>
        <v>455.89892422999986</v>
      </c>
      <c r="Y1013" s="27" t="s">
        <v>55</v>
      </c>
      <c r="Z1013" s="27">
        <f t="shared" ref="Z1013:AN1013" si="357">Z1014+Z1015+Z1016+Z1017</f>
        <v>337.99077620999981</v>
      </c>
      <c r="AA1013" s="27">
        <f t="shared" si="357"/>
        <v>73.946243999999993</v>
      </c>
      <c r="AB1013" s="27">
        <f t="shared" si="357"/>
        <v>73.946243999999993</v>
      </c>
      <c r="AC1013" s="27">
        <f t="shared" si="357"/>
        <v>41.449540899999995</v>
      </c>
      <c r="AD1013" s="27">
        <f t="shared" si="357"/>
        <v>31.207789730000002</v>
      </c>
      <c r="AE1013" s="27">
        <f t="shared" si="357"/>
        <v>54.050139999999999</v>
      </c>
      <c r="AF1013" s="27">
        <f t="shared" si="357"/>
        <v>35.859740599999995</v>
      </c>
      <c r="AG1013" s="27">
        <f t="shared" si="357"/>
        <v>35.60078</v>
      </c>
      <c r="AH1013" s="27">
        <f t="shared" si="357"/>
        <v>32.231780000000001</v>
      </c>
      <c r="AI1013" s="27">
        <f t="shared" si="357"/>
        <v>62.447280000000006</v>
      </c>
      <c r="AJ1013" s="27">
        <f t="shared" si="357"/>
        <v>22.500259999999997</v>
      </c>
      <c r="AK1013" s="27">
        <f t="shared" si="357"/>
        <v>59.849000000000004</v>
      </c>
      <c r="AL1013" s="27">
        <f t="shared" si="357"/>
        <v>23.459</v>
      </c>
      <c r="AM1013" s="27">
        <f t="shared" si="357"/>
        <v>253.3967409</v>
      </c>
      <c r="AN1013" s="27">
        <f t="shared" si="357"/>
        <v>145.25857033</v>
      </c>
      <c r="AO1013" s="28" t="s">
        <v>55</v>
      </c>
    </row>
    <row r="1014" spans="1:41" s="5" customFormat="1" ht="31.5" x14ac:dyDescent="0.25">
      <c r="A1014" s="23" t="s">
        <v>1740</v>
      </c>
      <c r="B1014" s="39" t="s">
        <v>503</v>
      </c>
      <c r="C1014" s="69" t="s">
        <v>54</v>
      </c>
      <c r="D1014" s="26" t="s">
        <v>55</v>
      </c>
      <c r="E1014" s="37" t="s">
        <v>55</v>
      </c>
      <c r="F1014" s="37" t="s">
        <v>55</v>
      </c>
      <c r="G1014" s="37" t="s">
        <v>55</v>
      </c>
      <c r="H1014" s="27">
        <v>0</v>
      </c>
      <c r="I1014" s="27">
        <v>0</v>
      </c>
      <c r="J1014" s="27">
        <v>0</v>
      </c>
      <c r="K1014" s="27">
        <v>0</v>
      </c>
      <c r="L1014" s="27">
        <v>0</v>
      </c>
      <c r="M1014" s="27">
        <v>0</v>
      </c>
      <c r="N1014" s="27">
        <v>0</v>
      </c>
      <c r="O1014" s="27">
        <v>0</v>
      </c>
      <c r="P1014" s="27">
        <v>0</v>
      </c>
      <c r="Q1014" s="27">
        <v>0</v>
      </c>
      <c r="R1014" s="27">
        <v>0</v>
      </c>
      <c r="S1014" s="27">
        <v>0</v>
      </c>
      <c r="T1014" s="27">
        <v>0</v>
      </c>
      <c r="U1014" s="27" t="s">
        <v>55</v>
      </c>
      <c r="V1014" s="27">
        <v>0</v>
      </c>
      <c r="W1014" s="27" t="s">
        <v>55</v>
      </c>
      <c r="X1014" s="27">
        <v>0</v>
      </c>
      <c r="Y1014" s="27" t="s">
        <v>55</v>
      </c>
      <c r="Z1014" s="27">
        <v>0</v>
      </c>
      <c r="AA1014" s="27">
        <v>0</v>
      </c>
      <c r="AB1014" s="27">
        <v>0</v>
      </c>
      <c r="AC1014" s="27">
        <v>0</v>
      </c>
      <c r="AD1014" s="27">
        <v>0</v>
      </c>
      <c r="AE1014" s="27">
        <v>0</v>
      </c>
      <c r="AF1014" s="27">
        <v>0</v>
      </c>
      <c r="AG1014" s="27">
        <v>0</v>
      </c>
      <c r="AH1014" s="27">
        <v>0</v>
      </c>
      <c r="AI1014" s="27">
        <v>0</v>
      </c>
      <c r="AJ1014" s="27">
        <v>0</v>
      </c>
      <c r="AK1014" s="27">
        <v>0</v>
      </c>
      <c r="AL1014" s="27">
        <v>0</v>
      </c>
      <c r="AM1014" s="27">
        <f t="shared" ref="AM1014:AN1016" si="358">AG1014+AI1014+AK1014+AC1014+AE1014</f>
        <v>0</v>
      </c>
      <c r="AN1014" s="27">
        <f t="shared" si="358"/>
        <v>0</v>
      </c>
      <c r="AO1014" s="28" t="s">
        <v>55</v>
      </c>
    </row>
    <row r="1015" spans="1:41" s="5" customFormat="1" ht="15.75" x14ac:dyDescent="0.25">
      <c r="A1015" s="23" t="s">
        <v>1741</v>
      </c>
      <c r="B1015" s="39" t="s">
        <v>505</v>
      </c>
      <c r="C1015" s="69" t="s">
        <v>54</v>
      </c>
      <c r="D1015" s="26" t="s">
        <v>55</v>
      </c>
      <c r="E1015" s="37" t="s">
        <v>55</v>
      </c>
      <c r="F1015" s="37" t="s">
        <v>55</v>
      </c>
      <c r="G1015" s="37" t="s">
        <v>55</v>
      </c>
      <c r="H1015" s="27">
        <v>0</v>
      </c>
      <c r="I1015" s="27">
        <v>0</v>
      </c>
      <c r="J1015" s="27">
        <v>0</v>
      </c>
      <c r="K1015" s="27">
        <v>0</v>
      </c>
      <c r="L1015" s="27">
        <v>0</v>
      </c>
      <c r="M1015" s="27">
        <v>0</v>
      </c>
      <c r="N1015" s="27">
        <v>0</v>
      </c>
      <c r="O1015" s="27">
        <v>0</v>
      </c>
      <c r="P1015" s="27">
        <v>0</v>
      </c>
      <c r="Q1015" s="27">
        <v>0</v>
      </c>
      <c r="R1015" s="27">
        <v>0</v>
      </c>
      <c r="S1015" s="27">
        <v>0</v>
      </c>
      <c r="T1015" s="27">
        <v>0</v>
      </c>
      <c r="U1015" s="27" t="s">
        <v>55</v>
      </c>
      <c r="V1015" s="27">
        <v>0</v>
      </c>
      <c r="W1015" s="27" t="s">
        <v>55</v>
      </c>
      <c r="X1015" s="27">
        <v>0</v>
      </c>
      <c r="Y1015" s="27" t="s">
        <v>55</v>
      </c>
      <c r="Z1015" s="27">
        <v>0</v>
      </c>
      <c r="AA1015" s="27">
        <v>0</v>
      </c>
      <c r="AB1015" s="27">
        <v>0</v>
      </c>
      <c r="AC1015" s="27">
        <v>0</v>
      </c>
      <c r="AD1015" s="27">
        <v>0</v>
      </c>
      <c r="AE1015" s="27">
        <v>0</v>
      </c>
      <c r="AF1015" s="27">
        <v>0</v>
      </c>
      <c r="AG1015" s="27">
        <v>0</v>
      </c>
      <c r="AH1015" s="27">
        <v>0</v>
      </c>
      <c r="AI1015" s="27">
        <v>0</v>
      </c>
      <c r="AJ1015" s="27">
        <v>0</v>
      </c>
      <c r="AK1015" s="27">
        <v>0</v>
      </c>
      <c r="AL1015" s="27">
        <v>0</v>
      </c>
      <c r="AM1015" s="27">
        <f t="shared" si="358"/>
        <v>0</v>
      </c>
      <c r="AN1015" s="27">
        <f t="shared" si="358"/>
        <v>0</v>
      </c>
      <c r="AO1015" s="28" t="s">
        <v>55</v>
      </c>
    </row>
    <row r="1016" spans="1:41" s="5" customFormat="1" ht="15.75" x14ac:dyDescent="0.25">
      <c r="A1016" s="23" t="s">
        <v>1742</v>
      </c>
      <c r="B1016" s="39" t="s">
        <v>509</v>
      </c>
      <c r="C1016" s="69" t="s">
        <v>54</v>
      </c>
      <c r="D1016" s="26" t="s">
        <v>55</v>
      </c>
      <c r="E1016" s="37" t="s">
        <v>55</v>
      </c>
      <c r="F1016" s="37" t="s">
        <v>55</v>
      </c>
      <c r="G1016" s="37" t="s">
        <v>55</v>
      </c>
      <c r="H1016" s="27">
        <v>0</v>
      </c>
      <c r="I1016" s="27">
        <v>0</v>
      </c>
      <c r="J1016" s="27">
        <v>0</v>
      </c>
      <c r="K1016" s="27">
        <v>0</v>
      </c>
      <c r="L1016" s="27">
        <v>0</v>
      </c>
      <c r="M1016" s="27">
        <v>0</v>
      </c>
      <c r="N1016" s="27">
        <v>0</v>
      </c>
      <c r="O1016" s="27">
        <v>0</v>
      </c>
      <c r="P1016" s="27">
        <v>0</v>
      </c>
      <c r="Q1016" s="27">
        <v>0</v>
      </c>
      <c r="R1016" s="27">
        <v>0</v>
      </c>
      <c r="S1016" s="27">
        <v>0</v>
      </c>
      <c r="T1016" s="27">
        <v>0</v>
      </c>
      <c r="U1016" s="27" t="s">
        <v>55</v>
      </c>
      <c r="V1016" s="27">
        <v>0</v>
      </c>
      <c r="W1016" s="27" t="s">
        <v>55</v>
      </c>
      <c r="X1016" s="27">
        <v>0</v>
      </c>
      <c r="Y1016" s="27" t="s">
        <v>55</v>
      </c>
      <c r="Z1016" s="27">
        <v>0</v>
      </c>
      <c r="AA1016" s="27">
        <v>0</v>
      </c>
      <c r="AB1016" s="27">
        <v>0</v>
      </c>
      <c r="AC1016" s="27">
        <v>0</v>
      </c>
      <c r="AD1016" s="27">
        <v>0</v>
      </c>
      <c r="AE1016" s="27">
        <v>0</v>
      </c>
      <c r="AF1016" s="27">
        <v>0</v>
      </c>
      <c r="AG1016" s="27">
        <v>0</v>
      </c>
      <c r="AH1016" s="27">
        <v>0</v>
      </c>
      <c r="AI1016" s="27">
        <v>0</v>
      </c>
      <c r="AJ1016" s="27">
        <v>0</v>
      </c>
      <c r="AK1016" s="27">
        <v>0</v>
      </c>
      <c r="AL1016" s="27">
        <v>0</v>
      </c>
      <c r="AM1016" s="27">
        <f t="shared" si="358"/>
        <v>0</v>
      </c>
      <c r="AN1016" s="27">
        <f t="shared" si="358"/>
        <v>0</v>
      </c>
      <c r="AO1016" s="28" t="s">
        <v>55</v>
      </c>
    </row>
    <row r="1017" spans="1:41" s="5" customFormat="1" ht="15.75" x14ac:dyDescent="0.25">
      <c r="A1017" s="23" t="s">
        <v>1743</v>
      </c>
      <c r="B1017" s="39" t="s">
        <v>515</v>
      </c>
      <c r="C1017" s="69" t="s">
        <v>54</v>
      </c>
      <c r="D1017" s="26" t="s">
        <v>55</v>
      </c>
      <c r="E1017" s="37" t="s">
        <v>55</v>
      </c>
      <c r="F1017" s="37" t="s">
        <v>55</v>
      </c>
      <c r="G1017" s="37" t="s">
        <v>55</v>
      </c>
      <c r="H1017" s="27">
        <f>SUM(H1018:H1020)</f>
        <v>2150.1225508474577</v>
      </c>
      <c r="I1017" s="27">
        <f t="shared" ref="I1017:T1017" si="359">SUM(I1018:I1020)</f>
        <v>2150.1225508474577</v>
      </c>
      <c r="J1017" s="27">
        <f t="shared" si="359"/>
        <v>1493.99136314</v>
      </c>
      <c r="K1017" s="27">
        <f t="shared" si="359"/>
        <v>2065.2860722699997</v>
      </c>
      <c r="L1017" s="27">
        <f t="shared" si="359"/>
        <v>114.03700000000001</v>
      </c>
      <c r="M1017" s="27">
        <f t="shared" si="359"/>
        <v>1816.41737227</v>
      </c>
      <c r="N1017" s="27">
        <f t="shared" si="359"/>
        <v>0</v>
      </c>
      <c r="O1017" s="27">
        <f t="shared" si="359"/>
        <v>134.83169999999996</v>
      </c>
      <c r="P1017" s="27">
        <f t="shared" si="359"/>
        <v>1937.1361730799999</v>
      </c>
      <c r="Q1017" s="27">
        <f t="shared" si="359"/>
        <v>126.828</v>
      </c>
      <c r="R1017" s="27">
        <f t="shared" si="359"/>
        <v>1675.4764730799998</v>
      </c>
      <c r="S1017" s="27">
        <f t="shared" si="359"/>
        <v>0</v>
      </c>
      <c r="T1017" s="27">
        <f t="shared" si="359"/>
        <v>134.83169999999996</v>
      </c>
      <c r="U1017" s="27" t="s">
        <v>55</v>
      </c>
      <c r="V1017" s="27">
        <f t="shared" ref="V1017" si="360">SUM(V1018:V1020)</f>
        <v>738.36839936999991</v>
      </c>
      <c r="W1017" s="27" t="s">
        <v>55</v>
      </c>
      <c r="X1017" s="27">
        <f t="shared" ref="X1017" si="361">SUM(X1018:X1020)</f>
        <v>455.89892422999986</v>
      </c>
      <c r="Y1017" s="27" t="s">
        <v>55</v>
      </c>
      <c r="Z1017" s="27">
        <f t="shared" ref="Z1017:AN1017" si="362">SUM(Z1018:Z1020)</f>
        <v>337.99077620999981</v>
      </c>
      <c r="AA1017" s="27">
        <f t="shared" si="362"/>
        <v>73.946243999999993</v>
      </c>
      <c r="AB1017" s="27">
        <f t="shared" si="362"/>
        <v>73.946243999999993</v>
      </c>
      <c r="AC1017" s="27">
        <f t="shared" si="362"/>
        <v>41.449540899999995</v>
      </c>
      <c r="AD1017" s="27">
        <f t="shared" si="362"/>
        <v>31.207789730000002</v>
      </c>
      <c r="AE1017" s="27">
        <f t="shared" si="362"/>
        <v>54.050139999999999</v>
      </c>
      <c r="AF1017" s="27">
        <f t="shared" si="362"/>
        <v>35.859740599999995</v>
      </c>
      <c r="AG1017" s="27">
        <f t="shared" si="362"/>
        <v>35.60078</v>
      </c>
      <c r="AH1017" s="27">
        <f t="shared" si="362"/>
        <v>32.231780000000001</v>
      </c>
      <c r="AI1017" s="27">
        <f t="shared" si="362"/>
        <v>62.447280000000006</v>
      </c>
      <c r="AJ1017" s="27">
        <f t="shared" si="362"/>
        <v>22.500259999999997</v>
      </c>
      <c r="AK1017" s="27">
        <f t="shared" si="362"/>
        <v>59.849000000000004</v>
      </c>
      <c r="AL1017" s="27">
        <f t="shared" si="362"/>
        <v>23.459</v>
      </c>
      <c r="AM1017" s="27">
        <f t="shared" si="362"/>
        <v>253.3967409</v>
      </c>
      <c r="AN1017" s="27">
        <f t="shared" si="362"/>
        <v>145.25857033</v>
      </c>
      <c r="AO1017" s="28" t="s">
        <v>55</v>
      </c>
    </row>
    <row r="1018" spans="1:41" s="5" customFormat="1" ht="110.25" x14ac:dyDescent="0.25">
      <c r="A1018" s="30" t="s">
        <v>1743</v>
      </c>
      <c r="B1018" s="47" t="s">
        <v>1744</v>
      </c>
      <c r="C1018" s="77" t="s">
        <v>1745</v>
      </c>
      <c r="D1018" s="46" t="s">
        <v>80</v>
      </c>
      <c r="E1018" s="34">
        <v>2010</v>
      </c>
      <c r="F1018" s="34">
        <v>2026</v>
      </c>
      <c r="G1018" s="34">
        <v>2028</v>
      </c>
      <c r="H1018" s="52">
        <f>2134.1834/1.18</f>
        <v>1808.63</v>
      </c>
      <c r="I1018" s="52">
        <f>2134.1834/1.18</f>
        <v>1808.63</v>
      </c>
      <c r="J1018" s="35">
        <f>1189.44506565</f>
        <v>1189.4450656500001</v>
      </c>
      <c r="K1018" s="35">
        <v>1604.1471116299999</v>
      </c>
      <c r="L1018" s="35">
        <v>81.435000000000002</v>
      </c>
      <c r="M1018" s="35">
        <v>1441.37041163</v>
      </c>
      <c r="N1018" s="35">
        <v>0</v>
      </c>
      <c r="O1018" s="35">
        <v>81.341699999999946</v>
      </c>
      <c r="P1018" s="35">
        <f>1604.14711163+12.791</f>
        <v>1616.9381116299999</v>
      </c>
      <c r="Q1018" s="35">
        <f>81.435+12.791</f>
        <v>94.225999999999999</v>
      </c>
      <c r="R1018" s="35">
        <f>P1018-Q1018-T1018-S1018</f>
        <v>1441.37041163</v>
      </c>
      <c r="S1018" s="35">
        <v>0</v>
      </c>
      <c r="T1018" s="35">
        <v>81.341699999999946</v>
      </c>
      <c r="U1018" s="35" t="s">
        <v>55</v>
      </c>
      <c r="V1018" s="35">
        <v>414.70204597999987</v>
      </c>
      <c r="W1018" s="35" t="s">
        <v>55</v>
      </c>
      <c r="X1018" s="35">
        <v>314.95734572999987</v>
      </c>
      <c r="Y1018" s="35" t="s">
        <v>55</v>
      </c>
      <c r="Z1018" s="35">
        <f>P1018-J1018-AB1018-AD1018</f>
        <v>337.99077620999981</v>
      </c>
      <c r="AA1018" s="35">
        <v>58.29964635999999</v>
      </c>
      <c r="AB1018" s="35">
        <v>58.29964635999999</v>
      </c>
      <c r="AC1018" s="35">
        <v>41.445053889999997</v>
      </c>
      <c r="AD1018" s="35">
        <v>31.202623410000001</v>
      </c>
      <c r="AE1018" s="35">
        <v>34.050139999999999</v>
      </c>
      <c r="AF1018" s="35">
        <v>35.859740599999995</v>
      </c>
      <c r="AG1018" s="35">
        <v>35.60078</v>
      </c>
      <c r="AH1018" s="35">
        <f>19.44078+12.791</f>
        <v>32.231780000000001</v>
      </c>
      <c r="AI1018" s="35">
        <v>40.500260000000004</v>
      </c>
      <c r="AJ1018" s="35">
        <v>22.500259999999997</v>
      </c>
      <c r="AK1018" s="35">
        <v>41.459000000000003</v>
      </c>
      <c r="AL1018" s="35">
        <v>23.459</v>
      </c>
      <c r="AM1018" s="35">
        <f t="shared" ref="AM1018:AN1021" si="363">AG1018+AI1018+AK1018+AC1018+AE1018</f>
        <v>193.05523389000001</v>
      </c>
      <c r="AN1018" s="35">
        <f t="shared" si="363"/>
        <v>145.25340401</v>
      </c>
      <c r="AO1018" s="36" t="s">
        <v>2958</v>
      </c>
    </row>
    <row r="1019" spans="1:41" s="5" customFormat="1" ht="63" x14ac:dyDescent="0.25">
      <c r="A1019" s="30" t="s">
        <v>1743</v>
      </c>
      <c r="B1019" s="47" t="s">
        <v>1746</v>
      </c>
      <c r="C1019" s="77" t="s">
        <v>1747</v>
      </c>
      <c r="D1019" s="33" t="s">
        <v>100</v>
      </c>
      <c r="E1019" s="34">
        <v>2011</v>
      </c>
      <c r="F1019" s="34">
        <v>2027</v>
      </c>
      <c r="G1019" s="34" t="s">
        <v>55</v>
      </c>
      <c r="H1019" s="35" t="s">
        <v>55</v>
      </c>
      <c r="I1019" s="35" t="s">
        <v>55</v>
      </c>
      <c r="J1019" s="35">
        <v>3.7924215000000001</v>
      </c>
      <c r="K1019" s="35">
        <v>144.73399999999998</v>
      </c>
      <c r="L1019" s="35">
        <v>3.7919999999999998</v>
      </c>
      <c r="M1019" s="35">
        <v>140.94199999999998</v>
      </c>
      <c r="N1019" s="35">
        <v>0</v>
      </c>
      <c r="O1019" s="35">
        <v>0</v>
      </c>
      <c r="P1019" s="35">
        <f>J1019+AN1019+AB1019</f>
        <v>3.7924215000000001</v>
      </c>
      <c r="Q1019" s="35">
        <v>3.7919999999999998</v>
      </c>
      <c r="R1019" s="35">
        <f>P1019-Q1019-T1019-S1019</f>
        <v>4.2150000000029664E-4</v>
      </c>
      <c r="S1019" s="35">
        <v>0</v>
      </c>
      <c r="T1019" s="35">
        <v>0</v>
      </c>
      <c r="U1019" s="35" t="s">
        <v>55</v>
      </c>
      <c r="V1019" s="35">
        <v>140.94157849999999</v>
      </c>
      <c r="W1019" s="35" t="s">
        <v>55</v>
      </c>
      <c r="X1019" s="35">
        <v>140.94157849999999</v>
      </c>
      <c r="Y1019" s="35" t="s">
        <v>55</v>
      </c>
      <c r="Z1019" s="35">
        <f>P1019-J1019-AB1019-AD1019</f>
        <v>0</v>
      </c>
      <c r="AA1019" s="35">
        <v>0</v>
      </c>
      <c r="AB1019" s="35">
        <v>0</v>
      </c>
      <c r="AC1019" s="35">
        <v>0</v>
      </c>
      <c r="AD1019" s="35">
        <v>0</v>
      </c>
      <c r="AE1019" s="35">
        <v>20</v>
      </c>
      <c r="AF1019" s="35">
        <v>0</v>
      </c>
      <c r="AG1019" s="35">
        <v>0</v>
      </c>
      <c r="AH1019" s="35">
        <v>0</v>
      </c>
      <c r="AI1019" s="35">
        <v>21.947020000000002</v>
      </c>
      <c r="AJ1019" s="35">
        <v>0</v>
      </c>
      <c r="AK1019" s="35">
        <v>18.39</v>
      </c>
      <c r="AL1019" s="35">
        <v>0</v>
      </c>
      <c r="AM1019" s="35">
        <f t="shared" si="363"/>
        <v>60.337020000000003</v>
      </c>
      <c r="AN1019" s="35">
        <f t="shared" si="363"/>
        <v>0</v>
      </c>
      <c r="AO1019" s="36" t="s">
        <v>2581</v>
      </c>
    </row>
    <row r="1020" spans="1:41" s="5" customFormat="1" ht="31.5" x14ac:dyDescent="0.25">
      <c r="A1020" s="30" t="s">
        <v>1743</v>
      </c>
      <c r="B1020" s="47" t="s">
        <v>1748</v>
      </c>
      <c r="C1020" s="71" t="s">
        <v>1749</v>
      </c>
      <c r="D1020" s="46" t="s">
        <v>80</v>
      </c>
      <c r="E1020" s="34">
        <v>2006</v>
      </c>
      <c r="F1020" s="34" t="s">
        <v>55</v>
      </c>
      <c r="G1020" s="34" t="s">
        <v>55</v>
      </c>
      <c r="H1020" s="44">
        <f>402.96121/1.18</f>
        <v>341.49255084745766</v>
      </c>
      <c r="I1020" s="44">
        <f>402.96121/1.18</f>
        <v>341.49255084745766</v>
      </c>
      <c r="J1020" s="35">
        <f>300.75387599</f>
        <v>300.75387598999998</v>
      </c>
      <c r="K1020" s="35">
        <v>316.40496063999996</v>
      </c>
      <c r="L1020" s="35">
        <v>28.81</v>
      </c>
      <c r="M1020" s="35">
        <v>234.10496063999994</v>
      </c>
      <c r="N1020" s="35">
        <v>0</v>
      </c>
      <c r="O1020" s="35">
        <v>53.49</v>
      </c>
      <c r="P1020" s="35">
        <f>J1020+AN1020+AB1020</f>
        <v>316.40563994999997</v>
      </c>
      <c r="Q1020" s="35">
        <v>28.81</v>
      </c>
      <c r="R1020" s="35">
        <f>P1020-Q1020-T1020-S1020</f>
        <v>234.10563994999995</v>
      </c>
      <c r="S1020" s="35">
        <v>0</v>
      </c>
      <c r="T1020" s="35">
        <v>53.49</v>
      </c>
      <c r="U1020" s="35" t="s">
        <v>55</v>
      </c>
      <c r="V1020" s="35">
        <v>182.72477488999999</v>
      </c>
      <c r="W1020" s="35" t="s">
        <v>55</v>
      </c>
      <c r="X1020" s="35">
        <v>0</v>
      </c>
      <c r="Y1020" s="35" t="s">
        <v>55</v>
      </c>
      <c r="Z1020" s="35">
        <f>P1020-J1020-AB1020-AD1020</f>
        <v>-1.7040188704520176E-14</v>
      </c>
      <c r="AA1020" s="35">
        <v>15.64659764</v>
      </c>
      <c r="AB1020" s="35">
        <v>15.64659764</v>
      </c>
      <c r="AC1020" s="35">
        <v>4.4870099999999996E-3</v>
      </c>
      <c r="AD1020" s="35">
        <v>5.1663200000000003E-3</v>
      </c>
      <c r="AE1020" s="35">
        <v>0</v>
      </c>
      <c r="AF1020" s="35">
        <v>0</v>
      </c>
      <c r="AG1020" s="35">
        <v>0</v>
      </c>
      <c r="AH1020" s="35">
        <v>0</v>
      </c>
      <c r="AI1020" s="35">
        <v>0</v>
      </c>
      <c r="AJ1020" s="35">
        <v>0</v>
      </c>
      <c r="AK1020" s="35">
        <v>0</v>
      </c>
      <c r="AL1020" s="35">
        <v>0</v>
      </c>
      <c r="AM1020" s="35">
        <f t="shared" si="363"/>
        <v>4.4870099999999996E-3</v>
      </c>
      <c r="AN1020" s="35">
        <f t="shared" si="363"/>
        <v>5.1663200000000003E-3</v>
      </c>
      <c r="AO1020" s="36" t="s">
        <v>2594</v>
      </c>
    </row>
    <row r="1021" spans="1:41" s="5" customFormat="1" ht="31.5" x14ac:dyDescent="0.25">
      <c r="A1021" s="23" t="s">
        <v>1750</v>
      </c>
      <c r="B1021" s="39" t="s">
        <v>535</v>
      </c>
      <c r="C1021" s="69" t="s">
        <v>54</v>
      </c>
      <c r="D1021" s="26" t="s">
        <v>55</v>
      </c>
      <c r="E1021" s="37" t="s">
        <v>55</v>
      </c>
      <c r="F1021" s="37" t="s">
        <v>55</v>
      </c>
      <c r="G1021" s="37" t="s">
        <v>55</v>
      </c>
      <c r="H1021" s="27">
        <v>0</v>
      </c>
      <c r="I1021" s="27">
        <v>0</v>
      </c>
      <c r="J1021" s="27">
        <v>0</v>
      </c>
      <c r="K1021" s="27">
        <v>0</v>
      </c>
      <c r="L1021" s="27">
        <v>0</v>
      </c>
      <c r="M1021" s="27">
        <v>0</v>
      </c>
      <c r="N1021" s="27">
        <v>0</v>
      </c>
      <c r="O1021" s="27">
        <v>0</v>
      </c>
      <c r="P1021" s="27">
        <v>0</v>
      </c>
      <c r="Q1021" s="27">
        <v>0</v>
      </c>
      <c r="R1021" s="27">
        <v>0</v>
      </c>
      <c r="S1021" s="27">
        <v>0</v>
      </c>
      <c r="T1021" s="27">
        <v>0</v>
      </c>
      <c r="U1021" s="27" t="s">
        <v>55</v>
      </c>
      <c r="V1021" s="27">
        <v>0</v>
      </c>
      <c r="W1021" s="27" t="s">
        <v>55</v>
      </c>
      <c r="X1021" s="27">
        <v>0</v>
      </c>
      <c r="Y1021" s="27" t="s">
        <v>55</v>
      </c>
      <c r="Z1021" s="27">
        <v>0</v>
      </c>
      <c r="AA1021" s="27">
        <v>0</v>
      </c>
      <c r="AB1021" s="27">
        <v>0</v>
      </c>
      <c r="AC1021" s="27">
        <v>0</v>
      </c>
      <c r="AD1021" s="27">
        <v>0</v>
      </c>
      <c r="AE1021" s="27">
        <v>0</v>
      </c>
      <c r="AF1021" s="27">
        <v>0</v>
      </c>
      <c r="AG1021" s="27">
        <v>0</v>
      </c>
      <c r="AH1021" s="27">
        <v>0</v>
      </c>
      <c r="AI1021" s="27">
        <v>0</v>
      </c>
      <c r="AJ1021" s="27">
        <v>0</v>
      </c>
      <c r="AK1021" s="27">
        <v>0</v>
      </c>
      <c r="AL1021" s="27">
        <v>0</v>
      </c>
      <c r="AM1021" s="27">
        <f t="shared" si="363"/>
        <v>0</v>
      </c>
      <c r="AN1021" s="27">
        <f t="shared" si="363"/>
        <v>0</v>
      </c>
      <c r="AO1021" s="28" t="s">
        <v>55</v>
      </c>
    </row>
    <row r="1022" spans="1:41" s="5" customFormat="1" ht="15.75" x14ac:dyDescent="0.25">
      <c r="A1022" s="23" t="s">
        <v>1751</v>
      </c>
      <c r="B1022" s="39" t="s">
        <v>537</v>
      </c>
      <c r="C1022" s="69" t="s">
        <v>54</v>
      </c>
      <c r="D1022" s="26" t="s">
        <v>55</v>
      </c>
      <c r="E1022" s="37" t="s">
        <v>55</v>
      </c>
      <c r="F1022" s="37" t="s">
        <v>55</v>
      </c>
      <c r="G1022" s="37" t="s">
        <v>55</v>
      </c>
      <c r="H1022" s="27">
        <f t="shared" ref="H1022:T1022" si="364">SUM(H1023:H1270)</f>
        <v>0</v>
      </c>
      <c r="I1022" s="27">
        <f t="shared" si="364"/>
        <v>0</v>
      </c>
      <c r="J1022" s="27">
        <f t="shared" si="364"/>
        <v>29.563775560000003</v>
      </c>
      <c r="K1022" s="27">
        <f t="shared" si="364"/>
        <v>1157.7867400195094</v>
      </c>
      <c r="L1022" s="27">
        <f t="shared" si="364"/>
        <v>477.81187327999993</v>
      </c>
      <c r="M1022" s="27">
        <f t="shared" si="364"/>
        <v>0</v>
      </c>
      <c r="N1022" s="27">
        <f t="shared" si="364"/>
        <v>547.8982147395094</v>
      </c>
      <c r="O1022" s="27">
        <f t="shared" si="364"/>
        <v>132.076652</v>
      </c>
      <c r="P1022" s="27">
        <f t="shared" si="364"/>
        <v>1365.7396694709996</v>
      </c>
      <c r="Q1022" s="27">
        <f t="shared" si="364"/>
        <v>545.28295897999999</v>
      </c>
      <c r="R1022" s="27">
        <f t="shared" si="364"/>
        <v>0</v>
      </c>
      <c r="S1022" s="27">
        <f t="shared" si="364"/>
        <v>558.00505849100023</v>
      </c>
      <c r="T1022" s="27">
        <f t="shared" si="364"/>
        <v>262.45165200000002</v>
      </c>
      <c r="U1022" s="27" t="s">
        <v>55</v>
      </c>
      <c r="V1022" s="27">
        <f>SUM(V1023:V1270)</f>
        <v>950.09746263111765</v>
      </c>
      <c r="W1022" s="27" t="s">
        <v>55</v>
      </c>
      <c r="X1022" s="27">
        <f>SUM(X1023:X1270)</f>
        <v>433.63030188535737</v>
      </c>
      <c r="Y1022" s="27" t="s">
        <v>55</v>
      </c>
      <c r="Z1022" s="27">
        <f t="shared" ref="Z1022:AN1022" si="365">SUM(Z1023:Z1270)</f>
        <v>977.043658381</v>
      </c>
      <c r="AA1022" s="27">
        <f t="shared" si="365"/>
        <v>152.62595232000001</v>
      </c>
      <c r="AB1022" s="27">
        <f t="shared" si="365"/>
        <v>152.62595232000001</v>
      </c>
      <c r="AC1022" s="27">
        <f t="shared" si="365"/>
        <v>541.96671025415196</v>
      </c>
      <c r="AD1022" s="27">
        <f t="shared" si="365"/>
        <v>206.50628321000005</v>
      </c>
      <c r="AE1022" s="27">
        <f t="shared" si="365"/>
        <v>224.61625401999999</v>
      </c>
      <c r="AF1022" s="27">
        <f t="shared" si="365"/>
        <v>542.37302867000005</v>
      </c>
      <c r="AG1022" s="27">
        <f t="shared" si="365"/>
        <v>53.950399730000001</v>
      </c>
      <c r="AH1022" s="27">
        <f t="shared" si="365"/>
        <v>177.540594481</v>
      </c>
      <c r="AI1022" s="27">
        <f t="shared" si="365"/>
        <v>72.504162455357431</v>
      </c>
      <c r="AJ1022" s="27">
        <f t="shared" si="365"/>
        <v>81.858037799999991</v>
      </c>
      <c r="AK1022" s="27">
        <f t="shared" si="365"/>
        <v>76.718485680000001</v>
      </c>
      <c r="AL1022" s="27">
        <f t="shared" si="365"/>
        <v>119.54942712</v>
      </c>
      <c r="AM1022" s="27">
        <f t="shared" si="365"/>
        <v>969.75601213950938</v>
      </c>
      <c r="AN1022" s="27">
        <f t="shared" si="365"/>
        <v>1127.8273712810003</v>
      </c>
      <c r="AO1022" s="28" t="s">
        <v>55</v>
      </c>
    </row>
    <row r="1023" spans="1:41" s="5" customFormat="1" ht="78.75" x14ac:dyDescent="0.25">
      <c r="A1023" s="30" t="s">
        <v>1751</v>
      </c>
      <c r="B1023" s="47" t="s">
        <v>1752</v>
      </c>
      <c r="C1023" s="49" t="s">
        <v>1753</v>
      </c>
      <c r="D1023" s="46" t="s">
        <v>100</v>
      </c>
      <c r="E1023" s="34">
        <v>2019</v>
      </c>
      <c r="F1023" s="34">
        <v>2025</v>
      </c>
      <c r="G1023" s="34">
        <v>2025</v>
      </c>
      <c r="H1023" s="35" t="s">
        <v>55</v>
      </c>
      <c r="I1023" s="35" t="s">
        <v>55</v>
      </c>
      <c r="J1023" s="35">
        <v>0</v>
      </c>
      <c r="K1023" s="35">
        <v>196.14615554</v>
      </c>
      <c r="L1023" s="35">
        <v>196.14615554</v>
      </c>
      <c r="M1023" s="35">
        <v>0</v>
      </c>
      <c r="N1023" s="35">
        <v>0</v>
      </c>
      <c r="O1023" s="35">
        <v>0</v>
      </c>
      <c r="P1023" s="35">
        <f>J1023+AN1023+AB1023</f>
        <v>314.46053764999999</v>
      </c>
      <c r="Q1023" s="35">
        <f>P1023</f>
        <v>314.46053764999999</v>
      </c>
      <c r="R1023" s="35">
        <v>0</v>
      </c>
      <c r="S1023" s="35">
        <v>0</v>
      </c>
      <c r="T1023" s="35">
        <v>0</v>
      </c>
      <c r="U1023" s="35" t="s">
        <v>55</v>
      </c>
      <c r="V1023" s="35">
        <v>98.796138089999999</v>
      </c>
      <c r="W1023" s="35" t="s">
        <v>55</v>
      </c>
      <c r="X1023" s="35">
        <v>0</v>
      </c>
      <c r="Y1023" s="35" t="s">
        <v>55</v>
      </c>
      <c r="Z1023" s="35">
        <f>P1023-J1023-AB1023-AD1023</f>
        <v>242.07773313999996</v>
      </c>
      <c r="AA1023" s="35">
        <v>36.443582820000003</v>
      </c>
      <c r="AB1023" s="35">
        <v>36.443582820000003</v>
      </c>
      <c r="AC1023" s="35">
        <v>159.70257272000001</v>
      </c>
      <c r="AD1023" s="35">
        <v>35.939221690000004</v>
      </c>
      <c r="AE1023" s="35">
        <v>0</v>
      </c>
      <c r="AF1023" s="35">
        <v>242.07773313999999</v>
      </c>
      <c r="AG1023" s="35">
        <v>0</v>
      </c>
      <c r="AH1023" s="35">
        <v>0</v>
      </c>
      <c r="AI1023" s="35">
        <v>0</v>
      </c>
      <c r="AJ1023" s="35">
        <v>0</v>
      </c>
      <c r="AK1023" s="35">
        <v>0</v>
      </c>
      <c r="AL1023" s="35">
        <v>0</v>
      </c>
      <c r="AM1023" s="35">
        <f t="shared" ref="AM1023:AM1036" si="366">AG1023+AI1023+AK1023+AC1023+AE1023</f>
        <v>159.70257272000001</v>
      </c>
      <c r="AN1023" s="35">
        <f t="shared" ref="AN1023:AN1036" si="367">AH1023+AJ1023+AL1023+AD1023+AF1023</f>
        <v>278.01695482999997</v>
      </c>
      <c r="AO1023" s="36" t="s">
        <v>2647</v>
      </c>
    </row>
    <row r="1024" spans="1:41" s="5" customFormat="1" ht="63" x14ac:dyDescent="0.25">
      <c r="A1024" s="30" t="s">
        <v>1751</v>
      </c>
      <c r="B1024" s="47" t="s">
        <v>1754</v>
      </c>
      <c r="C1024" s="77" t="s">
        <v>1755</v>
      </c>
      <c r="D1024" s="46" t="s">
        <v>100</v>
      </c>
      <c r="E1024" s="34">
        <v>2019</v>
      </c>
      <c r="F1024" s="34">
        <v>2026</v>
      </c>
      <c r="G1024" s="34">
        <v>2026</v>
      </c>
      <c r="H1024" s="52" t="s">
        <v>55</v>
      </c>
      <c r="I1024" s="52" t="s">
        <v>55</v>
      </c>
      <c r="J1024" s="35">
        <v>0</v>
      </c>
      <c r="K1024" s="35">
        <v>281.66571773999993</v>
      </c>
      <c r="L1024" s="35">
        <v>281.66571773999993</v>
      </c>
      <c r="M1024" s="35">
        <v>0</v>
      </c>
      <c r="N1024" s="35">
        <v>0</v>
      </c>
      <c r="O1024" s="35">
        <v>0</v>
      </c>
      <c r="P1024" s="35">
        <f>J1024+AN1024+AB1024</f>
        <v>230.82242133</v>
      </c>
      <c r="Q1024" s="35">
        <f>P1024</f>
        <v>230.82242133</v>
      </c>
      <c r="R1024" s="35">
        <f t="shared" ref="R1024:R1087" si="368">P1024-Q1024-T1024-S1024</f>
        <v>0</v>
      </c>
      <c r="S1024" s="35">
        <f>(P1024-Q1024)*0.6</f>
        <v>0</v>
      </c>
      <c r="T1024" s="35">
        <v>0</v>
      </c>
      <c r="U1024" s="35" t="s">
        <v>55</v>
      </c>
      <c r="V1024" s="35">
        <v>281.66571773999993</v>
      </c>
      <c r="W1024" s="35" t="s">
        <v>55</v>
      </c>
      <c r="X1024" s="35">
        <v>0</v>
      </c>
      <c r="Y1024" s="35" t="s">
        <v>55</v>
      </c>
      <c r="Z1024" s="35">
        <f>P1024-J1024-AB1024-AD1024</f>
        <v>156.50420382999999</v>
      </c>
      <c r="AA1024" s="35">
        <v>74.318217500000003</v>
      </c>
      <c r="AB1024" s="35">
        <v>74.318217500000003</v>
      </c>
      <c r="AC1024" s="35">
        <v>207.34750023999999</v>
      </c>
      <c r="AD1024" s="35">
        <v>0</v>
      </c>
      <c r="AE1024" s="35">
        <v>0</v>
      </c>
      <c r="AF1024" s="35">
        <v>156.50420382999999</v>
      </c>
      <c r="AG1024" s="35">
        <v>0</v>
      </c>
      <c r="AH1024" s="35">
        <v>0</v>
      </c>
      <c r="AI1024" s="35">
        <v>0</v>
      </c>
      <c r="AJ1024" s="35">
        <v>0</v>
      </c>
      <c r="AK1024" s="35">
        <v>0</v>
      </c>
      <c r="AL1024" s="35">
        <v>0</v>
      </c>
      <c r="AM1024" s="35">
        <f t="shared" si="366"/>
        <v>207.34750023999999</v>
      </c>
      <c r="AN1024" s="35">
        <f t="shared" si="367"/>
        <v>156.50420382999999</v>
      </c>
      <c r="AO1024" s="36" t="s">
        <v>2965</v>
      </c>
    </row>
    <row r="1025" spans="1:41" s="5" customFormat="1" ht="47.25" x14ac:dyDescent="0.25">
      <c r="A1025" s="30" t="s">
        <v>1751</v>
      </c>
      <c r="B1025" s="47" t="s">
        <v>1756</v>
      </c>
      <c r="C1025" s="68" t="s">
        <v>1757</v>
      </c>
      <c r="D1025" s="42" t="s">
        <v>124</v>
      </c>
      <c r="E1025" s="43">
        <v>2023</v>
      </c>
      <c r="F1025" s="43">
        <v>2023</v>
      </c>
      <c r="G1025" s="43">
        <v>2023</v>
      </c>
      <c r="H1025" s="35" t="s">
        <v>55</v>
      </c>
      <c r="I1025" s="35" t="s">
        <v>55</v>
      </c>
      <c r="J1025" s="35">
        <v>0</v>
      </c>
      <c r="K1025" s="35">
        <v>0.35099999999999998</v>
      </c>
      <c r="L1025" s="35">
        <v>0</v>
      </c>
      <c r="M1025" s="35">
        <v>0</v>
      </c>
      <c r="N1025" s="35">
        <v>0.35099999999999998</v>
      </c>
      <c r="O1025" s="35">
        <v>0</v>
      </c>
      <c r="P1025" s="35">
        <f>J1025+AN1025+AB1025</f>
        <v>0.34052379999999999</v>
      </c>
      <c r="Q1025" s="35">
        <v>0</v>
      </c>
      <c r="R1025" s="35">
        <f t="shared" si="368"/>
        <v>0</v>
      </c>
      <c r="S1025" s="35">
        <f t="shared" ref="S1025:S1120" si="369">P1025</f>
        <v>0.34052379999999999</v>
      </c>
      <c r="T1025" s="35">
        <v>0</v>
      </c>
      <c r="U1025" s="35" t="s">
        <v>55</v>
      </c>
      <c r="V1025" s="35">
        <v>0.36638660969407821</v>
      </c>
      <c r="W1025" s="35" t="s">
        <v>55</v>
      </c>
      <c r="X1025" s="35">
        <v>0.35099999999999998</v>
      </c>
      <c r="Y1025" s="35" t="s">
        <v>55</v>
      </c>
      <c r="Z1025" s="35">
        <f>AN1025-AD1025</f>
        <v>0.34052379999999999</v>
      </c>
      <c r="AA1025" s="35">
        <v>0</v>
      </c>
      <c r="AB1025" s="35">
        <v>0</v>
      </c>
      <c r="AC1025" s="35">
        <v>0</v>
      </c>
      <c r="AD1025" s="35">
        <v>0</v>
      </c>
      <c r="AE1025" s="35">
        <v>0</v>
      </c>
      <c r="AF1025" s="35">
        <v>0</v>
      </c>
      <c r="AG1025" s="35">
        <v>0</v>
      </c>
      <c r="AH1025" s="35">
        <v>0</v>
      </c>
      <c r="AI1025" s="35">
        <v>0.35099999999999998</v>
      </c>
      <c r="AJ1025" s="35">
        <v>0.34052379999999999</v>
      </c>
      <c r="AK1025" s="35">
        <v>0</v>
      </c>
      <c r="AL1025" s="35">
        <v>0</v>
      </c>
      <c r="AM1025" s="35">
        <f t="shared" si="366"/>
        <v>0.35099999999999998</v>
      </c>
      <c r="AN1025" s="35">
        <f t="shared" si="367"/>
        <v>0.34052379999999999</v>
      </c>
      <c r="AO1025" s="36" t="s">
        <v>2976</v>
      </c>
    </row>
    <row r="1026" spans="1:41" s="5" customFormat="1" ht="47.25" x14ac:dyDescent="0.25">
      <c r="A1026" s="30" t="s">
        <v>1751</v>
      </c>
      <c r="B1026" s="47" t="s">
        <v>1758</v>
      </c>
      <c r="C1026" s="68" t="s">
        <v>1759</v>
      </c>
      <c r="D1026" s="42" t="s">
        <v>124</v>
      </c>
      <c r="E1026" s="43">
        <v>2024</v>
      </c>
      <c r="F1026" s="43">
        <v>2028</v>
      </c>
      <c r="G1026" s="43">
        <v>2028</v>
      </c>
      <c r="H1026" s="35" t="s">
        <v>55</v>
      </c>
      <c r="I1026" s="35" t="s">
        <v>55</v>
      </c>
      <c r="J1026" s="35">
        <v>0</v>
      </c>
      <c r="K1026" s="35">
        <v>6.899</v>
      </c>
      <c r="L1026" s="35">
        <v>0</v>
      </c>
      <c r="M1026" s="35">
        <v>0</v>
      </c>
      <c r="N1026" s="35">
        <v>6.899</v>
      </c>
      <c r="O1026" s="35">
        <v>0</v>
      </c>
      <c r="P1026" s="35">
        <v>6.6978070000000001</v>
      </c>
      <c r="Q1026" s="35">
        <v>0</v>
      </c>
      <c r="R1026" s="35">
        <f t="shared" si="368"/>
        <v>0</v>
      </c>
      <c r="S1026" s="35">
        <f t="shared" si="369"/>
        <v>6.6978070000000001</v>
      </c>
      <c r="T1026" s="35">
        <v>0</v>
      </c>
      <c r="U1026" s="35" t="s">
        <v>55</v>
      </c>
      <c r="V1026" s="35">
        <v>5.4552959999999997</v>
      </c>
      <c r="W1026" s="35" t="s">
        <v>55</v>
      </c>
      <c r="X1026" s="35">
        <v>6.899</v>
      </c>
      <c r="Y1026" s="35" t="s">
        <v>55</v>
      </c>
      <c r="Z1026" s="35">
        <f>P1026-J1026-AB1026-AD1026</f>
        <v>6.6978070000000001</v>
      </c>
      <c r="AA1026" s="35">
        <v>0</v>
      </c>
      <c r="AB1026" s="35">
        <v>0</v>
      </c>
      <c r="AC1026" s="35">
        <v>0</v>
      </c>
      <c r="AD1026" s="35">
        <v>0</v>
      </c>
      <c r="AE1026" s="35">
        <v>0</v>
      </c>
      <c r="AF1026" s="35">
        <v>0</v>
      </c>
      <c r="AG1026" s="35">
        <v>0</v>
      </c>
      <c r="AH1026" s="35">
        <v>0</v>
      </c>
      <c r="AI1026" s="35">
        <v>0</v>
      </c>
      <c r="AJ1026" s="35">
        <v>0</v>
      </c>
      <c r="AK1026" s="35">
        <v>1.2689999999999999</v>
      </c>
      <c r="AL1026" s="35">
        <v>1.2318825999999998</v>
      </c>
      <c r="AM1026" s="35">
        <f t="shared" si="366"/>
        <v>1.2689999999999999</v>
      </c>
      <c r="AN1026" s="35">
        <f t="shared" si="367"/>
        <v>1.2318825999999998</v>
      </c>
      <c r="AO1026" s="36" t="s">
        <v>2976</v>
      </c>
    </row>
    <row r="1027" spans="1:41" s="5" customFormat="1" ht="63" x14ac:dyDescent="0.25">
      <c r="A1027" s="30" t="s">
        <v>1751</v>
      </c>
      <c r="B1027" s="47" t="s">
        <v>1760</v>
      </c>
      <c r="C1027" s="68" t="s">
        <v>1761</v>
      </c>
      <c r="D1027" s="33" t="s">
        <v>124</v>
      </c>
      <c r="E1027" s="43">
        <v>2022</v>
      </c>
      <c r="F1027" s="43" t="s">
        <v>55</v>
      </c>
      <c r="G1027" s="43">
        <v>2022</v>
      </c>
      <c r="H1027" s="35" t="s">
        <v>55</v>
      </c>
      <c r="I1027" s="35" t="s">
        <v>55</v>
      </c>
      <c r="J1027" s="35">
        <v>0</v>
      </c>
      <c r="K1027" s="35">
        <v>0</v>
      </c>
      <c r="L1027" s="35">
        <v>0</v>
      </c>
      <c r="M1027" s="35">
        <v>0</v>
      </c>
      <c r="N1027" s="35">
        <v>0</v>
      </c>
      <c r="O1027" s="35">
        <v>0</v>
      </c>
      <c r="P1027" s="35">
        <f t="shared" ref="P1027:P1036" si="370">J1027+AN1027+AB1027</f>
        <v>1.5244040299999999</v>
      </c>
      <c r="Q1027" s="35">
        <v>0</v>
      </c>
      <c r="R1027" s="35">
        <v>0</v>
      </c>
      <c r="S1027" s="35">
        <v>1.5244040299999999</v>
      </c>
      <c r="T1027" s="35">
        <v>0</v>
      </c>
      <c r="U1027" s="35" t="s">
        <v>55</v>
      </c>
      <c r="V1027" s="35">
        <v>0</v>
      </c>
      <c r="W1027" s="35" t="s">
        <v>55</v>
      </c>
      <c r="X1027" s="35">
        <v>0</v>
      </c>
      <c r="Y1027" s="35" t="s">
        <v>55</v>
      </c>
      <c r="Z1027" s="35">
        <f>AN1027-AD1027</f>
        <v>1.5244040299999999</v>
      </c>
      <c r="AA1027" s="35">
        <v>0</v>
      </c>
      <c r="AB1027" s="35">
        <v>0</v>
      </c>
      <c r="AC1027" s="35">
        <v>0</v>
      </c>
      <c r="AD1027" s="35">
        <v>0</v>
      </c>
      <c r="AE1027" s="35">
        <v>0</v>
      </c>
      <c r="AF1027" s="35">
        <v>0</v>
      </c>
      <c r="AG1027" s="35">
        <v>0</v>
      </c>
      <c r="AH1027" s="35">
        <v>1.5244040299999999</v>
      </c>
      <c r="AI1027" s="35">
        <v>0</v>
      </c>
      <c r="AJ1027" s="35">
        <v>0</v>
      </c>
      <c r="AK1027" s="35">
        <v>0</v>
      </c>
      <c r="AL1027" s="35">
        <v>0</v>
      </c>
      <c r="AM1027" s="35">
        <f t="shared" si="366"/>
        <v>0</v>
      </c>
      <c r="AN1027" s="35">
        <f t="shared" si="367"/>
        <v>1.5244040299999999</v>
      </c>
      <c r="AO1027" s="36" t="s">
        <v>3036</v>
      </c>
    </row>
    <row r="1028" spans="1:41" s="5" customFormat="1" ht="47.25" x14ac:dyDescent="0.25">
      <c r="A1028" s="30" t="s">
        <v>1751</v>
      </c>
      <c r="B1028" s="47" t="s">
        <v>1762</v>
      </c>
      <c r="C1028" s="68" t="s">
        <v>1763</v>
      </c>
      <c r="D1028" s="42" t="s">
        <v>124</v>
      </c>
      <c r="E1028" s="43">
        <v>2023</v>
      </c>
      <c r="F1028" s="43">
        <v>2023</v>
      </c>
      <c r="G1028" s="43">
        <v>2023</v>
      </c>
      <c r="H1028" s="35" t="s">
        <v>55</v>
      </c>
      <c r="I1028" s="35" t="s">
        <v>55</v>
      </c>
      <c r="J1028" s="35">
        <v>0</v>
      </c>
      <c r="K1028" s="35">
        <v>0.80800000000000005</v>
      </c>
      <c r="L1028" s="35">
        <v>0</v>
      </c>
      <c r="M1028" s="35">
        <v>0</v>
      </c>
      <c r="N1028" s="35">
        <v>0.80800000000000005</v>
      </c>
      <c r="O1028" s="35">
        <v>0</v>
      </c>
      <c r="P1028" s="35">
        <f t="shared" si="370"/>
        <v>0.78454999999999997</v>
      </c>
      <c r="Q1028" s="35">
        <v>0</v>
      </c>
      <c r="R1028" s="35">
        <f t="shared" si="368"/>
        <v>0</v>
      </c>
      <c r="S1028" s="35">
        <f t="shared" si="369"/>
        <v>0.78454999999999997</v>
      </c>
      <c r="T1028" s="35">
        <v>0</v>
      </c>
      <c r="U1028" s="35" t="s">
        <v>55</v>
      </c>
      <c r="V1028" s="35">
        <v>0.84361286601829777</v>
      </c>
      <c r="W1028" s="35" t="s">
        <v>55</v>
      </c>
      <c r="X1028" s="35">
        <v>0.80800000000000005</v>
      </c>
      <c r="Y1028" s="35" t="s">
        <v>55</v>
      </c>
      <c r="Z1028" s="35">
        <f>AN1028-AD1028</f>
        <v>0.78454999999999997</v>
      </c>
      <c r="AA1028" s="35">
        <v>0</v>
      </c>
      <c r="AB1028" s="35">
        <v>0</v>
      </c>
      <c r="AC1028" s="35">
        <v>0</v>
      </c>
      <c r="AD1028" s="35">
        <v>0</v>
      </c>
      <c r="AE1028" s="35">
        <v>0</v>
      </c>
      <c r="AF1028" s="35">
        <v>0</v>
      </c>
      <c r="AG1028" s="35">
        <v>0</v>
      </c>
      <c r="AH1028" s="35">
        <v>0</v>
      </c>
      <c r="AI1028" s="35">
        <v>0.80800000000000005</v>
      </c>
      <c r="AJ1028" s="35">
        <v>0.78454999999999997</v>
      </c>
      <c r="AK1028" s="35">
        <v>0</v>
      </c>
      <c r="AL1028" s="35">
        <v>0</v>
      </c>
      <c r="AM1028" s="35">
        <f t="shared" si="366"/>
        <v>0.80800000000000005</v>
      </c>
      <c r="AN1028" s="35">
        <f t="shared" si="367"/>
        <v>0.78454999999999997</v>
      </c>
      <c r="AO1028" s="36" t="s">
        <v>2976</v>
      </c>
    </row>
    <row r="1029" spans="1:41" s="5" customFormat="1" ht="47.25" x14ac:dyDescent="0.25">
      <c r="A1029" s="30" t="s">
        <v>1751</v>
      </c>
      <c r="B1029" s="47" t="s">
        <v>1764</v>
      </c>
      <c r="C1029" s="68" t="s">
        <v>1765</v>
      </c>
      <c r="D1029" s="42" t="s">
        <v>124</v>
      </c>
      <c r="E1029" s="43">
        <v>2023</v>
      </c>
      <c r="F1029" s="43">
        <v>2023</v>
      </c>
      <c r="G1029" s="43">
        <v>2023</v>
      </c>
      <c r="H1029" s="35" t="s">
        <v>55</v>
      </c>
      <c r="I1029" s="35" t="s">
        <v>55</v>
      </c>
      <c r="J1029" s="35">
        <v>0</v>
      </c>
      <c r="K1029" s="35">
        <v>0.53600000000000003</v>
      </c>
      <c r="L1029" s="35">
        <v>0</v>
      </c>
      <c r="M1029" s="35">
        <v>0</v>
      </c>
      <c r="N1029" s="35">
        <v>0.53600000000000003</v>
      </c>
      <c r="O1029" s="35">
        <v>0</v>
      </c>
      <c r="P1029" s="35">
        <f t="shared" si="370"/>
        <v>0.52009499999999997</v>
      </c>
      <c r="Q1029" s="35">
        <v>0</v>
      </c>
      <c r="R1029" s="35">
        <f t="shared" si="368"/>
        <v>0</v>
      </c>
      <c r="S1029" s="35">
        <f t="shared" si="369"/>
        <v>0.52009499999999997</v>
      </c>
      <c r="T1029" s="35">
        <v>0</v>
      </c>
      <c r="U1029" s="35" t="s">
        <v>55</v>
      </c>
      <c r="V1029" s="35">
        <v>0.55932969827247236</v>
      </c>
      <c r="W1029" s="35" t="s">
        <v>55</v>
      </c>
      <c r="X1029" s="35">
        <v>0.53600000000000003</v>
      </c>
      <c r="Y1029" s="35" t="s">
        <v>55</v>
      </c>
      <c r="Z1029" s="35">
        <f>AN1029-AD1029</f>
        <v>0.52009499999999997</v>
      </c>
      <c r="AA1029" s="35">
        <v>0</v>
      </c>
      <c r="AB1029" s="35">
        <v>0</v>
      </c>
      <c r="AC1029" s="35">
        <v>0</v>
      </c>
      <c r="AD1029" s="35">
        <v>0</v>
      </c>
      <c r="AE1029" s="35">
        <v>0</v>
      </c>
      <c r="AF1029" s="35">
        <v>0</v>
      </c>
      <c r="AG1029" s="35">
        <v>0</v>
      </c>
      <c r="AH1029" s="35">
        <v>0</v>
      </c>
      <c r="AI1029" s="35">
        <v>0.53600000000000003</v>
      </c>
      <c r="AJ1029" s="35">
        <v>0.52009499999999997</v>
      </c>
      <c r="AK1029" s="35">
        <v>0</v>
      </c>
      <c r="AL1029" s="35">
        <v>0</v>
      </c>
      <c r="AM1029" s="35">
        <f t="shared" si="366"/>
        <v>0.53600000000000003</v>
      </c>
      <c r="AN1029" s="35">
        <f t="shared" si="367"/>
        <v>0.52009499999999997</v>
      </c>
      <c r="AO1029" s="36" t="s">
        <v>2976</v>
      </c>
    </row>
    <row r="1030" spans="1:41" s="5" customFormat="1" ht="54.75" customHeight="1" x14ac:dyDescent="0.25">
      <c r="A1030" s="30" t="s">
        <v>1751</v>
      </c>
      <c r="B1030" s="47" t="s">
        <v>1766</v>
      </c>
      <c r="C1030" s="68" t="s">
        <v>1767</v>
      </c>
      <c r="D1030" s="42" t="s">
        <v>124</v>
      </c>
      <c r="E1030" s="43">
        <v>2023</v>
      </c>
      <c r="F1030" s="43">
        <v>2023</v>
      </c>
      <c r="G1030" s="43">
        <v>2023</v>
      </c>
      <c r="H1030" s="35" t="s">
        <v>55</v>
      </c>
      <c r="I1030" s="35" t="s">
        <v>55</v>
      </c>
      <c r="J1030" s="35">
        <v>0</v>
      </c>
      <c r="K1030" s="35">
        <v>2.105</v>
      </c>
      <c r="L1030" s="35">
        <v>0</v>
      </c>
      <c r="M1030" s="35">
        <v>0</v>
      </c>
      <c r="N1030" s="35">
        <v>2.105</v>
      </c>
      <c r="O1030" s="35">
        <v>0</v>
      </c>
      <c r="P1030" s="35">
        <f t="shared" si="370"/>
        <v>2.0442260000000001</v>
      </c>
      <c r="Q1030" s="35">
        <v>0</v>
      </c>
      <c r="R1030" s="35">
        <f t="shared" si="368"/>
        <v>0</v>
      </c>
      <c r="S1030" s="35">
        <f t="shared" si="369"/>
        <v>2.0442260000000001</v>
      </c>
      <c r="T1030" s="35">
        <v>0</v>
      </c>
      <c r="U1030" s="35" t="s">
        <v>55</v>
      </c>
      <c r="V1030" s="35">
        <v>2.6673355702938633</v>
      </c>
      <c r="W1030" s="35" t="s">
        <v>55</v>
      </c>
      <c r="X1030" s="35">
        <v>2.105</v>
      </c>
      <c r="Y1030" s="35" t="s">
        <v>55</v>
      </c>
      <c r="Z1030" s="35">
        <f>AN1030-AD1030</f>
        <v>2.0442260000000001</v>
      </c>
      <c r="AA1030" s="35">
        <v>0</v>
      </c>
      <c r="AB1030" s="35">
        <v>0</v>
      </c>
      <c r="AC1030" s="35">
        <v>0</v>
      </c>
      <c r="AD1030" s="35">
        <v>0</v>
      </c>
      <c r="AE1030" s="35">
        <v>0</v>
      </c>
      <c r="AF1030" s="35">
        <v>0</v>
      </c>
      <c r="AG1030" s="35">
        <v>0</v>
      </c>
      <c r="AH1030" s="35">
        <v>0</v>
      </c>
      <c r="AI1030" s="35">
        <v>2.105</v>
      </c>
      <c r="AJ1030" s="35">
        <v>2.0442260000000001</v>
      </c>
      <c r="AK1030" s="35">
        <v>0</v>
      </c>
      <c r="AL1030" s="35">
        <v>0</v>
      </c>
      <c r="AM1030" s="35">
        <f t="shared" si="366"/>
        <v>2.105</v>
      </c>
      <c r="AN1030" s="35">
        <f t="shared" si="367"/>
        <v>2.0442260000000001</v>
      </c>
      <c r="AO1030" s="36" t="s">
        <v>2976</v>
      </c>
    </row>
    <row r="1031" spans="1:41" s="5" customFormat="1" ht="31.5" x14ac:dyDescent="0.25">
      <c r="A1031" s="30" t="s">
        <v>1751</v>
      </c>
      <c r="B1031" s="47" t="s">
        <v>1768</v>
      </c>
      <c r="C1031" s="68" t="s">
        <v>1769</v>
      </c>
      <c r="D1031" s="42" t="s">
        <v>124</v>
      </c>
      <c r="E1031" s="43">
        <v>2023</v>
      </c>
      <c r="F1031" s="43">
        <v>2023</v>
      </c>
      <c r="G1031" s="43" t="s">
        <v>55</v>
      </c>
      <c r="H1031" s="35" t="s">
        <v>55</v>
      </c>
      <c r="I1031" s="35" t="s">
        <v>55</v>
      </c>
      <c r="J1031" s="35">
        <v>0</v>
      </c>
      <c r="K1031" s="35">
        <v>0.31731846999999996</v>
      </c>
      <c r="L1031" s="35">
        <v>0</v>
      </c>
      <c r="M1031" s="35">
        <v>0</v>
      </c>
      <c r="N1031" s="35">
        <v>0.31731846999999996</v>
      </c>
      <c r="O1031" s="35">
        <v>0</v>
      </c>
      <c r="P1031" s="35">
        <f t="shared" si="370"/>
        <v>0</v>
      </c>
      <c r="Q1031" s="35">
        <v>0</v>
      </c>
      <c r="R1031" s="35">
        <f t="shared" si="368"/>
        <v>0</v>
      </c>
      <c r="S1031" s="35">
        <f t="shared" si="369"/>
        <v>0</v>
      </c>
      <c r="T1031" s="35">
        <v>0</v>
      </c>
      <c r="U1031" s="35" t="s">
        <v>55</v>
      </c>
      <c r="V1031" s="35">
        <v>0.309</v>
      </c>
      <c r="W1031" s="35" t="s">
        <v>55</v>
      </c>
      <c r="X1031" s="35">
        <v>0.31731846999999996</v>
      </c>
      <c r="Y1031" s="35" t="s">
        <v>55</v>
      </c>
      <c r="Z1031" s="35">
        <f>P1031-J1031-AB1031-AD1031</f>
        <v>0</v>
      </c>
      <c r="AA1031" s="35">
        <v>0</v>
      </c>
      <c r="AB1031" s="35">
        <v>0</v>
      </c>
      <c r="AC1031" s="35">
        <v>0</v>
      </c>
      <c r="AD1031" s="35">
        <v>0</v>
      </c>
      <c r="AE1031" s="35">
        <v>0</v>
      </c>
      <c r="AF1031" s="35">
        <v>0</v>
      </c>
      <c r="AG1031" s="35">
        <v>0</v>
      </c>
      <c r="AH1031" s="35">
        <v>0</v>
      </c>
      <c r="AI1031" s="35">
        <v>0.31731846999999996</v>
      </c>
      <c r="AJ1031" s="35">
        <v>0</v>
      </c>
      <c r="AK1031" s="35">
        <v>0</v>
      </c>
      <c r="AL1031" s="35">
        <v>0</v>
      </c>
      <c r="AM1031" s="35">
        <f t="shared" si="366"/>
        <v>0.31731846999999996</v>
      </c>
      <c r="AN1031" s="35">
        <f t="shared" si="367"/>
        <v>0</v>
      </c>
      <c r="AO1031" s="36" t="s">
        <v>2566</v>
      </c>
    </row>
    <row r="1032" spans="1:41" s="5" customFormat="1" ht="31.5" x14ac:dyDescent="0.25">
      <c r="A1032" s="30" t="s">
        <v>1751</v>
      </c>
      <c r="B1032" s="47" t="s">
        <v>1770</v>
      </c>
      <c r="C1032" s="68" t="s">
        <v>1771</v>
      </c>
      <c r="D1032" s="42" t="s">
        <v>124</v>
      </c>
      <c r="E1032" s="43">
        <v>2023</v>
      </c>
      <c r="F1032" s="43">
        <v>2023</v>
      </c>
      <c r="G1032" s="43" t="s">
        <v>55</v>
      </c>
      <c r="H1032" s="35" t="s">
        <v>55</v>
      </c>
      <c r="I1032" s="35" t="s">
        <v>55</v>
      </c>
      <c r="J1032" s="35">
        <v>0</v>
      </c>
      <c r="K1032" s="35">
        <v>0.97225715000000001</v>
      </c>
      <c r="L1032" s="35">
        <v>0</v>
      </c>
      <c r="M1032" s="35">
        <v>0</v>
      </c>
      <c r="N1032" s="35">
        <v>0.97225715000000001</v>
      </c>
      <c r="O1032" s="35">
        <v>0</v>
      </c>
      <c r="P1032" s="35">
        <f t="shared" si="370"/>
        <v>0</v>
      </c>
      <c r="Q1032" s="35">
        <v>0</v>
      </c>
      <c r="R1032" s="35">
        <f t="shared" si="368"/>
        <v>0</v>
      </c>
      <c r="S1032" s="35">
        <f t="shared" si="369"/>
        <v>0</v>
      </c>
      <c r="T1032" s="35">
        <v>0</v>
      </c>
      <c r="U1032" s="35" t="s">
        <v>55</v>
      </c>
      <c r="V1032" s="35">
        <v>0.94799999999999995</v>
      </c>
      <c r="W1032" s="35" t="s">
        <v>55</v>
      </c>
      <c r="X1032" s="35">
        <v>0.97225715000000001</v>
      </c>
      <c r="Y1032" s="35" t="s">
        <v>55</v>
      </c>
      <c r="Z1032" s="35">
        <f>P1032-J1032-AB1032-AD1032</f>
        <v>0</v>
      </c>
      <c r="AA1032" s="35">
        <v>0</v>
      </c>
      <c r="AB1032" s="35">
        <v>0</v>
      </c>
      <c r="AC1032" s="35">
        <v>0</v>
      </c>
      <c r="AD1032" s="35">
        <v>0</v>
      </c>
      <c r="AE1032" s="35">
        <v>0</v>
      </c>
      <c r="AF1032" s="35">
        <v>0</v>
      </c>
      <c r="AG1032" s="35">
        <v>0</v>
      </c>
      <c r="AH1032" s="35">
        <v>0</v>
      </c>
      <c r="AI1032" s="35">
        <v>0.97225715000000001</v>
      </c>
      <c r="AJ1032" s="35">
        <v>0</v>
      </c>
      <c r="AK1032" s="35">
        <v>0</v>
      </c>
      <c r="AL1032" s="35">
        <v>0</v>
      </c>
      <c r="AM1032" s="35">
        <f t="shared" si="366"/>
        <v>0.97225715000000001</v>
      </c>
      <c r="AN1032" s="35">
        <f t="shared" si="367"/>
        <v>0</v>
      </c>
      <c r="AO1032" s="36" t="s">
        <v>2566</v>
      </c>
    </row>
    <row r="1033" spans="1:41" s="5" customFormat="1" ht="47.25" x14ac:dyDescent="0.25">
      <c r="A1033" s="30" t="s">
        <v>1751</v>
      </c>
      <c r="B1033" s="47" t="s">
        <v>1772</v>
      </c>
      <c r="C1033" s="77" t="s">
        <v>1773</v>
      </c>
      <c r="D1033" s="33" t="s">
        <v>115</v>
      </c>
      <c r="E1033" s="34">
        <v>2017</v>
      </c>
      <c r="F1033" s="34">
        <v>2023</v>
      </c>
      <c r="G1033" s="34">
        <v>2023</v>
      </c>
      <c r="H1033" s="35" t="s">
        <v>55</v>
      </c>
      <c r="I1033" s="35" t="s">
        <v>55</v>
      </c>
      <c r="J1033" s="35">
        <v>29.563775560000003</v>
      </c>
      <c r="K1033" s="35">
        <v>92.623775560000013</v>
      </c>
      <c r="L1033" s="35">
        <v>0</v>
      </c>
      <c r="M1033" s="35">
        <v>0</v>
      </c>
      <c r="N1033" s="35">
        <v>92.623775560000013</v>
      </c>
      <c r="O1033" s="35">
        <v>0</v>
      </c>
      <c r="P1033" s="35">
        <f t="shared" si="370"/>
        <v>90.529035820000018</v>
      </c>
      <c r="Q1033" s="35">
        <v>0</v>
      </c>
      <c r="R1033" s="35">
        <f t="shared" si="368"/>
        <v>0</v>
      </c>
      <c r="S1033" s="35">
        <f t="shared" si="369"/>
        <v>90.529035820000018</v>
      </c>
      <c r="T1033" s="35">
        <v>0</v>
      </c>
      <c r="U1033" s="35" t="s">
        <v>55</v>
      </c>
      <c r="V1033" s="35">
        <v>80.519599999999997</v>
      </c>
      <c r="W1033" s="35" t="s">
        <v>55</v>
      </c>
      <c r="X1033" s="35">
        <v>63.06</v>
      </c>
      <c r="Y1033" s="35" t="s">
        <v>55</v>
      </c>
      <c r="Z1033" s="35">
        <f>AN1033-AD1033</f>
        <v>60.965260260000008</v>
      </c>
      <c r="AA1033" s="35">
        <v>0</v>
      </c>
      <c r="AB1033" s="35">
        <v>0</v>
      </c>
      <c r="AC1033" s="35">
        <v>0</v>
      </c>
      <c r="AD1033" s="35">
        <v>0</v>
      </c>
      <c r="AE1033" s="35">
        <v>0</v>
      </c>
      <c r="AF1033" s="35">
        <v>0</v>
      </c>
      <c r="AG1033" s="35">
        <v>30.942</v>
      </c>
      <c r="AH1033" s="35">
        <v>29.782735690000003</v>
      </c>
      <c r="AI1033" s="35">
        <v>32.118000000000002</v>
      </c>
      <c r="AJ1033" s="35">
        <v>31.182524570000002</v>
      </c>
      <c r="AK1033" s="35">
        <v>0</v>
      </c>
      <c r="AL1033" s="35">
        <v>0</v>
      </c>
      <c r="AM1033" s="35">
        <f t="shared" si="366"/>
        <v>63.06</v>
      </c>
      <c r="AN1033" s="35">
        <f t="shared" si="367"/>
        <v>60.965260260000008</v>
      </c>
      <c r="AO1033" s="36" t="s">
        <v>2976</v>
      </c>
    </row>
    <row r="1034" spans="1:41" s="5" customFormat="1" ht="31.5" x14ac:dyDescent="0.25">
      <c r="A1034" s="30" t="s">
        <v>1751</v>
      </c>
      <c r="B1034" s="47" t="s">
        <v>1774</v>
      </c>
      <c r="C1034" s="77" t="s">
        <v>1775</v>
      </c>
      <c r="D1034" s="33" t="s">
        <v>124</v>
      </c>
      <c r="E1034" s="34">
        <v>2021</v>
      </c>
      <c r="F1034" s="34">
        <v>2021</v>
      </c>
      <c r="G1034" s="34" t="s">
        <v>55</v>
      </c>
      <c r="H1034" s="35" t="s">
        <v>55</v>
      </c>
      <c r="I1034" s="35" t="s">
        <v>55</v>
      </c>
      <c r="J1034" s="35">
        <v>0</v>
      </c>
      <c r="K1034" s="35">
        <v>58.670999999999999</v>
      </c>
      <c r="L1034" s="35">
        <v>0</v>
      </c>
      <c r="M1034" s="35">
        <v>0</v>
      </c>
      <c r="N1034" s="35">
        <v>58.670999999999999</v>
      </c>
      <c r="O1034" s="35">
        <v>0</v>
      </c>
      <c r="P1034" s="35">
        <f t="shared" si="370"/>
        <v>0</v>
      </c>
      <c r="Q1034" s="35">
        <v>0</v>
      </c>
      <c r="R1034" s="35">
        <f t="shared" si="368"/>
        <v>0</v>
      </c>
      <c r="S1034" s="35">
        <f t="shared" si="369"/>
        <v>0</v>
      </c>
      <c r="T1034" s="35">
        <v>0</v>
      </c>
      <c r="U1034" s="35" t="s">
        <v>55</v>
      </c>
      <c r="V1034" s="35">
        <v>56.16</v>
      </c>
      <c r="W1034" s="35" t="s">
        <v>55</v>
      </c>
      <c r="X1034" s="35">
        <v>58.670999999999999</v>
      </c>
      <c r="Y1034" s="35" t="s">
        <v>55</v>
      </c>
      <c r="Z1034" s="35">
        <f>P1034-J1034-AB1034-AD1034</f>
        <v>0</v>
      </c>
      <c r="AA1034" s="35">
        <v>0</v>
      </c>
      <c r="AB1034" s="35">
        <v>0</v>
      </c>
      <c r="AC1034" s="35">
        <v>0</v>
      </c>
      <c r="AD1034" s="35">
        <v>0</v>
      </c>
      <c r="AE1034" s="35">
        <v>58.670999999999999</v>
      </c>
      <c r="AF1034" s="35">
        <v>0</v>
      </c>
      <c r="AG1034" s="35">
        <v>0</v>
      </c>
      <c r="AH1034" s="35">
        <v>0</v>
      </c>
      <c r="AI1034" s="35">
        <v>0</v>
      </c>
      <c r="AJ1034" s="35">
        <v>0</v>
      </c>
      <c r="AK1034" s="35">
        <v>0</v>
      </c>
      <c r="AL1034" s="35">
        <v>0</v>
      </c>
      <c r="AM1034" s="35">
        <f t="shared" si="366"/>
        <v>58.670999999999999</v>
      </c>
      <c r="AN1034" s="35">
        <f t="shared" si="367"/>
        <v>0</v>
      </c>
      <c r="AO1034" s="36" t="s">
        <v>2588</v>
      </c>
    </row>
    <row r="1035" spans="1:41" s="5" customFormat="1" ht="31.5" x14ac:dyDescent="0.25">
      <c r="A1035" s="30" t="s">
        <v>1751</v>
      </c>
      <c r="B1035" s="47" t="s">
        <v>1776</v>
      </c>
      <c r="C1035" s="68" t="s">
        <v>1777</v>
      </c>
      <c r="D1035" s="42" t="s">
        <v>97</v>
      </c>
      <c r="E1035" s="43">
        <v>2020</v>
      </c>
      <c r="F1035" s="43">
        <v>2020</v>
      </c>
      <c r="G1035" s="43">
        <v>2020</v>
      </c>
      <c r="H1035" s="35" t="s">
        <v>55</v>
      </c>
      <c r="I1035" s="35" t="s">
        <v>55</v>
      </c>
      <c r="J1035" s="35">
        <v>0</v>
      </c>
      <c r="K1035" s="35">
        <v>7</v>
      </c>
      <c r="L1035" s="35">
        <v>0</v>
      </c>
      <c r="M1035" s="35">
        <v>0</v>
      </c>
      <c r="N1035" s="35">
        <v>7</v>
      </c>
      <c r="O1035" s="35">
        <v>0</v>
      </c>
      <c r="P1035" s="35">
        <f t="shared" si="370"/>
        <v>7</v>
      </c>
      <c r="Q1035" s="35">
        <v>0</v>
      </c>
      <c r="R1035" s="35">
        <f t="shared" si="368"/>
        <v>0</v>
      </c>
      <c r="S1035" s="35">
        <f t="shared" si="369"/>
        <v>7</v>
      </c>
      <c r="T1035" s="35">
        <v>0</v>
      </c>
      <c r="U1035" s="35" t="s">
        <v>55</v>
      </c>
      <c r="V1035" s="35">
        <v>7</v>
      </c>
      <c r="W1035" s="35" t="s">
        <v>55</v>
      </c>
      <c r="X1035" s="35">
        <v>0</v>
      </c>
      <c r="Y1035" s="35" t="s">
        <v>55</v>
      </c>
      <c r="Z1035" s="35">
        <f>AN1035-AD1035</f>
        <v>0</v>
      </c>
      <c r="AA1035" s="35">
        <v>0</v>
      </c>
      <c r="AB1035" s="35">
        <v>0</v>
      </c>
      <c r="AC1035" s="35">
        <v>7</v>
      </c>
      <c r="AD1035" s="35">
        <v>7</v>
      </c>
      <c r="AE1035" s="35">
        <v>0</v>
      </c>
      <c r="AF1035" s="35">
        <v>0</v>
      </c>
      <c r="AG1035" s="35">
        <v>0</v>
      </c>
      <c r="AH1035" s="35">
        <v>0</v>
      </c>
      <c r="AI1035" s="35">
        <v>0</v>
      </c>
      <c r="AJ1035" s="35">
        <v>0</v>
      </c>
      <c r="AK1035" s="35">
        <v>0</v>
      </c>
      <c r="AL1035" s="35">
        <v>0</v>
      </c>
      <c r="AM1035" s="35">
        <f t="shared" si="366"/>
        <v>7</v>
      </c>
      <c r="AN1035" s="35">
        <f t="shared" si="367"/>
        <v>7</v>
      </c>
      <c r="AO1035" s="36" t="s">
        <v>2539</v>
      </c>
    </row>
    <row r="1036" spans="1:41" s="5" customFormat="1" ht="173.25" x14ac:dyDescent="0.25">
      <c r="A1036" s="30" t="s">
        <v>1751</v>
      </c>
      <c r="B1036" s="47" t="s">
        <v>1778</v>
      </c>
      <c r="C1036" s="77" t="s">
        <v>1779</v>
      </c>
      <c r="D1036" s="42" t="s">
        <v>115</v>
      </c>
      <c r="E1036" s="34">
        <v>2019</v>
      </c>
      <c r="F1036" s="34">
        <v>2021</v>
      </c>
      <c r="G1036" s="34">
        <v>2021</v>
      </c>
      <c r="H1036" s="35" t="s">
        <v>55</v>
      </c>
      <c r="I1036" s="35" t="s">
        <v>55</v>
      </c>
      <c r="J1036" s="35">
        <v>0</v>
      </c>
      <c r="K1036" s="35">
        <v>135.5385</v>
      </c>
      <c r="L1036" s="35">
        <v>0</v>
      </c>
      <c r="M1036" s="35">
        <v>0</v>
      </c>
      <c r="N1036" s="35">
        <v>135.5385</v>
      </c>
      <c r="O1036" s="35">
        <v>0</v>
      </c>
      <c r="P1036" s="35">
        <f t="shared" si="370"/>
        <v>134.14101500000001</v>
      </c>
      <c r="Q1036" s="35">
        <v>0</v>
      </c>
      <c r="R1036" s="35">
        <f t="shared" si="368"/>
        <v>0</v>
      </c>
      <c r="S1036" s="35">
        <f t="shared" si="369"/>
        <v>134.14101500000001</v>
      </c>
      <c r="T1036" s="35">
        <v>0</v>
      </c>
      <c r="U1036" s="35" t="s">
        <v>55</v>
      </c>
      <c r="V1036" s="35">
        <v>132</v>
      </c>
      <c r="W1036" s="35" t="s">
        <v>55</v>
      </c>
      <c r="X1036" s="35">
        <v>49.751000000000005</v>
      </c>
      <c r="Y1036" s="35" t="s">
        <v>55</v>
      </c>
      <c r="Z1036" s="35">
        <f>AN1036-AD1036</f>
        <v>48.103515000000016</v>
      </c>
      <c r="AA1036" s="35">
        <v>39.787500000000001</v>
      </c>
      <c r="AB1036" s="35">
        <v>39.787500000000001</v>
      </c>
      <c r="AC1036" s="35">
        <v>46</v>
      </c>
      <c r="AD1036" s="35">
        <v>46.25</v>
      </c>
      <c r="AE1036" s="35">
        <v>49.750999999999998</v>
      </c>
      <c r="AF1036" s="35">
        <v>48.103515000000016</v>
      </c>
      <c r="AG1036" s="35">
        <v>0</v>
      </c>
      <c r="AH1036" s="35">
        <v>0</v>
      </c>
      <c r="AI1036" s="35">
        <v>0</v>
      </c>
      <c r="AJ1036" s="35">
        <v>0</v>
      </c>
      <c r="AK1036" s="35">
        <v>0</v>
      </c>
      <c r="AL1036" s="35">
        <v>0</v>
      </c>
      <c r="AM1036" s="35">
        <f t="shared" si="366"/>
        <v>95.751000000000005</v>
      </c>
      <c r="AN1036" s="35">
        <f t="shared" si="367"/>
        <v>94.353515000000016</v>
      </c>
      <c r="AO1036" s="36" t="s">
        <v>2999</v>
      </c>
    </row>
    <row r="1037" spans="1:41" s="5" customFormat="1" ht="15.75" x14ac:dyDescent="0.25">
      <c r="A1037" s="30" t="s">
        <v>1751</v>
      </c>
      <c r="B1037" s="41" t="s">
        <v>2864</v>
      </c>
      <c r="C1037" s="56" t="s">
        <v>2865</v>
      </c>
      <c r="D1037" s="33" t="s">
        <v>124</v>
      </c>
      <c r="E1037" s="34">
        <v>2020</v>
      </c>
      <c r="F1037" s="34" t="s">
        <v>55</v>
      </c>
      <c r="G1037" s="34" t="s">
        <v>55</v>
      </c>
      <c r="H1037" s="35" t="s">
        <v>55</v>
      </c>
      <c r="I1037" s="35" t="s">
        <v>55</v>
      </c>
      <c r="J1037" s="35">
        <v>0</v>
      </c>
      <c r="K1037" s="35">
        <v>0</v>
      </c>
      <c r="L1037" s="35">
        <v>0</v>
      </c>
      <c r="M1037" s="35">
        <v>0</v>
      </c>
      <c r="N1037" s="35">
        <v>0</v>
      </c>
      <c r="O1037" s="35">
        <v>0</v>
      </c>
      <c r="P1037" s="35">
        <v>0</v>
      </c>
      <c r="Q1037" s="35">
        <v>0</v>
      </c>
      <c r="R1037" s="35">
        <v>0</v>
      </c>
      <c r="S1037" s="35">
        <v>0</v>
      </c>
      <c r="T1037" s="35">
        <v>0</v>
      </c>
      <c r="U1037" s="35" t="s">
        <v>55</v>
      </c>
      <c r="V1037" s="35">
        <v>0</v>
      </c>
      <c r="W1037" s="35" t="s">
        <v>55</v>
      </c>
      <c r="X1037" s="35">
        <v>0</v>
      </c>
      <c r="Y1037" s="35" t="s">
        <v>55</v>
      </c>
      <c r="Z1037" s="35">
        <f>P1037-J1037-AB1037-AD1037</f>
        <v>0</v>
      </c>
      <c r="AA1037" s="35">
        <v>0</v>
      </c>
      <c r="AB1037" s="35">
        <v>0</v>
      </c>
      <c r="AC1037" s="35">
        <v>0</v>
      </c>
      <c r="AD1037" s="35">
        <v>0</v>
      </c>
      <c r="AE1037" s="35">
        <v>0</v>
      </c>
      <c r="AF1037" s="35">
        <v>0</v>
      </c>
      <c r="AG1037" s="35">
        <v>0</v>
      </c>
      <c r="AH1037" s="35">
        <v>0</v>
      </c>
      <c r="AI1037" s="35">
        <v>0</v>
      </c>
      <c r="AJ1037" s="35">
        <v>0</v>
      </c>
      <c r="AK1037" s="35">
        <v>0</v>
      </c>
      <c r="AL1037" s="35">
        <v>0</v>
      </c>
      <c r="AM1037" s="35">
        <v>0</v>
      </c>
      <c r="AN1037" s="35">
        <v>0</v>
      </c>
      <c r="AO1037" s="36" t="s">
        <v>2540</v>
      </c>
    </row>
    <row r="1038" spans="1:41" s="5" customFormat="1" ht="47.25" x14ac:dyDescent="0.25">
      <c r="A1038" s="30" t="s">
        <v>1751</v>
      </c>
      <c r="B1038" s="47" t="s">
        <v>1780</v>
      </c>
      <c r="C1038" s="77" t="s">
        <v>1781</v>
      </c>
      <c r="D1038" s="33" t="s">
        <v>124</v>
      </c>
      <c r="E1038" s="34">
        <v>2024</v>
      </c>
      <c r="F1038" s="34">
        <v>2024</v>
      </c>
      <c r="G1038" s="34">
        <v>2024</v>
      </c>
      <c r="H1038" s="35" t="s">
        <v>55</v>
      </c>
      <c r="I1038" s="35" t="s">
        <v>55</v>
      </c>
      <c r="J1038" s="35">
        <v>0</v>
      </c>
      <c r="K1038" s="35">
        <v>23.756</v>
      </c>
      <c r="L1038" s="35">
        <v>0</v>
      </c>
      <c r="M1038" s="35">
        <v>0</v>
      </c>
      <c r="N1038" s="35">
        <v>23.756</v>
      </c>
      <c r="O1038" s="35">
        <v>0</v>
      </c>
      <c r="P1038" s="35">
        <f t="shared" ref="P1038:P1069" si="371">J1038+AN1038+AB1038</f>
        <v>22.742943</v>
      </c>
      <c r="Q1038" s="35">
        <v>0</v>
      </c>
      <c r="R1038" s="35">
        <f t="shared" si="368"/>
        <v>0</v>
      </c>
      <c r="S1038" s="35">
        <f t="shared" si="369"/>
        <v>22.742943</v>
      </c>
      <c r="T1038" s="35">
        <v>0</v>
      </c>
      <c r="U1038" s="35" t="s">
        <v>55</v>
      </c>
      <c r="V1038" s="35">
        <v>22</v>
      </c>
      <c r="W1038" s="35" t="s">
        <v>55</v>
      </c>
      <c r="X1038" s="35">
        <v>23.756</v>
      </c>
      <c r="Y1038" s="35" t="s">
        <v>55</v>
      </c>
      <c r="Z1038" s="35">
        <f t="shared" ref="Z1038:Z1060" si="372">AN1038-AD1038</f>
        <v>22.742943</v>
      </c>
      <c r="AA1038" s="35">
        <v>0</v>
      </c>
      <c r="AB1038" s="35">
        <v>0</v>
      </c>
      <c r="AC1038" s="35">
        <v>0</v>
      </c>
      <c r="AD1038" s="35">
        <v>0</v>
      </c>
      <c r="AE1038" s="35">
        <v>0</v>
      </c>
      <c r="AF1038" s="35">
        <v>0</v>
      </c>
      <c r="AG1038" s="35">
        <v>0</v>
      </c>
      <c r="AH1038" s="35">
        <v>0</v>
      </c>
      <c r="AI1038" s="35">
        <v>0</v>
      </c>
      <c r="AJ1038" s="35">
        <v>0</v>
      </c>
      <c r="AK1038" s="35">
        <v>23.756</v>
      </c>
      <c r="AL1038" s="35">
        <v>22.742943</v>
      </c>
      <c r="AM1038" s="35">
        <f t="shared" ref="AM1038:AM1101" si="373">AG1038+AI1038+AK1038+AC1038+AE1038</f>
        <v>23.756</v>
      </c>
      <c r="AN1038" s="35">
        <f t="shared" ref="AN1038:AN1101" si="374">AH1038+AJ1038+AL1038+AD1038+AF1038</f>
        <v>22.742943</v>
      </c>
      <c r="AO1038" s="36" t="s">
        <v>2976</v>
      </c>
    </row>
    <row r="1039" spans="1:41" s="5" customFormat="1" ht="110.25" x14ac:dyDescent="0.25">
      <c r="A1039" s="30" t="s">
        <v>1751</v>
      </c>
      <c r="B1039" s="47" t="s">
        <v>1782</v>
      </c>
      <c r="C1039" s="77" t="s">
        <v>1783</v>
      </c>
      <c r="D1039" s="33" t="s">
        <v>124</v>
      </c>
      <c r="E1039" s="34">
        <v>2022</v>
      </c>
      <c r="F1039" s="34" t="s">
        <v>55</v>
      </c>
      <c r="G1039" s="34">
        <v>2022</v>
      </c>
      <c r="H1039" s="35" t="s">
        <v>55</v>
      </c>
      <c r="I1039" s="35" t="s">
        <v>55</v>
      </c>
      <c r="J1039" s="35">
        <v>0</v>
      </c>
      <c r="K1039" s="35">
        <v>0</v>
      </c>
      <c r="L1039" s="35">
        <v>0</v>
      </c>
      <c r="M1039" s="35">
        <v>0</v>
      </c>
      <c r="N1039" s="35">
        <v>0</v>
      </c>
      <c r="O1039" s="35">
        <v>0</v>
      </c>
      <c r="P1039" s="35">
        <f t="shared" si="371"/>
        <v>69.599397999999979</v>
      </c>
      <c r="Q1039" s="35">
        <v>0</v>
      </c>
      <c r="R1039" s="35">
        <v>0</v>
      </c>
      <c r="S1039" s="35">
        <v>69.599397999999979</v>
      </c>
      <c r="T1039" s="35">
        <v>0</v>
      </c>
      <c r="U1039" s="35" t="s">
        <v>55</v>
      </c>
      <c r="V1039" s="35">
        <v>0</v>
      </c>
      <c r="W1039" s="35" t="s">
        <v>55</v>
      </c>
      <c r="X1039" s="35">
        <v>0</v>
      </c>
      <c r="Y1039" s="35" t="s">
        <v>55</v>
      </c>
      <c r="Z1039" s="35">
        <f t="shared" si="372"/>
        <v>69.599397999999979</v>
      </c>
      <c r="AA1039" s="35">
        <v>0</v>
      </c>
      <c r="AB1039" s="35">
        <v>0</v>
      </c>
      <c r="AC1039" s="35">
        <v>0</v>
      </c>
      <c r="AD1039" s="35">
        <v>0</v>
      </c>
      <c r="AE1039" s="35">
        <v>0</v>
      </c>
      <c r="AF1039" s="35">
        <v>0</v>
      </c>
      <c r="AG1039" s="35">
        <v>0</v>
      </c>
      <c r="AH1039" s="35">
        <v>69.599397999999979</v>
      </c>
      <c r="AI1039" s="35">
        <v>0</v>
      </c>
      <c r="AJ1039" s="35">
        <v>0</v>
      </c>
      <c r="AK1039" s="35">
        <v>0</v>
      </c>
      <c r="AL1039" s="35">
        <v>0</v>
      </c>
      <c r="AM1039" s="35">
        <f t="shared" si="373"/>
        <v>0</v>
      </c>
      <c r="AN1039" s="35">
        <f t="shared" si="374"/>
        <v>69.599397999999979</v>
      </c>
      <c r="AO1039" s="36" t="s">
        <v>3067</v>
      </c>
    </row>
    <row r="1040" spans="1:41" s="5" customFormat="1" ht="31.5" x14ac:dyDescent="0.25">
      <c r="A1040" s="30" t="s">
        <v>1751</v>
      </c>
      <c r="B1040" s="47" t="s">
        <v>1784</v>
      </c>
      <c r="C1040" s="77" t="s">
        <v>1785</v>
      </c>
      <c r="D1040" s="33" t="s">
        <v>97</v>
      </c>
      <c r="E1040" s="34">
        <v>2020</v>
      </c>
      <c r="F1040" s="34">
        <v>2020</v>
      </c>
      <c r="G1040" s="34">
        <v>2020</v>
      </c>
      <c r="H1040" s="35" t="s">
        <v>55</v>
      </c>
      <c r="I1040" s="35" t="s">
        <v>55</v>
      </c>
      <c r="J1040" s="35">
        <v>0</v>
      </c>
      <c r="K1040" s="35">
        <v>0.78104249999999997</v>
      </c>
      <c r="L1040" s="35">
        <v>0</v>
      </c>
      <c r="M1040" s="35">
        <v>0</v>
      </c>
      <c r="N1040" s="35">
        <v>0.78104249999999997</v>
      </c>
      <c r="O1040" s="35">
        <v>0</v>
      </c>
      <c r="P1040" s="35">
        <f t="shared" si="371"/>
        <v>0.78</v>
      </c>
      <c r="Q1040" s="35">
        <v>0</v>
      </c>
      <c r="R1040" s="35">
        <f t="shared" si="368"/>
        <v>0</v>
      </c>
      <c r="S1040" s="35">
        <f t="shared" si="369"/>
        <v>0.78</v>
      </c>
      <c r="T1040" s="35">
        <v>0</v>
      </c>
      <c r="U1040" s="35" t="s">
        <v>55</v>
      </c>
      <c r="V1040" s="35">
        <v>0.78104249999999997</v>
      </c>
      <c r="W1040" s="35" t="s">
        <v>55</v>
      </c>
      <c r="X1040" s="35">
        <v>0</v>
      </c>
      <c r="Y1040" s="35" t="s">
        <v>55</v>
      </c>
      <c r="Z1040" s="35">
        <f t="shared" si="372"/>
        <v>0</v>
      </c>
      <c r="AA1040" s="35">
        <v>0</v>
      </c>
      <c r="AB1040" s="35">
        <v>0</v>
      </c>
      <c r="AC1040" s="35">
        <v>0.78104249999999997</v>
      </c>
      <c r="AD1040" s="35">
        <v>0.78</v>
      </c>
      <c r="AE1040" s="35">
        <v>0</v>
      </c>
      <c r="AF1040" s="35">
        <v>0</v>
      </c>
      <c r="AG1040" s="35">
        <v>0</v>
      </c>
      <c r="AH1040" s="35">
        <v>0</v>
      </c>
      <c r="AI1040" s="35">
        <v>0</v>
      </c>
      <c r="AJ1040" s="35">
        <v>0</v>
      </c>
      <c r="AK1040" s="35">
        <v>0</v>
      </c>
      <c r="AL1040" s="35">
        <v>0</v>
      </c>
      <c r="AM1040" s="35">
        <f t="shared" si="373"/>
        <v>0.78104249999999997</v>
      </c>
      <c r="AN1040" s="35">
        <f t="shared" si="374"/>
        <v>0.78</v>
      </c>
      <c r="AO1040" s="36" t="s">
        <v>2594</v>
      </c>
    </row>
    <row r="1041" spans="1:41" s="5" customFormat="1" ht="31.5" x14ac:dyDescent="0.25">
      <c r="A1041" s="30" t="s">
        <v>1751</v>
      </c>
      <c r="B1041" s="47" t="s">
        <v>1786</v>
      </c>
      <c r="C1041" s="77" t="s">
        <v>1787</v>
      </c>
      <c r="D1041" s="33" t="s">
        <v>97</v>
      </c>
      <c r="E1041" s="34">
        <v>2020</v>
      </c>
      <c r="F1041" s="34">
        <v>2020</v>
      </c>
      <c r="G1041" s="34">
        <v>2020</v>
      </c>
      <c r="H1041" s="35" t="s">
        <v>55</v>
      </c>
      <c r="I1041" s="35" t="s">
        <v>55</v>
      </c>
      <c r="J1041" s="35">
        <v>0</v>
      </c>
      <c r="K1041" s="35">
        <v>0.55906200000000006</v>
      </c>
      <c r="L1041" s="35">
        <v>0</v>
      </c>
      <c r="M1041" s="35">
        <v>0</v>
      </c>
      <c r="N1041" s="35">
        <v>0.55906200000000006</v>
      </c>
      <c r="O1041" s="35">
        <v>0</v>
      </c>
      <c r="P1041" s="35">
        <f t="shared" si="371"/>
        <v>0.44</v>
      </c>
      <c r="Q1041" s="35">
        <v>0</v>
      </c>
      <c r="R1041" s="35">
        <f t="shared" si="368"/>
        <v>0</v>
      </c>
      <c r="S1041" s="35">
        <f t="shared" si="369"/>
        <v>0.44</v>
      </c>
      <c r="T1041" s="35">
        <v>0</v>
      </c>
      <c r="U1041" s="35" t="s">
        <v>55</v>
      </c>
      <c r="V1041" s="35">
        <v>0.55906200000000006</v>
      </c>
      <c r="W1041" s="35" t="s">
        <v>55</v>
      </c>
      <c r="X1041" s="35">
        <v>0</v>
      </c>
      <c r="Y1041" s="35" t="s">
        <v>55</v>
      </c>
      <c r="Z1041" s="35">
        <f t="shared" si="372"/>
        <v>0</v>
      </c>
      <c r="AA1041" s="35">
        <v>0</v>
      </c>
      <c r="AB1041" s="35">
        <v>0</v>
      </c>
      <c r="AC1041" s="35">
        <v>0.55906200000000006</v>
      </c>
      <c r="AD1041" s="35">
        <v>0.44</v>
      </c>
      <c r="AE1041" s="35">
        <v>0</v>
      </c>
      <c r="AF1041" s="35">
        <v>0</v>
      </c>
      <c r="AG1041" s="35">
        <v>0</v>
      </c>
      <c r="AH1041" s="35">
        <v>0</v>
      </c>
      <c r="AI1041" s="35">
        <v>0</v>
      </c>
      <c r="AJ1041" s="35">
        <v>0</v>
      </c>
      <c r="AK1041" s="35">
        <v>0</v>
      </c>
      <c r="AL1041" s="35">
        <v>0</v>
      </c>
      <c r="AM1041" s="35">
        <f t="shared" si="373"/>
        <v>0.55906200000000006</v>
      </c>
      <c r="AN1041" s="35">
        <f t="shared" si="374"/>
        <v>0.44</v>
      </c>
      <c r="AO1041" s="36" t="s">
        <v>2594</v>
      </c>
    </row>
    <row r="1042" spans="1:41" s="5" customFormat="1" ht="94.5" x14ac:dyDescent="0.25">
      <c r="A1042" s="30" t="s">
        <v>1751</v>
      </c>
      <c r="B1042" s="47" t="s">
        <v>1788</v>
      </c>
      <c r="C1042" s="77" t="s">
        <v>1789</v>
      </c>
      <c r="D1042" s="33" t="s">
        <v>124</v>
      </c>
      <c r="E1042" s="34">
        <v>2021</v>
      </c>
      <c r="F1042" s="34">
        <v>2020</v>
      </c>
      <c r="G1042" s="34">
        <v>2021</v>
      </c>
      <c r="H1042" s="35" t="s">
        <v>55</v>
      </c>
      <c r="I1042" s="35" t="s">
        <v>55</v>
      </c>
      <c r="J1042" s="35">
        <v>0</v>
      </c>
      <c r="K1042" s="35">
        <v>0.2</v>
      </c>
      <c r="L1042" s="35">
        <v>0</v>
      </c>
      <c r="M1042" s="35">
        <v>0</v>
      </c>
      <c r="N1042" s="35">
        <v>0.2</v>
      </c>
      <c r="O1042" s="35">
        <v>0</v>
      </c>
      <c r="P1042" s="35">
        <f t="shared" si="371"/>
        <v>0.16809694</v>
      </c>
      <c r="Q1042" s="35">
        <v>0</v>
      </c>
      <c r="R1042" s="35">
        <f t="shared" si="368"/>
        <v>0</v>
      </c>
      <c r="S1042" s="35">
        <f t="shared" si="369"/>
        <v>0.16809694</v>
      </c>
      <c r="T1042" s="35">
        <v>0</v>
      </c>
      <c r="U1042" s="35" t="s">
        <v>55</v>
      </c>
      <c r="V1042" s="35">
        <v>0.2</v>
      </c>
      <c r="W1042" s="35" t="s">
        <v>55</v>
      </c>
      <c r="X1042" s="35">
        <v>0</v>
      </c>
      <c r="Y1042" s="35" t="s">
        <v>55</v>
      </c>
      <c r="Z1042" s="35">
        <f t="shared" si="372"/>
        <v>0.16809694</v>
      </c>
      <c r="AA1042" s="35">
        <v>0</v>
      </c>
      <c r="AB1042" s="35">
        <v>0</v>
      </c>
      <c r="AC1042" s="35">
        <v>0.2</v>
      </c>
      <c r="AD1042" s="35">
        <v>0</v>
      </c>
      <c r="AE1042" s="35">
        <v>0</v>
      </c>
      <c r="AF1042" s="35">
        <v>0.16809694</v>
      </c>
      <c r="AG1042" s="35">
        <v>0</v>
      </c>
      <c r="AH1042" s="35">
        <v>0</v>
      </c>
      <c r="AI1042" s="35">
        <v>0</v>
      </c>
      <c r="AJ1042" s="35">
        <v>0</v>
      </c>
      <c r="AK1042" s="35">
        <v>0</v>
      </c>
      <c r="AL1042" s="35">
        <v>0</v>
      </c>
      <c r="AM1042" s="35">
        <f t="shared" si="373"/>
        <v>0.2</v>
      </c>
      <c r="AN1042" s="35">
        <f t="shared" si="374"/>
        <v>0.16809694</v>
      </c>
      <c r="AO1042" s="36" t="s">
        <v>3000</v>
      </c>
    </row>
    <row r="1043" spans="1:41" s="5" customFormat="1" ht="31.5" x14ac:dyDescent="0.25">
      <c r="A1043" s="30" t="s">
        <v>1751</v>
      </c>
      <c r="B1043" s="47" t="s">
        <v>1790</v>
      </c>
      <c r="C1043" s="77" t="s">
        <v>1791</v>
      </c>
      <c r="D1043" s="42" t="s">
        <v>97</v>
      </c>
      <c r="E1043" s="34">
        <v>2020</v>
      </c>
      <c r="F1043" s="34">
        <v>2020</v>
      </c>
      <c r="G1043" s="34">
        <v>2020</v>
      </c>
      <c r="H1043" s="35" t="s">
        <v>55</v>
      </c>
      <c r="I1043" s="35" t="s">
        <v>55</v>
      </c>
      <c r="J1043" s="35">
        <v>0</v>
      </c>
      <c r="K1043" s="35">
        <v>0.18</v>
      </c>
      <c r="L1043" s="35">
        <v>0</v>
      </c>
      <c r="M1043" s="35">
        <v>0</v>
      </c>
      <c r="N1043" s="35">
        <v>0.18</v>
      </c>
      <c r="O1043" s="35">
        <v>0</v>
      </c>
      <c r="P1043" s="35">
        <f t="shared" si="371"/>
        <v>0.18</v>
      </c>
      <c r="Q1043" s="35">
        <v>0</v>
      </c>
      <c r="R1043" s="35">
        <f t="shared" si="368"/>
        <v>0</v>
      </c>
      <c r="S1043" s="35">
        <f t="shared" si="369"/>
        <v>0.18</v>
      </c>
      <c r="T1043" s="35">
        <v>0</v>
      </c>
      <c r="U1043" s="35" t="s">
        <v>55</v>
      </c>
      <c r="V1043" s="35">
        <v>0.2</v>
      </c>
      <c r="W1043" s="35" t="s">
        <v>55</v>
      </c>
      <c r="X1043" s="35">
        <v>0</v>
      </c>
      <c r="Y1043" s="35" t="s">
        <v>55</v>
      </c>
      <c r="Z1043" s="35">
        <f t="shared" si="372"/>
        <v>0</v>
      </c>
      <c r="AA1043" s="35">
        <v>0</v>
      </c>
      <c r="AB1043" s="35">
        <v>0</v>
      </c>
      <c r="AC1043" s="35">
        <v>0.18</v>
      </c>
      <c r="AD1043" s="35">
        <v>0.18</v>
      </c>
      <c r="AE1043" s="35">
        <v>0</v>
      </c>
      <c r="AF1043" s="35">
        <v>0</v>
      </c>
      <c r="AG1043" s="35">
        <v>0</v>
      </c>
      <c r="AH1043" s="35">
        <v>0</v>
      </c>
      <c r="AI1043" s="35">
        <v>0</v>
      </c>
      <c r="AJ1043" s="35">
        <v>0</v>
      </c>
      <c r="AK1043" s="35">
        <v>0</v>
      </c>
      <c r="AL1043" s="35">
        <v>0</v>
      </c>
      <c r="AM1043" s="35">
        <f t="shared" si="373"/>
        <v>0.18</v>
      </c>
      <c r="AN1043" s="35">
        <f t="shared" si="374"/>
        <v>0.18</v>
      </c>
      <c r="AO1043" s="36" t="s">
        <v>2539</v>
      </c>
    </row>
    <row r="1044" spans="1:41" s="5" customFormat="1" ht="31.5" x14ac:dyDescent="0.25">
      <c r="A1044" s="30" t="s">
        <v>1751</v>
      </c>
      <c r="B1044" s="47" t="s">
        <v>1792</v>
      </c>
      <c r="C1044" s="77" t="s">
        <v>1793</v>
      </c>
      <c r="D1044" s="33" t="s">
        <v>97</v>
      </c>
      <c r="E1044" s="34">
        <v>2020</v>
      </c>
      <c r="F1044" s="34">
        <v>2020</v>
      </c>
      <c r="G1044" s="34">
        <v>2020</v>
      </c>
      <c r="H1044" s="35" t="s">
        <v>55</v>
      </c>
      <c r="I1044" s="35" t="s">
        <v>55</v>
      </c>
      <c r="J1044" s="35">
        <v>0</v>
      </c>
      <c r="K1044" s="35">
        <v>0.08</v>
      </c>
      <c r="L1044" s="35">
        <v>0</v>
      </c>
      <c r="M1044" s="35">
        <v>0</v>
      </c>
      <c r="N1044" s="35">
        <v>0.08</v>
      </c>
      <c r="O1044" s="35">
        <v>0</v>
      </c>
      <c r="P1044" s="35">
        <f t="shared" si="371"/>
        <v>8.0814999999999998E-2</v>
      </c>
      <c r="Q1044" s="35">
        <v>0</v>
      </c>
      <c r="R1044" s="35">
        <f t="shared" si="368"/>
        <v>0</v>
      </c>
      <c r="S1044" s="35">
        <f t="shared" si="369"/>
        <v>8.0814999999999998E-2</v>
      </c>
      <c r="T1044" s="35">
        <v>0</v>
      </c>
      <c r="U1044" s="35" t="s">
        <v>55</v>
      </c>
      <c r="V1044" s="35">
        <v>0.08</v>
      </c>
      <c r="W1044" s="35" t="s">
        <v>55</v>
      </c>
      <c r="X1044" s="35">
        <v>0</v>
      </c>
      <c r="Y1044" s="35" t="s">
        <v>55</v>
      </c>
      <c r="Z1044" s="35">
        <f t="shared" si="372"/>
        <v>0</v>
      </c>
      <c r="AA1044" s="35">
        <v>0</v>
      </c>
      <c r="AB1044" s="35">
        <v>0</v>
      </c>
      <c r="AC1044" s="35">
        <v>0.08</v>
      </c>
      <c r="AD1044" s="35">
        <v>8.0814999999999998E-2</v>
      </c>
      <c r="AE1044" s="35">
        <v>0</v>
      </c>
      <c r="AF1044" s="35">
        <v>0</v>
      </c>
      <c r="AG1044" s="35">
        <v>0</v>
      </c>
      <c r="AH1044" s="35">
        <v>0</v>
      </c>
      <c r="AI1044" s="35">
        <v>0</v>
      </c>
      <c r="AJ1044" s="35">
        <v>0</v>
      </c>
      <c r="AK1044" s="35">
        <v>0</v>
      </c>
      <c r="AL1044" s="35">
        <v>0</v>
      </c>
      <c r="AM1044" s="35">
        <f t="shared" si="373"/>
        <v>0.08</v>
      </c>
      <c r="AN1044" s="35">
        <f t="shared" si="374"/>
        <v>8.0814999999999998E-2</v>
      </c>
      <c r="AO1044" s="36" t="s">
        <v>2594</v>
      </c>
    </row>
    <row r="1045" spans="1:41" s="5" customFormat="1" ht="31.5" x14ac:dyDescent="0.25">
      <c r="A1045" s="30" t="s">
        <v>1751</v>
      </c>
      <c r="B1045" s="47" t="s">
        <v>1794</v>
      </c>
      <c r="C1045" s="77" t="s">
        <v>1795</v>
      </c>
      <c r="D1045" s="33" t="s">
        <v>97</v>
      </c>
      <c r="E1045" s="34">
        <v>2020</v>
      </c>
      <c r="F1045" s="34">
        <v>2020</v>
      </c>
      <c r="G1045" s="34">
        <v>2020</v>
      </c>
      <c r="H1045" s="35" t="s">
        <v>55</v>
      </c>
      <c r="I1045" s="35" t="s">
        <v>55</v>
      </c>
      <c r="J1045" s="35">
        <v>0</v>
      </c>
      <c r="K1045" s="35">
        <v>0.2</v>
      </c>
      <c r="L1045" s="35">
        <v>0</v>
      </c>
      <c r="M1045" s="35">
        <v>0</v>
      </c>
      <c r="N1045" s="35">
        <v>0.2</v>
      </c>
      <c r="O1045" s="35">
        <v>0</v>
      </c>
      <c r="P1045" s="35">
        <f t="shared" si="371"/>
        <v>0.2</v>
      </c>
      <c r="Q1045" s="35">
        <v>0</v>
      </c>
      <c r="R1045" s="35">
        <f t="shared" si="368"/>
        <v>0</v>
      </c>
      <c r="S1045" s="35">
        <f t="shared" si="369"/>
        <v>0.2</v>
      </c>
      <c r="T1045" s="35">
        <v>0</v>
      </c>
      <c r="U1045" s="35" t="s">
        <v>55</v>
      </c>
      <c r="V1045" s="35">
        <v>0.2</v>
      </c>
      <c r="W1045" s="35" t="s">
        <v>55</v>
      </c>
      <c r="X1045" s="35">
        <v>0</v>
      </c>
      <c r="Y1045" s="35" t="s">
        <v>55</v>
      </c>
      <c r="Z1045" s="35">
        <f t="shared" si="372"/>
        <v>0</v>
      </c>
      <c r="AA1045" s="35">
        <v>0</v>
      </c>
      <c r="AB1045" s="35">
        <v>0</v>
      </c>
      <c r="AC1045" s="35">
        <v>0.2</v>
      </c>
      <c r="AD1045" s="35">
        <v>0.2</v>
      </c>
      <c r="AE1045" s="35">
        <v>0</v>
      </c>
      <c r="AF1045" s="35">
        <v>0</v>
      </c>
      <c r="AG1045" s="35">
        <v>0</v>
      </c>
      <c r="AH1045" s="35">
        <v>0</v>
      </c>
      <c r="AI1045" s="35">
        <v>0</v>
      </c>
      <c r="AJ1045" s="35">
        <v>0</v>
      </c>
      <c r="AK1045" s="35">
        <v>0</v>
      </c>
      <c r="AL1045" s="35">
        <v>0</v>
      </c>
      <c r="AM1045" s="35">
        <f t="shared" si="373"/>
        <v>0.2</v>
      </c>
      <c r="AN1045" s="35">
        <f t="shared" si="374"/>
        <v>0.2</v>
      </c>
      <c r="AO1045" s="36" t="s">
        <v>2539</v>
      </c>
    </row>
    <row r="1046" spans="1:41" s="5" customFormat="1" ht="31.5" x14ac:dyDescent="0.25">
      <c r="A1046" s="30" t="s">
        <v>1751</v>
      </c>
      <c r="B1046" s="47" t="s">
        <v>1796</v>
      </c>
      <c r="C1046" s="77" t="s">
        <v>1797</v>
      </c>
      <c r="D1046" s="33" t="s">
        <v>97</v>
      </c>
      <c r="E1046" s="34">
        <v>2020</v>
      </c>
      <c r="F1046" s="34">
        <v>2020</v>
      </c>
      <c r="G1046" s="34">
        <v>2020</v>
      </c>
      <c r="H1046" s="35" t="s">
        <v>55</v>
      </c>
      <c r="I1046" s="35" t="s">
        <v>55</v>
      </c>
      <c r="J1046" s="35">
        <v>0</v>
      </c>
      <c r="K1046" s="35">
        <v>1.2</v>
      </c>
      <c r="L1046" s="35">
        <v>0</v>
      </c>
      <c r="M1046" s="35">
        <v>0</v>
      </c>
      <c r="N1046" s="35">
        <v>1.2</v>
      </c>
      <c r="O1046" s="35">
        <v>0</v>
      </c>
      <c r="P1046" s="35">
        <f t="shared" si="371"/>
        <v>0.6</v>
      </c>
      <c r="Q1046" s="35">
        <v>0</v>
      </c>
      <c r="R1046" s="35">
        <f t="shared" si="368"/>
        <v>0</v>
      </c>
      <c r="S1046" s="35">
        <f t="shared" si="369"/>
        <v>0.6</v>
      </c>
      <c r="T1046" s="35">
        <v>0</v>
      </c>
      <c r="U1046" s="35" t="s">
        <v>55</v>
      </c>
      <c r="V1046" s="35">
        <v>1.2</v>
      </c>
      <c r="W1046" s="35" t="s">
        <v>55</v>
      </c>
      <c r="X1046" s="35">
        <v>0</v>
      </c>
      <c r="Y1046" s="35" t="s">
        <v>55</v>
      </c>
      <c r="Z1046" s="35">
        <f t="shared" si="372"/>
        <v>0</v>
      </c>
      <c r="AA1046" s="35">
        <v>0</v>
      </c>
      <c r="AB1046" s="35">
        <v>0</v>
      </c>
      <c r="AC1046" s="35">
        <v>1.2</v>
      </c>
      <c r="AD1046" s="35">
        <v>0.6</v>
      </c>
      <c r="AE1046" s="35">
        <v>0</v>
      </c>
      <c r="AF1046" s="35">
        <v>0</v>
      </c>
      <c r="AG1046" s="35">
        <v>0</v>
      </c>
      <c r="AH1046" s="35">
        <v>0</v>
      </c>
      <c r="AI1046" s="35">
        <v>0</v>
      </c>
      <c r="AJ1046" s="35">
        <v>0</v>
      </c>
      <c r="AK1046" s="35">
        <v>0</v>
      </c>
      <c r="AL1046" s="35">
        <v>0</v>
      </c>
      <c r="AM1046" s="35">
        <f t="shared" si="373"/>
        <v>1.2</v>
      </c>
      <c r="AN1046" s="35">
        <f t="shared" si="374"/>
        <v>0.6</v>
      </c>
      <c r="AO1046" s="36" t="s">
        <v>2594</v>
      </c>
    </row>
    <row r="1047" spans="1:41" s="5" customFormat="1" ht="47.25" x14ac:dyDescent="0.25">
      <c r="A1047" s="30" t="s">
        <v>1751</v>
      </c>
      <c r="B1047" s="47" t="s">
        <v>1798</v>
      </c>
      <c r="C1047" s="77" t="s">
        <v>1799</v>
      </c>
      <c r="D1047" s="33" t="s">
        <v>97</v>
      </c>
      <c r="E1047" s="34">
        <v>2020</v>
      </c>
      <c r="F1047" s="34">
        <v>2020</v>
      </c>
      <c r="G1047" s="34">
        <v>2020</v>
      </c>
      <c r="H1047" s="35" t="s">
        <v>55</v>
      </c>
      <c r="I1047" s="35" t="s">
        <v>55</v>
      </c>
      <c r="J1047" s="35">
        <v>0</v>
      </c>
      <c r="K1047" s="35">
        <v>0.27</v>
      </c>
      <c r="L1047" s="35">
        <v>0</v>
      </c>
      <c r="M1047" s="35">
        <v>0</v>
      </c>
      <c r="N1047" s="35">
        <v>0.27</v>
      </c>
      <c r="O1047" s="35">
        <v>0</v>
      </c>
      <c r="P1047" s="35">
        <f t="shared" si="371"/>
        <v>0.32219999999999999</v>
      </c>
      <c r="Q1047" s="35">
        <v>0</v>
      </c>
      <c r="R1047" s="35">
        <f t="shared" si="368"/>
        <v>0</v>
      </c>
      <c r="S1047" s="35">
        <f t="shared" si="369"/>
        <v>0.32219999999999999</v>
      </c>
      <c r="T1047" s="35">
        <v>0</v>
      </c>
      <c r="U1047" s="35" t="s">
        <v>55</v>
      </c>
      <c r="V1047" s="35">
        <v>0.27</v>
      </c>
      <c r="W1047" s="35" t="s">
        <v>55</v>
      </c>
      <c r="X1047" s="35">
        <v>0</v>
      </c>
      <c r="Y1047" s="35" t="s">
        <v>55</v>
      </c>
      <c r="Z1047" s="35">
        <f t="shared" si="372"/>
        <v>0</v>
      </c>
      <c r="AA1047" s="35">
        <v>0</v>
      </c>
      <c r="AB1047" s="35">
        <v>0</v>
      </c>
      <c r="AC1047" s="35">
        <v>0.27</v>
      </c>
      <c r="AD1047" s="35">
        <v>0.32219999999999999</v>
      </c>
      <c r="AE1047" s="35">
        <v>0</v>
      </c>
      <c r="AF1047" s="35">
        <v>0</v>
      </c>
      <c r="AG1047" s="35">
        <v>0</v>
      </c>
      <c r="AH1047" s="35">
        <v>0</v>
      </c>
      <c r="AI1047" s="35">
        <v>0</v>
      </c>
      <c r="AJ1047" s="35">
        <v>0</v>
      </c>
      <c r="AK1047" s="35">
        <v>0</v>
      </c>
      <c r="AL1047" s="35">
        <v>0</v>
      </c>
      <c r="AM1047" s="35">
        <f t="shared" si="373"/>
        <v>0.27</v>
      </c>
      <c r="AN1047" s="35">
        <f t="shared" si="374"/>
        <v>0.32219999999999999</v>
      </c>
      <c r="AO1047" s="36" t="s">
        <v>2594</v>
      </c>
    </row>
    <row r="1048" spans="1:41" s="5" customFormat="1" ht="31.5" x14ac:dyDescent="0.25">
      <c r="A1048" s="30" t="s">
        <v>1751</v>
      </c>
      <c r="B1048" s="47" t="s">
        <v>1800</v>
      </c>
      <c r="C1048" s="77" t="s">
        <v>1801</v>
      </c>
      <c r="D1048" s="33" t="s">
        <v>97</v>
      </c>
      <c r="E1048" s="34">
        <v>2020</v>
      </c>
      <c r="F1048" s="34">
        <v>2020</v>
      </c>
      <c r="G1048" s="34">
        <v>2020</v>
      </c>
      <c r="H1048" s="35" t="s">
        <v>55</v>
      </c>
      <c r="I1048" s="35" t="s">
        <v>55</v>
      </c>
      <c r="J1048" s="35">
        <v>0</v>
      </c>
      <c r="K1048" s="35">
        <v>0.24</v>
      </c>
      <c r="L1048" s="35">
        <v>0</v>
      </c>
      <c r="M1048" s="35">
        <v>0</v>
      </c>
      <c r="N1048" s="35">
        <v>0.24</v>
      </c>
      <c r="O1048" s="35">
        <v>0</v>
      </c>
      <c r="P1048" s="35">
        <f t="shared" si="371"/>
        <v>0.249696</v>
      </c>
      <c r="Q1048" s="35">
        <v>0</v>
      </c>
      <c r="R1048" s="35">
        <f t="shared" si="368"/>
        <v>0</v>
      </c>
      <c r="S1048" s="35">
        <f t="shared" si="369"/>
        <v>0.249696</v>
      </c>
      <c r="T1048" s="35">
        <v>0</v>
      </c>
      <c r="U1048" s="35" t="s">
        <v>55</v>
      </c>
      <c r="V1048" s="35">
        <v>0.24</v>
      </c>
      <c r="W1048" s="35" t="s">
        <v>55</v>
      </c>
      <c r="X1048" s="35">
        <v>0</v>
      </c>
      <c r="Y1048" s="35" t="s">
        <v>55</v>
      </c>
      <c r="Z1048" s="35">
        <f t="shared" si="372"/>
        <v>0</v>
      </c>
      <c r="AA1048" s="35">
        <v>0</v>
      </c>
      <c r="AB1048" s="35">
        <v>0</v>
      </c>
      <c r="AC1048" s="35">
        <v>0.24</v>
      </c>
      <c r="AD1048" s="35">
        <v>0.249696</v>
      </c>
      <c r="AE1048" s="35">
        <v>0</v>
      </c>
      <c r="AF1048" s="35">
        <v>0</v>
      </c>
      <c r="AG1048" s="35">
        <v>0</v>
      </c>
      <c r="AH1048" s="35">
        <v>0</v>
      </c>
      <c r="AI1048" s="35">
        <v>0</v>
      </c>
      <c r="AJ1048" s="35">
        <v>0</v>
      </c>
      <c r="AK1048" s="35">
        <v>0</v>
      </c>
      <c r="AL1048" s="35">
        <v>0</v>
      </c>
      <c r="AM1048" s="35">
        <f t="shared" si="373"/>
        <v>0.24</v>
      </c>
      <c r="AN1048" s="35">
        <f t="shared" si="374"/>
        <v>0.249696</v>
      </c>
      <c r="AO1048" s="36" t="s">
        <v>2594</v>
      </c>
    </row>
    <row r="1049" spans="1:41" s="5" customFormat="1" ht="31.5" x14ac:dyDescent="0.25">
      <c r="A1049" s="30" t="s">
        <v>1751</v>
      </c>
      <c r="B1049" s="47" t="s">
        <v>1802</v>
      </c>
      <c r="C1049" s="77" t="s">
        <v>1803</v>
      </c>
      <c r="D1049" s="42" t="s">
        <v>97</v>
      </c>
      <c r="E1049" s="34">
        <v>2020</v>
      </c>
      <c r="F1049" s="34">
        <v>2020</v>
      </c>
      <c r="G1049" s="34">
        <v>2020</v>
      </c>
      <c r="H1049" s="35" t="s">
        <v>55</v>
      </c>
      <c r="I1049" s="35" t="s">
        <v>55</v>
      </c>
      <c r="J1049" s="35">
        <v>0</v>
      </c>
      <c r="K1049" s="35">
        <v>0.87</v>
      </c>
      <c r="L1049" s="35">
        <v>0</v>
      </c>
      <c r="M1049" s="35">
        <v>0</v>
      </c>
      <c r="N1049" s="35">
        <v>0.87</v>
      </c>
      <c r="O1049" s="35">
        <v>0</v>
      </c>
      <c r="P1049" s="35">
        <f t="shared" si="371"/>
        <v>0.87</v>
      </c>
      <c r="Q1049" s="35">
        <v>0</v>
      </c>
      <c r="R1049" s="35">
        <f t="shared" si="368"/>
        <v>0</v>
      </c>
      <c r="S1049" s="35">
        <f t="shared" si="369"/>
        <v>0.87</v>
      </c>
      <c r="T1049" s="35">
        <v>0</v>
      </c>
      <c r="U1049" s="35" t="s">
        <v>55</v>
      </c>
      <c r="V1049" s="35">
        <v>1.2</v>
      </c>
      <c r="W1049" s="35" t="s">
        <v>55</v>
      </c>
      <c r="X1049" s="35">
        <v>0</v>
      </c>
      <c r="Y1049" s="35" t="s">
        <v>55</v>
      </c>
      <c r="Z1049" s="35">
        <f t="shared" si="372"/>
        <v>0</v>
      </c>
      <c r="AA1049" s="35">
        <v>0</v>
      </c>
      <c r="AB1049" s="35">
        <v>0</v>
      </c>
      <c r="AC1049" s="35">
        <v>0.87</v>
      </c>
      <c r="AD1049" s="35">
        <v>0.87</v>
      </c>
      <c r="AE1049" s="35">
        <v>0</v>
      </c>
      <c r="AF1049" s="35">
        <v>0</v>
      </c>
      <c r="AG1049" s="35">
        <v>0</v>
      </c>
      <c r="AH1049" s="35">
        <v>0</v>
      </c>
      <c r="AI1049" s="35">
        <v>0</v>
      </c>
      <c r="AJ1049" s="35">
        <v>0</v>
      </c>
      <c r="AK1049" s="35">
        <v>0</v>
      </c>
      <c r="AL1049" s="35">
        <v>0</v>
      </c>
      <c r="AM1049" s="35">
        <f t="shared" si="373"/>
        <v>0.87</v>
      </c>
      <c r="AN1049" s="35">
        <f t="shared" si="374"/>
        <v>0.87</v>
      </c>
      <c r="AO1049" s="36" t="s">
        <v>2539</v>
      </c>
    </row>
    <row r="1050" spans="1:41" s="5" customFormat="1" ht="31.5" x14ac:dyDescent="0.25">
      <c r="A1050" s="30" t="s">
        <v>1751</v>
      </c>
      <c r="B1050" s="47" t="s">
        <v>1804</v>
      </c>
      <c r="C1050" s="77" t="s">
        <v>1805</v>
      </c>
      <c r="D1050" s="42" t="s">
        <v>97</v>
      </c>
      <c r="E1050" s="34">
        <v>2020</v>
      </c>
      <c r="F1050" s="34">
        <v>2020</v>
      </c>
      <c r="G1050" s="34">
        <v>2020</v>
      </c>
      <c r="H1050" s="35" t="s">
        <v>55</v>
      </c>
      <c r="I1050" s="35" t="s">
        <v>55</v>
      </c>
      <c r="J1050" s="35">
        <v>0</v>
      </c>
      <c r="K1050" s="35">
        <v>0.87</v>
      </c>
      <c r="L1050" s="35">
        <v>0</v>
      </c>
      <c r="M1050" s="35">
        <v>0</v>
      </c>
      <c r="N1050" s="35">
        <v>0.87</v>
      </c>
      <c r="O1050" s="35">
        <v>0</v>
      </c>
      <c r="P1050" s="35">
        <f t="shared" si="371"/>
        <v>0.87</v>
      </c>
      <c r="Q1050" s="35">
        <v>0</v>
      </c>
      <c r="R1050" s="35">
        <f t="shared" si="368"/>
        <v>0</v>
      </c>
      <c r="S1050" s="35">
        <f t="shared" si="369"/>
        <v>0.87</v>
      </c>
      <c r="T1050" s="35">
        <v>0</v>
      </c>
      <c r="U1050" s="35" t="s">
        <v>55</v>
      </c>
      <c r="V1050" s="35">
        <v>1.2</v>
      </c>
      <c r="W1050" s="35" t="s">
        <v>55</v>
      </c>
      <c r="X1050" s="35">
        <v>0</v>
      </c>
      <c r="Y1050" s="35" t="s">
        <v>55</v>
      </c>
      <c r="Z1050" s="35">
        <f t="shared" si="372"/>
        <v>0</v>
      </c>
      <c r="AA1050" s="35">
        <v>0</v>
      </c>
      <c r="AB1050" s="35">
        <v>0</v>
      </c>
      <c r="AC1050" s="35">
        <v>0.87</v>
      </c>
      <c r="AD1050" s="35">
        <v>0.87</v>
      </c>
      <c r="AE1050" s="35">
        <v>0</v>
      </c>
      <c r="AF1050" s="35">
        <v>0</v>
      </c>
      <c r="AG1050" s="35">
        <v>0</v>
      </c>
      <c r="AH1050" s="35">
        <v>0</v>
      </c>
      <c r="AI1050" s="35">
        <v>0</v>
      </c>
      <c r="AJ1050" s="35">
        <v>0</v>
      </c>
      <c r="AK1050" s="35">
        <v>0</v>
      </c>
      <c r="AL1050" s="35">
        <v>0</v>
      </c>
      <c r="AM1050" s="35">
        <f t="shared" si="373"/>
        <v>0.87</v>
      </c>
      <c r="AN1050" s="35">
        <f t="shared" si="374"/>
        <v>0.87</v>
      </c>
      <c r="AO1050" s="36" t="s">
        <v>2539</v>
      </c>
    </row>
    <row r="1051" spans="1:41" s="5" customFormat="1" ht="31.5" x14ac:dyDescent="0.25">
      <c r="A1051" s="30" t="s">
        <v>1751</v>
      </c>
      <c r="B1051" s="47" t="s">
        <v>1806</v>
      </c>
      <c r="C1051" s="77" t="s">
        <v>1807</v>
      </c>
      <c r="D1051" s="33" t="s">
        <v>97</v>
      </c>
      <c r="E1051" s="34">
        <v>2020</v>
      </c>
      <c r="F1051" s="34">
        <v>2020</v>
      </c>
      <c r="G1051" s="34">
        <v>2020</v>
      </c>
      <c r="H1051" s="35" t="s">
        <v>55</v>
      </c>
      <c r="I1051" s="35" t="s">
        <v>55</v>
      </c>
      <c r="J1051" s="35">
        <v>0</v>
      </c>
      <c r="K1051" s="35">
        <v>0.43848000000000004</v>
      </c>
      <c r="L1051" s="35">
        <v>0</v>
      </c>
      <c r="M1051" s="35">
        <v>0</v>
      </c>
      <c r="N1051" s="35">
        <v>0.43848000000000004</v>
      </c>
      <c r="O1051" s="35">
        <v>0</v>
      </c>
      <c r="P1051" s="35">
        <f t="shared" si="371"/>
        <v>0.50166796000000002</v>
      </c>
      <c r="Q1051" s="35">
        <v>0</v>
      </c>
      <c r="R1051" s="35">
        <f t="shared" si="368"/>
        <v>0</v>
      </c>
      <c r="S1051" s="35">
        <f t="shared" si="369"/>
        <v>0.50166796000000002</v>
      </c>
      <c r="T1051" s="35">
        <v>0</v>
      </c>
      <c r="U1051" s="35" t="s">
        <v>55</v>
      </c>
      <c r="V1051" s="35">
        <v>0.43848000000000004</v>
      </c>
      <c r="W1051" s="35" t="s">
        <v>55</v>
      </c>
      <c r="X1051" s="35">
        <v>0</v>
      </c>
      <c r="Y1051" s="35" t="s">
        <v>55</v>
      </c>
      <c r="Z1051" s="35">
        <f t="shared" si="372"/>
        <v>0</v>
      </c>
      <c r="AA1051" s="35">
        <v>0</v>
      </c>
      <c r="AB1051" s="35">
        <v>0</v>
      </c>
      <c r="AC1051" s="35">
        <v>0.43848000000000004</v>
      </c>
      <c r="AD1051" s="35">
        <v>0.50166796000000002</v>
      </c>
      <c r="AE1051" s="35">
        <v>0</v>
      </c>
      <c r="AF1051" s="35">
        <v>0</v>
      </c>
      <c r="AG1051" s="35">
        <v>0</v>
      </c>
      <c r="AH1051" s="35">
        <v>0</v>
      </c>
      <c r="AI1051" s="35">
        <v>0</v>
      </c>
      <c r="AJ1051" s="35">
        <v>0</v>
      </c>
      <c r="AK1051" s="35">
        <v>0</v>
      </c>
      <c r="AL1051" s="35">
        <v>0</v>
      </c>
      <c r="AM1051" s="35">
        <f t="shared" si="373"/>
        <v>0.43848000000000004</v>
      </c>
      <c r="AN1051" s="35">
        <f t="shared" si="374"/>
        <v>0.50166796000000002</v>
      </c>
      <c r="AO1051" s="36" t="s">
        <v>2594</v>
      </c>
    </row>
    <row r="1052" spans="1:41" s="5" customFormat="1" ht="31.5" x14ac:dyDescent="0.25">
      <c r="A1052" s="30" t="s">
        <v>1751</v>
      </c>
      <c r="B1052" s="47" t="s">
        <v>1808</v>
      </c>
      <c r="C1052" s="77" t="s">
        <v>1809</v>
      </c>
      <c r="D1052" s="33" t="s">
        <v>97</v>
      </c>
      <c r="E1052" s="34">
        <v>2020</v>
      </c>
      <c r="F1052" s="34">
        <v>2020</v>
      </c>
      <c r="G1052" s="34">
        <v>2020</v>
      </c>
      <c r="H1052" s="35" t="s">
        <v>55</v>
      </c>
      <c r="I1052" s="35" t="s">
        <v>55</v>
      </c>
      <c r="J1052" s="35">
        <v>0</v>
      </c>
      <c r="K1052" s="35">
        <v>0.16443000000000002</v>
      </c>
      <c r="L1052" s="35">
        <v>0</v>
      </c>
      <c r="M1052" s="35">
        <v>0</v>
      </c>
      <c r="N1052" s="35">
        <v>0.16443000000000002</v>
      </c>
      <c r="O1052" s="35">
        <v>0</v>
      </c>
      <c r="P1052" s="35">
        <f t="shared" si="371"/>
        <v>0.16443000000000002</v>
      </c>
      <c r="Q1052" s="35">
        <v>0</v>
      </c>
      <c r="R1052" s="35">
        <f t="shared" si="368"/>
        <v>0</v>
      </c>
      <c r="S1052" s="35">
        <f t="shared" si="369"/>
        <v>0.16443000000000002</v>
      </c>
      <c r="T1052" s="35">
        <v>0</v>
      </c>
      <c r="U1052" s="35" t="s">
        <v>55</v>
      </c>
      <c r="V1052" s="35">
        <v>0.16443000000000002</v>
      </c>
      <c r="W1052" s="35" t="s">
        <v>55</v>
      </c>
      <c r="X1052" s="35">
        <v>0</v>
      </c>
      <c r="Y1052" s="35" t="s">
        <v>55</v>
      </c>
      <c r="Z1052" s="35">
        <f t="shared" si="372"/>
        <v>0</v>
      </c>
      <c r="AA1052" s="35">
        <v>0</v>
      </c>
      <c r="AB1052" s="35">
        <v>0</v>
      </c>
      <c r="AC1052" s="35">
        <v>0.16443000000000002</v>
      </c>
      <c r="AD1052" s="35">
        <v>0.16443000000000002</v>
      </c>
      <c r="AE1052" s="35">
        <v>0</v>
      </c>
      <c r="AF1052" s="35">
        <v>0</v>
      </c>
      <c r="AG1052" s="35">
        <v>0</v>
      </c>
      <c r="AH1052" s="35">
        <v>0</v>
      </c>
      <c r="AI1052" s="35">
        <v>0</v>
      </c>
      <c r="AJ1052" s="35">
        <v>0</v>
      </c>
      <c r="AK1052" s="35">
        <v>0</v>
      </c>
      <c r="AL1052" s="35">
        <v>0</v>
      </c>
      <c r="AM1052" s="35">
        <f t="shared" si="373"/>
        <v>0.16443000000000002</v>
      </c>
      <c r="AN1052" s="35">
        <f t="shared" si="374"/>
        <v>0.16443000000000002</v>
      </c>
      <c r="AO1052" s="36" t="s">
        <v>2539</v>
      </c>
    </row>
    <row r="1053" spans="1:41" s="5" customFormat="1" ht="47.25" x14ac:dyDescent="0.25">
      <c r="A1053" s="30" t="s">
        <v>1751</v>
      </c>
      <c r="B1053" s="47" t="s">
        <v>1810</v>
      </c>
      <c r="C1053" s="77" t="s">
        <v>1811</v>
      </c>
      <c r="D1053" s="33" t="s">
        <v>124</v>
      </c>
      <c r="E1053" s="34">
        <v>2024</v>
      </c>
      <c r="F1053" s="34">
        <v>2024</v>
      </c>
      <c r="G1053" s="34">
        <v>2024</v>
      </c>
      <c r="H1053" s="35" t="s">
        <v>55</v>
      </c>
      <c r="I1053" s="35" t="s">
        <v>55</v>
      </c>
      <c r="J1053" s="35">
        <v>0</v>
      </c>
      <c r="K1053" s="35">
        <v>1.3240000000000001</v>
      </c>
      <c r="L1053" s="35">
        <v>0</v>
      </c>
      <c r="M1053" s="35">
        <v>0</v>
      </c>
      <c r="N1053" s="35">
        <v>1.3240000000000001</v>
      </c>
      <c r="O1053" s="35">
        <v>0</v>
      </c>
      <c r="P1053" s="35">
        <f t="shared" si="371"/>
        <v>1.2854743900000001</v>
      </c>
      <c r="Q1053" s="35">
        <v>0</v>
      </c>
      <c r="R1053" s="35">
        <f t="shared" si="368"/>
        <v>0</v>
      </c>
      <c r="S1053" s="35">
        <f t="shared" si="369"/>
        <v>1.2854743900000001</v>
      </c>
      <c r="T1053" s="35">
        <v>0</v>
      </c>
      <c r="U1053" s="35" t="s">
        <v>55</v>
      </c>
      <c r="V1053" s="35">
        <v>0.88034074353682668</v>
      </c>
      <c r="W1053" s="35" t="s">
        <v>55</v>
      </c>
      <c r="X1053" s="35">
        <v>1.3240000000000001</v>
      </c>
      <c r="Y1053" s="35" t="s">
        <v>55</v>
      </c>
      <c r="Z1053" s="35">
        <f t="shared" si="372"/>
        <v>1.2854743900000001</v>
      </c>
      <c r="AA1053" s="35">
        <v>0</v>
      </c>
      <c r="AB1053" s="35">
        <v>0</v>
      </c>
      <c r="AC1053" s="35">
        <v>0</v>
      </c>
      <c r="AD1053" s="35">
        <v>0</v>
      </c>
      <c r="AE1053" s="35">
        <v>0</v>
      </c>
      <c r="AF1053" s="35">
        <v>0</v>
      </c>
      <c r="AG1053" s="35">
        <v>0</v>
      </c>
      <c r="AH1053" s="35">
        <v>0</v>
      </c>
      <c r="AI1053" s="35">
        <v>0</v>
      </c>
      <c r="AJ1053" s="35">
        <v>0</v>
      </c>
      <c r="AK1053" s="35">
        <v>1.3240000000000001</v>
      </c>
      <c r="AL1053" s="35">
        <v>1.2854743900000001</v>
      </c>
      <c r="AM1053" s="35">
        <f t="shared" si="373"/>
        <v>1.3240000000000001</v>
      </c>
      <c r="AN1053" s="35">
        <f t="shared" si="374"/>
        <v>1.2854743900000001</v>
      </c>
      <c r="AO1053" s="36" t="s">
        <v>2976</v>
      </c>
    </row>
    <row r="1054" spans="1:41" s="5" customFormat="1" ht="31.5" x14ac:dyDescent="0.25">
      <c r="A1054" s="30" t="s">
        <v>1751</v>
      </c>
      <c r="B1054" s="47" t="s">
        <v>1812</v>
      </c>
      <c r="C1054" s="77" t="s">
        <v>1813</v>
      </c>
      <c r="D1054" s="42" t="s">
        <v>97</v>
      </c>
      <c r="E1054" s="34">
        <v>2020</v>
      </c>
      <c r="F1054" s="34">
        <v>2020</v>
      </c>
      <c r="G1054" s="34">
        <v>2020</v>
      </c>
      <c r="H1054" s="35" t="s">
        <v>55</v>
      </c>
      <c r="I1054" s="35" t="s">
        <v>55</v>
      </c>
      <c r="J1054" s="35">
        <v>0</v>
      </c>
      <c r="K1054" s="35">
        <v>1.55456979</v>
      </c>
      <c r="L1054" s="35">
        <v>0</v>
      </c>
      <c r="M1054" s="35">
        <v>0</v>
      </c>
      <c r="N1054" s="35">
        <v>1.55456979</v>
      </c>
      <c r="O1054" s="35">
        <v>0</v>
      </c>
      <c r="P1054" s="35">
        <f t="shared" si="371"/>
        <v>1.55456979</v>
      </c>
      <c r="Q1054" s="35">
        <v>0</v>
      </c>
      <c r="R1054" s="35">
        <f t="shared" si="368"/>
        <v>0</v>
      </c>
      <c r="S1054" s="35">
        <f t="shared" si="369"/>
        <v>1.55456979</v>
      </c>
      <c r="T1054" s="35">
        <v>0</v>
      </c>
      <c r="U1054" s="35" t="s">
        <v>55</v>
      </c>
      <c r="V1054" s="35">
        <v>1.35</v>
      </c>
      <c r="W1054" s="35" t="s">
        <v>55</v>
      </c>
      <c r="X1054" s="35">
        <v>0</v>
      </c>
      <c r="Y1054" s="35" t="s">
        <v>55</v>
      </c>
      <c r="Z1054" s="35">
        <f t="shared" si="372"/>
        <v>0</v>
      </c>
      <c r="AA1054" s="35">
        <v>0</v>
      </c>
      <c r="AB1054" s="35">
        <v>0</v>
      </c>
      <c r="AC1054" s="35">
        <v>1.55456979</v>
      </c>
      <c r="AD1054" s="35">
        <v>1.55456979</v>
      </c>
      <c r="AE1054" s="35">
        <v>0</v>
      </c>
      <c r="AF1054" s="35">
        <v>0</v>
      </c>
      <c r="AG1054" s="35">
        <v>0</v>
      </c>
      <c r="AH1054" s="35">
        <v>0</v>
      </c>
      <c r="AI1054" s="35">
        <v>0</v>
      </c>
      <c r="AJ1054" s="35">
        <v>0</v>
      </c>
      <c r="AK1054" s="35">
        <v>0</v>
      </c>
      <c r="AL1054" s="35">
        <v>0</v>
      </c>
      <c r="AM1054" s="35">
        <f t="shared" si="373"/>
        <v>1.55456979</v>
      </c>
      <c r="AN1054" s="35">
        <f t="shared" si="374"/>
        <v>1.55456979</v>
      </c>
      <c r="AO1054" s="36" t="s">
        <v>2539</v>
      </c>
    </row>
    <row r="1055" spans="1:41" s="5" customFormat="1" ht="31.5" x14ac:dyDescent="0.25">
      <c r="A1055" s="30" t="s">
        <v>1751</v>
      </c>
      <c r="B1055" s="47" t="s">
        <v>1814</v>
      </c>
      <c r="C1055" s="77" t="s">
        <v>1815</v>
      </c>
      <c r="D1055" s="33" t="s">
        <v>97</v>
      </c>
      <c r="E1055" s="34">
        <v>2020</v>
      </c>
      <c r="F1055" s="34">
        <v>2020</v>
      </c>
      <c r="G1055" s="34">
        <v>2020</v>
      </c>
      <c r="H1055" s="35" t="s">
        <v>55</v>
      </c>
      <c r="I1055" s="35" t="s">
        <v>55</v>
      </c>
      <c r="J1055" s="35">
        <v>0</v>
      </c>
      <c r="K1055" s="35">
        <v>0.4</v>
      </c>
      <c r="L1055" s="35">
        <v>0</v>
      </c>
      <c r="M1055" s="35">
        <v>0</v>
      </c>
      <c r="N1055" s="35">
        <v>0.4</v>
      </c>
      <c r="O1055" s="35">
        <v>0</v>
      </c>
      <c r="P1055" s="35">
        <f t="shared" si="371"/>
        <v>0.34992200000000001</v>
      </c>
      <c r="Q1055" s="35">
        <v>0</v>
      </c>
      <c r="R1055" s="35">
        <f t="shared" si="368"/>
        <v>0</v>
      </c>
      <c r="S1055" s="35">
        <f t="shared" si="369"/>
        <v>0.34992200000000001</v>
      </c>
      <c r="T1055" s="35">
        <v>0</v>
      </c>
      <c r="U1055" s="35" t="s">
        <v>55</v>
      </c>
      <c r="V1055" s="35">
        <v>0.4</v>
      </c>
      <c r="W1055" s="35" t="s">
        <v>55</v>
      </c>
      <c r="X1055" s="35">
        <v>0</v>
      </c>
      <c r="Y1055" s="35" t="s">
        <v>55</v>
      </c>
      <c r="Z1055" s="35">
        <f t="shared" si="372"/>
        <v>0</v>
      </c>
      <c r="AA1055" s="35">
        <v>0</v>
      </c>
      <c r="AB1055" s="35">
        <v>0</v>
      </c>
      <c r="AC1055" s="35">
        <v>0.4</v>
      </c>
      <c r="AD1055" s="35">
        <v>0.34992200000000001</v>
      </c>
      <c r="AE1055" s="35">
        <v>0</v>
      </c>
      <c r="AF1055" s="35">
        <v>0</v>
      </c>
      <c r="AG1055" s="35">
        <v>0</v>
      </c>
      <c r="AH1055" s="35">
        <v>0</v>
      </c>
      <c r="AI1055" s="35">
        <v>0</v>
      </c>
      <c r="AJ1055" s="35">
        <v>0</v>
      </c>
      <c r="AK1055" s="35">
        <v>0</v>
      </c>
      <c r="AL1055" s="35">
        <v>0</v>
      </c>
      <c r="AM1055" s="35">
        <f t="shared" si="373"/>
        <v>0.4</v>
      </c>
      <c r="AN1055" s="35">
        <f t="shared" si="374"/>
        <v>0.34992200000000001</v>
      </c>
      <c r="AO1055" s="36" t="s">
        <v>2594</v>
      </c>
    </row>
    <row r="1056" spans="1:41" s="5" customFormat="1" ht="31.5" x14ac:dyDescent="0.25">
      <c r="A1056" s="30" t="s">
        <v>1751</v>
      </c>
      <c r="B1056" s="47" t="s">
        <v>1816</v>
      </c>
      <c r="C1056" s="77" t="s">
        <v>1817</v>
      </c>
      <c r="D1056" s="33" t="s">
        <v>97</v>
      </c>
      <c r="E1056" s="34">
        <v>2020</v>
      </c>
      <c r="F1056" s="34">
        <v>2020</v>
      </c>
      <c r="G1056" s="34">
        <v>2020</v>
      </c>
      <c r="H1056" s="35" t="s">
        <v>55</v>
      </c>
      <c r="I1056" s="35" t="s">
        <v>55</v>
      </c>
      <c r="J1056" s="35">
        <v>0</v>
      </c>
      <c r="K1056" s="35">
        <v>0.8</v>
      </c>
      <c r="L1056" s="35">
        <v>0</v>
      </c>
      <c r="M1056" s="35">
        <v>0</v>
      </c>
      <c r="N1056" s="35">
        <v>0.8</v>
      </c>
      <c r="O1056" s="35">
        <v>0</v>
      </c>
      <c r="P1056" s="35">
        <f t="shared" si="371"/>
        <v>7.0832999999999993E-2</v>
      </c>
      <c r="Q1056" s="35">
        <v>0</v>
      </c>
      <c r="R1056" s="35">
        <f t="shared" si="368"/>
        <v>0</v>
      </c>
      <c r="S1056" s="35">
        <f t="shared" si="369"/>
        <v>7.0832999999999993E-2</v>
      </c>
      <c r="T1056" s="35">
        <v>0</v>
      </c>
      <c r="U1056" s="35" t="s">
        <v>55</v>
      </c>
      <c r="V1056" s="35">
        <v>0.8</v>
      </c>
      <c r="W1056" s="35" t="s">
        <v>55</v>
      </c>
      <c r="X1056" s="35">
        <v>0</v>
      </c>
      <c r="Y1056" s="35" t="s">
        <v>55</v>
      </c>
      <c r="Z1056" s="35">
        <f t="shared" si="372"/>
        <v>0</v>
      </c>
      <c r="AA1056" s="35">
        <v>0</v>
      </c>
      <c r="AB1056" s="35">
        <v>0</v>
      </c>
      <c r="AC1056" s="35">
        <v>0.8</v>
      </c>
      <c r="AD1056" s="35">
        <v>7.0832999999999993E-2</v>
      </c>
      <c r="AE1056" s="35">
        <v>0</v>
      </c>
      <c r="AF1056" s="35">
        <v>0</v>
      </c>
      <c r="AG1056" s="35">
        <v>0</v>
      </c>
      <c r="AH1056" s="35">
        <v>0</v>
      </c>
      <c r="AI1056" s="35">
        <v>0</v>
      </c>
      <c r="AJ1056" s="35">
        <v>0</v>
      </c>
      <c r="AK1056" s="35">
        <v>0</v>
      </c>
      <c r="AL1056" s="35">
        <v>0</v>
      </c>
      <c r="AM1056" s="35">
        <f t="shared" si="373"/>
        <v>0.8</v>
      </c>
      <c r="AN1056" s="35">
        <f t="shared" si="374"/>
        <v>7.0832999999999993E-2</v>
      </c>
      <c r="AO1056" s="36" t="s">
        <v>2594</v>
      </c>
    </row>
    <row r="1057" spans="1:41" s="5" customFormat="1" ht="31.5" x14ac:dyDescent="0.25">
      <c r="A1057" s="30" t="s">
        <v>1751</v>
      </c>
      <c r="B1057" s="47" t="s">
        <v>1818</v>
      </c>
      <c r="C1057" s="77" t="s">
        <v>1819</v>
      </c>
      <c r="D1057" s="33" t="s">
        <v>97</v>
      </c>
      <c r="E1057" s="34">
        <v>2020</v>
      </c>
      <c r="F1057" s="34">
        <v>2020</v>
      </c>
      <c r="G1057" s="34">
        <v>2020</v>
      </c>
      <c r="H1057" s="35" t="s">
        <v>55</v>
      </c>
      <c r="I1057" s="35" t="s">
        <v>55</v>
      </c>
      <c r="J1057" s="35">
        <v>0</v>
      </c>
      <c r="K1057" s="35">
        <v>2</v>
      </c>
      <c r="L1057" s="35">
        <v>0</v>
      </c>
      <c r="M1057" s="35">
        <v>0</v>
      </c>
      <c r="N1057" s="35">
        <v>2</v>
      </c>
      <c r="O1057" s="35">
        <v>0</v>
      </c>
      <c r="P1057" s="35">
        <f t="shared" si="371"/>
        <v>1.3434505200000002</v>
      </c>
      <c r="Q1057" s="35">
        <v>0</v>
      </c>
      <c r="R1057" s="35">
        <f t="shared" si="368"/>
        <v>0</v>
      </c>
      <c r="S1057" s="35">
        <f t="shared" si="369"/>
        <v>1.3434505200000002</v>
      </c>
      <c r="T1057" s="35">
        <v>0</v>
      </c>
      <c r="U1057" s="35" t="s">
        <v>55</v>
      </c>
      <c r="V1057" s="35">
        <v>2</v>
      </c>
      <c r="W1057" s="35" t="s">
        <v>55</v>
      </c>
      <c r="X1057" s="35">
        <v>0</v>
      </c>
      <c r="Y1057" s="35" t="s">
        <v>55</v>
      </c>
      <c r="Z1057" s="35">
        <f t="shared" si="372"/>
        <v>0</v>
      </c>
      <c r="AA1057" s="35">
        <v>0</v>
      </c>
      <c r="AB1057" s="35">
        <v>0</v>
      </c>
      <c r="AC1057" s="35">
        <v>2</v>
      </c>
      <c r="AD1057" s="35">
        <v>1.3434505200000002</v>
      </c>
      <c r="AE1057" s="35">
        <v>0</v>
      </c>
      <c r="AF1057" s="35">
        <v>0</v>
      </c>
      <c r="AG1057" s="35">
        <v>0</v>
      </c>
      <c r="AH1057" s="35">
        <v>0</v>
      </c>
      <c r="AI1057" s="35">
        <v>0</v>
      </c>
      <c r="AJ1057" s="35">
        <v>0</v>
      </c>
      <c r="AK1057" s="35">
        <v>0</v>
      </c>
      <c r="AL1057" s="35">
        <v>0</v>
      </c>
      <c r="AM1057" s="35">
        <f t="shared" si="373"/>
        <v>2</v>
      </c>
      <c r="AN1057" s="35">
        <f t="shared" si="374"/>
        <v>1.3434505200000002</v>
      </c>
      <c r="AO1057" s="36" t="s">
        <v>2594</v>
      </c>
    </row>
    <row r="1058" spans="1:41" s="5" customFormat="1" ht="31.5" x14ac:dyDescent="0.25">
      <c r="A1058" s="30" t="s">
        <v>1751</v>
      </c>
      <c r="B1058" s="47" t="s">
        <v>1820</v>
      </c>
      <c r="C1058" s="77" t="s">
        <v>1821</v>
      </c>
      <c r="D1058" s="33" t="s">
        <v>97</v>
      </c>
      <c r="E1058" s="34">
        <v>2020</v>
      </c>
      <c r="F1058" s="34">
        <v>2020</v>
      </c>
      <c r="G1058" s="34">
        <v>2020</v>
      </c>
      <c r="H1058" s="35" t="s">
        <v>55</v>
      </c>
      <c r="I1058" s="35" t="s">
        <v>55</v>
      </c>
      <c r="J1058" s="35">
        <v>0</v>
      </c>
      <c r="K1058" s="35">
        <v>0.12089000000000001</v>
      </c>
      <c r="L1058" s="35">
        <v>0</v>
      </c>
      <c r="M1058" s="35">
        <v>0</v>
      </c>
      <c r="N1058" s="35">
        <v>0.12089000000000001</v>
      </c>
      <c r="O1058" s="35">
        <v>0</v>
      </c>
      <c r="P1058" s="35">
        <f t="shared" si="371"/>
        <v>0.16323500000000002</v>
      </c>
      <c r="Q1058" s="35">
        <v>0</v>
      </c>
      <c r="R1058" s="35">
        <f t="shared" si="368"/>
        <v>0</v>
      </c>
      <c r="S1058" s="35">
        <f t="shared" si="369"/>
        <v>0.16323500000000002</v>
      </c>
      <c r="T1058" s="35">
        <v>0</v>
      </c>
      <c r="U1058" s="35" t="s">
        <v>55</v>
      </c>
      <c r="V1058" s="35">
        <v>0.12089000000000001</v>
      </c>
      <c r="W1058" s="35" t="s">
        <v>55</v>
      </c>
      <c r="X1058" s="35">
        <v>0</v>
      </c>
      <c r="Y1058" s="35" t="s">
        <v>55</v>
      </c>
      <c r="Z1058" s="35">
        <f t="shared" si="372"/>
        <v>0</v>
      </c>
      <c r="AA1058" s="35">
        <v>0</v>
      </c>
      <c r="AB1058" s="35">
        <v>0</v>
      </c>
      <c r="AC1058" s="35">
        <v>0.12089000000000001</v>
      </c>
      <c r="AD1058" s="35">
        <v>0.16323500000000002</v>
      </c>
      <c r="AE1058" s="35">
        <v>0</v>
      </c>
      <c r="AF1058" s="35">
        <v>0</v>
      </c>
      <c r="AG1058" s="35">
        <v>0</v>
      </c>
      <c r="AH1058" s="35">
        <v>0</v>
      </c>
      <c r="AI1058" s="35">
        <v>0</v>
      </c>
      <c r="AJ1058" s="35">
        <v>0</v>
      </c>
      <c r="AK1058" s="35">
        <v>0</v>
      </c>
      <c r="AL1058" s="35">
        <v>0</v>
      </c>
      <c r="AM1058" s="35">
        <f t="shared" si="373"/>
        <v>0.12089000000000001</v>
      </c>
      <c r="AN1058" s="35">
        <f t="shared" si="374"/>
        <v>0.16323500000000002</v>
      </c>
      <c r="AO1058" s="36" t="s">
        <v>2594</v>
      </c>
    </row>
    <row r="1059" spans="1:41" s="5" customFormat="1" ht="31.5" x14ac:dyDescent="0.25">
      <c r="A1059" s="30" t="s">
        <v>1751</v>
      </c>
      <c r="B1059" s="47" t="s">
        <v>1822</v>
      </c>
      <c r="C1059" s="77" t="s">
        <v>1823</v>
      </c>
      <c r="D1059" s="33" t="s">
        <v>97</v>
      </c>
      <c r="E1059" s="34">
        <v>2020</v>
      </c>
      <c r="F1059" s="34">
        <v>2020</v>
      </c>
      <c r="G1059" s="34">
        <v>2020</v>
      </c>
      <c r="H1059" s="35" t="s">
        <v>55</v>
      </c>
      <c r="I1059" s="35" t="s">
        <v>55</v>
      </c>
      <c r="J1059" s="35">
        <v>0</v>
      </c>
      <c r="K1059" s="35">
        <v>0.1</v>
      </c>
      <c r="L1059" s="35">
        <v>0</v>
      </c>
      <c r="M1059" s="35">
        <v>0</v>
      </c>
      <c r="N1059" s="35">
        <v>0.1</v>
      </c>
      <c r="O1059" s="35">
        <v>0</v>
      </c>
      <c r="P1059" s="35">
        <f t="shared" si="371"/>
        <v>6.1755000000000004E-2</v>
      </c>
      <c r="Q1059" s="35">
        <v>0</v>
      </c>
      <c r="R1059" s="35">
        <f t="shared" si="368"/>
        <v>0</v>
      </c>
      <c r="S1059" s="35">
        <f t="shared" si="369"/>
        <v>6.1755000000000004E-2</v>
      </c>
      <c r="T1059" s="35">
        <v>0</v>
      </c>
      <c r="U1059" s="35" t="s">
        <v>55</v>
      </c>
      <c r="V1059" s="35">
        <v>0.1</v>
      </c>
      <c r="W1059" s="35" t="s">
        <v>55</v>
      </c>
      <c r="X1059" s="35">
        <v>0</v>
      </c>
      <c r="Y1059" s="35" t="s">
        <v>55</v>
      </c>
      <c r="Z1059" s="35">
        <f t="shared" si="372"/>
        <v>0</v>
      </c>
      <c r="AA1059" s="35">
        <v>0</v>
      </c>
      <c r="AB1059" s="35">
        <v>0</v>
      </c>
      <c r="AC1059" s="35">
        <v>0.1</v>
      </c>
      <c r="AD1059" s="35">
        <v>6.1755000000000004E-2</v>
      </c>
      <c r="AE1059" s="35">
        <v>0</v>
      </c>
      <c r="AF1059" s="35">
        <v>0</v>
      </c>
      <c r="AG1059" s="35">
        <v>0</v>
      </c>
      <c r="AH1059" s="35">
        <v>0</v>
      </c>
      <c r="AI1059" s="35">
        <v>0</v>
      </c>
      <c r="AJ1059" s="35">
        <v>0</v>
      </c>
      <c r="AK1059" s="35">
        <v>0</v>
      </c>
      <c r="AL1059" s="35">
        <v>0</v>
      </c>
      <c r="AM1059" s="35">
        <f t="shared" si="373"/>
        <v>0.1</v>
      </c>
      <c r="AN1059" s="35">
        <f t="shared" si="374"/>
        <v>6.1755000000000004E-2</v>
      </c>
      <c r="AO1059" s="36" t="s">
        <v>2594</v>
      </c>
    </row>
    <row r="1060" spans="1:41" s="5" customFormat="1" ht="47.25" x14ac:dyDescent="0.25">
      <c r="A1060" s="30" t="s">
        <v>1751</v>
      </c>
      <c r="B1060" s="47" t="s">
        <v>1824</v>
      </c>
      <c r="C1060" s="77" t="s">
        <v>1825</v>
      </c>
      <c r="D1060" s="33" t="s">
        <v>97</v>
      </c>
      <c r="E1060" s="34">
        <v>2020</v>
      </c>
      <c r="F1060" s="34">
        <v>2020</v>
      </c>
      <c r="G1060" s="34">
        <v>2020</v>
      </c>
      <c r="H1060" s="35" t="s">
        <v>55</v>
      </c>
      <c r="I1060" s="35" t="s">
        <v>55</v>
      </c>
      <c r="J1060" s="35">
        <v>0</v>
      </c>
      <c r="K1060" s="35">
        <v>0.1619217457627119</v>
      </c>
      <c r="L1060" s="35">
        <v>0</v>
      </c>
      <c r="M1060" s="35">
        <v>0</v>
      </c>
      <c r="N1060" s="35">
        <v>0.1619217457627119</v>
      </c>
      <c r="O1060" s="35">
        <v>0</v>
      </c>
      <c r="P1060" s="35">
        <f t="shared" si="371"/>
        <v>0.16192200000000001</v>
      </c>
      <c r="Q1060" s="35">
        <v>0</v>
      </c>
      <c r="R1060" s="35">
        <f t="shared" si="368"/>
        <v>0</v>
      </c>
      <c r="S1060" s="35">
        <f t="shared" si="369"/>
        <v>0.16192200000000001</v>
      </c>
      <c r="T1060" s="35">
        <v>0</v>
      </c>
      <c r="U1060" s="35" t="s">
        <v>55</v>
      </c>
      <c r="V1060" s="35">
        <v>0.1619217457627119</v>
      </c>
      <c r="W1060" s="35" t="s">
        <v>55</v>
      </c>
      <c r="X1060" s="35">
        <v>0</v>
      </c>
      <c r="Y1060" s="35" t="s">
        <v>55</v>
      </c>
      <c r="Z1060" s="35">
        <f t="shared" si="372"/>
        <v>0</v>
      </c>
      <c r="AA1060" s="35">
        <v>0</v>
      </c>
      <c r="AB1060" s="35">
        <v>0</v>
      </c>
      <c r="AC1060" s="35">
        <v>0.1619217457627119</v>
      </c>
      <c r="AD1060" s="35">
        <v>0.16192200000000001</v>
      </c>
      <c r="AE1060" s="35">
        <v>0</v>
      </c>
      <c r="AF1060" s="35">
        <v>0</v>
      </c>
      <c r="AG1060" s="35">
        <v>0</v>
      </c>
      <c r="AH1060" s="35">
        <v>0</v>
      </c>
      <c r="AI1060" s="35">
        <v>0</v>
      </c>
      <c r="AJ1060" s="35">
        <v>0</v>
      </c>
      <c r="AK1060" s="35">
        <v>0</v>
      </c>
      <c r="AL1060" s="35">
        <v>0</v>
      </c>
      <c r="AM1060" s="35">
        <f t="shared" si="373"/>
        <v>0.1619217457627119</v>
      </c>
      <c r="AN1060" s="35">
        <f t="shared" si="374"/>
        <v>0.16192200000000001</v>
      </c>
      <c r="AO1060" s="36" t="s">
        <v>2594</v>
      </c>
    </row>
    <row r="1061" spans="1:41" s="5" customFormat="1" ht="31.5" x14ac:dyDescent="0.25">
      <c r="A1061" s="30" t="s">
        <v>1751</v>
      </c>
      <c r="B1061" s="47" t="s">
        <v>1826</v>
      </c>
      <c r="C1061" s="77" t="s">
        <v>1827</v>
      </c>
      <c r="D1061" s="33" t="s">
        <v>124</v>
      </c>
      <c r="E1061" s="34">
        <v>2024</v>
      </c>
      <c r="F1061" s="34">
        <v>2024</v>
      </c>
      <c r="G1061" s="34" t="s">
        <v>55</v>
      </c>
      <c r="H1061" s="35" t="s">
        <v>55</v>
      </c>
      <c r="I1061" s="35" t="s">
        <v>55</v>
      </c>
      <c r="J1061" s="35">
        <v>0</v>
      </c>
      <c r="K1061" s="35">
        <v>1.68278584</v>
      </c>
      <c r="L1061" s="35">
        <v>0</v>
      </c>
      <c r="M1061" s="35">
        <v>0</v>
      </c>
      <c r="N1061" s="35">
        <v>1.68278584</v>
      </c>
      <c r="O1061" s="35">
        <v>0</v>
      </c>
      <c r="P1061" s="35">
        <f t="shared" si="371"/>
        <v>0</v>
      </c>
      <c r="Q1061" s="35">
        <v>0</v>
      </c>
      <c r="R1061" s="35">
        <f t="shared" si="368"/>
        <v>0</v>
      </c>
      <c r="S1061" s="35">
        <f t="shared" si="369"/>
        <v>0</v>
      </c>
      <c r="T1061" s="35">
        <v>0</v>
      </c>
      <c r="U1061" s="35" t="s">
        <v>55</v>
      </c>
      <c r="V1061" s="35">
        <v>1</v>
      </c>
      <c r="W1061" s="35" t="s">
        <v>55</v>
      </c>
      <c r="X1061" s="35">
        <v>1.68278584</v>
      </c>
      <c r="Y1061" s="35" t="s">
        <v>55</v>
      </c>
      <c r="Z1061" s="35">
        <f>P1061-J1061-AB1061-AD1061</f>
        <v>0</v>
      </c>
      <c r="AA1061" s="35">
        <v>0</v>
      </c>
      <c r="AB1061" s="35">
        <v>0</v>
      </c>
      <c r="AC1061" s="35">
        <v>0</v>
      </c>
      <c r="AD1061" s="35">
        <v>0</v>
      </c>
      <c r="AE1061" s="35">
        <v>0</v>
      </c>
      <c r="AF1061" s="35">
        <v>0</v>
      </c>
      <c r="AG1061" s="35">
        <v>0</v>
      </c>
      <c r="AH1061" s="35">
        <v>0</v>
      </c>
      <c r="AI1061" s="35">
        <v>0</v>
      </c>
      <c r="AJ1061" s="35">
        <v>0</v>
      </c>
      <c r="AK1061" s="35">
        <v>1.68278584</v>
      </c>
      <c r="AL1061" s="35">
        <v>0</v>
      </c>
      <c r="AM1061" s="35">
        <f t="shared" si="373"/>
        <v>1.68278584</v>
      </c>
      <c r="AN1061" s="35">
        <f t="shared" si="374"/>
        <v>0</v>
      </c>
      <c r="AO1061" s="36" t="s">
        <v>2566</v>
      </c>
    </row>
    <row r="1062" spans="1:41" s="5" customFormat="1" ht="31.5" x14ac:dyDescent="0.25">
      <c r="A1062" s="30" t="s">
        <v>1751</v>
      </c>
      <c r="B1062" s="47" t="s">
        <v>1828</v>
      </c>
      <c r="C1062" s="77" t="s">
        <v>1829</v>
      </c>
      <c r="D1062" s="33" t="s">
        <v>97</v>
      </c>
      <c r="E1062" s="34">
        <v>2020</v>
      </c>
      <c r="F1062" s="34">
        <v>2020</v>
      </c>
      <c r="G1062" s="34">
        <v>2020</v>
      </c>
      <c r="H1062" s="35" t="s">
        <v>55</v>
      </c>
      <c r="I1062" s="35" t="s">
        <v>55</v>
      </c>
      <c r="J1062" s="35">
        <v>0</v>
      </c>
      <c r="K1062" s="35">
        <v>9.8657718120805385E-2</v>
      </c>
      <c r="L1062" s="35">
        <v>0</v>
      </c>
      <c r="M1062" s="35">
        <v>0</v>
      </c>
      <c r="N1062" s="35">
        <v>9.8657718120805385E-2</v>
      </c>
      <c r="O1062" s="35">
        <v>0</v>
      </c>
      <c r="P1062" s="35">
        <f t="shared" si="371"/>
        <v>9.8000000000000004E-2</v>
      </c>
      <c r="Q1062" s="35">
        <v>0</v>
      </c>
      <c r="R1062" s="35">
        <f t="shared" si="368"/>
        <v>0</v>
      </c>
      <c r="S1062" s="35">
        <f t="shared" si="369"/>
        <v>9.8000000000000004E-2</v>
      </c>
      <c r="T1062" s="35">
        <v>0</v>
      </c>
      <c r="U1062" s="35" t="s">
        <v>55</v>
      </c>
      <c r="V1062" s="35">
        <v>9.8657718120805385E-2</v>
      </c>
      <c r="W1062" s="35" t="s">
        <v>55</v>
      </c>
      <c r="X1062" s="35">
        <v>0</v>
      </c>
      <c r="Y1062" s="35" t="s">
        <v>55</v>
      </c>
      <c r="Z1062" s="35">
        <f>AN1062-AD1062</f>
        <v>0</v>
      </c>
      <c r="AA1062" s="35">
        <v>0</v>
      </c>
      <c r="AB1062" s="35">
        <v>0</v>
      </c>
      <c r="AC1062" s="35">
        <v>9.8657718120805385E-2</v>
      </c>
      <c r="AD1062" s="35">
        <v>9.8000000000000004E-2</v>
      </c>
      <c r="AE1062" s="35">
        <v>0</v>
      </c>
      <c r="AF1062" s="35">
        <v>0</v>
      </c>
      <c r="AG1062" s="35">
        <v>0</v>
      </c>
      <c r="AH1062" s="35">
        <v>0</v>
      </c>
      <c r="AI1062" s="35">
        <v>0</v>
      </c>
      <c r="AJ1062" s="35">
        <v>0</v>
      </c>
      <c r="AK1062" s="35">
        <v>0</v>
      </c>
      <c r="AL1062" s="35">
        <v>0</v>
      </c>
      <c r="AM1062" s="35">
        <f t="shared" si="373"/>
        <v>9.8657718120805385E-2</v>
      </c>
      <c r="AN1062" s="35">
        <f t="shared" si="374"/>
        <v>9.8000000000000004E-2</v>
      </c>
      <c r="AO1062" s="36" t="s">
        <v>2594</v>
      </c>
    </row>
    <row r="1063" spans="1:41" s="5" customFormat="1" ht="31.5" x14ac:dyDescent="0.25">
      <c r="A1063" s="30" t="s">
        <v>1751</v>
      </c>
      <c r="B1063" s="47" t="s">
        <v>1830</v>
      </c>
      <c r="C1063" s="77" t="s">
        <v>1831</v>
      </c>
      <c r="D1063" s="33" t="s">
        <v>97</v>
      </c>
      <c r="E1063" s="34">
        <v>2020</v>
      </c>
      <c r="F1063" s="34">
        <v>2020</v>
      </c>
      <c r="G1063" s="34">
        <v>2020</v>
      </c>
      <c r="H1063" s="35" t="s">
        <v>55</v>
      </c>
      <c r="I1063" s="35" t="s">
        <v>55</v>
      </c>
      <c r="J1063" s="35">
        <v>0</v>
      </c>
      <c r="K1063" s="35">
        <v>0.10299999999999999</v>
      </c>
      <c r="L1063" s="35">
        <v>0</v>
      </c>
      <c r="M1063" s="35">
        <v>0</v>
      </c>
      <c r="N1063" s="35">
        <v>0.10299999999999999</v>
      </c>
      <c r="O1063" s="35">
        <v>0</v>
      </c>
      <c r="P1063" s="35">
        <f t="shared" si="371"/>
        <v>0.10299999999999999</v>
      </c>
      <c r="Q1063" s="35">
        <v>0</v>
      </c>
      <c r="R1063" s="35">
        <f t="shared" si="368"/>
        <v>0</v>
      </c>
      <c r="S1063" s="35">
        <f t="shared" si="369"/>
        <v>0.10299999999999999</v>
      </c>
      <c r="T1063" s="35">
        <v>0</v>
      </c>
      <c r="U1063" s="35" t="s">
        <v>55</v>
      </c>
      <c r="V1063" s="35">
        <v>0.10299999999999999</v>
      </c>
      <c r="W1063" s="35" t="s">
        <v>55</v>
      </c>
      <c r="X1063" s="35">
        <v>0</v>
      </c>
      <c r="Y1063" s="35" t="s">
        <v>55</v>
      </c>
      <c r="Z1063" s="35">
        <f>AN1063-AD1063</f>
        <v>0</v>
      </c>
      <c r="AA1063" s="35">
        <v>0</v>
      </c>
      <c r="AB1063" s="35">
        <v>0</v>
      </c>
      <c r="AC1063" s="35">
        <v>0.10299999999999999</v>
      </c>
      <c r="AD1063" s="35">
        <v>0.10299999999999999</v>
      </c>
      <c r="AE1063" s="35">
        <v>0</v>
      </c>
      <c r="AF1063" s="35">
        <v>0</v>
      </c>
      <c r="AG1063" s="35">
        <v>0</v>
      </c>
      <c r="AH1063" s="35">
        <v>0</v>
      </c>
      <c r="AI1063" s="35">
        <v>0</v>
      </c>
      <c r="AJ1063" s="35">
        <v>0</v>
      </c>
      <c r="AK1063" s="35">
        <v>0</v>
      </c>
      <c r="AL1063" s="35">
        <v>0</v>
      </c>
      <c r="AM1063" s="35">
        <f t="shared" si="373"/>
        <v>0.10299999999999999</v>
      </c>
      <c r="AN1063" s="35">
        <f t="shared" si="374"/>
        <v>0.10299999999999999</v>
      </c>
      <c r="AO1063" s="36" t="s">
        <v>2539</v>
      </c>
    </row>
    <row r="1064" spans="1:41" s="5" customFormat="1" ht="31.5" x14ac:dyDescent="0.25">
      <c r="A1064" s="30" t="s">
        <v>1751</v>
      </c>
      <c r="B1064" s="47" t="s">
        <v>1832</v>
      </c>
      <c r="C1064" s="77" t="s">
        <v>1833</v>
      </c>
      <c r="D1064" s="33" t="s">
        <v>97</v>
      </c>
      <c r="E1064" s="34">
        <v>2020</v>
      </c>
      <c r="F1064" s="34">
        <v>2020</v>
      </c>
      <c r="G1064" s="34">
        <v>2020</v>
      </c>
      <c r="H1064" s="35" t="s">
        <v>55</v>
      </c>
      <c r="I1064" s="35" t="s">
        <v>55</v>
      </c>
      <c r="J1064" s="35">
        <v>0</v>
      </c>
      <c r="K1064" s="35">
        <v>6.6000000000000003E-2</v>
      </c>
      <c r="L1064" s="35">
        <v>0</v>
      </c>
      <c r="M1064" s="35">
        <v>0</v>
      </c>
      <c r="N1064" s="35">
        <v>6.6000000000000003E-2</v>
      </c>
      <c r="O1064" s="35">
        <v>0</v>
      </c>
      <c r="P1064" s="35">
        <f t="shared" si="371"/>
        <v>6.6000000000000003E-2</v>
      </c>
      <c r="Q1064" s="35">
        <v>0</v>
      </c>
      <c r="R1064" s="35">
        <f t="shared" si="368"/>
        <v>0</v>
      </c>
      <c r="S1064" s="35">
        <f t="shared" si="369"/>
        <v>6.6000000000000003E-2</v>
      </c>
      <c r="T1064" s="35">
        <v>0</v>
      </c>
      <c r="U1064" s="35" t="s">
        <v>55</v>
      </c>
      <c r="V1064" s="35">
        <v>6.6000000000000003E-2</v>
      </c>
      <c r="W1064" s="35" t="s">
        <v>55</v>
      </c>
      <c r="X1064" s="35">
        <v>0</v>
      </c>
      <c r="Y1064" s="35" t="s">
        <v>55</v>
      </c>
      <c r="Z1064" s="35">
        <f>AN1064-AD1064</f>
        <v>0</v>
      </c>
      <c r="AA1064" s="35">
        <v>0</v>
      </c>
      <c r="AB1064" s="35">
        <v>0</v>
      </c>
      <c r="AC1064" s="35">
        <v>6.6000000000000003E-2</v>
      </c>
      <c r="AD1064" s="35">
        <v>6.6000000000000003E-2</v>
      </c>
      <c r="AE1064" s="35">
        <v>0</v>
      </c>
      <c r="AF1064" s="35">
        <v>0</v>
      </c>
      <c r="AG1064" s="35">
        <v>0</v>
      </c>
      <c r="AH1064" s="35">
        <v>0</v>
      </c>
      <c r="AI1064" s="35">
        <v>0</v>
      </c>
      <c r="AJ1064" s="35">
        <v>0</v>
      </c>
      <c r="AK1064" s="35">
        <v>0</v>
      </c>
      <c r="AL1064" s="35">
        <v>0</v>
      </c>
      <c r="AM1064" s="35">
        <f t="shared" si="373"/>
        <v>6.6000000000000003E-2</v>
      </c>
      <c r="AN1064" s="35">
        <f t="shared" si="374"/>
        <v>6.6000000000000003E-2</v>
      </c>
      <c r="AO1064" s="36" t="s">
        <v>2539</v>
      </c>
    </row>
    <row r="1065" spans="1:41" s="5" customFormat="1" ht="78.75" x14ac:dyDescent="0.25">
      <c r="A1065" s="30" t="s">
        <v>1751</v>
      </c>
      <c r="B1065" s="47" t="s">
        <v>2648</v>
      </c>
      <c r="C1065" s="68" t="s">
        <v>1834</v>
      </c>
      <c r="D1065" s="42" t="s">
        <v>124</v>
      </c>
      <c r="E1065" s="43">
        <v>2021</v>
      </c>
      <c r="F1065" s="43">
        <v>2022</v>
      </c>
      <c r="G1065" s="43">
        <v>2021</v>
      </c>
      <c r="H1065" s="35" t="s">
        <v>55</v>
      </c>
      <c r="I1065" s="35" t="s">
        <v>55</v>
      </c>
      <c r="J1065" s="35">
        <v>0</v>
      </c>
      <c r="K1065" s="35">
        <v>0.17299999999999999</v>
      </c>
      <c r="L1065" s="35">
        <v>0</v>
      </c>
      <c r="M1065" s="35">
        <v>0</v>
      </c>
      <c r="N1065" s="35">
        <v>0.17299999999999999</v>
      </c>
      <c r="O1065" s="35">
        <v>0</v>
      </c>
      <c r="P1065" s="35">
        <f t="shared" si="371"/>
        <v>9.8583799999999999E-2</v>
      </c>
      <c r="Q1065" s="35">
        <v>0</v>
      </c>
      <c r="R1065" s="35">
        <f t="shared" si="368"/>
        <v>0</v>
      </c>
      <c r="S1065" s="35">
        <f t="shared" si="369"/>
        <v>9.8583799999999999E-2</v>
      </c>
      <c r="T1065" s="35">
        <v>0</v>
      </c>
      <c r="U1065" s="35" t="s">
        <v>55</v>
      </c>
      <c r="V1065" s="35">
        <v>0.20406312352621078</v>
      </c>
      <c r="W1065" s="35" t="s">
        <v>55</v>
      </c>
      <c r="X1065" s="35">
        <v>0.17299999999999999</v>
      </c>
      <c r="Y1065" s="35" t="s">
        <v>55</v>
      </c>
      <c r="Z1065" s="35">
        <f>AN1065-AD1065</f>
        <v>9.8583799999999999E-2</v>
      </c>
      <c r="AA1065" s="35">
        <v>0</v>
      </c>
      <c r="AB1065" s="35">
        <v>0</v>
      </c>
      <c r="AC1065" s="35">
        <v>0</v>
      </c>
      <c r="AD1065" s="35">
        <v>0</v>
      </c>
      <c r="AE1065" s="35">
        <v>8.5000000000000006E-2</v>
      </c>
      <c r="AF1065" s="35">
        <v>9.8583799999999999E-2</v>
      </c>
      <c r="AG1065" s="35">
        <v>8.7999999999999995E-2</v>
      </c>
      <c r="AH1065" s="35">
        <v>0</v>
      </c>
      <c r="AI1065" s="35">
        <v>0</v>
      </c>
      <c r="AJ1065" s="35">
        <v>0</v>
      </c>
      <c r="AK1065" s="35">
        <v>0</v>
      </c>
      <c r="AL1065" s="35">
        <v>0</v>
      </c>
      <c r="AM1065" s="35">
        <f t="shared" si="373"/>
        <v>0.17299999999999999</v>
      </c>
      <c r="AN1065" s="35">
        <f t="shared" si="374"/>
        <v>9.8583799999999999E-2</v>
      </c>
      <c r="AO1065" s="36" t="s">
        <v>3001</v>
      </c>
    </row>
    <row r="1066" spans="1:41" s="5" customFormat="1" ht="63" x14ac:dyDescent="0.25">
      <c r="A1066" s="30" t="s">
        <v>1751</v>
      </c>
      <c r="B1066" s="47" t="s">
        <v>1835</v>
      </c>
      <c r="C1066" s="68" t="s">
        <v>1836</v>
      </c>
      <c r="D1066" s="33" t="s">
        <v>115</v>
      </c>
      <c r="E1066" s="43">
        <v>2020</v>
      </c>
      <c r="F1066" s="43">
        <v>2022</v>
      </c>
      <c r="G1066" s="43" t="s">
        <v>55</v>
      </c>
      <c r="H1066" s="35" t="s">
        <v>55</v>
      </c>
      <c r="I1066" s="35" t="s">
        <v>55</v>
      </c>
      <c r="J1066" s="35">
        <v>0</v>
      </c>
      <c r="K1066" s="35">
        <v>0.20200000000000001</v>
      </c>
      <c r="L1066" s="35">
        <v>0</v>
      </c>
      <c r="M1066" s="35">
        <v>0</v>
      </c>
      <c r="N1066" s="35">
        <v>0.20200000000000001</v>
      </c>
      <c r="O1066" s="35">
        <v>0</v>
      </c>
      <c r="P1066" s="35">
        <f t="shared" si="371"/>
        <v>9.8000000000000004E-2</v>
      </c>
      <c r="Q1066" s="35">
        <v>0</v>
      </c>
      <c r="R1066" s="35">
        <f t="shared" si="368"/>
        <v>0</v>
      </c>
      <c r="S1066" s="35">
        <f t="shared" si="369"/>
        <v>9.8000000000000004E-2</v>
      </c>
      <c r="T1066" s="35">
        <v>0</v>
      </c>
      <c r="U1066" s="35" t="s">
        <v>55</v>
      </c>
      <c r="V1066" s="35">
        <v>0.20200000000000001</v>
      </c>
      <c r="W1066" s="35" t="s">
        <v>55</v>
      </c>
      <c r="X1066" s="35">
        <v>0.10400000000000001</v>
      </c>
      <c r="Y1066" s="35" t="s">
        <v>55</v>
      </c>
      <c r="Z1066" s="35">
        <f>P1066-J1066-AB1066-AD1066</f>
        <v>0</v>
      </c>
      <c r="AA1066" s="35">
        <v>0</v>
      </c>
      <c r="AB1066" s="35">
        <v>0</v>
      </c>
      <c r="AC1066" s="35">
        <v>9.8000000000000004E-2</v>
      </c>
      <c r="AD1066" s="35">
        <v>9.8000000000000004E-2</v>
      </c>
      <c r="AE1066" s="35">
        <v>0</v>
      </c>
      <c r="AF1066" s="35">
        <v>0</v>
      </c>
      <c r="AG1066" s="35">
        <v>0.104</v>
      </c>
      <c r="AH1066" s="35">
        <v>0</v>
      </c>
      <c r="AI1066" s="35">
        <v>0</v>
      </c>
      <c r="AJ1066" s="35">
        <v>0</v>
      </c>
      <c r="AK1066" s="35">
        <v>0</v>
      </c>
      <c r="AL1066" s="35">
        <v>0</v>
      </c>
      <c r="AM1066" s="35">
        <f t="shared" si="373"/>
        <v>0.20200000000000001</v>
      </c>
      <c r="AN1066" s="35">
        <f t="shared" si="374"/>
        <v>9.8000000000000004E-2</v>
      </c>
      <c r="AO1066" s="36" t="s">
        <v>2581</v>
      </c>
    </row>
    <row r="1067" spans="1:41" s="5" customFormat="1" ht="47.25" x14ac:dyDescent="0.25">
      <c r="A1067" s="30" t="s">
        <v>1751</v>
      </c>
      <c r="B1067" s="47" t="s">
        <v>1837</v>
      </c>
      <c r="C1067" s="68" t="s">
        <v>1838</v>
      </c>
      <c r="D1067" s="42" t="s">
        <v>115</v>
      </c>
      <c r="E1067" s="43">
        <v>2020</v>
      </c>
      <c r="F1067" s="43">
        <v>2022</v>
      </c>
      <c r="G1067" s="43">
        <v>2022</v>
      </c>
      <c r="H1067" s="35" t="s">
        <v>55</v>
      </c>
      <c r="I1067" s="35" t="s">
        <v>55</v>
      </c>
      <c r="J1067" s="35">
        <v>0</v>
      </c>
      <c r="K1067" s="35">
        <v>0.191</v>
      </c>
      <c r="L1067" s="35">
        <v>0</v>
      </c>
      <c r="M1067" s="35">
        <v>0</v>
      </c>
      <c r="N1067" s="35">
        <v>0.191</v>
      </c>
      <c r="O1067" s="35">
        <v>0</v>
      </c>
      <c r="P1067" s="35">
        <f t="shared" si="371"/>
        <v>0.18819999999999998</v>
      </c>
      <c r="Q1067" s="35">
        <v>0</v>
      </c>
      <c r="R1067" s="35">
        <f t="shared" si="368"/>
        <v>0</v>
      </c>
      <c r="S1067" s="35">
        <f t="shared" si="369"/>
        <v>0.18819999999999998</v>
      </c>
      <c r="T1067" s="35">
        <v>0</v>
      </c>
      <c r="U1067" s="35" t="s">
        <v>55</v>
      </c>
      <c r="V1067" s="35">
        <v>0.20200000000000001</v>
      </c>
      <c r="W1067" s="35" t="s">
        <v>55</v>
      </c>
      <c r="X1067" s="35">
        <v>9.2999999999999999E-2</v>
      </c>
      <c r="Y1067" s="35" t="s">
        <v>55</v>
      </c>
      <c r="Z1067" s="35">
        <f>AN1067-AD1067</f>
        <v>9.0199999999999975E-2</v>
      </c>
      <c r="AA1067" s="35">
        <v>0</v>
      </c>
      <c r="AB1067" s="35">
        <v>0</v>
      </c>
      <c r="AC1067" s="35">
        <v>9.8000000000000004E-2</v>
      </c>
      <c r="AD1067" s="35">
        <v>9.8000000000000004E-2</v>
      </c>
      <c r="AE1067" s="35">
        <v>0</v>
      </c>
      <c r="AF1067" s="35">
        <v>0</v>
      </c>
      <c r="AG1067" s="35">
        <v>9.2999999999999999E-2</v>
      </c>
      <c r="AH1067" s="35">
        <v>9.0199999999999989E-2</v>
      </c>
      <c r="AI1067" s="35">
        <v>0</v>
      </c>
      <c r="AJ1067" s="35">
        <v>0</v>
      </c>
      <c r="AK1067" s="35">
        <v>0</v>
      </c>
      <c r="AL1067" s="35">
        <v>0</v>
      </c>
      <c r="AM1067" s="35">
        <f t="shared" si="373"/>
        <v>0.191</v>
      </c>
      <c r="AN1067" s="35">
        <f t="shared" si="374"/>
        <v>0.18819999999999998</v>
      </c>
      <c r="AO1067" s="36" t="s">
        <v>2976</v>
      </c>
    </row>
    <row r="1068" spans="1:41" s="5" customFormat="1" ht="157.5" x14ac:dyDescent="0.25">
      <c r="A1068" s="30" t="s">
        <v>1751</v>
      </c>
      <c r="B1068" s="47" t="s">
        <v>1839</v>
      </c>
      <c r="C1068" s="68" t="s">
        <v>1840</v>
      </c>
      <c r="D1068" s="61" t="s">
        <v>115</v>
      </c>
      <c r="E1068" s="43">
        <v>2020</v>
      </c>
      <c r="F1068" s="43">
        <v>2022</v>
      </c>
      <c r="G1068" s="43">
        <v>2022</v>
      </c>
      <c r="H1068" s="35" t="s">
        <v>55</v>
      </c>
      <c r="I1068" s="35" t="s">
        <v>55</v>
      </c>
      <c r="J1068" s="35">
        <v>0</v>
      </c>
      <c r="K1068" s="35">
        <v>0.60794630872483224</v>
      </c>
      <c r="L1068" s="35">
        <v>0</v>
      </c>
      <c r="M1068" s="35">
        <v>0</v>
      </c>
      <c r="N1068" s="35">
        <v>0.60794630872483224</v>
      </c>
      <c r="O1068" s="35">
        <v>0</v>
      </c>
      <c r="P1068" s="35">
        <f t="shared" si="371"/>
        <v>0.810165625</v>
      </c>
      <c r="Q1068" s="35">
        <v>0</v>
      </c>
      <c r="R1068" s="35">
        <f t="shared" si="368"/>
        <v>0</v>
      </c>
      <c r="S1068" s="35">
        <f t="shared" si="369"/>
        <v>0.810165625</v>
      </c>
      <c r="T1068" s="35">
        <v>0</v>
      </c>
      <c r="U1068" s="35" t="s">
        <v>55</v>
      </c>
      <c r="V1068" s="35">
        <v>0.60005441683294047</v>
      </c>
      <c r="W1068" s="35" t="s">
        <v>55</v>
      </c>
      <c r="X1068" s="35">
        <v>0.31599999999999995</v>
      </c>
      <c r="Y1068" s="35" t="s">
        <v>55</v>
      </c>
      <c r="Z1068" s="35">
        <f>AN1068-AD1068</f>
        <v>0.40808262499999998</v>
      </c>
      <c r="AA1068" s="35">
        <v>0</v>
      </c>
      <c r="AB1068" s="35">
        <v>0</v>
      </c>
      <c r="AC1068" s="35">
        <v>0.29194630872483229</v>
      </c>
      <c r="AD1068" s="35">
        <v>0.40208300000000002</v>
      </c>
      <c r="AE1068" s="35">
        <v>0</v>
      </c>
      <c r="AF1068" s="35">
        <v>0</v>
      </c>
      <c r="AG1068" s="35">
        <v>0.316</v>
      </c>
      <c r="AH1068" s="35">
        <v>0.40808262500000003</v>
      </c>
      <c r="AI1068" s="35">
        <v>0</v>
      </c>
      <c r="AJ1068" s="35">
        <v>0</v>
      </c>
      <c r="AK1068" s="35">
        <v>0</v>
      </c>
      <c r="AL1068" s="35">
        <v>0</v>
      </c>
      <c r="AM1068" s="35">
        <f t="shared" si="373"/>
        <v>0.60794630872483224</v>
      </c>
      <c r="AN1068" s="35">
        <f t="shared" si="374"/>
        <v>0.810165625</v>
      </c>
      <c r="AO1068" s="36" t="s">
        <v>3068</v>
      </c>
    </row>
    <row r="1069" spans="1:41" s="5" customFormat="1" ht="63" x14ac:dyDescent="0.25">
      <c r="A1069" s="30" t="s">
        <v>1751</v>
      </c>
      <c r="B1069" s="47" t="s">
        <v>1841</v>
      </c>
      <c r="C1069" s="68" t="s">
        <v>1842</v>
      </c>
      <c r="D1069" s="33" t="s">
        <v>115</v>
      </c>
      <c r="E1069" s="43">
        <v>2020</v>
      </c>
      <c r="F1069" s="43">
        <v>2022</v>
      </c>
      <c r="G1069" s="43" t="s">
        <v>55</v>
      </c>
      <c r="H1069" s="35" t="s">
        <v>55</v>
      </c>
      <c r="I1069" s="35" t="s">
        <v>55</v>
      </c>
      <c r="J1069" s="35">
        <v>0</v>
      </c>
      <c r="K1069" s="35">
        <v>0.48399999999999999</v>
      </c>
      <c r="L1069" s="35">
        <v>0</v>
      </c>
      <c r="M1069" s="35">
        <v>0</v>
      </c>
      <c r="N1069" s="35">
        <v>0.48399999999999999</v>
      </c>
      <c r="O1069" s="35">
        <v>0</v>
      </c>
      <c r="P1069" s="35">
        <f t="shared" si="371"/>
        <v>0.23599999999999999</v>
      </c>
      <c r="Q1069" s="35">
        <v>0</v>
      </c>
      <c r="R1069" s="35">
        <f t="shared" si="368"/>
        <v>0</v>
      </c>
      <c r="S1069" s="35">
        <f t="shared" si="369"/>
        <v>0.23599999999999999</v>
      </c>
      <c r="T1069" s="35">
        <v>0</v>
      </c>
      <c r="U1069" s="35" t="s">
        <v>55</v>
      </c>
      <c r="V1069" s="35">
        <v>0.48399999999999999</v>
      </c>
      <c r="W1069" s="35" t="s">
        <v>55</v>
      </c>
      <c r="X1069" s="35">
        <v>0.248</v>
      </c>
      <c r="Y1069" s="35" t="s">
        <v>55</v>
      </c>
      <c r="Z1069" s="35">
        <f>P1069-J1069-AB1069-AD1069</f>
        <v>0</v>
      </c>
      <c r="AA1069" s="35">
        <v>0</v>
      </c>
      <c r="AB1069" s="35">
        <v>0</v>
      </c>
      <c r="AC1069" s="35">
        <v>0.23599999999999999</v>
      </c>
      <c r="AD1069" s="35">
        <v>0.23599999999999999</v>
      </c>
      <c r="AE1069" s="35">
        <v>0</v>
      </c>
      <c r="AF1069" s="35">
        <v>0</v>
      </c>
      <c r="AG1069" s="35">
        <v>0.248</v>
      </c>
      <c r="AH1069" s="35">
        <v>0</v>
      </c>
      <c r="AI1069" s="35">
        <v>0</v>
      </c>
      <c r="AJ1069" s="35">
        <v>0</v>
      </c>
      <c r="AK1069" s="35">
        <v>0</v>
      </c>
      <c r="AL1069" s="35">
        <v>0</v>
      </c>
      <c r="AM1069" s="35">
        <f t="shared" si="373"/>
        <v>0.48399999999999999</v>
      </c>
      <c r="AN1069" s="35">
        <f t="shared" si="374"/>
        <v>0.23599999999999999</v>
      </c>
      <c r="AO1069" s="36" t="s">
        <v>2581</v>
      </c>
    </row>
    <row r="1070" spans="1:41" s="5" customFormat="1" ht="47.25" x14ac:dyDescent="0.25">
      <c r="A1070" s="30" t="s">
        <v>1751</v>
      </c>
      <c r="B1070" s="47" t="s">
        <v>1843</v>
      </c>
      <c r="C1070" s="68" t="s">
        <v>1844</v>
      </c>
      <c r="D1070" s="42" t="s">
        <v>115</v>
      </c>
      <c r="E1070" s="43">
        <v>2020</v>
      </c>
      <c r="F1070" s="43">
        <v>2022</v>
      </c>
      <c r="G1070" s="43">
        <v>2022</v>
      </c>
      <c r="H1070" s="35" t="s">
        <v>55</v>
      </c>
      <c r="I1070" s="35" t="s">
        <v>55</v>
      </c>
      <c r="J1070" s="35">
        <v>0</v>
      </c>
      <c r="K1070" s="35">
        <v>0.48199999999999998</v>
      </c>
      <c r="L1070" s="35">
        <v>0</v>
      </c>
      <c r="M1070" s="35">
        <v>0</v>
      </c>
      <c r="N1070" s="35">
        <v>0.48199999999999998</v>
      </c>
      <c r="O1070" s="35">
        <v>0</v>
      </c>
      <c r="P1070" s="35">
        <f t="shared" ref="P1070:P1101" si="375">J1070+AN1070+AB1070</f>
        <v>0.47270499999999993</v>
      </c>
      <c r="Q1070" s="35">
        <v>0</v>
      </c>
      <c r="R1070" s="35">
        <f t="shared" si="368"/>
        <v>0</v>
      </c>
      <c r="S1070" s="35">
        <f t="shared" si="369"/>
        <v>0.47270499999999993</v>
      </c>
      <c r="T1070" s="35">
        <v>0</v>
      </c>
      <c r="U1070" s="35" t="s">
        <v>55</v>
      </c>
      <c r="V1070" s="35">
        <v>0.48399999999999999</v>
      </c>
      <c r="W1070" s="35" t="s">
        <v>55</v>
      </c>
      <c r="X1070" s="35">
        <v>0.246</v>
      </c>
      <c r="Y1070" s="35" t="s">
        <v>55</v>
      </c>
      <c r="Z1070" s="35">
        <f>AN1070-AD1070</f>
        <v>0.23670499999999994</v>
      </c>
      <c r="AA1070" s="35">
        <v>0</v>
      </c>
      <c r="AB1070" s="35">
        <v>0</v>
      </c>
      <c r="AC1070" s="35">
        <v>0.23599999999999999</v>
      </c>
      <c r="AD1070" s="35">
        <v>0.23599999999999999</v>
      </c>
      <c r="AE1070" s="35">
        <v>0</v>
      </c>
      <c r="AF1070" s="35">
        <v>0</v>
      </c>
      <c r="AG1070" s="35">
        <v>0.246</v>
      </c>
      <c r="AH1070" s="35">
        <v>0.23670499999999997</v>
      </c>
      <c r="AI1070" s="35">
        <v>0</v>
      </c>
      <c r="AJ1070" s="35">
        <v>0</v>
      </c>
      <c r="AK1070" s="35">
        <v>0</v>
      </c>
      <c r="AL1070" s="35">
        <v>0</v>
      </c>
      <c r="AM1070" s="35">
        <f t="shared" si="373"/>
        <v>0.48199999999999998</v>
      </c>
      <c r="AN1070" s="35">
        <f t="shared" si="374"/>
        <v>0.47270499999999993</v>
      </c>
      <c r="AO1070" s="36" t="s">
        <v>2976</v>
      </c>
    </row>
    <row r="1071" spans="1:41" s="5" customFormat="1" ht="31.5" x14ac:dyDescent="0.25">
      <c r="A1071" s="30" t="s">
        <v>1751</v>
      </c>
      <c r="B1071" s="47" t="s">
        <v>1845</v>
      </c>
      <c r="C1071" s="68" t="s">
        <v>1846</v>
      </c>
      <c r="D1071" s="33" t="s">
        <v>97</v>
      </c>
      <c r="E1071" s="43">
        <v>2020</v>
      </c>
      <c r="F1071" s="43">
        <v>2020</v>
      </c>
      <c r="G1071" s="43">
        <v>2020</v>
      </c>
      <c r="H1071" s="35" t="s">
        <v>55</v>
      </c>
      <c r="I1071" s="35" t="s">
        <v>55</v>
      </c>
      <c r="J1071" s="35">
        <v>0</v>
      </c>
      <c r="K1071" s="35">
        <v>0.14395973154362418</v>
      </c>
      <c r="L1071" s="35">
        <v>0</v>
      </c>
      <c r="M1071" s="35">
        <v>0</v>
      </c>
      <c r="N1071" s="35">
        <v>0.14395973154362418</v>
      </c>
      <c r="O1071" s="35">
        <v>0</v>
      </c>
      <c r="P1071" s="35">
        <f t="shared" si="375"/>
        <v>0.14299999999999999</v>
      </c>
      <c r="Q1071" s="35">
        <v>0</v>
      </c>
      <c r="R1071" s="35">
        <f t="shared" si="368"/>
        <v>0</v>
      </c>
      <c r="S1071" s="35">
        <f t="shared" si="369"/>
        <v>0.14299999999999999</v>
      </c>
      <c r="T1071" s="35">
        <v>0</v>
      </c>
      <c r="U1071" s="35" t="s">
        <v>55</v>
      </c>
      <c r="V1071" s="35">
        <v>0.14395973154362418</v>
      </c>
      <c r="W1071" s="35" t="s">
        <v>55</v>
      </c>
      <c r="X1071" s="35">
        <v>0</v>
      </c>
      <c r="Y1071" s="35" t="s">
        <v>55</v>
      </c>
      <c r="Z1071" s="35">
        <f>AN1071-AD1071</f>
        <v>0</v>
      </c>
      <c r="AA1071" s="35">
        <v>0</v>
      </c>
      <c r="AB1071" s="35">
        <v>0</v>
      </c>
      <c r="AC1071" s="35">
        <v>0.14395973154362418</v>
      </c>
      <c r="AD1071" s="35">
        <v>0.14299999999999999</v>
      </c>
      <c r="AE1071" s="35">
        <v>0</v>
      </c>
      <c r="AF1071" s="35">
        <v>0</v>
      </c>
      <c r="AG1071" s="35">
        <v>0</v>
      </c>
      <c r="AH1071" s="35">
        <v>0</v>
      </c>
      <c r="AI1071" s="35">
        <v>0</v>
      </c>
      <c r="AJ1071" s="35">
        <v>0</v>
      </c>
      <c r="AK1071" s="35">
        <v>0</v>
      </c>
      <c r="AL1071" s="35">
        <v>0</v>
      </c>
      <c r="AM1071" s="35">
        <f t="shared" si="373"/>
        <v>0.14395973154362418</v>
      </c>
      <c r="AN1071" s="35">
        <f t="shared" si="374"/>
        <v>0.14299999999999999</v>
      </c>
      <c r="AO1071" s="36" t="s">
        <v>2594</v>
      </c>
    </row>
    <row r="1072" spans="1:41" s="5" customFormat="1" ht="31.5" x14ac:dyDescent="0.25">
      <c r="A1072" s="30" t="s">
        <v>1751</v>
      </c>
      <c r="B1072" s="47" t="s">
        <v>1847</v>
      </c>
      <c r="C1072" s="68" t="s">
        <v>1848</v>
      </c>
      <c r="D1072" s="42" t="s">
        <v>97</v>
      </c>
      <c r="E1072" s="43">
        <v>2020</v>
      </c>
      <c r="F1072" s="43">
        <v>2020</v>
      </c>
      <c r="G1072" s="43">
        <v>2020</v>
      </c>
      <c r="H1072" s="35" t="s">
        <v>55</v>
      </c>
      <c r="I1072" s="35" t="s">
        <v>55</v>
      </c>
      <c r="J1072" s="35">
        <v>0</v>
      </c>
      <c r="K1072" s="35">
        <v>0.14299999999999999</v>
      </c>
      <c r="L1072" s="35">
        <v>0</v>
      </c>
      <c r="M1072" s="35">
        <v>0</v>
      </c>
      <c r="N1072" s="35">
        <v>0.14299999999999999</v>
      </c>
      <c r="O1072" s="35">
        <v>0</v>
      </c>
      <c r="P1072" s="35">
        <f t="shared" si="375"/>
        <v>0.14299999999999999</v>
      </c>
      <c r="Q1072" s="35">
        <v>0</v>
      </c>
      <c r="R1072" s="35">
        <f t="shared" si="368"/>
        <v>0</v>
      </c>
      <c r="S1072" s="35">
        <f t="shared" si="369"/>
        <v>0.14299999999999999</v>
      </c>
      <c r="T1072" s="35">
        <v>0</v>
      </c>
      <c r="U1072" s="35" t="s">
        <v>55</v>
      </c>
      <c r="V1072" s="35">
        <v>0.14299999999999999</v>
      </c>
      <c r="W1072" s="35" t="s">
        <v>55</v>
      </c>
      <c r="X1072" s="35">
        <v>0</v>
      </c>
      <c r="Y1072" s="35" t="s">
        <v>55</v>
      </c>
      <c r="Z1072" s="35">
        <f>AN1072-AD1072</f>
        <v>0</v>
      </c>
      <c r="AA1072" s="35">
        <v>0</v>
      </c>
      <c r="AB1072" s="35">
        <v>0</v>
      </c>
      <c r="AC1072" s="35">
        <v>0.14299999999999999</v>
      </c>
      <c r="AD1072" s="35">
        <v>0.14299999999999999</v>
      </c>
      <c r="AE1072" s="35">
        <v>0</v>
      </c>
      <c r="AF1072" s="35">
        <v>0</v>
      </c>
      <c r="AG1072" s="35">
        <v>0</v>
      </c>
      <c r="AH1072" s="35">
        <v>0</v>
      </c>
      <c r="AI1072" s="35">
        <v>0</v>
      </c>
      <c r="AJ1072" s="35">
        <v>0</v>
      </c>
      <c r="AK1072" s="35">
        <v>0</v>
      </c>
      <c r="AL1072" s="35">
        <v>0</v>
      </c>
      <c r="AM1072" s="35">
        <f t="shared" si="373"/>
        <v>0.14299999999999999</v>
      </c>
      <c r="AN1072" s="35">
        <f t="shared" si="374"/>
        <v>0.14299999999999999</v>
      </c>
      <c r="AO1072" s="36" t="s">
        <v>2539</v>
      </c>
    </row>
    <row r="1073" spans="1:41" s="5" customFormat="1" ht="31.5" x14ac:dyDescent="0.25">
      <c r="A1073" s="30" t="s">
        <v>1751</v>
      </c>
      <c r="B1073" s="47" t="s">
        <v>1849</v>
      </c>
      <c r="C1073" s="68" t="s">
        <v>1850</v>
      </c>
      <c r="D1073" s="42" t="s">
        <v>97</v>
      </c>
      <c r="E1073" s="43">
        <v>2020</v>
      </c>
      <c r="F1073" s="43">
        <v>2020</v>
      </c>
      <c r="G1073" s="43">
        <v>2020</v>
      </c>
      <c r="H1073" s="35" t="s">
        <v>55</v>
      </c>
      <c r="I1073" s="35" t="s">
        <v>55</v>
      </c>
      <c r="J1073" s="35">
        <v>0</v>
      </c>
      <c r="K1073" s="35">
        <v>0.14299999999999999</v>
      </c>
      <c r="L1073" s="35">
        <v>0</v>
      </c>
      <c r="M1073" s="35">
        <v>0</v>
      </c>
      <c r="N1073" s="35">
        <v>0.14299999999999999</v>
      </c>
      <c r="O1073" s="35">
        <v>0</v>
      </c>
      <c r="P1073" s="35">
        <f t="shared" si="375"/>
        <v>0.14299999999999999</v>
      </c>
      <c r="Q1073" s="35">
        <v>0</v>
      </c>
      <c r="R1073" s="35">
        <f t="shared" si="368"/>
        <v>0</v>
      </c>
      <c r="S1073" s="35">
        <f t="shared" si="369"/>
        <v>0.14299999999999999</v>
      </c>
      <c r="T1073" s="35">
        <v>0</v>
      </c>
      <c r="U1073" s="35" t="s">
        <v>55</v>
      </c>
      <c r="V1073" s="35">
        <v>0.14299999999999999</v>
      </c>
      <c r="W1073" s="35" t="s">
        <v>55</v>
      </c>
      <c r="X1073" s="35">
        <v>0</v>
      </c>
      <c r="Y1073" s="35" t="s">
        <v>55</v>
      </c>
      <c r="Z1073" s="35">
        <f>AN1073-AD1073</f>
        <v>0</v>
      </c>
      <c r="AA1073" s="35">
        <v>0</v>
      </c>
      <c r="AB1073" s="35">
        <v>0</v>
      </c>
      <c r="AC1073" s="35">
        <v>0.14299999999999999</v>
      </c>
      <c r="AD1073" s="35">
        <v>0.14299999999999999</v>
      </c>
      <c r="AE1073" s="35">
        <v>0</v>
      </c>
      <c r="AF1073" s="35">
        <v>0</v>
      </c>
      <c r="AG1073" s="35">
        <v>0</v>
      </c>
      <c r="AH1073" s="35">
        <v>0</v>
      </c>
      <c r="AI1073" s="35">
        <v>0</v>
      </c>
      <c r="AJ1073" s="35">
        <v>0</v>
      </c>
      <c r="AK1073" s="35">
        <v>0</v>
      </c>
      <c r="AL1073" s="35">
        <v>0</v>
      </c>
      <c r="AM1073" s="35">
        <f t="shared" si="373"/>
        <v>0.14299999999999999</v>
      </c>
      <c r="AN1073" s="35">
        <f t="shared" si="374"/>
        <v>0.14299999999999999</v>
      </c>
      <c r="AO1073" s="36" t="s">
        <v>2539</v>
      </c>
    </row>
    <row r="1074" spans="1:41" s="5" customFormat="1" ht="173.25" x14ac:dyDescent="0.25">
      <c r="A1074" s="30" t="s">
        <v>1751</v>
      </c>
      <c r="B1074" s="47" t="s">
        <v>1851</v>
      </c>
      <c r="C1074" s="68" t="s">
        <v>1852</v>
      </c>
      <c r="D1074" s="42" t="s">
        <v>124</v>
      </c>
      <c r="E1074" s="43">
        <v>2022</v>
      </c>
      <c r="F1074" s="43">
        <v>2022</v>
      </c>
      <c r="G1074" s="43">
        <v>2022</v>
      </c>
      <c r="H1074" s="35" t="s">
        <v>55</v>
      </c>
      <c r="I1074" s="35" t="s">
        <v>55</v>
      </c>
      <c r="J1074" s="35">
        <v>0</v>
      </c>
      <c r="K1074" s="35">
        <v>0.1</v>
      </c>
      <c r="L1074" s="35">
        <v>0</v>
      </c>
      <c r="M1074" s="35">
        <v>0</v>
      </c>
      <c r="N1074" s="35">
        <v>0.1</v>
      </c>
      <c r="O1074" s="35">
        <v>0</v>
      </c>
      <c r="P1074" s="35">
        <f t="shared" si="375"/>
        <v>0.12503880000000001</v>
      </c>
      <c r="Q1074" s="35">
        <v>0</v>
      </c>
      <c r="R1074" s="35">
        <f t="shared" si="368"/>
        <v>0</v>
      </c>
      <c r="S1074" s="35">
        <f t="shared" si="369"/>
        <v>0.12503880000000001</v>
      </c>
      <c r="T1074" s="35">
        <v>0</v>
      </c>
      <c r="U1074" s="35" t="s">
        <v>55</v>
      </c>
      <c r="V1074" s="35">
        <v>0.10439189189189192</v>
      </c>
      <c r="W1074" s="35" t="s">
        <v>55</v>
      </c>
      <c r="X1074" s="35">
        <v>0.1</v>
      </c>
      <c r="Y1074" s="35" t="s">
        <v>55</v>
      </c>
      <c r="Z1074" s="35">
        <f>AN1074-AD1074</f>
        <v>0.12503880000000001</v>
      </c>
      <c r="AA1074" s="35">
        <v>0</v>
      </c>
      <c r="AB1074" s="35">
        <v>0</v>
      </c>
      <c r="AC1074" s="35">
        <v>0</v>
      </c>
      <c r="AD1074" s="35">
        <v>0</v>
      </c>
      <c r="AE1074" s="35">
        <v>0</v>
      </c>
      <c r="AF1074" s="35">
        <v>0</v>
      </c>
      <c r="AG1074" s="35">
        <v>0.1</v>
      </c>
      <c r="AH1074" s="35">
        <v>0.12503880000000001</v>
      </c>
      <c r="AI1074" s="35">
        <v>0</v>
      </c>
      <c r="AJ1074" s="35">
        <v>0</v>
      </c>
      <c r="AK1074" s="35">
        <v>0</v>
      </c>
      <c r="AL1074" s="35">
        <v>0</v>
      </c>
      <c r="AM1074" s="35">
        <f t="shared" si="373"/>
        <v>0.1</v>
      </c>
      <c r="AN1074" s="35">
        <f t="shared" si="374"/>
        <v>0.12503880000000001</v>
      </c>
      <c r="AO1074" s="36" t="s">
        <v>3069</v>
      </c>
    </row>
    <row r="1075" spans="1:41" s="5" customFormat="1" ht="31.5" x14ac:dyDescent="0.25">
      <c r="A1075" s="30" t="s">
        <v>1751</v>
      </c>
      <c r="B1075" s="47" t="s">
        <v>1853</v>
      </c>
      <c r="C1075" s="68" t="s">
        <v>1854</v>
      </c>
      <c r="D1075" s="42" t="s">
        <v>124</v>
      </c>
      <c r="E1075" s="43">
        <v>2022</v>
      </c>
      <c r="F1075" s="43">
        <v>2022</v>
      </c>
      <c r="G1075" s="43" t="s">
        <v>55</v>
      </c>
      <c r="H1075" s="35" t="s">
        <v>55</v>
      </c>
      <c r="I1075" s="35" t="s">
        <v>55</v>
      </c>
      <c r="J1075" s="35">
        <v>0</v>
      </c>
      <c r="K1075" s="35">
        <v>0.10216939999999999</v>
      </c>
      <c r="L1075" s="35">
        <v>0</v>
      </c>
      <c r="M1075" s="35">
        <v>0</v>
      </c>
      <c r="N1075" s="35">
        <v>0.10216939999999999</v>
      </c>
      <c r="O1075" s="35">
        <v>0</v>
      </c>
      <c r="P1075" s="35">
        <f t="shared" si="375"/>
        <v>0</v>
      </c>
      <c r="Q1075" s="35">
        <v>0</v>
      </c>
      <c r="R1075" s="35">
        <f t="shared" si="368"/>
        <v>0</v>
      </c>
      <c r="S1075" s="35">
        <f t="shared" si="369"/>
        <v>0</v>
      </c>
      <c r="T1075" s="35">
        <v>0</v>
      </c>
      <c r="U1075" s="35" t="s">
        <v>55</v>
      </c>
      <c r="V1075" s="35">
        <v>0.10299999999999999</v>
      </c>
      <c r="W1075" s="35" t="s">
        <v>55</v>
      </c>
      <c r="X1075" s="35">
        <v>0.10216939999999999</v>
      </c>
      <c r="Y1075" s="35" t="s">
        <v>55</v>
      </c>
      <c r="Z1075" s="35">
        <f>P1075-J1075-AB1075-AD1075</f>
        <v>0</v>
      </c>
      <c r="AA1075" s="35">
        <v>0</v>
      </c>
      <c r="AB1075" s="35">
        <v>0</v>
      </c>
      <c r="AC1075" s="35">
        <v>0</v>
      </c>
      <c r="AD1075" s="35">
        <v>0</v>
      </c>
      <c r="AE1075" s="35">
        <v>0</v>
      </c>
      <c r="AF1075" s="35">
        <v>0</v>
      </c>
      <c r="AG1075" s="35">
        <v>0.10216939999999999</v>
      </c>
      <c r="AH1075" s="35">
        <v>0</v>
      </c>
      <c r="AI1075" s="35">
        <v>0</v>
      </c>
      <c r="AJ1075" s="35">
        <v>0</v>
      </c>
      <c r="AK1075" s="35">
        <v>0</v>
      </c>
      <c r="AL1075" s="35">
        <v>0</v>
      </c>
      <c r="AM1075" s="35">
        <f t="shared" si="373"/>
        <v>0.10216939999999999</v>
      </c>
      <c r="AN1075" s="35">
        <f t="shared" si="374"/>
        <v>0</v>
      </c>
      <c r="AO1075" s="36" t="s">
        <v>2566</v>
      </c>
    </row>
    <row r="1076" spans="1:41" s="5" customFormat="1" ht="47.25" x14ac:dyDescent="0.25">
      <c r="A1076" s="30" t="s">
        <v>1751</v>
      </c>
      <c r="B1076" s="47" t="s">
        <v>1855</v>
      </c>
      <c r="C1076" s="68" t="s">
        <v>1856</v>
      </c>
      <c r="D1076" s="42" t="s">
        <v>124</v>
      </c>
      <c r="E1076" s="43">
        <v>2022</v>
      </c>
      <c r="F1076" s="43">
        <v>2022</v>
      </c>
      <c r="G1076" s="43">
        <v>2022</v>
      </c>
      <c r="H1076" s="35" t="s">
        <v>55</v>
      </c>
      <c r="I1076" s="35" t="s">
        <v>55</v>
      </c>
      <c r="J1076" s="35">
        <v>0</v>
      </c>
      <c r="K1076" s="35">
        <v>0.10199999999999999</v>
      </c>
      <c r="L1076" s="35">
        <v>0</v>
      </c>
      <c r="M1076" s="35">
        <v>0</v>
      </c>
      <c r="N1076" s="35">
        <v>0.10199999999999999</v>
      </c>
      <c r="O1076" s="35">
        <v>0</v>
      </c>
      <c r="P1076" s="35">
        <f t="shared" si="375"/>
        <v>9.8354322999999994E-2</v>
      </c>
      <c r="Q1076" s="35">
        <v>0</v>
      </c>
      <c r="R1076" s="35">
        <f t="shared" si="368"/>
        <v>0</v>
      </c>
      <c r="S1076" s="35">
        <f t="shared" si="369"/>
        <v>9.8354322999999994E-2</v>
      </c>
      <c r="T1076" s="35">
        <v>0</v>
      </c>
      <c r="U1076" s="35" t="s">
        <v>55</v>
      </c>
      <c r="V1076" s="35">
        <v>0.10299999999999999</v>
      </c>
      <c r="W1076" s="35" t="s">
        <v>55</v>
      </c>
      <c r="X1076" s="35">
        <v>0.10199999999999999</v>
      </c>
      <c r="Y1076" s="35" t="s">
        <v>55</v>
      </c>
      <c r="Z1076" s="35">
        <f>AN1076-AD1076</f>
        <v>9.8354322999999994E-2</v>
      </c>
      <c r="AA1076" s="35">
        <v>0</v>
      </c>
      <c r="AB1076" s="35">
        <v>0</v>
      </c>
      <c r="AC1076" s="35">
        <v>0</v>
      </c>
      <c r="AD1076" s="35">
        <v>0</v>
      </c>
      <c r="AE1076" s="35">
        <v>0</v>
      </c>
      <c r="AF1076" s="35">
        <v>0</v>
      </c>
      <c r="AG1076" s="35">
        <v>0.10199999999999999</v>
      </c>
      <c r="AH1076" s="35">
        <v>9.8354322999999994E-2</v>
      </c>
      <c r="AI1076" s="35">
        <v>0</v>
      </c>
      <c r="AJ1076" s="35">
        <v>0</v>
      </c>
      <c r="AK1076" s="35">
        <v>0</v>
      </c>
      <c r="AL1076" s="35">
        <v>0</v>
      </c>
      <c r="AM1076" s="35">
        <f t="shared" si="373"/>
        <v>0.10199999999999999</v>
      </c>
      <c r="AN1076" s="35">
        <f t="shared" si="374"/>
        <v>9.8354322999999994E-2</v>
      </c>
      <c r="AO1076" s="36" t="s">
        <v>2976</v>
      </c>
    </row>
    <row r="1077" spans="1:41" s="5" customFormat="1" ht="173.25" x14ac:dyDescent="0.25">
      <c r="A1077" s="30" t="s">
        <v>1751</v>
      </c>
      <c r="B1077" s="47" t="s">
        <v>1857</v>
      </c>
      <c r="C1077" s="68" t="s">
        <v>1858</v>
      </c>
      <c r="D1077" s="42" t="s">
        <v>124</v>
      </c>
      <c r="E1077" s="43">
        <v>2022</v>
      </c>
      <c r="F1077" s="43">
        <v>2022</v>
      </c>
      <c r="G1077" s="43">
        <v>2022</v>
      </c>
      <c r="H1077" s="35" t="s">
        <v>55</v>
      </c>
      <c r="I1077" s="35" t="s">
        <v>55</v>
      </c>
      <c r="J1077" s="35">
        <v>0</v>
      </c>
      <c r="K1077" s="35">
        <v>6.5000000000000002E-2</v>
      </c>
      <c r="L1077" s="35">
        <v>0</v>
      </c>
      <c r="M1077" s="35">
        <v>0</v>
      </c>
      <c r="N1077" s="35">
        <v>6.5000000000000002E-2</v>
      </c>
      <c r="O1077" s="35">
        <v>0</v>
      </c>
      <c r="P1077" s="35">
        <f t="shared" si="375"/>
        <v>0.10784150000000001</v>
      </c>
      <c r="Q1077" s="35">
        <v>0</v>
      </c>
      <c r="R1077" s="35">
        <f t="shared" si="368"/>
        <v>0</v>
      </c>
      <c r="S1077" s="35">
        <f t="shared" si="369"/>
        <v>0.10784150000000001</v>
      </c>
      <c r="T1077" s="35">
        <v>0</v>
      </c>
      <c r="U1077" s="35" t="s">
        <v>55</v>
      </c>
      <c r="V1077" s="35">
        <v>6.6891891891891903E-2</v>
      </c>
      <c r="W1077" s="35" t="s">
        <v>55</v>
      </c>
      <c r="X1077" s="35">
        <v>6.5000000000000002E-2</v>
      </c>
      <c r="Y1077" s="35" t="s">
        <v>55</v>
      </c>
      <c r="Z1077" s="35">
        <f>AN1077-AD1077</f>
        <v>0.10784150000000001</v>
      </c>
      <c r="AA1077" s="35">
        <v>0</v>
      </c>
      <c r="AB1077" s="35">
        <v>0</v>
      </c>
      <c r="AC1077" s="35">
        <v>0</v>
      </c>
      <c r="AD1077" s="35">
        <v>0</v>
      </c>
      <c r="AE1077" s="35">
        <v>0</v>
      </c>
      <c r="AF1077" s="35">
        <v>0</v>
      </c>
      <c r="AG1077" s="35">
        <v>6.5000000000000002E-2</v>
      </c>
      <c r="AH1077" s="35">
        <v>0.10784150000000001</v>
      </c>
      <c r="AI1077" s="35">
        <v>0</v>
      </c>
      <c r="AJ1077" s="35">
        <v>0</v>
      </c>
      <c r="AK1077" s="35">
        <v>0</v>
      </c>
      <c r="AL1077" s="35">
        <v>0</v>
      </c>
      <c r="AM1077" s="35">
        <f t="shared" si="373"/>
        <v>6.5000000000000002E-2</v>
      </c>
      <c r="AN1077" s="35">
        <f t="shared" si="374"/>
        <v>0.10784150000000001</v>
      </c>
      <c r="AO1077" s="36" t="s">
        <v>3069</v>
      </c>
    </row>
    <row r="1078" spans="1:41" s="5" customFormat="1" ht="31.5" x14ac:dyDescent="0.25">
      <c r="A1078" s="30" t="s">
        <v>1751</v>
      </c>
      <c r="B1078" s="47" t="s">
        <v>1859</v>
      </c>
      <c r="C1078" s="68" t="s">
        <v>1860</v>
      </c>
      <c r="D1078" s="42" t="s">
        <v>124</v>
      </c>
      <c r="E1078" s="43">
        <v>2022</v>
      </c>
      <c r="F1078" s="43">
        <v>2022</v>
      </c>
      <c r="G1078" s="43" t="s">
        <v>55</v>
      </c>
      <c r="H1078" s="35" t="s">
        <v>55</v>
      </c>
      <c r="I1078" s="35" t="s">
        <v>55</v>
      </c>
      <c r="J1078" s="35">
        <v>0</v>
      </c>
      <c r="K1078" s="35">
        <v>6.3377200000000009E-2</v>
      </c>
      <c r="L1078" s="35">
        <v>0</v>
      </c>
      <c r="M1078" s="35">
        <v>0</v>
      </c>
      <c r="N1078" s="35">
        <v>6.3377200000000009E-2</v>
      </c>
      <c r="O1078" s="35">
        <v>0</v>
      </c>
      <c r="P1078" s="35">
        <f t="shared" si="375"/>
        <v>0</v>
      </c>
      <c r="Q1078" s="35">
        <v>0</v>
      </c>
      <c r="R1078" s="35">
        <f t="shared" si="368"/>
        <v>0</v>
      </c>
      <c r="S1078" s="35">
        <f t="shared" si="369"/>
        <v>0</v>
      </c>
      <c r="T1078" s="35">
        <v>0</v>
      </c>
      <c r="U1078" s="35" t="s">
        <v>55</v>
      </c>
      <c r="V1078" s="35">
        <v>6.6000000000000003E-2</v>
      </c>
      <c r="W1078" s="35" t="s">
        <v>55</v>
      </c>
      <c r="X1078" s="35">
        <v>6.3377200000000009E-2</v>
      </c>
      <c r="Y1078" s="35" t="s">
        <v>55</v>
      </c>
      <c r="Z1078" s="35">
        <f>P1078-J1078-AB1078-AD1078</f>
        <v>0</v>
      </c>
      <c r="AA1078" s="35">
        <v>0</v>
      </c>
      <c r="AB1078" s="35">
        <v>0</v>
      </c>
      <c r="AC1078" s="35">
        <v>0</v>
      </c>
      <c r="AD1078" s="35">
        <v>0</v>
      </c>
      <c r="AE1078" s="35">
        <v>0</v>
      </c>
      <c r="AF1078" s="35">
        <v>0</v>
      </c>
      <c r="AG1078" s="35">
        <v>6.3377200000000009E-2</v>
      </c>
      <c r="AH1078" s="35">
        <v>0</v>
      </c>
      <c r="AI1078" s="35">
        <v>0</v>
      </c>
      <c r="AJ1078" s="35">
        <v>0</v>
      </c>
      <c r="AK1078" s="35">
        <v>0</v>
      </c>
      <c r="AL1078" s="35">
        <v>0</v>
      </c>
      <c r="AM1078" s="35">
        <f t="shared" si="373"/>
        <v>6.3377200000000009E-2</v>
      </c>
      <c r="AN1078" s="35">
        <f t="shared" si="374"/>
        <v>0</v>
      </c>
      <c r="AO1078" s="36" t="s">
        <v>2566</v>
      </c>
    </row>
    <row r="1079" spans="1:41" s="5" customFormat="1" ht="47.25" x14ac:dyDescent="0.25">
      <c r="A1079" s="30" t="s">
        <v>1751</v>
      </c>
      <c r="B1079" s="47" t="s">
        <v>1861</v>
      </c>
      <c r="C1079" s="68" t="s">
        <v>1862</v>
      </c>
      <c r="D1079" s="42" t="s">
        <v>124</v>
      </c>
      <c r="E1079" s="43">
        <v>2022</v>
      </c>
      <c r="F1079" s="43">
        <v>2022</v>
      </c>
      <c r="G1079" s="43">
        <v>2022</v>
      </c>
      <c r="H1079" s="35" t="s">
        <v>55</v>
      </c>
      <c r="I1079" s="35" t="s">
        <v>55</v>
      </c>
      <c r="J1079" s="35">
        <v>0</v>
      </c>
      <c r="K1079" s="35">
        <v>6.5000000000000002E-2</v>
      </c>
      <c r="L1079" s="35">
        <v>0</v>
      </c>
      <c r="M1079" s="35">
        <v>0</v>
      </c>
      <c r="N1079" s="35">
        <v>6.5000000000000002E-2</v>
      </c>
      <c r="O1079" s="35">
        <v>0</v>
      </c>
      <c r="P1079" s="35">
        <f t="shared" si="375"/>
        <v>6.2617000000000006E-2</v>
      </c>
      <c r="Q1079" s="35">
        <v>0</v>
      </c>
      <c r="R1079" s="35">
        <f t="shared" si="368"/>
        <v>0</v>
      </c>
      <c r="S1079" s="35">
        <f t="shared" si="369"/>
        <v>6.2617000000000006E-2</v>
      </c>
      <c r="T1079" s="35">
        <v>0</v>
      </c>
      <c r="U1079" s="35" t="s">
        <v>55</v>
      </c>
      <c r="V1079" s="35">
        <v>6.6000000000000003E-2</v>
      </c>
      <c r="W1079" s="35" t="s">
        <v>55</v>
      </c>
      <c r="X1079" s="35">
        <v>6.5000000000000002E-2</v>
      </c>
      <c r="Y1079" s="35" t="s">
        <v>55</v>
      </c>
      <c r="Z1079" s="35">
        <f>AN1079-AD1079</f>
        <v>6.2617000000000006E-2</v>
      </c>
      <c r="AA1079" s="35">
        <v>0</v>
      </c>
      <c r="AB1079" s="35">
        <v>0</v>
      </c>
      <c r="AC1079" s="35">
        <v>0</v>
      </c>
      <c r="AD1079" s="35">
        <v>0</v>
      </c>
      <c r="AE1079" s="35">
        <v>0</v>
      </c>
      <c r="AF1079" s="35">
        <v>0</v>
      </c>
      <c r="AG1079" s="35">
        <v>6.5000000000000002E-2</v>
      </c>
      <c r="AH1079" s="35">
        <v>6.2617000000000006E-2</v>
      </c>
      <c r="AI1079" s="35">
        <v>0</v>
      </c>
      <c r="AJ1079" s="35">
        <v>0</v>
      </c>
      <c r="AK1079" s="35">
        <v>0</v>
      </c>
      <c r="AL1079" s="35">
        <v>0</v>
      </c>
      <c r="AM1079" s="35">
        <f t="shared" si="373"/>
        <v>6.5000000000000002E-2</v>
      </c>
      <c r="AN1079" s="35">
        <f t="shared" si="374"/>
        <v>6.2617000000000006E-2</v>
      </c>
      <c r="AO1079" s="36" t="s">
        <v>2976</v>
      </c>
    </row>
    <row r="1080" spans="1:41" s="5" customFormat="1" ht="47.25" x14ac:dyDescent="0.25">
      <c r="A1080" s="30" t="s">
        <v>1751</v>
      </c>
      <c r="B1080" s="47" t="s">
        <v>1863</v>
      </c>
      <c r="C1080" s="68" t="s">
        <v>1864</v>
      </c>
      <c r="D1080" s="42" t="s">
        <v>97</v>
      </c>
      <c r="E1080" s="43">
        <v>2020</v>
      </c>
      <c r="F1080" s="43">
        <v>2020</v>
      </c>
      <c r="G1080" s="43">
        <v>2020</v>
      </c>
      <c r="H1080" s="35" t="s">
        <v>55</v>
      </c>
      <c r="I1080" s="35" t="s">
        <v>55</v>
      </c>
      <c r="J1080" s="35">
        <v>0</v>
      </c>
      <c r="K1080" s="35">
        <v>2.66</v>
      </c>
      <c r="L1080" s="35">
        <v>0</v>
      </c>
      <c r="M1080" s="35">
        <v>0</v>
      </c>
      <c r="N1080" s="35">
        <v>2.66</v>
      </c>
      <c r="O1080" s="35">
        <v>0</v>
      </c>
      <c r="P1080" s="35">
        <f t="shared" si="375"/>
        <v>2.66</v>
      </c>
      <c r="Q1080" s="35">
        <v>0</v>
      </c>
      <c r="R1080" s="35">
        <f t="shared" si="368"/>
        <v>0</v>
      </c>
      <c r="S1080" s="35">
        <f t="shared" si="369"/>
        <v>2.66</v>
      </c>
      <c r="T1080" s="35">
        <v>0</v>
      </c>
      <c r="U1080" s="35" t="s">
        <v>55</v>
      </c>
      <c r="V1080" s="35">
        <v>2.66</v>
      </c>
      <c r="W1080" s="35" t="s">
        <v>55</v>
      </c>
      <c r="X1080" s="35">
        <v>0</v>
      </c>
      <c r="Y1080" s="35" t="s">
        <v>55</v>
      </c>
      <c r="Z1080" s="35">
        <f>AN1080-AD1080</f>
        <v>0</v>
      </c>
      <c r="AA1080" s="35">
        <v>0</v>
      </c>
      <c r="AB1080" s="35">
        <v>0</v>
      </c>
      <c r="AC1080" s="35">
        <v>2.66</v>
      </c>
      <c r="AD1080" s="35">
        <v>2.66</v>
      </c>
      <c r="AE1080" s="35">
        <v>0</v>
      </c>
      <c r="AF1080" s="35">
        <v>0</v>
      </c>
      <c r="AG1080" s="35">
        <v>0</v>
      </c>
      <c r="AH1080" s="35">
        <v>0</v>
      </c>
      <c r="AI1080" s="35">
        <v>0</v>
      </c>
      <c r="AJ1080" s="35">
        <v>0</v>
      </c>
      <c r="AK1080" s="35">
        <v>0</v>
      </c>
      <c r="AL1080" s="35">
        <v>0</v>
      </c>
      <c r="AM1080" s="35">
        <f t="shared" si="373"/>
        <v>2.66</v>
      </c>
      <c r="AN1080" s="35">
        <f t="shared" si="374"/>
        <v>2.66</v>
      </c>
      <c r="AO1080" s="36" t="s">
        <v>2539</v>
      </c>
    </row>
    <row r="1081" spans="1:41" s="5" customFormat="1" ht="31.5" x14ac:dyDescent="0.25">
      <c r="A1081" s="30" t="s">
        <v>1751</v>
      </c>
      <c r="B1081" s="47" t="s">
        <v>1865</v>
      </c>
      <c r="C1081" s="68" t="s">
        <v>1866</v>
      </c>
      <c r="D1081" s="42" t="s">
        <v>97</v>
      </c>
      <c r="E1081" s="43">
        <v>2020</v>
      </c>
      <c r="F1081" s="43">
        <v>2020</v>
      </c>
      <c r="G1081" s="43">
        <v>2020</v>
      </c>
      <c r="H1081" s="35" t="s">
        <v>55</v>
      </c>
      <c r="I1081" s="35" t="s">
        <v>55</v>
      </c>
      <c r="J1081" s="35">
        <v>0</v>
      </c>
      <c r="K1081" s="35">
        <v>0.13400000000000001</v>
      </c>
      <c r="L1081" s="35">
        <v>0</v>
      </c>
      <c r="M1081" s="35">
        <v>0</v>
      </c>
      <c r="N1081" s="35">
        <v>0.13400000000000001</v>
      </c>
      <c r="O1081" s="35">
        <v>0</v>
      </c>
      <c r="P1081" s="35">
        <f t="shared" si="375"/>
        <v>0.13603599999999999</v>
      </c>
      <c r="Q1081" s="35">
        <v>0</v>
      </c>
      <c r="R1081" s="35">
        <f t="shared" si="368"/>
        <v>0</v>
      </c>
      <c r="S1081" s="35">
        <f t="shared" si="369"/>
        <v>0.13603599999999999</v>
      </c>
      <c r="T1081" s="35">
        <v>0</v>
      </c>
      <c r="U1081" s="35" t="s">
        <v>55</v>
      </c>
      <c r="V1081" s="35">
        <v>0.13400000000000001</v>
      </c>
      <c r="W1081" s="35" t="s">
        <v>55</v>
      </c>
      <c r="X1081" s="35">
        <v>0</v>
      </c>
      <c r="Y1081" s="35" t="s">
        <v>55</v>
      </c>
      <c r="Z1081" s="35">
        <f>AN1081-AD1081</f>
        <v>0</v>
      </c>
      <c r="AA1081" s="35">
        <v>0</v>
      </c>
      <c r="AB1081" s="35">
        <v>0</v>
      </c>
      <c r="AC1081" s="35">
        <v>0.13400000000000001</v>
      </c>
      <c r="AD1081" s="35">
        <v>0.13603599999999999</v>
      </c>
      <c r="AE1081" s="35">
        <v>0</v>
      </c>
      <c r="AF1081" s="35">
        <v>0</v>
      </c>
      <c r="AG1081" s="35">
        <v>0</v>
      </c>
      <c r="AH1081" s="35">
        <v>0</v>
      </c>
      <c r="AI1081" s="35">
        <v>0</v>
      </c>
      <c r="AJ1081" s="35">
        <v>0</v>
      </c>
      <c r="AK1081" s="35">
        <v>0</v>
      </c>
      <c r="AL1081" s="35">
        <v>0</v>
      </c>
      <c r="AM1081" s="35">
        <f t="shared" si="373"/>
        <v>0.13400000000000001</v>
      </c>
      <c r="AN1081" s="35">
        <f t="shared" si="374"/>
        <v>0.13603599999999999</v>
      </c>
      <c r="AO1081" s="36" t="s">
        <v>2594</v>
      </c>
    </row>
    <row r="1082" spans="1:41" s="5" customFormat="1" ht="31.5" x14ac:dyDescent="0.25">
      <c r="A1082" s="30" t="s">
        <v>1751</v>
      </c>
      <c r="B1082" s="47" t="s">
        <v>1867</v>
      </c>
      <c r="C1082" s="68" t="s">
        <v>1868</v>
      </c>
      <c r="D1082" s="42" t="s">
        <v>97</v>
      </c>
      <c r="E1082" s="43">
        <v>2020</v>
      </c>
      <c r="F1082" s="43">
        <v>2020</v>
      </c>
      <c r="G1082" s="43">
        <v>2020</v>
      </c>
      <c r="H1082" s="35" t="s">
        <v>55</v>
      </c>
      <c r="I1082" s="35" t="s">
        <v>55</v>
      </c>
      <c r="J1082" s="35">
        <v>0</v>
      </c>
      <c r="K1082" s="35">
        <v>0.109</v>
      </c>
      <c r="L1082" s="35">
        <v>0</v>
      </c>
      <c r="M1082" s="35">
        <v>0</v>
      </c>
      <c r="N1082" s="35">
        <v>0.109</v>
      </c>
      <c r="O1082" s="35">
        <v>0</v>
      </c>
      <c r="P1082" s="35">
        <f t="shared" si="375"/>
        <v>9.700136999999999E-2</v>
      </c>
      <c r="Q1082" s="35">
        <v>0</v>
      </c>
      <c r="R1082" s="35">
        <f t="shared" si="368"/>
        <v>0</v>
      </c>
      <c r="S1082" s="35">
        <f t="shared" si="369"/>
        <v>9.700136999999999E-2</v>
      </c>
      <c r="T1082" s="35">
        <v>0</v>
      </c>
      <c r="U1082" s="35" t="s">
        <v>55</v>
      </c>
      <c r="V1082" s="35">
        <v>0.109</v>
      </c>
      <c r="W1082" s="35" t="s">
        <v>55</v>
      </c>
      <c r="X1082" s="35">
        <v>0</v>
      </c>
      <c r="Y1082" s="35" t="s">
        <v>55</v>
      </c>
      <c r="Z1082" s="35">
        <f>AN1082-AD1082</f>
        <v>0</v>
      </c>
      <c r="AA1082" s="35">
        <v>0</v>
      </c>
      <c r="AB1082" s="35">
        <v>0</v>
      </c>
      <c r="AC1082" s="35">
        <v>0.109</v>
      </c>
      <c r="AD1082" s="35">
        <v>9.700136999999999E-2</v>
      </c>
      <c r="AE1082" s="35">
        <v>0</v>
      </c>
      <c r="AF1082" s="35">
        <v>0</v>
      </c>
      <c r="AG1082" s="35">
        <v>0</v>
      </c>
      <c r="AH1082" s="35">
        <v>0</v>
      </c>
      <c r="AI1082" s="35">
        <v>0</v>
      </c>
      <c r="AJ1082" s="35">
        <v>0</v>
      </c>
      <c r="AK1082" s="35">
        <v>0</v>
      </c>
      <c r="AL1082" s="35">
        <v>0</v>
      </c>
      <c r="AM1082" s="35">
        <f t="shared" si="373"/>
        <v>0.109</v>
      </c>
      <c r="AN1082" s="35">
        <f t="shared" si="374"/>
        <v>9.700136999999999E-2</v>
      </c>
      <c r="AO1082" s="36" t="s">
        <v>2594</v>
      </c>
    </row>
    <row r="1083" spans="1:41" s="5" customFormat="1" ht="31.5" x14ac:dyDescent="0.25">
      <c r="A1083" s="30" t="s">
        <v>1751</v>
      </c>
      <c r="B1083" s="47" t="s">
        <v>1869</v>
      </c>
      <c r="C1083" s="68" t="s">
        <v>1870</v>
      </c>
      <c r="D1083" s="42" t="s">
        <v>124</v>
      </c>
      <c r="E1083" s="43">
        <v>2020</v>
      </c>
      <c r="F1083" s="43">
        <v>2020</v>
      </c>
      <c r="G1083" s="43" t="s">
        <v>55</v>
      </c>
      <c r="H1083" s="35" t="s">
        <v>55</v>
      </c>
      <c r="I1083" s="35" t="s">
        <v>55</v>
      </c>
      <c r="J1083" s="35">
        <v>0</v>
      </c>
      <c r="K1083" s="35">
        <v>4.8000000000000001E-2</v>
      </c>
      <c r="L1083" s="35">
        <v>0</v>
      </c>
      <c r="M1083" s="35">
        <v>0</v>
      </c>
      <c r="N1083" s="35">
        <v>4.8000000000000001E-2</v>
      </c>
      <c r="O1083" s="35">
        <v>0</v>
      </c>
      <c r="P1083" s="35">
        <f t="shared" si="375"/>
        <v>0</v>
      </c>
      <c r="Q1083" s="35">
        <v>0</v>
      </c>
      <c r="R1083" s="35">
        <f t="shared" si="368"/>
        <v>0</v>
      </c>
      <c r="S1083" s="35">
        <f t="shared" si="369"/>
        <v>0</v>
      </c>
      <c r="T1083" s="35">
        <v>0</v>
      </c>
      <c r="U1083" s="35" t="s">
        <v>55</v>
      </c>
      <c r="V1083" s="35">
        <v>4.8000000000000001E-2</v>
      </c>
      <c r="W1083" s="35" t="s">
        <v>55</v>
      </c>
      <c r="X1083" s="35">
        <v>0</v>
      </c>
      <c r="Y1083" s="35" t="s">
        <v>55</v>
      </c>
      <c r="Z1083" s="35">
        <f>P1083-J1083-AB1083-AD1083</f>
        <v>0</v>
      </c>
      <c r="AA1083" s="35">
        <v>0</v>
      </c>
      <c r="AB1083" s="35">
        <v>0</v>
      </c>
      <c r="AC1083" s="35">
        <v>4.8000000000000001E-2</v>
      </c>
      <c r="AD1083" s="35">
        <v>0</v>
      </c>
      <c r="AE1083" s="35">
        <v>0</v>
      </c>
      <c r="AF1083" s="35">
        <v>0</v>
      </c>
      <c r="AG1083" s="35">
        <v>0</v>
      </c>
      <c r="AH1083" s="35">
        <v>0</v>
      </c>
      <c r="AI1083" s="35">
        <v>0</v>
      </c>
      <c r="AJ1083" s="35">
        <v>0</v>
      </c>
      <c r="AK1083" s="35">
        <v>0</v>
      </c>
      <c r="AL1083" s="35">
        <v>0</v>
      </c>
      <c r="AM1083" s="35">
        <f t="shared" si="373"/>
        <v>4.8000000000000001E-2</v>
      </c>
      <c r="AN1083" s="35">
        <f t="shared" si="374"/>
        <v>0</v>
      </c>
      <c r="AO1083" s="36" t="s">
        <v>2585</v>
      </c>
    </row>
    <row r="1084" spans="1:41" s="5" customFormat="1" ht="31.5" x14ac:dyDescent="0.25">
      <c r="A1084" s="30" t="s">
        <v>1751</v>
      </c>
      <c r="B1084" s="47" t="s">
        <v>1871</v>
      </c>
      <c r="C1084" s="68" t="s">
        <v>1872</v>
      </c>
      <c r="D1084" s="33" t="s">
        <v>97</v>
      </c>
      <c r="E1084" s="43">
        <v>2020</v>
      </c>
      <c r="F1084" s="43">
        <v>2020</v>
      </c>
      <c r="G1084" s="43">
        <v>2020</v>
      </c>
      <c r="H1084" s="35" t="s">
        <v>55</v>
      </c>
      <c r="I1084" s="35" t="s">
        <v>55</v>
      </c>
      <c r="J1084" s="35">
        <v>0</v>
      </c>
      <c r="K1084" s="35">
        <v>0.314</v>
      </c>
      <c r="L1084" s="35">
        <v>0</v>
      </c>
      <c r="M1084" s="35">
        <v>0</v>
      </c>
      <c r="N1084" s="35">
        <v>0.314</v>
      </c>
      <c r="O1084" s="35">
        <v>0</v>
      </c>
      <c r="P1084" s="35">
        <f t="shared" si="375"/>
        <v>0.43079700000000004</v>
      </c>
      <c r="Q1084" s="35">
        <v>0</v>
      </c>
      <c r="R1084" s="35">
        <f t="shared" si="368"/>
        <v>0</v>
      </c>
      <c r="S1084" s="35">
        <f t="shared" si="369"/>
        <v>0.43079700000000004</v>
      </c>
      <c r="T1084" s="35">
        <v>0</v>
      </c>
      <c r="U1084" s="35" t="s">
        <v>55</v>
      </c>
      <c r="V1084" s="35">
        <v>0.314</v>
      </c>
      <c r="W1084" s="35" t="s">
        <v>55</v>
      </c>
      <c r="X1084" s="35">
        <v>0</v>
      </c>
      <c r="Y1084" s="35" t="s">
        <v>55</v>
      </c>
      <c r="Z1084" s="35">
        <f t="shared" ref="Z1084:Z1114" si="376">AN1084-AD1084</f>
        <v>0</v>
      </c>
      <c r="AA1084" s="35">
        <v>0</v>
      </c>
      <c r="AB1084" s="35">
        <v>0</v>
      </c>
      <c r="AC1084" s="35">
        <v>0.314</v>
      </c>
      <c r="AD1084" s="35">
        <v>0.43079700000000004</v>
      </c>
      <c r="AE1084" s="35">
        <v>0</v>
      </c>
      <c r="AF1084" s="35">
        <v>0</v>
      </c>
      <c r="AG1084" s="35">
        <v>0</v>
      </c>
      <c r="AH1084" s="35">
        <v>0</v>
      </c>
      <c r="AI1084" s="35">
        <v>0</v>
      </c>
      <c r="AJ1084" s="35">
        <v>0</v>
      </c>
      <c r="AK1084" s="35">
        <v>0</v>
      </c>
      <c r="AL1084" s="35">
        <v>0</v>
      </c>
      <c r="AM1084" s="35">
        <f t="shared" si="373"/>
        <v>0.314</v>
      </c>
      <c r="AN1084" s="35">
        <f t="shared" si="374"/>
        <v>0.43079700000000004</v>
      </c>
      <c r="AO1084" s="36" t="s">
        <v>2594</v>
      </c>
    </row>
    <row r="1085" spans="1:41" s="5" customFormat="1" ht="47.25" x14ac:dyDescent="0.25">
      <c r="A1085" s="30" t="s">
        <v>1751</v>
      </c>
      <c r="B1085" s="47" t="s">
        <v>1873</v>
      </c>
      <c r="C1085" s="68" t="s">
        <v>1874</v>
      </c>
      <c r="D1085" s="33" t="s">
        <v>97</v>
      </c>
      <c r="E1085" s="43">
        <v>2020</v>
      </c>
      <c r="F1085" s="43">
        <v>2020</v>
      </c>
      <c r="G1085" s="43">
        <v>2020</v>
      </c>
      <c r="H1085" s="35" t="s">
        <v>55</v>
      </c>
      <c r="I1085" s="35" t="s">
        <v>55</v>
      </c>
      <c r="J1085" s="35">
        <v>0</v>
      </c>
      <c r="K1085" s="35">
        <v>0.111</v>
      </c>
      <c r="L1085" s="35">
        <v>0</v>
      </c>
      <c r="M1085" s="35">
        <v>0</v>
      </c>
      <c r="N1085" s="35">
        <v>0.111</v>
      </c>
      <c r="O1085" s="35">
        <v>0</v>
      </c>
      <c r="P1085" s="35">
        <f t="shared" si="375"/>
        <v>6.4269670000000001E-2</v>
      </c>
      <c r="Q1085" s="35">
        <v>0</v>
      </c>
      <c r="R1085" s="35">
        <f t="shared" si="368"/>
        <v>0</v>
      </c>
      <c r="S1085" s="35">
        <f t="shared" si="369"/>
        <v>6.4269670000000001E-2</v>
      </c>
      <c r="T1085" s="35">
        <v>0</v>
      </c>
      <c r="U1085" s="35" t="s">
        <v>55</v>
      </c>
      <c r="V1085" s="35">
        <v>0.111</v>
      </c>
      <c r="W1085" s="35" t="s">
        <v>55</v>
      </c>
      <c r="X1085" s="35">
        <v>0</v>
      </c>
      <c r="Y1085" s="35" t="s">
        <v>55</v>
      </c>
      <c r="Z1085" s="35">
        <f t="shared" si="376"/>
        <v>0</v>
      </c>
      <c r="AA1085" s="35">
        <v>0</v>
      </c>
      <c r="AB1085" s="35">
        <v>0</v>
      </c>
      <c r="AC1085" s="35">
        <v>0.111</v>
      </c>
      <c r="AD1085" s="35">
        <v>6.4269670000000001E-2</v>
      </c>
      <c r="AE1085" s="35">
        <v>0</v>
      </c>
      <c r="AF1085" s="35">
        <v>0</v>
      </c>
      <c r="AG1085" s="35">
        <v>0</v>
      </c>
      <c r="AH1085" s="35">
        <v>0</v>
      </c>
      <c r="AI1085" s="35">
        <v>0</v>
      </c>
      <c r="AJ1085" s="35">
        <v>0</v>
      </c>
      <c r="AK1085" s="35">
        <v>0</v>
      </c>
      <c r="AL1085" s="35">
        <v>0</v>
      </c>
      <c r="AM1085" s="35">
        <f t="shared" si="373"/>
        <v>0.111</v>
      </c>
      <c r="AN1085" s="35">
        <f t="shared" si="374"/>
        <v>6.4269670000000001E-2</v>
      </c>
      <c r="AO1085" s="36" t="s">
        <v>2594</v>
      </c>
    </row>
    <row r="1086" spans="1:41" s="5" customFormat="1" ht="31.5" x14ac:dyDescent="0.25">
      <c r="A1086" s="30" t="s">
        <v>1751</v>
      </c>
      <c r="B1086" s="47" t="s">
        <v>1875</v>
      </c>
      <c r="C1086" s="68" t="s">
        <v>1876</v>
      </c>
      <c r="D1086" s="33" t="s">
        <v>97</v>
      </c>
      <c r="E1086" s="43">
        <v>2020</v>
      </c>
      <c r="F1086" s="43">
        <v>2020</v>
      </c>
      <c r="G1086" s="43">
        <v>2020</v>
      </c>
      <c r="H1086" s="35" t="s">
        <v>55</v>
      </c>
      <c r="I1086" s="35" t="s">
        <v>55</v>
      </c>
      <c r="J1086" s="35">
        <v>0</v>
      </c>
      <c r="K1086" s="35">
        <v>5.8000000000000003E-2</v>
      </c>
      <c r="L1086" s="35">
        <v>0</v>
      </c>
      <c r="M1086" s="35">
        <v>0</v>
      </c>
      <c r="N1086" s="35">
        <v>5.8000000000000003E-2</v>
      </c>
      <c r="O1086" s="35">
        <v>0</v>
      </c>
      <c r="P1086" s="35">
        <f t="shared" si="375"/>
        <v>8.7980390000000006E-2</v>
      </c>
      <c r="Q1086" s="35">
        <v>0</v>
      </c>
      <c r="R1086" s="35">
        <f t="shared" si="368"/>
        <v>0</v>
      </c>
      <c r="S1086" s="35">
        <f t="shared" si="369"/>
        <v>8.7980390000000006E-2</v>
      </c>
      <c r="T1086" s="35">
        <v>0</v>
      </c>
      <c r="U1086" s="35" t="s">
        <v>55</v>
      </c>
      <c r="V1086" s="35">
        <v>5.8000000000000003E-2</v>
      </c>
      <c r="W1086" s="35" t="s">
        <v>55</v>
      </c>
      <c r="X1086" s="35">
        <v>0</v>
      </c>
      <c r="Y1086" s="35" t="s">
        <v>55</v>
      </c>
      <c r="Z1086" s="35">
        <f t="shared" si="376"/>
        <v>0</v>
      </c>
      <c r="AA1086" s="35">
        <v>0</v>
      </c>
      <c r="AB1086" s="35">
        <v>0</v>
      </c>
      <c r="AC1086" s="35">
        <v>5.8000000000000003E-2</v>
      </c>
      <c r="AD1086" s="35">
        <v>8.7980390000000006E-2</v>
      </c>
      <c r="AE1086" s="35">
        <v>0</v>
      </c>
      <c r="AF1086" s="35">
        <v>0</v>
      </c>
      <c r="AG1086" s="35">
        <v>0</v>
      </c>
      <c r="AH1086" s="35">
        <v>0</v>
      </c>
      <c r="AI1086" s="35">
        <v>0</v>
      </c>
      <c r="AJ1086" s="35">
        <v>0</v>
      </c>
      <c r="AK1086" s="35">
        <v>0</v>
      </c>
      <c r="AL1086" s="35">
        <v>0</v>
      </c>
      <c r="AM1086" s="35">
        <f t="shared" si="373"/>
        <v>5.8000000000000003E-2</v>
      </c>
      <c r="AN1086" s="35">
        <f t="shared" si="374"/>
        <v>8.7980390000000006E-2</v>
      </c>
      <c r="AO1086" s="36" t="s">
        <v>2594</v>
      </c>
    </row>
    <row r="1087" spans="1:41" s="5" customFormat="1" ht="31.5" x14ac:dyDescent="0.25">
      <c r="A1087" s="30" t="s">
        <v>1751</v>
      </c>
      <c r="B1087" s="47" t="s">
        <v>1877</v>
      </c>
      <c r="C1087" s="68" t="s">
        <v>1878</v>
      </c>
      <c r="D1087" s="33" t="s">
        <v>97</v>
      </c>
      <c r="E1087" s="43">
        <v>2020</v>
      </c>
      <c r="F1087" s="43">
        <v>2020</v>
      </c>
      <c r="G1087" s="43">
        <v>2020</v>
      </c>
      <c r="H1087" s="35" t="s">
        <v>55</v>
      </c>
      <c r="I1087" s="35" t="s">
        <v>55</v>
      </c>
      <c r="J1087" s="35">
        <v>0</v>
      </c>
      <c r="K1087" s="35">
        <v>0.17100000000000001</v>
      </c>
      <c r="L1087" s="35">
        <v>0</v>
      </c>
      <c r="M1087" s="35">
        <v>0</v>
      </c>
      <c r="N1087" s="35">
        <v>0.17100000000000001</v>
      </c>
      <c r="O1087" s="35">
        <v>0</v>
      </c>
      <c r="P1087" s="35">
        <f t="shared" si="375"/>
        <v>0.15455554999999999</v>
      </c>
      <c r="Q1087" s="35">
        <v>0</v>
      </c>
      <c r="R1087" s="35">
        <f t="shared" si="368"/>
        <v>0</v>
      </c>
      <c r="S1087" s="35">
        <f t="shared" si="369"/>
        <v>0.15455554999999999</v>
      </c>
      <c r="T1087" s="35">
        <v>0</v>
      </c>
      <c r="U1087" s="35" t="s">
        <v>55</v>
      </c>
      <c r="V1087" s="35">
        <v>0.17100000000000001</v>
      </c>
      <c r="W1087" s="35" t="s">
        <v>55</v>
      </c>
      <c r="X1087" s="35">
        <v>0</v>
      </c>
      <c r="Y1087" s="35" t="s">
        <v>55</v>
      </c>
      <c r="Z1087" s="35">
        <f t="shared" si="376"/>
        <v>0</v>
      </c>
      <c r="AA1087" s="35">
        <v>0</v>
      </c>
      <c r="AB1087" s="35">
        <v>0</v>
      </c>
      <c r="AC1087" s="35">
        <v>0.17100000000000001</v>
      </c>
      <c r="AD1087" s="35">
        <v>0.15455554999999999</v>
      </c>
      <c r="AE1087" s="35">
        <v>0</v>
      </c>
      <c r="AF1087" s="35">
        <v>0</v>
      </c>
      <c r="AG1087" s="35">
        <v>0</v>
      </c>
      <c r="AH1087" s="35">
        <v>0</v>
      </c>
      <c r="AI1087" s="35">
        <v>0</v>
      </c>
      <c r="AJ1087" s="35">
        <v>0</v>
      </c>
      <c r="AK1087" s="35">
        <v>0</v>
      </c>
      <c r="AL1087" s="35">
        <v>0</v>
      </c>
      <c r="AM1087" s="35">
        <f t="shared" si="373"/>
        <v>0.17100000000000001</v>
      </c>
      <c r="AN1087" s="35">
        <f t="shared" si="374"/>
        <v>0.15455554999999999</v>
      </c>
      <c r="AO1087" s="36" t="s">
        <v>2594</v>
      </c>
    </row>
    <row r="1088" spans="1:41" s="5" customFormat="1" ht="31.5" x14ac:dyDescent="0.25">
      <c r="A1088" s="30" t="s">
        <v>1751</v>
      </c>
      <c r="B1088" s="47" t="s">
        <v>1879</v>
      </c>
      <c r="C1088" s="68" t="s">
        <v>1880</v>
      </c>
      <c r="D1088" s="42" t="s">
        <v>97</v>
      </c>
      <c r="E1088" s="43">
        <v>2020</v>
      </c>
      <c r="F1088" s="43">
        <v>2020</v>
      </c>
      <c r="G1088" s="43">
        <v>2020</v>
      </c>
      <c r="H1088" s="35" t="s">
        <v>55</v>
      </c>
      <c r="I1088" s="35" t="s">
        <v>55</v>
      </c>
      <c r="J1088" s="35">
        <v>0</v>
      </c>
      <c r="K1088" s="35">
        <v>6.7000000000000004E-2</v>
      </c>
      <c r="L1088" s="35">
        <v>0</v>
      </c>
      <c r="M1088" s="35">
        <v>0</v>
      </c>
      <c r="N1088" s="35">
        <v>6.7000000000000004E-2</v>
      </c>
      <c r="O1088" s="35">
        <v>0</v>
      </c>
      <c r="P1088" s="35">
        <f t="shared" si="375"/>
        <v>6.7000000000000004E-2</v>
      </c>
      <c r="Q1088" s="35">
        <v>0</v>
      </c>
      <c r="R1088" s="35">
        <f t="shared" ref="R1088:R1143" si="377">P1088-Q1088-T1088-S1088</f>
        <v>0</v>
      </c>
      <c r="S1088" s="35">
        <f t="shared" si="369"/>
        <v>6.7000000000000004E-2</v>
      </c>
      <c r="T1088" s="35">
        <v>0</v>
      </c>
      <c r="U1088" s="35" t="s">
        <v>55</v>
      </c>
      <c r="V1088" s="35">
        <v>6.7000000000000004E-2</v>
      </c>
      <c r="W1088" s="35" t="s">
        <v>55</v>
      </c>
      <c r="X1088" s="35">
        <v>0</v>
      </c>
      <c r="Y1088" s="35" t="s">
        <v>55</v>
      </c>
      <c r="Z1088" s="35">
        <f t="shared" si="376"/>
        <v>0</v>
      </c>
      <c r="AA1088" s="35">
        <v>0</v>
      </c>
      <c r="AB1088" s="35">
        <v>0</v>
      </c>
      <c r="AC1088" s="35">
        <v>6.7000000000000004E-2</v>
      </c>
      <c r="AD1088" s="35">
        <v>6.7000000000000004E-2</v>
      </c>
      <c r="AE1088" s="35">
        <v>0</v>
      </c>
      <c r="AF1088" s="35">
        <v>0</v>
      </c>
      <c r="AG1088" s="35">
        <v>0</v>
      </c>
      <c r="AH1088" s="35">
        <v>0</v>
      </c>
      <c r="AI1088" s="35">
        <v>0</v>
      </c>
      <c r="AJ1088" s="35">
        <v>0</v>
      </c>
      <c r="AK1088" s="35">
        <v>0</v>
      </c>
      <c r="AL1088" s="35">
        <v>0</v>
      </c>
      <c r="AM1088" s="35">
        <f t="shared" si="373"/>
        <v>6.7000000000000004E-2</v>
      </c>
      <c r="AN1088" s="35">
        <f t="shared" si="374"/>
        <v>6.7000000000000004E-2</v>
      </c>
      <c r="AO1088" s="36" t="s">
        <v>2539</v>
      </c>
    </row>
    <row r="1089" spans="1:41" s="5" customFormat="1" ht="31.5" x14ac:dyDescent="0.25">
      <c r="A1089" s="30" t="s">
        <v>1751</v>
      </c>
      <c r="B1089" s="47" t="s">
        <v>1881</v>
      </c>
      <c r="C1089" s="68" t="s">
        <v>1882</v>
      </c>
      <c r="D1089" s="33" t="s">
        <v>97</v>
      </c>
      <c r="E1089" s="43">
        <v>2020</v>
      </c>
      <c r="F1089" s="43">
        <v>2020</v>
      </c>
      <c r="G1089" s="43">
        <v>2020</v>
      </c>
      <c r="H1089" s="35" t="s">
        <v>55</v>
      </c>
      <c r="I1089" s="35" t="s">
        <v>55</v>
      </c>
      <c r="J1089" s="35">
        <v>0</v>
      </c>
      <c r="K1089" s="35">
        <v>0.49299999999999999</v>
      </c>
      <c r="L1089" s="35">
        <v>0</v>
      </c>
      <c r="M1089" s="35">
        <v>0</v>
      </c>
      <c r="N1089" s="35">
        <v>0.49299999999999999</v>
      </c>
      <c r="O1089" s="35">
        <v>0</v>
      </c>
      <c r="P1089" s="35">
        <f t="shared" si="375"/>
        <v>0.31531583000000002</v>
      </c>
      <c r="Q1089" s="35">
        <v>0</v>
      </c>
      <c r="R1089" s="35">
        <f t="shared" si="377"/>
        <v>0</v>
      </c>
      <c r="S1089" s="35">
        <f t="shared" si="369"/>
        <v>0.31531583000000002</v>
      </c>
      <c r="T1089" s="35">
        <v>0</v>
      </c>
      <c r="U1089" s="35" t="s">
        <v>55</v>
      </c>
      <c r="V1089" s="35">
        <v>0.49299999999999999</v>
      </c>
      <c r="W1089" s="35" t="s">
        <v>55</v>
      </c>
      <c r="X1089" s="35">
        <v>0</v>
      </c>
      <c r="Y1089" s="35" t="s">
        <v>55</v>
      </c>
      <c r="Z1089" s="35">
        <f t="shared" si="376"/>
        <v>0</v>
      </c>
      <c r="AA1089" s="35">
        <v>0</v>
      </c>
      <c r="AB1089" s="35">
        <v>0</v>
      </c>
      <c r="AC1089" s="35">
        <v>0.49299999999999999</v>
      </c>
      <c r="AD1089" s="35">
        <v>0.31531583000000002</v>
      </c>
      <c r="AE1089" s="35">
        <v>0</v>
      </c>
      <c r="AF1089" s="35">
        <v>0</v>
      </c>
      <c r="AG1089" s="35">
        <v>0</v>
      </c>
      <c r="AH1089" s="35">
        <v>0</v>
      </c>
      <c r="AI1089" s="35">
        <v>0</v>
      </c>
      <c r="AJ1089" s="35">
        <v>0</v>
      </c>
      <c r="AK1089" s="35">
        <v>0</v>
      </c>
      <c r="AL1089" s="35">
        <v>0</v>
      </c>
      <c r="AM1089" s="35">
        <f t="shared" si="373"/>
        <v>0.49299999999999999</v>
      </c>
      <c r="AN1089" s="35">
        <f t="shared" si="374"/>
        <v>0.31531583000000002</v>
      </c>
      <c r="AO1089" s="36" t="s">
        <v>2594</v>
      </c>
    </row>
    <row r="1090" spans="1:41" s="5" customFormat="1" ht="31.5" x14ac:dyDescent="0.25">
      <c r="A1090" s="30" t="s">
        <v>1751</v>
      </c>
      <c r="B1090" s="47" t="s">
        <v>1883</v>
      </c>
      <c r="C1090" s="68" t="s">
        <v>1884</v>
      </c>
      <c r="D1090" s="33" t="s">
        <v>97</v>
      </c>
      <c r="E1090" s="43">
        <v>2020</v>
      </c>
      <c r="F1090" s="43">
        <v>2020</v>
      </c>
      <c r="G1090" s="43">
        <v>2020</v>
      </c>
      <c r="H1090" s="35" t="s">
        <v>55</v>
      </c>
      <c r="I1090" s="35" t="s">
        <v>55</v>
      </c>
      <c r="J1090" s="35">
        <v>0</v>
      </c>
      <c r="K1090" s="35">
        <v>0.86899999999999999</v>
      </c>
      <c r="L1090" s="35">
        <v>0</v>
      </c>
      <c r="M1090" s="35">
        <v>0</v>
      </c>
      <c r="N1090" s="35">
        <v>0.86899999999999999</v>
      </c>
      <c r="O1090" s="35">
        <v>0</v>
      </c>
      <c r="P1090" s="35">
        <f t="shared" si="375"/>
        <v>0.86697599999999997</v>
      </c>
      <c r="Q1090" s="35">
        <v>0</v>
      </c>
      <c r="R1090" s="35">
        <f t="shared" si="377"/>
        <v>0</v>
      </c>
      <c r="S1090" s="35">
        <f t="shared" si="369"/>
        <v>0.86697599999999997</v>
      </c>
      <c r="T1090" s="35">
        <v>0</v>
      </c>
      <c r="U1090" s="35" t="s">
        <v>55</v>
      </c>
      <c r="V1090" s="35">
        <v>0.86899999999999999</v>
      </c>
      <c r="W1090" s="35" t="s">
        <v>55</v>
      </c>
      <c r="X1090" s="35">
        <v>0</v>
      </c>
      <c r="Y1090" s="35" t="s">
        <v>55</v>
      </c>
      <c r="Z1090" s="35">
        <f t="shared" si="376"/>
        <v>0</v>
      </c>
      <c r="AA1090" s="35">
        <v>0</v>
      </c>
      <c r="AB1090" s="35">
        <v>0</v>
      </c>
      <c r="AC1090" s="35">
        <v>0.86899999999999999</v>
      </c>
      <c r="AD1090" s="35">
        <v>0.86697599999999997</v>
      </c>
      <c r="AE1090" s="35">
        <v>0</v>
      </c>
      <c r="AF1090" s="35">
        <v>0</v>
      </c>
      <c r="AG1090" s="35">
        <v>0</v>
      </c>
      <c r="AH1090" s="35">
        <v>0</v>
      </c>
      <c r="AI1090" s="35">
        <v>0</v>
      </c>
      <c r="AJ1090" s="35">
        <v>0</v>
      </c>
      <c r="AK1090" s="35">
        <v>0</v>
      </c>
      <c r="AL1090" s="35">
        <v>0</v>
      </c>
      <c r="AM1090" s="35">
        <f t="shared" si="373"/>
        <v>0.86899999999999999</v>
      </c>
      <c r="AN1090" s="35">
        <f t="shared" si="374"/>
        <v>0.86697599999999997</v>
      </c>
      <c r="AO1090" s="36" t="s">
        <v>2594</v>
      </c>
    </row>
    <row r="1091" spans="1:41" s="5" customFormat="1" ht="31.5" x14ac:dyDescent="0.25">
      <c r="A1091" s="30" t="s">
        <v>1751</v>
      </c>
      <c r="B1091" s="47" t="s">
        <v>1885</v>
      </c>
      <c r="C1091" s="68" t="s">
        <v>1886</v>
      </c>
      <c r="D1091" s="33" t="s">
        <v>97</v>
      </c>
      <c r="E1091" s="43">
        <v>2020</v>
      </c>
      <c r="F1091" s="43">
        <v>2020</v>
      </c>
      <c r="G1091" s="43">
        <v>2020</v>
      </c>
      <c r="H1091" s="35" t="s">
        <v>55</v>
      </c>
      <c r="I1091" s="35" t="s">
        <v>55</v>
      </c>
      <c r="J1091" s="35">
        <v>0</v>
      </c>
      <c r="K1091" s="35">
        <v>0.13700000000000001</v>
      </c>
      <c r="L1091" s="35">
        <v>0</v>
      </c>
      <c r="M1091" s="35">
        <v>0</v>
      </c>
      <c r="N1091" s="35">
        <v>0.13700000000000001</v>
      </c>
      <c r="O1091" s="35">
        <v>0</v>
      </c>
      <c r="P1091" s="35">
        <f t="shared" si="375"/>
        <v>0.12868499999999999</v>
      </c>
      <c r="Q1091" s="35">
        <v>0</v>
      </c>
      <c r="R1091" s="35">
        <f t="shared" si="377"/>
        <v>0</v>
      </c>
      <c r="S1091" s="35">
        <f t="shared" si="369"/>
        <v>0.12868499999999999</v>
      </c>
      <c r="T1091" s="35">
        <v>0</v>
      </c>
      <c r="U1091" s="35" t="s">
        <v>55</v>
      </c>
      <c r="V1091" s="35">
        <v>0.13700000000000001</v>
      </c>
      <c r="W1091" s="35" t="s">
        <v>55</v>
      </c>
      <c r="X1091" s="35">
        <v>0</v>
      </c>
      <c r="Y1091" s="35" t="s">
        <v>55</v>
      </c>
      <c r="Z1091" s="35">
        <f t="shared" si="376"/>
        <v>0</v>
      </c>
      <c r="AA1091" s="35">
        <v>0</v>
      </c>
      <c r="AB1091" s="35">
        <v>0</v>
      </c>
      <c r="AC1091" s="35">
        <v>0.13700000000000001</v>
      </c>
      <c r="AD1091" s="35">
        <v>0.12868499999999999</v>
      </c>
      <c r="AE1091" s="35">
        <v>0</v>
      </c>
      <c r="AF1091" s="35">
        <v>0</v>
      </c>
      <c r="AG1091" s="35">
        <v>0</v>
      </c>
      <c r="AH1091" s="35">
        <v>0</v>
      </c>
      <c r="AI1091" s="35">
        <v>0</v>
      </c>
      <c r="AJ1091" s="35">
        <v>0</v>
      </c>
      <c r="AK1091" s="35">
        <v>0</v>
      </c>
      <c r="AL1091" s="35">
        <v>0</v>
      </c>
      <c r="AM1091" s="35">
        <f t="shared" si="373"/>
        <v>0.13700000000000001</v>
      </c>
      <c r="AN1091" s="35">
        <f t="shared" si="374"/>
        <v>0.12868499999999999</v>
      </c>
      <c r="AO1091" s="36" t="s">
        <v>2594</v>
      </c>
    </row>
    <row r="1092" spans="1:41" s="5" customFormat="1" ht="31.5" x14ac:dyDescent="0.25">
      <c r="A1092" s="30" t="s">
        <v>1751</v>
      </c>
      <c r="B1092" s="47" t="s">
        <v>1887</v>
      </c>
      <c r="C1092" s="68" t="s">
        <v>1888</v>
      </c>
      <c r="D1092" s="33" t="s">
        <v>97</v>
      </c>
      <c r="E1092" s="43">
        <v>2020</v>
      </c>
      <c r="F1092" s="43">
        <v>2020</v>
      </c>
      <c r="G1092" s="43">
        <v>2020</v>
      </c>
      <c r="H1092" s="35" t="s">
        <v>55</v>
      </c>
      <c r="I1092" s="35" t="s">
        <v>55</v>
      </c>
      <c r="J1092" s="35">
        <v>0</v>
      </c>
      <c r="K1092" s="35">
        <v>0.17100000000000001</v>
      </c>
      <c r="L1092" s="35">
        <v>0</v>
      </c>
      <c r="M1092" s="35">
        <v>0</v>
      </c>
      <c r="N1092" s="35">
        <v>0.17100000000000001</v>
      </c>
      <c r="O1092" s="35">
        <v>0</v>
      </c>
      <c r="P1092" s="35">
        <f t="shared" si="375"/>
        <v>0.14871999999999999</v>
      </c>
      <c r="Q1092" s="35">
        <v>0</v>
      </c>
      <c r="R1092" s="35">
        <f t="shared" si="377"/>
        <v>0</v>
      </c>
      <c r="S1092" s="35">
        <f t="shared" si="369"/>
        <v>0.14871999999999999</v>
      </c>
      <c r="T1092" s="35">
        <v>0</v>
      </c>
      <c r="U1092" s="35" t="s">
        <v>55</v>
      </c>
      <c r="V1092" s="35">
        <v>0.17100000000000001</v>
      </c>
      <c r="W1092" s="35" t="s">
        <v>55</v>
      </c>
      <c r="X1092" s="35">
        <v>0</v>
      </c>
      <c r="Y1092" s="35" t="s">
        <v>55</v>
      </c>
      <c r="Z1092" s="35">
        <f t="shared" si="376"/>
        <v>0</v>
      </c>
      <c r="AA1092" s="35">
        <v>0</v>
      </c>
      <c r="AB1092" s="35">
        <v>0</v>
      </c>
      <c r="AC1092" s="35">
        <v>0.17100000000000001</v>
      </c>
      <c r="AD1092" s="35">
        <v>0.14871999999999999</v>
      </c>
      <c r="AE1092" s="35">
        <v>0</v>
      </c>
      <c r="AF1092" s="35">
        <v>0</v>
      </c>
      <c r="AG1092" s="35">
        <v>0</v>
      </c>
      <c r="AH1092" s="35">
        <v>0</v>
      </c>
      <c r="AI1092" s="35">
        <v>0</v>
      </c>
      <c r="AJ1092" s="35">
        <v>0</v>
      </c>
      <c r="AK1092" s="35">
        <v>0</v>
      </c>
      <c r="AL1092" s="35">
        <v>0</v>
      </c>
      <c r="AM1092" s="35">
        <f t="shared" si="373"/>
        <v>0.17100000000000001</v>
      </c>
      <c r="AN1092" s="35">
        <f t="shared" si="374"/>
        <v>0.14871999999999999</v>
      </c>
      <c r="AO1092" s="36" t="s">
        <v>2594</v>
      </c>
    </row>
    <row r="1093" spans="1:41" s="5" customFormat="1" ht="63" x14ac:dyDescent="0.25">
      <c r="A1093" s="30" t="s">
        <v>1751</v>
      </c>
      <c r="B1093" s="47" t="s">
        <v>1889</v>
      </c>
      <c r="C1093" s="68" t="s">
        <v>1890</v>
      </c>
      <c r="D1093" s="33" t="s">
        <v>124</v>
      </c>
      <c r="E1093" s="43">
        <v>2023</v>
      </c>
      <c r="F1093" s="43" t="s">
        <v>55</v>
      </c>
      <c r="G1093" s="43">
        <v>2023</v>
      </c>
      <c r="H1093" s="35" t="s">
        <v>55</v>
      </c>
      <c r="I1093" s="35" t="s">
        <v>55</v>
      </c>
      <c r="J1093" s="35">
        <v>0</v>
      </c>
      <c r="K1093" s="35">
        <v>0</v>
      </c>
      <c r="L1093" s="35">
        <v>0</v>
      </c>
      <c r="M1093" s="35">
        <v>0</v>
      </c>
      <c r="N1093" s="35">
        <v>0</v>
      </c>
      <c r="O1093" s="35">
        <v>0</v>
      </c>
      <c r="P1093" s="35">
        <f t="shared" si="375"/>
        <v>0.52038899999999999</v>
      </c>
      <c r="Q1093" s="35">
        <v>0</v>
      </c>
      <c r="R1093" s="35">
        <v>0</v>
      </c>
      <c r="S1093" s="35">
        <f t="shared" si="369"/>
        <v>0.52038899999999999</v>
      </c>
      <c r="T1093" s="35">
        <v>0</v>
      </c>
      <c r="U1093" s="35" t="s">
        <v>55</v>
      </c>
      <c r="V1093" s="35">
        <v>0</v>
      </c>
      <c r="W1093" s="35" t="s">
        <v>55</v>
      </c>
      <c r="X1093" s="35">
        <v>0</v>
      </c>
      <c r="Y1093" s="35" t="s">
        <v>55</v>
      </c>
      <c r="Z1093" s="35">
        <f t="shared" si="376"/>
        <v>0.52038899999999999</v>
      </c>
      <c r="AA1093" s="35">
        <v>0</v>
      </c>
      <c r="AB1093" s="35">
        <v>0</v>
      </c>
      <c r="AC1093" s="35">
        <v>0</v>
      </c>
      <c r="AD1093" s="35">
        <v>0</v>
      </c>
      <c r="AE1093" s="35">
        <v>0</v>
      </c>
      <c r="AF1093" s="35">
        <v>0</v>
      </c>
      <c r="AG1093" s="35">
        <v>0</v>
      </c>
      <c r="AH1093" s="35">
        <v>0</v>
      </c>
      <c r="AI1093" s="35">
        <v>0</v>
      </c>
      <c r="AJ1093" s="35">
        <v>0.52038899999999999</v>
      </c>
      <c r="AK1093" s="35">
        <v>0</v>
      </c>
      <c r="AL1093" s="35">
        <v>0</v>
      </c>
      <c r="AM1093" s="35">
        <f t="shared" si="373"/>
        <v>0</v>
      </c>
      <c r="AN1093" s="35">
        <f t="shared" si="374"/>
        <v>0.52038899999999999</v>
      </c>
      <c r="AO1093" s="36" t="s">
        <v>3020</v>
      </c>
    </row>
    <row r="1094" spans="1:41" s="5" customFormat="1" ht="63" x14ac:dyDescent="0.25">
      <c r="A1094" s="30" t="s">
        <v>1751</v>
      </c>
      <c r="B1094" s="47" t="s">
        <v>1891</v>
      </c>
      <c r="C1094" s="68" t="s">
        <v>1892</v>
      </c>
      <c r="D1094" s="33" t="s">
        <v>124</v>
      </c>
      <c r="E1094" s="43">
        <v>2023</v>
      </c>
      <c r="F1094" s="43" t="s">
        <v>55</v>
      </c>
      <c r="G1094" s="43">
        <v>2023</v>
      </c>
      <c r="H1094" s="35" t="s">
        <v>55</v>
      </c>
      <c r="I1094" s="35" t="s">
        <v>55</v>
      </c>
      <c r="J1094" s="35">
        <v>0</v>
      </c>
      <c r="K1094" s="35">
        <v>0</v>
      </c>
      <c r="L1094" s="35">
        <v>0</v>
      </c>
      <c r="M1094" s="35">
        <v>0</v>
      </c>
      <c r="N1094" s="35">
        <v>0</v>
      </c>
      <c r="O1094" s="35">
        <v>0</v>
      </c>
      <c r="P1094" s="35">
        <f t="shared" si="375"/>
        <v>1.0699000000000001</v>
      </c>
      <c r="Q1094" s="35">
        <v>0</v>
      </c>
      <c r="R1094" s="35">
        <v>0</v>
      </c>
      <c r="S1094" s="35">
        <f t="shared" si="369"/>
        <v>1.0699000000000001</v>
      </c>
      <c r="T1094" s="35">
        <v>0</v>
      </c>
      <c r="U1094" s="35" t="s">
        <v>55</v>
      </c>
      <c r="V1094" s="35">
        <v>0</v>
      </c>
      <c r="W1094" s="35" t="s">
        <v>55</v>
      </c>
      <c r="X1094" s="35">
        <v>0</v>
      </c>
      <c r="Y1094" s="35" t="s">
        <v>55</v>
      </c>
      <c r="Z1094" s="35">
        <f t="shared" si="376"/>
        <v>1.0699000000000001</v>
      </c>
      <c r="AA1094" s="35">
        <v>0</v>
      </c>
      <c r="AB1094" s="35">
        <v>0</v>
      </c>
      <c r="AC1094" s="35">
        <v>0</v>
      </c>
      <c r="AD1094" s="35">
        <v>0</v>
      </c>
      <c r="AE1094" s="35">
        <v>0</v>
      </c>
      <c r="AF1094" s="35">
        <v>0</v>
      </c>
      <c r="AG1094" s="35">
        <v>0</v>
      </c>
      <c r="AH1094" s="35">
        <v>0</v>
      </c>
      <c r="AI1094" s="35">
        <v>0</v>
      </c>
      <c r="AJ1094" s="35">
        <v>1.0699000000000001</v>
      </c>
      <c r="AK1094" s="35">
        <v>0</v>
      </c>
      <c r="AL1094" s="35">
        <v>0</v>
      </c>
      <c r="AM1094" s="35">
        <f t="shared" si="373"/>
        <v>0</v>
      </c>
      <c r="AN1094" s="35">
        <f t="shared" si="374"/>
        <v>1.0699000000000001</v>
      </c>
      <c r="AO1094" s="36" t="s">
        <v>3021</v>
      </c>
    </row>
    <row r="1095" spans="1:41" s="5" customFormat="1" ht="63" x14ac:dyDescent="0.25">
      <c r="A1095" s="30" t="s">
        <v>1751</v>
      </c>
      <c r="B1095" s="47" t="s">
        <v>1893</v>
      </c>
      <c r="C1095" s="68" t="s">
        <v>1894</v>
      </c>
      <c r="D1095" s="33" t="s">
        <v>124</v>
      </c>
      <c r="E1095" s="43">
        <v>2023</v>
      </c>
      <c r="F1095" s="43" t="s">
        <v>55</v>
      </c>
      <c r="G1095" s="43">
        <v>2023</v>
      </c>
      <c r="H1095" s="35" t="s">
        <v>55</v>
      </c>
      <c r="I1095" s="35" t="s">
        <v>55</v>
      </c>
      <c r="J1095" s="35">
        <v>0</v>
      </c>
      <c r="K1095" s="35">
        <v>0</v>
      </c>
      <c r="L1095" s="35">
        <v>0</v>
      </c>
      <c r="M1095" s="35">
        <v>0</v>
      </c>
      <c r="N1095" s="35">
        <v>0</v>
      </c>
      <c r="O1095" s="35">
        <v>0</v>
      </c>
      <c r="P1095" s="35">
        <f t="shared" si="375"/>
        <v>0.12235600000000001</v>
      </c>
      <c r="Q1095" s="35">
        <v>0</v>
      </c>
      <c r="R1095" s="35">
        <v>0</v>
      </c>
      <c r="S1095" s="35">
        <f t="shared" si="369"/>
        <v>0.12235600000000001</v>
      </c>
      <c r="T1095" s="35">
        <v>0</v>
      </c>
      <c r="U1095" s="35" t="s">
        <v>55</v>
      </c>
      <c r="V1095" s="35">
        <v>0</v>
      </c>
      <c r="W1095" s="35" t="s">
        <v>55</v>
      </c>
      <c r="X1095" s="35">
        <v>0</v>
      </c>
      <c r="Y1095" s="35" t="s">
        <v>55</v>
      </c>
      <c r="Z1095" s="35">
        <f t="shared" si="376"/>
        <v>0.12235600000000001</v>
      </c>
      <c r="AA1095" s="35">
        <v>0</v>
      </c>
      <c r="AB1095" s="35">
        <v>0</v>
      </c>
      <c r="AC1095" s="35">
        <v>0</v>
      </c>
      <c r="AD1095" s="35">
        <v>0</v>
      </c>
      <c r="AE1095" s="35">
        <v>0</v>
      </c>
      <c r="AF1095" s="35">
        <v>0</v>
      </c>
      <c r="AG1095" s="35">
        <v>0</v>
      </c>
      <c r="AH1095" s="35">
        <v>0</v>
      </c>
      <c r="AI1095" s="35">
        <v>0</v>
      </c>
      <c r="AJ1095" s="35">
        <v>0.12235600000000001</v>
      </c>
      <c r="AK1095" s="35">
        <v>0</v>
      </c>
      <c r="AL1095" s="35">
        <v>0</v>
      </c>
      <c r="AM1095" s="35">
        <f t="shared" si="373"/>
        <v>0</v>
      </c>
      <c r="AN1095" s="35">
        <f t="shared" si="374"/>
        <v>0.12235600000000001</v>
      </c>
      <c r="AO1095" s="36" t="s">
        <v>3022</v>
      </c>
    </row>
    <row r="1096" spans="1:41" s="5" customFormat="1" ht="47.25" x14ac:dyDescent="0.25">
      <c r="A1096" s="30" t="s">
        <v>1751</v>
      </c>
      <c r="B1096" s="47" t="s">
        <v>1895</v>
      </c>
      <c r="C1096" s="68" t="s">
        <v>1896</v>
      </c>
      <c r="D1096" s="33" t="s">
        <v>124</v>
      </c>
      <c r="E1096" s="43">
        <v>2023</v>
      </c>
      <c r="F1096" s="43" t="s">
        <v>55</v>
      </c>
      <c r="G1096" s="43">
        <v>2023</v>
      </c>
      <c r="H1096" s="35" t="s">
        <v>55</v>
      </c>
      <c r="I1096" s="35" t="s">
        <v>55</v>
      </c>
      <c r="J1096" s="35">
        <v>0</v>
      </c>
      <c r="K1096" s="35">
        <v>0</v>
      </c>
      <c r="L1096" s="35">
        <v>0</v>
      </c>
      <c r="M1096" s="35">
        <v>0</v>
      </c>
      <c r="N1096" s="35">
        <v>0</v>
      </c>
      <c r="O1096" s="35">
        <v>0</v>
      </c>
      <c r="P1096" s="35">
        <f t="shared" si="375"/>
        <v>0.25242599999999998</v>
      </c>
      <c r="Q1096" s="35">
        <v>0</v>
      </c>
      <c r="R1096" s="35">
        <v>0</v>
      </c>
      <c r="S1096" s="35">
        <f t="shared" si="369"/>
        <v>0.25242599999999998</v>
      </c>
      <c r="T1096" s="35">
        <v>0</v>
      </c>
      <c r="U1096" s="35" t="s">
        <v>55</v>
      </c>
      <c r="V1096" s="35">
        <v>0</v>
      </c>
      <c r="W1096" s="35" t="s">
        <v>55</v>
      </c>
      <c r="X1096" s="35">
        <v>0</v>
      </c>
      <c r="Y1096" s="35" t="s">
        <v>55</v>
      </c>
      <c r="Z1096" s="35">
        <f t="shared" si="376"/>
        <v>0.25242599999999998</v>
      </c>
      <c r="AA1096" s="35">
        <v>0</v>
      </c>
      <c r="AB1096" s="35">
        <v>0</v>
      </c>
      <c r="AC1096" s="35">
        <v>0</v>
      </c>
      <c r="AD1096" s="35">
        <v>0</v>
      </c>
      <c r="AE1096" s="35">
        <v>0</v>
      </c>
      <c r="AF1096" s="35">
        <v>0</v>
      </c>
      <c r="AG1096" s="35">
        <v>0</v>
      </c>
      <c r="AH1096" s="35">
        <v>0</v>
      </c>
      <c r="AI1096" s="35">
        <v>0</v>
      </c>
      <c r="AJ1096" s="35">
        <v>0.25242599999999998</v>
      </c>
      <c r="AK1096" s="35">
        <v>0</v>
      </c>
      <c r="AL1096" s="35">
        <v>0</v>
      </c>
      <c r="AM1096" s="35">
        <f t="shared" si="373"/>
        <v>0</v>
      </c>
      <c r="AN1096" s="35">
        <f t="shared" si="374"/>
        <v>0.25242599999999998</v>
      </c>
      <c r="AO1096" s="36" t="s">
        <v>3023</v>
      </c>
    </row>
    <row r="1097" spans="1:41" s="5" customFormat="1" ht="63" x14ac:dyDescent="0.25">
      <c r="A1097" s="30" t="s">
        <v>1751</v>
      </c>
      <c r="B1097" s="47" t="s">
        <v>1897</v>
      </c>
      <c r="C1097" s="68" t="s">
        <v>1898</v>
      </c>
      <c r="D1097" s="33" t="s">
        <v>124</v>
      </c>
      <c r="E1097" s="43">
        <v>2023</v>
      </c>
      <c r="F1097" s="43" t="s">
        <v>55</v>
      </c>
      <c r="G1097" s="43">
        <v>2023</v>
      </c>
      <c r="H1097" s="35" t="s">
        <v>55</v>
      </c>
      <c r="I1097" s="35" t="s">
        <v>55</v>
      </c>
      <c r="J1097" s="35">
        <v>0</v>
      </c>
      <c r="K1097" s="35">
        <v>0</v>
      </c>
      <c r="L1097" s="35">
        <v>0</v>
      </c>
      <c r="M1097" s="35">
        <v>0</v>
      </c>
      <c r="N1097" s="35">
        <v>0</v>
      </c>
      <c r="O1097" s="35">
        <v>0</v>
      </c>
      <c r="P1097" s="35">
        <f t="shared" si="375"/>
        <v>0.10125199999999999</v>
      </c>
      <c r="Q1097" s="35">
        <v>0</v>
      </c>
      <c r="R1097" s="35">
        <v>0</v>
      </c>
      <c r="S1097" s="35">
        <f t="shared" si="369"/>
        <v>0.10125199999999999</v>
      </c>
      <c r="T1097" s="35">
        <v>0</v>
      </c>
      <c r="U1097" s="35" t="s">
        <v>55</v>
      </c>
      <c r="V1097" s="35">
        <v>0</v>
      </c>
      <c r="W1097" s="35" t="s">
        <v>55</v>
      </c>
      <c r="X1097" s="35">
        <v>0</v>
      </c>
      <c r="Y1097" s="35" t="s">
        <v>55</v>
      </c>
      <c r="Z1097" s="35">
        <f t="shared" si="376"/>
        <v>0.10125199999999999</v>
      </c>
      <c r="AA1097" s="35">
        <v>0</v>
      </c>
      <c r="AB1097" s="35">
        <v>0</v>
      </c>
      <c r="AC1097" s="35">
        <v>0</v>
      </c>
      <c r="AD1097" s="35">
        <v>0</v>
      </c>
      <c r="AE1097" s="35">
        <v>0</v>
      </c>
      <c r="AF1097" s="35">
        <v>0</v>
      </c>
      <c r="AG1097" s="35">
        <v>0</v>
      </c>
      <c r="AH1097" s="35">
        <v>0</v>
      </c>
      <c r="AI1097" s="35">
        <v>0</v>
      </c>
      <c r="AJ1097" s="35">
        <v>0.10125199999999999</v>
      </c>
      <c r="AK1097" s="35">
        <v>0</v>
      </c>
      <c r="AL1097" s="35">
        <v>0</v>
      </c>
      <c r="AM1097" s="35">
        <f t="shared" si="373"/>
        <v>0</v>
      </c>
      <c r="AN1097" s="35">
        <f t="shared" si="374"/>
        <v>0.10125199999999999</v>
      </c>
      <c r="AO1097" s="36" t="s">
        <v>3022</v>
      </c>
    </row>
    <row r="1098" spans="1:41" s="5" customFormat="1" ht="47.25" x14ac:dyDescent="0.25">
      <c r="A1098" s="30" t="s">
        <v>1751</v>
      </c>
      <c r="B1098" s="47" t="s">
        <v>1899</v>
      </c>
      <c r="C1098" s="68" t="s">
        <v>1900</v>
      </c>
      <c r="D1098" s="33" t="s">
        <v>124</v>
      </c>
      <c r="E1098" s="43">
        <v>2023</v>
      </c>
      <c r="F1098" s="43" t="s">
        <v>55</v>
      </c>
      <c r="G1098" s="43">
        <v>2023</v>
      </c>
      <c r="H1098" s="35" t="s">
        <v>55</v>
      </c>
      <c r="I1098" s="35" t="s">
        <v>55</v>
      </c>
      <c r="J1098" s="35">
        <v>0</v>
      </c>
      <c r="K1098" s="35">
        <v>0</v>
      </c>
      <c r="L1098" s="35">
        <v>0</v>
      </c>
      <c r="M1098" s="35">
        <v>0</v>
      </c>
      <c r="N1098" s="35">
        <v>0</v>
      </c>
      <c r="O1098" s="35">
        <v>0</v>
      </c>
      <c r="P1098" s="35">
        <f t="shared" si="375"/>
        <v>0.67961099999999997</v>
      </c>
      <c r="Q1098" s="35">
        <v>0</v>
      </c>
      <c r="R1098" s="35">
        <v>0</v>
      </c>
      <c r="S1098" s="35">
        <f t="shared" si="369"/>
        <v>0.67961099999999997</v>
      </c>
      <c r="T1098" s="35">
        <v>0</v>
      </c>
      <c r="U1098" s="35" t="s">
        <v>55</v>
      </c>
      <c r="V1098" s="35">
        <v>0</v>
      </c>
      <c r="W1098" s="35" t="s">
        <v>55</v>
      </c>
      <c r="X1098" s="35">
        <v>0</v>
      </c>
      <c r="Y1098" s="35" t="s">
        <v>55</v>
      </c>
      <c r="Z1098" s="35">
        <f t="shared" si="376"/>
        <v>0.67961099999999997</v>
      </c>
      <c r="AA1098" s="35">
        <v>0</v>
      </c>
      <c r="AB1098" s="35">
        <v>0</v>
      </c>
      <c r="AC1098" s="35">
        <v>0</v>
      </c>
      <c r="AD1098" s="35">
        <v>0</v>
      </c>
      <c r="AE1098" s="35">
        <v>0</v>
      </c>
      <c r="AF1098" s="35">
        <v>0</v>
      </c>
      <c r="AG1098" s="35">
        <v>0</v>
      </c>
      <c r="AH1098" s="35">
        <v>0</v>
      </c>
      <c r="AI1098" s="35">
        <v>0</v>
      </c>
      <c r="AJ1098" s="35">
        <v>0.67961099999999997</v>
      </c>
      <c r="AK1098" s="35">
        <v>0</v>
      </c>
      <c r="AL1098" s="35">
        <v>0</v>
      </c>
      <c r="AM1098" s="35">
        <f t="shared" si="373"/>
        <v>0</v>
      </c>
      <c r="AN1098" s="35">
        <f t="shared" si="374"/>
        <v>0.67961099999999997</v>
      </c>
      <c r="AO1098" s="36" t="s">
        <v>3023</v>
      </c>
    </row>
    <row r="1099" spans="1:41" s="5" customFormat="1" ht="47.25" x14ac:dyDescent="0.25">
      <c r="A1099" s="30" t="s">
        <v>1751</v>
      </c>
      <c r="B1099" s="47" t="s">
        <v>1901</v>
      </c>
      <c r="C1099" s="68" t="s">
        <v>1902</v>
      </c>
      <c r="D1099" s="33" t="s">
        <v>124</v>
      </c>
      <c r="E1099" s="43">
        <v>2023</v>
      </c>
      <c r="F1099" s="43" t="s">
        <v>55</v>
      </c>
      <c r="G1099" s="43">
        <v>2023</v>
      </c>
      <c r="H1099" s="35" t="s">
        <v>55</v>
      </c>
      <c r="I1099" s="35" t="s">
        <v>55</v>
      </c>
      <c r="J1099" s="35">
        <v>0</v>
      </c>
      <c r="K1099" s="35">
        <v>0</v>
      </c>
      <c r="L1099" s="35">
        <v>0</v>
      </c>
      <c r="M1099" s="35">
        <v>0</v>
      </c>
      <c r="N1099" s="35">
        <v>0</v>
      </c>
      <c r="O1099" s="35">
        <v>0</v>
      </c>
      <c r="P1099" s="35">
        <f t="shared" si="375"/>
        <v>5.7867809999999999E-2</v>
      </c>
      <c r="Q1099" s="35">
        <v>0</v>
      </c>
      <c r="R1099" s="35">
        <v>0</v>
      </c>
      <c r="S1099" s="35">
        <f t="shared" si="369"/>
        <v>5.7867809999999999E-2</v>
      </c>
      <c r="T1099" s="35">
        <v>0</v>
      </c>
      <c r="U1099" s="35" t="s">
        <v>55</v>
      </c>
      <c r="V1099" s="35">
        <v>0</v>
      </c>
      <c r="W1099" s="35" t="s">
        <v>55</v>
      </c>
      <c r="X1099" s="35">
        <v>0</v>
      </c>
      <c r="Y1099" s="35" t="s">
        <v>55</v>
      </c>
      <c r="Z1099" s="35">
        <f t="shared" si="376"/>
        <v>5.7867809999999999E-2</v>
      </c>
      <c r="AA1099" s="35">
        <v>0</v>
      </c>
      <c r="AB1099" s="35">
        <v>0</v>
      </c>
      <c r="AC1099" s="35">
        <v>0</v>
      </c>
      <c r="AD1099" s="35">
        <v>0</v>
      </c>
      <c r="AE1099" s="35">
        <v>0</v>
      </c>
      <c r="AF1099" s="35">
        <v>0</v>
      </c>
      <c r="AG1099" s="35">
        <v>0</v>
      </c>
      <c r="AH1099" s="35">
        <v>0</v>
      </c>
      <c r="AI1099" s="35">
        <v>0</v>
      </c>
      <c r="AJ1099" s="35">
        <v>5.7867809999999999E-2</v>
      </c>
      <c r="AK1099" s="35">
        <v>0</v>
      </c>
      <c r="AL1099" s="35">
        <v>0</v>
      </c>
      <c r="AM1099" s="35">
        <f t="shared" si="373"/>
        <v>0</v>
      </c>
      <c r="AN1099" s="35">
        <f t="shared" si="374"/>
        <v>5.7867809999999999E-2</v>
      </c>
      <c r="AO1099" s="36" t="s">
        <v>3023</v>
      </c>
    </row>
    <row r="1100" spans="1:41" s="5" customFormat="1" ht="63" x14ac:dyDescent="0.25">
      <c r="A1100" s="30" t="s">
        <v>1751</v>
      </c>
      <c r="B1100" s="47" t="s">
        <v>1903</v>
      </c>
      <c r="C1100" s="68" t="s">
        <v>1904</v>
      </c>
      <c r="D1100" s="33" t="s">
        <v>124</v>
      </c>
      <c r="E1100" s="43">
        <v>2023</v>
      </c>
      <c r="F1100" s="43" t="s">
        <v>55</v>
      </c>
      <c r="G1100" s="43">
        <v>2023</v>
      </c>
      <c r="H1100" s="35" t="s">
        <v>55</v>
      </c>
      <c r="I1100" s="35" t="s">
        <v>55</v>
      </c>
      <c r="J1100" s="35">
        <v>0</v>
      </c>
      <c r="K1100" s="35">
        <v>0</v>
      </c>
      <c r="L1100" s="35">
        <v>0</v>
      </c>
      <c r="M1100" s="35">
        <v>0</v>
      </c>
      <c r="N1100" s="35">
        <v>0</v>
      </c>
      <c r="O1100" s="35">
        <v>0</v>
      </c>
      <c r="P1100" s="35">
        <f t="shared" si="375"/>
        <v>0.45647700000000002</v>
      </c>
      <c r="Q1100" s="35">
        <v>0</v>
      </c>
      <c r="R1100" s="35">
        <v>0</v>
      </c>
      <c r="S1100" s="35">
        <f t="shared" si="369"/>
        <v>0.45647700000000002</v>
      </c>
      <c r="T1100" s="35">
        <v>0</v>
      </c>
      <c r="U1100" s="35" t="s">
        <v>55</v>
      </c>
      <c r="V1100" s="35">
        <v>0</v>
      </c>
      <c r="W1100" s="35" t="s">
        <v>55</v>
      </c>
      <c r="X1100" s="35">
        <v>0</v>
      </c>
      <c r="Y1100" s="35" t="s">
        <v>55</v>
      </c>
      <c r="Z1100" s="35">
        <f t="shared" si="376"/>
        <v>0.45647700000000002</v>
      </c>
      <c r="AA1100" s="35">
        <v>0</v>
      </c>
      <c r="AB1100" s="35">
        <v>0</v>
      </c>
      <c r="AC1100" s="35">
        <v>0</v>
      </c>
      <c r="AD1100" s="35">
        <v>0</v>
      </c>
      <c r="AE1100" s="35">
        <v>0</v>
      </c>
      <c r="AF1100" s="35">
        <v>0</v>
      </c>
      <c r="AG1100" s="35">
        <v>0</v>
      </c>
      <c r="AH1100" s="35">
        <v>0</v>
      </c>
      <c r="AI1100" s="35">
        <v>0</v>
      </c>
      <c r="AJ1100" s="35">
        <v>0.45647700000000002</v>
      </c>
      <c r="AK1100" s="35">
        <v>0</v>
      </c>
      <c r="AL1100" s="35">
        <v>0</v>
      </c>
      <c r="AM1100" s="35">
        <f t="shared" si="373"/>
        <v>0</v>
      </c>
      <c r="AN1100" s="35">
        <f t="shared" si="374"/>
        <v>0.45647700000000002</v>
      </c>
      <c r="AO1100" s="36" t="s">
        <v>3024</v>
      </c>
    </row>
    <row r="1101" spans="1:41" s="5" customFormat="1" ht="47.25" x14ac:dyDescent="0.25">
      <c r="A1101" s="30" t="s">
        <v>1751</v>
      </c>
      <c r="B1101" s="47" t="s">
        <v>1905</v>
      </c>
      <c r="C1101" s="68" t="s">
        <v>1906</v>
      </c>
      <c r="D1101" s="33" t="s">
        <v>124</v>
      </c>
      <c r="E1101" s="43">
        <v>2023</v>
      </c>
      <c r="F1101" s="43" t="s">
        <v>55</v>
      </c>
      <c r="G1101" s="43">
        <v>2023</v>
      </c>
      <c r="H1101" s="35" t="s">
        <v>55</v>
      </c>
      <c r="I1101" s="35" t="s">
        <v>55</v>
      </c>
      <c r="J1101" s="35">
        <v>0</v>
      </c>
      <c r="K1101" s="35">
        <v>0</v>
      </c>
      <c r="L1101" s="35">
        <v>0</v>
      </c>
      <c r="M1101" s="35">
        <v>0</v>
      </c>
      <c r="N1101" s="35">
        <v>0</v>
      </c>
      <c r="O1101" s="35">
        <v>0</v>
      </c>
      <c r="P1101" s="35">
        <f t="shared" si="375"/>
        <v>0.33979500000000001</v>
      </c>
      <c r="Q1101" s="35">
        <v>0</v>
      </c>
      <c r="R1101" s="35">
        <v>0</v>
      </c>
      <c r="S1101" s="35">
        <f t="shared" si="369"/>
        <v>0.33979500000000001</v>
      </c>
      <c r="T1101" s="35">
        <v>0</v>
      </c>
      <c r="U1101" s="35" t="s">
        <v>55</v>
      </c>
      <c r="V1101" s="35">
        <v>0</v>
      </c>
      <c r="W1101" s="35" t="s">
        <v>55</v>
      </c>
      <c r="X1101" s="35">
        <v>0</v>
      </c>
      <c r="Y1101" s="35" t="s">
        <v>55</v>
      </c>
      <c r="Z1101" s="35">
        <f t="shared" si="376"/>
        <v>0.33979500000000001</v>
      </c>
      <c r="AA1101" s="35">
        <v>0</v>
      </c>
      <c r="AB1101" s="35">
        <v>0</v>
      </c>
      <c r="AC1101" s="35">
        <v>0</v>
      </c>
      <c r="AD1101" s="35">
        <v>0</v>
      </c>
      <c r="AE1101" s="35">
        <v>0</v>
      </c>
      <c r="AF1101" s="35">
        <v>0</v>
      </c>
      <c r="AG1101" s="35">
        <v>0</v>
      </c>
      <c r="AH1101" s="35">
        <v>0</v>
      </c>
      <c r="AI1101" s="35">
        <v>0</v>
      </c>
      <c r="AJ1101" s="35">
        <v>0.33979500000000001</v>
      </c>
      <c r="AK1101" s="35">
        <v>0</v>
      </c>
      <c r="AL1101" s="35">
        <v>0</v>
      </c>
      <c r="AM1101" s="35">
        <f t="shared" si="373"/>
        <v>0</v>
      </c>
      <c r="AN1101" s="35">
        <f t="shared" si="374"/>
        <v>0.33979500000000001</v>
      </c>
      <c r="AO1101" s="36" t="s">
        <v>3023</v>
      </c>
    </row>
    <row r="1102" spans="1:41" s="5" customFormat="1" ht="63" x14ac:dyDescent="0.25">
      <c r="A1102" s="30" t="s">
        <v>1751</v>
      </c>
      <c r="B1102" s="47" t="s">
        <v>1907</v>
      </c>
      <c r="C1102" s="68" t="s">
        <v>1908</v>
      </c>
      <c r="D1102" s="33" t="s">
        <v>124</v>
      </c>
      <c r="E1102" s="43">
        <v>2023</v>
      </c>
      <c r="F1102" s="43" t="s">
        <v>55</v>
      </c>
      <c r="G1102" s="43">
        <v>2023</v>
      </c>
      <c r="H1102" s="35" t="s">
        <v>55</v>
      </c>
      <c r="I1102" s="35" t="s">
        <v>55</v>
      </c>
      <c r="J1102" s="35">
        <v>0</v>
      </c>
      <c r="K1102" s="35">
        <v>0</v>
      </c>
      <c r="L1102" s="35">
        <v>0</v>
      </c>
      <c r="M1102" s="35">
        <v>0</v>
      </c>
      <c r="N1102" s="35">
        <v>0</v>
      </c>
      <c r="O1102" s="35">
        <v>0</v>
      </c>
      <c r="P1102" s="35">
        <f t="shared" ref="P1102:P1133" si="378">J1102+AN1102+AB1102</f>
        <v>9.7087000000000007E-2</v>
      </c>
      <c r="Q1102" s="35">
        <v>0</v>
      </c>
      <c r="R1102" s="35">
        <v>0</v>
      </c>
      <c r="S1102" s="35">
        <f t="shared" si="369"/>
        <v>9.7087000000000007E-2</v>
      </c>
      <c r="T1102" s="35">
        <v>0</v>
      </c>
      <c r="U1102" s="35" t="s">
        <v>55</v>
      </c>
      <c r="V1102" s="35">
        <v>0</v>
      </c>
      <c r="W1102" s="35" t="s">
        <v>55</v>
      </c>
      <c r="X1102" s="35">
        <v>0</v>
      </c>
      <c r="Y1102" s="35" t="s">
        <v>55</v>
      </c>
      <c r="Z1102" s="35">
        <f t="shared" si="376"/>
        <v>9.7087000000000007E-2</v>
      </c>
      <c r="AA1102" s="35">
        <v>0</v>
      </c>
      <c r="AB1102" s="35">
        <v>0</v>
      </c>
      <c r="AC1102" s="35">
        <v>0</v>
      </c>
      <c r="AD1102" s="35">
        <v>0</v>
      </c>
      <c r="AE1102" s="35">
        <v>0</v>
      </c>
      <c r="AF1102" s="35">
        <v>0</v>
      </c>
      <c r="AG1102" s="35">
        <v>0</v>
      </c>
      <c r="AH1102" s="35">
        <v>0</v>
      </c>
      <c r="AI1102" s="35">
        <v>0</v>
      </c>
      <c r="AJ1102" s="35">
        <v>9.7087000000000007E-2</v>
      </c>
      <c r="AK1102" s="35">
        <v>0</v>
      </c>
      <c r="AL1102" s="35">
        <v>0</v>
      </c>
      <c r="AM1102" s="35">
        <f t="shared" ref="AM1102:AM1165" si="379">AG1102+AI1102+AK1102+AC1102+AE1102</f>
        <v>0</v>
      </c>
      <c r="AN1102" s="35">
        <f t="shared" ref="AN1102:AN1165" si="380">AH1102+AJ1102+AL1102+AD1102+AF1102</f>
        <v>9.7087000000000007E-2</v>
      </c>
      <c r="AO1102" s="36" t="s">
        <v>3025</v>
      </c>
    </row>
    <row r="1103" spans="1:41" s="5" customFormat="1" ht="47.25" x14ac:dyDescent="0.25">
      <c r="A1103" s="30" t="s">
        <v>1751</v>
      </c>
      <c r="B1103" s="47" t="s">
        <v>1909</v>
      </c>
      <c r="C1103" s="68" t="s">
        <v>1910</v>
      </c>
      <c r="D1103" s="33" t="s">
        <v>124</v>
      </c>
      <c r="E1103" s="43">
        <v>2023</v>
      </c>
      <c r="F1103" s="43" t="s">
        <v>55</v>
      </c>
      <c r="G1103" s="43">
        <v>2023</v>
      </c>
      <c r="H1103" s="35" t="s">
        <v>55</v>
      </c>
      <c r="I1103" s="35" t="s">
        <v>55</v>
      </c>
      <c r="J1103" s="35">
        <v>0</v>
      </c>
      <c r="K1103" s="35">
        <v>0</v>
      </c>
      <c r="L1103" s="35">
        <v>0</v>
      </c>
      <c r="M1103" s="35">
        <v>0</v>
      </c>
      <c r="N1103" s="35">
        <v>0</v>
      </c>
      <c r="O1103" s="35">
        <v>0</v>
      </c>
      <c r="P1103" s="35">
        <f t="shared" si="378"/>
        <v>0.19022900000000001</v>
      </c>
      <c r="Q1103" s="35">
        <v>0</v>
      </c>
      <c r="R1103" s="35">
        <v>0</v>
      </c>
      <c r="S1103" s="35">
        <f t="shared" si="369"/>
        <v>0.19022900000000001</v>
      </c>
      <c r="T1103" s="35">
        <v>0</v>
      </c>
      <c r="U1103" s="35" t="s">
        <v>55</v>
      </c>
      <c r="V1103" s="35">
        <v>0</v>
      </c>
      <c r="W1103" s="35" t="s">
        <v>55</v>
      </c>
      <c r="X1103" s="35">
        <v>0</v>
      </c>
      <c r="Y1103" s="35" t="s">
        <v>55</v>
      </c>
      <c r="Z1103" s="35">
        <f t="shared" si="376"/>
        <v>0.19022900000000001</v>
      </c>
      <c r="AA1103" s="35">
        <v>0</v>
      </c>
      <c r="AB1103" s="35">
        <v>0</v>
      </c>
      <c r="AC1103" s="35">
        <v>0</v>
      </c>
      <c r="AD1103" s="35">
        <v>0</v>
      </c>
      <c r="AE1103" s="35">
        <v>0</v>
      </c>
      <c r="AF1103" s="35">
        <v>0</v>
      </c>
      <c r="AG1103" s="35">
        <v>0</v>
      </c>
      <c r="AH1103" s="35">
        <v>0</v>
      </c>
      <c r="AI1103" s="35">
        <v>0</v>
      </c>
      <c r="AJ1103" s="35">
        <v>0.19022900000000001</v>
      </c>
      <c r="AK1103" s="35">
        <v>0</v>
      </c>
      <c r="AL1103" s="35">
        <v>0</v>
      </c>
      <c r="AM1103" s="35">
        <f t="shared" si="379"/>
        <v>0</v>
      </c>
      <c r="AN1103" s="35">
        <f t="shared" si="380"/>
        <v>0.19022900000000001</v>
      </c>
      <c r="AO1103" s="36" t="s">
        <v>3023</v>
      </c>
    </row>
    <row r="1104" spans="1:41" s="5" customFormat="1" ht="63" x14ac:dyDescent="0.25">
      <c r="A1104" s="30" t="s">
        <v>1751</v>
      </c>
      <c r="B1104" s="47" t="s">
        <v>1911</v>
      </c>
      <c r="C1104" s="68" t="s">
        <v>1912</v>
      </c>
      <c r="D1104" s="33" t="s">
        <v>124</v>
      </c>
      <c r="E1104" s="43">
        <v>2023</v>
      </c>
      <c r="F1104" s="43" t="s">
        <v>55</v>
      </c>
      <c r="G1104" s="43">
        <v>2023</v>
      </c>
      <c r="H1104" s="35" t="s">
        <v>55</v>
      </c>
      <c r="I1104" s="35" t="s">
        <v>55</v>
      </c>
      <c r="J1104" s="35">
        <v>0</v>
      </c>
      <c r="K1104" s="35">
        <v>0</v>
      </c>
      <c r="L1104" s="35">
        <v>0</v>
      </c>
      <c r="M1104" s="35">
        <v>0</v>
      </c>
      <c r="N1104" s="35">
        <v>0</v>
      </c>
      <c r="O1104" s="35">
        <v>0</v>
      </c>
      <c r="P1104" s="35">
        <f t="shared" si="378"/>
        <v>0.92833900000000003</v>
      </c>
      <c r="Q1104" s="35">
        <v>0</v>
      </c>
      <c r="R1104" s="35">
        <v>0</v>
      </c>
      <c r="S1104" s="35">
        <f t="shared" si="369"/>
        <v>0.92833900000000003</v>
      </c>
      <c r="T1104" s="35">
        <v>0</v>
      </c>
      <c r="U1104" s="35" t="s">
        <v>55</v>
      </c>
      <c r="V1104" s="35">
        <v>0</v>
      </c>
      <c r="W1104" s="35" t="s">
        <v>55</v>
      </c>
      <c r="X1104" s="35">
        <v>0</v>
      </c>
      <c r="Y1104" s="35" t="s">
        <v>55</v>
      </c>
      <c r="Z1104" s="35">
        <f t="shared" si="376"/>
        <v>0.92833900000000003</v>
      </c>
      <c r="AA1104" s="35">
        <v>0</v>
      </c>
      <c r="AB1104" s="35">
        <v>0</v>
      </c>
      <c r="AC1104" s="35">
        <v>0</v>
      </c>
      <c r="AD1104" s="35">
        <v>0</v>
      </c>
      <c r="AE1104" s="35">
        <v>0</v>
      </c>
      <c r="AF1104" s="35">
        <v>0</v>
      </c>
      <c r="AG1104" s="35">
        <v>0</v>
      </c>
      <c r="AH1104" s="35">
        <v>0</v>
      </c>
      <c r="AI1104" s="35">
        <v>0</v>
      </c>
      <c r="AJ1104" s="35">
        <v>0.92833900000000003</v>
      </c>
      <c r="AK1104" s="35">
        <v>0</v>
      </c>
      <c r="AL1104" s="35">
        <v>0</v>
      </c>
      <c r="AM1104" s="35">
        <f t="shared" si="379"/>
        <v>0</v>
      </c>
      <c r="AN1104" s="35">
        <f t="shared" si="380"/>
        <v>0.92833900000000003</v>
      </c>
      <c r="AO1104" s="36" t="s">
        <v>3026</v>
      </c>
    </row>
    <row r="1105" spans="1:41" s="5" customFormat="1" ht="63" x14ac:dyDescent="0.25">
      <c r="A1105" s="30" t="s">
        <v>1751</v>
      </c>
      <c r="B1105" s="47" t="s">
        <v>1913</v>
      </c>
      <c r="C1105" s="68" t="s">
        <v>1914</v>
      </c>
      <c r="D1105" s="33" t="s">
        <v>124</v>
      </c>
      <c r="E1105" s="43">
        <v>2023</v>
      </c>
      <c r="F1105" s="43" t="s">
        <v>55</v>
      </c>
      <c r="G1105" s="43">
        <v>2023</v>
      </c>
      <c r="H1105" s="35" t="s">
        <v>55</v>
      </c>
      <c r="I1105" s="35" t="s">
        <v>55</v>
      </c>
      <c r="J1105" s="35">
        <v>0</v>
      </c>
      <c r="K1105" s="35">
        <v>0</v>
      </c>
      <c r="L1105" s="35">
        <v>0</v>
      </c>
      <c r="M1105" s="35">
        <v>0</v>
      </c>
      <c r="N1105" s="35">
        <v>0</v>
      </c>
      <c r="O1105" s="35">
        <v>0</v>
      </c>
      <c r="P1105" s="35">
        <f t="shared" si="378"/>
        <v>0.29599199999999998</v>
      </c>
      <c r="Q1105" s="35">
        <v>0</v>
      </c>
      <c r="R1105" s="35">
        <v>0</v>
      </c>
      <c r="S1105" s="35">
        <f t="shared" si="369"/>
        <v>0.29599199999999998</v>
      </c>
      <c r="T1105" s="35">
        <v>0</v>
      </c>
      <c r="U1105" s="35" t="s">
        <v>55</v>
      </c>
      <c r="V1105" s="35">
        <v>0</v>
      </c>
      <c r="W1105" s="35" t="s">
        <v>55</v>
      </c>
      <c r="X1105" s="35">
        <v>0</v>
      </c>
      <c r="Y1105" s="35" t="s">
        <v>55</v>
      </c>
      <c r="Z1105" s="35">
        <f t="shared" si="376"/>
        <v>0.29599199999999998</v>
      </c>
      <c r="AA1105" s="35">
        <v>0</v>
      </c>
      <c r="AB1105" s="35">
        <v>0</v>
      </c>
      <c r="AC1105" s="35">
        <v>0</v>
      </c>
      <c r="AD1105" s="35">
        <v>0</v>
      </c>
      <c r="AE1105" s="35">
        <v>0</v>
      </c>
      <c r="AF1105" s="35">
        <v>0</v>
      </c>
      <c r="AG1105" s="35">
        <v>0</v>
      </c>
      <c r="AH1105" s="35">
        <v>0</v>
      </c>
      <c r="AI1105" s="35">
        <v>0</v>
      </c>
      <c r="AJ1105" s="35">
        <v>0.29599199999999998</v>
      </c>
      <c r="AK1105" s="35">
        <v>0</v>
      </c>
      <c r="AL1105" s="35">
        <v>0</v>
      </c>
      <c r="AM1105" s="35">
        <f t="shared" si="379"/>
        <v>0</v>
      </c>
      <c r="AN1105" s="35">
        <f t="shared" si="380"/>
        <v>0.29599199999999998</v>
      </c>
      <c r="AO1105" s="36" t="s">
        <v>3027</v>
      </c>
    </row>
    <row r="1106" spans="1:41" s="5" customFormat="1" ht="47.25" x14ac:dyDescent="0.25">
      <c r="A1106" s="30" t="s">
        <v>1751</v>
      </c>
      <c r="B1106" s="47" t="s">
        <v>1915</v>
      </c>
      <c r="C1106" s="68" t="s">
        <v>1916</v>
      </c>
      <c r="D1106" s="33" t="s">
        <v>124</v>
      </c>
      <c r="E1106" s="43">
        <v>2023</v>
      </c>
      <c r="F1106" s="43" t="s">
        <v>55</v>
      </c>
      <c r="G1106" s="43">
        <v>2023</v>
      </c>
      <c r="H1106" s="35" t="s">
        <v>55</v>
      </c>
      <c r="I1106" s="35" t="s">
        <v>55</v>
      </c>
      <c r="J1106" s="35">
        <v>0</v>
      </c>
      <c r="K1106" s="35">
        <v>0</v>
      </c>
      <c r="L1106" s="35">
        <v>0</v>
      </c>
      <c r="M1106" s="35">
        <v>0</v>
      </c>
      <c r="N1106" s="35">
        <v>0</v>
      </c>
      <c r="O1106" s="35">
        <v>0</v>
      </c>
      <c r="P1106" s="35">
        <f t="shared" si="378"/>
        <v>8.1129000000000007E-2</v>
      </c>
      <c r="Q1106" s="35">
        <v>0</v>
      </c>
      <c r="R1106" s="35">
        <v>0</v>
      </c>
      <c r="S1106" s="35">
        <f t="shared" si="369"/>
        <v>8.1129000000000007E-2</v>
      </c>
      <c r="T1106" s="35">
        <v>0</v>
      </c>
      <c r="U1106" s="35" t="s">
        <v>55</v>
      </c>
      <c r="V1106" s="35">
        <v>0</v>
      </c>
      <c r="W1106" s="35" t="s">
        <v>55</v>
      </c>
      <c r="X1106" s="35">
        <v>0</v>
      </c>
      <c r="Y1106" s="35" t="s">
        <v>55</v>
      </c>
      <c r="Z1106" s="35">
        <f t="shared" si="376"/>
        <v>8.1129000000000007E-2</v>
      </c>
      <c r="AA1106" s="35">
        <v>0</v>
      </c>
      <c r="AB1106" s="35">
        <v>0</v>
      </c>
      <c r="AC1106" s="35">
        <v>0</v>
      </c>
      <c r="AD1106" s="35">
        <v>0</v>
      </c>
      <c r="AE1106" s="35">
        <v>0</v>
      </c>
      <c r="AF1106" s="35">
        <v>0</v>
      </c>
      <c r="AG1106" s="35">
        <v>0</v>
      </c>
      <c r="AH1106" s="35">
        <v>0</v>
      </c>
      <c r="AI1106" s="35">
        <v>0</v>
      </c>
      <c r="AJ1106" s="35">
        <v>8.1129000000000007E-2</v>
      </c>
      <c r="AK1106" s="35">
        <v>0</v>
      </c>
      <c r="AL1106" s="35">
        <v>0</v>
      </c>
      <c r="AM1106" s="35">
        <f t="shared" si="379"/>
        <v>0</v>
      </c>
      <c r="AN1106" s="35">
        <f t="shared" si="380"/>
        <v>8.1129000000000007E-2</v>
      </c>
      <c r="AO1106" s="36" t="s">
        <v>3028</v>
      </c>
    </row>
    <row r="1107" spans="1:41" s="5" customFormat="1" ht="63" x14ac:dyDescent="0.25">
      <c r="A1107" s="30" t="s">
        <v>1751</v>
      </c>
      <c r="B1107" s="47" t="s">
        <v>1917</v>
      </c>
      <c r="C1107" s="68" t="s">
        <v>1918</v>
      </c>
      <c r="D1107" s="33" t="s">
        <v>124</v>
      </c>
      <c r="E1107" s="43">
        <v>2023</v>
      </c>
      <c r="F1107" s="43" t="s">
        <v>55</v>
      </c>
      <c r="G1107" s="43">
        <v>2023</v>
      </c>
      <c r="H1107" s="35" t="s">
        <v>55</v>
      </c>
      <c r="I1107" s="35" t="s">
        <v>55</v>
      </c>
      <c r="J1107" s="35">
        <v>0</v>
      </c>
      <c r="K1107" s="35">
        <v>0</v>
      </c>
      <c r="L1107" s="35">
        <v>0</v>
      </c>
      <c r="M1107" s="35">
        <v>0</v>
      </c>
      <c r="N1107" s="35">
        <v>0</v>
      </c>
      <c r="O1107" s="35">
        <v>0</v>
      </c>
      <c r="P1107" s="35">
        <f t="shared" si="378"/>
        <v>1.6504829999999999</v>
      </c>
      <c r="Q1107" s="35">
        <v>0</v>
      </c>
      <c r="R1107" s="35">
        <v>0</v>
      </c>
      <c r="S1107" s="35">
        <f t="shared" si="369"/>
        <v>1.6504829999999999</v>
      </c>
      <c r="T1107" s="35">
        <v>0</v>
      </c>
      <c r="U1107" s="35" t="s">
        <v>55</v>
      </c>
      <c r="V1107" s="35">
        <v>0</v>
      </c>
      <c r="W1107" s="35" t="s">
        <v>55</v>
      </c>
      <c r="X1107" s="35">
        <v>0</v>
      </c>
      <c r="Y1107" s="35" t="s">
        <v>55</v>
      </c>
      <c r="Z1107" s="35">
        <f t="shared" si="376"/>
        <v>1.6504829999999999</v>
      </c>
      <c r="AA1107" s="35">
        <v>0</v>
      </c>
      <c r="AB1107" s="35">
        <v>0</v>
      </c>
      <c r="AC1107" s="35">
        <v>0</v>
      </c>
      <c r="AD1107" s="35">
        <v>0</v>
      </c>
      <c r="AE1107" s="35">
        <v>0</v>
      </c>
      <c r="AF1107" s="35">
        <v>0</v>
      </c>
      <c r="AG1107" s="35">
        <v>0</v>
      </c>
      <c r="AH1107" s="35">
        <v>0</v>
      </c>
      <c r="AI1107" s="35">
        <v>0</v>
      </c>
      <c r="AJ1107" s="35">
        <v>1.6504829999999999</v>
      </c>
      <c r="AK1107" s="35">
        <v>0</v>
      </c>
      <c r="AL1107" s="35">
        <v>0</v>
      </c>
      <c r="AM1107" s="35">
        <f t="shared" si="379"/>
        <v>0</v>
      </c>
      <c r="AN1107" s="35">
        <f t="shared" si="380"/>
        <v>1.6504829999999999</v>
      </c>
      <c r="AO1107" s="36" t="s">
        <v>3028</v>
      </c>
    </row>
    <row r="1108" spans="1:41" s="5" customFormat="1" ht="47.25" x14ac:dyDescent="0.25">
      <c r="A1108" s="30" t="s">
        <v>1751</v>
      </c>
      <c r="B1108" s="47" t="s">
        <v>1919</v>
      </c>
      <c r="C1108" s="68" t="s">
        <v>1920</v>
      </c>
      <c r="D1108" s="33" t="s">
        <v>124</v>
      </c>
      <c r="E1108" s="43">
        <v>2023</v>
      </c>
      <c r="F1108" s="43" t="s">
        <v>55</v>
      </c>
      <c r="G1108" s="43">
        <v>2023</v>
      </c>
      <c r="H1108" s="35" t="s">
        <v>55</v>
      </c>
      <c r="I1108" s="35" t="s">
        <v>55</v>
      </c>
      <c r="J1108" s="35">
        <v>0</v>
      </c>
      <c r="K1108" s="35">
        <v>0</v>
      </c>
      <c r="L1108" s="35">
        <v>0</v>
      </c>
      <c r="M1108" s="35">
        <v>0</v>
      </c>
      <c r="N1108" s="35">
        <v>0</v>
      </c>
      <c r="O1108" s="35">
        <v>0</v>
      </c>
      <c r="P1108" s="35">
        <f t="shared" si="378"/>
        <v>0.15453095</v>
      </c>
      <c r="Q1108" s="35">
        <v>0</v>
      </c>
      <c r="R1108" s="35">
        <v>0</v>
      </c>
      <c r="S1108" s="35">
        <f t="shared" si="369"/>
        <v>0.15453095</v>
      </c>
      <c r="T1108" s="35">
        <v>0</v>
      </c>
      <c r="U1108" s="35" t="s">
        <v>55</v>
      </c>
      <c r="V1108" s="35">
        <v>0</v>
      </c>
      <c r="W1108" s="35" t="s">
        <v>55</v>
      </c>
      <c r="X1108" s="35">
        <v>0</v>
      </c>
      <c r="Y1108" s="35" t="s">
        <v>55</v>
      </c>
      <c r="Z1108" s="35">
        <f t="shared" si="376"/>
        <v>0.15453095</v>
      </c>
      <c r="AA1108" s="35">
        <v>0</v>
      </c>
      <c r="AB1108" s="35">
        <v>0</v>
      </c>
      <c r="AC1108" s="35">
        <v>0</v>
      </c>
      <c r="AD1108" s="35">
        <v>0</v>
      </c>
      <c r="AE1108" s="35">
        <v>0</v>
      </c>
      <c r="AF1108" s="35">
        <v>0</v>
      </c>
      <c r="AG1108" s="35">
        <v>0</v>
      </c>
      <c r="AH1108" s="35">
        <v>0</v>
      </c>
      <c r="AI1108" s="35">
        <v>0</v>
      </c>
      <c r="AJ1108" s="35">
        <v>0.15453095</v>
      </c>
      <c r="AK1108" s="35">
        <v>0</v>
      </c>
      <c r="AL1108" s="35">
        <v>0</v>
      </c>
      <c r="AM1108" s="35">
        <f t="shared" si="379"/>
        <v>0</v>
      </c>
      <c r="AN1108" s="35">
        <f t="shared" si="380"/>
        <v>0.15453095</v>
      </c>
      <c r="AO1108" s="36" t="s">
        <v>3028</v>
      </c>
    </row>
    <row r="1109" spans="1:41" s="5" customFormat="1" ht="47.25" x14ac:dyDescent="0.25">
      <c r="A1109" s="30" t="s">
        <v>1751</v>
      </c>
      <c r="B1109" s="47" t="s">
        <v>1921</v>
      </c>
      <c r="C1109" s="68" t="s">
        <v>1922</v>
      </c>
      <c r="D1109" s="33" t="s">
        <v>124</v>
      </c>
      <c r="E1109" s="43">
        <v>2023</v>
      </c>
      <c r="F1109" s="43" t="s">
        <v>55</v>
      </c>
      <c r="G1109" s="43">
        <v>2023</v>
      </c>
      <c r="H1109" s="35" t="s">
        <v>55</v>
      </c>
      <c r="I1109" s="35" t="s">
        <v>55</v>
      </c>
      <c r="J1109" s="35">
        <v>0</v>
      </c>
      <c r="K1109" s="35">
        <v>0</v>
      </c>
      <c r="L1109" s="35">
        <v>0</v>
      </c>
      <c r="M1109" s="35">
        <v>0</v>
      </c>
      <c r="N1109" s="35">
        <v>0</v>
      </c>
      <c r="O1109" s="35">
        <v>0</v>
      </c>
      <c r="P1109" s="35">
        <f t="shared" si="378"/>
        <v>0.165048</v>
      </c>
      <c r="Q1109" s="35">
        <v>0</v>
      </c>
      <c r="R1109" s="35">
        <v>0</v>
      </c>
      <c r="S1109" s="35">
        <f t="shared" si="369"/>
        <v>0.165048</v>
      </c>
      <c r="T1109" s="35">
        <v>0</v>
      </c>
      <c r="U1109" s="35" t="s">
        <v>55</v>
      </c>
      <c r="V1109" s="35">
        <v>0</v>
      </c>
      <c r="W1109" s="35" t="s">
        <v>55</v>
      </c>
      <c r="X1109" s="35">
        <v>0</v>
      </c>
      <c r="Y1109" s="35" t="s">
        <v>55</v>
      </c>
      <c r="Z1109" s="35">
        <f t="shared" si="376"/>
        <v>0.165048</v>
      </c>
      <c r="AA1109" s="35">
        <v>0</v>
      </c>
      <c r="AB1109" s="35">
        <v>0</v>
      </c>
      <c r="AC1109" s="35">
        <v>0</v>
      </c>
      <c r="AD1109" s="35">
        <v>0</v>
      </c>
      <c r="AE1109" s="35">
        <v>0</v>
      </c>
      <c r="AF1109" s="35">
        <v>0</v>
      </c>
      <c r="AG1109" s="35">
        <v>0</v>
      </c>
      <c r="AH1109" s="35">
        <v>0</v>
      </c>
      <c r="AI1109" s="35">
        <v>0</v>
      </c>
      <c r="AJ1109" s="35">
        <v>0.165048</v>
      </c>
      <c r="AK1109" s="35">
        <v>0</v>
      </c>
      <c r="AL1109" s="35">
        <v>0</v>
      </c>
      <c r="AM1109" s="35">
        <f t="shared" si="379"/>
        <v>0</v>
      </c>
      <c r="AN1109" s="35">
        <f t="shared" si="380"/>
        <v>0.165048</v>
      </c>
      <c r="AO1109" s="36" t="s">
        <v>3028</v>
      </c>
    </row>
    <row r="1110" spans="1:41" s="5" customFormat="1" ht="47.25" x14ac:dyDescent="0.25">
      <c r="A1110" s="30" t="s">
        <v>1751</v>
      </c>
      <c r="B1110" s="47" t="s">
        <v>1923</v>
      </c>
      <c r="C1110" s="68" t="s">
        <v>1924</v>
      </c>
      <c r="D1110" s="33" t="s">
        <v>124</v>
      </c>
      <c r="E1110" s="43">
        <v>2023</v>
      </c>
      <c r="F1110" s="43" t="s">
        <v>55</v>
      </c>
      <c r="G1110" s="43">
        <v>2023</v>
      </c>
      <c r="H1110" s="35" t="s">
        <v>55</v>
      </c>
      <c r="I1110" s="35" t="s">
        <v>55</v>
      </c>
      <c r="J1110" s="35">
        <v>0</v>
      </c>
      <c r="K1110" s="35">
        <v>0</v>
      </c>
      <c r="L1110" s="35">
        <v>0</v>
      </c>
      <c r="M1110" s="35">
        <v>0</v>
      </c>
      <c r="N1110" s="35">
        <v>0</v>
      </c>
      <c r="O1110" s="35">
        <v>0</v>
      </c>
      <c r="P1110" s="35">
        <f t="shared" si="378"/>
        <v>8.6491200000000004E-2</v>
      </c>
      <c r="Q1110" s="35">
        <v>0</v>
      </c>
      <c r="R1110" s="35">
        <v>0</v>
      </c>
      <c r="S1110" s="35">
        <f t="shared" si="369"/>
        <v>8.6491200000000004E-2</v>
      </c>
      <c r="T1110" s="35">
        <v>0</v>
      </c>
      <c r="U1110" s="35" t="s">
        <v>55</v>
      </c>
      <c r="V1110" s="35">
        <v>0</v>
      </c>
      <c r="W1110" s="35" t="s">
        <v>55</v>
      </c>
      <c r="X1110" s="35">
        <v>0</v>
      </c>
      <c r="Y1110" s="35" t="s">
        <v>55</v>
      </c>
      <c r="Z1110" s="35">
        <f t="shared" si="376"/>
        <v>8.6491200000000004E-2</v>
      </c>
      <c r="AA1110" s="35">
        <v>0</v>
      </c>
      <c r="AB1110" s="35">
        <v>0</v>
      </c>
      <c r="AC1110" s="35">
        <v>0</v>
      </c>
      <c r="AD1110" s="35">
        <v>0</v>
      </c>
      <c r="AE1110" s="35">
        <v>0</v>
      </c>
      <c r="AF1110" s="35">
        <v>0</v>
      </c>
      <c r="AG1110" s="35">
        <v>0</v>
      </c>
      <c r="AH1110" s="35">
        <v>0</v>
      </c>
      <c r="AI1110" s="35">
        <v>0</v>
      </c>
      <c r="AJ1110" s="35">
        <v>8.6491200000000004E-2</v>
      </c>
      <c r="AK1110" s="35">
        <v>0</v>
      </c>
      <c r="AL1110" s="35">
        <v>0</v>
      </c>
      <c r="AM1110" s="35">
        <f t="shared" si="379"/>
        <v>0</v>
      </c>
      <c r="AN1110" s="35">
        <f t="shared" si="380"/>
        <v>8.6491200000000004E-2</v>
      </c>
      <c r="AO1110" s="36" t="s">
        <v>3028</v>
      </c>
    </row>
    <row r="1111" spans="1:41" s="5" customFormat="1" ht="47.25" x14ac:dyDescent="0.25">
      <c r="A1111" s="30" t="s">
        <v>1751</v>
      </c>
      <c r="B1111" s="47" t="s">
        <v>1925</v>
      </c>
      <c r="C1111" s="68" t="s">
        <v>1926</v>
      </c>
      <c r="D1111" s="33" t="s">
        <v>124</v>
      </c>
      <c r="E1111" s="43">
        <v>2023</v>
      </c>
      <c r="F1111" s="43" t="s">
        <v>55</v>
      </c>
      <c r="G1111" s="43">
        <v>2023</v>
      </c>
      <c r="H1111" s="35" t="s">
        <v>55</v>
      </c>
      <c r="I1111" s="35" t="s">
        <v>55</v>
      </c>
      <c r="J1111" s="35">
        <v>0</v>
      </c>
      <c r="K1111" s="35">
        <v>0</v>
      </c>
      <c r="L1111" s="35">
        <v>0</v>
      </c>
      <c r="M1111" s="35">
        <v>0</v>
      </c>
      <c r="N1111" s="35">
        <v>0</v>
      </c>
      <c r="O1111" s="35">
        <v>0</v>
      </c>
      <c r="P1111" s="35">
        <f t="shared" si="378"/>
        <v>0.51844199999999996</v>
      </c>
      <c r="Q1111" s="35">
        <v>0</v>
      </c>
      <c r="R1111" s="35">
        <v>0</v>
      </c>
      <c r="S1111" s="35">
        <f t="shared" si="369"/>
        <v>0.51844199999999996</v>
      </c>
      <c r="T1111" s="35">
        <v>0</v>
      </c>
      <c r="U1111" s="35" t="s">
        <v>55</v>
      </c>
      <c r="V1111" s="35">
        <v>0</v>
      </c>
      <c r="W1111" s="35" t="s">
        <v>55</v>
      </c>
      <c r="X1111" s="35">
        <v>0</v>
      </c>
      <c r="Y1111" s="35" t="s">
        <v>55</v>
      </c>
      <c r="Z1111" s="35">
        <f t="shared" si="376"/>
        <v>0.51844199999999996</v>
      </c>
      <c r="AA1111" s="35">
        <v>0</v>
      </c>
      <c r="AB1111" s="35">
        <v>0</v>
      </c>
      <c r="AC1111" s="35">
        <v>0</v>
      </c>
      <c r="AD1111" s="35">
        <v>0</v>
      </c>
      <c r="AE1111" s="35">
        <v>0</v>
      </c>
      <c r="AF1111" s="35">
        <v>0</v>
      </c>
      <c r="AG1111" s="35">
        <v>0</v>
      </c>
      <c r="AH1111" s="35">
        <v>0</v>
      </c>
      <c r="AI1111" s="35">
        <v>0</v>
      </c>
      <c r="AJ1111" s="35">
        <v>0.51844199999999996</v>
      </c>
      <c r="AK1111" s="35">
        <v>0</v>
      </c>
      <c r="AL1111" s="35">
        <v>0</v>
      </c>
      <c r="AM1111" s="35">
        <f t="shared" si="379"/>
        <v>0</v>
      </c>
      <c r="AN1111" s="35">
        <f t="shared" si="380"/>
        <v>0.51844199999999996</v>
      </c>
      <c r="AO1111" s="36" t="s">
        <v>3028</v>
      </c>
    </row>
    <row r="1112" spans="1:41" s="5" customFormat="1" ht="47.25" x14ac:dyDescent="0.25">
      <c r="A1112" s="30" t="s">
        <v>1751</v>
      </c>
      <c r="B1112" s="47" t="s">
        <v>1927</v>
      </c>
      <c r="C1112" s="68" t="s">
        <v>1928</v>
      </c>
      <c r="D1112" s="33" t="s">
        <v>124</v>
      </c>
      <c r="E1112" s="43">
        <v>2023</v>
      </c>
      <c r="F1112" s="43" t="s">
        <v>55</v>
      </c>
      <c r="G1112" s="43">
        <v>2023</v>
      </c>
      <c r="H1112" s="35" t="s">
        <v>55</v>
      </c>
      <c r="I1112" s="35" t="s">
        <v>55</v>
      </c>
      <c r="J1112" s="35">
        <v>0</v>
      </c>
      <c r="K1112" s="35">
        <v>0</v>
      </c>
      <c r="L1112" s="35">
        <v>0</v>
      </c>
      <c r="M1112" s="35">
        <v>0</v>
      </c>
      <c r="N1112" s="35">
        <v>0</v>
      </c>
      <c r="O1112" s="35">
        <v>0</v>
      </c>
      <c r="P1112" s="35">
        <f t="shared" si="378"/>
        <v>0.58252400000000004</v>
      </c>
      <c r="Q1112" s="35">
        <v>0</v>
      </c>
      <c r="R1112" s="35">
        <v>0</v>
      </c>
      <c r="S1112" s="35">
        <f t="shared" si="369"/>
        <v>0.58252400000000004</v>
      </c>
      <c r="T1112" s="35">
        <v>0</v>
      </c>
      <c r="U1112" s="35" t="s">
        <v>55</v>
      </c>
      <c r="V1112" s="35">
        <v>0</v>
      </c>
      <c r="W1112" s="35" t="s">
        <v>55</v>
      </c>
      <c r="X1112" s="35">
        <v>0</v>
      </c>
      <c r="Y1112" s="35" t="s">
        <v>55</v>
      </c>
      <c r="Z1112" s="35">
        <f t="shared" si="376"/>
        <v>0.58252400000000004</v>
      </c>
      <c r="AA1112" s="35">
        <v>0</v>
      </c>
      <c r="AB1112" s="35">
        <v>0</v>
      </c>
      <c r="AC1112" s="35">
        <v>0</v>
      </c>
      <c r="AD1112" s="35">
        <v>0</v>
      </c>
      <c r="AE1112" s="35">
        <v>0</v>
      </c>
      <c r="AF1112" s="35">
        <v>0</v>
      </c>
      <c r="AG1112" s="35">
        <v>0</v>
      </c>
      <c r="AH1112" s="35">
        <v>0</v>
      </c>
      <c r="AI1112" s="35">
        <v>0</v>
      </c>
      <c r="AJ1112" s="35">
        <v>0.58252400000000004</v>
      </c>
      <c r="AK1112" s="35">
        <v>0</v>
      </c>
      <c r="AL1112" s="35">
        <v>0</v>
      </c>
      <c r="AM1112" s="35">
        <f t="shared" si="379"/>
        <v>0</v>
      </c>
      <c r="AN1112" s="35">
        <f t="shared" si="380"/>
        <v>0.58252400000000004</v>
      </c>
      <c r="AO1112" s="36" t="s">
        <v>3028</v>
      </c>
    </row>
    <row r="1113" spans="1:41" s="5" customFormat="1" ht="47.25" x14ac:dyDescent="0.25">
      <c r="A1113" s="30" t="s">
        <v>1751</v>
      </c>
      <c r="B1113" s="47" t="s">
        <v>1929</v>
      </c>
      <c r="C1113" s="68" t="s">
        <v>1930</v>
      </c>
      <c r="D1113" s="33" t="s">
        <v>124</v>
      </c>
      <c r="E1113" s="43">
        <v>2023</v>
      </c>
      <c r="F1113" s="43" t="s">
        <v>55</v>
      </c>
      <c r="G1113" s="43">
        <v>2023</v>
      </c>
      <c r="H1113" s="35" t="s">
        <v>55</v>
      </c>
      <c r="I1113" s="35" t="s">
        <v>55</v>
      </c>
      <c r="J1113" s="35">
        <v>0</v>
      </c>
      <c r="K1113" s="35">
        <v>0</v>
      </c>
      <c r="L1113" s="35">
        <v>0</v>
      </c>
      <c r="M1113" s="35">
        <v>0</v>
      </c>
      <c r="N1113" s="35">
        <v>0</v>
      </c>
      <c r="O1113" s="35">
        <v>0</v>
      </c>
      <c r="P1113" s="35">
        <f t="shared" si="378"/>
        <v>0.10570400000000001</v>
      </c>
      <c r="Q1113" s="35">
        <v>0</v>
      </c>
      <c r="R1113" s="35">
        <v>0</v>
      </c>
      <c r="S1113" s="35">
        <f t="shared" si="369"/>
        <v>0.10570400000000001</v>
      </c>
      <c r="T1113" s="35">
        <v>0</v>
      </c>
      <c r="U1113" s="35" t="s">
        <v>55</v>
      </c>
      <c r="V1113" s="35">
        <v>0</v>
      </c>
      <c r="W1113" s="35" t="s">
        <v>55</v>
      </c>
      <c r="X1113" s="35">
        <v>0</v>
      </c>
      <c r="Y1113" s="35" t="s">
        <v>55</v>
      </c>
      <c r="Z1113" s="35">
        <f t="shared" si="376"/>
        <v>0.10570400000000001</v>
      </c>
      <c r="AA1113" s="35">
        <v>0</v>
      </c>
      <c r="AB1113" s="35">
        <v>0</v>
      </c>
      <c r="AC1113" s="35">
        <v>0</v>
      </c>
      <c r="AD1113" s="35">
        <v>0</v>
      </c>
      <c r="AE1113" s="35">
        <v>0</v>
      </c>
      <c r="AF1113" s="35">
        <v>0</v>
      </c>
      <c r="AG1113" s="35">
        <v>0</v>
      </c>
      <c r="AH1113" s="35">
        <v>0</v>
      </c>
      <c r="AI1113" s="35">
        <v>0</v>
      </c>
      <c r="AJ1113" s="35">
        <v>0.10570400000000001</v>
      </c>
      <c r="AK1113" s="35">
        <v>0</v>
      </c>
      <c r="AL1113" s="35">
        <v>0</v>
      </c>
      <c r="AM1113" s="35">
        <f t="shared" si="379"/>
        <v>0</v>
      </c>
      <c r="AN1113" s="35">
        <f t="shared" si="380"/>
        <v>0.10570400000000001</v>
      </c>
      <c r="AO1113" s="36" t="s">
        <v>3028</v>
      </c>
    </row>
    <row r="1114" spans="1:41" s="5" customFormat="1" ht="63" x14ac:dyDescent="0.25">
      <c r="A1114" s="30" t="s">
        <v>1751</v>
      </c>
      <c r="B1114" s="47" t="s">
        <v>1931</v>
      </c>
      <c r="C1114" s="68" t="s">
        <v>1932</v>
      </c>
      <c r="D1114" s="33" t="s">
        <v>124</v>
      </c>
      <c r="E1114" s="43">
        <v>2023</v>
      </c>
      <c r="F1114" s="43" t="s">
        <v>55</v>
      </c>
      <c r="G1114" s="43">
        <v>2023</v>
      </c>
      <c r="H1114" s="35" t="s">
        <v>55</v>
      </c>
      <c r="I1114" s="35" t="s">
        <v>55</v>
      </c>
      <c r="J1114" s="35">
        <v>0</v>
      </c>
      <c r="K1114" s="35">
        <v>0</v>
      </c>
      <c r="L1114" s="35">
        <v>0</v>
      </c>
      <c r="M1114" s="35">
        <v>0</v>
      </c>
      <c r="N1114" s="35">
        <v>0</v>
      </c>
      <c r="O1114" s="35">
        <v>0</v>
      </c>
      <c r="P1114" s="35">
        <f t="shared" si="378"/>
        <v>1.0194179999999999</v>
      </c>
      <c r="Q1114" s="35">
        <v>0</v>
      </c>
      <c r="R1114" s="35">
        <v>0</v>
      </c>
      <c r="S1114" s="35">
        <f t="shared" si="369"/>
        <v>1.0194179999999999</v>
      </c>
      <c r="T1114" s="35">
        <v>0</v>
      </c>
      <c r="U1114" s="35" t="s">
        <v>55</v>
      </c>
      <c r="V1114" s="35">
        <v>0</v>
      </c>
      <c r="W1114" s="35" t="s">
        <v>55</v>
      </c>
      <c r="X1114" s="35">
        <v>0</v>
      </c>
      <c r="Y1114" s="35" t="s">
        <v>55</v>
      </c>
      <c r="Z1114" s="35">
        <f t="shared" si="376"/>
        <v>1.0194179999999999</v>
      </c>
      <c r="AA1114" s="35">
        <v>0</v>
      </c>
      <c r="AB1114" s="35">
        <v>0</v>
      </c>
      <c r="AC1114" s="35">
        <v>0</v>
      </c>
      <c r="AD1114" s="35">
        <v>0</v>
      </c>
      <c r="AE1114" s="35">
        <v>0</v>
      </c>
      <c r="AF1114" s="35">
        <v>0</v>
      </c>
      <c r="AG1114" s="35">
        <v>0</v>
      </c>
      <c r="AH1114" s="35">
        <v>0</v>
      </c>
      <c r="AI1114" s="35">
        <v>0</v>
      </c>
      <c r="AJ1114" s="35">
        <v>1.0194179999999999</v>
      </c>
      <c r="AK1114" s="35">
        <v>0</v>
      </c>
      <c r="AL1114" s="35">
        <v>0</v>
      </c>
      <c r="AM1114" s="35">
        <f t="shared" si="379"/>
        <v>0</v>
      </c>
      <c r="AN1114" s="35">
        <f t="shared" si="380"/>
        <v>1.0194179999999999</v>
      </c>
      <c r="AO1114" s="36" t="s">
        <v>3029</v>
      </c>
    </row>
    <row r="1115" spans="1:41" s="5" customFormat="1" ht="31.5" x14ac:dyDescent="0.25">
      <c r="A1115" s="30" t="s">
        <v>1751</v>
      </c>
      <c r="B1115" s="47" t="s">
        <v>1933</v>
      </c>
      <c r="C1115" s="68" t="s">
        <v>1934</v>
      </c>
      <c r="D1115" s="42" t="s">
        <v>124</v>
      </c>
      <c r="E1115" s="43">
        <v>2023</v>
      </c>
      <c r="F1115" s="43">
        <v>2023</v>
      </c>
      <c r="G1115" s="43" t="s">
        <v>55</v>
      </c>
      <c r="H1115" s="35" t="s">
        <v>55</v>
      </c>
      <c r="I1115" s="35" t="s">
        <v>55</v>
      </c>
      <c r="J1115" s="35">
        <v>0</v>
      </c>
      <c r="K1115" s="35">
        <v>0.13689401000000001</v>
      </c>
      <c r="L1115" s="35">
        <v>0</v>
      </c>
      <c r="M1115" s="35">
        <v>0</v>
      </c>
      <c r="N1115" s="35">
        <v>0.13689401000000001</v>
      </c>
      <c r="O1115" s="35">
        <v>0</v>
      </c>
      <c r="P1115" s="35">
        <f t="shared" si="378"/>
        <v>0</v>
      </c>
      <c r="Q1115" s="35">
        <v>0</v>
      </c>
      <c r="R1115" s="35">
        <f t="shared" si="377"/>
        <v>0</v>
      </c>
      <c r="S1115" s="35">
        <f t="shared" si="369"/>
        <v>0</v>
      </c>
      <c r="T1115" s="35">
        <v>0</v>
      </c>
      <c r="U1115" s="35" t="s">
        <v>55</v>
      </c>
      <c r="V1115" s="35">
        <v>0.156</v>
      </c>
      <c r="W1115" s="35" t="s">
        <v>55</v>
      </c>
      <c r="X1115" s="35">
        <v>0.13689401000000001</v>
      </c>
      <c r="Y1115" s="35" t="s">
        <v>55</v>
      </c>
      <c r="Z1115" s="35">
        <f t="shared" ref="Z1115:Z1124" si="381">P1115-J1115-AB1115-AD1115</f>
        <v>0</v>
      </c>
      <c r="AA1115" s="35">
        <v>0</v>
      </c>
      <c r="AB1115" s="35">
        <v>0</v>
      </c>
      <c r="AC1115" s="35">
        <v>0</v>
      </c>
      <c r="AD1115" s="35">
        <v>0</v>
      </c>
      <c r="AE1115" s="35">
        <v>0</v>
      </c>
      <c r="AF1115" s="35">
        <v>0</v>
      </c>
      <c r="AG1115" s="35">
        <v>0</v>
      </c>
      <c r="AH1115" s="35">
        <v>0</v>
      </c>
      <c r="AI1115" s="35">
        <v>0.13689401000000001</v>
      </c>
      <c r="AJ1115" s="35">
        <v>0</v>
      </c>
      <c r="AK1115" s="35">
        <v>0</v>
      </c>
      <c r="AL1115" s="35">
        <v>0</v>
      </c>
      <c r="AM1115" s="35">
        <f t="shared" si="379"/>
        <v>0.13689401000000001</v>
      </c>
      <c r="AN1115" s="35">
        <f t="shared" si="380"/>
        <v>0</v>
      </c>
      <c r="AO1115" s="36" t="s">
        <v>2566</v>
      </c>
    </row>
    <row r="1116" spans="1:41" s="5" customFormat="1" ht="31.5" x14ac:dyDescent="0.25">
      <c r="A1116" s="30" t="s">
        <v>1751</v>
      </c>
      <c r="B1116" s="47" t="s">
        <v>1935</v>
      </c>
      <c r="C1116" s="68" t="s">
        <v>1936</v>
      </c>
      <c r="D1116" s="42" t="s">
        <v>124</v>
      </c>
      <c r="E1116" s="43">
        <v>2023</v>
      </c>
      <c r="F1116" s="43">
        <v>2023</v>
      </c>
      <c r="G1116" s="43" t="s">
        <v>55</v>
      </c>
      <c r="H1116" s="35" t="s">
        <v>55</v>
      </c>
      <c r="I1116" s="35" t="s">
        <v>55</v>
      </c>
      <c r="J1116" s="35">
        <v>0</v>
      </c>
      <c r="K1116" s="35">
        <v>0.27654372999999999</v>
      </c>
      <c r="L1116" s="35">
        <v>0</v>
      </c>
      <c r="M1116" s="35">
        <v>0</v>
      </c>
      <c r="N1116" s="35">
        <v>0.27654372999999999</v>
      </c>
      <c r="O1116" s="35">
        <v>0</v>
      </c>
      <c r="P1116" s="35">
        <f t="shared" si="378"/>
        <v>0</v>
      </c>
      <c r="Q1116" s="35">
        <v>0</v>
      </c>
      <c r="R1116" s="35">
        <f t="shared" si="377"/>
        <v>0</v>
      </c>
      <c r="S1116" s="35">
        <f t="shared" si="369"/>
        <v>0</v>
      </c>
      <c r="T1116" s="35">
        <v>0</v>
      </c>
      <c r="U1116" s="35" t="s">
        <v>55</v>
      </c>
      <c r="V1116" s="35">
        <v>0.3</v>
      </c>
      <c r="W1116" s="35" t="s">
        <v>55</v>
      </c>
      <c r="X1116" s="35">
        <v>0.27654372999999999</v>
      </c>
      <c r="Y1116" s="35" t="s">
        <v>55</v>
      </c>
      <c r="Z1116" s="35">
        <f t="shared" si="381"/>
        <v>0</v>
      </c>
      <c r="AA1116" s="35">
        <v>0</v>
      </c>
      <c r="AB1116" s="35">
        <v>0</v>
      </c>
      <c r="AC1116" s="35">
        <v>0</v>
      </c>
      <c r="AD1116" s="35">
        <v>0</v>
      </c>
      <c r="AE1116" s="35">
        <v>0</v>
      </c>
      <c r="AF1116" s="35">
        <v>0</v>
      </c>
      <c r="AG1116" s="35">
        <v>0</v>
      </c>
      <c r="AH1116" s="35">
        <v>0</v>
      </c>
      <c r="AI1116" s="35">
        <v>0.27654372999999999</v>
      </c>
      <c r="AJ1116" s="35">
        <v>0</v>
      </c>
      <c r="AK1116" s="35">
        <v>0</v>
      </c>
      <c r="AL1116" s="35">
        <v>0</v>
      </c>
      <c r="AM1116" s="35">
        <f t="shared" si="379"/>
        <v>0.27654372999999999</v>
      </c>
      <c r="AN1116" s="35">
        <f t="shared" si="380"/>
        <v>0</v>
      </c>
      <c r="AO1116" s="36" t="s">
        <v>2566</v>
      </c>
    </row>
    <row r="1117" spans="1:41" s="5" customFormat="1" ht="31.5" x14ac:dyDescent="0.25">
      <c r="A1117" s="30" t="s">
        <v>1751</v>
      </c>
      <c r="B1117" s="47" t="s">
        <v>1937</v>
      </c>
      <c r="C1117" s="68" t="s">
        <v>1938</v>
      </c>
      <c r="D1117" s="42" t="s">
        <v>124</v>
      </c>
      <c r="E1117" s="43">
        <v>2023</v>
      </c>
      <c r="F1117" s="43">
        <v>2023</v>
      </c>
      <c r="G1117" s="43" t="s">
        <v>55</v>
      </c>
      <c r="H1117" s="35" t="s">
        <v>55</v>
      </c>
      <c r="I1117" s="35" t="s">
        <v>55</v>
      </c>
      <c r="J1117" s="35">
        <v>0</v>
      </c>
      <c r="K1117" s="35">
        <v>0.10879271</v>
      </c>
      <c r="L1117" s="35">
        <v>0</v>
      </c>
      <c r="M1117" s="35">
        <v>0</v>
      </c>
      <c r="N1117" s="35">
        <v>0.10879271</v>
      </c>
      <c r="O1117" s="35">
        <v>0</v>
      </c>
      <c r="P1117" s="35">
        <f t="shared" si="378"/>
        <v>0</v>
      </c>
      <c r="Q1117" s="35">
        <v>0</v>
      </c>
      <c r="R1117" s="35">
        <f t="shared" si="377"/>
        <v>0</v>
      </c>
      <c r="S1117" s="35">
        <f t="shared" si="369"/>
        <v>0</v>
      </c>
      <c r="T1117" s="35">
        <v>0</v>
      </c>
      <c r="U1117" s="35" t="s">
        <v>55</v>
      </c>
      <c r="V1117" s="35">
        <v>0.08</v>
      </c>
      <c r="W1117" s="35" t="s">
        <v>55</v>
      </c>
      <c r="X1117" s="35">
        <v>0.10879271</v>
      </c>
      <c r="Y1117" s="35" t="s">
        <v>55</v>
      </c>
      <c r="Z1117" s="35">
        <f t="shared" si="381"/>
        <v>0</v>
      </c>
      <c r="AA1117" s="35">
        <v>0</v>
      </c>
      <c r="AB1117" s="35">
        <v>0</v>
      </c>
      <c r="AC1117" s="35">
        <v>0</v>
      </c>
      <c r="AD1117" s="35">
        <v>0</v>
      </c>
      <c r="AE1117" s="35">
        <v>0</v>
      </c>
      <c r="AF1117" s="35">
        <v>0</v>
      </c>
      <c r="AG1117" s="35">
        <v>0</v>
      </c>
      <c r="AH1117" s="35">
        <v>0</v>
      </c>
      <c r="AI1117" s="35">
        <v>0.10879271</v>
      </c>
      <c r="AJ1117" s="35">
        <v>0</v>
      </c>
      <c r="AK1117" s="35">
        <v>0</v>
      </c>
      <c r="AL1117" s="35">
        <v>0</v>
      </c>
      <c r="AM1117" s="35">
        <f t="shared" si="379"/>
        <v>0.10879271</v>
      </c>
      <c r="AN1117" s="35">
        <f t="shared" si="380"/>
        <v>0</v>
      </c>
      <c r="AO1117" s="36" t="s">
        <v>2566</v>
      </c>
    </row>
    <row r="1118" spans="1:41" s="5" customFormat="1" ht="31.5" x14ac:dyDescent="0.25">
      <c r="A1118" s="30" t="s">
        <v>1751</v>
      </c>
      <c r="B1118" s="47" t="s">
        <v>1939</v>
      </c>
      <c r="C1118" s="68" t="s">
        <v>1940</v>
      </c>
      <c r="D1118" s="42" t="s">
        <v>124</v>
      </c>
      <c r="E1118" s="43">
        <v>2023</v>
      </c>
      <c r="F1118" s="43">
        <v>2023</v>
      </c>
      <c r="G1118" s="43" t="s">
        <v>55</v>
      </c>
      <c r="H1118" s="35" t="s">
        <v>55</v>
      </c>
      <c r="I1118" s="35" t="s">
        <v>55</v>
      </c>
      <c r="J1118" s="35">
        <v>0</v>
      </c>
      <c r="K1118" s="35">
        <v>8.7562650000000006E-2</v>
      </c>
      <c r="L1118" s="35">
        <v>0</v>
      </c>
      <c r="M1118" s="35">
        <v>0</v>
      </c>
      <c r="N1118" s="35">
        <v>8.7562650000000006E-2</v>
      </c>
      <c r="O1118" s="35">
        <v>0</v>
      </c>
      <c r="P1118" s="35">
        <f t="shared" si="378"/>
        <v>0</v>
      </c>
      <c r="Q1118" s="35">
        <v>0</v>
      </c>
      <c r="R1118" s="35">
        <f t="shared" si="377"/>
        <v>0</v>
      </c>
      <c r="S1118" s="35">
        <f t="shared" si="369"/>
        <v>0</v>
      </c>
      <c r="T1118" s="35">
        <v>0</v>
      </c>
      <c r="U1118" s="35" t="s">
        <v>55</v>
      </c>
      <c r="V1118" s="35">
        <v>0.13200000000000001</v>
      </c>
      <c r="W1118" s="35" t="s">
        <v>55</v>
      </c>
      <c r="X1118" s="35">
        <v>8.7562650000000006E-2</v>
      </c>
      <c r="Y1118" s="35" t="s">
        <v>55</v>
      </c>
      <c r="Z1118" s="35">
        <f t="shared" si="381"/>
        <v>0</v>
      </c>
      <c r="AA1118" s="35">
        <v>0</v>
      </c>
      <c r="AB1118" s="35">
        <v>0</v>
      </c>
      <c r="AC1118" s="35">
        <v>0</v>
      </c>
      <c r="AD1118" s="35">
        <v>0</v>
      </c>
      <c r="AE1118" s="35">
        <v>0</v>
      </c>
      <c r="AF1118" s="35">
        <v>0</v>
      </c>
      <c r="AG1118" s="35">
        <v>0</v>
      </c>
      <c r="AH1118" s="35">
        <v>0</v>
      </c>
      <c r="AI1118" s="35">
        <v>8.7562650000000006E-2</v>
      </c>
      <c r="AJ1118" s="35">
        <v>0</v>
      </c>
      <c r="AK1118" s="35">
        <v>0</v>
      </c>
      <c r="AL1118" s="35">
        <v>0</v>
      </c>
      <c r="AM1118" s="35">
        <f t="shared" si="379"/>
        <v>8.7562650000000006E-2</v>
      </c>
      <c r="AN1118" s="35">
        <f t="shared" si="380"/>
        <v>0</v>
      </c>
      <c r="AO1118" s="36" t="s">
        <v>2566</v>
      </c>
    </row>
    <row r="1119" spans="1:41" s="5" customFormat="1" ht="31.5" x14ac:dyDescent="0.25">
      <c r="A1119" s="30" t="s">
        <v>1751</v>
      </c>
      <c r="B1119" s="47" t="s">
        <v>1941</v>
      </c>
      <c r="C1119" s="68" t="s">
        <v>1942</v>
      </c>
      <c r="D1119" s="42" t="s">
        <v>124</v>
      </c>
      <c r="E1119" s="43">
        <v>2023</v>
      </c>
      <c r="F1119" s="43">
        <v>2023</v>
      </c>
      <c r="G1119" s="43" t="s">
        <v>55</v>
      </c>
      <c r="H1119" s="35" t="s">
        <v>55</v>
      </c>
      <c r="I1119" s="35" t="s">
        <v>55</v>
      </c>
      <c r="J1119" s="35">
        <v>0</v>
      </c>
      <c r="K1119" s="35">
        <v>0.48785036000000004</v>
      </c>
      <c r="L1119" s="35">
        <v>0</v>
      </c>
      <c r="M1119" s="35">
        <v>0</v>
      </c>
      <c r="N1119" s="35">
        <v>0.48785036000000004</v>
      </c>
      <c r="O1119" s="35">
        <v>0</v>
      </c>
      <c r="P1119" s="35">
        <f t="shared" si="378"/>
        <v>0</v>
      </c>
      <c r="Q1119" s="35">
        <v>0</v>
      </c>
      <c r="R1119" s="35">
        <f t="shared" si="377"/>
        <v>0</v>
      </c>
      <c r="S1119" s="35">
        <f t="shared" si="369"/>
        <v>0</v>
      </c>
      <c r="T1119" s="35">
        <v>0</v>
      </c>
      <c r="U1119" s="35" t="s">
        <v>55</v>
      </c>
      <c r="V1119" s="35">
        <v>0.5</v>
      </c>
      <c r="W1119" s="35" t="s">
        <v>55</v>
      </c>
      <c r="X1119" s="35">
        <v>0.48785036000000004</v>
      </c>
      <c r="Y1119" s="35" t="s">
        <v>55</v>
      </c>
      <c r="Z1119" s="35">
        <f t="shared" si="381"/>
        <v>0</v>
      </c>
      <c r="AA1119" s="35">
        <v>0</v>
      </c>
      <c r="AB1119" s="35">
        <v>0</v>
      </c>
      <c r="AC1119" s="35">
        <v>0</v>
      </c>
      <c r="AD1119" s="35">
        <v>0</v>
      </c>
      <c r="AE1119" s="35">
        <v>0</v>
      </c>
      <c r="AF1119" s="35">
        <v>0</v>
      </c>
      <c r="AG1119" s="35">
        <v>0</v>
      </c>
      <c r="AH1119" s="35">
        <v>0</v>
      </c>
      <c r="AI1119" s="35">
        <v>0.48785036000000004</v>
      </c>
      <c r="AJ1119" s="35">
        <v>0</v>
      </c>
      <c r="AK1119" s="35">
        <v>0</v>
      </c>
      <c r="AL1119" s="35">
        <v>0</v>
      </c>
      <c r="AM1119" s="35">
        <f t="shared" si="379"/>
        <v>0.48785036000000004</v>
      </c>
      <c r="AN1119" s="35">
        <f t="shared" si="380"/>
        <v>0</v>
      </c>
      <c r="AO1119" s="36" t="s">
        <v>2566</v>
      </c>
    </row>
    <row r="1120" spans="1:41" s="5" customFormat="1" ht="31.5" x14ac:dyDescent="0.25">
      <c r="A1120" s="30" t="s">
        <v>1751</v>
      </c>
      <c r="B1120" s="47" t="s">
        <v>1943</v>
      </c>
      <c r="C1120" s="68" t="s">
        <v>1944</v>
      </c>
      <c r="D1120" s="42" t="s">
        <v>124</v>
      </c>
      <c r="E1120" s="43">
        <v>2023</v>
      </c>
      <c r="F1120" s="43">
        <v>2023</v>
      </c>
      <c r="G1120" s="43" t="s">
        <v>55</v>
      </c>
      <c r="H1120" s="35" t="s">
        <v>55</v>
      </c>
      <c r="I1120" s="35" t="s">
        <v>55</v>
      </c>
      <c r="J1120" s="35">
        <v>0</v>
      </c>
      <c r="K1120" s="35">
        <v>0.15033805</v>
      </c>
      <c r="L1120" s="35">
        <v>0</v>
      </c>
      <c r="M1120" s="35">
        <v>0</v>
      </c>
      <c r="N1120" s="35">
        <v>0.15033805</v>
      </c>
      <c r="O1120" s="35">
        <v>0</v>
      </c>
      <c r="P1120" s="35">
        <f t="shared" si="378"/>
        <v>0</v>
      </c>
      <c r="Q1120" s="35">
        <v>0</v>
      </c>
      <c r="R1120" s="35">
        <f t="shared" si="377"/>
        <v>0</v>
      </c>
      <c r="S1120" s="35">
        <f t="shared" si="369"/>
        <v>0</v>
      </c>
      <c r="T1120" s="35">
        <v>0</v>
      </c>
      <c r="U1120" s="35" t="s">
        <v>55</v>
      </c>
      <c r="V1120" s="35">
        <v>0.14399999999999999</v>
      </c>
      <c r="W1120" s="35" t="s">
        <v>55</v>
      </c>
      <c r="X1120" s="35">
        <v>0.15033805</v>
      </c>
      <c r="Y1120" s="35" t="s">
        <v>55</v>
      </c>
      <c r="Z1120" s="35">
        <f t="shared" si="381"/>
        <v>0</v>
      </c>
      <c r="AA1120" s="35">
        <v>0</v>
      </c>
      <c r="AB1120" s="35">
        <v>0</v>
      </c>
      <c r="AC1120" s="35">
        <v>0</v>
      </c>
      <c r="AD1120" s="35">
        <v>0</v>
      </c>
      <c r="AE1120" s="35">
        <v>0</v>
      </c>
      <c r="AF1120" s="35">
        <v>0</v>
      </c>
      <c r="AG1120" s="35">
        <v>0</v>
      </c>
      <c r="AH1120" s="35">
        <v>0</v>
      </c>
      <c r="AI1120" s="35">
        <v>0.15033805</v>
      </c>
      <c r="AJ1120" s="35">
        <v>0</v>
      </c>
      <c r="AK1120" s="35">
        <v>0</v>
      </c>
      <c r="AL1120" s="35">
        <v>0</v>
      </c>
      <c r="AM1120" s="35">
        <f t="shared" si="379"/>
        <v>0.15033805</v>
      </c>
      <c r="AN1120" s="35">
        <f t="shared" si="380"/>
        <v>0</v>
      </c>
      <c r="AO1120" s="36" t="s">
        <v>2566</v>
      </c>
    </row>
    <row r="1121" spans="1:41" s="5" customFormat="1" ht="31.5" x14ac:dyDescent="0.25">
      <c r="A1121" s="30" t="s">
        <v>1751</v>
      </c>
      <c r="B1121" s="47" t="s">
        <v>1945</v>
      </c>
      <c r="C1121" s="68" t="s">
        <v>1946</v>
      </c>
      <c r="D1121" s="42" t="s">
        <v>124</v>
      </c>
      <c r="E1121" s="43">
        <v>2023</v>
      </c>
      <c r="F1121" s="43">
        <v>2023</v>
      </c>
      <c r="G1121" s="43" t="s">
        <v>55</v>
      </c>
      <c r="H1121" s="35" t="s">
        <v>55</v>
      </c>
      <c r="I1121" s="35" t="s">
        <v>55</v>
      </c>
      <c r="J1121" s="35">
        <v>0</v>
      </c>
      <c r="K1121" s="35">
        <v>2.5260530499999998</v>
      </c>
      <c r="L1121" s="35">
        <v>0</v>
      </c>
      <c r="M1121" s="35">
        <v>0</v>
      </c>
      <c r="N1121" s="35">
        <v>2.5260530499999998</v>
      </c>
      <c r="O1121" s="35">
        <v>0</v>
      </c>
      <c r="P1121" s="35">
        <f t="shared" si="378"/>
        <v>0</v>
      </c>
      <c r="Q1121" s="35">
        <v>0</v>
      </c>
      <c r="R1121" s="35">
        <f t="shared" si="377"/>
        <v>0</v>
      </c>
      <c r="S1121" s="35">
        <f t="shared" ref="S1121:S1184" si="382">P1121</f>
        <v>0</v>
      </c>
      <c r="T1121" s="35">
        <v>0</v>
      </c>
      <c r="U1121" s="35" t="s">
        <v>55</v>
      </c>
      <c r="V1121" s="35">
        <v>1.89</v>
      </c>
      <c r="W1121" s="35" t="s">
        <v>55</v>
      </c>
      <c r="X1121" s="35">
        <v>2.5260530499999998</v>
      </c>
      <c r="Y1121" s="35" t="s">
        <v>55</v>
      </c>
      <c r="Z1121" s="35">
        <f t="shared" si="381"/>
        <v>0</v>
      </c>
      <c r="AA1121" s="35">
        <v>0</v>
      </c>
      <c r="AB1121" s="35">
        <v>0</v>
      </c>
      <c r="AC1121" s="35">
        <v>0</v>
      </c>
      <c r="AD1121" s="35">
        <v>0</v>
      </c>
      <c r="AE1121" s="35">
        <v>0</v>
      </c>
      <c r="AF1121" s="35">
        <v>0</v>
      </c>
      <c r="AG1121" s="35">
        <v>0</v>
      </c>
      <c r="AH1121" s="35">
        <v>0</v>
      </c>
      <c r="AI1121" s="35">
        <v>2.5260530499999998</v>
      </c>
      <c r="AJ1121" s="35">
        <v>0</v>
      </c>
      <c r="AK1121" s="35">
        <v>0</v>
      </c>
      <c r="AL1121" s="35">
        <v>0</v>
      </c>
      <c r="AM1121" s="35">
        <f t="shared" si="379"/>
        <v>2.5260530499999998</v>
      </c>
      <c r="AN1121" s="35">
        <f t="shared" si="380"/>
        <v>0</v>
      </c>
      <c r="AO1121" s="36" t="s">
        <v>2566</v>
      </c>
    </row>
    <row r="1122" spans="1:41" s="5" customFormat="1" ht="31.5" x14ac:dyDescent="0.25">
      <c r="A1122" s="30" t="s">
        <v>1751</v>
      </c>
      <c r="B1122" s="47" t="s">
        <v>1947</v>
      </c>
      <c r="C1122" s="68" t="s">
        <v>1948</v>
      </c>
      <c r="D1122" s="42" t="s">
        <v>124</v>
      </c>
      <c r="E1122" s="43">
        <v>2023</v>
      </c>
      <c r="F1122" s="43">
        <v>2023</v>
      </c>
      <c r="G1122" s="43" t="s">
        <v>55</v>
      </c>
      <c r="H1122" s="35" t="s">
        <v>55</v>
      </c>
      <c r="I1122" s="35" t="s">
        <v>55</v>
      </c>
      <c r="J1122" s="35">
        <v>0</v>
      </c>
      <c r="K1122" s="35">
        <v>0.79067895999999993</v>
      </c>
      <c r="L1122" s="35">
        <v>0</v>
      </c>
      <c r="M1122" s="35">
        <v>0</v>
      </c>
      <c r="N1122" s="35">
        <v>0.79067895999999993</v>
      </c>
      <c r="O1122" s="35">
        <v>0</v>
      </c>
      <c r="P1122" s="35">
        <f t="shared" si="378"/>
        <v>0</v>
      </c>
      <c r="Q1122" s="35">
        <v>0</v>
      </c>
      <c r="R1122" s="35">
        <f t="shared" si="377"/>
        <v>0</v>
      </c>
      <c r="S1122" s="35">
        <f t="shared" si="382"/>
        <v>0</v>
      </c>
      <c r="T1122" s="35">
        <v>0</v>
      </c>
      <c r="U1122" s="35" t="s">
        <v>55</v>
      </c>
      <c r="V1122" s="35">
        <v>0.6</v>
      </c>
      <c r="W1122" s="35" t="s">
        <v>55</v>
      </c>
      <c r="X1122" s="35">
        <v>0.79067895999999993</v>
      </c>
      <c r="Y1122" s="35" t="s">
        <v>55</v>
      </c>
      <c r="Z1122" s="35">
        <f t="shared" si="381"/>
        <v>0</v>
      </c>
      <c r="AA1122" s="35">
        <v>0</v>
      </c>
      <c r="AB1122" s="35">
        <v>0</v>
      </c>
      <c r="AC1122" s="35">
        <v>0</v>
      </c>
      <c r="AD1122" s="35">
        <v>0</v>
      </c>
      <c r="AE1122" s="35">
        <v>0</v>
      </c>
      <c r="AF1122" s="35">
        <v>0</v>
      </c>
      <c r="AG1122" s="35">
        <v>0</v>
      </c>
      <c r="AH1122" s="35">
        <v>0</v>
      </c>
      <c r="AI1122" s="35">
        <v>0.79067895999999993</v>
      </c>
      <c r="AJ1122" s="35">
        <v>0</v>
      </c>
      <c r="AK1122" s="35">
        <v>0</v>
      </c>
      <c r="AL1122" s="35">
        <v>0</v>
      </c>
      <c r="AM1122" s="35">
        <f t="shared" si="379"/>
        <v>0.79067895999999993</v>
      </c>
      <c r="AN1122" s="35">
        <f t="shared" si="380"/>
        <v>0</v>
      </c>
      <c r="AO1122" s="36" t="s">
        <v>2566</v>
      </c>
    </row>
    <row r="1123" spans="1:41" s="5" customFormat="1" ht="31.5" x14ac:dyDescent="0.25">
      <c r="A1123" s="30" t="s">
        <v>1751</v>
      </c>
      <c r="B1123" s="47" t="s">
        <v>1949</v>
      </c>
      <c r="C1123" s="68" t="s">
        <v>1950</v>
      </c>
      <c r="D1123" s="42" t="s">
        <v>124</v>
      </c>
      <c r="E1123" s="43">
        <v>2023</v>
      </c>
      <c r="F1123" s="43">
        <v>2023</v>
      </c>
      <c r="G1123" s="43" t="s">
        <v>55</v>
      </c>
      <c r="H1123" s="35" t="s">
        <v>55</v>
      </c>
      <c r="I1123" s="35" t="s">
        <v>55</v>
      </c>
      <c r="J1123" s="35">
        <v>0</v>
      </c>
      <c r="K1123" s="35">
        <v>0.46074756</v>
      </c>
      <c r="L1123" s="35">
        <v>0</v>
      </c>
      <c r="M1123" s="35">
        <v>0</v>
      </c>
      <c r="N1123" s="35">
        <v>0.46074756</v>
      </c>
      <c r="O1123" s="35">
        <v>0</v>
      </c>
      <c r="P1123" s="35">
        <f t="shared" si="378"/>
        <v>0</v>
      </c>
      <c r="Q1123" s="35">
        <v>0</v>
      </c>
      <c r="R1123" s="35">
        <f t="shared" si="377"/>
        <v>0</v>
      </c>
      <c r="S1123" s="35">
        <f t="shared" si="382"/>
        <v>0</v>
      </c>
      <c r="T1123" s="35">
        <v>0</v>
      </c>
      <c r="U1123" s="35" t="s">
        <v>55</v>
      </c>
      <c r="V1123" s="35">
        <v>0.4</v>
      </c>
      <c r="W1123" s="35" t="s">
        <v>55</v>
      </c>
      <c r="X1123" s="35">
        <v>0.46074756</v>
      </c>
      <c r="Y1123" s="35" t="s">
        <v>55</v>
      </c>
      <c r="Z1123" s="35">
        <f t="shared" si="381"/>
        <v>0</v>
      </c>
      <c r="AA1123" s="35">
        <v>0</v>
      </c>
      <c r="AB1123" s="35">
        <v>0</v>
      </c>
      <c r="AC1123" s="35">
        <v>0</v>
      </c>
      <c r="AD1123" s="35">
        <v>0</v>
      </c>
      <c r="AE1123" s="35">
        <v>0</v>
      </c>
      <c r="AF1123" s="35">
        <v>0</v>
      </c>
      <c r="AG1123" s="35">
        <v>0</v>
      </c>
      <c r="AH1123" s="35">
        <v>0</v>
      </c>
      <c r="AI1123" s="35">
        <v>0.46074756</v>
      </c>
      <c r="AJ1123" s="35">
        <v>0</v>
      </c>
      <c r="AK1123" s="35">
        <v>0</v>
      </c>
      <c r="AL1123" s="35">
        <v>0</v>
      </c>
      <c r="AM1123" s="35">
        <f t="shared" si="379"/>
        <v>0.46074756</v>
      </c>
      <c r="AN1123" s="35">
        <f t="shared" si="380"/>
        <v>0</v>
      </c>
      <c r="AO1123" s="36" t="s">
        <v>2566</v>
      </c>
    </row>
    <row r="1124" spans="1:41" s="5" customFormat="1" ht="31.5" x14ac:dyDescent="0.25">
      <c r="A1124" s="30" t="s">
        <v>1751</v>
      </c>
      <c r="B1124" s="47" t="s">
        <v>1951</v>
      </c>
      <c r="C1124" s="68" t="s">
        <v>1952</v>
      </c>
      <c r="D1124" s="42" t="s">
        <v>124</v>
      </c>
      <c r="E1124" s="43">
        <v>2023</v>
      </c>
      <c r="F1124" s="43">
        <v>2023</v>
      </c>
      <c r="G1124" s="43" t="s">
        <v>55</v>
      </c>
      <c r="H1124" s="35" t="s">
        <v>55</v>
      </c>
      <c r="I1124" s="35" t="s">
        <v>55</v>
      </c>
      <c r="J1124" s="35">
        <v>0</v>
      </c>
      <c r="K1124" s="35">
        <v>0.14825230535741116</v>
      </c>
      <c r="L1124" s="35">
        <v>0</v>
      </c>
      <c r="M1124" s="35">
        <v>0</v>
      </c>
      <c r="N1124" s="35">
        <v>0.14825230535741116</v>
      </c>
      <c r="O1124" s="35">
        <v>0</v>
      </c>
      <c r="P1124" s="35">
        <f t="shared" si="378"/>
        <v>0</v>
      </c>
      <c r="Q1124" s="35">
        <v>0</v>
      </c>
      <c r="R1124" s="35">
        <f t="shared" si="377"/>
        <v>0</v>
      </c>
      <c r="S1124" s="35">
        <f t="shared" si="382"/>
        <v>0</v>
      </c>
      <c r="T1124" s="35">
        <v>0</v>
      </c>
      <c r="U1124" s="35" t="s">
        <v>55</v>
      </c>
      <c r="V1124" s="35">
        <v>0.13200000000000001</v>
      </c>
      <c r="W1124" s="35" t="s">
        <v>55</v>
      </c>
      <c r="X1124" s="35">
        <v>0.14825230535741116</v>
      </c>
      <c r="Y1124" s="35" t="s">
        <v>55</v>
      </c>
      <c r="Z1124" s="35">
        <f t="shared" si="381"/>
        <v>0</v>
      </c>
      <c r="AA1124" s="35">
        <v>0</v>
      </c>
      <c r="AB1124" s="35">
        <v>0</v>
      </c>
      <c r="AC1124" s="35">
        <v>0</v>
      </c>
      <c r="AD1124" s="35">
        <v>0</v>
      </c>
      <c r="AE1124" s="35">
        <v>0</v>
      </c>
      <c r="AF1124" s="35">
        <v>0</v>
      </c>
      <c r="AG1124" s="35">
        <v>0</v>
      </c>
      <c r="AH1124" s="35">
        <v>0</v>
      </c>
      <c r="AI1124" s="35">
        <v>0.14825230535741116</v>
      </c>
      <c r="AJ1124" s="35">
        <v>0</v>
      </c>
      <c r="AK1124" s="35">
        <v>0</v>
      </c>
      <c r="AL1124" s="35">
        <v>0</v>
      </c>
      <c r="AM1124" s="35">
        <f t="shared" si="379"/>
        <v>0.14825230535741116</v>
      </c>
      <c r="AN1124" s="35">
        <f t="shared" si="380"/>
        <v>0</v>
      </c>
      <c r="AO1124" s="36" t="s">
        <v>2566</v>
      </c>
    </row>
    <row r="1125" spans="1:41" s="5" customFormat="1" ht="47.25" x14ac:dyDescent="0.25">
      <c r="A1125" s="30" t="s">
        <v>1751</v>
      </c>
      <c r="B1125" s="47" t="s">
        <v>1953</v>
      </c>
      <c r="C1125" s="68" t="s">
        <v>1954</v>
      </c>
      <c r="D1125" s="42" t="s">
        <v>124</v>
      </c>
      <c r="E1125" s="43">
        <v>2023</v>
      </c>
      <c r="F1125" s="43">
        <v>2023</v>
      </c>
      <c r="G1125" s="43">
        <v>2023</v>
      </c>
      <c r="H1125" s="35" t="s">
        <v>55</v>
      </c>
      <c r="I1125" s="35" t="s">
        <v>55</v>
      </c>
      <c r="J1125" s="35">
        <v>0</v>
      </c>
      <c r="K1125" s="35">
        <v>0.185</v>
      </c>
      <c r="L1125" s="35">
        <v>0</v>
      </c>
      <c r="M1125" s="35">
        <v>0</v>
      </c>
      <c r="N1125" s="35">
        <v>0.185</v>
      </c>
      <c r="O1125" s="35">
        <v>0</v>
      </c>
      <c r="P1125" s="35">
        <f t="shared" si="378"/>
        <v>0.179644</v>
      </c>
      <c r="Q1125" s="35">
        <v>0</v>
      </c>
      <c r="R1125" s="35">
        <f t="shared" si="377"/>
        <v>0</v>
      </c>
      <c r="S1125" s="35">
        <f t="shared" si="382"/>
        <v>0.179644</v>
      </c>
      <c r="T1125" s="35">
        <v>0</v>
      </c>
      <c r="U1125" s="35" t="s">
        <v>55</v>
      </c>
      <c r="V1125" s="35">
        <v>0.19602196765145366</v>
      </c>
      <c r="W1125" s="35" t="s">
        <v>55</v>
      </c>
      <c r="X1125" s="35">
        <v>0.185</v>
      </c>
      <c r="Y1125" s="35" t="s">
        <v>55</v>
      </c>
      <c r="Z1125" s="35">
        <f t="shared" ref="Z1125:Z1134" si="383">AN1125-AD1125</f>
        <v>0.179644</v>
      </c>
      <c r="AA1125" s="35">
        <v>0</v>
      </c>
      <c r="AB1125" s="35">
        <v>0</v>
      </c>
      <c r="AC1125" s="35">
        <v>0</v>
      </c>
      <c r="AD1125" s="35">
        <v>0</v>
      </c>
      <c r="AE1125" s="35">
        <v>0</v>
      </c>
      <c r="AF1125" s="35">
        <v>0</v>
      </c>
      <c r="AG1125" s="35">
        <v>0</v>
      </c>
      <c r="AH1125" s="35">
        <v>0</v>
      </c>
      <c r="AI1125" s="35">
        <v>0.185</v>
      </c>
      <c r="AJ1125" s="35">
        <v>0.179644</v>
      </c>
      <c r="AK1125" s="35">
        <v>0</v>
      </c>
      <c r="AL1125" s="35">
        <v>0</v>
      </c>
      <c r="AM1125" s="35">
        <f t="shared" si="379"/>
        <v>0.185</v>
      </c>
      <c r="AN1125" s="35">
        <f t="shared" si="380"/>
        <v>0.179644</v>
      </c>
      <c r="AO1125" s="36" t="s">
        <v>2976</v>
      </c>
    </row>
    <row r="1126" spans="1:41" s="5" customFormat="1" ht="47.25" x14ac:dyDescent="0.25">
      <c r="A1126" s="30" t="s">
        <v>1751</v>
      </c>
      <c r="B1126" s="47" t="s">
        <v>1955</v>
      </c>
      <c r="C1126" s="68" t="s">
        <v>1956</v>
      </c>
      <c r="D1126" s="42" t="s">
        <v>124</v>
      </c>
      <c r="E1126" s="43">
        <v>2023</v>
      </c>
      <c r="F1126" s="43">
        <v>2023</v>
      </c>
      <c r="G1126" s="43">
        <v>2023</v>
      </c>
      <c r="H1126" s="35" t="s">
        <v>55</v>
      </c>
      <c r="I1126" s="35" t="s">
        <v>55</v>
      </c>
      <c r="J1126" s="35">
        <v>0</v>
      </c>
      <c r="K1126" s="35">
        <v>0.156</v>
      </c>
      <c r="L1126" s="35">
        <v>0</v>
      </c>
      <c r="M1126" s="35">
        <v>0</v>
      </c>
      <c r="N1126" s="35">
        <v>0.156</v>
      </c>
      <c r="O1126" s="35">
        <v>0</v>
      </c>
      <c r="P1126" s="35">
        <f t="shared" si="378"/>
        <v>0.15121200000000001</v>
      </c>
      <c r="Q1126" s="35">
        <v>0</v>
      </c>
      <c r="R1126" s="35">
        <f t="shared" si="377"/>
        <v>0</v>
      </c>
      <c r="S1126" s="35">
        <f t="shared" si="382"/>
        <v>0.15121200000000001</v>
      </c>
      <c r="T1126" s="35">
        <v>0</v>
      </c>
      <c r="U1126" s="35" t="s">
        <v>55</v>
      </c>
      <c r="V1126" s="35">
        <v>0.16215429784779936</v>
      </c>
      <c r="W1126" s="35" t="s">
        <v>55</v>
      </c>
      <c r="X1126" s="35">
        <v>0.156</v>
      </c>
      <c r="Y1126" s="35" t="s">
        <v>55</v>
      </c>
      <c r="Z1126" s="35">
        <f t="shared" si="383"/>
        <v>0.15121200000000001</v>
      </c>
      <c r="AA1126" s="35">
        <v>0</v>
      </c>
      <c r="AB1126" s="35">
        <v>0</v>
      </c>
      <c r="AC1126" s="35">
        <v>0</v>
      </c>
      <c r="AD1126" s="35">
        <v>0</v>
      </c>
      <c r="AE1126" s="35">
        <v>0</v>
      </c>
      <c r="AF1126" s="35">
        <v>0</v>
      </c>
      <c r="AG1126" s="35">
        <v>0</v>
      </c>
      <c r="AH1126" s="35">
        <v>0</v>
      </c>
      <c r="AI1126" s="35">
        <v>0.156</v>
      </c>
      <c r="AJ1126" s="35">
        <v>0.15121200000000001</v>
      </c>
      <c r="AK1126" s="35">
        <v>0</v>
      </c>
      <c r="AL1126" s="35">
        <v>0</v>
      </c>
      <c r="AM1126" s="35">
        <f t="shared" si="379"/>
        <v>0.156</v>
      </c>
      <c r="AN1126" s="35">
        <f t="shared" si="380"/>
        <v>0.15121200000000001</v>
      </c>
      <c r="AO1126" s="36" t="s">
        <v>2976</v>
      </c>
    </row>
    <row r="1127" spans="1:41" s="5" customFormat="1" ht="47.25" x14ac:dyDescent="0.25">
      <c r="A1127" s="30" t="s">
        <v>1751</v>
      </c>
      <c r="B1127" s="47" t="s">
        <v>1957</v>
      </c>
      <c r="C1127" s="68" t="s">
        <v>1958</v>
      </c>
      <c r="D1127" s="42" t="s">
        <v>124</v>
      </c>
      <c r="E1127" s="43">
        <v>2023</v>
      </c>
      <c r="F1127" s="43">
        <v>2023</v>
      </c>
      <c r="G1127" s="43">
        <v>2023</v>
      </c>
      <c r="H1127" s="35" t="s">
        <v>55</v>
      </c>
      <c r="I1127" s="35" t="s">
        <v>55</v>
      </c>
      <c r="J1127" s="35">
        <v>0</v>
      </c>
      <c r="K1127" s="35">
        <v>0.08</v>
      </c>
      <c r="L1127" s="35">
        <v>0</v>
      </c>
      <c r="M1127" s="35">
        <v>0</v>
      </c>
      <c r="N1127" s="35">
        <v>0.08</v>
      </c>
      <c r="O1127" s="35">
        <v>0</v>
      </c>
      <c r="P1127" s="35">
        <f t="shared" si="378"/>
        <v>7.7287999999999996E-2</v>
      </c>
      <c r="Q1127" s="35">
        <v>0</v>
      </c>
      <c r="R1127" s="35">
        <f t="shared" si="377"/>
        <v>0</v>
      </c>
      <c r="S1127" s="35">
        <f t="shared" si="382"/>
        <v>7.7287999999999996E-2</v>
      </c>
      <c r="T1127" s="35">
        <v>0</v>
      </c>
      <c r="U1127" s="35" t="s">
        <v>55</v>
      </c>
      <c r="V1127" s="35">
        <v>7.6971976826487043E-2</v>
      </c>
      <c r="W1127" s="35" t="s">
        <v>55</v>
      </c>
      <c r="X1127" s="35">
        <v>0.08</v>
      </c>
      <c r="Y1127" s="35" t="s">
        <v>55</v>
      </c>
      <c r="Z1127" s="35">
        <f t="shared" si="383"/>
        <v>7.7287999999999996E-2</v>
      </c>
      <c r="AA1127" s="35">
        <v>0</v>
      </c>
      <c r="AB1127" s="35">
        <v>0</v>
      </c>
      <c r="AC1127" s="35">
        <v>0</v>
      </c>
      <c r="AD1127" s="35">
        <v>0</v>
      </c>
      <c r="AE1127" s="35">
        <v>0</v>
      </c>
      <c r="AF1127" s="35">
        <v>0</v>
      </c>
      <c r="AG1127" s="35">
        <v>0</v>
      </c>
      <c r="AH1127" s="35">
        <v>0</v>
      </c>
      <c r="AI1127" s="35">
        <v>0.08</v>
      </c>
      <c r="AJ1127" s="35">
        <v>7.7287999999999996E-2</v>
      </c>
      <c r="AK1127" s="35">
        <v>0</v>
      </c>
      <c r="AL1127" s="35">
        <v>0</v>
      </c>
      <c r="AM1127" s="35">
        <f t="shared" si="379"/>
        <v>0.08</v>
      </c>
      <c r="AN1127" s="35">
        <f t="shared" si="380"/>
        <v>7.7287999999999996E-2</v>
      </c>
      <c r="AO1127" s="36" t="s">
        <v>2976</v>
      </c>
    </row>
    <row r="1128" spans="1:41" s="5" customFormat="1" ht="63" x14ac:dyDescent="0.25">
      <c r="A1128" s="30" t="s">
        <v>1751</v>
      </c>
      <c r="B1128" s="47" t="s">
        <v>1959</v>
      </c>
      <c r="C1128" s="68" t="s">
        <v>1960</v>
      </c>
      <c r="D1128" s="33" t="s">
        <v>124</v>
      </c>
      <c r="E1128" s="43">
        <v>2022</v>
      </c>
      <c r="F1128" s="43" t="s">
        <v>55</v>
      </c>
      <c r="G1128" s="43">
        <v>2022</v>
      </c>
      <c r="H1128" s="35" t="s">
        <v>55</v>
      </c>
      <c r="I1128" s="35" t="s">
        <v>55</v>
      </c>
      <c r="J1128" s="35">
        <v>0</v>
      </c>
      <c r="K1128" s="35">
        <v>0</v>
      </c>
      <c r="L1128" s="35">
        <v>0</v>
      </c>
      <c r="M1128" s="35">
        <v>0</v>
      </c>
      <c r="N1128" s="35">
        <v>0</v>
      </c>
      <c r="O1128" s="35">
        <v>0</v>
      </c>
      <c r="P1128" s="35">
        <f t="shared" si="378"/>
        <v>0.49862499999999998</v>
      </c>
      <c r="Q1128" s="35">
        <v>0</v>
      </c>
      <c r="R1128" s="35">
        <v>0</v>
      </c>
      <c r="S1128" s="35">
        <f t="shared" si="382"/>
        <v>0.49862499999999998</v>
      </c>
      <c r="T1128" s="35">
        <v>0</v>
      </c>
      <c r="U1128" s="35" t="s">
        <v>55</v>
      </c>
      <c r="V1128" s="35">
        <v>0</v>
      </c>
      <c r="W1128" s="35" t="s">
        <v>55</v>
      </c>
      <c r="X1128" s="35">
        <v>0</v>
      </c>
      <c r="Y1128" s="35" t="s">
        <v>55</v>
      </c>
      <c r="Z1128" s="35">
        <f t="shared" si="383"/>
        <v>0.49862499999999998</v>
      </c>
      <c r="AA1128" s="35">
        <v>0</v>
      </c>
      <c r="AB1128" s="35">
        <v>0</v>
      </c>
      <c r="AC1128" s="35">
        <v>0</v>
      </c>
      <c r="AD1128" s="35">
        <v>0</v>
      </c>
      <c r="AE1128" s="35">
        <v>0</v>
      </c>
      <c r="AF1128" s="35">
        <v>0</v>
      </c>
      <c r="AG1128" s="35">
        <v>0</v>
      </c>
      <c r="AH1128" s="35">
        <v>0.49862499999999998</v>
      </c>
      <c r="AI1128" s="35">
        <v>0</v>
      </c>
      <c r="AJ1128" s="35">
        <v>0</v>
      </c>
      <c r="AK1128" s="35">
        <v>0</v>
      </c>
      <c r="AL1128" s="35">
        <v>0</v>
      </c>
      <c r="AM1128" s="35">
        <f t="shared" si="379"/>
        <v>0</v>
      </c>
      <c r="AN1128" s="35">
        <f t="shared" si="380"/>
        <v>0.49862499999999998</v>
      </c>
      <c r="AO1128" s="36" t="s">
        <v>3070</v>
      </c>
    </row>
    <row r="1129" spans="1:41" s="5" customFormat="1" ht="63" x14ac:dyDescent="0.25">
      <c r="A1129" s="30" t="s">
        <v>1751</v>
      </c>
      <c r="B1129" s="47" t="s">
        <v>1961</v>
      </c>
      <c r="C1129" s="68" t="s">
        <v>1962</v>
      </c>
      <c r="D1129" s="33" t="s">
        <v>124</v>
      </c>
      <c r="E1129" s="43">
        <v>2022</v>
      </c>
      <c r="F1129" s="43" t="s">
        <v>55</v>
      </c>
      <c r="G1129" s="43">
        <v>2022</v>
      </c>
      <c r="H1129" s="35" t="s">
        <v>55</v>
      </c>
      <c r="I1129" s="35" t="s">
        <v>55</v>
      </c>
      <c r="J1129" s="35">
        <v>0</v>
      </c>
      <c r="K1129" s="35">
        <v>0</v>
      </c>
      <c r="L1129" s="35">
        <v>0</v>
      </c>
      <c r="M1129" s="35">
        <v>0</v>
      </c>
      <c r="N1129" s="35">
        <v>0</v>
      </c>
      <c r="O1129" s="35">
        <v>0</v>
      </c>
      <c r="P1129" s="35">
        <f t="shared" si="378"/>
        <v>0.14096800000000001</v>
      </c>
      <c r="Q1129" s="35">
        <v>0</v>
      </c>
      <c r="R1129" s="35">
        <v>0</v>
      </c>
      <c r="S1129" s="35">
        <f t="shared" si="382"/>
        <v>0.14096800000000001</v>
      </c>
      <c r="T1129" s="35">
        <v>0</v>
      </c>
      <c r="U1129" s="35" t="s">
        <v>55</v>
      </c>
      <c r="V1129" s="35">
        <v>0</v>
      </c>
      <c r="W1129" s="35" t="s">
        <v>55</v>
      </c>
      <c r="X1129" s="35">
        <v>0</v>
      </c>
      <c r="Y1129" s="35" t="s">
        <v>55</v>
      </c>
      <c r="Z1129" s="35">
        <f t="shared" si="383"/>
        <v>0.14096800000000001</v>
      </c>
      <c r="AA1129" s="35">
        <v>0</v>
      </c>
      <c r="AB1129" s="35">
        <v>0</v>
      </c>
      <c r="AC1129" s="35">
        <v>0</v>
      </c>
      <c r="AD1129" s="35">
        <v>0</v>
      </c>
      <c r="AE1129" s="35">
        <v>0</v>
      </c>
      <c r="AF1129" s="35">
        <v>0</v>
      </c>
      <c r="AG1129" s="35">
        <v>0</v>
      </c>
      <c r="AH1129" s="35">
        <v>0.14096800000000001</v>
      </c>
      <c r="AI1129" s="35">
        <v>0</v>
      </c>
      <c r="AJ1129" s="35">
        <v>0</v>
      </c>
      <c r="AK1129" s="35">
        <v>0</v>
      </c>
      <c r="AL1129" s="35">
        <v>0</v>
      </c>
      <c r="AM1129" s="35">
        <f t="shared" si="379"/>
        <v>0</v>
      </c>
      <c r="AN1129" s="35">
        <f t="shared" si="380"/>
        <v>0.14096800000000001</v>
      </c>
      <c r="AO1129" s="36" t="s">
        <v>3071</v>
      </c>
    </row>
    <row r="1130" spans="1:41" s="5" customFormat="1" ht="63" x14ac:dyDescent="0.25">
      <c r="A1130" s="30" t="s">
        <v>1751</v>
      </c>
      <c r="B1130" s="47" t="s">
        <v>1963</v>
      </c>
      <c r="C1130" s="68" t="s">
        <v>1964</v>
      </c>
      <c r="D1130" s="33" t="s">
        <v>124</v>
      </c>
      <c r="E1130" s="43">
        <v>2022</v>
      </c>
      <c r="F1130" s="43" t="s">
        <v>55</v>
      </c>
      <c r="G1130" s="43">
        <v>2022</v>
      </c>
      <c r="H1130" s="35" t="s">
        <v>55</v>
      </c>
      <c r="I1130" s="35" t="s">
        <v>55</v>
      </c>
      <c r="J1130" s="35">
        <v>0</v>
      </c>
      <c r="K1130" s="35">
        <v>0</v>
      </c>
      <c r="L1130" s="35">
        <v>0</v>
      </c>
      <c r="M1130" s="35">
        <v>0</v>
      </c>
      <c r="N1130" s="35">
        <v>0</v>
      </c>
      <c r="O1130" s="35">
        <v>0</v>
      </c>
      <c r="P1130" s="35">
        <f t="shared" si="378"/>
        <v>0.21486</v>
      </c>
      <c r="Q1130" s="35">
        <v>0</v>
      </c>
      <c r="R1130" s="35">
        <v>0</v>
      </c>
      <c r="S1130" s="35">
        <f t="shared" si="382"/>
        <v>0.21486</v>
      </c>
      <c r="T1130" s="35">
        <v>0</v>
      </c>
      <c r="U1130" s="35" t="s">
        <v>55</v>
      </c>
      <c r="V1130" s="35">
        <v>0</v>
      </c>
      <c r="W1130" s="35" t="s">
        <v>55</v>
      </c>
      <c r="X1130" s="35">
        <v>0</v>
      </c>
      <c r="Y1130" s="35" t="s">
        <v>55</v>
      </c>
      <c r="Z1130" s="35">
        <f t="shared" si="383"/>
        <v>0.21486</v>
      </c>
      <c r="AA1130" s="35">
        <v>0</v>
      </c>
      <c r="AB1130" s="35">
        <v>0</v>
      </c>
      <c r="AC1130" s="35">
        <v>0</v>
      </c>
      <c r="AD1130" s="35">
        <v>0</v>
      </c>
      <c r="AE1130" s="35">
        <v>0</v>
      </c>
      <c r="AF1130" s="35">
        <v>0</v>
      </c>
      <c r="AG1130" s="35">
        <v>0</v>
      </c>
      <c r="AH1130" s="35">
        <v>0.21486</v>
      </c>
      <c r="AI1130" s="35">
        <v>0</v>
      </c>
      <c r="AJ1130" s="35">
        <v>0</v>
      </c>
      <c r="AK1130" s="35">
        <v>0</v>
      </c>
      <c r="AL1130" s="35">
        <v>0</v>
      </c>
      <c r="AM1130" s="35">
        <f t="shared" si="379"/>
        <v>0</v>
      </c>
      <c r="AN1130" s="35">
        <f t="shared" si="380"/>
        <v>0.21486</v>
      </c>
      <c r="AO1130" s="36" t="s">
        <v>3072</v>
      </c>
    </row>
    <row r="1131" spans="1:41" s="5" customFormat="1" ht="63" x14ac:dyDescent="0.25">
      <c r="A1131" s="30" t="s">
        <v>1751</v>
      </c>
      <c r="B1131" s="47" t="s">
        <v>1965</v>
      </c>
      <c r="C1131" s="68" t="s">
        <v>1966</v>
      </c>
      <c r="D1131" s="33" t="s">
        <v>124</v>
      </c>
      <c r="E1131" s="43">
        <v>2022</v>
      </c>
      <c r="F1131" s="43" t="s">
        <v>55</v>
      </c>
      <c r="G1131" s="43">
        <v>2022</v>
      </c>
      <c r="H1131" s="35" t="s">
        <v>55</v>
      </c>
      <c r="I1131" s="35" t="s">
        <v>55</v>
      </c>
      <c r="J1131" s="35">
        <v>0</v>
      </c>
      <c r="K1131" s="35">
        <v>0</v>
      </c>
      <c r="L1131" s="35">
        <v>0</v>
      </c>
      <c r="M1131" s="35">
        <v>0</v>
      </c>
      <c r="N1131" s="35">
        <v>0</v>
      </c>
      <c r="O1131" s="35">
        <v>0</v>
      </c>
      <c r="P1131" s="35">
        <f t="shared" si="378"/>
        <v>0.22199700000000003</v>
      </c>
      <c r="Q1131" s="35">
        <v>0</v>
      </c>
      <c r="R1131" s="35">
        <v>0</v>
      </c>
      <c r="S1131" s="35">
        <f t="shared" si="382"/>
        <v>0.22199700000000003</v>
      </c>
      <c r="T1131" s="35">
        <v>0</v>
      </c>
      <c r="U1131" s="35" t="s">
        <v>55</v>
      </c>
      <c r="V1131" s="35">
        <v>0</v>
      </c>
      <c r="W1131" s="35" t="s">
        <v>55</v>
      </c>
      <c r="X1131" s="35">
        <v>0</v>
      </c>
      <c r="Y1131" s="35" t="s">
        <v>55</v>
      </c>
      <c r="Z1131" s="35">
        <f t="shared" si="383"/>
        <v>0.22199700000000003</v>
      </c>
      <c r="AA1131" s="35">
        <v>0</v>
      </c>
      <c r="AB1131" s="35">
        <v>0</v>
      </c>
      <c r="AC1131" s="35">
        <v>0</v>
      </c>
      <c r="AD1131" s="35">
        <v>0</v>
      </c>
      <c r="AE1131" s="35">
        <v>0</v>
      </c>
      <c r="AF1131" s="35">
        <v>0</v>
      </c>
      <c r="AG1131" s="35">
        <v>0</v>
      </c>
      <c r="AH1131" s="35">
        <v>0.22199700000000003</v>
      </c>
      <c r="AI1131" s="35">
        <v>0</v>
      </c>
      <c r="AJ1131" s="35">
        <v>0</v>
      </c>
      <c r="AK1131" s="35">
        <v>0</v>
      </c>
      <c r="AL1131" s="35">
        <v>0</v>
      </c>
      <c r="AM1131" s="35">
        <f t="shared" si="379"/>
        <v>0</v>
      </c>
      <c r="AN1131" s="35">
        <f t="shared" si="380"/>
        <v>0.22199700000000003</v>
      </c>
      <c r="AO1131" s="36" t="s">
        <v>3073</v>
      </c>
    </row>
    <row r="1132" spans="1:41" s="5" customFormat="1" ht="63" x14ac:dyDescent="0.25">
      <c r="A1132" s="30" t="s">
        <v>1751</v>
      </c>
      <c r="B1132" s="47" t="s">
        <v>1967</v>
      </c>
      <c r="C1132" s="68" t="s">
        <v>1968</v>
      </c>
      <c r="D1132" s="33" t="s">
        <v>124</v>
      </c>
      <c r="E1132" s="43">
        <v>2022</v>
      </c>
      <c r="F1132" s="43" t="s">
        <v>55</v>
      </c>
      <c r="G1132" s="43">
        <v>2022</v>
      </c>
      <c r="H1132" s="35" t="s">
        <v>55</v>
      </c>
      <c r="I1132" s="35" t="s">
        <v>55</v>
      </c>
      <c r="J1132" s="35">
        <v>0</v>
      </c>
      <c r="K1132" s="35">
        <v>0</v>
      </c>
      <c r="L1132" s="35">
        <v>0</v>
      </c>
      <c r="M1132" s="35">
        <v>0</v>
      </c>
      <c r="N1132" s="35">
        <v>0</v>
      </c>
      <c r="O1132" s="35">
        <v>0</v>
      </c>
      <c r="P1132" s="35">
        <f t="shared" si="378"/>
        <v>0.12964899999999996</v>
      </c>
      <c r="Q1132" s="35">
        <v>0</v>
      </c>
      <c r="R1132" s="35">
        <v>0</v>
      </c>
      <c r="S1132" s="35">
        <f t="shared" si="382"/>
        <v>0.12964899999999996</v>
      </c>
      <c r="T1132" s="35">
        <v>0</v>
      </c>
      <c r="U1132" s="35" t="s">
        <v>55</v>
      </c>
      <c r="V1132" s="35">
        <v>0</v>
      </c>
      <c r="W1132" s="35" t="s">
        <v>55</v>
      </c>
      <c r="X1132" s="35">
        <v>0</v>
      </c>
      <c r="Y1132" s="35" t="s">
        <v>55</v>
      </c>
      <c r="Z1132" s="35">
        <f t="shared" si="383"/>
        <v>0.12964899999999996</v>
      </c>
      <c r="AA1132" s="35">
        <v>0</v>
      </c>
      <c r="AB1132" s="35">
        <v>0</v>
      </c>
      <c r="AC1132" s="35">
        <v>0</v>
      </c>
      <c r="AD1132" s="35">
        <v>0</v>
      </c>
      <c r="AE1132" s="35">
        <v>0</v>
      </c>
      <c r="AF1132" s="35">
        <v>0</v>
      </c>
      <c r="AG1132" s="35">
        <v>0</v>
      </c>
      <c r="AH1132" s="35">
        <v>0.12964899999999996</v>
      </c>
      <c r="AI1132" s="35">
        <v>0</v>
      </c>
      <c r="AJ1132" s="35">
        <v>0</v>
      </c>
      <c r="AK1132" s="35">
        <v>0</v>
      </c>
      <c r="AL1132" s="35">
        <v>0</v>
      </c>
      <c r="AM1132" s="35">
        <f t="shared" si="379"/>
        <v>0</v>
      </c>
      <c r="AN1132" s="35">
        <f t="shared" si="380"/>
        <v>0.12964899999999996</v>
      </c>
      <c r="AO1132" s="36" t="s">
        <v>3074</v>
      </c>
    </row>
    <row r="1133" spans="1:41" s="5" customFormat="1" ht="63" x14ac:dyDescent="0.25">
      <c r="A1133" s="30" t="s">
        <v>1751</v>
      </c>
      <c r="B1133" s="47" t="s">
        <v>1969</v>
      </c>
      <c r="C1133" s="68" t="s">
        <v>1970</v>
      </c>
      <c r="D1133" s="33" t="s">
        <v>124</v>
      </c>
      <c r="E1133" s="43">
        <v>2022</v>
      </c>
      <c r="F1133" s="43" t="s">
        <v>55</v>
      </c>
      <c r="G1133" s="43">
        <v>2022</v>
      </c>
      <c r="H1133" s="35" t="s">
        <v>55</v>
      </c>
      <c r="I1133" s="35" t="s">
        <v>55</v>
      </c>
      <c r="J1133" s="35">
        <v>0</v>
      </c>
      <c r="K1133" s="35">
        <v>0</v>
      </c>
      <c r="L1133" s="35">
        <v>0</v>
      </c>
      <c r="M1133" s="35">
        <v>0</v>
      </c>
      <c r="N1133" s="35">
        <v>0</v>
      </c>
      <c r="O1133" s="35">
        <v>0</v>
      </c>
      <c r="P1133" s="35">
        <f t="shared" si="378"/>
        <v>0.15970999999999999</v>
      </c>
      <c r="Q1133" s="35">
        <v>0</v>
      </c>
      <c r="R1133" s="35">
        <v>0</v>
      </c>
      <c r="S1133" s="35">
        <f t="shared" si="382"/>
        <v>0.15970999999999999</v>
      </c>
      <c r="T1133" s="35">
        <v>0</v>
      </c>
      <c r="U1133" s="35" t="s">
        <v>55</v>
      </c>
      <c r="V1133" s="35">
        <v>0</v>
      </c>
      <c r="W1133" s="35" t="s">
        <v>55</v>
      </c>
      <c r="X1133" s="35">
        <v>0</v>
      </c>
      <c r="Y1133" s="35" t="s">
        <v>55</v>
      </c>
      <c r="Z1133" s="35">
        <f t="shared" si="383"/>
        <v>0.15970999999999999</v>
      </c>
      <c r="AA1133" s="35">
        <v>0</v>
      </c>
      <c r="AB1133" s="35">
        <v>0</v>
      </c>
      <c r="AC1133" s="35">
        <v>0</v>
      </c>
      <c r="AD1133" s="35">
        <v>0</v>
      </c>
      <c r="AE1133" s="35">
        <v>0</v>
      </c>
      <c r="AF1133" s="35">
        <v>0</v>
      </c>
      <c r="AG1133" s="35">
        <v>0</v>
      </c>
      <c r="AH1133" s="35">
        <v>0.15970999999999999</v>
      </c>
      <c r="AI1133" s="35">
        <v>0</v>
      </c>
      <c r="AJ1133" s="35">
        <v>0</v>
      </c>
      <c r="AK1133" s="35">
        <v>0</v>
      </c>
      <c r="AL1133" s="35">
        <v>0</v>
      </c>
      <c r="AM1133" s="35">
        <f t="shared" si="379"/>
        <v>0</v>
      </c>
      <c r="AN1133" s="35">
        <f t="shared" si="380"/>
        <v>0.15970999999999999</v>
      </c>
      <c r="AO1133" s="36" t="s">
        <v>3075</v>
      </c>
    </row>
    <row r="1134" spans="1:41" s="5" customFormat="1" ht="47.25" x14ac:dyDescent="0.25">
      <c r="A1134" s="30" t="s">
        <v>1751</v>
      </c>
      <c r="B1134" s="47" t="s">
        <v>1971</v>
      </c>
      <c r="C1134" s="68" t="s">
        <v>1972</v>
      </c>
      <c r="D1134" s="42" t="s">
        <v>124</v>
      </c>
      <c r="E1134" s="43">
        <v>2023</v>
      </c>
      <c r="F1134" s="43">
        <v>2023</v>
      </c>
      <c r="G1134" s="43">
        <v>2023</v>
      </c>
      <c r="H1134" s="35" t="s">
        <v>55</v>
      </c>
      <c r="I1134" s="35" t="s">
        <v>55</v>
      </c>
      <c r="J1134" s="35">
        <v>0</v>
      </c>
      <c r="K1134" s="35">
        <v>0.30499999999999999</v>
      </c>
      <c r="L1134" s="35">
        <v>0</v>
      </c>
      <c r="M1134" s="35">
        <v>0</v>
      </c>
      <c r="N1134" s="35">
        <v>0.30499999999999999</v>
      </c>
      <c r="O1134" s="35">
        <v>0</v>
      </c>
      <c r="P1134" s="35">
        <f t="shared" ref="P1134:P1165" si="384">J1134+AN1134+AB1134</f>
        <v>0.28703699999999999</v>
      </c>
      <c r="Q1134" s="35">
        <v>0</v>
      </c>
      <c r="R1134" s="35">
        <f t="shared" si="377"/>
        <v>0</v>
      </c>
      <c r="S1134" s="35">
        <f t="shared" si="382"/>
        <v>0.28703699999999999</v>
      </c>
      <c r="T1134" s="35">
        <v>0</v>
      </c>
      <c r="U1134" s="35" t="s">
        <v>55</v>
      </c>
      <c r="V1134" s="35">
        <v>0.22783705140640154</v>
      </c>
      <c r="W1134" s="35" t="s">
        <v>55</v>
      </c>
      <c r="X1134" s="35">
        <v>0.30499999999999999</v>
      </c>
      <c r="Y1134" s="35" t="s">
        <v>55</v>
      </c>
      <c r="Z1134" s="35">
        <f t="shared" si="383"/>
        <v>0.28703699999999999</v>
      </c>
      <c r="AA1134" s="35">
        <v>0</v>
      </c>
      <c r="AB1134" s="35">
        <v>0</v>
      </c>
      <c r="AC1134" s="35">
        <v>0</v>
      </c>
      <c r="AD1134" s="35">
        <v>0</v>
      </c>
      <c r="AE1134" s="35">
        <v>0</v>
      </c>
      <c r="AF1134" s="35">
        <v>0</v>
      </c>
      <c r="AG1134" s="35">
        <v>0</v>
      </c>
      <c r="AH1134" s="35">
        <v>0</v>
      </c>
      <c r="AI1134" s="35">
        <v>0.30499999999999999</v>
      </c>
      <c r="AJ1134" s="35">
        <v>0.28703699999999999</v>
      </c>
      <c r="AK1134" s="35">
        <v>0</v>
      </c>
      <c r="AL1134" s="35">
        <v>0</v>
      </c>
      <c r="AM1134" s="35">
        <f t="shared" si="379"/>
        <v>0.30499999999999999</v>
      </c>
      <c r="AN1134" s="35">
        <f t="shared" si="380"/>
        <v>0.28703699999999999</v>
      </c>
      <c r="AO1134" s="36" t="s">
        <v>2976</v>
      </c>
    </row>
    <row r="1135" spans="1:41" s="5" customFormat="1" ht="31.5" x14ac:dyDescent="0.25">
      <c r="A1135" s="30" t="s">
        <v>1751</v>
      </c>
      <c r="B1135" s="47" t="s">
        <v>1973</v>
      </c>
      <c r="C1135" s="68" t="s">
        <v>1974</v>
      </c>
      <c r="D1135" s="42" t="s">
        <v>124</v>
      </c>
      <c r="E1135" s="43">
        <v>2023</v>
      </c>
      <c r="F1135" s="43">
        <v>2023</v>
      </c>
      <c r="G1135" s="43" t="s">
        <v>55</v>
      </c>
      <c r="H1135" s="35" t="s">
        <v>55</v>
      </c>
      <c r="I1135" s="35" t="s">
        <v>55</v>
      </c>
      <c r="J1135" s="35">
        <v>0</v>
      </c>
      <c r="K1135" s="35">
        <v>0.4230913</v>
      </c>
      <c r="L1135" s="35">
        <v>0</v>
      </c>
      <c r="M1135" s="35">
        <v>0</v>
      </c>
      <c r="N1135" s="35">
        <v>0.4230913</v>
      </c>
      <c r="O1135" s="35">
        <v>0</v>
      </c>
      <c r="P1135" s="35">
        <f t="shared" si="384"/>
        <v>0</v>
      </c>
      <c r="Q1135" s="35">
        <v>0</v>
      </c>
      <c r="R1135" s="35">
        <f t="shared" si="377"/>
        <v>0</v>
      </c>
      <c r="S1135" s="35">
        <f t="shared" si="382"/>
        <v>0</v>
      </c>
      <c r="T1135" s="35">
        <v>0</v>
      </c>
      <c r="U1135" s="35" t="s">
        <v>55</v>
      </c>
      <c r="V1135" s="35">
        <v>0.76200000000000001</v>
      </c>
      <c r="W1135" s="35" t="s">
        <v>55</v>
      </c>
      <c r="X1135" s="35">
        <v>0.4230913</v>
      </c>
      <c r="Y1135" s="35" t="s">
        <v>55</v>
      </c>
      <c r="Z1135" s="35">
        <f>P1135-J1135-AB1135-AD1135</f>
        <v>0</v>
      </c>
      <c r="AA1135" s="35">
        <v>0</v>
      </c>
      <c r="AB1135" s="35">
        <v>0</v>
      </c>
      <c r="AC1135" s="35">
        <v>0</v>
      </c>
      <c r="AD1135" s="35">
        <v>0</v>
      </c>
      <c r="AE1135" s="35">
        <v>0</v>
      </c>
      <c r="AF1135" s="35">
        <v>0</v>
      </c>
      <c r="AG1135" s="35">
        <v>0</v>
      </c>
      <c r="AH1135" s="35">
        <v>0</v>
      </c>
      <c r="AI1135" s="35">
        <v>0.4230913</v>
      </c>
      <c r="AJ1135" s="35">
        <v>0</v>
      </c>
      <c r="AK1135" s="35">
        <v>0</v>
      </c>
      <c r="AL1135" s="35">
        <v>0</v>
      </c>
      <c r="AM1135" s="35">
        <f t="shared" si="379"/>
        <v>0.4230913</v>
      </c>
      <c r="AN1135" s="35">
        <f t="shared" si="380"/>
        <v>0</v>
      </c>
      <c r="AO1135" s="36" t="s">
        <v>2566</v>
      </c>
    </row>
    <row r="1136" spans="1:41" s="5" customFormat="1" ht="31.5" x14ac:dyDescent="0.25">
      <c r="A1136" s="30" t="s">
        <v>1751</v>
      </c>
      <c r="B1136" s="47" t="s">
        <v>1975</v>
      </c>
      <c r="C1136" s="68" t="s">
        <v>1976</v>
      </c>
      <c r="D1136" s="42" t="s">
        <v>124</v>
      </c>
      <c r="E1136" s="43">
        <v>2023</v>
      </c>
      <c r="F1136" s="43">
        <v>2023</v>
      </c>
      <c r="G1136" s="43" t="s">
        <v>55</v>
      </c>
      <c r="H1136" s="35" t="s">
        <v>55</v>
      </c>
      <c r="I1136" s="35" t="s">
        <v>55</v>
      </c>
      <c r="J1136" s="35">
        <v>0</v>
      </c>
      <c r="K1136" s="35">
        <v>0.35699641999999998</v>
      </c>
      <c r="L1136" s="35">
        <v>0</v>
      </c>
      <c r="M1136" s="35">
        <v>0</v>
      </c>
      <c r="N1136" s="35">
        <v>0.35699641999999998</v>
      </c>
      <c r="O1136" s="35">
        <v>0</v>
      </c>
      <c r="P1136" s="35">
        <f t="shared" si="384"/>
        <v>0</v>
      </c>
      <c r="Q1136" s="35">
        <v>0</v>
      </c>
      <c r="R1136" s="35">
        <f t="shared" si="377"/>
        <v>0</v>
      </c>
      <c r="S1136" s="35">
        <f t="shared" si="382"/>
        <v>0</v>
      </c>
      <c r="T1136" s="35">
        <v>0</v>
      </c>
      <c r="U1136" s="35" t="s">
        <v>55</v>
      </c>
      <c r="V1136" s="35">
        <v>0.46500000000000002</v>
      </c>
      <c r="W1136" s="35" t="s">
        <v>55</v>
      </c>
      <c r="X1136" s="35">
        <v>0.35699641999999998</v>
      </c>
      <c r="Y1136" s="35" t="s">
        <v>55</v>
      </c>
      <c r="Z1136" s="35">
        <f>P1136-J1136-AB1136-AD1136</f>
        <v>0</v>
      </c>
      <c r="AA1136" s="35">
        <v>0</v>
      </c>
      <c r="AB1136" s="35">
        <v>0</v>
      </c>
      <c r="AC1136" s="35">
        <v>0</v>
      </c>
      <c r="AD1136" s="35">
        <v>0</v>
      </c>
      <c r="AE1136" s="35">
        <v>0</v>
      </c>
      <c r="AF1136" s="35">
        <v>0</v>
      </c>
      <c r="AG1136" s="35">
        <v>0</v>
      </c>
      <c r="AH1136" s="35">
        <v>0</v>
      </c>
      <c r="AI1136" s="35">
        <v>0.35699641999999998</v>
      </c>
      <c r="AJ1136" s="35">
        <v>0</v>
      </c>
      <c r="AK1136" s="35">
        <v>0</v>
      </c>
      <c r="AL1136" s="35">
        <v>0</v>
      </c>
      <c r="AM1136" s="35">
        <f t="shared" si="379"/>
        <v>0.35699641999999998</v>
      </c>
      <c r="AN1136" s="35">
        <f t="shared" si="380"/>
        <v>0</v>
      </c>
      <c r="AO1136" s="36" t="s">
        <v>2566</v>
      </c>
    </row>
    <row r="1137" spans="1:41" s="5" customFormat="1" ht="47.25" x14ac:dyDescent="0.25">
      <c r="A1137" s="30" t="s">
        <v>1751</v>
      </c>
      <c r="B1137" s="47" t="s">
        <v>1977</v>
      </c>
      <c r="C1137" s="53" t="s">
        <v>1978</v>
      </c>
      <c r="D1137" s="42" t="s">
        <v>124</v>
      </c>
      <c r="E1137" s="43">
        <v>2023</v>
      </c>
      <c r="F1137" s="43">
        <v>2023</v>
      </c>
      <c r="G1137" s="43">
        <v>2023</v>
      </c>
      <c r="H1137" s="35" t="s">
        <v>55</v>
      </c>
      <c r="I1137" s="35" t="s">
        <v>55</v>
      </c>
      <c r="J1137" s="35">
        <v>0</v>
      </c>
      <c r="K1137" s="35">
        <v>0.58399999999999996</v>
      </c>
      <c r="L1137" s="35">
        <v>0</v>
      </c>
      <c r="M1137" s="35">
        <v>0</v>
      </c>
      <c r="N1137" s="35">
        <v>0.58399999999999996</v>
      </c>
      <c r="O1137" s="35">
        <v>0</v>
      </c>
      <c r="P1137" s="35">
        <f t="shared" si="384"/>
        <v>0.56679800000000002</v>
      </c>
      <c r="Q1137" s="35">
        <v>0</v>
      </c>
      <c r="R1137" s="35">
        <f t="shared" si="377"/>
        <v>0</v>
      </c>
      <c r="S1137" s="35">
        <f t="shared" si="382"/>
        <v>0.56679800000000002</v>
      </c>
      <c r="T1137" s="35">
        <v>0</v>
      </c>
      <c r="U1137" s="35" t="s">
        <v>55</v>
      </c>
      <c r="V1137" s="35">
        <v>0.56799999999999995</v>
      </c>
      <c r="W1137" s="35" t="s">
        <v>55</v>
      </c>
      <c r="X1137" s="35">
        <v>0.58399999999999996</v>
      </c>
      <c r="Y1137" s="35" t="s">
        <v>55</v>
      </c>
      <c r="Z1137" s="35">
        <f>AN1137-AD1137</f>
        <v>0.56679800000000002</v>
      </c>
      <c r="AA1137" s="35">
        <v>0</v>
      </c>
      <c r="AB1137" s="35">
        <v>0</v>
      </c>
      <c r="AC1137" s="35">
        <v>0</v>
      </c>
      <c r="AD1137" s="35">
        <v>0</v>
      </c>
      <c r="AE1137" s="35">
        <v>0</v>
      </c>
      <c r="AF1137" s="35">
        <v>0</v>
      </c>
      <c r="AG1137" s="35">
        <v>0</v>
      </c>
      <c r="AH1137" s="35">
        <v>0</v>
      </c>
      <c r="AI1137" s="35">
        <v>0.58399999999999996</v>
      </c>
      <c r="AJ1137" s="35">
        <v>0.56679800000000002</v>
      </c>
      <c r="AK1137" s="35">
        <v>0</v>
      </c>
      <c r="AL1137" s="35">
        <v>0</v>
      </c>
      <c r="AM1137" s="35">
        <f t="shared" si="379"/>
        <v>0.58399999999999996</v>
      </c>
      <c r="AN1137" s="35">
        <f t="shared" si="380"/>
        <v>0.56679800000000002</v>
      </c>
      <c r="AO1137" s="36" t="s">
        <v>2976</v>
      </c>
    </row>
    <row r="1138" spans="1:41" s="5" customFormat="1" ht="47.25" x14ac:dyDescent="0.25">
      <c r="A1138" s="30" t="s">
        <v>1751</v>
      </c>
      <c r="B1138" s="47" t="s">
        <v>1979</v>
      </c>
      <c r="C1138" s="53" t="s">
        <v>1980</v>
      </c>
      <c r="D1138" s="42" t="s">
        <v>124</v>
      </c>
      <c r="E1138" s="43">
        <v>2023</v>
      </c>
      <c r="F1138" s="43">
        <v>2023</v>
      </c>
      <c r="G1138" s="43">
        <v>2023</v>
      </c>
      <c r="H1138" s="35" t="s">
        <v>55</v>
      </c>
      <c r="I1138" s="35" t="s">
        <v>55</v>
      </c>
      <c r="J1138" s="35">
        <v>0</v>
      </c>
      <c r="K1138" s="35">
        <v>2.0209999999999999</v>
      </c>
      <c r="L1138" s="35">
        <v>0</v>
      </c>
      <c r="M1138" s="35">
        <v>0</v>
      </c>
      <c r="N1138" s="35">
        <v>2.0209999999999999</v>
      </c>
      <c r="O1138" s="35">
        <v>0</v>
      </c>
      <c r="P1138" s="35">
        <f t="shared" si="384"/>
        <v>2.0295740000000002</v>
      </c>
      <c r="Q1138" s="35">
        <v>0</v>
      </c>
      <c r="R1138" s="35">
        <f t="shared" si="377"/>
        <v>0</v>
      </c>
      <c r="S1138" s="35">
        <f t="shared" si="382"/>
        <v>2.0295740000000002</v>
      </c>
      <c r="T1138" s="35">
        <v>0</v>
      </c>
      <c r="U1138" s="35" t="s">
        <v>55</v>
      </c>
      <c r="V1138" s="35">
        <v>1.9650000000000001</v>
      </c>
      <c r="W1138" s="35" t="s">
        <v>55</v>
      </c>
      <c r="X1138" s="35">
        <v>2.0209999999999999</v>
      </c>
      <c r="Y1138" s="35" t="s">
        <v>55</v>
      </c>
      <c r="Z1138" s="35">
        <f>AN1138-AD1138</f>
        <v>2.0295740000000002</v>
      </c>
      <c r="AA1138" s="35">
        <v>0</v>
      </c>
      <c r="AB1138" s="35">
        <v>0</v>
      </c>
      <c r="AC1138" s="35">
        <v>0</v>
      </c>
      <c r="AD1138" s="35">
        <v>0</v>
      </c>
      <c r="AE1138" s="35">
        <v>0</v>
      </c>
      <c r="AF1138" s="35">
        <v>0</v>
      </c>
      <c r="AG1138" s="35">
        <v>0</v>
      </c>
      <c r="AH1138" s="35">
        <v>0</v>
      </c>
      <c r="AI1138" s="35">
        <v>2.0209999999999999</v>
      </c>
      <c r="AJ1138" s="35">
        <v>2.0295740000000002</v>
      </c>
      <c r="AK1138" s="35">
        <v>0</v>
      </c>
      <c r="AL1138" s="35">
        <v>0</v>
      </c>
      <c r="AM1138" s="35">
        <f t="shared" si="379"/>
        <v>2.0209999999999999</v>
      </c>
      <c r="AN1138" s="35">
        <f t="shared" si="380"/>
        <v>2.0295740000000002</v>
      </c>
      <c r="AO1138" s="36" t="s">
        <v>2976</v>
      </c>
    </row>
    <row r="1139" spans="1:41" s="5" customFormat="1" ht="47.25" x14ac:dyDescent="0.25">
      <c r="A1139" s="30" t="s">
        <v>1751</v>
      </c>
      <c r="B1139" s="47" t="s">
        <v>1981</v>
      </c>
      <c r="C1139" s="53" t="s">
        <v>1982</v>
      </c>
      <c r="D1139" s="42" t="s">
        <v>124</v>
      </c>
      <c r="E1139" s="43">
        <v>2023</v>
      </c>
      <c r="F1139" s="43">
        <v>2024</v>
      </c>
      <c r="G1139" s="43">
        <v>2024</v>
      </c>
      <c r="H1139" s="35" t="s">
        <v>55</v>
      </c>
      <c r="I1139" s="35" t="s">
        <v>55</v>
      </c>
      <c r="J1139" s="35">
        <v>0</v>
      </c>
      <c r="K1139" s="35">
        <v>5.0410000000000004</v>
      </c>
      <c r="L1139" s="35">
        <v>0</v>
      </c>
      <c r="M1139" s="35">
        <v>0</v>
      </c>
      <c r="N1139" s="35">
        <v>5.0410000000000004</v>
      </c>
      <c r="O1139" s="35">
        <v>0</v>
      </c>
      <c r="P1139" s="35">
        <f t="shared" si="384"/>
        <v>4.8941631500000007</v>
      </c>
      <c r="Q1139" s="35">
        <v>0</v>
      </c>
      <c r="R1139" s="35">
        <f t="shared" si="377"/>
        <v>0</v>
      </c>
      <c r="S1139" s="35">
        <f t="shared" si="382"/>
        <v>4.8941631500000007</v>
      </c>
      <c r="T1139" s="35">
        <v>0</v>
      </c>
      <c r="U1139" s="35" t="s">
        <v>55</v>
      </c>
      <c r="V1139" s="35">
        <v>2.4</v>
      </c>
      <c r="W1139" s="35" t="s">
        <v>55</v>
      </c>
      <c r="X1139" s="35">
        <v>5.0410000000000004</v>
      </c>
      <c r="Y1139" s="35" t="s">
        <v>55</v>
      </c>
      <c r="Z1139" s="35">
        <f>AN1139-AD1139</f>
        <v>4.8941631500000007</v>
      </c>
      <c r="AA1139" s="35">
        <v>0</v>
      </c>
      <c r="AB1139" s="35">
        <v>0</v>
      </c>
      <c r="AC1139" s="35">
        <v>0</v>
      </c>
      <c r="AD1139" s="35">
        <v>0</v>
      </c>
      <c r="AE1139" s="35">
        <v>0</v>
      </c>
      <c r="AF1139" s="35">
        <v>0</v>
      </c>
      <c r="AG1139" s="35">
        <v>0</v>
      </c>
      <c r="AH1139" s="35">
        <v>0</v>
      </c>
      <c r="AI1139" s="35">
        <v>2.641</v>
      </c>
      <c r="AJ1139" s="35">
        <v>2.3574967</v>
      </c>
      <c r="AK1139" s="35">
        <v>2.4</v>
      </c>
      <c r="AL1139" s="35">
        <v>2.5366664500000002</v>
      </c>
      <c r="AM1139" s="35">
        <f t="shared" si="379"/>
        <v>5.0410000000000004</v>
      </c>
      <c r="AN1139" s="35">
        <f t="shared" si="380"/>
        <v>4.8941631500000007</v>
      </c>
      <c r="AO1139" s="36" t="s">
        <v>2976</v>
      </c>
    </row>
    <row r="1140" spans="1:41" s="5" customFormat="1" ht="31.5" x14ac:dyDescent="0.25">
      <c r="A1140" s="30" t="s">
        <v>1751</v>
      </c>
      <c r="B1140" s="47" t="s">
        <v>1983</v>
      </c>
      <c r="C1140" s="53" t="s">
        <v>1984</v>
      </c>
      <c r="D1140" s="42" t="s">
        <v>124</v>
      </c>
      <c r="E1140" s="43">
        <v>2021</v>
      </c>
      <c r="F1140" s="43">
        <v>2021</v>
      </c>
      <c r="G1140" s="43" t="s">
        <v>55</v>
      </c>
      <c r="H1140" s="35" t="s">
        <v>55</v>
      </c>
      <c r="I1140" s="35" t="s">
        <v>55</v>
      </c>
      <c r="J1140" s="35">
        <v>0</v>
      </c>
      <c r="K1140" s="35">
        <v>1.2909999999999999</v>
      </c>
      <c r="L1140" s="35">
        <v>0</v>
      </c>
      <c r="M1140" s="35">
        <v>0</v>
      </c>
      <c r="N1140" s="35">
        <v>1.2909999999999999</v>
      </c>
      <c r="O1140" s="35">
        <v>0</v>
      </c>
      <c r="P1140" s="35">
        <f t="shared" si="384"/>
        <v>0</v>
      </c>
      <c r="Q1140" s="35">
        <v>0</v>
      </c>
      <c r="R1140" s="35">
        <f t="shared" si="377"/>
        <v>0</v>
      </c>
      <c r="S1140" s="35">
        <f t="shared" si="382"/>
        <v>0</v>
      </c>
      <c r="T1140" s="35">
        <v>0</v>
      </c>
      <c r="U1140" s="35" t="s">
        <v>55</v>
      </c>
      <c r="V1140" s="35">
        <v>0</v>
      </c>
      <c r="W1140" s="35" t="s">
        <v>55</v>
      </c>
      <c r="X1140" s="35">
        <v>1.2909999999999999</v>
      </c>
      <c r="Y1140" s="35" t="s">
        <v>55</v>
      </c>
      <c r="Z1140" s="35">
        <f>P1140-J1140-AB1140-AD1140</f>
        <v>0</v>
      </c>
      <c r="AA1140" s="35">
        <v>0</v>
      </c>
      <c r="AB1140" s="35">
        <v>0</v>
      </c>
      <c r="AC1140" s="35">
        <v>0</v>
      </c>
      <c r="AD1140" s="35">
        <v>0</v>
      </c>
      <c r="AE1140" s="35">
        <v>1.2909999999999999</v>
      </c>
      <c r="AF1140" s="35">
        <v>0</v>
      </c>
      <c r="AG1140" s="35">
        <v>0</v>
      </c>
      <c r="AH1140" s="35">
        <v>0</v>
      </c>
      <c r="AI1140" s="35">
        <v>0</v>
      </c>
      <c r="AJ1140" s="35">
        <v>0</v>
      </c>
      <c r="AK1140" s="35">
        <v>0</v>
      </c>
      <c r="AL1140" s="35">
        <v>0</v>
      </c>
      <c r="AM1140" s="35">
        <f t="shared" si="379"/>
        <v>1.2909999999999999</v>
      </c>
      <c r="AN1140" s="35">
        <f t="shared" si="380"/>
        <v>0</v>
      </c>
      <c r="AO1140" s="36" t="s">
        <v>2588</v>
      </c>
    </row>
    <row r="1141" spans="1:41" s="5" customFormat="1" ht="31.5" x14ac:dyDescent="0.25">
      <c r="A1141" s="30" t="s">
        <v>1751</v>
      </c>
      <c r="B1141" s="47" t="s">
        <v>1985</v>
      </c>
      <c r="C1141" s="53" t="s">
        <v>1986</v>
      </c>
      <c r="D1141" s="42" t="s">
        <v>124</v>
      </c>
      <c r="E1141" s="43">
        <v>2022</v>
      </c>
      <c r="F1141" s="43">
        <v>2022</v>
      </c>
      <c r="G1141" s="43" t="s">
        <v>55</v>
      </c>
      <c r="H1141" s="35" t="s">
        <v>55</v>
      </c>
      <c r="I1141" s="35" t="s">
        <v>55</v>
      </c>
      <c r="J1141" s="35">
        <v>0</v>
      </c>
      <c r="K1141" s="35">
        <v>0.15185313</v>
      </c>
      <c r="L1141" s="35">
        <v>0</v>
      </c>
      <c r="M1141" s="35">
        <v>0</v>
      </c>
      <c r="N1141" s="35">
        <v>0.15185313</v>
      </c>
      <c r="O1141" s="35">
        <v>0</v>
      </c>
      <c r="P1141" s="35">
        <f t="shared" si="384"/>
        <v>0</v>
      </c>
      <c r="Q1141" s="35">
        <v>0</v>
      </c>
      <c r="R1141" s="35">
        <f t="shared" si="377"/>
        <v>0</v>
      </c>
      <c r="S1141" s="35">
        <f t="shared" si="382"/>
        <v>0</v>
      </c>
      <c r="T1141" s="35">
        <v>0</v>
      </c>
      <c r="U1141" s="35" t="s">
        <v>55</v>
      </c>
      <c r="V1141" s="35">
        <v>0</v>
      </c>
      <c r="W1141" s="35" t="s">
        <v>55</v>
      </c>
      <c r="X1141" s="35">
        <v>0.15185313</v>
      </c>
      <c r="Y1141" s="35" t="s">
        <v>55</v>
      </c>
      <c r="Z1141" s="35">
        <f>P1141-J1141-AB1141-AD1141</f>
        <v>0</v>
      </c>
      <c r="AA1141" s="35">
        <v>0</v>
      </c>
      <c r="AB1141" s="35">
        <v>0</v>
      </c>
      <c r="AC1141" s="35">
        <v>0</v>
      </c>
      <c r="AD1141" s="35">
        <v>0</v>
      </c>
      <c r="AE1141" s="35">
        <v>0</v>
      </c>
      <c r="AF1141" s="35">
        <v>0</v>
      </c>
      <c r="AG1141" s="35">
        <v>0.15185313</v>
      </c>
      <c r="AH1141" s="35">
        <v>0</v>
      </c>
      <c r="AI1141" s="35">
        <v>0</v>
      </c>
      <c r="AJ1141" s="35">
        <v>0</v>
      </c>
      <c r="AK1141" s="35">
        <v>0</v>
      </c>
      <c r="AL1141" s="35">
        <v>0</v>
      </c>
      <c r="AM1141" s="35">
        <f t="shared" si="379"/>
        <v>0.15185313</v>
      </c>
      <c r="AN1141" s="35">
        <f t="shared" si="380"/>
        <v>0</v>
      </c>
      <c r="AO1141" s="36" t="s">
        <v>2566</v>
      </c>
    </row>
    <row r="1142" spans="1:41" s="5" customFormat="1" ht="31.5" x14ac:dyDescent="0.25">
      <c r="A1142" s="30" t="s">
        <v>1751</v>
      </c>
      <c r="B1142" s="47" t="s">
        <v>1987</v>
      </c>
      <c r="C1142" s="53" t="s">
        <v>1988</v>
      </c>
      <c r="D1142" s="42" t="s">
        <v>124</v>
      </c>
      <c r="E1142" s="43">
        <v>2024</v>
      </c>
      <c r="F1142" s="43">
        <v>2024</v>
      </c>
      <c r="G1142" s="43" t="s">
        <v>55</v>
      </c>
      <c r="H1142" s="35" t="s">
        <v>55</v>
      </c>
      <c r="I1142" s="35" t="s">
        <v>55</v>
      </c>
      <c r="J1142" s="35">
        <v>0</v>
      </c>
      <c r="K1142" s="35">
        <v>2.8433467599999998</v>
      </c>
      <c r="L1142" s="35">
        <v>0</v>
      </c>
      <c r="M1142" s="35">
        <v>0</v>
      </c>
      <c r="N1142" s="35">
        <v>2.8433467599999998</v>
      </c>
      <c r="O1142" s="35">
        <v>0</v>
      </c>
      <c r="P1142" s="35">
        <f t="shared" si="384"/>
        <v>0</v>
      </c>
      <c r="Q1142" s="35">
        <v>0</v>
      </c>
      <c r="R1142" s="35">
        <f t="shared" si="377"/>
        <v>0</v>
      </c>
      <c r="S1142" s="35">
        <f t="shared" si="382"/>
        <v>0</v>
      </c>
      <c r="T1142" s="35">
        <v>0</v>
      </c>
      <c r="U1142" s="35" t="s">
        <v>55</v>
      </c>
      <c r="V1142" s="35">
        <v>0</v>
      </c>
      <c r="W1142" s="35" t="s">
        <v>55</v>
      </c>
      <c r="X1142" s="35">
        <v>2.8433467599999998</v>
      </c>
      <c r="Y1142" s="35" t="s">
        <v>55</v>
      </c>
      <c r="Z1142" s="35">
        <f>P1142-J1142-AB1142-AD1142</f>
        <v>0</v>
      </c>
      <c r="AA1142" s="35">
        <v>0</v>
      </c>
      <c r="AB1142" s="35">
        <v>0</v>
      </c>
      <c r="AC1142" s="35">
        <v>0</v>
      </c>
      <c r="AD1142" s="35">
        <v>0</v>
      </c>
      <c r="AE1142" s="35">
        <v>0</v>
      </c>
      <c r="AF1142" s="35">
        <v>0</v>
      </c>
      <c r="AG1142" s="35">
        <v>0</v>
      </c>
      <c r="AH1142" s="35">
        <v>0</v>
      </c>
      <c r="AI1142" s="35">
        <v>0</v>
      </c>
      <c r="AJ1142" s="35">
        <v>0</v>
      </c>
      <c r="AK1142" s="35">
        <v>2.8433467599999998</v>
      </c>
      <c r="AL1142" s="35">
        <v>0</v>
      </c>
      <c r="AM1142" s="35">
        <f t="shared" si="379"/>
        <v>2.8433467599999998</v>
      </c>
      <c r="AN1142" s="35">
        <f t="shared" si="380"/>
        <v>0</v>
      </c>
      <c r="AO1142" s="36" t="s">
        <v>2566</v>
      </c>
    </row>
    <row r="1143" spans="1:41" s="5" customFormat="1" ht="31.5" x14ac:dyDescent="0.25">
      <c r="A1143" s="30" t="s">
        <v>1751</v>
      </c>
      <c r="B1143" s="47" t="s">
        <v>1989</v>
      </c>
      <c r="C1143" s="53" t="s">
        <v>1990</v>
      </c>
      <c r="D1143" s="42" t="s">
        <v>124</v>
      </c>
      <c r="E1143" s="43">
        <v>2024</v>
      </c>
      <c r="F1143" s="43">
        <v>2024</v>
      </c>
      <c r="G1143" s="43" t="s">
        <v>55</v>
      </c>
      <c r="H1143" s="35" t="s">
        <v>55</v>
      </c>
      <c r="I1143" s="35" t="s">
        <v>55</v>
      </c>
      <c r="J1143" s="35">
        <v>0</v>
      </c>
      <c r="K1143" s="35">
        <v>0.17643853999999998</v>
      </c>
      <c r="L1143" s="35">
        <v>0</v>
      </c>
      <c r="M1143" s="35">
        <v>0</v>
      </c>
      <c r="N1143" s="35">
        <v>0.17643853999999998</v>
      </c>
      <c r="O1143" s="35">
        <v>0</v>
      </c>
      <c r="P1143" s="35">
        <f t="shared" si="384"/>
        <v>0</v>
      </c>
      <c r="Q1143" s="35">
        <v>0</v>
      </c>
      <c r="R1143" s="35">
        <f t="shared" si="377"/>
        <v>0</v>
      </c>
      <c r="S1143" s="35">
        <f t="shared" si="382"/>
        <v>0</v>
      </c>
      <c r="T1143" s="35">
        <v>0</v>
      </c>
      <c r="U1143" s="35" t="s">
        <v>55</v>
      </c>
      <c r="V1143" s="35">
        <v>0</v>
      </c>
      <c r="W1143" s="35" t="s">
        <v>55</v>
      </c>
      <c r="X1143" s="35">
        <v>0.17643853999999998</v>
      </c>
      <c r="Y1143" s="35" t="s">
        <v>55</v>
      </c>
      <c r="Z1143" s="35">
        <f>P1143-J1143-AB1143-AD1143</f>
        <v>0</v>
      </c>
      <c r="AA1143" s="35">
        <v>0</v>
      </c>
      <c r="AB1143" s="35">
        <v>0</v>
      </c>
      <c r="AC1143" s="35">
        <v>0</v>
      </c>
      <c r="AD1143" s="35">
        <v>0</v>
      </c>
      <c r="AE1143" s="35">
        <v>0</v>
      </c>
      <c r="AF1143" s="35">
        <v>0</v>
      </c>
      <c r="AG1143" s="35">
        <v>0</v>
      </c>
      <c r="AH1143" s="35">
        <v>0</v>
      </c>
      <c r="AI1143" s="35">
        <v>0</v>
      </c>
      <c r="AJ1143" s="35">
        <v>0</v>
      </c>
      <c r="AK1143" s="35">
        <v>0.17643853999999998</v>
      </c>
      <c r="AL1143" s="35">
        <v>0</v>
      </c>
      <c r="AM1143" s="35">
        <f t="shared" si="379"/>
        <v>0.17643853999999998</v>
      </c>
      <c r="AN1143" s="35">
        <f t="shared" si="380"/>
        <v>0</v>
      </c>
      <c r="AO1143" s="36" t="s">
        <v>2566</v>
      </c>
    </row>
    <row r="1144" spans="1:41" s="5" customFormat="1" ht="78.75" x14ac:dyDescent="0.25">
      <c r="A1144" s="30" t="s">
        <v>1751</v>
      </c>
      <c r="B1144" s="47" t="s">
        <v>1991</v>
      </c>
      <c r="C1144" s="53" t="s">
        <v>1992</v>
      </c>
      <c r="D1144" s="33" t="s">
        <v>124</v>
      </c>
      <c r="E1144" s="43">
        <v>2022</v>
      </c>
      <c r="F1144" s="43" t="s">
        <v>55</v>
      </c>
      <c r="G1144" s="43">
        <v>2022</v>
      </c>
      <c r="H1144" s="35" t="s">
        <v>55</v>
      </c>
      <c r="I1144" s="35" t="s">
        <v>55</v>
      </c>
      <c r="J1144" s="35">
        <v>0</v>
      </c>
      <c r="K1144" s="35">
        <v>0</v>
      </c>
      <c r="L1144" s="35">
        <v>0</v>
      </c>
      <c r="M1144" s="35">
        <v>0</v>
      </c>
      <c r="N1144" s="35">
        <v>0</v>
      </c>
      <c r="O1144" s="35">
        <v>0</v>
      </c>
      <c r="P1144" s="35">
        <f t="shared" si="384"/>
        <v>1.463903</v>
      </c>
      <c r="Q1144" s="35">
        <v>0</v>
      </c>
      <c r="R1144" s="35">
        <v>0</v>
      </c>
      <c r="S1144" s="35">
        <f t="shared" si="382"/>
        <v>1.463903</v>
      </c>
      <c r="T1144" s="35">
        <v>0</v>
      </c>
      <c r="U1144" s="35" t="s">
        <v>55</v>
      </c>
      <c r="V1144" s="35">
        <v>0</v>
      </c>
      <c r="W1144" s="35" t="s">
        <v>55</v>
      </c>
      <c r="X1144" s="35">
        <v>0</v>
      </c>
      <c r="Y1144" s="35" t="s">
        <v>55</v>
      </c>
      <c r="Z1144" s="35">
        <f>AN1144-AD1144</f>
        <v>1.463903</v>
      </c>
      <c r="AA1144" s="35">
        <v>0</v>
      </c>
      <c r="AB1144" s="35">
        <v>0</v>
      </c>
      <c r="AC1144" s="35">
        <v>0</v>
      </c>
      <c r="AD1144" s="35">
        <v>0</v>
      </c>
      <c r="AE1144" s="35">
        <v>0</v>
      </c>
      <c r="AF1144" s="35">
        <v>0</v>
      </c>
      <c r="AG1144" s="35">
        <v>0</v>
      </c>
      <c r="AH1144" s="35">
        <v>1.463903</v>
      </c>
      <c r="AI1144" s="35">
        <v>0</v>
      </c>
      <c r="AJ1144" s="35">
        <v>0</v>
      </c>
      <c r="AK1144" s="35">
        <v>0</v>
      </c>
      <c r="AL1144" s="35">
        <v>0</v>
      </c>
      <c r="AM1144" s="35">
        <f t="shared" si="379"/>
        <v>0</v>
      </c>
      <c r="AN1144" s="35">
        <f t="shared" si="380"/>
        <v>1.463903</v>
      </c>
      <c r="AO1144" s="36" t="s">
        <v>3076</v>
      </c>
    </row>
    <row r="1145" spans="1:41" s="5" customFormat="1" ht="126" x14ac:dyDescent="0.25">
      <c r="A1145" s="30" t="s">
        <v>1751</v>
      </c>
      <c r="B1145" s="47" t="s">
        <v>1993</v>
      </c>
      <c r="C1145" s="53" t="s">
        <v>1994</v>
      </c>
      <c r="D1145" s="33" t="s">
        <v>124</v>
      </c>
      <c r="E1145" s="43">
        <v>2023</v>
      </c>
      <c r="F1145" s="43" t="s">
        <v>55</v>
      </c>
      <c r="G1145" s="43">
        <v>2023</v>
      </c>
      <c r="H1145" s="35" t="s">
        <v>55</v>
      </c>
      <c r="I1145" s="35" t="s">
        <v>55</v>
      </c>
      <c r="J1145" s="35">
        <v>0</v>
      </c>
      <c r="K1145" s="35">
        <v>0</v>
      </c>
      <c r="L1145" s="35">
        <v>0</v>
      </c>
      <c r="M1145" s="35">
        <v>0</v>
      </c>
      <c r="N1145" s="35">
        <v>0</v>
      </c>
      <c r="O1145" s="35">
        <v>0</v>
      </c>
      <c r="P1145" s="35">
        <f t="shared" si="384"/>
        <v>0.91270099999999998</v>
      </c>
      <c r="Q1145" s="35">
        <v>0</v>
      </c>
      <c r="R1145" s="35">
        <v>0</v>
      </c>
      <c r="S1145" s="35">
        <f t="shared" si="382"/>
        <v>0.91270099999999998</v>
      </c>
      <c r="T1145" s="35">
        <v>0</v>
      </c>
      <c r="U1145" s="35" t="s">
        <v>55</v>
      </c>
      <c r="V1145" s="35">
        <v>0</v>
      </c>
      <c r="W1145" s="35" t="s">
        <v>55</v>
      </c>
      <c r="X1145" s="35">
        <v>0</v>
      </c>
      <c r="Y1145" s="35" t="s">
        <v>55</v>
      </c>
      <c r="Z1145" s="35">
        <f>AN1145-AD1145</f>
        <v>0.91270099999999998</v>
      </c>
      <c r="AA1145" s="35">
        <v>0</v>
      </c>
      <c r="AB1145" s="35">
        <v>0</v>
      </c>
      <c r="AC1145" s="35">
        <v>0</v>
      </c>
      <c r="AD1145" s="35">
        <v>0</v>
      </c>
      <c r="AE1145" s="35">
        <v>0</v>
      </c>
      <c r="AF1145" s="35">
        <v>0</v>
      </c>
      <c r="AG1145" s="35">
        <v>0</v>
      </c>
      <c r="AH1145" s="35">
        <v>0</v>
      </c>
      <c r="AI1145" s="35">
        <v>0</v>
      </c>
      <c r="AJ1145" s="35">
        <v>0.91270099999999998</v>
      </c>
      <c r="AK1145" s="35">
        <v>0</v>
      </c>
      <c r="AL1145" s="35">
        <v>0</v>
      </c>
      <c r="AM1145" s="35">
        <f t="shared" si="379"/>
        <v>0</v>
      </c>
      <c r="AN1145" s="35">
        <f t="shared" si="380"/>
        <v>0.91270099999999998</v>
      </c>
      <c r="AO1145" s="36" t="s">
        <v>3030</v>
      </c>
    </row>
    <row r="1146" spans="1:41" s="5" customFormat="1" ht="31.5" x14ac:dyDescent="0.25">
      <c r="A1146" s="30" t="s">
        <v>1751</v>
      </c>
      <c r="B1146" s="47" t="s">
        <v>1995</v>
      </c>
      <c r="C1146" s="53" t="s">
        <v>1996</v>
      </c>
      <c r="D1146" s="42" t="s">
        <v>124</v>
      </c>
      <c r="E1146" s="43">
        <v>2024</v>
      </c>
      <c r="F1146" s="43">
        <v>2024</v>
      </c>
      <c r="G1146" s="43" t="s">
        <v>55</v>
      </c>
      <c r="H1146" s="35" t="s">
        <v>55</v>
      </c>
      <c r="I1146" s="35" t="s">
        <v>55</v>
      </c>
      <c r="J1146" s="35">
        <v>0</v>
      </c>
      <c r="K1146" s="35">
        <v>0.79591453999999995</v>
      </c>
      <c r="L1146" s="35">
        <v>0</v>
      </c>
      <c r="M1146" s="35">
        <v>0</v>
      </c>
      <c r="N1146" s="35">
        <v>0.79591453999999995</v>
      </c>
      <c r="O1146" s="35">
        <v>0</v>
      </c>
      <c r="P1146" s="35">
        <f t="shared" si="384"/>
        <v>0</v>
      </c>
      <c r="Q1146" s="35">
        <v>0</v>
      </c>
      <c r="R1146" s="35">
        <f t="shared" ref="R1146:R1183" si="385">P1146-Q1146-T1146-S1146</f>
        <v>0</v>
      </c>
      <c r="S1146" s="35">
        <f t="shared" si="382"/>
        <v>0</v>
      </c>
      <c r="T1146" s="35">
        <v>0</v>
      </c>
      <c r="U1146" s="35" t="s">
        <v>55</v>
      </c>
      <c r="V1146" s="35">
        <v>0</v>
      </c>
      <c r="W1146" s="35" t="s">
        <v>55</v>
      </c>
      <c r="X1146" s="35">
        <v>0.79591453999999995</v>
      </c>
      <c r="Y1146" s="35" t="s">
        <v>55</v>
      </c>
      <c r="Z1146" s="35">
        <f>P1146-J1146-AB1146-AD1146</f>
        <v>0</v>
      </c>
      <c r="AA1146" s="35">
        <v>0</v>
      </c>
      <c r="AB1146" s="35">
        <v>0</v>
      </c>
      <c r="AC1146" s="35">
        <v>0</v>
      </c>
      <c r="AD1146" s="35">
        <v>0</v>
      </c>
      <c r="AE1146" s="35">
        <v>0</v>
      </c>
      <c r="AF1146" s="35">
        <v>0</v>
      </c>
      <c r="AG1146" s="35">
        <v>0</v>
      </c>
      <c r="AH1146" s="35">
        <v>0</v>
      </c>
      <c r="AI1146" s="35">
        <v>0</v>
      </c>
      <c r="AJ1146" s="35">
        <v>0</v>
      </c>
      <c r="AK1146" s="35">
        <v>0.79591453999999995</v>
      </c>
      <c r="AL1146" s="35">
        <v>0</v>
      </c>
      <c r="AM1146" s="35">
        <f t="shared" si="379"/>
        <v>0.79591453999999995</v>
      </c>
      <c r="AN1146" s="35">
        <f t="shared" si="380"/>
        <v>0</v>
      </c>
      <c r="AO1146" s="36" t="s">
        <v>2566</v>
      </c>
    </row>
    <row r="1147" spans="1:41" s="5" customFormat="1" ht="31.5" x14ac:dyDescent="0.25">
      <c r="A1147" s="30" t="s">
        <v>1751</v>
      </c>
      <c r="B1147" s="47" t="s">
        <v>1997</v>
      </c>
      <c r="C1147" s="53" t="s">
        <v>1998</v>
      </c>
      <c r="D1147" s="42" t="s">
        <v>124</v>
      </c>
      <c r="E1147" s="43">
        <v>2021</v>
      </c>
      <c r="F1147" s="43">
        <v>2021</v>
      </c>
      <c r="G1147" s="43" t="s">
        <v>55</v>
      </c>
      <c r="H1147" s="35" t="s">
        <v>55</v>
      </c>
      <c r="I1147" s="35" t="s">
        <v>55</v>
      </c>
      <c r="J1147" s="35">
        <v>0</v>
      </c>
      <c r="K1147" s="35">
        <v>9.9897650000000004E-2</v>
      </c>
      <c r="L1147" s="35">
        <v>0</v>
      </c>
      <c r="M1147" s="35">
        <v>0</v>
      </c>
      <c r="N1147" s="35">
        <v>9.9897650000000004E-2</v>
      </c>
      <c r="O1147" s="35">
        <v>0</v>
      </c>
      <c r="P1147" s="35">
        <f t="shared" si="384"/>
        <v>0</v>
      </c>
      <c r="Q1147" s="35">
        <v>0</v>
      </c>
      <c r="R1147" s="35">
        <f t="shared" si="385"/>
        <v>0</v>
      </c>
      <c r="S1147" s="35">
        <f t="shared" si="382"/>
        <v>0</v>
      </c>
      <c r="T1147" s="35">
        <v>0</v>
      </c>
      <c r="U1147" s="35" t="s">
        <v>55</v>
      </c>
      <c r="V1147" s="35">
        <v>0</v>
      </c>
      <c r="W1147" s="35" t="s">
        <v>55</v>
      </c>
      <c r="X1147" s="35">
        <v>9.9897650000000004E-2</v>
      </c>
      <c r="Y1147" s="35" t="s">
        <v>55</v>
      </c>
      <c r="Z1147" s="35">
        <f>P1147-J1147-AB1147-AD1147</f>
        <v>0</v>
      </c>
      <c r="AA1147" s="35">
        <v>0</v>
      </c>
      <c r="AB1147" s="35">
        <v>0</v>
      </c>
      <c r="AC1147" s="35">
        <v>0</v>
      </c>
      <c r="AD1147" s="35">
        <v>0</v>
      </c>
      <c r="AE1147" s="35">
        <v>9.9897650000000004E-2</v>
      </c>
      <c r="AF1147" s="35">
        <v>0</v>
      </c>
      <c r="AG1147" s="35">
        <v>0</v>
      </c>
      <c r="AH1147" s="35">
        <v>0</v>
      </c>
      <c r="AI1147" s="35">
        <v>0</v>
      </c>
      <c r="AJ1147" s="35">
        <v>0</v>
      </c>
      <c r="AK1147" s="35">
        <v>0</v>
      </c>
      <c r="AL1147" s="35">
        <v>0</v>
      </c>
      <c r="AM1147" s="35">
        <f t="shared" si="379"/>
        <v>9.9897650000000004E-2</v>
      </c>
      <c r="AN1147" s="35">
        <f t="shared" si="380"/>
        <v>0</v>
      </c>
      <c r="AO1147" s="36" t="s">
        <v>2566</v>
      </c>
    </row>
    <row r="1148" spans="1:41" s="5" customFormat="1" ht="47.25" x14ac:dyDescent="0.25">
      <c r="A1148" s="30" t="s">
        <v>1751</v>
      </c>
      <c r="B1148" s="47" t="s">
        <v>1999</v>
      </c>
      <c r="C1148" s="53" t="s">
        <v>2000</v>
      </c>
      <c r="D1148" s="42" t="s">
        <v>124</v>
      </c>
      <c r="E1148" s="43">
        <v>2021</v>
      </c>
      <c r="F1148" s="43">
        <v>2021</v>
      </c>
      <c r="G1148" s="43" t="s">
        <v>55</v>
      </c>
      <c r="H1148" s="35" t="s">
        <v>55</v>
      </c>
      <c r="I1148" s="35" t="s">
        <v>55</v>
      </c>
      <c r="J1148" s="35">
        <v>0</v>
      </c>
      <c r="K1148" s="35">
        <v>1.3403563700000001</v>
      </c>
      <c r="L1148" s="35">
        <v>0</v>
      </c>
      <c r="M1148" s="35">
        <v>0</v>
      </c>
      <c r="N1148" s="35">
        <v>1.3403563700000001</v>
      </c>
      <c r="O1148" s="35">
        <v>0</v>
      </c>
      <c r="P1148" s="35">
        <f t="shared" si="384"/>
        <v>0</v>
      </c>
      <c r="Q1148" s="35">
        <v>0</v>
      </c>
      <c r="R1148" s="35">
        <f t="shared" si="385"/>
        <v>0</v>
      </c>
      <c r="S1148" s="35">
        <f t="shared" si="382"/>
        <v>0</v>
      </c>
      <c r="T1148" s="35">
        <v>0</v>
      </c>
      <c r="U1148" s="35" t="s">
        <v>55</v>
      </c>
      <c r="V1148" s="35">
        <v>0</v>
      </c>
      <c r="W1148" s="35" t="s">
        <v>55</v>
      </c>
      <c r="X1148" s="35">
        <v>1.3403563700000001</v>
      </c>
      <c r="Y1148" s="35" t="s">
        <v>55</v>
      </c>
      <c r="Z1148" s="35">
        <f>P1148-J1148-AB1148-AD1148</f>
        <v>0</v>
      </c>
      <c r="AA1148" s="35">
        <v>0</v>
      </c>
      <c r="AB1148" s="35">
        <v>0</v>
      </c>
      <c r="AC1148" s="35">
        <v>0</v>
      </c>
      <c r="AD1148" s="35">
        <v>0</v>
      </c>
      <c r="AE1148" s="35">
        <v>1.3403563700000001</v>
      </c>
      <c r="AF1148" s="35">
        <v>0</v>
      </c>
      <c r="AG1148" s="35">
        <v>0</v>
      </c>
      <c r="AH1148" s="35">
        <v>0</v>
      </c>
      <c r="AI1148" s="35">
        <v>0</v>
      </c>
      <c r="AJ1148" s="35">
        <v>0</v>
      </c>
      <c r="AK1148" s="35">
        <v>0</v>
      </c>
      <c r="AL1148" s="35">
        <v>0</v>
      </c>
      <c r="AM1148" s="35">
        <f t="shared" si="379"/>
        <v>1.3403563700000001</v>
      </c>
      <c r="AN1148" s="35">
        <f t="shared" si="380"/>
        <v>0</v>
      </c>
      <c r="AO1148" s="36" t="s">
        <v>2566</v>
      </c>
    </row>
    <row r="1149" spans="1:41" s="5" customFormat="1" ht="47.25" x14ac:dyDescent="0.25">
      <c r="A1149" s="30" t="s">
        <v>1751</v>
      </c>
      <c r="B1149" s="47" t="s">
        <v>2001</v>
      </c>
      <c r="C1149" s="53" t="s">
        <v>2002</v>
      </c>
      <c r="D1149" s="42" t="s">
        <v>124</v>
      </c>
      <c r="E1149" s="43">
        <v>2021</v>
      </c>
      <c r="F1149" s="43">
        <v>2021</v>
      </c>
      <c r="G1149" s="43">
        <v>2021</v>
      </c>
      <c r="H1149" s="35" t="s">
        <v>55</v>
      </c>
      <c r="I1149" s="35" t="s">
        <v>55</v>
      </c>
      <c r="J1149" s="35">
        <v>0</v>
      </c>
      <c r="K1149" s="35">
        <v>7.0999999999999994E-2</v>
      </c>
      <c r="L1149" s="35">
        <v>0</v>
      </c>
      <c r="M1149" s="35">
        <v>0</v>
      </c>
      <c r="N1149" s="35">
        <v>7.0999999999999994E-2</v>
      </c>
      <c r="O1149" s="35">
        <v>0</v>
      </c>
      <c r="P1149" s="35">
        <f t="shared" si="384"/>
        <v>6.8930930000000001E-2</v>
      </c>
      <c r="Q1149" s="35">
        <v>0</v>
      </c>
      <c r="R1149" s="35">
        <f t="shared" si="385"/>
        <v>0</v>
      </c>
      <c r="S1149" s="35">
        <f t="shared" si="382"/>
        <v>6.8930930000000001E-2</v>
      </c>
      <c r="T1149" s="35">
        <v>0</v>
      </c>
      <c r="U1149" s="35" t="s">
        <v>55</v>
      </c>
      <c r="V1149" s="35">
        <v>0</v>
      </c>
      <c r="W1149" s="35" t="s">
        <v>55</v>
      </c>
      <c r="X1149" s="35">
        <v>7.0999999999999994E-2</v>
      </c>
      <c r="Y1149" s="35" t="s">
        <v>55</v>
      </c>
      <c r="Z1149" s="35">
        <f t="shared" ref="Z1149:Z1158" si="386">AN1149-AD1149</f>
        <v>6.8930930000000001E-2</v>
      </c>
      <c r="AA1149" s="35">
        <v>0</v>
      </c>
      <c r="AB1149" s="35">
        <v>0</v>
      </c>
      <c r="AC1149" s="35">
        <v>0</v>
      </c>
      <c r="AD1149" s="35">
        <v>0</v>
      </c>
      <c r="AE1149" s="35">
        <v>7.0999999999999994E-2</v>
      </c>
      <c r="AF1149" s="35">
        <v>6.8930930000000001E-2</v>
      </c>
      <c r="AG1149" s="35">
        <v>0</v>
      </c>
      <c r="AH1149" s="35">
        <v>0</v>
      </c>
      <c r="AI1149" s="35">
        <v>0</v>
      </c>
      <c r="AJ1149" s="35">
        <v>0</v>
      </c>
      <c r="AK1149" s="35">
        <v>0</v>
      </c>
      <c r="AL1149" s="35">
        <v>0</v>
      </c>
      <c r="AM1149" s="35">
        <f t="shared" si="379"/>
        <v>7.0999999999999994E-2</v>
      </c>
      <c r="AN1149" s="35">
        <f t="shared" si="380"/>
        <v>6.8930930000000001E-2</v>
      </c>
      <c r="AO1149" s="36" t="s">
        <v>2976</v>
      </c>
    </row>
    <row r="1150" spans="1:41" s="5" customFormat="1" ht="47.25" x14ac:dyDescent="0.25">
      <c r="A1150" s="30" t="s">
        <v>1751</v>
      </c>
      <c r="B1150" s="47" t="s">
        <v>2003</v>
      </c>
      <c r="C1150" s="53" t="s">
        <v>2004</v>
      </c>
      <c r="D1150" s="42" t="s">
        <v>124</v>
      </c>
      <c r="E1150" s="43">
        <v>2021</v>
      </c>
      <c r="F1150" s="43">
        <v>2021</v>
      </c>
      <c r="G1150" s="43">
        <v>2021</v>
      </c>
      <c r="H1150" s="35" t="s">
        <v>55</v>
      </c>
      <c r="I1150" s="35" t="s">
        <v>55</v>
      </c>
      <c r="J1150" s="35">
        <v>0</v>
      </c>
      <c r="K1150" s="35">
        <v>0.16500000000000001</v>
      </c>
      <c r="L1150" s="35">
        <v>0</v>
      </c>
      <c r="M1150" s="35">
        <v>0</v>
      </c>
      <c r="N1150" s="35">
        <v>0.16500000000000001</v>
      </c>
      <c r="O1150" s="35">
        <v>0</v>
      </c>
      <c r="P1150" s="35">
        <f t="shared" si="384"/>
        <v>0.15699373</v>
      </c>
      <c r="Q1150" s="35">
        <v>0</v>
      </c>
      <c r="R1150" s="35">
        <f t="shared" si="385"/>
        <v>0</v>
      </c>
      <c r="S1150" s="35">
        <f t="shared" si="382"/>
        <v>0.15699373</v>
      </c>
      <c r="T1150" s="35">
        <v>0</v>
      </c>
      <c r="U1150" s="35" t="s">
        <v>55</v>
      </c>
      <c r="V1150" s="35">
        <v>0</v>
      </c>
      <c r="W1150" s="35" t="s">
        <v>55</v>
      </c>
      <c r="X1150" s="35">
        <v>0.16500000000000001</v>
      </c>
      <c r="Y1150" s="35" t="s">
        <v>55</v>
      </c>
      <c r="Z1150" s="35">
        <f t="shared" si="386"/>
        <v>0.15699373</v>
      </c>
      <c r="AA1150" s="35">
        <v>0</v>
      </c>
      <c r="AB1150" s="35">
        <v>0</v>
      </c>
      <c r="AC1150" s="35">
        <v>0</v>
      </c>
      <c r="AD1150" s="35">
        <v>0</v>
      </c>
      <c r="AE1150" s="35">
        <v>0.16500000000000001</v>
      </c>
      <c r="AF1150" s="35">
        <v>0.15699373</v>
      </c>
      <c r="AG1150" s="35">
        <v>0</v>
      </c>
      <c r="AH1150" s="35">
        <v>0</v>
      </c>
      <c r="AI1150" s="35">
        <v>0</v>
      </c>
      <c r="AJ1150" s="35">
        <v>0</v>
      </c>
      <c r="AK1150" s="35">
        <v>0</v>
      </c>
      <c r="AL1150" s="35">
        <v>0</v>
      </c>
      <c r="AM1150" s="35">
        <f t="shared" si="379"/>
        <v>0.16500000000000001</v>
      </c>
      <c r="AN1150" s="35">
        <f t="shared" si="380"/>
        <v>0.15699373</v>
      </c>
      <c r="AO1150" s="36" t="s">
        <v>2976</v>
      </c>
    </row>
    <row r="1151" spans="1:41" s="5" customFormat="1" ht="47.25" x14ac:dyDescent="0.25">
      <c r="A1151" s="30" t="s">
        <v>1751</v>
      </c>
      <c r="B1151" s="47" t="s">
        <v>2005</v>
      </c>
      <c r="C1151" s="53" t="s">
        <v>2006</v>
      </c>
      <c r="D1151" s="42" t="s">
        <v>124</v>
      </c>
      <c r="E1151" s="43">
        <v>2021</v>
      </c>
      <c r="F1151" s="43">
        <v>2021</v>
      </c>
      <c r="G1151" s="43">
        <v>2021</v>
      </c>
      <c r="H1151" s="35" t="s">
        <v>55</v>
      </c>
      <c r="I1151" s="35" t="s">
        <v>55</v>
      </c>
      <c r="J1151" s="35">
        <v>0</v>
      </c>
      <c r="K1151" s="35">
        <v>0.19800000000000001</v>
      </c>
      <c r="L1151" s="35">
        <v>0</v>
      </c>
      <c r="M1151" s="35">
        <v>0</v>
      </c>
      <c r="N1151" s="35">
        <v>0.19800000000000001</v>
      </c>
      <c r="O1151" s="35">
        <v>0</v>
      </c>
      <c r="P1151" s="35">
        <f t="shared" si="384"/>
        <v>0.19223301000000001</v>
      </c>
      <c r="Q1151" s="35">
        <v>0</v>
      </c>
      <c r="R1151" s="35">
        <f t="shared" si="385"/>
        <v>0</v>
      </c>
      <c r="S1151" s="35">
        <f t="shared" si="382"/>
        <v>0.19223301000000001</v>
      </c>
      <c r="T1151" s="35">
        <v>0</v>
      </c>
      <c r="U1151" s="35" t="s">
        <v>55</v>
      </c>
      <c r="V1151" s="35">
        <v>0</v>
      </c>
      <c r="W1151" s="35" t="s">
        <v>55</v>
      </c>
      <c r="X1151" s="35">
        <v>0.19800000000000001</v>
      </c>
      <c r="Y1151" s="35" t="s">
        <v>55</v>
      </c>
      <c r="Z1151" s="35">
        <f t="shared" si="386"/>
        <v>0.19223301000000001</v>
      </c>
      <c r="AA1151" s="35">
        <v>0</v>
      </c>
      <c r="AB1151" s="35">
        <v>0</v>
      </c>
      <c r="AC1151" s="35">
        <v>0</v>
      </c>
      <c r="AD1151" s="35">
        <v>0</v>
      </c>
      <c r="AE1151" s="35">
        <v>0.19800000000000001</v>
      </c>
      <c r="AF1151" s="35">
        <v>0.19223301000000001</v>
      </c>
      <c r="AG1151" s="35">
        <v>0</v>
      </c>
      <c r="AH1151" s="35">
        <v>0</v>
      </c>
      <c r="AI1151" s="35">
        <v>0</v>
      </c>
      <c r="AJ1151" s="35">
        <v>0</v>
      </c>
      <c r="AK1151" s="35">
        <v>0</v>
      </c>
      <c r="AL1151" s="35">
        <v>0</v>
      </c>
      <c r="AM1151" s="35">
        <f t="shared" si="379"/>
        <v>0.19800000000000001</v>
      </c>
      <c r="AN1151" s="35">
        <f t="shared" si="380"/>
        <v>0.19223301000000001</v>
      </c>
      <c r="AO1151" s="36" t="s">
        <v>2976</v>
      </c>
    </row>
    <row r="1152" spans="1:41" s="5" customFormat="1" ht="47.25" x14ac:dyDescent="0.25">
      <c r="A1152" s="30" t="s">
        <v>1751</v>
      </c>
      <c r="B1152" s="47" t="s">
        <v>2007</v>
      </c>
      <c r="C1152" s="53" t="s">
        <v>2008</v>
      </c>
      <c r="D1152" s="42" t="s">
        <v>124</v>
      </c>
      <c r="E1152" s="43">
        <v>2021</v>
      </c>
      <c r="F1152" s="43">
        <v>2022</v>
      </c>
      <c r="G1152" s="43">
        <v>2022</v>
      </c>
      <c r="H1152" s="35" t="s">
        <v>55</v>
      </c>
      <c r="I1152" s="35" t="s">
        <v>55</v>
      </c>
      <c r="J1152" s="35">
        <v>0</v>
      </c>
      <c r="K1152" s="35">
        <v>0.61699999999999999</v>
      </c>
      <c r="L1152" s="35">
        <v>0</v>
      </c>
      <c r="M1152" s="35">
        <v>0</v>
      </c>
      <c r="N1152" s="35">
        <v>0.61699999999999999</v>
      </c>
      <c r="O1152" s="35">
        <v>0</v>
      </c>
      <c r="P1152" s="35">
        <f t="shared" si="384"/>
        <v>0.59166699999999994</v>
      </c>
      <c r="Q1152" s="35">
        <v>0</v>
      </c>
      <c r="R1152" s="35">
        <f t="shared" si="385"/>
        <v>0</v>
      </c>
      <c r="S1152" s="35">
        <f t="shared" si="382"/>
        <v>0.59166699999999994</v>
      </c>
      <c r="T1152" s="35">
        <v>0</v>
      </c>
      <c r="U1152" s="35" t="s">
        <v>55</v>
      </c>
      <c r="V1152" s="35">
        <v>0</v>
      </c>
      <c r="W1152" s="35" t="s">
        <v>55</v>
      </c>
      <c r="X1152" s="35">
        <v>0.61699999999999999</v>
      </c>
      <c r="Y1152" s="35" t="s">
        <v>55</v>
      </c>
      <c r="Z1152" s="35">
        <f t="shared" si="386"/>
        <v>0.59166699999999994</v>
      </c>
      <c r="AA1152" s="35">
        <v>0</v>
      </c>
      <c r="AB1152" s="35">
        <v>0</v>
      </c>
      <c r="AC1152" s="35">
        <v>0</v>
      </c>
      <c r="AD1152" s="35">
        <v>0</v>
      </c>
      <c r="AE1152" s="35">
        <v>0.30299999999999999</v>
      </c>
      <c r="AF1152" s="35">
        <v>0.29417475999999998</v>
      </c>
      <c r="AG1152" s="35">
        <v>0.314</v>
      </c>
      <c r="AH1152" s="35">
        <v>0.29749223999999996</v>
      </c>
      <c r="AI1152" s="35">
        <v>0</v>
      </c>
      <c r="AJ1152" s="35">
        <v>0</v>
      </c>
      <c r="AK1152" s="35">
        <v>0</v>
      </c>
      <c r="AL1152" s="35">
        <v>0</v>
      </c>
      <c r="AM1152" s="35">
        <f t="shared" si="379"/>
        <v>0.61699999999999999</v>
      </c>
      <c r="AN1152" s="35">
        <f t="shared" si="380"/>
        <v>0.59166699999999994</v>
      </c>
      <c r="AO1152" s="36" t="s">
        <v>2976</v>
      </c>
    </row>
    <row r="1153" spans="1:41" s="5" customFormat="1" ht="47.25" x14ac:dyDescent="0.25">
      <c r="A1153" s="30" t="s">
        <v>1751</v>
      </c>
      <c r="B1153" s="47" t="s">
        <v>2009</v>
      </c>
      <c r="C1153" s="53" t="s">
        <v>2010</v>
      </c>
      <c r="D1153" s="42" t="s">
        <v>124</v>
      </c>
      <c r="E1153" s="43">
        <v>2021</v>
      </c>
      <c r="F1153" s="43">
        <v>2021</v>
      </c>
      <c r="G1153" s="43">
        <v>2021</v>
      </c>
      <c r="H1153" s="35" t="s">
        <v>55</v>
      </c>
      <c r="I1153" s="35" t="s">
        <v>55</v>
      </c>
      <c r="J1153" s="35">
        <v>0</v>
      </c>
      <c r="K1153" s="35">
        <v>0.19800000000000001</v>
      </c>
      <c r="L1153" s="35">
        <v>0</v>
      </c>
      <c r="M1153" s="35">
        <v>0</v>
      </c>
      <c r="N1153" s="35">
        <v>0.19800000000000001</v>
      </c>
      <c r="O1153" s="35">
        <v>0</v>
      </c>
      <c r="P1153" s="35">
        <f t="shared" si="384"/>
        <v>0.19126214</v>
      </c>
      <c r="Q1153" s="35">
        <v>0</v>
      </c>
      <c r="R1153" s="35">
        <f t="shared" si="385"/>
        <v>0</v>
      </c>
      <c r="S1153" s="35">
        <f t="shared" si="382"/>
        <v>0.19126214</v>
      </c>
      <c r="T1153" s="35">
        <v>0</v>
      </c>
      <c r="U1153" s="35" t="s">
        <v>55</v>
      </c>
      <c r="V1153" s="35">
        <v>0</v>
      </c>
      <c r="W1153" s="35" t="s">
        <v>55</v>
      </c>
      <c r="X1153" s="35">
        <v>0.19800000000000001</v>
      </c>
      <c r="Y1153" s="35" t="s">
        <v>55</v>
      </c>
      <c r="Z1153" s="35">
        <f t="shared" si="386"/>
        <v>0.19126214</v>
      </c>
      <c r="AA1153" s="35">
        <v>0</v>
      </c>
      <c r="AB1153" s="35">
        <v>0</v>
      </c>
      <c r="AC1153" s="35">
        <v>0</v>
      </c>
      <c r="AD1153" s="35">
        <v>0</v>
      </c>
      <c r="AE1153" s="35">
        <v>0.19800000000000001</v>
      </c>
      <c r="AF1153" s="35">
        <v>0.19126214</v>
      </c>
      <c r="AG1153" s="35">
        <v>0</v>
      </c>
      <c r="AH1153" s="35">
        <v>0</v>
      </c>
      <c r="AI1153" s="35">
        <v>0</v>
      </c>
      <c r="AJ1153" s="35">
        <v>0</v>
      </c>
      <c r="AK1153" s="35">
        <v>0</v>
      </c>
      <c r="AL1153" s="35">
        <v>0</v>
      </c>
      <c r="AM1153" s="35">
        <f t="shared" si="379"/>
        <v>0.19800000000000001</v>
      </c>
      <c r="AN1153" s="35">
        <f t="shared" si="380"/>
        <v>0.19126214</v>
      </c>
      <c r="AO1153" s="36" t="s">
        <v>2976</v>
      </c>
    </row>
    <row r="1154" spans="1:41" s="5" customFormat="1" ht="47.25" x14ac:dyDescent="0.25">
      <c r="A1154" s="30" t="s">
        <v>1751</v>
      </c>
      <c r="B1154" s="47" t="s">
        <v>2011</v>
      </c>
      <c r="C1154" s="53" t="s">
        <v>2012</v>
      </c>
      <c r="D1154" s="42" t="s">
        <v>124</v>
      </c>
      <c r="E1154" s="43">
        <v>2021</v>
      </c>
      <c r="F1154" s="43">
        <v>2023</v>
      </c>
      <c r="G1154" s="43">
        <v>2023</v>
      </c>
      <c r="H1154" s="35" t="s">
        <v>55</v>
      </c>
      <c r="I1154" s="35" t="s">
        <v>55</v>
      </c>
      <c r="J1154" s="35">
        <v>0</v>
      </c>
      <c r="K1154" s="35">
        <v>0.15100000000000002</v>
      </c>
      <c r="L1154" s="35">
        <v>0</v>
      </c>
      <c r="M1154" s="35">
        <v>0</v>
      </c>
      <c r="N1154" s="35">
        <v>0.15100000000000002</v>
      </c>
      <c r="O1154" s="35">
        <v>0</v>
      </c>
      <c r="P1154" s="35">
        <f t="shared" si="384"/>
        <v>0.14747527999999999</v>
      </c>
      <c r="Q1154" s="35">
        <v>0</v>
      </c>
      <c r="R1154" s="35">
        <f t="shared" si="385"/>
        <v>0</v>
      </c>
      <c r="S1154" s="35">
        <f t="shared" si="382"/>
        <v>0.14747527999999999</v>
      </c>
      <c r="T1154" s="35">
        <v>0</v>
      </c>
      <c r="U1154" s="35" t="s">
        <v>55</v>
      </c>
      <c r="V1154" s="35">
        <v>0</v>
      </c>
      <c r="W1154" s="35" t="s">
        <v>55</v>
      </c>
      <c r="X1154" s="35">
        <v>0.15100000000000002</v>
      </c>
      <c r="Y1154" s="35" t="s">
        <v>55</v>
      </c>
      <c r="Z1154" s="35">
        <f t="shared" si="386"/>
        <v>0.14747527999999999</v>
      </c>
      <c r="AA1154" s="35">
        <v>0</v>
      </c>
      <c r="AB1154" s="35">
        <v>0</v>
      </c>
      <c r="AC1154" s="35">
        <v>0</v>
      </c>
      <c r="AD1154" s="35">
        <v>0</v>
      </c>
      <c r="AE1154" s="35">
        <v>6.6000000000000003E-2</v>
      </c>
      <c r="AF1154" s="35">
        <v>6.4077670000000003E-2</v>
      </c>
      <c r="AG1154" s="35">
        <v>0</v>
      </c>
      <c r="AH1154" s="35">
        <v>0</v>
      </c>
      <c r="AI1154" s="35">
        <v>8.5000000000000006E-2</v>
      </c>
      <c r="AJ1154" s="35">
        <v>8.3397609999999997E-2</v>
      </c>
      <c r="AK1154" s="35">
        <v>0</v>
      </c>
      <c r="AL1154" s="35">
        <v>0</v>
      </c>
      <c r="AM1154" s="35">
        <f t="shared" si="379"/>
        <v>0.15100000000000002</v>
      </c>
      <c r="AN1154" s="35">
        <f t="shared" si="380"/>
        <v>0.14747527999999999</v>
      </c>
      <c r="AO1154" s="36" t="s">
        <v>2976</v>
      </c>
    </row>
    <row r="1155" spans="1:41" s="5" customFormat="1" ht="47.25" x14ac:dyDescent="0.25">
      <c r="A1155" s="30" t="s">
        <v>1751</v>
      </c>
      <c r="B1155" s="47" t="s">
        <v>2013</v>
      </c>
      <c r="C1155" s="53" t="s">
        <v>2014</v>
      </c>
      <c r="D1155" s="42" t="s">
        <v>124</v>
      </c>
      <c r="E1155" s="43">
        <v>2021</v>
      </c>
      <c r="F1155" s="43">
        <v>2021</v>
      </c>
      <c r="G1155" s="43">
        <v>2021</v>
      </c>
      <c r="H1155" s="35" t="s">
        <v>55</v>
      </c>
      <c r="I1155" s="35" t="s">
        <v>55</v>
      </c>
      <c r="J1155" s="35">
        <v>0</v>
      </c>
      <c r="K1155" s="35">
        <v>3.8530000000000002</v>
      </c>
      <c r="L1155" s="35">
        <v>0</v>
      </c>
      <c r="M1155" s="35">
        <v>0</v>
      </c>
      <c r="N1155" s="35">
        <v>3.8530000000000002</v>
      </c>
      <c r="O1155" s="35">
        <v>0</v>
      </c>
      <c r="P1155" s="35">
        <f t="shared" si="384"/>
        <v>2.3833333300000001</v>
      </c>
      <c r="Q1155" s="35">
        <v>0</v>
      </c>
      <c r="R1155" s="35">
        <f t="shared" si="385"/>
        <v>0</v>
      </c>
      <c r="S1155" s="35">
        <f t="shared" si="382"/>
        <v>2.3833333300000001</v>
      </c>
      <c r="T1155" s="35">
        <v>0</v>
      </c>
      <c r="U1155" s="35" t="s">
        <v>55</v>
      </c>
      <c r="V1155" s="35">
        <v>0</v>
      </c>
      <c r="W1155" s="35" t="s">
        <v>55</v>
      </c>
      <c r="X1155" s="35">
        <v>3.8530000000000002</v>
      </c>
      <c r="Y1155" s="35" t="s">
        <v>55</v>
      </c>
      <c r="Z1155" s="35">
        <f t="shared" si="386"/>
        <v>2.3833333300000001</v>
      </c>
      <c r="AA1155" s="35">
        <v>0</v>
      </c>
      <c r="AB1155" s="35">
        <v>0</v>
      </c>
      <c r="AC1155" s="35">
        <v>0</v>
      </c>
      <c r="AD1155" s="35">
        <v>0</v>
      </c>
      <c r="AE1155" s="35">
        <v>3.8530000000000002</v>
      </c>
      <c r="AF1155" s="35">
        <v>2.3833333300000001</v>
      </c>
      <c r="AG1155" s="35">
        <v>0</v>
      </c>
      <c r="AH1155" s="35">
        <v>0</v>
      </c>
      <c r="AI1155" s="35">
        <v>0</v>
      </c>
      <c r="AJ1155" s="35">
        <v>0</v>
      </c>
      <c r="AK1155" s="35">
        <v>0</v>
      </c>
      <c r="AL1155" s="35">
        <v>0</v>
      </c>
      <c r="AM1155" s="35">
        <f t="shared" si="379"/>
        <v>3.8530000000000002</v>
      </c>
      <c r="AN1155" s="35">
        <f t="shared" si="380"/>
        <v>2.3833333300000001</v>
      </c>
      <c r="AO1155" s="36" t="s">
        <v>2976</v>
      </c>
    </row>
    <row r="1156" spans="1:41" s="5" customFormat="1" ht="47.25" x14ac:dyDescent="0.25">
      <c r="A1156" s="30" t="s">
        <v>1751</v>
      </c>
      <c r="B1156" s="47" t="s">
        <v>2015</v>
      </c>
      <c r="C1156" s="53" t="s">
        <v>2016</v>
      </c>
      <c r="D1156" s="42" t="s">
        <v>124</v>
      </c>
      <c r="E1156" s="43">
        <v>2024</v>
      </c>
      <c r="F1156" s="43">
        <v>2024</v>
      </c>
      <c r="G1156" s="43">
        <v>2024</v>
      </c>
      <c r="H1156" s="35" t="s">
        <v>55</v>
      </c>
      <c r="I1156" s="35" t="s">
        <v>55</v>
      </c>
      <c r="J1156" s="35">
        <v>0</v>
      </c>
      <c r="K1156" s="35">
        <v>0.184</v>
      </c>
      <c r="L1156" s="35">
        <v>0</v>
      </c>
      <c r="M1156" s="35">
        <v>0</v>
      </c>
      <c r="N1156" s="35">
        <v>0.184</v>
      </c>
      <c r="O1156" s="35">
        <v>0</v>
      </c>
      <c r="P1156" s="35">
        <f t="shared" si="384"/>
        <v>0.17864077</v>
      </c>
      <c r="Q1156" s="35">
        <v>0</v>
      </c>
      <c r="R1156" s="35">
        <f t="shared" si="385"/>
        <v>0</v>
      </c>
      <c r="S1156" s="35">
        <f t="shared" si="382"/>
        <v>0.17864077</v>
      </c>
      <c r="T1156" s="35">
        <v>0</v>
      </c>
      <c r="U1156" s="35" t="s">
        <v>55</v>
      </c>
      <c r="V1156" s="35">
        <v>0</v>
      </c>
      <c r="W1156" s="35" t="s">
        <v>55</v>
      </c>
      <c r="X1156" s="35">
        <v>0.184</v>
      </c>
      <c r="Y1156" s="35" t="s">
        <v>55</v>
      </c>
      <c r="Z1156" s="35">
        <f t="shared" si="386"/>
        <v>0.17864077</v>
      </c>
      <c r="AA1156" s="35">
        <v>0</v>
      </c>
      <c r="AB1156" s="35">
        <v>0</v>
      </c>
      <c r="AC1156" s="35">
        <v>0</v>
      </c>
      <c r="AD1156" s="35">
        <v>0</v>
      </c>
      <c r="AE1156" s="35">
        <v>0</v>
      </c>
      <c r="AF1156" s="35">
        <v>0</v>
      </c>
      <c r="AG1156" s="35">
        <v>0</v>
      </c>
      <c r="AH1156" s="35">
        <v>0</v>
      </c>
      <c r="AI1156" s="35">
        <v>0</v>
      </c>
      <c r="AJ1156" s="35">
        <v>0</v>
      </c>
      <c r="AK1156" s="35">
        <v>0.184</v>
      </c>
      <c r="AL1156" s="35">
        <v>0.17864077</v>
      </c>
      <c r="AM1156" s="35">
        <f t="shared" si="379"/>
        <v>0.184</v>
      </c>
      <c r="AN1156" s="35">
        <f t="shared" si="380"/>
        <v>0.17864077</v>
      </c>
      <c r="AO1156" s="36" t="s">
        <v>2976</v>
      </c>
    </row>
    <row r="1157" spans="1:41" s="5" customFormat="1" ht="47.25" x14ac:dyDescent="0.25">
      <c r="A1157" s="30" t="s">
        <v>1751</v>
      </c>
      <c r="B1157" s="47" t="s">
        <v>2017</v>
      </c>
      <c r="C1157" s="53" t="s">
        <v>2018</v>
      </c>
      <c r="D1157" s="42" t="s">
        <v>124</v>
      </c>
      <c r="E1157" s="43">
        <v>2023</v>
      </c>
      <c r="F1157" s="43">
        <v>2023</v>
      </c>
      <c r="G1157" s="43">
        <v>2023</v>
      </c>
      <c r="H1157" s="35" t="s">
        <v>55</v>
      </c>
      <c r="I1157" s="35" t="s">
        <v>55</v>
      </c>
      <c r="J1157" s="35">
        <v>0</v>
      </c>
      <c r="K1157" s="35">
        <v>1.92</v>
      </c>
      <c r="L1157" s="35">
        <v>0</v>
      </c>
      <c r="M1157" s="35">
        <v>0</v>
      </c>
      <c r="N1157" s="35">
        <v>1.92</v>
      </c>
      <c r="O1157" s="35">
        <v>0</v>
      </c>
      <c r="P1157" s="35">
        <f t="shared" si="384"/>
        <v>1.81870244</v>
      </c>
      <c r="Q1157" s="35">
        <v>0</v>
      </c>
      <c r="R1157" s="35">
        <f t="shared" si="385"/>
        <v>0</v>
      </c>
      <c r="S1157" s="35">
        <f t="shared" si="382"/>
        <v>1.81870244</v>
      </c>
      <c r="T1157" s="35">
        <v>0</v>
      </c>
      <c r="U1157" s="35" t="s">
        <v>55</v>
      </c>
      <c r="V1157" s="35">
        <v>0</v>
      </c>
      <c r="W1157" s="35" t="s">
        <v>55</v>
      </c>
      <c r="X1157" s="35">
        <v>1.92</v>
      </c>
      <c r="Y1157" s="35" t="s">
        <v>55</v>
      </c>
      <c r="Z1157" s="35">
        <f t="shared" si="386"/>
        <v>1.81870244</v>
      </c>
      <c r="AA1157" s="35">
        <v>0</v>
      </c>
      <c r="AB1157" s="35">
        <v>0</v>
      </c>
      <c r="AC1157" s="35">
        <v>0</v>
      </c>
      <c r="AD1157" s="35">
        <v>0</v>
      </c>
      <c r="AE1157" s="35">
        <v>0</v>
      </c>
      <c r="AF1157" s="35">
        <v>0</v>
      </c>
      <c r="AG1157" s="35">
        <v>0</v>
      </c>
      <c r="AH1157" s="35">
        <v>0</v>
      </c>
      <c r="AI1157" s="35">
        <v>1.92</v>
      </c>
      <c r="AJ1157" s="35">
        <v>1.81870244</v>
      </c>
      <c r="AK1157" s="35">
        <v>0</v>
      </c>
      <c r="AL1157" s="35">
        <v>0</v>
      </c>
      <c r="AM1157" s="35">
        <f t="shared" si="379"/>
        <v>1.92</v>
      </c>
      <c r="AN1157" s="35">
        <f t="shared" si="380"/>
        <v>1.81870244</v>
      </c>
      <c r="AO1157" s="36" t="s">
        <v>2976</v>
      </c>
    </row>
    <row r="1158" spans="1:41" s="5" customFormat="1" ht="47.25" x14ac:dyDescent="0.25">
      <c r="A1158" s="30" t="s">
        <v>1751</v>
      </c>
      <c r="B1158" s="47" t="s">
        <v>2019</v>
      </c>
      <c r="C1158" s="53" t="s">
        <v>2020</v>
      </c>
      <c r="D1158" s="42" t="s">
        <v>124</v>
      </c>
      <c r="E1158" s="43">
        <v>2023</v>
      </c>
      <c r="F1158" s="43">
        <v>2023</v>
      </c>
      <c r="G1158" s="43">
        <v>2023</v>
      </c>
      <c r="H1158" s="35" t="s">
        <v>55</v>
      </c>
      <c r="I1158" s="35" t="s">
        <v>55</v>
      </c>
      <c r="J1158" s="35">
        <v>0</v>
      </c>
      <c r="K1158" s="35">
        <v>0.46800000000000003</v>
      </c>
      <c r="L1158" s="35">
        <v>0</v>
      </c>
      <c r="M1158" s="35">
        <v>0</v>
      </c>
      <c r="N1158" s="35">
        <v>0.46800000000000003</v>
      </c>
      <c r="O1158" s="35">
        <v>0</v>
      </c>
      <c r="P1158" s="35">
        <f t="shared" si="384"/>
        <v>0.40313549999999998</v>
      </c>
      <c r="Q1158" s="35">
        <v>0</v>
      </c>
      <c r="R1158" s="35">
        <f t="shared" si="385"/>
        <v>0</v>
      </c>
      <c r="S1158" s="35">
        <f t="shared" si="382"/>
        <v>0.40313549999999998</v>
      </c>
      <c r="T1158" s="35">
        <v>0</v>
      </c>
      <c r="U1158" s="35" t="s">
        <v>55</v>
      </c>
      <c r="V1158" s="35">
        <v>0</v>
      </c>
      <c r="W1158" s="35" t="s">
        <v>55</v>
      </c>
      <c r="X1158" s="35">
        <v>0.46800000000000003</v>
      </c>
      <c r="Y1158" s="35" t="s">
        <v>55</v>
      </c>
      <c r="Z1158" s="35">
        <f t="shared" si="386"/>
        <v>0.40313549999999998</v>
      </c>
      <c r="AA1158" s="35">
        <v>0</v>
      </c>
      <c r="AB1158" s="35">
        <v>0</v>
      </c>
      <c r="AC1158" s="35">
        <v>0</v>
      </c>
      <c r="AD1158" s="35">
        <v>0</v>
      </c>
      <c r="AE1158" s="35">
        <v>0</v>
      </c>
      <c r="AF1158" s="35">
        <v>0</v>
      </c>
      <c r="AG1158" s="35">
        <v>0</v>
      </c>
      <c r="AH1158" s="35">
        <v>0</v>
      </c>
      <c r="AI1158" s="35">
        <v>0.46800000000000003</v>
      </c>
      <c r="AJ1158" s="35">
        <v>0.40313549999999998</v>
      </c>
      <c r="AK1158" s="35">
        <v>0</v>
      </c>
      <c r="AL1158" s="35">
        <v>0</v>
      </c>
      <c r="AM1158" s="35">
        <f t="shared" si="379"/>
        <v>0.46800000000000003</v>
      </c>
      <c r="AN1158" s="35">
        <f t="shared" si="380"/>
        <v>0.40313549999999998</v>
      </c>
      <c r="AO1158" s="36" t="s">
        <v>2976</v>
      </c>
    </row>
    <row r="1159" spans="1:41" s="5" customFormat="1" ht="47.25" x14ac:dyDescent="0.25">
      <c r="A1159" s="30" t="s">
        <v>1751</v>
      </c>
      <c r="B1159" s="87" t="s">
        <v>2021</v>
      </c>
      <c r="C1159" s="53" t="s">
        <v>2022</v>
      </c>
      <c r="D1159" s="42" t="s">
        <v>124</v>
      </c>
      <c r="E1159" s="43">
        <v>2024</v>
      </c>
      <c r="F1159" s="43">
        <v>2024</v>
      </c>
      <c r="G1159" s="43" t="s">
        <v>55</v>
      </c>
      <c r="H1159" s="35" t="s">
        <v>55</v>
      </c>
      <c r="I1159" s="35" t="s">
        <v>55</v>
      </c>
      <c r="J1159" s="35">
        <v>0</v>
      </c>
      <c r="K1159" s="35">
        <v>0.308</v>
      </c>
      <c r="L1159" s="35">
        <v>0</v>
      </c>
      <c r="M1159" s="35">
        <v>0</v>
      </c>
      <c r="N1159" s="35">
        <v>0.308</v>
      </c>
      <c r="O1159" s="35">
        <v>0</v>
      </c>
      <c r="P1159" s="35">
        <f t="shared" si="384"/>
        <v>0</v>
      </c>
      <c r="Q1159" s="35">
        <v>0</v>
      </c>
      <c r="R1159" s="35">
        <f t="shared" si="385"/>
        <v>0</v>
      </c>
      <c r="S1159" s="35">
        <f t="shared" si="382"/>
        <v>0</v>
      </c>
      <c r="T1159" s="35">
        <v>0</v>
      </c>
      <c r="U1159" s="35" t="s">
        <v>55</v>
      </c>
      <c r="V1159" s="35">
        <v>0</v>
      </c>
      <c r="W1159" s="35" t="s">
        <v>55</v>
      </c>
      <c r="X1159" s="35">
        <v>0.308</v>
      </c>
      <c r="Y1159" s="35" t="s">
        <v>55</v>
      </c>
      <c r="Z1159" s="35">
        <f>P1159-J1159-AB1159-AD1159</f>
        <v>0</v>
      </c>
      <c r="AA1159" s="35">
        <v>0</v>
      </c>
      <c r="AB1159" s="35">
        <v>0</v>
      </c>
      <c r="AC1159" s="35">
        <v>0</v>
      </c>
      <c r="AD1159" s="35">
        <v>0</v>
      </c>
      <c r="AE1159" s="35">
        <v>0</v>
      </c>
      <c r="AF1159" s="35">
        <v>0</v>
      </c>
      <c r="AG1159" s="35">
        <v>0.14799999999999999</v>
      </c>
      <c r="AH1159" s="35">
        <v>0</v>
      </c>
      <c r="AI1159" s="35">
        <v>0</v>
      </c>
      <c r="AJ1159" s="35">
        <v>0</v>
      </c>
      <c r="AK1159" s="35">
        <v>0.16</v>
      </c>
      <c r="AL1159" s="35">
        <v>0</v>
      </c>
      <c r="AM1159" s="35">
        <f t="shared" si="379"/>
        <v>0.308</v>
      </c>
      <c r="AN1159" s="35">
        <f t="shared" si="380"/>
        <v>0</v>
      </c>
      <c r="AO1159" s="36" t="s">
        <v>2559</v>
      </c>
    </row>
    <row r="1160" spans="1:41" s="5" customFormat="1" ht="47.25" x14ac:dyDescent="0.25">
      <c r="A1160" s="30" t="s">
        <v>1751</v>
      </c>
      <c r="B1160" s="47" t="s">
        <v>2023</v>
      </c>
      <c r="C1160" s="53" t="s">
        <v>2024</v>
      </c>
      <c r="D1160" s="42" t="s">
        <v>124</v>
      </c>
      <c r="E1160" s="43">
        <v>2022</v>
      </c>
      <c r="F1160" s="43">
        <v>2022</v>
      </c>
      <c r="G1160" s="43">
        <v>2022</v>
      </c>
      <c r="H1160" s="35" t="s">
        <v>55</v>
      </c>
      <c r="I1160" s="35" t="s">
        <v>55</v>
      </c>
      <c r="J1160" s="35">
        <v>0</v>
      </c>
      <c r="K1160" s="35">
        <v>3.992</v>
      </c>
      <c r="L1160" s="35">
        <v>0</v>
      </c>
      <c r="M1160" s="35">
        <v>0</v>
      </c>
      <c r="N1160" s="35">
        <v>3.992</v>
      </c>
      <c r="O1160" s="35">
        <v>0</v>
      </c>
      <c r="P1160" s="35">
        <f t="shared" si="384"/>
        <v>3.41173518</v>
      </c>
      <c r="Q1160" s="35">
        <v>0</v>
      </c>
      <c r="R1160" s="35">
        <f t="shared" si="385"/>
        <v>0</v>
      </c>
      <c r="S1160" s="35">
        <f t="shared" si="382"/>
        <v>3.41173518</v>
      </c>
      <c r="T1160" s="35">
        <v>0</v>
      </c>
      <c r="U1160" s="35" t="s">
        <v>55</v>
      </c>
      <c r="V1160" s="35">
        <v>0</v>
      </c>
      <c r="W1160" s="35" t="s">
        <v>55</v>
      </c>
      <c r="X1160" s="35">
        <v>3.992</v>
      </c>
      <c r="Y1160" s="35" t="s">
        <v>55</v>
      </c>
      <c r="Z1160" s="35">
        <f t="shared" ref="Z1160:Z1168" si="387">AN1160-AD1160</f>
        <v>3.41173518</v>
      </c>
      <c r="AA1160" s="35">
        <v>0</v>
      </c>
      <c r="AB1160" s="35">
        <v>0</v>
      </c>
      <c r="AC1160" s="35">
        <v>0</v>
      </c>
      <c r="AD1160" s="35">
        <v>0</v>
      </c>
      <c r="AE1160" s="35">
        <v>0</v>
      </c>
      <c r="AF1160" s="35">
        <v>0</v>
      </c>
      <c r="AG1160" s="35">
        <v>3.992</v>
      </c>
      <c r="AH1160" s="35">
        <v>3.41173518</v>
      </c>
      <c r="AI1160" s="35">
        <v>0</v>
      </c>
      <c r="AJ1160" s="35">
        <v>0</v>
      </c>
      <c r="AK1160" s="35">
        <v>0</v>
      </c>
      <c r="AL1160" s="35">
        <v>0</v>
      </c>
      <c r="AM1160" s="35">
        <f t="shared" si="379"/>
        <v>3.992</v>
      </c>
      <c r="AN1160" s="35">
        <f t="shared" si="380"/>
        <v>3.41173518</v>
      </c>
      <c r="AO1160" s="36" t="s">
        <v>2976</v>
      </c>
    </row>
    <row r="1161" spans="1:41" s="5" customFormat="1" ht="31.5" x14ac:dyDescent="0.25">
      <c r="A1161" s="30" t="s">
        <v>1751</v>
      </c>
      <c r="B1161" s="47" t="s">
        <v>2025</v>
      </c>
      <c r="C1161" s="53" t="s">
        <v>2026</v>
      </c>
      <c r="D1161" s="42" t="s">
        <v>124</v>
      </c>
      <c r="E1161" s="43">
        <v>2021</v>
      </c>
      <c r="F1161" s="43">
        <v>2021</v>
      </c>
      <c r="G1161" s="43">
        <v>2021</v>
      </c>
      <c r="H1161" s="35" t="s">
        <v>55</v>
      </c>
      <c r="I1161" s="35" t="s">
        <v>55</v>
      </c>
      <c r="J1161" s="35">
        <v>0</v>
      </c>
      <c r="K1161" s="35">
        <v>0.14499999999999999</v>
      </c>
      <c r="L1161" s="35">
        <v>0</v>
      </c>
      <c r="M1161" s="35">
        <v>0</v>
      </c>
      <c r="N1161" s="35">
        <v>0.14499999999999999</v>
      </c>
      <c r="O1161" s="35">
        <v>0</v>
      </c>
      <c r="P1161" s="35">
        <f t="shared" si="384"/>
        <v>0.14499999999999999</v>
      </c>
      <c r="Q1161" s="35">
        <v>0</v>
      </c>
      <c r="R1161" s="35">
        <f t="shared" si="385"/>
        <v>0</v>
      </c>
      <c r="S1161" s="35">
        <f t="shared" si="382"/>
        <v>0.14499999999999999</v>
      </c>
      <c r="T1161" s="35">
        <v>0</v>
      </c>
      <c r="U1161" s="35" t="s">
        <v>55</v>
      </c>
      <c r="V1161" s="35">
        <v>0</v>
      </c>
      <c r="W1161" s="35" t="s">
        <v>55</v>
      </c>
      <c r="X1161" s="35">
        <v>0.14499999999999999</v>
      </c>
      <c r="Y1161" s="35" t="s">
        <v>55</v>
      </c>
      <c r="Z1161" s="35">
        <f t="shared" si="387"/>
        <v>0.14499999999999999</v>
      </c>
      <c r="AA1161" s="35">
        <v>0</v>
      </c>
      <c r="AB1161" s="35">
        <v>0</v>
      </c>
      <c r="AC1161" s="35">
        <v>0</v>
      </c>
      <c r="AD1161" s="35">
        <v>0</v>
      </c>
      <c r="AE1161" s="35">
        <v>0.14499999999999999</v>
      </c>
      <c r="AF1161" s="35">
        <v>0.14499999999999999</v>
      </c>
      <c r="AG1161" s="35">
        <v>0</v>
      </c>
      <c r="AH1161" s="35">
        <v>0</v>
      </c>
      <c r="AI1161" s="35">
        <v>0</v>
      </c>
      <c r="AJ1161" s="35">
        <v>0</v>
      </c>
      <c r="AK1161" s="35">
        <v>0</v>
      </c>
      <c r="AL1161" s="35">
        <v>0</v>
      </c>
      <c r="AM1161" s="35">
        <f t="shared" si="379"/>
        <v>0.14499999999999999</v>
      </c>
      <c r="AN1161" s="35">
        <f t="shared" si="380"/>
        <v>0.14499999999999999</v>
      </c>
      <c r="AO1161" s="36" t="s">
        <v>2539</v>
      </c>
    </row>
    <row r="1162" spans="1:41" s="5" customFormat="1" ht="47.25" x14ac:dyDescent="0.25">
      <c r="A1162" s="30" t="s">
        <v>1751</v>
      </c>
      <c r="B1162" s="47" t="s">
        <v>2027</v>
      </c>
      <c r="C1162" s="53" t="s">
        <v>2028</v>
      </c>
      <c r="D1162" s="42" t="s">
        <v>124</v>
      </c>
      <c r="E1162" s="43">
        <v>2021</v>
      </c>
      <c r="F1162" s="43">
        <v>2021</v>
      </c>
      <c r="G1162" s="43">
        <v>2021</v>
      </c>
      <c r="H1162" s="35" t="s">
        <v>55</v>
      </c>
      <c r="I1162" s="35" t="s">
        <v>55</v>
      </c>
      <c r="J1162" s="35">
        <v>0</v>
      </c>
      <c r="K1162" s="35">
        <v>0.157</v>
      </c>
      <c r="L1162" s="35">
        <v>0</v>
      </c>
      <c r="M1162" s="35">
        <v>0</v>
      </c>
      <c r="N1162" s="35">
        <v>0.157</v>
      </c>
      <c r="O1162" s="35">
        <v>0</v>
      </c>
      <c r="P1162" s="35">
        <f t="shared" si="384"/>
        <v>0.15262398999999999</v>
      </c>
      <c r="Q1162" s="35">
        <v>0</v>
      </c>
      <c r="R1162" s="35">
        <f t="shared" si="385"/>
        <v>0</v>
      </c>
      <c r="S1162" s="35">
        <f t="shared" si="382"/>
        <v>0.15262398999999999</v>
      </c>
      <c r="T1162" s="35">
        <v>0</v>
      </c>
      <c r="U1162" s="35" t="s">
        <v>55</v>
      </c>
      <c r="V1162" s="35">
        <v>0</v>
      </c>
      <c r="W1162" s="35" t="s">
        <v>55</v>
      </c>
      <c r="X1162" s="35">
        <v>0.157</v>
      </c>
      <c r="Y1162" s="35" t="s">
        <v>55</v>
      </c>
      <c r="Z1162" s="35">
        <f t="shared" si="387"/>
        <v>0.15262398999999999</v>
      </c>
      <c r="AA1162" s="35">
        <v>0</v>
      </c>
      <c r="AB1162" s="35">
        <v>0</v>
      </c>
      <c r="AC1162" s="35">
        <v>0</v>
      </c>
      <c r="AD1162" s="35">
        <v>0</v>
      </c>
      <c r="AE1162" s="35">
        <v>0.157</v>
      </c>
      <c r="AF1162" s="35">
        <v>0.15262398999999999</v>
      </c>
      <c r="AG1162" s="35">
        <v>0</v>
      </c>
      <c r="AH1162" s="35">
        <v>0</v>
      </c>
      <c r="AI1162" s="35">
        <v>0</v>
      </c>
      <c r="AJ1162" s="35">
        <v>0</v>
      </c>
      <c r="AK1162" s="35">
        <v>0</v>
      </c>
      <c r="AL1162" s="35">
        <v>0</v>
      </c>
      <c r="AM1162" s="35">
        <f t="shared" si="379"/>
        <v>0.157</v>
      </c>
      <c r="AN1162" s="35">
        <f t="shared" si="380"/>
        <v>0.15262398999999999</v>
      </c>
      <c r="AO1162" s="36" t="s">
        <v>2976</v>
      </c>
    </row>
    <row r="1163" spans="1:41" s="5" customFormat="1" ht="47.25" x14ac:dyDescent="0.25">
      <c r="A1163" s="30" t="s">
        <v>1751</v>
      </c>
      <c r="B1163" s="47" t="s">
        <v>2029</v>
      </c>
      <c r="C1163" s="53" t="s">
        <v>2030</v>
      </c>
      <c r="D1163" s="42" t="s">
        <v>124</v>
      </c>
      <c r="E1163" s="43">
        <v>2021</v>
      </c>
      <c r="F1163" s="43">
        <v>2021</v>
      </c>
      <c r="G1163" s="43">
        <v>2021</v>
      </c>
      <c r="H1163" s="35" t="s">
        <v>55</v>
      </c>
      <c r="I1163" s="35" t="s">
        <v>55</v>
      </c>
      <c r="J1163" s="35">
        <v>0</v>
      </c>
      <c r="K1163" s="35">
        <v>8.3000000000000004E-2</v>
      </c>
      <c r="L1163" s="35">
        <v>0</v>
      </c>
      <c r="M1163" s="35">
        <v>0</v>
      </c>
      <c r="N1163" s="35">
        <v>8.3000000000000004E-2</v>
      </c>
      <c r="O1163" s="35">
        <v>0</v>
      </c>
      <c r="P1163" s="35">
        <f t="shared" si="384"/>
        <v>7.9399300000000006E-2</v>
      </c>
      <c r="Q1163" s="35">
        <v>0</v>
      </c>
      <c r="R1163" s="35">
        <f t="shared" si="385"/>
        <v>0</v>
      </c>
      <c r="S1163" s="35">
        <f t="shared" si="382"/>
        <v>7.9399300000000006E-2</v>
      </c>
      <c r="T1163" s="35">
        <v>0</v>
      </c>
      <c r="U1163" s="35" t="s">
        <v>55</v>
      </c>
      <c r="V1163" s="35">
        <v>0</v>
      </c>
      <c r="W1163" s="35" t="s">
        <v>55</v>
      </c>
      <c r="X1163" s="35">
        <v>8.3000000000000004E-2</v>
      </c>
      <c r="Y1163" s="35" t="s">
        <v>55</v>
      </c>
      <c r="Z1163" s="35">
        <f t="shared" si="387"/>
        <v>7.9399300000000006E-2</v>
      </c>
      <c r="AA1163" s="35">
        <v>0</v>
      </c>
      <c r="AB1163" s="35">
        <v>0</v>
      </c>
      <c r="AC1163" s="35">
        <v>0</v>
      </c>
      <c r="AD1163" s="35">
        <v>0</v>
      </c>
      <c r="AE1163" s="35">
        <v>8.3000000000000004E-2</v>
      </c>
      <c r="AF1163" s="35">
        <v>7.9399300000000006E-2</v>
      </c>
      <c r="AG1163" s="35">
        <v>0</v>
      </c>
      <c r="AH1163" s="35">
        <v>0</v>
      </c>
      <c r="AI1163" s="35">
        <v>0</v>
      </c>
      <c r="AJ1163" s="35">
        <v>0</v>
      </c>
      <c r="AK1163" s="35">
        <v>0</v>
      </c>
      <c r="AL1163" s="35">
        <v>0</v>
      </c>
      <c r="AM1163" s="35">
        <f t="shared" si="379"/>
        <v>8.3000000000000004E-2</v>
      </c>
      <c r="AN1163" s="35">
        <f t="shared" si="380"/>
        <v>7.9399300000000006E-2</v>
      </c>
      <c r="AO1163" s="36" t="s">
        <v>2976</v>
      </c>
    </row>
    <row r="1164" spans="1:41" s="5" customFormat="1" ht="47.25" x14ac:dyDescent="0.25">
      <c r="A1164" s="30" t="s">
        <v>1751</v>
      </c>
      <c r="B1164" s="47" t="s">
        <v>2031</v>
      </c>
      <c r="C1164" s="53" t="s">
        <v>2032</v>
      </c>
      <c r="D1164" s="42" t="s">
        <v>124</v>
      </c>
      <c r="E1164" s="43">
        <v>2021</v>
      </c>
      <c r="F1164" s="43">
        <v>2021</v>
      </c>
      <c r="G1164" s="43">
        <v>2021</v>
      </c>
      <c r="H1164" s="35" t="s">
        <v>55</v>
      </c>
      <c r="I1164" s="35" t="s">
        <v>55</v>
      </c>
      <c r="J1164" s="35">
        <v>0</v>
      </c>
      <c r="K1164" s="35">
        <v>0.16300000000000001</v>
      </c>
      <c r="L1164" s="35">
        <v>0</v>
      </c>
      <c r="M1164" s="35">
        <v>0</v>
      </c>
      <c r="N1164" s="35">
        <v>0.16300000000000001</v>
      </c>
      <c r="O1164" s="35">
        <v>0</v>
      </c>
      <c r="P1164" s="35">
        <f t="shared" si="384"/>
        <v>0.15520233</v>
      </c>
      <c r="Q1164" s="35">
        <v>0</v>
      </c>
      <c r="R1164" s="35">
        <f t="shared" si="385"/>
        <v>0</v>
      </c>
      <c r="S1164" s="35">
        <f t="shared" si="382"/>
        <v>0.15520233</v>
      </c>
      <c r="T1164" s="35">
        <v>0</v>
      </c>
      <c r="U1164" s="35" t="s">
        <v>55</v>
      </c>
      <c r="V1164" s="35">
        <v>0</v>
      </c>
      <c r="W1164" s="35" t="s">
        <v>55</v>
      </c>
      <c r="X1164" s="35">
        <v>0.16300000000000001</v>
      </c>
      <c r="Y1164" s="35" t="s">
        <v>55</v>
      </c>
      <c r="Z1164" s="35">
        <f t="shared" si="387"/>
        <v>0.15520233</v>
      </c>
      <c r="AA1164" s="35">
        <v>0</v>
      </c>
      <c r="AB1164" s="35">
        <v>0</v>
      </c>
      <c r="AC1164" s="35">
        <v>0</v>
      </c>
      <c r="AD1164" s="35">
        <v>0</v>
      </c>
      <c r="AE1164" s="35">
        <v>0.16300000000000001</v>
      </c>
      <c r="AF1164" s="35">
        <v>0.15520233</v>
      </c>
      <c r="AG1164" s="35">
        <v>0</v>
      </c>
      <c r="AH1164" s="35">
        <v>0</v>
      </c>
      <c r="AI1164" s="35">
        <v>0</v>
      </c>
      <c r="AJ1164" s="35">
        <v>0</v>
      </c>
      <c r="AK1164" s="35">
        <v>0</v>
      </c>
      <c r="AL1164" s="35">
        <v>0</v>
      </c>
      <c r="AM1164" s="35">
        <f t="shared" si="379"/>
        <v>0.16300000000000001</v>
      </c>
      <c r="AN1164" s="35">
        <f t="shared" si="380"/>
        <v>0.15520233</v>
      </c>
      <c r="AO1164" s="36" t="s">
        <v>2976</v>
      </c>
    </row>
    <row r="1165" spans="1:41" s="5" customFormat="1" ht="47.25" x14ac:dyDescent="0.25">
      <c r="A1165" s="30" t="s">
        <v>1751</v>
      </c>
      <c r="B1165" s="47" t="s">
        <v>2033</v>
      </c>
      <c r="C1165" s="53" t="s">
        <v>2034</v>
      </c>
      <c r="D1165" s="42" t="s">
        <v>124</v>
      </c>
      <c r="E1165" s="43">
        <v>2021</v>
      </c>
      <c r="F1165" s="43">
        <v>2021</v>
      </c>
      <c r="G1165" s="43">
        <v>2021</v>
      </c>
      <c r="H1165" s="35" t="s">
        <v>55</v>
      </c>
      <c r="I1165" s="35" t="s">
        <v>55</v>
      </c>
      <c r="J1165" s="35">
        <v>0</v>
      </c>
      <c r="K1165" s="35">
        <v>0.29599999999999999</v>
      </c>
      <c r="L1165" s="35">
        <v>0</v>
      </c>
      <c r="M1165" s="35">
        <v>0</v>
      </c>
      <c r="N1165" s="35">
        <v>0.29599999999999999</v>
      </c>
      <c r="O1165" s="35">
        <v>0</v>
      </c>
      <c r="P1165" s="35">
        <f t="shared" si="384"/>
        <v>0.28276104000000002</v>
      </c>
      <c r="Q1165" s="35">
        <v>0</v>
      </c>
      <c r="R1165" s="35">
        <f t="shared" si="385"/>
        <v>0</v>
      </c>
      <c r="S1165" s="35">
        <f t="shared" si="382"/>
        <v>0.28276104000000002</v>
      </c>
      <c r="T1165" s="35">
        <v>0</v>
      </c>
      <c r="U1165" s="35" t="s">
        <v>55</v>
      </c>
      <c r="V1165" s="35">
        <v>0</v>
      </c>
      <c r="W1165" s="35" t="s">
        <v>55</v>
      </c>
      <c r="X1165" s="35">
        <v>0.29599999999999999</v>
      </c>
      <c r="Y1165" s="35" t="s">
        <v>55</v>
      </c>
      <c r="Z1165" s="35">
        <f t="shared" si="387"/>
        <v>0.28276104000000002</v>
      </c>
      <c r="AA1165" s="35">
        <v>0</v>
      </c>
      <c r="AB1165" s="35">
        <v>0</v>
      </c>
      <c r="AC1165" s="35">
        <v>0</v>
      </c>
      <c r="AD1165" s="35">
        <v>0</v>
      </c>
      <c r="AE1165" s="35">
        <v>0.29599999999999999</v>
      </c>
      <c r="AF1165" s="35">
        <v>0.28276104000000002</v>
      </c>
      <c r="AG1165" s="35">
        <v>0</v>
      </c>
      <c r="AH1165" s="35">
        <v>0</v>
      </c>
      <c r="AI1165" s="35">
        <v>0</v>
      </c>
      <c r="AJ1165" s="35">
        <v>0</v>
      </c>
      <c r="AK1165" s="35">
        <v>0</v>
      </c>
      <c r="AL1165" s="35">
        <v>0</v>
      </c>
      <c r="AM1165" s="35">
        <f t="shared" si="379"/>
        <v>0.29599999999999999</v>
      </c>
      <c r="AN1165" s="35">
        <f t="shared" si="380"/>
        <v>0.28276104000000002</v>
      </c>
      <c r="AO1165" s="36" t="s">
        <v>2976</v>
      </c>
    </row>
    <row r="1166" spans="1:41" s="5" customFormat="1" ht="47.25" x14ac:dyDescent="0.25">
      <c r="A1166" s="30" t="s">
        <v>1751</v>
      </c>
      <c r="B1166" s="47" t="s">
        <v>2035</v>
      </c>
      <c r="C1166" s="53" t="s">
        <v>2036</v>
      </c>
      <c r="D1166" s="42" t="s">
        <v>124</v>
      </c>
      <c r="E1166" s="43">
        <v>2021</v>
      </c>
      <c r="F1166" s="43">
        <v>2021</v>
      </c>
      <c r="G1166" s="43">
        <v>2021</v>
      </c>
      <c r="H1166" s="35" t="s">
        <v>55</v>
      </c>
      <c r="I1166" s="35" t="s">
        <v>55</v>
      </c>
      <c r="J1166" s="35">
        <v>0</v>
      </c>
      <c r="K1166" s="35">
        <v>4.2999999999999997E-2</v>
      </c>
      <c r="L1166" s="35">
        <v>0</v>
      </c>
      <c r="M1166" s="35">
        <v>0</v>
      </c>
      <c r="N1166" s="35">
        <v>4.2999999999999997E-2</v>
      </c>
      <c r="O1166" s="35">
        <v>0</v>
      </c>
      <c r="P1166" s="35">
        <f t="shared" ref="P1166:P1174" si="388">J1166+AN1166+AB1166</f>
        <v>3.999581E-2</v>
      </c>
      <c r="Q1166" s="35">
        <v>0</v>
      </c>
      <c r="R1166" s="35">
        <f t="shared" si="385"/>
        <v>0</v>
      </c>
      <c r="S1166" s="35">
        <f t="shared" si="382"/>
        <v>3.999581E-2</v>
      </c>
      <c r="T1166" s="35">
        <v>0</v>
      </c>
      <c r="U1166" s="35" t="s">
        <v>55</v>
      </c>
      <c r="V1166" s="35">
        <v>0</v>
      </c>
      <c r="W1166" s="35" t="s">
        <v>55</v>
      </c>
      <c r="X1166" s="35">
        <v>4.2999999999999997E-2</v>
      </c>
      <c r="Y1166" s="35" t="s">
        <v>55</v>
      </c>
      <c r="Z1166" s="35">
        <f t="shared" si="387"/>
        <v>3.999581E-2</v>
      </c>
      <c r="AA1166" s="35">
        <v>0</v>
      </c>
      <c r="AB1166" s="35">
        <v>0</v>
      </c>
      <c r="AC1166" s="35">
        <v>0</v>
      </c>
      <c r="AD1166" s="35">
        <v>0</v>
      </c>
      <c r="AE1166" s="35">
        <v>4.2999999999999997E-2</v>
      </c>
      <c r="AF1166" s="35">
        <v>3.999581E-2</v>
      </c>
      <c r="AG1166" s="35">
        <v>0</v>
      </c>
      <c r="AH1166" s="35">
        <v>0</v>
      </c>
      <c r="AI1166" s="35">
        <v>0</v>
      </c>
      <c r="AJ1166" s="35">
        <v>0</v>
      </c>
      <c r="AK1166" s="35">
        <v>0</v>
      </c>
      <c r="AL1166" s="35">
        <v>0</v>
      </c>
      <c r="AM1166" s="35">
        <f t="shared" ref="AM1166:AM1229" si="389">AG1166+AI1166+AK1166+AC1166+AE1166</f>
        <v>4.2999999999999997E-2</v>
      </c>
      <c r="AN1166" s="35">
        <f t="shared" ref="AN1166:AN1229" si="390">AH1166+AJ1166+AL1166+AD1166+AF1166</f>
        <v>3.999581E-2</v>
      </c>
      <c r="AO1166" s="36" t="s">
        <v>2976</v>
      </c>
    </row>
    <row r="1167" spans="1:41" s="5" customFormat="1" ht="47.25" x14ac:dyDescent="0.25">
      <c r="A1167" s="30" t="s">
        <v>1751</v>
      </c>
      <c r="B1167" s="47" t="s">
        <v>2037</v>
      </c>
      <c r="C1167" s="53" t="s">
        <v>2038</v>
      </c>
      <c r="D1167" s="42" t="s">
        <v>124</v>
      </c>
      <c r="E1167" s="43">
        <v>2021</v>
      </c>
      <c r="F1167" s="43">
        <v>2021</v>
      </c>
      <c r="G1167" s="43">
        <v>2021</v>
      </c>
      <c r="H1167" s="35" t="s">
        <v>55</v>
      </c>
      <c r="I1167" s="35" t="s">
        <v>55</v>
      </c>
      <c r="J1167" s="35">
        <v>0</v>
      </c>
      <c r="K1167" s="35">
        <v>5.2999999999999999E-2</v>
      </c>
      <c r="L1167" s="35">
        <v>0</v>
      </c>
      <c r="M1167" s="35">
        <v>0</v>
      </c>
      <c r="N1167" s="35">
        <v>5.2999999999999999E-2</v>
      </c>
      <c r="O1167" s="35">
        <v>0</v>
      </c>
      <c r="P1167" s="35">
        <f t="shared" si="388"/>
        <v>4.9669209999999998E-2</v>
      </c>
      <c r="Q1167" s="35">
        <v>0</v>
      </c>
      <c r="R1167" s="35">
        <f t="shared" si="385"/>
        <v>0</v>
      </c>
      <c r="S1167" s="35">
        <f t="shared" si="382"/>
        <v>4.9669209999999998E-2</v>
      </c>
      <c r="T1167" s="35">
        <v>0</v>
      </c>
      <c r="U1167" s="35" t="s">
        <v>55</v>
      </c>
      <c r="V1167" s="35">
        <v>0</v>
      </c>
      <c r="W1167" s="35" t="s">
        <v>55</v>
      </c>
      <c r="X1167" s="35">
        <v>5.2999999999999999E-2</v>
      </c>
      <c r="Y1167" s="35" t="s">
        <v>55</v>
      </c>
      <c r="Z1167" s="35">
        <f t="shared" si="387"/>
        <v>4.9669209999999998E-2</v>
      </c>
      <c r="AA1167" s="35">
        <v>0</v>
      </c>
      <c r="AB1167" s="35">
        <v>0</v>
      </c>
      <c r="AC1167" s="35">
        <v>0</v>
      </c>
      <c r="AD1167" s="35">
        <v>0</v>
      </c>
      <c r="AE1167" s="35">
        <v>5.2999999999999999E-2</v>
      </c>
      <c r="AF1167" s="35">
        <v>4.9669209999999998E-2</v>
      </c>
      <c r="AG1167" s="35">
        <v>0</v>
      </c>
      <c r="AH1167" s="35">
        <v>0</v>
      </c>
      <c r="AI1167" s="35">
        <v>0</v>
      </c>
      <c r="AJ1167" s="35">
        <v>0</v>
      </c>
      <c r="AK1167" s="35">
        <v>0</v>
      </c>
      <c r="AL1167" s="35">
        <v>0</v>
      </c>
      <c r="AM1167" s="35">
        <f t="shared" si="389"/>
        <v>5.2999999999999999E-2</v>
      </c>
      <c r="AN1167" s="35">
        <f t="shared" si="390"/>
        <v>4.9669209999999998E-2</v>
      </c>
      <c r="AO1167" s="36" t="s">
        <v>2976</v>
      </c>
    </row>
    <row r="1168" spans="1:41" s="5" customFormat="1" ht="47.25" x14ac:dyDescent="0.25">
      <c r="A1168" s="30" t="s">
        <v>1751</v>
      </c>
      <c r="B1168" s="47" t="s">
        <v>2039</v>
      </c>
      <c r="C1168" s="53" t="s">
        <v>2040</v>
      </c>
      <c r="D1168" s="42" t="s">
        <v>124</v>
      </c>
      <c r="E1168" s="43">
        <v>2021</v>
      </c>
      <c r="F1168" s="43">
        <v>2021</v>
      </c>
      <c r="G1168" s="43">
        <v>2021</v>
      </c>
      <c r="H1168" s="35" t="s">
        <v>55</v>
      </c>
      <c r="I1168" s="35" t="s">
        <v>55</v>
      </c>
      <c r="J1168" s="35">
        <v>0</v>
      </c>
      <c r="K1168" s="35">
        <v>0.14699999999999999</v>
      </c>
      <c r="L1168" s="35">
        <v>0</v>
      </c>
      <c r="M1168" s="35">
        <v>0</v>
      </c>
      <c r="N1168" s="35">
        <v>0.14699999999999999</v>
      </c>
      <c r="O1168" s="35">
        <v>0</v>
      </c>
      <c r="P1168" s="35">
        <f t="shared" si="388"/>
        <v>0.14271845</v>
      </c>
      <c r="Q1168" s="35">
        <v>0</v>
      </c>
      <c r="R1168" s="35">
        <f t="shared" si="385"/>
        <v>0</v>
      </c>
      <c r="S1168" s="35">
        <f t="shared" si="382"/>
        <v>0.14271845</v>
      </c>
      <c r="T1168" s="35">
        <v>0</v>
      </c>
      <c r="U1168" s="35" t="s">
        <v>55</v>
      </c>
      <c r="V1168" s="35">
        <v>0</v>
      </c>
      <c r="W1168" s="35" t="s">
        <v>55</v>
      </c>
      <c r="X1168" s="35">
        <v>0.14699999999999999</v>
      </c>
      <c r="Y1168" s="35" t="s">
        <v>55</v>
      </c>
      <c r="Z1168" s="35">
        <f t="shared" si="387"/>
        <v>0.14271845</v>
      </c>
      <c r="AA1168" s="35">
        <v>0</v>
      </c>
      <c r="AB1168" s="35">
        <v>0</v>
      </c>
      <c r="AC1168" s="35">
        <v>0</v>
      </c>
      <c r="AD1168" s="35">
        <v>0</v>
      </c>
      <c r="AE1168" s="35">
        <v>0.14699999999999999</v>
      </c>
      <c r="AF1168" s="35">
        <v>0.14271845</v>
      </c>
      <c r="AG1168" s="35">
        <v>0</v>
      </c>
      <c r="AH1168" s="35">
        <v>0</v>
      </c>
      <c r="AI1168" s="35">
        <v>0</v>
      </c>
      <c r="AJ1168" s="35">
        <v>0</v>
      </c>
      <c r="AK1168" s="35">
        <v>0</v>
      </c>
      <c r="AL1168" s="35">
        <v>0</v>
      </c>
      <c r="AM1168" s="35">
        <f t="shared" si="389"/>
        <v>0.14699999999999999</v>
      </c>
      <c r="AN1168" s="35">
        <f t="shared" si="390"/>
        <v>0.14271845</v>
      </c>
      <c r="AO1168" s="36" t="s">
        <v>2976</v>
      </c>
    </row>
    <row r="1169" spans="1:41" s="5" customFormat="1" ht="31.5" x14ac:dyDescent="0.25">
      <c r="A1169" s="30" t="s">
        <v>1751</v>
      </c>
      <c r="B1169" s="47" t="s">
        <v>2041</v>
      </c>
      <c r="C1169" s="53" t="s">
        <v>2042</v>
      </c>
      <c r="D1169" s="42" t="s">
        <v>124</v>
      </c>
      <c r="E1169" s="43">
        <v>2023</v>
      </c>
      <c r="F1169" s="43">
        <v>2023</v>
      </c>
      <c r="G1169" s="43" t="s">
        <v>55</v>
      </c>
      <c r="H1169" s="35" t="s">
        <v>55</v>
      </c>
      <c r="I1169" s="35" t="s">
        <v>55</v>
      </c>
      <c r="J1169" s="35">
        <v>0</v>
      </c>
      <c r="K1169" s="35">
        <v>0.80178572999999997</v>
      </c>
      <c r="L1169" s="35">
        <v>0</v>
      </c>
      <c r="M1169" s="35">
        <v>0</v>
      </c>
      <c r="N1169" s="35">
        <v>0.80178572999999997</v>
      </c>
      <c r="O1169" s="35">
        <v>0</v>
      </c>
      <c r="P1169" s="35">
        <f t="shared" si="388"/>
        <v>0</v>
      </c>
      <c r="Q1169" s="35">
        <v>0</v>
      </c>
      <c r="R1169" s="35">
        <f t="shared" si="385"/>
        <v>0</v>
      </c>
      <c r="S1169" s="35">
        <f t="shared" si="382"/>
        <v>0</v>
      </c>
      <c r="T1169" s="35">
        <v>0</v>
      </c>
      <c r="U1169" s="35" t="s">
        <v>55</v>
      </c>
      <c r="V1169" s="35">
        <v>0</v>
      </c>
      <c r="W1169" s="35" t="s">
        <v>55</v>
      </c>
      <c r="X1169" s="35">
        <v>0.80178572999999997</v>
      </c>
      <c r="Y1169" s="35" t="s">
        <v>55</v>
      </c>
      <c r="Z1169" s="35">
        <f>P1169-J1169-AB1169-AD1169</f>
        <v>0</v>
      </c>
      <c r="AA1169" s="35">
        <v>0</v>
      </c>
      <c r="AB1169" s="35">
        <v>0</v>
      </c>
      <c r="AC1169" s="35">
        <v>0</v>
      </c>
      <c r="AD1169" s="35">
        <v>0</v>
      </c>
      <c r="AE1169" s="35">
        <v>0</v>
      </c>
      <c r="AF1169" s="35">
        <v>0</v>
      </c>
      <c r="AG1169" s="35">
        <v>0</v>
      </c>
      <c r="AH1169" s="35">
        <v>0</v>
      </c>
      <c r="AI1169" s="35">
        <v>0.80178572999999997</v>
      </c>
      <c r="AJ1169" s="35">
        <v>0</v>
      </c>
      <c r="AK1169" s="35">
        <v>0</v>
      </c>
      <c r="AL1169" s="35">
        <v>0</v>
      </c>
      <c r="AM1169" s="35">
        <f t="shared" si="389"/>
        <v>0.80178572999999997</v>
      </c>
      <c r="AN1169" s="35">
        <f t="shared" si="390"/>
        <v>0</v>
      </c>
      <c r="AO1169" s="36" t="s">
        <v>2566</v>
      </c>
    </row>
    <row r="1170" spans="1:41" s="5" customFormat="1" ht="47.25" x14ac:dyDescent="0.25">
      <c r="A1170" s="30" t="s">
        <v>1751</v>
      </c>
      <c r="B1170" s="47" t="s">
        <v>2043</v>
      </c>
      <c r="C1170" s="53" t="s">
        <v>2044</v>
      </c>
      <c r="D1170" s="42" t="s">
        <v>124</v>
      </c>
      <c r="E1170" s="43">
        <v>2021</v>
      </c>
      <c r="F1170" s="43">
        <v>2021</v>
      </c>
      <c r="G1170" s="43">
        <v>2021</v>
      </c>
      <c r="H1170" s="35" t="s">
        <v>55</v>
      </c>
      <c r="I1170" s="35" t="s">
        <v>55</v>
      </c>
      <c r="J1170" s="35">
        <v>0</v>
      </c>
      <c r="K1170" s="35">
        <v>1.3939999999999999</v>
      </c>
      <c r="L1170" s="35">
        <v>0</v>
      </c>
      <c r="M1170" s="35">
        <v>0</v>
      </c>
      <c r="N1170" s="35">
        <v>1.3939999999999999</v>
      </c>
      <c r="O1170" s="35">
        <v>0</v>
      </c>
      <c r="P1170" s="35">
        <f t="shared" si="388"/>
        <v>1.38005997</v>
      </c>
      <c r="Q1170" s="35">
        <v>0</v>
      </c>
      <c r="R1170" s="35">
        <f t="shared" si="385"/>
        <v>0</v>
      </c>
      <c r="S1170" s="35">
        <f t="shared" si="382"/>
        <v>1.38005997</v>
      </c>
      <c r="T1170" s="35">
        <v>0</v>
      </c>
      <c r="U1170" s="35" t="s">
        <v>55</v>
      </c>
      <c r="V1170" s="35">
        <v>0</v>
      </c>
      <c r="W1170" s="35" t="s">
        <v>55</v>
      </c>
      <c r="X1170" s="35">
        <v>1.3939999999999999</v>
      </c>
      <c r="Y1170" s="35" t="s">
        <v>55</v>
      </c>
      <c r="Z1170" s="35">
        <f>AN1170-AD1170</f>
        <v>1.38005997</v>
      </c>
      <c r="AA1170" s="35">
        <v>0</v>
      </c>
      <c r="AB1170" s="35">
        <v>0</v>
      </c>
      <c r="AC1170" s="35">
        <v>0</v>
      </c>
      <c r="AD1170" s="35">
        <v>0</v>
      </c>
      <c r="AE1170" s="35">
        <v>1.3939999999999999</v>
      </c>
      <c r="AF1170" s="35">
        <v>1.38005997</v>
      </c>
      <c r="AG1170" s="35">
        <v>0</v>
      </c>
      <c r="AH1170" s="35">
        <v>0</v>
      </c>
      <c r="AI1170" s="35">
        <v>0</v>
      </c>
      <c r="AJ1170" s="35">
        <v>0</v>
      </c>
      <c r="AK1170" s="35">
        <v>0</v>
      </c>
      <c r="AL1170" s="35">
        <v>0</v>
      </c>
      <c r="AM1170" s="35">
        <f t="shared" si="389"/>
        <v>1.3939999999999999</v>
      </c>
      <c r="AN1170" s="35">
        <f t="shared" si="390"/>
        <v>1.38005997</v>
      </c>
      <c r="AO1170" s="36" t="s">
        <v>2976</v>
      </c>
    </row>
    <row r="1171" spans="1:41" s="5" customFormat="1" ht="47.25" x14ac:dyDescent="0.25">
      <c r="A1171" s="30" t="s">
        <v>1751</v>
      </c>
      <c r="B1171" s="47" t="s">
        <v>2045</v>
      </c>
      <c r="C1171" s="53" t="s">
        <v>2046</v>
      </c>
      <c r="D1171" s="42" t="s">
        <v>124</v>
      </c>
      <c r="E1171" s="43">
        <v>2021</v>
      </c>
      <c r="F1171" s="43">
        <v>2021</v>
      </c>
      <c r="G1171" s="43">
        <v>2021</v>
      </c>
      <c r="H1171" s="35" t="s">
        <v>55</v>
      </c>
      <c r="I1171" s="35" t="s">
        <v>55</v>
      </c>
      <c r="J1171" s="35">
        <v>0</v>
      </c>
      <c r="K1171" s="35">
        <v>1.1279999999999999</v>
      </c>
      <c r="L1171" s="35">
        <v>0</v>
      </c>
      <c r="M1171" s="35">
        <v>0</v>
      </c>
      <c r="N1171" s="35">
        <v>1.1279999999999999</v>
      </c>
      <c r="O1171" s="35">
        <v>0</v>
      </c>
      <c r="P1171" s="35">
        <f t="shared" si="388"/>
        <v>1.1167199999999999</v>
      </c>
      <c r="Q1171" s="35">
        <v>0</v>
      </c>
      <c r="R1171" s="35">
        <f t="shared" si="385"/>
        <v>0</v>
      </c>
      <c r="S1171" s="35">
        <f t="shared" si="382"/>
        <v>1.1167199999999999</v>
      </c>
      <c r="T1171" s="35">
        <v>0</v>
      </c>
      <c r="U1171" s="35" t="s">
        <v>55</v>
      </c>
      <c r="V1171" s="35">
        <v>0</v>
      </c>
      <c r="W1171" s="35" t="s">
        <v>55</v>
      </c>
      <c r="X1171" s="35">
        <v>1.1279999999999999</v>
      </c>
      <c r="Y1171" s="35" t="s">
        <v>55</v>
      </c>
      <c r="Z1171" s="35">
        <f>AN1171-AD1171</f>
        <v>1.1167199999999999</v>
      </c>
      <c r="AA1171" s="35">
        <v>0</v>
      </c>
      <c r="AB1171" s="35">
        <v>0</v>
      </c>
      <c r="AC1171" s="35">
        <v>0</v>
      </c>
      <c r="AD1171" s="35">
        <v>0</v>
      </c>
      <c r="AE1171" s="35">
        <v>1.1279999999999999</v>
      </c>
      <c r="AF1171" s="35">
        <v>1.1167199999999999</v>
      </c>
      <c r="AG1171" s="35">
        <v>0</v>
      </c>
      <c r="AH1171" s="35">
        <v>0</v>
      </c>
      <c r="AI1171" s="35">
        <v>0</v>
      </c>
      <c r="AJ1171" s="35">
        <v>0</v>
      </c>
      <c r="AK1171" s="35">
        <v>0</v>
      </c>
      <c r="AL1171" s="35">
        <v>0</v>
      </c>
      <c r="AM1171" s="35">
        <f t="shared" si="389"/>
        <v>1.1279999999999999</v>
      </c>
      <c r="AN1171" s="35">
        <f t="shared" si="390"/>
        <v>1.1167199999999999</v>
      </c>
      <c r="AO1171" s="36" t="s">
        <v>2976</v>
      </c>
    </row>
    <row r="1172" spans="1:41" s="5" customFormat="1" ht="47.25" x14ac:dyDescent="0.25">
      <c r="A1172" s="30" t="s">
        <v>1751</v>
      </c>
      <c r="B1172" s="47" t="s">
        <v>2047</v>
      </c>
      <c r="C1172" s="53" t="s">
        <v>2048</v>
      </c>
      <c r="D1172" s="42" t="s">
        <v>124</v>
      </c>
      <c r="E1172" s="43">
        <v>2024</v>
      </c>
      <c r="F1172" s="43">
        <v>2024</v>
      </c>
      <c r="G1172" s="43">
        <v>2024</v>
      </c>
      <c r="H1172" s="35" t="s">
        <v>55</v>
      </c>
      <c r="I1172" s="35" t="s">
        <v>55</v>
      </c>
      <c r="J1172" s="35">
        <v>0</v>
      </c>
      <c r="K1172" s="35">
        <v>1.127</v>
      </c>
      <c r="L1172" s="35">
        <v>0</v>
      </c>
      <c r="M1172" s="35">
        <v>0</v>
      </c>
      <c r="N1172" s="35">
        <v>1.127</v>
      </c>
      <c r="O1172" s="35">
        <v>0</v>
      </c>
      <c r="P1172" s="35">
        <f t="shared" si="388"/>
        <v>1.07942231</v>
      </c>
      <c r="Q1172" s="35">
        <v>0</v>
      </c>
      <c r="R1172" s="35">
        <f t="shared" si="385"/>
        <v>0</v>
      </c>
      <c r="S1172" s="35">
        <f t="shared" si="382"/>
        <v>1.07942231</v>
      </c>
      <c r="T1172" s="35">
        <v>0</v>
      </c>
      <c r="U1172" s="35" t="s">
        <v>55</v>
      </c>
      <c r="V1172" s="35">
        <v>0</v>
      </c>
      <c r="W1172" s="35" t="s">
        <v>55</v>
      </c>
      <c r="X1172" s="35">
        <v>1.127</v>
      </c>
      <c r="Y1172" s="35" t="s">
        <v>55</v>
      </c>
      <c r="Z1172" s="35">
        <f>AN1172-AD1172</f>
        <v>1.07942231</v>
      </c>
      <c r="AA1172" s="35">
        <v>0</v>
      </c>
      <c r="AB1172" s="35">
        <v>0</v>
      </c>
      <c r="AC1172" s="35">
        <v>0</v>
      </c>
      <c r="AD1172" s="35">
        <v>0</v>
      </c>
      <c r="AE1172" s="35">
        <v>0</v>
      </c>
      <c r="AF1172" s="35">
        <v>0</v>
      </c>
      <c r="AG1172" s="35">
        <v>0</v>
      </c>
      <c r="AH1172" s="35">
        <v>0</v>
      </c>
      <c r="AI1172" s="35">
        <v>0</v>
      </c>
      <c r="AJ1172" s="35">
        <v>0</v>
      </c>
      <c r="AK1172" s="35">
        <v>1.127</v>
      </c>
      <c r="AL1172" s="35">
        <v>1.07942231</v>
      </c>
      <c r="AM1172" s="35">
        <f t="shared" si="389"/>
        <v>1.127</v>
      </c>
      <c r="AN1172" s="35">
        <f t="shared" si="390"/>
        <v>1.07942231</v>
      </c>
      <c r="AO1172" s="36" t="s">
        <v>2976</v>
      </c>
    </row>
    <row r="1173" spans="1:41" s="5" customFormat="1" ht="47.25" x14ac:dyDescent="0.25">
      <c r="A1173" s="30" t="s">
        <v>1751</v>
      </c>
      <c r="B1173" s="47" t="s">
        <v>2049</v>
      </c>
      <c r="C1173" s="53" t="s">
        <v>2050</v>
      </c>
      <c r="D1173" s="42" t="s">
        <v>124</v>
      </c>
      <c r="E1173" s="43">
        <v>2024</v>
      </c>
      <c r="F1173" s="43">
        <v>2024</v>
      </c>
      <c r="G1173" s="43">
        <v>2024</v>
      </c>
      <c r="H1173" s="35" t="s">
        <v>55</v>
      </c>
      <c r="I1173" s="35" t="s">
        <v>55</v>
      </c>
      <c r="J1173" s="35">
        <v>0</v>
      </c>
      <c r="K1173" s="35">
        <v>0.625</v>
      </c>
      <c r="L1173" s="35">
        <v>0</v>
      </c>
      <c r="M1173" s="35">
        <v>0</v>
      </c>
      <c r="N1173" s="35">
        <v>0.625</v>
      </c>
      <c r="O1173" s="35">
        <v>0</v>
      </c>
      <c r="P1173" s="35">
        <f t="shared" si="388"/>
        <v>0.61020222999999996</v>
      </c>
      <c r="Q1173" s="35">
        <v>0</v>
      </c>
      <c r="R1173" s="35">
        <f t="shared" si="385"/>
        <v>0</v>
      </c>
      <c r="S1173" s="35">
        <f t="shared" si="382"/>
        <v>0.61020222999999996</v>
      </c>
      <c r="T1173" s="35">
        <v>0</v>
      </c>
      <c r="U1173" s="35" t="s">
        <v>55</v>
      </c>
      <c r="V1173" s="35">
        <v>0</v>
      </c>
      <c r="W1173" s="35" t="s">
        <v>55</v>
      </c>
      <c r="X1173" s="35">
        <v>0.625</v>
      </c>
      <c r="Y1173" s="35" t="s">
        <v>55</v>
      </c>
      <c r="Z1173" s="35">
        <f>AN1173-AD1173</f>
        <v>0.61020222999999996</v>
      </c>
      <c r="AA1173" s="35">
        <v>0</v>
      </c>
      <c r="AB1173" s="35">
        <v>0</v>
      </c>
      <c r="AC1173" s="35">
        <v>0</v>
      </c>
      <c r="AD1173" s="35">
        <v>0</v>
      </c>
      <c r="AE1173" s="35">
        <v>0</v>
      </c>
      <c r="AF1173" s="35">
        <v>0</v>
      </c>
      <c r="AG1173" s="35">
        <v>0</v>
      </c>
      <c r="AH1173" s="35">
        <v>0</v>
      </c>
      <c r="AI1173" s="35">
        <v>0</v>
      </c>
      <c r="AJ1173" s="35">
        <v>0</v>
      </c>
      <c r="AK1173" s="35">
        <v>0.625</v>
      </c>
      <c r="AL1173" s="35">
        <v>0.61020222999999996</v>
      </c>
      <c r="AM1173" s="35">
        <f t="shared" si="389"/>
        <v>0.625</v>
      </c>
      <c r="AN1173" s="35">
        <f t="shared" si="390"/>
        <v>0.61020222999999996</v>
      </c>
      <c r="AO1173" s="36" t="s">
        <v>2976</v>
      </c>
    </row>
    <row r="1174" spans="1:41" s="5" customFormat="1" ht="47.25" x14ac:dyDescent="0.25">
      <c r="A1174" s="30" t="s">
        <v>1751</v>
      </c>
      <c r="B1174" s="47" t="s">
        <v>2051</v>
      </c>
      <c r="C1174" s="53" t="s">
        <v>2052</v>
      </c>
      <c r="D1174" s="42" t="s">
        <v>124</v>
      </c>
      <c r="E1174" s="43">
        <v>2024</v>
      </c>
      <c r="F1174" s="43">
        <v>2024</v>
      </c>
      <c r="G1174" s="43">
        <v>2024</v>
      </c>
      <c r="H1174" s="35" t="s">
        <v>55</v>
      </c>
      <c r="I1174" s="35" t="s">
        <v>55</v>
      </c>
      <c r="J1174" s="35">
        <v>0</v>
      </c>
      <c r="K1174" s="35">
        <v>4.2910000000000004</v>
      </c>
      <c r="L1174" s="35">
        <v>0</v>
      </c>
      <c r="M1174" s="35">
        <v>0</v>
      </c>
      <c r="N1174" s="35">
        <v>4.2910000000000004</v>
      </c>
      <c r="O1174" s="35">
        <v>0</v>
      </c>
      <c r="P1174" s="35">
        <f t="shared" si="388"/>
        <v>4.06801484</v>
      </c>
      <c r="Q1174" s="35">
        <v>0</v>
      </c>
      <c r="R1174" s="35">
        <f t="shared" si="385"/>
        <v>0</v>
      </c>
      <c r="S1174" s="35">
        <f t="shared" si="382"/>
        <v>4.06801484</v>
      </c>
      <c r="T1174" s="35">
        <v>0</v>
      </c>
      <c r="U1174" s="35" t="s">
        <v>55</v>
      </c>
      <c r="V1174" s="35">
        <v>0</v>
      </c>
      <c r="W1174" s="35" t="s">
        <v>55</v>
      </c>
      <c r="X1174" s="35">
        <v>4.2910000000000004</v>
      </c>
      <c r="Y1174" s="35" t="s">
        <v>55</v>
      </c>
      <c r="Z1174" s="35">
        <f>AN1174-AD1174</f>
        <v>4.06801484</v>
      </c>
      <c r="AA1174" s="35">
        <v>0</v>
      </c>
      <c r="AB1174" s="35">
        <v>0</v>
      </c>
      <c r="AC1174" s="35">
        <v>0</v>
      </c>
      <c r="AD1174" s="35">
        <v>0</v>
      </c>
      <c r="AE1174" s="35">
        <v>0</v>
      </c>
      <c r="AF1174" s="35">
        <v>0</v>
      </c>
      <c r="AG1174" s="35">
        <v>0</v>
      </c>
      <c r="AH1174" s="35">
        <v>0</v>
      </c>
      <c r="AI1174" s="35">
        <v>0</v>
      </c>
      <c r="AJ1174" s="35">
        <v>0</v>
      </c>
      <c r="AK1174" s="35">
        <v>4.2910000000000004</v>
      </c>
      <c r="AL1174" s="35">
        <v>4.06801484</v>
      </c>
      <c r="AM1174" s="35">
        <f t="shared" si="389"/>
        <v>4.2910000000000004</v>
      </c>
      <c r="AN1174" s="35">
        <f t="shared" si="390"/>
        <v>4.06801484</v>
      </c>
      <c r="AO1174" s="36" t="s">
        <v>2976</v>
      </c>
    </row>
    <row r="1175" spans="1:41" s="5" customFormat="1" ht="47.25" x14ac:dyDescent="0.25">
      <c r="A1175" s="30" t="s">
        <v>1751</v>
      </c>
      <c r="B1175" s="47" t="s">
        <v>2053</v>
      </c>
      <c r="C1175" s="53" t="s">
        <v>2054</v>
      </c>
      <c r="D1175" s="42" t="s">
        <v>124</v>
      </c>
      <c r="E1175" s="43">
        <v>2021</v>
      </c>
      <c r="F1175" s="43">
        <v>2025</v>
      </c>
      <c r="G1175" s="43">
        <v>2025</v>
      </c>
      <c r="H1175" s="35" t="s">
        <v>55</v>
      </c>
      <c r="I1175" s="35" t="s">
        <v>55</v>
      </c>
      <c r="J1175" s="35">
        <v>0</v>
      </c>
      <c r="K1175" s="35">
        <v>0.93599999999999994</v>
      </c>
      <c r="L1175" s="35">
        <v>0</v>
      </c>
      <c r="M1175" s="35">
        <v>0</v>
      </c>
      <c r="N1175" s="35">
        <v>0.93599999999999994</v>
      </c>
      <c r="O1175" s="35">
        <v>0</v>
      </c>
      <c r="P1175" s="35">
        <v>0.89464253999999999</v>
      </c>
      <c r="Q1175" s="35">
        <v>0</v>
      </c>
      <c r="R1175" s="35">
        <f t="shared" si="385"/>
        <v>0</v>
      </c>
      <c r="S1175" s="35">
        <f t="shared" si="382"/>
        <v>0.89464253999999999</v>
      </c>
      <c r="T1175" s="35">
        <v>0</v>
      </c>
      <c r="U1175" s="35" t="s">
        <v>55</v>
      </c>
      <c r="V1175" s="35">
        <v>0</v>
      </c>
      <c r="W1175" s="35" t="s">
        <v>55</v>
      </c>
      <c r="X1175" s="35">
        <v>0.93599999999999994</v>
      </c>
      <c r="Y1175" s="35" t="s">
        <v>55</v>
      </c>
      <c r="Z1175" s="35">
        <f>P1175-J1175-AB1175-AD1175</f>
        <v>0.89464253999999999</v>
      </c>
      <c r="AA1175" s="35">
        <v>0</v>
      </c>
      <c r="AB1175" s="35">
        <v>0</v>
      </c>
      <c r="AC1175" s="35">
        <v>0</v>
      </c>
      <c r="AD1175" s="35">
        <v>0</v>
      </c>
      <c r="AE1175" s="35">
        <v>0.72499999999999998</v>
      </c>
      <c r="AF1175" s="35">
        <v>0.72499999999999998</v>
      </c>
      <c r="AG1175" s="35">
        <v>0</v>
      </c>
      <c r="AH1175" s="35">
        <v>0</v>
      </c>
      <c r="AI1175" s="35">
        <v>0</v>
      </c>
      <c r="AJ1175" s="35">
        <v>0</v>
      </c>
      <c r="AK1175" s="35">
        <v>0</v>
      </c>
      <c r="AL1175" s="35">
        <v>0</v>
      </c>
      <c r="AM1175" s="35">
        <f t="shared" si="389"/>
        <v>0.72499999999999998</v>
      </c>
      <c r="AN1175" s="35">
        <f t="shared" si="390"/>
        <v>0.72499999999999998</v>
      </c>
      <c r="AO1175" s="36" t="s">
        <v>2976</v>
      </c>
    </row>
    <row r="1176" spans="1:41" s="5" customFormat="1" ht="31.5" x14ac:dyDescent="0.25">
      <c r="A1176" s="30" t="s">
        <v>1751</v>
      </c>
      <c r="B1176" s="47" t="s">
        <v>2055</v>
      </c>
      <c r="C1176" s="53" t="s">
        <v>2056</v>
      </c>
      <c r="D1176" s="33" t="s">
        <v>97</v>
      </c>
      <c r="E1176" s="34">
        <v>2020</v>
      </c>
      <c r="F1176" s="34">
        <v>2020</v>
      </c>
      <c r="G1176" s="34">
        <v>2020</v>
      </c>
      <c r="H1176" s="35" t="s">
        <v>55</v>
      </c>
      <c r="I1176" s="35" t="s">
        <v>55</v>
      </c>
      <c r="J1176" s="35">
        <v>0</v>
      </c>
      <c r="K1176" s="35">
        <v>6.6</v>
      </c>
      <c r="L1176" s="35">
        <v>0</v>
      </c>
      <c r="M1176" s="35">
        <v>0</v>
      </c>
      <c r="N1176" s="35">
        <v>6.6</v>
      </c>
      <c r="O1176" s="35">
        <v>0</v>
      </c>
      <c r="P1176" s="35">
        <f t="shared" ref="P1176:P1207" si="391">J1176+AN1176+AB1176</f>
        <v>6.5469999999999997</v>
      </c>
      <c r="Q1176" s="35">
        <v>0</v>
      </c>
      <c r="R1176" s="35">
        <f t="shared" si="385"/>
        <v>0</v>
      </c>
      <c r="S1176" s="35">
        <f t="shared" si="382"/>
        <v>6.5469999999999997</v>
      </c>
      <c r="T1176" s="35">
        <v>0</v>
      </c>
      <c r="U1176" s="35" t="s">
        <v>55</v>
      </c>
      <c r="V1176" s="35">
        <v>6.6</v>
      </c>
      <c r="W1176" s="35" t="s">
        <v>55</v>
      </c>
      <c r="X1176" s="35">
        <v>0</v>
      </c>
      <c r="Y1176" s="35" t="s">
        <v>55</v>
      </c>
      <c r="Z1176" s="35">
        <f t="shared" ref="Z1176:Z1199" si="392">AN1176-AD1176</f>
        <v>0</v>
      </c>
      <c r="AA1176" s="35">
        <v>0</v>
      </c>
      <c r="AB1176" s="35">
        <v>0</v>
      </c>
      <c r="AC1176" s="35">
        <v>6.6</v>
      </c>
      <c r="AD1176" s="35">
        <v>6.5469999999999997</v>
      </c>
      <c r="AE1176" s="35">
        <v>0</v>
      </c>
      <c r="AF1176" s="35">
        <v>0</v>
      </c>
      <c r="AG1176" s="35">
        <v>0</v>
      </c>
      <c r="AH1176" s="35">
        <v>0</v>
      </c>
      <c r="AI1176" s="35">
        <v>0</v>
      </c>
      <c r="AJ1176" s="35">
        <v>0</v>
      </c>
      <c r="AK1176" s="35">
        <v>0</v>
      </c>
      <c r="AL1176" s="35">
        <v>0</v>
      </c>
      <c r="AM1176" s="35">
        <f t="shared" si="389"/>
        <v>6.6</v>
      </c>
      <c r="AN1176" s="35">
        <f t="shared" si="390"/>
        <v>6.5469999999999997</v>
      </c>
      <c r="AO1176" s="36" t="s">
        <v>2594</v>
      </c>
    </row>
    <row r="1177" spans="1:41" s="5" customFormat="1" ht="31.5" x14ac:dyDescent="0.25">
      <c r="A1177" s="30" t="s">
        <v>1751</v>
      </c>
      <c r="B1177" s="47" t="s">
        <v>2057</v>
      </c>
      <c r="C1177" s="53" t="s">
        <v>2058</v>
      </c>
      <c r="D1177" s="42" t="s">
        <v>97</v>
      </c>
      <c r="E1177" s="34">
        <v>2020</v>
      </c>
      <c r="F1177" s="34">
        <v>2020</v>
      </c>
      <c r="G1177" s="34">
        <v>2020</v>
      </c>
      <c r="H1177" s="35" t="s">
        <v>55</v>
      </c>
      <c r="I1177" s="35" t="s">
        <v>55</v>
      </c>
      <c r="J1177" s="35">
        <v>0</v>
      </c>
      <c r="K1177" s="35">
        <v>1.54</v>
      </c>
      <c r="L1177" s="35">
        <v>0</v>
      </c>
      <c r="M1177" s="35">
        <v>0</v>
      </c>
      <c r="N1177" s="35">
        <v>1.54</v>
      </c>
      <c r="O1177" s="35">
        <v>0</v>
      </c>
      <c r="P1177" s="35">
        <f t="shared" si="391"/>
        <v>1.54</v>
      </c>
      <c r="Q1177" s="35">
        <v>0</v>
      </c>
      <c r="R1177" s="35">
        <f t="shared" si="385"/>
        <v>0</v>
      </c>
      <c r="S1177" s="35">
        <f t="shared" si="382"/>
        <v>1.54</v>
      </c>
      <c r="T1177" s="35">
        <v>0</v>
      </c>
      <c r="U1177" s="35" t="s">
        <v>55</v>
      </c>
      <c r="V1177" s="35">
        <v>1.54</v>
      </c>
      <c r="W1177" s="35" t="s">
        <v>55</v>
      </c>
      <c r="X1177" s="35">
        <v>0</v>
      </c>
      <c r="Y1177" s="35" t="s">
        <v>55</v>
      </c>
      <c r="Z1177" s="35">
        <f t="shared" si="392"/>
        <v>0</v>
      </c>
      <c r="AA1177" s="35">
        <v>0</v>
      </c>
      <c r="AB1177" s="35">
        <v>0</v>
      </c>
      <c r="AC1177" s="35">
        <v>1.54</v>
      </c>
      <c r="AD1177" s="35">
        <v>1.54</v>
      </c>
      <c r="AE1177" s="35">
        <v>0</v>
      </c>
      <c r="AF1177" s="35">
        <v>0</v>
      </c>
      <c r="AG1177" s="35">
        <v>0</v>
      </c>
      <c r="AH1177" s="35">
        <v>0</v>
      </c>
      <c r="AI1177" s="35">
        <v>0</v>
      </c>
      <c r="AJ1177" s="35">
        <v>0</v>
      </c>
      <c r="AK1177" s="35">
        <v>0</v>
      </c>
      <c r="AL1177" s="35">
        <v>0</v>
      </c>
      <c r="AM1177" s="35">
        <f t="shared" si="389"/>
        <v>1.54</v>
      </c>
      <c r="AN1177" s="35">
        <f t="shared" si="390"/>
        <v>1.54</v>
      </c>
      <c r="AO1177" s="36" t="s">
        <v>2539</v>
      </c>
    </row>
    <row r="1178" spans="1:41" s="5" customFormat="1" ht="47.25" x14ac:dyDescent="0.25">
      <c r="A1178" s="30" t="s">
        <v>1751</v>
      </c>
      <c r="B1178" s="47" t="s">
        <v>2059</v>
      </c>
      <c r="C1178" s="53" t="s">
        <v>2060</v>
      </c>
      <c r="D1178" s="42" t="s">
        <v>115</v>
      </c>
      <c r="E1178" s="34">
        <v>2020</v>
      </c>
      <c r="F1178" s="34">
        <v>2021</v>
      </c>
      <c r="G1178" s="34">
        <v>2021</v>
      </c>
      <c r="H1178" s="35" t="s">
        <v>55</v>
      </c>
      <c r="I1178" s="35" t="s">
        <v>55</v>
      </c>
      <c r="J1178" s="35">
        <v>0</v>
      </c>
      <c r="K1178" s="35">
        <v>3.74</v>
      </c>
      <c r="L1178" s="35">
        <v>0</v>
      </c>
      <c r="M1178" s="35">
        <v>0</v>
      </c>
      <c r="N1178" s="35">
        <v>3.74</v>
      </c>
      <c r="O1178" s="35">
        <v>0</v>
      </c>
      <c r="P1178" s="35">
        <f t="shared" si="391"/>
        <v>3.2571000000000003</v>
      </c>
      <c r="Q1178" s="35">
        <v>0</v>
      </c>
      <c r="R1178" s="35">
        <f t="shared" si="385"/>
        <v>0</v>
      </c>
      <c r="S1178" s="35">
        <f t="shared" si="382"/>
        <v>3.2571000000000003</v>
      </c>
      <c r="T1178" s="35">
        <v>0</v>
      </c>
      <c r="U1178" s="35" t="s">
        <v>55</v>
      </c>
      <c r="V1178" s="35">
        <v>3.1500000000000004</v>
      </c>
      <c r="W1178" s="35" t="s">
        <v>55</v>
      </c>
      <c r="X1178" s="35">
        <v>2.6900000000000004</v>
      </c>
      <c r="Y1178" s="35" t="s">
        <v>55</v>
      </c>
      <c r="Z1178" s="35">
        <f t="shared" si="392"/>
        <v>2.2071000000000005</v>
      </c>
      <c r="AA1178" s="35">
        <v>0</v>
      </c>
      <c r="AB1178" s="35">
        <v>0</v>
      </c>
      <c r="AC1178" s="35">
        <v>1.05</v>
      </c>
      <c r="AD1178" s="35">
        <v>1.05</v>
      </c>
      <c r="AE1178" s="35">
        <v>2.69</v>
      </c>
      <c r="AF1178" s="35">
        <v>2.2071000000000001</v>
      </c>
      <c r="AG1178" s="35">
        <v>0</v>
      </c>
      <c r="AH1178" s="35">
        <v>0</v>
      </c>
      <c r="AI1178" s="35">
        <v>0</v>
      </c>
      <c r="AJ1178" s="35">
        <v>0</v>
      </c>
      <c r="AK1178" s="35">
        <v>0</v>
      </c>
      <c r="AL1178" s="35">
        <v>0</v>
      </c>
      <c r="AM1178" s="35">
        <f t="shared" si="389"/>
        <v>3.74</v>
      </c>
      <c r="AN1178" s="35">
        <f t="shared" si="390"/>
        <v>3.2571000000000003</v>
      </c>
      <c r="AO1178" s="36" t="s">
        <v>2976</v>
      </c>
    </row>
    <row r="1179" spans="1:41" s="5" customFormat="1" ht="31.5" x14ac:dyDescent="0.25">
      <c r="A1179" s="30" t="s">
        <v>1751</v>
      </c>
      <c r="B1179" s="47" t="s">
        <v>2061</v>
      </c>
      <c r="C1179" s="53" t="s">
        <v>2062</v>
      </c>
      <c r="D1179" s="33" t="s">
        <v>97</v>
      </c>
      <c r="E1179" s="34">
        <v>2020</v>
      </c>
      <c r="F1179" s="34">
        <v>2020</v>
      </c>
      <c r="G1179" s="34">
        <v>2020</v>
      </c>
      <c r="H1179" s="35" t="s">
        <v>55</v>
      </c>
      <c r="I1179" s="35" t="s">
        <v>55</v>
      </c>
      <c r="J1179" s="35">
        <v>0</v>
      </c>
      <c r="K1179" s="35">
        <v>9.8000000000000007</v>
      </c>
      <c r="L1179" s="35">
        <v>0</v>
      </c>
      <c r="M1179" s="35">
        <v>0</v>
      </c>
      <c r="N1179" s="35">
        <v>9.8000000000000007</v>
      </c>
      <c r="O1179" s="35">
        <v>0</v>
      </c>
      <c r="P1179" s="35">
        <f t="shared" si="391"/>
        <v>9.7610596300000001</v>
      </c>
      <c r="Q1179" s="35">
        <v>0</v>
      </c>
      <c r="R1179" s="35">
        <f t="shared" si="385"/>
        <v>0</v>
      </c>
      <c r="S1179" s="35">
        <f t="shared" si="382"/>
        <v>9.7610596300000001</v>
      </c>
      <c r="T1179" s="35">
        <v>0</v>
      </c>
      <c r="U1179" s="35" t="s">
        <v>55</v>
      </c>
      <c r="V1179" s="35">
        <v>9.8000000000000007</v>
      </c>
      <c r="W1179" s="35" t="s">
        <v>55</v>
      </c>
      <c r="X1179" s="35">
        <v>0</v>
      </c>
      <c r="Y1179" s="35" t="s">
        <v>55</v>
      </c>
      <c r="Z1179" s="35">
        <f t="shared" si="392"/>
        <v>0</v>
      </c>
      <c r="AA1179" s="35">
        <v>0</v>
      </c>
      <c r="AB1179" s="35">
        <v>0</v>
      </c>
      <c r="AC1179" s="35">
        <v>9.8000000000000007</v>
      </c>
      <c r="AD1179" s="35">
        <v>9.7610596300000001</v>
      </c>
      <c r="AE1179" s="35">
        <v>0</v>
      </c>
      <c r="AF1179" s="35">
        <v>0</v>
      </c>
      <c r="AG1179" s="35">
        <v>0</v>
      </c>
      <c r="AH1179" s="35">
        <v>0</v>
      </c>
      <c r="AI1179" s="35">
        <v>0</v>
      </c>
      <c r="AJ1179" s="35">
        <v>0</v>
      </c>
      <c r="AK1179" s="35">
        <v>0</v>
      </c>
      <c r="AL1179" s="35">
        <v>0</v>
      </c>
      <c r="AM1179" s="35">
        <f t="shared" si="389"/>
        <v>9.8000000000000007</v>
      </c>
      <c r="AN1179" s="35">
        <f t="shared" si="390"/>
        <v>9.7610596300000001</v>
      </c>
      <c r="AO1179" s="36" t="s">
        <v>2594</v>
      </c>
    </row>
    <row r="1180" spans="1:41" s="5" customFormat="1" ht="47.25" x14ac:dyDescent="0.25">
      <c r="A1180" s="30" t="s">
        <v>1751</v>
      </c>
      <c r="B1180" s="47" t="s">
        <v>2063</v>
      </c>
      <c r="C1180" s="53" t="s">
        <v>2064</v>
      </c>
      <c r="D1180" s="42" t="s">
        <v>124</v>
      </c>
      <c r="E1180" s="34">
        <v>2021</v>
      </c>
      <c r="F1180" s="34">
        <v>2020</v>
      </c>
      <c r="G1180" s="34">
        <v>2021</v>
      </c>
      <c r="H1180" s="35" t="s">
        <v>55</v>
      </c>
      <c r="I1180" s="35" t="s">
        <v>55</v>
      </c>
      <c r="J1180" s="35">
        <v>0</v>
      </c>
      <c r="K1180" s="35">
        <v>2</v>
      </c>
      <c r="L1180" s="35">
        <v>0</v>
      </c>
      <c r="M1180" s="35">
        <v>0</v>
      </c>
      <c r="N1180" s="35">
        <v>2</v>
      </c>
      <c r="O1180" s="35">
        <v>0</v>
      </c>
      <c r="P1180" s="35">
        <f t="shared" si="391"/>
        <v>2</v>
      </c>
      <c r="Q1180" s="35">
        <v>0</v>
      </c>
      <c r="R1180" s="35">
        <f t="shared" si="385"/>
        <v>0</v>
      </c>
      <c r="S1180" s="35">
        <f t="shared" si="382"/>
        <v>2</v>
      </c>
      <c r="T1180" s="35">
        <v>0</v>
      </c>
      <c r="U1180" s="35" t="s">
        <v>55</v>
      </c>
      <c r="V1180" s="35">
        <v>2</v>
      </c>
      <c r="W1180" s="35" t="s">
        <v>55</v>
      </c>
      <c r="X1180" s="35">
        <v>0</v>
      </c>
      <c r="Y1180" s="35" t="s">
        <v>55</v>
      </c>
      <c r="Z1180" s="35">
        <f t="shared" si="392"/>
        <v>2</v>
      </c>
      <c r="AA1180" s="35">
        <v>0</v>
      </c>
      <c r="AB1180" s="35">
        <v>0</v>
      </c>
      <c r="AC1180" s="35">
        <v>2</v>
      </c>
      <c r="AD1180" s="35">
        <v>0</v>
      </c>
      <c r="AE1180" s="35">
        <v>0</v>
      </c>
      <c r="AF1180" s="35">
        <v>2</v>
      </c>
      <c r="AG1180" s="35">
        <v>0</v>
      </c>
      <c r="AH1180" s="35">
        <v>0</v>
      </c>
      <c r="AI1180" s="35">
        <v>0</v>
      </c>
      <c r="AJ1180" s="35">
        <v>0</v>
      </c>
      <c r="AK1180" s="35">
        <v>0</v>
      </c>
      <c r="AL1180" s="35">
        <v>0</v>
      </c>
      <c r="AM1180" s="35">
        <f t="shared" si="389"/>
        <v>2</v>
      </c>
      <c r="AN1180" s="35">
        <f t="shared" si="390"/>
        <v>2</v>
      </c>
      <c r="AO1180" s="36" t="s">
        <v>2649</v>
      </c>
    </row>
    <row r="1181" spans="1:41" s="5" customFormat="1" ht="63" x14ac:dyDescent="0.25">
      <c r="A1181" s="30" t="s">
        <v>1751</v>
      </c>
      <c r="B1181" s="47" t="s">
        <v>2065</v>
      </c>
      <c r="C1181" s="53" t="s">
        <v>2066</v>
      </c>
      <c r="D1181" s="61" t="s">
        <v>115</v>
      </c>
      <c r="E1181" s="34">
        <v>2020</v>
      </c>
      <c r="F1181" s="34">
        <v>2023</v>
      </c>
      <c r="G1181" s="34">
        <v>2023</v>
      </c>
      <c r="H1181" s="35" t="s">
        <v>55</v>
      </c>
      <c r="I1181" s="35" t="s">
        <v>55</v>
      </c>
      <c r="J1181" s="35">
        <v>0</v>
      </c>
      <c r="K1181" s="35">
        <v>12.808</v>
      </c>
      <c r="L1181" s="35">
        <v>0</v>
      </c>
      <c r="M1181" s="35">
        <v>0</v>
      </c>
      <c r="N1181" s="35">
        <v>12.808</v>
      </c>
      <c r="O1181" s="35">
        <v>0</v>
      </c>
      <c r="P1181" s="35">
        <f t="shared" si="391"/>
        <v>12.634096100000001</v>
      </c>
      <c r="Q1181" s="35">
        <v>0</v>
      </c>
      <c r="R1181" s="35">
        <f t="shared" si="385"/>
        <v>0</v>
      </c>
      <c r="S1181" s="35">
        <f t="shared" si="382"/>
        <v>12.634096100000001</v>
      </c>
      <c r="T1181" s="35">
        <v>0</v>
      </c>
      <c r="U1181" s="35" t="s">
        <v>55</v>
      </c>
      <c r="V1181" s="35">
        <v>12.08</v>
      </c>
      <c r="W1181" s="35" t="s">
        <v>55</v>
      </c>
      <c r="X1181" s="35">
        <v>8.2279999999999998</v>
      </c>
      <c r="Y1181" s="35" t="s">
        <v>55</v>
      </c>
      <c r="Z1181" s="35">
        <f t="shared" si="392"/>
        <v>7.8590961000000004</v>
      </c>
      <c r="AA1181" s="35">
        <v>0</v>
      </c>
      <c r="AB1181" s="35">
        <v>0</v>
      </c>
      <c r="AC1181" s="35">
        <v>4.58</v>
      </c>
      <c r="AD1181" s="35">
        <v>4.7750000000000004</v>
      </c>
      <c r="AE1181" s="35">
        <v>0</v>
      </c>
      <c r="AF1181" s="35">
        <v>0</v>
      </c>
      <c r="AG1181" s="35">
        <v>0</v>
      </c>
      <c r="AH1181" s="35">
        <v>0</v>
      </c>
      <c r="AI1181" s="35">
        <v>8.2279999999999998</v>
      </c>
      <c r="AJ1181" s="35">
        <v>7.8590960999999995</v>
      </c>
      <c r="AK1181" s="35">
        <v>0</v>
      </c>
      <c r="AL1181" s="35">
        <v>0</v>
      </c>
      <c r="AM1181" s="35">
        <f t="shared" si="389"/>
        <v>12.808</v>
      </c>
      <c r="AN1181" s="35">
        <f t="shared" si="390"/>
        <v>12.634096100000001</v>
      </c>
      <c r="AO1181" s="36" t="s">
        <v>2990</v>
      </c>
    </row>
    <row r="1182" spans="1:41" s="5" customFormat="1" ht="31.5" x14ac:dyDescent="0.25">
      <c r="A1182" s="30" t="s">
        <v>1751</v>
      </c>
      <c r="B1182" s="47" t="s">
        <v>2067</v>
      </c>
      <c r="C1182" s="53" t="s">
        <v>2068</v>
      </c>
      <c r="D1182" s="33" t="s">
        <v>97</v>
      </c>
      <c r="E1182" s="34">
        <v>2020</v>
      </c>
      <c r="F1182" s="34">
        <v>2020</v>
      </c>
      <c r="G1182" s="34">
        <v>2020</v>
      </c>
      <c r="H1182" s="35" t="s">
        <v>55</v>
      </c>
      <c r="I1182" s="35" t="s">
        <v>55</v>
      </c>
      <c r="J1182" s="35">
        <v>0</v>
      </c>
      <c r="K1182" s="35">
        <v>5.48</v>
      </c>
      <c r="L1182" s="35">
        <v>0</v>
      </c>
      <c r="M1182" s="35">
        <v>0</v>
      </c>
      <c r="N1182" s="35">
        <v>5.48</v>
      </c>
      <c r="O1182" s="35">
        <v>0</v>
      </c>
      <c r="P1182" s="35">
        <f t="shared" si="391"/>
        <v>5.43</v>
      </c>
      <c r="Q1182" s="35">
        <v>0</v>
      </c>
      <c r="R1182" s="35">
        <f t="shared" si="385"/>
        <v>0</v>
      </c>
      <c r="S1182" s="35">
        <f t="shared" si="382"/>
        <v>5.43</v>
      </c>
      <c r="T1182" s="35">
        <v>0</v>
      </c>
      <c r="U1182" s="35" t="s">
        <v>55</v>
      </c>
      <c r="V1182" s="35">
        <v>5.48</v>
      </c>
      <c r="W1182" s="35" t="s">
        <v>55</v>
      </c>
      <c r="X1182" s="35">
        <v>0</v>
      </c>
      <c r="Y1182" s="35" t="s">
        <v>55</v>
      </c>
      <c r="Z1182" s="35">
        <f t="shared" si="392"/>
        <v>0</v>
      </c>
      <c r="AA1182" s="35">
        <v>0</v>
      </c>
      <c r="AB1182" s="35">
        <v>0</v>
      </c>
      <c r="AC1182" s="35">
        <v>5.48</v>
      </c>
      <c r="AD1182" s="35">
        <v>5.43</v>
      </c>
      <c r="AE1182" s="35">
        <v>0</v>
      </c>
      <c r="AF1182" s="35">
        <v>0</v>
      </c>
      <c r="AG1182" s="35">
        <v>0</v>
      </c>
      <c r="AH1182" s="35">
        <v>0</v>
      </c>
      <c r="AI1182" s="35">
        <v>0</v>
      </c>
      <c r="AJ1182" s="35">
        <v>0</v>
      </c>
      <c r="AK1182" s="35">
        <v>0</v>
      </c>
      <c r="AL1182" s="35">
        <v>0</v>
      </c>
      <c r="AM1182" s="35">
        <f t="shared" si="389"/>
        <v>5.48</v>
      </c>
      <c r="AN1182" s="35">
        <f t="shared" si="390"/>
        <v>5.43</v>
      </c>
      <c r="AO1182" s="36" t="s">
        <v>2594</v>
      </c>
    </row>
    <row r="1183" spans="1:41" s="5" customFormat="1" ht="47.25" x14ac:dyDescent="0.25">
      <c r="A1183" s="30" t="s">
        <v>1751</v>
      </c>
      <c r="B1183" s="47" t="s">
        <v>2069</v>
      </c>
      <c r="C1183" s="53" t="s">
        <v>2070</v>
      </c>
      <c r="D1183" s="42" t="s">
        <v>124</v>
      </c>
      <c r="E1183" s="34">
        <v>2022</v>
      </c>
      <c r="F1183" s="34">
        <v>2023</v>
      </c>
      <c r="G1183" s="43">
        <v>2023</v>
      </c>
      <c r="H1183" s="35" t="s">
        <v>55</v>
      </c>
      <c r="I1183" s="35" t="s">
        <v>55</v>
      </c>
      <c r="J1183" s="35">
        <v>0</v>
      </c>
      <c r="K1183" s="35">
        <v>19.327999999999999</v>
      </c>
      <c r="L1183" s="35">
        <v>0</v>
      </c>
      <c r="M1183" s="35">
        <v>0</v>
      </c>
      <c r="N1183" s="35">
        <v>19.327999999999999</v>
      </c>
      <c r="O1183" s="35">
        <v>0</v>
      </c>
      <c r="P1183" s="35">
        <f t="shared" si="391"/>
        <v>18.807646370000001</v>
      </c>
      <c r="Q1183" s="35">
        <v>0</v>
      </c>
      <c r="R1183" s="35">
        <f t="shared" si="385"/>
        <v>0</v>
      </c>
      <c r="S1183" s="35">
        <f t="shared" si="382"/>
        <v>18.807646370000001</v>
      </c>
      <c r="T1183" s="35">
        <v>0</v>
      </c>
      <c r="U1183" s="35" t="s">
        <v>55</v>
      </c>
      <c r="V1183" s="35">
        <v>9.65</v>
      </c>
      <c r="W1183" s="35" t="s">
        <v>55</v>
      </c>
      <c r="X1183" s="35">
        <v>19.327999999999999</v>
      </c>
      <c r="Y1183" s="35" t="s">
        <v>55</v>
      </c>
      <c r="Z1183" s="35">
        <f t="shared" si="392"/>
        <v>18.807646370000001</v>
      </c>
      <c r="AA1183" s="35">
        <v>0</v>
      </c>
      <c r="AB1183" s="35">
        <v>0</v>
      </c>
      <c r="AC1183" s="35">
        <v>0</v>
      </c>
      <c r="AD1183" s="35">
        <v>0</v>
      </c>
      <c r="AE1183" s="35">
        <v>0</v>
      </c>
      <c r="AF1183" s="35">
        <v>0</v>
      </c>
      <c r="AG1183" s="35">
        <v>9.484</v>
      </c>
      <c r="AH1183" s="35">
        <v>8.8790869099999998</v>
      </c>
      <c r="AI1183" s="35">
        <v>9.8439999999999994</v>
      </c>
      <c r="AJ1183" s="35">
        <v>9.9285594600000007</v>
      </c>
      <c r="AK1183" s="35">
        <v>0</v>
      </c>
      <c r="AL1183" s="35">
        <v>0</v>
      </c>
      <c r="AM1183" s="35">
        <f t="shared" si="389"/>
        <v>19.327999999999999</v>
      </c>
      <c r="AN1183" s="35">
        <f t="shared" si="390"/>
        <v>18.807646370000001</v>
      </c>
      <c r="AO1183" s="36" t="s">
        <v>2976</v>
      </c>
    </row>
    <row r="1184" spans="1:41" s="5" customFormat="1" ht="47.25" x14ac:dyDescent="0.25">
      <c r="A1184" s="30" t="s">
        <v>1751</v>
      </c>
      <c r="B1184" s="47" t="s">
        <v>2071</v>
      </c>
      <c r="C1184" s="53" t="s">
        <v>2072</v>
      </c>
      <c r="D1184" s="42" t="s">
        <v>124</v>
      </c>
      <c r="E1184" s="33">
        <v>2021</v>
      </c>
      <c r="F1184" s="34">
        <v>2021</v>
      </c>
      <c r="G1184" s="43">
        <v>2021</v>
      </c>
      <c r="H1184" s="35" t="s">
        <v>55</v>
      </c>
      <c r="I1184" s="35" t="s">
        <v>55</v>
      </c>
      <c r="J1184" s="35">
        <v>0</v>
      </c>
      <c r="K1184" s="35">
        <v>2.9649999999999999</v>
      </c>
      <c r="L1184" s="35">
        <v>0</v>
      </c>
      <c r="M1184" s="35">
        <v>0</v>
      </c>
      <c r="N1184" s="35">
        <v>2.9649999999999999</v>
      </c>
      <c r="O1184" s="35">
        <v>0</v>
      </c>
      <c r="P1184" s="35">
        <f t="shared" si="391"/>
        <v>2.8043570299999998</v>
      </c>
      <c r="Q1184" s="35">
        <v>0</v>
      </c>
      <c r="R1184" s="35">
        <v>0</v>
      </c>
      <c r="S1184" s="35">
        <f t="shared" si="382"/>
        <v>2.8043570299999998</v>
      </c>
      <c r="T1184" s="35">
        <v>0</v>
      </c>
      <c r="U1184" s="35" t="s">
        <v>55</v>
      </c>
      <c r="V1184" s="35">
        <v>0</v>
      </c>
      <c r="W1184" s="35" t="s">
        <v>55</v>
      </c>
      <c r="X1184" s="35">
        <v>2.9649999999999999</v>
      </c>
      <c r="Y1184" s="35" t="s">
        <v>55</v>
      </c>
      <c r="Z1184" s="35">
        <f t="shared" si="392"/>
        <v>2.8043570299999998</v>
      </c>
      <c r="AA1184" s="35">
        <v>0</v>
      </c>
      <c r="AB1184" s="35">
        <v>0</v>
      </c>
      <c r="AC1184" s="35">
        <v>0</v>
      </c>
      <c r="AD1184" s="35">
        <v>0</v>
      </c>
      <c r="AE1184" s="35">
        <v>2.9649999999999999</v>
      </c>
      <c r="AF1184" s="35">
        <v>2.8043570299999998</v>
      </c>
      <c r="AG1184" s="35">
        <v>0</v>
      </c>
      <c r="AH1184" s="35">
        <v>0</v>
      </c>
      <c r="AI1184" s="35">
        <v>0</v>
      </c>
      <c r="AJ1184" s="35">
        <v>0</v>
      </c>
      <c r="AK1184" s="35">
        <v>0</v>
      </c>
      <c r="AL1184" s="35">
        <v>0</v>
      </c>
      <c r="AM1184" s="35">
        <f t="shared" si="389"/>
        <v>2.9649999999999999</v>
      </c>
      <c r="AN1184" s="35">
        <f t="shared" si="390"/>
        <v>2.8043570299999998</v>
      </c>
      <c r="AO1184" s="36" t="s">
        <v>2976</v>
      </c>
    </row>
    <row r="1185" spans="1:41" s="5" customFormat="1" ht="118.5" customHeight="1" x14ac:dyDescent="0.25">
      <c r="A1185" s="30" t="s">
        <v>1751</v>
      </c>
      <c r="B1185" s="47" t="s">
        <v>2073</v>
      </c>
      <c r="C1185" s="53" t="s">
        <v>2074</v>
      </c>
      <c r="D1185" s="42" t="s">
        <v>124</v>
      </c>
      <c r="E1185" s="33">
        <v>2021</v>
      </c>
      <c r="F1185" s="34" t="s">
        <v>55</v>
      </c>
      <c r="G1185" s="43">
        <v>2021</v>
      </c>
      <c r="H1185" s="35" t="s">
        <v>55</v>
      </c>
      <c r="I1185" s="35" t="s">
        <v>55</v>
      </c>
      <c r="J1185" s="35">
        <v>0</v>
      </c>
      <c r="K1185" s="35">
        <v>0</v>
      </c>
      <c r="L1185" s="35">
        <v>0</v>
      </c>
      <c r="M1185" s="35">
        <v>0</v>
      </c>
      <c r="N1185" s="35">
        <v>0</v>
      </c>
      <c r="O1185" s="35">
        <v>0</v>
      </c>
      <c r="P1185" s="35">
        <f t="shared" si="391"/>
        <v>3.1109599999999999</v>
      </c>
      <c r="Q1185" s="35">
        <v>0</v>
      </c>
      <c r="R1185" s="35">
        <f t="shared" ref="R1185" si="393">P1185-Q1185-T1185-S1185</f>
        <v>0</v>
      </c>
      <c r="S1185" s="35">
        <f t="shared" ref="S1185:S1248" si="394">P1185</f>
        <v>3.1109599999999999</v>
      </c>
      <c r="T1185" s="35">
        <v>0</v>
      </c>
      <c r="U1185" s="35" t="s">
        <v>55</v>
      </c>
      <c r="V1185" s="35">
        <v>0</v>
      </c>
      <c r="W1185" s="35" t="s">
        <v>55</v>
      </c>
      <c r="X1185" s="35">
        <v>0</v>
      </c>
      <c r="Y1185" s="35" t="s">
        <v>55</v>
      </c>
      <c r="Z1185" s="35">
        <f t="shared" si="392"/>
        <v>3.1109599999999999</v>
      </c>
      <c r="AA1185" s="35">
        <v>0</v>
      </c>
      <c r="AB1185" s="35">
        <v>0</v>
      </c>
      <c r="AC1185" s="35">
        <v>0</v>
      </c>
      <c r="AD1185" s="35">
        <v>0</v>
      </c>
      <c r="AE1185" s="35">
        <v>0</v>
      </c>
      <c r="AF1185" s="35">
        <v>3.1109599999999999</v>
      </c>
      <c r="AG1185" s="35">
        <v>0</v>
      </c>
      <c r="AH1185" s="35">
        <v>0</v>
      </c>
      <c r="AI1185" s="35">
        <v>0</v>
      </c>
      <c r="AJ1185" s="35">
        <v>0</v>
      </c>
      <c r="AK1185" s="35">
        <v>0</v>
      </c>
      <c r="AL1185" s="35">
        <v>0</v>
      </c>
      <c r="AM1185" s="35">
        <f t="shared" si="389"/>
        <v>0</v>
      </c>
      <c r="AN1185" s="35">
        <f t="shared" si="390"/>
        <v>3.1109599999999999</v>
      </c>
      <c r="AO1185" s="36" t="s">
        <v>3002</v>
      </c>
    </row>
    <row r="1186" spans="1:41" s="5" customFormat="1" ht="47.25" x14ac:dyDescent="0.25">
      <c r="A1186" s="30" t="s">
        <v>1751</v>
      </c>
      <c r="B1186" s="47" t="s">
        <v>2075</v>
      </c>
      <c r="C1186" s="53" t="s">
        <v>2076</v>
      </c>
      <c r="D1186" s="42" t="s">
        <v>124</v>
      </c>
      <c r="E1186" s="33">
        <v>2021</v>
      </c>
      <c r="F1186" s="34">
        <v>2021</v>
      </c>
      <c r="G1186" s="43">
        <v>2021</v>
      </c>
      <c r="H1186" s="35" t="s">
        <v>55</v>
      </c>
      <c r="I1186" s="35" t="s">
        <v>55</v>
      </c>
      <c r="J1186" s="35">
        <v>0</v>
      </c>
      <c r="K1186" s="35">
        <v>10.409000000000001</v>
      </c>
      <c r="L1186" s="35">
        <v>0</v>
      </c>
      <c r="M1186" s="35">
        <v>0</v>
      </c>
      <c r="N1186" s="35">
        <v>10.409000000000001</v>
      </c>
      <c r="O1186" s="35">
        <v>0</v>
      </c>
      <c r="P1186" s="35">
        <f t="shared" si="391"/>
        <v>10.10582524</v>
      </c>
      <c r="Q1186" s="35">
        <v>0</v>
      </c>
      <c r="R1186" s="35">
        <v>0</v>
      </c>
      <c r="S1186" s="35">
        <f t="shared" si="394"/>
        <v>10.10582524</v>
      </c>
      <c r="T1186" s="35">
        <v>0</v>
      </c>
      <c r="U1186" s="35" t="s">
        <v>55</v>
      </c>
      <c r="V1186" s="35">
        <v>0</v>
      </c>
      <c r="W1186" s="35" t="s">
        <v>55</v>
      </c>
      <c r="X1186" s="35">
        <v>10.409000000000001</v>
      </c>
      <c r="Y1186" s="35" t="s">
        <v>55</v>
      </c>
      <c r="Z1186" s="35">
        <f t="shared" si="392"/>
        <v>10.10582524</v>
      </c>
      <c r="AA1186" s="35">
        <v>0</v>
      </c>
      <c r="AB1186" s="35">
        <v>0</v>
      </c>
      <c r="AC1186" s="35">
        <v>0</v>
      </c>
      <c r="AD1186" s="35">
        <v>0</v>
      </c>
      <c r="AE1186" s="35">
        <v>10.409000000000001</v>
      </c>
      <c r="AF1186" s="35">
        <v>10.10582524</v>
      </c>
      <c r="AG1186" s="35">
        <v>0</v>
      </c>
      <c r="AH1186" s="35">
        <v>0</v>
      </c>
      <c r="AI1186" s="35">
        <v>0</v>
      </c>
      <c r="AJ1186" s="35">
        <v>0</v>
      </c>
      <c r="AK1186" s="35">
        <v>0</v>
      </c>
      <c r="AL1186" s="35">
        <v>0</v>
      </c>
      <c r="AM1186" s="35">
        <f t="shared" si="389"/>
        <v>10.409000000000001</v>
      </c>
      <c r="AN1186" s="35">
        <f t="shared" si="390"/>
        <v>10.10582524</v>
      </c>
      <c r="AO1186" s="36" t="s">
        <v>2976</v>
      </c>
    </row>
    <row r="1187" spans="1:41" s="5" customFormat="1" ht="47.25" x14ac:dyDescent="0.25">
      <c r="A1187" s="30" t="s">
        <v>1751</v>
      </c>
      <c r="B1187" s="47" t="s">
        <v>2077</v>
      </c>
      <c r="C1187" s="53" t="s">
        <v>2078</v>
      </c>
      <c r="D1187" s="42" t="s">
        <v>124</v>
      </c>
      <c r="E1187" s="33">
        <v>2021</v>
      </c>
      <c r="F1187" s="34">
        <v>2021</v>
      </c>
      <c r="G1187" s="43">
        <v>2021</v>
      </c>
      <c r="H1187" s="35" t="s">
        <v>55</v>
      </c>
      <c r="I1187" s="35" t="s">
        <v>55</v>
      </c>
      <c r="J1187" s="35">
        <v>0</v>
      </c>
      <c r="K1187" s="35">
        <v>28.126000000000001</v>
      </c>
      <c r="L1187" s="35">
        <v>0</v>
      </c>
      <c r="M1187" s="35">
        <v>0</v>
      </c>
      <c r="N1187" s="35">
        <v>28.126000000000001</v>
      </c>
      <c r="O1187" s="35">
        <v>0</v>
      </c>
      <c r="P1187" s="35">
        <f t="shared" si="391"/>
        <v>26.319099959999999</v>
      </c>
      <c r="Q1187" s="35">
        <v>0</v>
      </c>
      <c r="R1187" s="35">
        <v>0</v>
      </c>
      <c r="S1187" s="35">
        <f t="shared" si="394"/>
        <v>26.319099959999999</v>
      </c>
      <c r="T1187" s="35">
        <v>0</v>
      </c>
      <c r="U1187" s="35" t="s">
        <v>55</v>
      </c>
      <c r="V1187" s="35">
        <v>0</v>
      </c>
      <c r="W1187" s="35" t="s">
        <v>55</v>
      </c>
      <c r="X1187" s="35">
        <v>28.126000000000001</v>
      </c>
      <c r="Y1187" s="35" t="s">
        <v>55</v>
      </c>
      <c r="Z1187" s="35">
        <f t="shared" si="392"/>
        <v>26.319099959999999</v>
      </c>
      <c r="AA1187" s="35">
        <v>0</v>
      </c>
      <c r="AB1187" s="35">
        <v>0</v>
      </c>
      <c r="AC1187" s="35">
        <v>0</v>
      </c>
      <c r="AD1187" s="35">
        <v>0</v>
      </c>
      <c r="AE1187" s="35">
        <v>28.126000000000001</v>
      </c>
      <c r="AF1187" s="35">
        <v>26.319099959999999</v>
      </c>
      <c r="AG1187" s="35">
        <v>0</v>
      </c>
      <c r="AH1187" s="35">
        <v>0</v>
      </c>
      <c r="AI1187" s="35">
        <v>0</v>
      </c>
      <c r="AJ1187" s="35">
        <v>0</v>
      </c>
      <c r="AK1187" s="35">
        <v>0</v>
      </c>
      <c r="AL1187" s="35">
        <v>0</v>
      </c>
      <c r="AM1187" s="35">
        <f t="shared" si="389"/>
        <v>28.126000000000001</v>
      </c>
      <c r="AN1187" s="35">
        <f t="shared" si="390"/>
        <v>26.319099959999999</v>
      </c>
      <c r="AO1187" s="36" t="s">
        <v>2976</v>
      </c>
    </row>
    <row r="1188" spans="1:41" s="5" customFormat="1" ht="47.25" x14ac:dyDescent="0.25">
      <c r="A1188" s="30" t="s">
        <v>1751</v>
      </c>
      <c r="B1188" s="47" t="s">
        <v>2079</v>
      </c>
      <c r="C1188" s="53" t="s">
        <v>2080</v>
      </c>
      <c r="D1188" s="42" t="s">
        <v>124</v>
      </c>
      <c r="E1188" s="34">
        <v>2022</v>
      </c>
      <c r="F1188" s="34">
        <v>2022</v>
      </c>
      <c r="G1188" s="34">
        <v>2022</v>
      </c>
      <c r="H1188" s="35" t="s">
        <v>55</v>
      </c>
      <c r="I1188" s="35" t="s">
        <v>55</v>
      </c>
      <c r="J1188" s="35">
        <v>0</v>
      </c>
      <c r="K1188" s="35">
        <v>1.95</v>
      </c>
      <c r="L1188" s="35">
        <v>0</v>
      </c>
      <c r="M1188" s="35">
        <v>0</v>
      </c>
      <c r="N1188" s="35">
        <v>1.95</v>
      </c>
      <c r="O1188" s="35">
        <v>0</v>
      </c>
      <c r="P1188" s="35">
        <f t="shared" si="391"/>
        <v>1.8505251599999999</v>
      </c>
      <c r="Q1188" s="35">
        <v>0</v>
      </c>
      <c r="R1188" s="35">
        <f t="shared" ref="R1188:R1214" si="395">P1188-Q1188-T1188-S1188</f>
        <v>0</v>
      </c>
      <c r="S1188" s="35">
        <f t="shared" si="394"/>
        <v>1.8505251599999999</v>
      </c>
      <c r="T1188" s="35">
        <v>0</v>
      </c>
      <c r="U1188" s="35" t="s">
        <v>55</v>
      </c>
      <c r="V1188" s="35">
        <v>2.15</v>
      </c>
      <c r="W1188" s="35" t="s">
        <v>55</v>
      </c>
      <c r="X1188" s="35">
        <v>1.95</v>
      </c>
      <c r="Y1188" s="35" t="s">
        <v>55</v>
      </c>
      <c r="Z1188" s="35">
        <f t="shared" si="392"/>
        <v>1.8505251599999999</v>
      </c>
      <c r="AA1188" s="35">
        <v>0</v>
      </c>
      <c r="AB1188" s="35">
        <v>0</v>
      </c>
      <c r="AC1188" s="35">
        <v>0</v>
      </c>
      <c r="AD1188" s="35">
        <v>0</v>
      </c>
      <c r="AE1188" s="35">
        <v>0</v>
      </c>
      <c r="AF1188" s="35">
        <v>0</v>
      </c>
      <c r="AG1188" s="35">
        <v>1.95</v>
      </c>
      <c r="AH1188" s="35">
        <v>1.8505251599999999</v>
      </c>
      <c r="AI1188" s="35">
        <v>0</v>
      </c>
      <c r="AJ1188" s="35">
        <v>0</v>
      </c>
      <c r="AK1188" s="35">
        <v>0</v>
      </c>
      <c r="AL1188" s="35">
        <v>0</v>
      </c>
      <c r="AM1188" s="35">
        <f t="shared" si="389"/>
        <v>1.95</v>
      </c>
      <c r="AN1188" s="35">
        <f t="shared" si="390"/>
        <v>1.8505251599999999</v>
      </c>
      <c r="AO1188" s="36" t="s">
        <v>2976</v>
      </c>
    </row>
    <row r="1189" spans="1:41" s="5" customFormat="1" ht="47.25" x14ac:dyDescent="0.25">
      <c r="A1189" s="30" t="s">
        <v>1751</v>
      </c>
      <c r="B1189" s="47" t="s">
        <v>2081</v>
      </c>
      <c r="C1189" s="53" t="s">
        <v>2082</v>
      </c>
      <c r="D1189" s="42" t="s">
        <v>124</v>
      </c>
      <c r="E1189" s="34">
        <v>2022</v>
      </c>
      <c r="F1189" s="34">
        <v>2022</v>
      </c>
      <c r="G1189" s="34">
        <v>2022</v>
      </c>
      <c r="H1189" s="35" t="s">
        <v>55</v>
      </c>
      <c r="I1189" s="35" t="s">
        <v>55</v>
      </c>
      <c r="J1189" s="35">
        <v>0</v>
      </c>
      <c r="K1189" s="35">
        <v>1.246</v>
      </c>
      <c r="L1189" s="35">
        <v>0</v>
      </c>
      <c r="M1189" s="35">
        <v>0</v>
      </c>
      <c r="N1189" s="35">
        <v>1.246</v>
      </c>
      <c r="O1189" s="35">
        <v>0</v>
      </c>
      <c r="P1189" s="35">
        <f t="shared" si="391"/>
        <v>1.1824099400000001</v>
      </c>
      <c r="Q1189" s="35">
        <v>0</v>
      </c>
      <c r="R1189" s="35">
        <f t="shared" si="395"/>
        <v>0</v>
      </c>
      <c r="S1189" s="35">
        <f t="shared" si="394"/>
        <v>1.1824099400000001</v>
      </c>
      <c r="T1189" s="35">
        <v>0</v>
      </c>
      <c r="U1189" s="35" t="s">
        <v>55</v>
      </c>
      <c r="V1189" s="35">
        <v>1.2150000000000001</v>
      </c>
      <c r="W1189" s="35" t="s">
        <v>55</v>
      </c>
      <c r="X1189" s="35">
        <v>1.246</v>
      </c>
      <c r="Y1189" s="35" t="s">
        <v>55</v>
      </c>
      <c r="Z1189" s="35">
        <f t="shared" si="392"/>
        <v>1.1824099400000001</v>
      </c>
      <c r="AA1189" s="35">
        <v>0</v>
      </c>
      <c r="AB1189" s="35">
        <v>0</v>
      </c>
      <c r="AC1189" s="35">
        <v>0</v>
      </c>
      <c r="AD1189" s="35">
        <v>0</v>
      </c>
      <c r="AE1189" s="35">
        <v>0</v>
      </c>
      <c r="AF1189" s="35">
        <v>0</v>
      </c>
      <c r="AG1189" s="35">
        <v>1.246</v>
      </c>
      <c r="AH1189" s="35">
        <v>1.1824099400000001</v>
      </c>
      <c r="AI1189" s="35">
        <v>0</v>
      </c>
      <c r="AJ1189" s="35">
        <v>0</v>
      </c>
      <c r="AK1189" s="35">
        <v>0</v>
      </c>
      <c r="AL1189" s="35">
        <v>0</v>
      </c>
      <c r="AM1189" s="35">
        <f t="shared" si="389"/>
        <v>1.246</v>
      </c>
      <c r="AN1189" s="35">
        <f t="shared" si="390"/>
        <v>1.1824099400000001</v>
      </c>
      <c r="AO1189" s="36" t="s">
        <v>2976</v>
      </c>
    </row>
    <row r="1190" spans="1:41" s="5" customFormat="1" ht="47.25" x14ac:dyDescent="0.25">
      <c r="A1190" s="30" t="s">
        <v>1751</v>
      </c>
      <c r="B1190" s="47" t="s">
        <v>2083</v>
      </c>
      <c r="C1190" s="53" t="s">
        <v>2084</v>
      </c>
      <c r="D1190" s="42" t="s">
        <v>124</v>
      </c>
      <c r="E1190" s="34">
        <v>2022</v>
      </c>
      <c r="F1190" s="34">
        <v>2024</v>
      </c>
      <c r="G1190" s="34">
        <v>2024</v>
      </c>
      <c r="H1190" s="35" t="s">
        <v>55</v>
      </c>
      <c r="I1190" s="35" t="s">
        <v>55</v>
      </c>
      <c r="J1190" s="35">
        <v>0</v>
      </c>
      <c r="K1190" s="35">
        <v>7.0869999999999997</v>
      </c>
      <c r="L1190" s="35">
        <v>0</v>
      </c>
      <c r="M1190" s="35">
        <v>0</v>
      </c>
      <c r="N1190" s="35">
        <v>7.0869999999999997</v>
      </c>
      <c r="O1190" s="35">
        <v>0</v>
      </c>
      <c r="P1190" s="35">
        <f t="shared" si="391"/>
        <v>6.6879882400000001</v>
      </c>
      <c r="Q1190" s="35">
        <v>0</v>
      </c>
      <c r="R1190" s="35">
        <f t="shared" si="395"/>
        <v>0</v>
      </c>
      <c r="S1190" s="35">
        <f t="shared" si="394"/>
        <v>6.6879882400000001</v>
      </c>
      <c r="T1190" s="35">
        <v>0</v>
      </c>
      <c r="U1190" s="35" t="s">
        <v>55</v>
      </c>
      <c r="V1190" s="35">
        <v>7.52</v>
      </c>
      <c r="W1190" s="35" t="s">
        <v>55</v>
      </c>
      <c r="X1190" s="35">
        <v>7.0869999999999997</v>
      </c>
      <c r="Y1190" s="35" t="s">
        <v>55</v>
      </c>
      <c r="Z1190" s="35">
        <f t="shared" si="392"/>
        <v>6.6879882400000001</v>
      </c>
      <c r="AA1190" s="35">
        <v>0</v>
      </c>
      <c r="AB1190" s="35">
        <v>0</v>
      </c>
      <c r="AC1190" s="35">
        <v>0</v>
      </c>
      <c r="AD1190" s="35">
        <v>0</v>
      </c>
      <c r="AE1190" s="35">
        <v>0</v>
      </c>
      <c r="AF1190" s="35">
        <v>0</v>
      </c>
      <c r="AG1190" s="35">
        <v>3.411</v>
      </c>
      <c r="AH1190" s="35">
        <v>3.2049229000000001</v>
      </c>
      <c r="AI1190" s="35">
        <v>0</v>
      </c>
      <c r="AJ1190" s="35">
        <v>0</v>
      </c>
      <c r="AK1190" s="35">
        <v>3.6760000000000002</v>
      </c>
      <c r="AL1190" s="35">
        <v>3.48306534</v>
      </c>
      <c r="AM1190" s="35">
        <f t="shared" si="389"/>
        <v>7.0869999999999997</v>
      </c>
      <c r="AN1190" s="35">
        <f t="shared" si="390"/>
        <v>6.6879882400000001</v>
      </c>
      <c r="AO1190" s="36" t="s">
        <v>2976</v>
      </c>
    </row>
    <row r="1191" spans="1:41" s="5" customFormat="1" ht="47.25" x14ac:dyDescent="0.25">
      <c r="A1191" s="30" t="s">
        <v>1751</v>
      </c>
      <c r="B1191" s="47" t="s">
        <v>2085</v>
      </c>
      <c r="C1191" s="53" t="s">
        <v>2086</v>
      </c>
      <c r="D1191" s="42" t="s">
        <v>124</v>
      </c>
      <c r="E1191" s="34">
        <v>2024</v>
      </c>
      <c r="F1191" s="34">
        <v>2024</v>
      </c>
      <c r="G1191" s="34">
        <v>2024</v>
      </c>
      <c r="H1191" s="35" t="s">
        <v>55</v>
      </c>
      <c r="I1191" s="35" t="s">
        <v>55</v>
      </c>
      <c r="J1191" s="35">
        <v>0</v>
      </c>
      <c r="K1191" s="35">
        <v>20.741</v>
      </c>
      <c r="L1191" s="35">
        <v>0</v>
      </c>
      <c r="M1191" s="35">
        <v>0</v>
      </c>
      <c r="N1191" s="35">
        <v>20.741</v>
      </c>
      <c r="O1191" s="35">
        <v>0</v>
      </c>
      <c r="P1191" s="35">
        <f t="shared" si="391"/>
        <v>19.195945040000002</v>
      </c>
      <c r="Q1191" s="35">
        <v>0</v>
      </c>
      <c r="R1191" s="35">
        <f t="shared" si="395"/>
        <v>0</v>
      </c>
      <c r="S1191" s="35">
        <f t="shared" si="394"/>
        <v>19.195945040000002</v>
      </c>
      <c r="T1191" s="35">
        <v>0</v>
      </c>
      <c r="U1191" s="35" t="s">
        <v>55</v>
      </c>
      <c r="V1191" s="35">
        <v>18.18</v>
      </c>
      <c r="W1191" s="35" t="s">
        <v>55</v>
      </c>
      <c r="X1191" s="35">
        <v>20.741</v>
      </c>
      <c r="Y1191" s="35" t="s">
        <v>55</v>
      </c>
      <c r="Z1191" s="35">
        <f t="shared" si="392"/>
        <v>19.195945040000002</v>
      </c>
      <c r="AA1191" s="35">
        <v>0</v>
      </c>
      <c r="AB1191" s="35">
        <v>0</v>
      </c>
      <c r="AC1191" s="35">
        <v>0</v>
      </c>
      <c r="AD1191" s="35">
        <v>0</v>
      </c>
      <c r="AE1191" s="35">
        <v>0</v>
      </c>
      <c r="AF1191" s="35">
        <v>0</v>
      </c>
      <c r="AG1191" s="35">
        <v>0</v>
      </c>
      <c r="AH1191" s="35">
        <v>0</v>
      </c>
      <c r="AI1191" s="35">
        <v>0</v>
      </c>
      <c r="AJ1191" s="35">
        <v>0</v>
      </c>
      <c r="AK1191" s="35">
        <v>20.741</v>
      </c>
      <c r="AL1191" s="35">
        <v>19.195945040000002</v>
      </c>
      <c r="AM1191" s="35">
        <f t="shared" si="389"/>
        <v>20.741</v>
      </c>
      <c r="AN1191" s="35">
        <f t="shared" si="390"/>
        <v>19.195945040000002</v>
      </c>
      <c r="AO1191" s="36" t="s">
        <v>2976</v>
      </c>
    </row>
    <row r="1192" spans="1:41" s="5" customFormat="1" ht="47.25" x14ac:dyDescent="0.25">
      <c r="A1192" s="30" t="s">
        <v>1751</v>
      </c>
      <c r="B1192" s="47" t="s">
        <v>2087</v>
      </c>
      <c r="C1192" s="53" t="s">
        <v>2088</v>
      </c>
      <c r="D1192" s="42" t="s">
        <v>124</v>
      </c>
      <c r="E1192" s="34">
        <v>2024</v>
      </c>
      <c r="F1192" s="34">
        <v>2024</v>
      </c>
      <c r="G1192" s="34">
        <v>2024</v>
      </c>
      <c r="H1192" s="35" t="s">
        <v>55</v>
      </c>
      <c r="I1192" s="35" t="s">
        <v>55</v>
      </c>
      <c r="J1192" s="35">
        <v>0</v>
      </c>
      <c r="K1192" s="35">
        <v>3.5009999999999999</v>
      </c>
      <c r="L1192" s="35">
        <v>0</v>
      </c>
      <c r="M1192" s="35">
        <v>0</v>
      </c>
      <c r="N1192" s="35">
        <v>3.5009999999999999</v>
      </c>
      <c r="O1192" s="35">
        <v>0</v>
      </c>
      <c r="P1192" s="35">
        <f t="shared" si="391"/>
        <v>3.35187473</v>
      </c>
      <c r="Q1192" s="35">
        <v>0</v>
      </c>
      <c r="R1192" s="35">
        <f t="shared" si="395"/>
        <v>0</v>
      </c>
      <c r="S1192" s="35">
        <f t="shared" si="394"/>
        <v>3.35187473</v>
      </c>
      <c r="T1192" s="35">
        <v>0</v>
      </c>
      <c r="U1192" s="35" t="s">
        <v>55</v>
      </c>
      <c r="V1192" s="35">
        <v>2.2999999999999998</v>
      </c>
      <c r="W1192" s="35" t="s">
        <v>55</v>
      </c>
      <c r="X1192" s="35">
        <v>3.5009999999999999</v>
      </c>
      <c r="Y1192" s="35" t="s">
        <v>55</v>
      </c>
      <c r="Z1192" s="35">
        <f t="shared" si="392"/>
        <v>3.35187473</v>
      </c>
      <c r="AA1192" s="35">
        <v>0</v>
      </c>
      <c r="AB1192" s="35">
        <v>0</v>
      </c>
      <c r="AC1192" s="35">
        <v>0</v>
      </c>
      <c r="AD1192" s="35">
        <v>0</v>
      </c>
      <c r="AE1192" s="35">
        <v>0</v>
      </c>
      <c r="AF1192" s="35">
        <v>0</v>
      </c>
      <c r="AG1192" s="35">
        <v>0</v>
      </c>
      <c r="AH1192" s="35">
        <v>0</v>
      </c>
      <c r="AI1192" s="35">
        <v>0</v>
      </c>
      <c r="AJ1192" s="35">
        <v>0</v>
      </c>
      <c r="AK1192" s="35">
        <v>3.5009999999999999</v>
      </c>
      <c r="AL1192" s="35">
        <v>3.35187473</v>
      </c>
      <c r="AM1192" s="35">
        <f t="shared" si="389"/>
        <v>3.5009999999999999</v>
      </c>
      <c r="AN1192" s="35">
        <f t="shared" si="390"/>
        <v>3.35187473</v>
      </c>
      <c r="AO1192" s="36" t="s">
        <v>2976</v>
      </c>
    </row>
    <row r="1193" spans="1:41" s="5" customFormat="1" ht="47.25" x14ac:dyDescent="0.25">
      <c r="A1193" s="30" t="s">
        <v>1751</v>
      </c>
      <c r="B1193" s="47" t="s">
        <v>2089</v>
      </c>
      <c r="C1193" s="53" t="s">
        <v>2090</v>
      </c>
      <c r="D1193" s="42" t="s">
        <v>124</v>
      </c>
      <c r="E1193" s="34">
        <v>2024</v>
      </c>
      <c r="F1193" s="34">
        <v>2024</v>
      </c>
      <c r="G1193" s="34">
        <v>2024</v>
      </c>
      <c r="H1193" s="35" t="s">
        <v>55</v>
      </c>
      <c r="I1193" s="35" t="s">
        <v>55</v>
      </c>
      <c r="J1193" s="35">
        <v>0</v>
      </c>
      <c r="K1193" s="35">
        <v>6.7489999999999997</v>
      </c>
      <c r="L1193" s="35">
        <v>0</v>
      </c>
      <c r="M1193" s="35">
        <v>0</v>
      </c>
      <c r="N1193" s="35">
        <v>6.7489999999999997</v>
      </c>
      <c r="O1193" s="35">
        <v>0</v>
      </c>
      <c r="P1193" s="35">
        <f t="shared" si="391"/>
        <v>6.4592448200000003</v>
      </c>
      <c r="Q1193" s="35">
        <v>0</v>
      </c>
      <c r="R1193" s="35">
        <f t="shared" si="395"/>
        <v>0</v>
      </c>
      <c r="S1193" s="35">
        <f t="shared" si="394"/>
        <v>6.4592448200000003</v>
      </c>
      <c r="T1193" s="35">
        <v>0</v>
      </c>
      <c r="U1193" s="35" t="s">
        <v>55</v>
      </c>
      <c r="V1193" s="35">
        <v>6.6</v>
      </c>
      <c r="W1193" s="35" t="s">
        <v>55</v>
      </c>
      <c r="X1193" s="35">
        <v>6.7489999999999997</v>
      </c>
      <c r="Y1193" s="35" t="s">
        <v>55</v>
      </c>
      <c r="Z1193" s="35">
        <f t="shared" si="392"/>
        <v>6.4592448200000003</v>
      </c>
      <c r="AA1193" s="35">
        <v>0</v>
      </c>
      <c r="AB1193" s="35">
        <v>0</v>
      </c>
      <c r="AC1193" s="35">
        <v>0</v>
      </c>
      <c r="AD1193" s="35">
        <v>0</v>
      </c>
      <c r="AE1193" s="35">
        <v>0</v>
      </c>
      <c r="AF1193" s="35">
        <v>0</v>
      </c>
      <c r="AG1193" s="35">
        <v>0</v>
      </c>
      <c r="AH1193" s="35">
        <v>0</v>
      </c>
      <c r="AI1193" s="35">
        <v>0</v>
      </c>
      <c r="AJ1193" s="35">
        <v>0</v>
      </c>
      <c r="AK1193" s="35">
        <v>6.7489999999999997</v>
      </c>
      <c r="AL1193" s="35">
        <v>6.4592448200000003</v>
      </c>
      <c r="AM1193" s="35">
        <f t="shared" si="389"/>
        <v>6.7489999999999997</v>
      </c>
      <c r="AN1193" s="35">
        <f t="shared" si="390"/>
        <v>6.4592448200000003</v>
      </c>
      <c r="AO1193" s="36" t="s">
        <v>2976</v>
      </c>
    </row>
    <row r="1194" spans="1:41" s="5" customFormat="1" ht="47.25" x14ac:dyDescent="0.25">
      <c r="A1194" s="30" t="s">
        <v>1751</v>
      </c>
      <c r="B1194" s="47" t="s">
        <v>2091</v>
      </c>
      <c r="C1194" s="53" t="s">
        <v>2092</v>
      </c>
      <c r="D1194" s="88" t="s">
        <v>115</v>
      </c>
      <c r="E1194" s="43">
        <v>2020</v>
      </c>
      <c r="F1194" s="43">
        <v>2022</v>
      </c>
      <c r="G1194" s="43">
        <v>2022</v>
      </c>
      <c r="H1194" s="49" t="s">
        <v>55</v>
      </c>
      <c r="I1194" s="49" t="s">
        <v>55</v>
      </c>
      <c r="J1194" s="35">
        <v>0</v>
      </c>
      <c r="K1194" s="35">
        <v>0.45100000000000001</v>
      </c>
      <c r="L1194" s="35">
        <v>0</v>
      </c>
      <c r="M1194" s="35">
        <v>0</v>
      </c>
      <c r="N1194" s="35">
        <v>0.45100000000000001</v>
      </c>
      <c r="O1194" s="35">
        <v>0</v>
      </c>
      <c r="P1194" s="35">
        <f t="shared" si="391"/>
        <v>0.44135922299999997</v>
      </c>
      <c r="Q1194" s="35">
        <v>0</v>
      </c>
      <c r="R1194" s="35">
        <f t="shared" si="395"/>
        <v>0</v>
      </c>
      <c r="S1194" s="35">
        <f t="shared" si="394"/>
        <v>0.44135922299999997</v>
      </c>
      <c r="T1194" s="35">
        <v>0</v>
      </c>
      <c r="U1194" s="35" t="s">
        <v>55</v>
      </c>
      <c r="V1194" s="35">
        <v>0.63</v>
      </c>
      <c r="W1194" s="35" t="s">
        <v>55</v>
      </c>
      <c r="X1194" s="35">
        <v>0.33100000000000002</v>
      </c>
      <c r="Y1194" s="35" t="s">
        <v>55</v>
      </c>
      <c r="Z1194" s="35">
        <f t="shared" si="392"/>
        <v>0.32135922299999997</v>
      </c>
      <c r="AA1194" s="35">
        <v>0</v>
      </c>
      <c r="AB1194" s="35">
        <v>0</v>
      </c>
      <c r="AC1194" s="35">
        <v>0.12</v>
      </c>
      <c r="AD1194" s="35">
        <v>0.12</v>
      </c>
      <c r="AE1194" s="35">
        <v>0</v>
      </c>
      <c r="AF1194" s="35">
        <v>0</v>
      </c>
      <c r="AG1194" s="35">
        <v>0.33100000000000002</v>
      </c>
      <c r="AH1194" s="35">
        <v>0.32135922299999997</v>
      </c>
      <c r="AI1194" s="35">
        <v>0</v>
      </c>
      <c r="AJ1194" s="35">
        <v>0</v>
      </c>
      <c r="AK1194" s="35">
        <v>0</v>
      </c>
      <c r="AL1194" s="35">
        <v>0</v>
      </c>
      <c r="AM1194" s="35">
        <f t="shared" si="389"/>
        <v>0.45100000000000001</v>
      </c>
      <c r="AN1194" s="35">
        <f t="shared" si="390"/>
        <v>0.44135922299999997</v>
      </c>
      <c r="AO1194" s="36" t="s">
        <v>2976</v>
      </c>
    </row>
    <row r="1195" spans="1:41" s="5" customFormat="1" ht="31.5" x14ac:dyDescent="0.25">
      <c r="A1195" s="30" t="s">
        <v>1751</v>
      </c>
      <c r="B1195" s="47" t="s">
        <v>2093</v>
      </c>
      <c r="C1195" s="53" t="s">
        <v>2094</v>
      </c>
      <c r="D1195" s="42" t="s">
        <v>97</v>
      </c>
      <c r="E1195" s="43">
        <v>2020</v>
      </c>
      <c r="F1195" s="43">
        <v>2020</v>
      </c>
      <c r="G1195" s="43">
        <v>2020</v>
      </c>
      <c r="H1195" s="49" t="s">
        <v>55</v>
      </c>
      <c r="I1195" s="49" t="s">
        <v>55</v>
      </c>
      <c r="J1195" s="35">
        <v>0</v>
      </c>
      <c r="K1195" s="35">
        <v>0.15655000000000002</v>
      </c>
      <c r="L1195" s="35">
        <v>0</v>
      </c>
      <c r="M1195" s="35">
        <v>0</v>
      </c>
      <c r="N1195" s="35">
        <v>0.15655000000000002</v>
      </c>
      <c r="O1195" s="35">
        <v>0</v>
      </c>
      <c r="P1195" s="35">
        <f t="shared" si="391"/>
        <v>0.15655000000000002</v>
      </c>
      <c r="Q1195" s="35">
        <v>0</v>
      </c>
      <c r="R1195" s="35">
        <f t="shared" si="395"/>
        <v>0</v>
      </c>
      <c r="S1195" s="35">
        <f t="shared" si="394"/>
        <v>0.15655000000000002</v>
      </c>
      <c r="T1195" s="35">
        <v>0</v>
      </c>
      <c r="U1195" s="35" t="s">
        <v>55</v>
      </c>
      <c r="V1195" s="35">
        <v>0.2</v>
      </c>
      <c r="W1195" s="35" t="s">
        <v>55</v>
      </c>
      <c r="X1195" s="35">
        <v>0</v>
      </c>
      <c r="Y1195" s="35" t="s">
        <v>55</v>
      </c>
      <c r="Z1195" s="35">
        <f t="shared" si="392"/>
        <v>0</v>
      </c>
      <c r="AA1195" s="35">
        <v>0</v>
      </c>
      <c r="AB1195" s="35">
        <v>0</v>
      </c>
      <c r="AC1195" s="35">
        <v>0.15655000000000002</v>
      </c>
      <c r="AD1195" s="35">
        <v>0.15655000000000002</v>
      </c>
      <c r="AE1195" s="35">
        <v>0</v>
      </c>
      <c r="AF1195" s="35">
        <v>0</v>
      </c>
      <c r="AG1195" s="35">
        <v>0</v>
      </c>
      <c r="AH1195" s="35">
        <v>0</v>
      </c>
      <c r="AI1195" s="35">
        <v>0</v>
      </c>
      <c r="AJ1195" s="35">
        <v>0</v>
      </c>
      <c r="AK1195" s="35">
        <v>0</v>
      </c>
      <c r="AL1195" s="35">
        <v>0</v>
      </c>
      <c r="AM1195" s="35">
        <f t="shared" si="389"/>
        <v>0.15655000000000002</v>
      </c>
      <c r="AN1195" s="35">
        <f t="shared" si="390"/>
        <v>0.15655000000000002</v>
      </c>
      <c r="AO1195" s="36" t="s">
        <v>2539</v>
      </c>
    </row>
    <row r="1196" spans="1:41" s="5" customFormat="1" ht="47.25" x14ac:dyDescent="0.25">
      <c r="A1196" s="30" t="s">
        <v>1751</v>
      </c>
      <c r="B1196" s="47" t="s">
        <v>2095</v>
      </c>
      <c r="C1196" s="53" t="s">
        <v>2096</v>
      </c>
      <c r="D1196" s="88" t="s">
        <v>115</v>
      </c>
      <c r="E1196" s="43">
        <v>2020</v>
      </c>
      <c r="F1196" s="43">
        <v>2023</v>
      </c>
      <c r="G1196" s="43">
        <v>2023</v>
      </c>
      <c r="H1196" s="49" t="s">
        <v>55</v>
      </c>
      <c r="I1196" s="49" t="s">
        <v>55</v>
      </c>
      <c r="J1196" s="35">
        <v>0</v>
      </c>
      <c r="K1196" s="35">
        <v>0.23299999999999998</v>
      </c>
      <c r="L1196" s="35">
        <v>0</v>
      </c>
      <c r="M1196" s="35">
        <v>0</v>
      </c>
      <c r="N1196" s="35">
        <v>0.23299999999999998</v>
      </c>
      <c r="O1196" s="35">
        <v>0</v>
      </c>
      <c r="P1196" s="35">
        <f t="shared" si="391"/>
        <v>0.22970873999999999</v>
      </c>
      <c r="Q1196" s="35">
        <v>0</v>
      </c>
      <c r="R1196" s="35">
        <f t="shared" si="395"/>
        <v>0</v>
      </c>
      <c r="S1196" s="35">
        <f t="shared" si="394"/>
        <v>0.22970873999999999</v>
      </c>
      <c r="T1196" s="35">
        <v>0</v>
      </c>
      <c r="U1196" s="35" t="s">
        <v>55</v>
      </c>
      <c r="V1196" s="35">
        <v>0.21500000000000002</v>
      </c>
      <c r="W1196" s="35" t="s">
        <v>55</v>
      </c>
      <c r="X1196" s="35">
        <v>0.11299999999999999</v>
      </c>
      <c r="Y1196" s="35" t="s">
        <v>55</v>
      </c>
      <c r="Z1196" s="35">
        <f t="shared" si="392"/>
        <v>0.10970874</v>
      </c>
      <c r="AA1196" s="35">
        <v>0</v>
      </c>
      <c r="AB1196" s="35">
        <v>0</v>
      </c>
      <c r="AC1196" s="35">
        <v>0.12</v>
      </c>
      <c r="AD1196" s="35">
        <v>0.12</v>
      </c>
      <c r="AE1196" s="35">
        <v>0</v>
      </c>
      <c r="AF1196" s="35">
        <v>0</v>
      </c>
      <c r="AG1196" s="35">
        <v>0</v>
      </c>
      <c r="AH1196" s="35">
        <v>0</v>
      </c>
      <c r="AI1196" s="35">
        <v>0.113</v>
      </c>
      <c r="AJ1196" s="35">
        <v>0.10970874</v>
      </c>
      <c r="AK1196" s="35">
        <v>0</v>
      </c>
      <c r="AL1196" s="35">
        <v>0</v>
      </c>
      <c r="AM1196" s="35">
        <f t="shared" si="389"/>
        <v>0.23299999999999998</v>
      </c>
      <c r="AN1196" s="35">
        <f t="shared" si="390"/>
        <v>0.22970873999999999</v>
      </c>
      <c r="AO1196" s="36" t="s">
        <v>2976</v>
      </c>
    </row>
    <row r="1197" spans="1:41" s="5" customFormat="1" ht="31.5" x14ac:dyDescent="0.25">
      <c r="A1197" s="30" t="s">
        <v>1751</v>
      </c>
      <c r="B1197" s="47" t="s">
        <v>2097</v>
      </c>
      <c r="C1197" s="53" t="s">
        <v>2098</v>
      </c>
      <c r="D1197" s="33" t="s">
        <v>97</v>
      </c>
      <c r="E1197" s="43">
        <v>2020</v>
      </c>
      <c r="F1197" s="43">
        <v>2020</v>
      </c>
      <c r="G1197" s="43">
        <v>2020</v>
      </c>
      <c r="H1197" s="49" t="s">
        <v>55</v>
      </c>
      <c r="I1197" s="49" t="s">
        <v>55</v>
      </c>
      <c r="J1197" s="35">
        <v>0</v>
      </c>
      <c r="K1197" s="35">
        <v>0.28999999999999998</v>
      </c>
      <c r="L1197" s="35">
        <v>0</v>
      </c>
      <c r="M1197" s="35">
        <v>0</v>
      </c>
      <c r="N1197" s="35">
        <v>0.28999999999999998</v>
      </c>
      <c r="O1197" s="35">
        <v>0</v>
      </c>
      <c r="P1197" s="35">
        <f t="shared" si="391"/>
        <v>0.24731666999999999</v>
      </c>
      <c r="Q1197" s="35">
        <v>0</v>
      </c>
      <c r="R1197" s="35">
        <f t="shared" si="395"/>
        <v>0</v>
      </c>
      <c r="S1197" s="35">
        <f t="shared" si="394"/>
        <v>0.24731666999999999</v>
      </c>
      <c r="T1197" s="35">
        <v>0</v>
      </c>
      <c r="U1197" s="35" t="s">
        <v>55</v>
      </c>
      <c r="V1197" s="35">
        <v>0.28999999999999998</v>
      </c>
      <c r="W1197" s="35" t="s">
        <v>55</v>
      </c>
      <c r="X1197" s="35">
        <v>0</v>
      </c>
      <c r="Y1197" s="35" t="s">
        <v>55</v>
      </c>
      <c r="Z1197" s="35">
        <f t="shared" si="392"/>
        <v>0</v>
      </c>
      <c r="AA1197" s="35">
        <v>0</v>
      </c>
      <c r="AB1197" s="35">
        <v>0</v>
      </c>
      <c r="AC1197" s="35">
        <v>0.28999999999999998</v>
      </c>
      <c r="AD1197" s="35">
        <v>0.24731666999999999</v>
      </c>
      <c r="AE1197" s="35">
        <v>0</v>
      </c>
      <c r="AF1197" s="35">
        <v>0</v>
      </c>
      <c r="AG1197" s="35">
        <v>0</v>
      </c>
      <c r="AH1197" s="35">
        <v>0</v>
      </c>
      <c r="AI1197" s="35">
        <v>0</v>
      </c>
      <c r="AJ1197" s="35">
        <v>0</v>
      </c>
      <c r="AK1197" s="35">
        <v>0</v>
      </c>
      <c r="AL1197" s="35">
        <v>0</v>
      </c>
      <c r="AM1197" s="35">
        <f t="shared" si="389"/>
        <v>0.28999999999999998</v>
      </c>
      <c r="AN1197" s="35">
        <f t="shared" si="390"/>
        <v>0.24731666999999999</v>
      </c>
      <c r="AO1197" s="36" t="s">
        <v>2594</v>
      </c>
    </row>
    <row r="1198" spans="1:41" s="5" customFormat="1" ht="31.5" x14ac:dyDescent="0.25">
      <c r="A1198" s="30" t="s">
        <v>1751</v>
      </c>
      <c r="B1198" s="47" t="s">
        <v>2099</v>
      </c>
      <c r="C1198" s="53" t="s">
        <v>2100</v>
      </c>
      <c r="D1198" s="42" t="s">
        <v>97</v>
      </c>
      <c r="E1198" s="43">
        <v>2020</v>
      </c>
      <c r="F1198" s="43">
        <v>2020</v>
      </c>
      <c r="G1198" s="43">
        <v>2020</v>
      </c>
      <c r="H1198" s="49" t="s">
        <v>55</v>
      </c>
      <c r="I1198" s="49" t="s">
        <v>55</v>
      </c>
      <c r="J1198" s="35">
        <v>0</v>
      </c>
      <c r="K1198" s="35">
        <v>0.09</v>
      </c>
      <c r="L1198" s="35">
        <v>0</v>
      </c>
      <c r="M1198" s="35">
        <v>0</v>
      </c>
      <c r="N1198" s="35">
        <v>0.09</v>
      </c>
      <c r="O1198" s="35">
        <v>0</v>
      </c>
      <c r="P1198" s="35">
        <f t="shared" si="391"/>
        <v>0.09</v>
      </c>
      <c r="Q1198" s="35">
        <v>0</v>
      </c>
      <c r="R1198" s="35">
        <f t="shared" si="395"/>
        <v>0</v>
      </c>
      <c r="S1198" s="35">
        <f t="shared" si="394"/>
        <v>0.09</v>
      </c>
      <c r="T1198" s="35">
        <v>0</v>
      </c>
      <c r="U1198" s="35" t="s">
        <v>55</v>
      </c>
      <c r="V1198" s="35">
        <v>8.5999999999999993E-2</v>
      </c>
      <c r="W1198" s="35" t="s">
        <v>55</v>
      </c>
      <c r="X1198" s="35">
        <v>0</v>
      </c>
      <c r="Y1198" s="35" t="s">
        <v>55</v>
      </c>
      <c r="Z1198" s="35">
        <f t="shared" si="392"/>
        <v>0</v>
      </c>
      <c r="AA1198" s="35">
        <v>0</v>
      </c>
      <c r="AB1198" s="35">
        <v>0</v>
      </c>
      <c r="AC1198" s="35">
        <v>0.09</v>
      </c>
      <c r="AD1198" s="35">
        <v>0.09</v>
      </c>
      <c r="AE1198" s="35">
        <v>0</v>
      </c>
      <c r="AF1198" s="35">
        <v>0</v>
      </c>
      <c r="AG1198" s="35">
        <v>0</v>
      </c>
      <c r="AH1198" s="35">
        <v>0</v>
      </c>
      <c r="AI1198" s="35">
        <v>0</v>
      </c>
      <c r="AJ1198" s="35">
        <v>0</v>
      </c>
      <c r="AK1198" s="35">
        <v>0</v>
      </c>
      <c r="AL1198" s="35">
        <v>0</v>
      </c>
      <c r="AM1198" s="35">
        <f t="shared" si="389"/>
        <v>0.09</v>
      </c>
      <c r="AN1198" s="35">
        <f t="shared" si="390"/>
        <v>0.09</v>
      </c>
      <c r="AO1198" s="36" t="s">
        <v>2539</v>
      </c>
    </row>
    <row r="1199" spans="1:41" s="5" customFormat="1" ht="31.5" x14ac:dyDescent="0.25">
      <c r="A1199" s="30" t="s">
        <v>1751</v>
      </c>
      <c r="B1199" s="47" t="s">
        <v>2101</v>
      </c>
      <c r="C1199" s="53" t="s">
        <v>2102</v>
      </c>
      <c r="D1199" s="42" t="s">
        <v>97</v>
      </c>
      <c r="E1199" s="43">
        <v>2020</v>
      </c>
      <c r="F1199" s="43">
        <v>2020</v>
      </c>
      <c r="G1199" s="43">
        <v>2020</v>
      </c>
      <c r="H1199" s="49" t="s">
        <v>55</v>
      </c>
      <c r="I1199" s="49" t="s">
        <v>55</v>
      </c>
      <c r="J1199" s="35">
        <v>0</v>
      </c>
      <c r="K1199" s="35">
        <v>4.41275E-2</v>
      </c>
      <c r="L1199" s="35">
        <v>0</v>
      </c>
      <c r="M1199" s="35">
        <v>0</v>
      </c>
      <c r="N1199" s="35">
        <v>4.41275E-2</v>
      </c>
      <c r="O1199" s="35">
        <v>0</v>
      </c>
      <c r="P1199" s="35">
        <f t="shared" si="391"/>
        <v>4.41275E-2</v>
      </c>
      <c r="Q1199" s="35">
        <v>0</v>
      </c>
      <c r="R1199" s="35">
        <f t="shared" si="395"/>
        <v>0</v>
      </c>
      <c r="S1199" s="35">
        <f t="shared" si="394"/>
        <v>4.41275E-2</v>
      </c>
      <c r="T1199" s="35">
        <v>0</v>
      </c>
      <c r="U1199" s="35" t="s">
        <v>55</v>
      </c>
      <c r="V1199" s="35">
        <v>0.3</v>
      </c>
      <c r="W1199" s="35" t="s">
        <v>55</v>
      </c>
      <c r="X1199" s="35">
        <v>0</v>
      </c>
      <c r="Y1199" s="35" t="s">
        <v>55</v>
      </c>
      <c r="Z1199" s="35">
        <f t="shared" si="392"/>
        <v>0</v>
      </c>
      <c r="AA1199" s="35">
        <v>0</v>
      </c>
      <c r="AB1199" s="35">
        <v>0</v>
      </c>
      <c r="AC1199" s="35">
        <v>4.41275E-2</v>
      </c>
      <c r="AD1199" s="35">
        <v>4.41275E-2</v>
      </c>
      <c r="AE1199" s="35">
        <v>0</v>
      </c>
      <c r="AF1199" s="35">
        <v>0</v>
      </c>
      <c r="AG1199" s="35">
        <v>0</v>
      </c>
      <c r="AH1199" s="35">
        <v>0</v>
      </c>
      <c r="AI1199" s="35">
        <v>0</v>
      </c>
      <c r="AJ1199" s="35">
        <v>0</v>
      </c>
      <c r="AK1199" s="35">
        <v>0</v>
      </c>
      <c r="AL1199" s="35">
        <v>0</v>
      </c>
      <c r="AM1199" s="35">
        <f t="shared" si="389"/>
        <v>4.41275E-2</v>
      </c>
      <c r="AN1199" s="35">
        <f t="shared" si="390"/>
        <v>4.41275E-2</v>
      </c>
      <c r="AO1199" s="36" t="s">
        <v>2539</v>
      </c>
    </row>
    <row r="1200" spans="1:41" s="5" customFormat="1" ht="31.5" x14ac:dyDescent="0.25">
      <c r="A1200" s="30" t="s">
        <v>1751</v>
      </c>
      <c r="B1200" s="47" t="s">
        <v>2103</v>
      </c>
      <c r="C1200" s="53" t="s">
        <v>2104</v>
      </c>
      <c r="D1200" s="88" t="s">
        <v>124</v>
      </c>
      <c r="E1200" s="43">
        <v>2020</v>
      </c>
      <c r="F1200" s="43">
        <v>2020</v>
      </c>
      <c r="G1200" s="43" t="s">
        <v>55</v>
      </c>
      <c r="H1200" s="49" t="s">
        <v>55</v>
      </c>
      <c r="I1200" s="49" t="s">
        <v>55</v>
      </c>
      <c r="J1200" s="35">
        <v>0</v>
      </c>
      <c r="K1200" s="35">
        <v>0.13100000000000001</v>
      </c>
      <c r="L1200" s="35">
        <v>0</v>
      </c>
      <c r="M1200" s="35">
        <v>0</v>
      </c>
      <c r="N1200" s="35">
        <v>0.13100000000000001</v>
      </c>
      <c r="O1200" s="35">
        <v>0</v>
      </c>
      <c r="P1200" s="35">
        <f t="shared" si="391"/>
        <v>0</v>
      </c>
      <c r="Q1200" s="35">
        <v>0</v>
      </c>
      <c r="R1200" s="35">
        <f t="shared" si="395"/>
        <v>0</v>
      </c>
      <c r="S1200" s="35">
        <f t="shared" si="394"/>
        <v>0</v>
      </c>
      <c r="T1200" s="35">
        <v>0</v>
      </c>
      <c r="U1200" s="35" t="s">
        <v>55</v>
      </c>
      <c r="V1200" s="35">
        <v>0.13100000000000001</v>
      </c>
      <c r="W1200" s="35" t="s">
        <v>55</v>
      </c>
      <c r="X1200" s="35">
        <v>0</v>
      </c>
      <c r="Y1200" s="35" t="s">
        <v>55</v>
      </c>
      <c r="Z1200" s="35">
        <f>P1200-J1200-AB1200-AD1200</f>
        <v>0</v>
      </c>
      <c r="AA1200" s="35">
        <v>0</v>
      </c>
      <c r="AB1200" s="35">
        <v>0</v>
      </c>
      <c r="AC1200" s="35">
        <v>0.13100000000000001</v>
      </c>
      <c r="AD1200" s="35">
        <v>0</v>
      </c>
      <c r="AE1200" s="35">
        <v>0</v>
      </c>
      <c r="AF1200" s="35">
        <v>0</v>
      </c>
      <c r="AG1200" s="35">
        <v>0</v>
      </c>
      <c r="AH1200" s="35">
        <v>0</v>
      </c>
      <c r="AI1200" s="35">
        <v>0</v>
      </c>
      <c r="AJ1200" s="35">
        <v>0</v>
      </c>
      <c r="AK1200" s="35">
        <v>0</v>
      </c>
      <c r="AL1200" s="35">
        <v>0</v>
      </c>
      <c r="AM1200" s="35">
        <f t="shared" si="389"/>
        <v>0.13100000000000001</v>
      </c>
      <c r="AN1200" s="35">
        <f t="shared" si="390"/>
        <v>0</v>
      </c>
      <c r="AO1200" s="36" t="s">
        <v>2585</v>
      </c>
    </row>
    <row r="1201" spans="1:41" s="5" customFormat="1" ht="31.5" x14ac:dyDescent="0.25">
      <c r="A1201" s="30" t="s">
        <v>1751</v>
      </c>
      <c r="B1201" s="47" t="s">
        <v>2105</v>
      </c>
      <c r="C1201" s="53" t="s">
        <v>2106</v>
      </c>
      <c r="D1201" s="33" t="s">
        <v>97</v>
      </c>
      <c r="E1201" s="43">
        <v>2020</v>
      </c>
      <c r="F1201" s="43">
        <v>2020</v>
      </c>
      <c r="G1201" s="43">
        <v>2020</v>
      </c>
      <c r="H1201" s="49" t="s">
        <v>55</v>
      </c>
      <c r="I1201" s="49" t="s">
        <v>55</v>
      </c>
      <c r="J1201" s="35">
        <v>0</v>
      </c>
      <c r="K1201" s="35">
        <v>0.32</v>
      </c>
      <c r="L1201" s="35">
        <v>0</v>
      </c>
      <c r="M1201" s="35">
        <v>0</v>
      </c>
      <c r="N1201" s="35">
        <v>0.32</v>
      </c>
      <c r="O1201" s="35">
        <v>0</v>
      </c>
      <c r="P1201" s="35">
        <f t="shared" si="391"/>
        <v>0.28639999999999999</v>
      </c>
      <c r="Q1201" s="35">
        <v>0</v>
      </c>
      <c r="R1201" s="35">
        <f t="shared" si="395"/>
        <v>0</v>
      </c>
      <c r="S1201" s="35">
        <f t="shared" si="394"/>
        <v>0.28639999999999999</v>
      </c>
      <c r="T1201" s="35">
        <v>0</v>
      </c>
      <c r="U1201" s="35" t="s">
        <v>55</v>
      </c>
      <c r="V1201" s="35">
        <v>0.32</v>
      </c>
      <c r="W1201" s="35" t="s">
        <v>55</v>
      </c>
      <c r="X1201" s="35">
        <v>0</v>
      </c>
      <c r="Y1201" s="35" t="s">
        <v>55</v>
      </c>
      <c r="Z1201" s="35">
        <f>AN1201-AD1201</f>
        <v>0</v>
      </c>
      <c r="AA1201" s="35">
        <v>0</v>
      </c>
      <c r="AB1201" s="35">
        <v>0</v>
      </c>
      <c r="AC1201" s="35">
        <v>0.32</v>
      </c>
      <c r="AD1201" s="35">
        <v>0.28639999999999999</v>
      </c>
      <c r="AE1201" s="35">
        <v>0</v>
      </c>
      <c r="AF1201" s="35">
        <v>0</v>
      </c>
      <c r="AG1201" s="35">
        <v>0</v>
      </c>
      <c r="AH1201" s="35">
        <v>0</v>
      </c>
      <c r="AI1201" s="35">
        <v>0</v>
      </c>
      <c r="AJ1201" s="35">
        <v>0</v>
      </c>
      <c r="AK1201" s="35">
        <v>0</v>
      </c>
      <c r="AL1201" s="35">
        <v>0</v>
      </c>
      <c r="AM1201" s="35">
        <f t="shared" si="389"/>
        <v>0.32</v>
      </c>
      <c r="AN1201" s="35">
        <f t="shared" si="390"/>
        <v>0.28639999999999999</v>
      </c>
      <c r="AO1201" s="36" t="s">
        <v>2594</v>
      </c>
    </row>
    <row r="1202" spans="1:41" s="5" customFormat="1" ht="31.5" x14ac:dyDescent="0.25">
      <c r="A1202" s="30" t="s">
        <v>1751</v>
      </c>
      <c r="B1202" s="47" t="s">
        <v>2107</v>
      </c>
      <c r="C1202" s="53" t="s">
        <v>2108</v>
      </c>
      <c r="D1202" s="33" t="s">
        <v>97</v>
      </c>
      <c r="E1202" s="43">
        <v>2020</v>
      </c>
      <c r="F1202" s="43">
        <v>2020</v>
      </c>
      <c r="G1202" s="43">
        <v>2020</v>
      </c>
      <c r="H1202" s="49" t="s">
        <v>55</v>
      </c>
      <c r="I1202" s="49" t="s">
        <v>55</v>
      </c>
      <c r="J1202" s="35">
        <v>0</v>
      </c>
      <c r="K1202" s="35">
        <v>0.9</v>
      </c>
      <c r="L1202" s="35">
        <v>0</v>
      </c>
      <c r="M1202" s="35">
        <v>0</v>
      </c>
      <c r="N1202" s="35">
        <v>0.9</v>
      </c>
      <c r="O1202" s="35">
        <v>0</v>
      </c>
      <c r="P1202" s="35">
        <f t="shared" si="391"/>
        <v>0.53500000000000003</v>
      </c>
      <c r="Q1202" s="35">
        <v>0</v>
      </c>
      <c r="R1202" s="35">
        <f t="shared" si="395"/>
        <v>0</v>
      </c>
      <c r="S1202" s="35">
        <f t="shared" si="394"/>
        <v>0.53500000000000003</v>
      </c>
      <c r="T1202" s="35">
        <v>0</v>
      </c>
      <c r="U1202" s="35" t="s">
        <v>55</v>
      </c>
      <c r="V1202" s="35">
        <v>0.9</v>
      </c>
      <c r="W1202" s="35" t="s">
        <v>55</v>
      </c>
      <c r="X1202" s="35">
        <v>0</v>
      </c>
      <c r="Y1202" s="35" t="s">
        <v>55</v>
      </c>
      <c r="Z1202" s="35">
        <f>AN1202-AD1202</f>
        <v>0</v>
      </c>
      <c r="AA1202" s="35">
        <v>0</v>
      </c>
      <c r="AB1202" s="35">
        <v>0</v>
      </c>
      <c r="AC1202" s="35">
        <v>0.9</v>
      </c>
      <c r="AD1202" s="35">
        <v>0.53500000000000003</v>
      </c>
      <c r="AE1202" s="35">
        <v>0</v>
      </c>
      <c r="AF1202" s="35">
        <v>0</v>
      </c>
      <c r="AG1202" s="35">
        <v>0</v>
      </c>
      <c r="AH1202" s="35">
        <v>0</v>
      </c>
      <c r="AI1202" s="35">
        <v>0</v>
      </c>
      <c r="AJ1202" s="35">
        <v>0</v>
      </c>
      <c r="AK1202" s="35">
        <v>0</v>
      </c>
      <c r="AL1202" s="35">
        <v>0</v>
      </c>
      <c r="AM1202" s="35">
        <f t="shared" si="389"/>
        <v>0.9</v>
      </c>
      <c r="AN1202" s="35">
        <f t="shared" si="390"/>
        <v>0.53500000000000003</v>
      </c>
      <c r="AO1202" s="36" t="s">
        <v>2594</v>
      </c>
    </row>
    <row r="1203" spans="1:41" s="5" customFormat="1" ht="63" x14ac:dyDescent="0.25">
      <c r="A1203" s="30" t="s">
        <v>1751</v>
      </c>
      <c r="B1203" s="47" t="s">
        <v>2109</v>
      </c>
      <c r="C1203" s="53" t="s">
        <v>2110</v>
      </c>
      <c r="D1203" s="61" t="s">
        <v>115</v>
      </c>
      <c r="E1203" s="43">
        <v>2020</v>
      </c>
      <c r="F1203" s="43">
        <v>2022</v>
      </c>
      <c r="G1203" s="43">
        <v>2022</v>
      </c>
      <c r="H1203" s="49" t="s">
        <v>55</v>
      </c>
      <c r="I1203" s="49" t="s">
        <v>55</v>
      </c>
      <c r="J1203" s="35">
        <v>0</v>
      </c>
      <c r="K1203" s="35">
        <v>0.34899999999999998</v>
      </c>
      <c r="L1203" s="35">
        <v>0</v>
      </c>
      <c r="M1203" s="35">
        <v>0</v>
      </c>
      <c r="N1203" s="35">
        <v>0.34899999999999998</v>
      </c>
      <c r="O1203" s="35">
        <v>0</v>
      </c>
      <c r="P1203" s="35">
        <f t="shared" si="391"/>
        <v>0.29571922</v>
      </c>
      <c r="Q1203" s="35">
        <v>0</v>
      </c>
      <c r="R1203" s="35">
        <f t="shared" si="395"/>
        <v>0</v>
      </c>
      <c r="S1203" s="35">
        <f t="shared" si="394"/>
        <v>0.29571922</v>
      </c>
      <c r="T1203" s="35">
        <v>0</v>
      </c>
      <c r="U1203" s="35" t="s">
        <v>55</v>
      </c>
      <c r="V1203" s="35">
        <v>0.36122300000000002</v>
      </c>
      <c r="W1203" s="35" t="s">
        <v>55</v>
      </c>
      <c r="X1203" s="35">
        <v>0.12899999999999998</v>
      </c>
      <c r="Y1203" s="35" t="s">
        <v>55</v>
      </c>
      <c r="Z1203" s="35">
        <f>AN1203-AD1203</f>
        <v>0.1050217</v>
      </c>
      <c r="AA1203" s="35">
        <v>0</v>
      </c>
      <c r="AB1203" s="35">
        <v>0</v>
      </c>
      <c r="AC1203" s="35">
        <v>0.22</v>
      </c>
      <c r="AD1203" s="35">
        <v>0.19069752000000001</v>
      </c>
      <c r="AE1203" s="35">
        <v>0</v>
      </c>
      <c r="AF1203" s="35">
        <v>0</v>
      </c>
      <c r="AG1203" s="35">
        <v>0.129</v>
      </c>
      <c r="AH1203" s="35">
        <v>0.1050217</v>
      </c>
      <c r="AI1203" s="35">
        <v>0</v>
      </c>
      <c r="AJ1203" s="35">
        <v>0</v>
      </c>
      <c r="AK1203" s="35">
        <v>0</v>
      </c>
      <c r="AL1203" s="35">
        <v>0</v>
      </c>
      <c r="AM1203" s="35">
        <f t="shared" si="389"/>
        <v>0.34899999999999998</v>
      </c>
      <c r="AN1203" s="35">
        <f t="shared" si="390"/>
        <v>0.29571922</v>
      </c>
      <c r="AO1203" s="36" t="s">
        <v>2990</v>
      </c>
    </row>
    <row r="1204" spans="1:41" s="5" customFormat="1" ht="31.5" x14ac:dyDescent="0.25">
      <c r="A1204" s="30" t="s">
        <v>1751</v>
      </c>
      <c r="B1204" s="47" t="s">
        <v>2111</v>
      </c>
      <c r="C1204" s="53" t="s">
        <v>2112</v>
      </c>
      <c r="D1204" s="33" t="s">
        <v>97</v>
      </c>
      <c r="E1204" s="43">
        <v>2020</v>
      </c>
      <c r="F1204" s="43">
        <v>2020</v>
      </c>
      <c r="G1204" s="43">
        <v>2020</v>
      </c>
      <c r="H1204" s="49" t="s">
        <v>55</v>
      </c>
      <c r="I1204" s="49" t="s">
        <v>55</v>
      </c>
      <c r="J1204" s="35">
        <v>0</v>
      </c>
      <c r="K1204" s="35">
        <v>0.16</v>
      </c>
      <c r="L1204" s="35">
        <v>0</v>
      </c>
      <c r="M1204" s="35">
        <v>0</v>
      </c>
      <c r="N1204" s="35">
        <v>0.16</v>
      </c>
      <c r="O1204" s="35">
        <v>0</v>
      </c>
      <c r="P1204" s="35">
        <f t="shared" si="391"/>
        <v>0.10600638000000001</v>
      </c>
      <c r="Q1204" s="35">
        <v>0</v>
      </c>
      <c r="R1204" s="35">
        <f t="shared" si="395"/>
        <v>0</v>
      </c>
      <c r="S1204" s="35">
        <f t="shared" si="394"/>
        <v>0.10600638000000001</v>
      </c>
      <c r="T1204" s="35">
        <v>0</v>
      </c>
      <c r="U1204" s="35" t="s">
        <v>55</v>
      </c>
      <c r="V1204" s="35">
        <v>0.16</v>
      </c>
      <c r="W1204" s="35" t="s">
        <v>55</v>
      </c>
      <c r="X1204" s="35">
        <v>0</v>
      </c>
      <c r="Y1204" s="35" t="s">
        <v>55</v>
      </c>
      <c r="Z1204" s="35">
        <f>AN1204-AD1204</f>
        <v>0</v>
      </c>
      <c r="AA1204" s="35">
        <v>0</v>
      </c>
      <c r="AB1204" s="35">
        <v>0</v>
      </c>
      <c r="AC1204" s="35">
        <v>0.16</v>
      </c>
      <c r="AD1204" s="35">
        <v>0.10600638000000001</v>
      </c>
      <c r="AE1204" s="35">
        <v>0</v>
      </c>
      <c r="AF1204" s="35">
        <v>0</v>
      </c>
      <c r="AG1204" s="35">
        <v>0</v>
      </c>
      <c r="AH1204" s="35">
        <v>0</v>
      </c>
      <c r="AI1204" s="35">
        <v>0</v>
      </c>
      <c r="AJ1204" s="35">
        <v>0</v>
      </c>
      <c r="AK1204" s="35">
        <v>0</v>
      </c>
      <c r="AL1204" s="35">
        <v>0</v>
      </c>
      <c r="AM1204" s="35">
        <f t="shared" si="389"/>
        <v>0.16</v>
      </c>
      <c r="AN1204" s="35">
        <f t="shared" si="390"/>
        <v>0.10600638000000001</v>
      </c>
      <c r="AO1204" s="36" t="s">
        <v>2594</v>
      </c>
    </row>
    <row r="1205" spans="1:41" s="5" customFormat="1" ht="31.5" x14ac:dyDescent="0.25">
      <c r="A1205" s="30" t="s">
        <v>1751</v>
      </c>
      <c r="B1205" s="47" t="s">
        <v>2113</v>
      </c>
      <c r="C1205" s="53" t="s">
        <v>2114</v>
      </c>
      <c r="D1205" s="88" t="s">
        <v>124</v>
      </c>
      <c r="E1205" s="43">
        <v>2020</v>
      </c>
      <c r="F1205" s="43">
        <v>2020</v>
      </c>
      <c r="G1205" s="43" t="s">
        <v>55</v>
      </c>
      <c r="H1205" s="49" t="s">
        <v>55</v>
      </c>
      <c r="I1205" s="49" t="s">
        <v>55</v>
      </c>
      <c r="J1205" s="35">
        <v>0</v>
      </c>
      <c r="K1205" s="35">
        <v>7.0000000000000007E-2</v>
      </c>
      <c r="L1205" s="35">
        <v>0</v>
      </c>
      <c r="M1205" s="35">
        <v>0</v>
      </c>
      <c r="N1205" s="35">
        <v>7.0000000000000007E-2</v>
      </c>
      <c r="O1205" s="35">
        <v>0</v>
      </c>
      <c r="P1205" s="35">
        <f t="shared" si="391"/>
        <v>0</v>
      </c>
      <c r="Q1205" s="35">
        <v>0</v>
      </c>
      <c r="R1205" s="35">
        <f t="shared" si="395"/>
        <v>0</v>
      </c>
      <c r="S1205" s="35">
        <f t="shared" si="394"/>
        <v>0</v>
      </c>
      <c r="T1205" s="35">
        <v>0</v>
      </c>
      <c r="U1205" s="35" t="s">
        <v>55</v>
      </c>
      <c r="V1205" s="35">
        <v>7.0000000000000007E-2</v>
      </c>
      <c r="W1205" s="35" t="s">
        <v>55</v>
      </c>
      <c r="X1205" s="35">
        <v>0</v>
      </c>
      <c r="Y1205" s="35" t="s">
        <v>55</v>
      </c>
      <c r="Z1205" s="35">
        <f>P1205-J1205-AB1205-AD1205</f>
        <v>0</v>
      </c>
      <c r="AA1205" s="35">
        <v>0</v>
      </c>
      <c r="AB1205" s="35">
        <v>0</v>
      </c>
      <c r="AC1205" s="35">
        <v>7.0000000000000007E-2</v>
      </c>
      <c r="AD1205" s="35">
        <v>0</v>
      </c>
      <c r="AE1205" s="35">
        <v>0</v>
      </c>
      <c r="AF1205" s="35">
        <v>0</v>
      </c>
      <c r="AG1205" s="35">
        <v>0</v>
      </c>
      <c r="AH1205" s="35">
        <v>0</v>
      </c>
      <c r="AI1205" s="35">
        <v>0</v>
      </c>
      <c r="AJ1205" s="35">
        <v>0</v>
      </c>
      <c r="AK1205" s="35">
        <v>0</v>
      </c>
      <c r="AL1205" s="35">
        <v>0</v>
      </c>
      <c r="AM1205" s="35">
        <f t="shared" si="389"/>
        <v>7.0000000000000007E-2</v>
      </c>
      <c r="AN1205" s="35">
        <f t="shared" si="390"/>
        <v>0</v>
      </c>
      <c r="AO1205" s="36" t="s">
        <v>2586</v>
      </c>
    </row>
    <row r="1206" spans="1:41" s="5" customFormat="1" ht="31.5" x14ac:dyDescent="0.25">
      <c r="A1206" s="30" t="s">
        <v>1751</v>
      </c>
      <c r="B1206" s="47" t="s">
        <v>2115</v>
      </c>
      <c r="C1206" s="53" t="s">
        <v>2116</v>
      </c>
      <c r="D1206" s="33" t="s">
        <v>97</v>
      </c>
      <c r="E1206" s="43">
        <v>2020</v>
      </c>
      <c r="F1206" s="43">
        <v>2020</v>
      </c>
      <c r="G1206" s="43">
        <v>2020</v>
      </c>
      <c r="H1206" s="49" t="s">
        <v>55</v>
      </c>
      <c r="I1206" s="49" t="s">
        <v>55</v>
      </c>
      <c r="J1206" s="35">
        <v>0</v>
      </c>
      <c r="K1206" s="35">
        <v>5.5E-2</v>
      </c>
      <c r="L1206" s="35">
        <v>0</v>
      </c>
      <c r="M1206" s="35">
        <v>0</v>
      </c>
      <c r="N1206" s="35">
        <v>5.5E-2</v>
      </c>
      <c r="O1206" s="35">
        <v>0</v>
      </c>
      <c r="P1206" s="35">
        <f t="shared" si="391"/>
        <v>5.4987739999999993E-2</v>
      </c>
      <c r="Q1206" s="35">
        <v>0</v>
      </c>
      <c r="R1206" s="35">
        <f t="shared" si="395"/>
        <v>0</v>
      </c>
      <c r="S1206" s="35">
        <f t="shared" si="394"/>
        <v>5.4987739999999993E-2</v>
      </c>
      <c r="T1206" s="35">
        <v>0</v>
      </c>
      <c r="U1206" s="35" t="s">
        <v>55</v>
      </c>
      <c r="V1206" s="35">
        <v>5.5E-2</v>
      </c>
      <c r="W1206" s="35" t="s">
        <v>55</v>
      </c>
      <c r="X1206" s="35">
        <v>0</v>
      </c>
      <c r="Y1206" s="35" t="s">
        <v>55</v>
      </c>
      <c r="Z1206" s="35">
        <f>AN1206-AD1206</f>
        <v>0</v>
      </c>
      <c r="AA1206" s="35">
        <v>0</v>
      </c>
      <c r="AB1206" s="35">
        <v>0</v>
      </c>
      <c r="AC1206" s="35">
        <v>5.5E-2</v>
      </c>
      <c r="AD1206" s="35">
        <v>5.4987739999999993E-2</v>
      </c>
      <c r="AE1206" s="35">
        <v>0</v>
      </c>
      <c r="AF1206" s="35">
        <v>0</v>
      </c>
      <c r="AG1206" s="35">
        <v>0</v>
      </c>
      <c r="AH1206" s="35">
        <v>0</v>
      </c>
      <c r="AI1206" s="35">
        <v>0</v>
      </c>
      <c r="AJ1206" s="35">
        <v>0</v>
      </c>
      <c r="AK1206" s="35">
        <v>0</v>
      </c>
      <c r="AL1206" s="35">
        <v>0</v>
      </c>
      <c r="AM1206" s="35">
        <f t="shared" si="389"/>
        <v>5.5E-2</v>
      </c>
      <c r="AN1206" s="35">
        <f t="shared" si="390"/>
        <v>5.4987739999999993E-2</v>
      </c>
      <c r="AO1206" s="36" t="s">
        <v>2594</v>
      </c>
    </row>
    <row r="1207" spans="1:41" s="5" customFormat="1" ht="47.25" x14ac:dyDescent="0.25">
      <c r="A1207" s="30" t="s">
        <v>1751</v>
      </c>
      <c r="B1207" s="47" t="s">
        <v>2117</v>
      </c>
      <c r="C1207" s="53" t="s">
        <v>2118</v>
      </c>
      <c r="D1207" s="88" t="s">
        <v>124</v>
      </c>
      <c r="E1207" s="43">
        <v>2022</v>
      </c>
      <c r="F1207" s="43">
        <v>2022</v>
      </c>
      <c r="G1207" s="43">
        <v>2022</v>
      </c>
      <c r="H1207" s="49" t="s">
        <v>55</v>
      </c>
      <c r="I1207" s="49" t="s">
        <v>55</v>
      </c>
      <c r="J1207" s="35">
        <v>0</v>
      </c>
      <c r="K1207" s="35">
        <v>0.109</v>
      </c>
      <c r="L1207" s="35">
        <v>0</v>
      </c>
      <c r="M1207" s="35">
        <v>0</v>
      </c>
      <c r="N1207" s="35">
        <v>0.109</v>
      </c>
      <c r="O1207" s="35">
        <v>0</v>
      </c>
      <c r="P1207" s="35">
        <f t="shared" si="391"/>
        <v>9.4322569999999994E-2</v>
      </c>
      <c r="Q1207" s="35">
        <v>0</v>
      </c>
      <c r="R1207" s="35">
        <f t="shared" si="395"/>
        <v>0</v>
      </c>
      <c r="S1207" s="35">
        <f t="shared" si="394"/>
        <v>9.4322569999999994E-2</v>
      </c>
      <c r="T1207" s="35">
        <v>0</v>
      </c>
      <c r="U1207" s="35" t="s">
        <v>55</v>
      </c>
      <c r="V1207" s="35">
        <v>0.105</v>
      </c>
      <c r="W1207" s="35" t="s">
        <v>55</v>
      </c>
      <c r="X1207" s="35">
        <v>0.109</v>
      </c>
      <c r="Y1207" s="35" t="s">
        <v>55</v>
      </c>
      <c r="Z1207" s="35">
        <f>AN1207-AD1207</f>
        <v>9.4322569999999994E-2</v>
      </c>
      <c r="AA1207" s="35">
        <v>0</v>
      </c>
      <c r="AB1207" s="35">
        <v>0</v>
      </c>
      <c r="AC1207" s="35">
        <v>0</v>
      </c>
      <c r="AD1207" s="35">
        <v>0</v>
      </c>
      <c r="AE1207" s="35">
        <v>0</v>
      </c>
      <c r="AF1207" s="35">
        <v>0</v>
      </c>
      <c r="AG1207" s="35">
        <v>0.109</v>
      </c>
      <c r="AH1207" s="35">
        <v>9.4322569999999994E-2</v>
      </c>
      <c r="AI1207" s="35">
        <v>0</v>
      </c>
      <c r="AJ1207" s="35">
        <v>0</v>
      </c>
      <c r="AK1207" s="35">
        <v>0</v>
      </c>
      <c r="AL1207" s="35">
        <v>0</v>
      </c>
      <c r="AM1207" s="35">
        <f t="shared" si="389"/>
        <v>0.109</v>
      </c>
      <c r="AN1207" s="35">
        <f t="shared" si="390"/>
        <v>9.4322569999999994E-2</v>
      </c>
      <c r="AO1207" s="36" t="s">
        <v>2976</v>
      </c>
    </row>
    <row r="1208" spans="1:41" s="5" customFormat="1" ht="31.5" x14ac:dyDescent="0.25">
      <c r="A1208" s="30" t="s">
        <v>1751</v>
      </c>
      <c r="B1208" s="47" t="s">
        <v>2119</v>
      </c>
      <c r="C1208" s="53" t="s">
        <v>2120</v>
      </c>
      <c r="D1208" s="88" t="s">
        <v>124</v>
      </c>
      <c r="E1208" s="43">
        <v>2022</v>
      </c>
      <c r="F1208" s="43">
        <v>2024</v>
      </c>
      <c r="G1208" s="43" t="s">
        <v>55</v>
      </c>
      <c r="H1208" s="49" t="s">
        <v>55</v>
      </c>
      <c r="I1208" s="49" t="s">
        <v>55</v>
      </c>
      <c r="J1208" s="35">
        <v>0</v>
      </c>
      <c r="K1208" s="35">
        <v>0.183</v>
      </c>
      <c r="L1208" s="35">
        <v>0</v>
      </c>
      <c r="M1208" s="35">
        <v>0</v>
      </c>
      <c r="N1208" s="35">
        <v>0.183</v>
      </c>
      <c r="O1208" s="35">
        <v>0</v>
      </c>
      <c r="P1208" s="35">
        <f t="shared" ref="P1208:P1234" si="396">J1208+AN1208+AB1208</f>
        <v>0</v>
      </c>
      <c r="Q1208" s="35">
        <v>0</v>
      </c>
      <c r="R1208" s="35">
        <f t="shared" si="395"/>
        <v>0</v>
      </c>
      <c r="S1208" s="35">
        <f t="shared" si="394"/>
        <v>0</v>
      </c>
      <c r="T1208" s="35">
        <v>0</v>
      </c>
      <c r="U1208" s="35" t="s">
        <v>55</v>
      </c>
      <c r="V1208" s="35">
        <v>0.17799999999999999</v>
      </c>
      <c r="W1208" s="35" t="s">
        <v>55</v>
      </c>
      <c r="X1208" s="35">
        <v>0.183</v>
      </c>
      <c r="Y1208" s="35" t="s">
        <v>55</v>
      </c>
      <c r="Z1208" s="35">
        <f>P1208-J1208-AB1208-AD1208</f>
        <v>0</v>
      </c>
      <c r="AA1208" s="35">
        <v>0</v>
      </c>
      <c r="AB1208" s="35">
        <v>0</v>
      </c>
      <c r="AC1208" s="35">
        <v>0</v>
      </c>
      <c r="AD1208" s="35">
        <v>0</v>
      </c>
      <c r="AE1208" s="35">
        <v>0</v>
      </c>
      <c r="AF1208" s="35">
        <v>0</v>
      </c>
      <c r="AG1208" s="35">
        <v>8.7999999999999995E-2</v>
      </c>
      <c r="AH1208" s="35">
        <v>0</v>
      </c>
      <c r="AI1208" s="35">
        <v>0</v>
      </c>
      <c r="AJ1208" s="35">
        <v>0</v>
      </c>
      <c r="AK1208" s="35">
        <v>9.5000000000000001E-2</v>
      </c>
      <c r="AL1208" s="35">
        <v>0</v>
      </c>
      <c r="AM1208" s="35">
        <f t="shared" si="389"/>
        <v>0.183</v>
      </c>
      <c r="AN1208" s="35">
        <f t="shared" si="390"/>
        <v>0</v>
      </c>
      <c r="AO1208" s="36" t="s">
        <v>2582</v>
      </c>
    </row>
    <row r="1209" spans="1:41" s="5" customFormat="1" ht="47.25" x14ac:dyDescent="0.25">
      <c r="A1209" s="30" t="s">
        <v>1751</v>
      </c>
      <c r="B1209" s="47" t="s">
        <v>2121</v>
      </c>
      <c r="C1209" s="53" t="s">
        <v>2122</v>
      </c>
      <c r="D1209" s="88" t="s">
        <v>124</v>
      </c>
      <c r="E1209" s="43">
        <v>2022</v>
      </c>
      <c r="F1209" s="43">
        <v>2022</v>
      </c>
      <c r="G1209" s="43">
        <v>2022</v>
      </c>
      <c r="H1209" s="49" t="s">
        <v>55</v>
      </c>
      <c r="I1209" s="49" t="s">
        <v>55</v>
      </c>
      <c r="J1209" s="35">
        <v>0</v>
      </c>
      <c r="K1209" s="35">
        <v>6.2E-2</v>
      </c>
      <c r="L1209" s="35">
        <v>0</v>
      </c>
      <c r="M1209" s="35">
        <v>0</v>
      </c>
      <c r="N1209" s="35">
        <v>6.2E-2</v>
      </c>
      <c r="O1209" s="35">
        <v>0</v>
      </c>
      <c r="P1209" s="35">
        <f t="shared" si="396"/>
        <v>6.0028959999999999E-2</v>
      </c>
      <c r="Q1209" s="35">
        <v>0</v>
      </c>
      <c r="R1209" s="35">
        <f t="shared" si="395"/>
        <v>0</v>
      </c>
      <c r="S1209" s="35">
        <f t="shared" si="394"/>
        <v>6.0028959999999999E-2</v>
      </c>
      <c r="T1209" s="35">
        <v>0</v>
      </c>
      <c r="U1209" s="35" t="s">
        <v>55</v>
      </c>
      <c r="V1209" s="35">
        <v>0.06</v>
      </c>
      <c r="W1209" s="35" t="s">
        <v>55</v>
      </c>
      <c r="X1209" s="35">
        <v>6.2E-2</v>
      </c>
      <c r="Y1209" s="35" t="s">
        <v>55</v>
      </c>
      <c r="Z1209" s="35">
        <f t="shared" ref="Z1209:Z1234" si="397">AN1209-AD1209</f>
        <v>6.0028959999999999E-2</v>
      </c>
      <c r="AA1209" s="35">
        <v>0</v>
      </c>
      <c r="AB1209" s="35">
        <v>0</v>
      </c>
      <c r="AC1209" s="35">
        <v>0</v>
      </c>
      <c r="AD1209" s="35">
        <v>0</v>
      </c>
      <c r="AE1209" s="35">
        <v>0</v>
      </c>
      <c r="AF1209" s="35">
        <v>0</v>
      </c>
      <c r="AG1209" s="35">
        <v>6.2E-2</v>
      </c>
      <c r="AH1209" s="35">
        <v>6.0028959999999999E-2</v>
      </c>
      <c r="AI1209" s="35">
        <v>0</v>
      </c>
      <c r="AJ1209" s="35">
        <v>0</v>
      </c>
      <c r="AK1209" s="35">
        <v>0</v>
      </c>
      <c r="AL1209" s="35">
        <v>0</v>
      </c>
      <c r="AM1209" s="35">
        <f t="shared" si="389"/>
        <v>6.2E-2</v>
      </c>
      <c r="AN1209" s="35">
        <f t="shared" si="390"/>
        <v>6.0028959999999999E-2</v>
      </c>
      <c r="AO1209" s="36" t="s">
        <v>2976</v>
      </c>
    </row>
    <row r="1210" spans="1:41" s="5" customFormat="1" ht="47.25" x14ac:dyDescent="0.25">
      <c r="A1210" s="30" t="s">
        <v>1751</v>
      </c>
      <c r="B1210" s="47" t="s">
        <v>2123</v>
      </c>
      <c r="C1210" s="53" t="s">
        <v>2124</v>
      </c>
      <c r="D1210" s="88" t="s">
        <v>124</v>
      </c>
      <c r="E1210" s="43">
        <v>2023</v>
      </c>
      <c r="F1210" s="43">
        <v>2023</v>
      </c>
      <c r="G1210" s="43">
        <v>2023</v>
      </c>
      <c r="H1210" s="49" t="s">
        <v>55</v>
      </c>
      <c r="I1210" s="49" t="s">
        <v>55</v>
      </c>
      <c r="J1210" s="35">
        <v>0</v>
      </c>
      <c r="K1210" s="35">
        <v>0.10299999999999999</v>
      </c>
      <c r="L1210" s="35">
        <v>0</v>
      </c>
      <c r="M1210" s="35">
        <v>0</v>
      </c>
      <c r="N1210" s="35">
        <v>0.10299999999999999</v>
      </c>
      <c r="O1210" s="35">
        <v>0</v>
      </c>
      <c r="P1210" s="35">
        <f t="shared" si="396"/>
        <v>9.9407700000000002E-2</v>
      </c>
      <c r="Q1210" s="35">
        <v>0</v>
      </c>
      <c r="R1210" s="35">
        <f t="shared" si="395"/>
        <v>0</v>
      </c>
      <c r="S1210" s="35">
        <f t="shared" si="394"/>
        <v>9.9407700000000002E-2</v>
      </c>
      <c r="T1210" s="35">
        <v>0</v>
      </c>
      <c r="U1210" s="35" t="s">
        <v>55</v>
      </c>
      <c r="V1210" s="35">
        <v>0.1</v>
      </c>
      <c r="W1210" s="35" t="s">
        <v>55</v>
      </c>
      <c r="X1210" s="35">
        <v>0.10299999999999999</v>
      </c>
      <c r="Y1210" s="35" t="s">
        <v>55</v>
      </c>
      <c r="Z1210" s="35">
        <f t="shared" si="397"/>
        <v>9.9407700000000002E-2</v>
      </c>
      <c r="AA1210" s="35">
        <v>0</v>
      </c>
      <c r="AB1210" s="35">
        <v>0</v>
      </c>
      <c r="AC1210" s="35">
        <v>0</v>
      </c>
      <c r="AD1210" s="35">
        <v>0</v>
      </c>
      <c r="AE1210" s="35">
        <v>0</v>
      </c>
      <c r="AF1210" s="35">
        <v>0</v>
      </c>
      <c r="AG1210" s="35">
        <v>0</v>
      </c>
      <c r="AH1210" s="35">
        <v>0</v>
      </c>
      <c r="AI1210" s="35">
        <v>0.10299999999999999</v>
      </c>
      <c r="AJ1210" s="35">
        <v>9.9407700000000002E-2</v>
      </c>
      <c r="AK1210" s="35">
        <v>0</v>
      </c>
      <c r="AL1210" s="35">
        <v>0</v>
      </c>
      <c r="AM1210" s="35">
        <f t="shared" si="389"/>
        <v>0.10299999999999999</v>
      </c>
      <c r="AN1210" s="35">
        <f t="shared" si="390"/>
        <v>9.9407700000000002E-2</v>
      </c>
      <c r="AO1210" s="36" t="s">
        <v>2976</v>
      </c>
    </row>
    <row r="1211" spans="1:41" s="5" customFormat="1" ht="47.25" x14ac:dyDescent="0.25">
      <c r="A1211" s="30" t="s">
        <v>1751</v>
      </c>
      <c r="B1211" s="47" t="s">
        <v>2125</v>
      </c>
      <c r="C1211" s="53" t="s">
        <v>2126</v>
      </c>
      <c r="D1211" s="88" t="s">
        <v>124</v>
      </c>
      <c r="E1211" s="43">
        <v>2024</v>
      </c>
      <c r="F1211" s="43">
        <v>2024</v>
      </c>
      <c r="G1211" s="43">
        <v>2024</v>
      </c>
      <c r="H1211" s="49" t="s">
        <v>55</v>
      </c>
      <c r="I1211" s="49" t="s">
        <v>55</v>
      </c>
      <c r="J1211" s="35">
        <v>0</v>
      </c>
      <c r="K1211" s="35">
        <v>0.61299999999999999</v>
      </c>
      <c r="L1211" s="35">
        <v>0</v>
      </c>
      <c r="M1211" s="35">
        <v>0</v>
      </c>
      <c r="N1211" s="35">
        <v>0.61299999999999999</v>
      </c>
      <c r="O1211" s="35">
        <v>0</v>
      </c>
      <c r="P1211" s="35">
        <f t="shared" si="396"/>
        <v>0.57969212000000003</v>
      </c>
      <c r="Q1211" s="35">
        <v>0</v>
      </c>
      <c r="R1211" s="35">
        <f t="shared" si="395"/>
        <v>0</v>
      </c>
      <c r="S1211" s="35">
        <f t="shared" si="394"/>
        <v>0.57969212000000003</v>
      </c>
      <c r="T1211" s="35">
        <v>0</v>
      </c>
      <c r="U1211" s="35" t="s">
        <v>55</v>
      </c>
      <c r="V1211" s="35">
        <v>0.6</v>
      </c>
      <c r="W1211" s="35" t="s">
        <v>55</v>
      </c>
      <c r="X1211" s="35">
        <v>0.61299999999999999</v>
      </c>
      <c r="Y1211" s="35" t="s">
        <v>55</v>
      </c>
      <c r="Z1211" s="35">
        <f t="shared" si="397"/>
        <v>0.57969212000000003</v>
      </c>
      <c r="AA1211" s="35">
        <v>0</v>
      </c>
      <c r="AB1211" s="35">
        <v>0</v>
      </c>
      <c r="AC1211" s="35">
        <v>0</v>
      </c>
      <c r="AD1211" s="35">
        <v>0</v>
      </c>
      <c r="AE1211" s="35">
        <v>0</v>
      </c>
      <c r="AF1211" s="35">
        <v>0</v>
      </c>
      <c r="AG1211" s="35">
        <v>0</v>
      </c>
      <c r="AH1211" s="35">
        <v>0</v>
      </c>
      <c r="AI1211" s="35">
        <v>0</v>
      </c>
      <c r="AJ1211" s="35">
        <v>0</v>
      </c>
      <c r="AK1211" s="35">
        <v>0.61299999999999999</v>
      </c>
      <c r="AL1211" s="35">
        <v>0.57969212000000003</v>
      </c>
      <c r="AM1211" s="35">
        <f t="shared" si="389"/>
        <v>0.61299999999999999</v>
      </c>
      <c r="AN1211" s="35">
        <f t="shared" si="390"/>
        <v>0.57969212000000003</v>
      </c>
      <c r="AO1211" s="36" t="s">
        <v>2976</v>
      </c>
    </row>
    <row r="1212" spans="1:41" s="5" customFormat="1" ht="47.25" x14ac:dyDescent="0.25">
      <c r="A1212" s="30" t="s">
        <v>1751</v>
      </c>
      <c r="B1212" s="47" t="s">
        <v>2127</v>
      </c>
      <c r="C1212" s="53" t="s">
        <v>2128</v>
      </c>
      <c r="D1212" s="88" t="s">
        <v>124</v>
      </c>
      <c r="E1212" s="43">
        <v>2023</v>
      </c>
      <c r="F1212" s="43">
        <v>2023</v>
      </c>
      <c r="G1212" s="43">
        <v>2023</v>
      </c>
      <c r="H1212" s="49" t="s">
        <v>55</v>
      </c>
      <c r="I1212" s="49" t="s">
        <v>55</v>
      </c>
      <c r="J1212" s="35">
        <v>0</v>
      </c>
      <c r="K1212" s="35">
        <v>0.874</v>
      </c>
      <c r="L1212" s="35">
        <v>0</v>
      </c>
      <c r="M1212" s="35">
        <v>0</v>
      </c>
      <c r="N1212" s="35">
        <v>0.874</v>
      </c>
      <c r="O1212" s="35">
        <v>0</v>
      </c>
      <c r="P1212" s="35">
        <f t="shared" si="396"/>
        <v>0.83688889</v>
      </c>
      <c r="Q1212" s="35">
        <v>0</v>
      </c>
      <c r="R1212" s="35">
        <f t="shared" si="395"/>
        <v>0</v>
      </c>
      <c r="S1212" s="35">
        <f t="shared" si="394"/>
        <v>0.83688889</v>
      </c>
      <c r="T1212" s="35">
        <v>0</v>
      </c>
      <c r="U1212" s="35" t="s">
        <v>55</v>
      </c>
      <c r="V1212" s="35">
        <v>0.85</v>
      </c>
      <c r="W1212" s="35" t="s">
        <v>55</v>
      </c>
      <c r="X1212" s="35">
        <v>0.874</v>
      </c>
      <c r="Y1212" s="35" t="s">
        <v>55</v>
      </c>
      <c r="Z1212" s="35">
        <f t="shared" si="397"/>
        <v>0.83688889</v>
      </c>
      <c r="AA1212" s="35">
        <v>0</v>
      </c>
      <c r="AB1212" s="35">
        <v>0</v>
      </c>
      <c r="AC1212" s="35">
        <v>0</v>
      </c>
      <c r="AD1212" s="35">
        <v>0</v>
      </c>
      <c r="AE1212" s="35">
        <v>0</v>
      </c>
      <c r="AF1212" s="35">
        <v>0</v>
      </c>
      <c r="AG1212" s="35">
        <v>0</v>
      </c>
      <c r="AH1212" s="35">
        <v>0</v>
      </c>
      <c r="AI1212" s="35">
        <v>0.874</v>
      </c>
      <c r="AJ1212" s="35">
        <v>0.83688889</v>
      </c>
      <c r="AK1212" s="35">
        <v>0</v>
      </c>
      <c r="AL1212" s="35">
        <v>0</v>
      </c>
      <c r="AM1212" s="35">
        <f t="shared" si="389"/>
        <v>0.874</v>
      </c>
      <c r="AN1212" s="35">
        <f t="shared" si="390"/>
        <v>0.83688889</v>
      </c>
      <c r="AO1212" s="36" t="s">
        <v>2976</v>
      </c>
    </row>
    <row r="1213" spans="1:41" s="5" customFormat="1" ht="47.25" x14ac:dyDescent="0.25">
      <c r="A1213" s="30" t="s">
        <v>1751</v>
      </c>
      <c r="B1213" s="47" t="s">
        <v>2129</v>
      </c>
      <c r="C1213" s="53" t="s">
        <v>2130</v>
      </c>
      <c r="D1213" s="88" t="s">
        <v>124</v>
      </c>
      <c r="E1213" s="43">
        <v>2024</v>
      </c>
      <c r="F1213" s="43">
        <v>2024</v>
      </c>
      <c r="G1213" s="43">
        <v>2024</v>
      </c>
      <c r="H1213" s="49" t="s">
        <v>55</v>
      </c>
      <c r="I1213" s="49" t="s">
        <v>55</v>
      </c>
      <c r="J1213" s="35">
        <v>0</v>
      </c>
      <c r="K1213" s="35">
        <v>0.25</v>
      </c>
      <c r="L1213" s="35">
        <v>0</v>
      </c>
      <c r="M1213" s="35">
        <v>0</v>
      </c>
      <c r="N1213" s="35">
        <v>0.25</v>
      </c>
      <c r="O1213" s="35">
        <v>0</v>
      </c>
      <c r="P1213" s="35">
        <f t="shared" si="396"/>
        <v>0.21746144000000001</v>
      </c>
      <c r="Q1213" s="35">
        <v>0</v>
      </c>
      <c r="R1213" s="35">
        <f t="shared" si="395"/>
        <v>0</v>
      </c>
      <c r="S1213" s="35">
        <f t="shared" si="394"/>
        <v>0.21746144000000001</v>
      </c>
      <c r="T1213" s="35">
        <v>0</v>
      </c>
      <c r="U1213" s="35" t="s">
        <v>55</v>
      </c>
      <c r="V1213" s="35">
        <v>0.18</v>
      </c>
      <c r="W1213" s="35" t="s">
        <v>55</v>
      </c>
      <c r="X1213" s="35">
        <v>0.25</v>
      </c>
      <c r="Y1213" s="35" t="s">
        <v>55</v>
      </c>
      <c r="Z1213" s="35">
        <f t="shared" si="397"/>
        <v>0.21746144000000001</v>
      </c>
      <c r="AA1213" s="35">
        <v>0</v>
      </c>
      <c r="AB1213" s="35">
        <v>0</v>
      </c>
      <c r="AC1213" s="35">
        <v>0</v>
      </c>
      <c r="AD1213" s="35">
        <v>0</v>
      </c>
      <c r="AE1213" s="35">
        <v>0</v>
      </c>
      <c r="AF1213" s="35">
        <v>0</v>
      </c>
      <c r="AG1213" s="35">
        <v>0</v>
      </c>
      <c r="AH1213" s="35">
        <v>0</v>
      </c>
      <c r="AI1213" s="35">
        <v>0</v>
      </c>
      <c r="AJ1213" s="35">
        <v>0</v>
      </c>
      <c r="AK1213" s="35">
        <v>0.25</v>
      </c>
      <c r="AL1213" s="35">
        <v>0.21746144000000001</v>
      </c>
      <c r="AM1213" s="35">
        <f t="shared" si="389"/>
        <v>0.25</v>
      </c>
      <c r="AN1213" s="35">
        <f t="shared" si="390"/>
        <v>0.21746144000000001</v>
      </c>
      <c r="AO1213" s="36" t="s">
        <v>2976</v>
      </c>
    </row>
    <row r="1214" spans="1:41" s="5" customFormat="1" ht="47.25" x14ac:dyDescent="0.25">
      <c r="A1214" s="30" t="s">
        <v>1751</v>
      </c>
      <c r="B1214" s="47" t="s">
        <v>2131</v>
      </c>
      <c r="C1214" s="53" t="s">
        <v>2132</v>
      </c>
      <c r="D1214" s="88" t="s">
        <v>124</v>
      </c>
      <c r="E1214" s="43">
        <v>2024</v>
      </c>
      <c r="F1214" s="43">
        <v>2024</v>
      </c>
      <c r="G1214" s="43">
        <v>2024</v>
      </c>
      <c r="H1214" s="49" t="s">
        <v>55</v>
      </c>
      <c r="I1214" s="49" t="s">
        <v>55</v>
      </c>
      <c r="J1214" s="35">
        <v>0</v>
      </c>
      <c r="K1214" s="35">
        <v>0.45900000000000002</v>
      </c>
      <c r="L1214" s="35">
        <v>0</v>
      </c>
      <c r="M1214" s="35">
        <v>0</v>
      </c>
      <c r="N1214" s="35">
        <v>0.45900000000000002</v>
      </c>
      <c r="O1214" s="35">
        <v>0</v>
      </c>
      <c r="P1214" s="35">
        <f t="shared" si="396"/>
        <v>0.39810524000000003</v>
      </c>
      <c r="Q1214" s="35">
        <v>0</v>
      </c>
      <c r="R1214" s="35">
        <f t="shared" si="395"/>
        <v>0</v>
      </c>
      <c r="S1214" s="35">
        <f t="shared" si="394"/>
        <v>0.39810524000000003</v>
      </c>
      <c r="T1214" s="35">
        <v>0</v>
      </c>
      <c r="U1214" s="35" t="s">
        <v>55</v>
      </c>
      <c r="V1214" s="35">
        <v>0.33</v>
      </c>
      <c r="W1214" s="35" t="s">
        <v>55</v>
      </c>
      <c r="X1214" s="35">
        <v>0.45900000000000002</v>
      </c>
      <c r="Y1214" s="35" t="s">
        <v>55</v>
      </c>
      <c r="Z1214" s="35">
        <f t="shared" si="397"/>
        <v>0.39810524000000003</v>
      </c>
      <c r="AA1214" s="35">
        <v>0</v>
      </c>
      <c r="AB1214" s="35">
        <v>0</v>
      </c>
      <c r="AC1214" s="35">
        <v>0</v>
      </c>
      <c r="AD1214" s="35">
        <v>0</v>
      </c>
      <c r="AE1214" s="35">
        <v>0</v>
      </c>
      <c r="AF1214" s="35">
        <v>0</v>
      </c>
      <c r="AG1214" s="35">
        <v>0</v>
      </c>
      <c r="AH1214" s="35">
        <v>0</v>
      </c>
      <c r="AI1214" s="35">
        <v>0</v>
      </c>
      <c r="AJ1214" s="35">
        <v>0</v>
      </c>
      <c r="AK1214" s="35">
        <v>0.45900000000000002</v>
      </c>
      <c r="AL1214" s="35">
        <v>0.39810524000000003</v>
      </c>
      <c r="AM1214" s="35">
        <f t="shared" si="389"/>
        <v>0.45900000000000002</v>
      </c>
      <c r="AN1214" s="35">
        <f t="shared" si="390"/>
        <v>0.39810524000000003</v>
      </c>
      <c r="AO1214" s="36" t="s">
        <v>2976</v>
      </c>
    </row>
    <row r="1215" spans="1:41" s="5" customFormat="1" ht="63" x14ac:dyDescent="0.25">
      <c r="A1215" s="30" t="s">
        <v>1751</v>
      </c>
      <c r="B1215" s="47" t="s">
        <v>2133</v>
      </c>
      <c r="C1215" s="53" t="s">
        <v>2134</v>
      </c>
      <c r="D1215" s="33" t="s">
        <v>124</v>
      </c>
      <c r="E1215" s="43">
        <v>2022</v>
      </c>
      <c r="F1215" s="43" t="s">
        <v>55</v>
      </c>
      <c r="G1215" s="43">
        <v>2022</v>
      </c>
      <c r="H1215" s="49" t="s">
        <v>55</v>
      </c>
      <c r="I1215" s="49" t="s">
        <v>55</v>
      </c>
      <c r="J1215" s="35">
        <v>0</v>
      </c>
      <c r="K1215" s="35">
        <v>0</v>
      </c>
      <c r="L1215" s="35">
        <v>0</v>
      </c>
      <c r="M1215" s="35">
        <v>0</v>
      </c>
      <c r="N1215" s="35">
        <v>0</v>
      </c>
      <c r="O1215" s="35">
        <v>0</v>
      </c>
      <c r="P1215" s="35">
        <f t="shared" si="396"/>
        <v>0.11761936000000001</v>
      </c>
      <c r="Q1215" s="35">
        <v>0</v>
      </c>
      <c r="R1215" s="35">
        <v>0</v>
      </c>
      <c r="S1215" s="35">
        <v>0.11761936000000001</v>
      </c>
      <c r="T1215" s="35">
        <v>0</v>
      </c>
      <c r="U1215" s="35" t="s">
        <v>55</v>
      </c>
      <c r="V1215" s="35">
        <v>0</v>
      </c>
      <c r="W1215" s="35" t="s">
        <v>55</v>
      </c>
      <c r="X1215" s="35">
        <v>0</v>
      </c>
      <c r="Y1215" s="35" t="s">
        <v>55</v>
      </c>
      <c r="Z1215" s="35">
        <f t="shared" si="397"/>
        <v>0.11761936000000001</v>
      </c>
      <c r="AA1215" s="35">
        <v>0</v>
      </c>
      <c r="AB1215" s="35">
        <v>0</v>
      </c>
      <c r="AC1215" s="35">
        <v>0</v>
      </c>
      <c r="AD1215" s="35">
        <v>0</v>
      </c>
      <c r="AE1215" s="35">
        <v>0</v>
      </c>
      <c r="AF1215" s="35">
        <v>0</v>
      </c>
      <c r="AG1215" s="35">
        <v>0</v>
      </c>
      <c r="AH1215" s="35">
        <v>0.11761936000000001</v>
      </c>
      <c r="AI1215" s="35">
        <v>0</v>
      </c>
      <c r="AJ1215" s="35">
        <v>0</v>
      </c>
      <c r="AK1215" s="35">
        <v>0</v>
      </c>
      <c r="AL1215" s="35">
        <v>0</v>
      </c>
      <c r="AM1215" s="35">
        <f t="shared" si="389"/>
        <v>0</v>
      </c>
      <c r="AN1215" s="35">
        <f t="shared" si="390"/>
        <v>0.11761936000000001</v>
      </c>
      <c r="AO1215" s="36" t="s">
        <v>3077</v>
      </c>
    </row>
    <row r="1216" spans="1:41" s="5" customFormat="1" ht="47.25" x14ac:dyDescent="0.25">
      <c r="A1216" s="30" t="s">
        <v>1751</v>
      </c>
      <c r="B1216" s="47" t="s">
        <v>2135</v>
      </c>
      <c r="C1216" s="53" t="s">
        <v>2136</v>
      </c>
      <c r="D1216" s="33" t="s">
        <v>124</v>
      </c>
      <c r="E1216" s="43">
        <v>2022</v>
      </c>
      <c r="F1216" s="43" t="s">
        <v>55</v>
      </c>
      <c r="G1216" s="43">
        <v>2022</v>
      </c>
      <c r="H1216" s="49" t="s">
        <v>55</v>
      </c>
      <c r="I1216" s="49" t="s">
        <v>55</v>
      </c>
      <c r="J1216" s="35">
        <v>0</v>
      </c>
      <c r="K1216" s="35">
        <v>0</v>
      </c>
      <c r="L1216" s="35">
        <v>0</v>
      </c>
      <c r="M1216" s="35">
        <v>0</v>
      </c>
      <c r="N1216" s="35">
        <v>0</v>
      </c>
      <c r="O1216" s="35">
        <v>0</v>
      </c>
      <c r="P1216" s="35">
        <f t="shared" si="396"/>
        <v>4.8512220000000002E-2</v>
      </c>
      <c r="Q1216" s="35">
        <v>0</v>
      </c>
      <c r="R1216" s="35">
        <v>0</v>
      </c>
      <c r="S1216" s="35">
        <v>4.8512220000000002E-2</v>
      </c>
      <c r="T1216" s="35">
        <v>0</v>
      </c>
      <c r="U1216" s="35" t="s">
        <v>55</v>
      </c>
      <c r="V1216" s="35">
        <v>0</v>
      </c>
      <c r="W1216" s="35" t="s">
        <v>55</v>
      </c>
      <c r="X1216" s="35">
        <v>0</v>
      </c>
      <c r="Y1216" s="35" t="s">
        <v>55</v>
      </c>
      <c r="Z1216" s="35">
        <f t="shared" si="397"/>
        <v>4.8512220000000002E-2</v>
      </c>
      <c r="AA1216" s="35">
        <v>0</v>
      </c>
      <c r="AB1216" s="35">
        <v>0</v>
      </c>
      <c r="AC1216" s="35">
        <v>0</v>
      </c>
      <c r="AD1216" s="35">
        <v>0</v>
      </c>
      <c r="AE1216" s="35">
        <v>0</v>
      </c>
      <c r="AF1216" s="35">
        <v>0</v>
      </c>
      <c r="AG1216" s="35">
        <v>0</v>
      </c>
      <c r="AH1216" s="35">
        <v>4.8512220000000002E-2</v>
      </c>
      <c r="AI1216" s="35">
        <v>0</v>
      </c>
      <c r="AJ1216" s="35">
        <v>0</v>
      </c>
      <c r="AK1216" s="35">
        <v>0</v>
      </c>
      <c r="AL1216" s="35">
        <v>0</v>
      </c>
      <c r="AM1216" s="35">
        <f t="shared" si="389"/>
        <v>0</v>
      </c>
      <c r="AN1216" s="35">
        <f t="shared" si="390"/>
        <v>4.8512220000000002E-2</v>
      </c>
      <c r="AO1216" s="36" t="s">
        <v>3034</v>
      </c>
    </row>
    <row r="1217" spans="1:41" s="5" customFormat="1" ht="47.25" x14ac:dyDescent="0.25">
      <c r="A1217" s="30" t="s">
        <v>1751</v>
      </c>
      <c r="B1217" s="47" t="s">
        <v>2137</v>
      </c>
      <c r="C1217" s="53" t="s">
        <v>2138</v>
      </c>
      <c r="D1217" s="33" t="s">
        <v>124</v>
      </c>
      <c r="E1217" s="43">
        <v>2022</v>
      </c>
      <c r="F1217" s="43" t="s">
        <v>55</v>
      </c>
      <c r="G1217" s="43">
        <v>2022</v>
      </c>
      <c r="H1217" s="49" t="s">
        <v>55</v>
      </c>
      <c r="I1217" s="49" t="s">
        <v>55</v>
      </c>
      <c r="J1217" s="35">
        <v>0</v>
      </c>
      <c r="K1217" s="35">
        <v>0</v>
      </c>
      <c r="L1217" s="35">
        <v>0</v>
      </c>
      <c r="M1217" s="35">
        <v>0</v>
      </c>
      <c r="N1217" s="35">
        <v>0</v>
      </c>
      <c r="O1217" s="35">
        <v>0</v>
      </c>
      <c r="P1217" s="35">
        <f t="shared" si="396"/>
        <v>0.15708125999999997</v>
      </c>
      <c r="Q1217" s="35">
        <v>0</v>
      </c>
      <c r="R1217" s="35">
        <v>0</v>
      </c>
      <c r="S1217" s="35">
        <v>0.15708125999999997</v>
      </c>
      <c r="T1217" s="35">
        <v>0</v>
      </c>
      <c r="U1217" s="35" t="s">
        <v>55</v>
      </c>
      <c r="V1217" s="35">
        <v>0</v>
      </c>
      <c r="W1217" s="35" t="s">
        <v>55</v>
      </c>
      <c r="X1217" s="35">
        <v>0</v>
      </c>
      <c r="Y1217" s="35" t="s">
        <v>55</v>
      </c>
      <c r="Z1217" s="35">
        <f t="shared" si="397"/>
        <v>0.15708125999999997</v>
      </c>
      <c r="AA1217" s="35">
        <v>0</v>
      </c>
      <c r="AB1217" s="35">
        <v>0</v>
      </c>
      <c r="AC1217" s="35">
        <v>0</v>
      </c>
      <c r="AD1217" s="35">
        <v>0</v>
      </c>
      <c r="AE1217" s="35">
        <v>0</v>
      </c>
      <c r="AF1217" s="35">
        <v>0</v>
      </c>
      <c r="AG1217" s="35">
        <v>0</v>
      </c>
      <c r="AH1217" s="35">
        <v>0.15708125999999997</v>
      </c>
      <c r="AI1217" s="35">
        <v>0</v>
      </c>
      <c r="AJ1217" s="35">
        <v>0</v>
      </c>
      <c r="AK1217" s="35">
        <v>0</v>
      </c>
      <c r="AL1217" s="35">
        <v>0</v>
      </c>
      <c r="AM1217" s="35">
        <f t="shared" si="389"/>
        <v>0</v>
      </c>
      <c r="AN1217" s="35">
        <f t="shared" si="390"/>
        <v>0.15708125999999997</v>
      </c>
      <c r="AO1217" s="36" t="s">
        <v>3078</v>
      </c>
    </row>
    <row r="1218" spans="1:41" s="5" customFormat="1" ht="47.25" x14ac:dyDescent="0.25">
      <c r="A1218" s="30" t="s">
        <v>1751</v>
      </c>
      <c r="B1218" s="47" t="s">
        <v>2139</v>
      </c>
      <c r="C1218" s="53" t="s">
        <v>2140</v>
      </c>
      <c r="D1218" s="33" t="s">
        <v>124</v>
      </c>
      <c r="E1218" s="43">
        <v>2022</v>
      </c>
      <c r="F1218" s="43" t="s">
        <v>55</v>
      </c>
      <c r="G1218" s="43">
        <v>2022</v>
      </c>
      <c r="H1218" s="49" t="s">
        <v>55</v>
      </c>
      <c r="I1218" s="49" t="s">
        <v>55</v>
      </c>
      <c r="J1218" s="35">
        <v>0</v>
      </c>
      <c r="K1218" s="35">
        <v>0</v>
      </c>
      <c r="L1218" s="35">
        <v>0</v>
      </c>
      <c r="M1218" s="35">
        <v>0</v>
      </c>
      <c r="N1218" s="35">
        <v>0</v>
      </c>
      <c r="O1218" s="35">
        <v>0</v>
      </c>
      <c r="P1218" s="35">
        <f t="shared" si="396"/>
        <v>0.19529866000000001</v>
      </c>
      <c r="Q1218" s="35">
        <v>0</v>
      </c>
      <c r="R1218" s="35">
        <v>0</v>
      </c>
      <c r="S1218" s="35">
        <v>0.19529866000000001</v>
      </c>
      <c r="T1218" s="35">
        <v>0</v>
      </c>
      <c r="U1218" s="35" t="s">
        <v>55</v>
      </c>
      <c r="V1218" s="35">
        <v>0</v>
      </c>
      <c r="W1218" s="35" t="s">
        <v>55</v>
      </c>
      <c r="X1218" s="35">
        <v>0</v>
      </c>
      <c r="Y1218" s="35" t="s">
        <v>55</v>
      </c>
      <c r="Z1218" s="35">
        <f t="shared" si="397"/>
        <v>0.19529866000000001</v>
      </c>
      <c r="AA1218" s="35">
        <v>0</v>
      </c>
      <c r="AB1218" s="35">
        <v>0</v>
      </c>
      <c r="AC1218" s="35">
        <v>0</v>
      </c>
      <c r="AD1218" s="35">
        <v>0</v>
      </c>
      <c r="AE1218" s="35">
        <v>0</v>
      </c>
      <c r="AF1218" s="35">
        <v>0</v>
      </c>
      <c r="AG1218" s="35">
        <v>0</v>
      </c>
      <c r="AH1218" s="35">
        <v>0.19529866000000001</v>
      </c>
      <c r="AI1218" s="35">
        <v>0</v>
      </c>
      <c r="AJ1218" s="35">
        <v>0</v>
      </c>
      <c r="AK1218" s="35">
        <v>0</v>
      </c>
      <c r="AL1218" s="35">
        <v>0</v>
      </c>
      <c r="AM1218" s="35">
        <f t="shared" si="389"/>
        <v>0</v>
      </c>
      <c r="AN1218" s="35">
        <f t="shared" si="390"/>
        <v>0.19529866000000001</v>
      </c>
      <c r="AO1218" s="36" t="s">
        <v>3078</v>
      </c>
    </row>
    <row r="1219" spans="1:41" s="5" customFormat="1" ht="47.25" x14ac:dyDescent="0.25">
      <c r="A1219" s="30" t="s">
        <v>1751</v>
      </c>
      <c r="B1219" s="47" t="s">
        <v>2141</v>
      </c>
      <c r="C1219" s="53" t="s">
        <v>2142</v>
      </c>
      <c r="D1219" s="33" t="s">
        <v>124</v>
      </c>
      <c r="E1219" s="43">
        <v>2022</v>
      </c>
      <c r="F1219" s="43" t="s">
        <v>55</v>
      </c>
      <c r="G1219" s="43">
        <v>2022</v>
      </c>
      <c r="H1219" s="49" t="s">
        <v>55</v>
      </c>
      <c r="I1219" s="49" t="s">
        <v>55</v>
      </c>
      <c r="J1219" s="35">
        <v>0</v>
      </c>
      <c r="K1219" s="35">
        <v>0</v>
      </c>
      <c r="L1219" s="35">
        <v>0</v>
      </c>
      <c r="M1219" s="35">
        <v>0</v>
      </c>
      <c r="N1219" s="35">
        <v>0</v>
      </c>
      <c r="O1219" s="35">
        <v>0</v>
      </c>
      <c r="P1219" s="35">
        <f t="shared" si="396"/>
        <v>0.1532876</v>
      </c>
      <c r="Q1219" s="35">
        <v>0</v>
      </c>
      <c r="R1219" s="35">
        <v>0</v>
      </c>
      <c r="S1219" s="35">
        <v>0.1532876</v>
      </c>
      <c r="T1219" s="35">
        <v>0</v>
      </c>
      <c r="U1219" s="35" t="s">
        <v>55</v>
      </c>
      <c r="V1219" s="35">
        <v>0</v>
      </c>
      <c r="W1219" s="35" t="s">
        <v>55</v>
      </c>
      <c r="X1219" s="35">
        <v>0</v>
      </c>
      <c r="Y1219" s="35" t="s">
        <v>55</v>
      </c>
      <c r="Z1219" s="35">
        <f t="shared" si="397"/>
        <v>0.1532876</v>
      </c>
      <c r="AA1219" s="35">
        <v>0</v>
      </c>
      <c r="AB1219" s="35">
        <v>0</v>
      </c>
      <c r="AC1219" s="35">
        <v>0</v>
      </c>
      <c r="AD1219" s="35">
        <v>0</v>
      </c>
      <c r="AE1219" s="35">
        <v>0</v>
      </c>
      <c r="AF1219" s="35">
        <v>0</v>
      </c>
      <c r="AG1219" s="35">
        <v>0</v>
      </c>
      <c r="AH1219" s="35">
        <v>0.1532876</v>
      </c>
      <c r="AI1219" s="35">
        <v>0</v>
      </c>
      <c r="AJ1219" s="35">
        <v>0</v>
      </c>
      <c r="AK1219" s="35">
        <v>0</v>
      </c>
      <c r="AL1219" s="35">
        <v>0</v>
      </c>
      <c r="AM1219" s="35">
        <f t="shared" si="389"/>
        <v>0</v>
      </c>
      <c r="AN1219" s="35">
        <f t="shared" si="390"/>
        <v>0.1532876</v>
      </c>
      <c r="AO1219" s="36" t="s">
        <v>3078</v>
      </c>
    </row>
    <row r="1220" spans="1:41" s="5" customFormat="1" ht="47.25" x14ac:dyDescent="0.25">
      <c r="A1220" s="30" t="s">
        <v>1751</v>
      </c>
      <c r="B1220" s="47" t="s">
        <v>2143</v>
      </c>
      <c r="C1220" s="53" t="s">
        <v>2144</v>
      </c>
      <c r="D1220" s="33" t="s">
        <v>124</v>
      </c>
      <c r="E1220" s="43">
        <v>2022</v>
      </c>
      <c r="F1220" s="43" t="s">
        <v>55</v>
      </c>
      <c r="G1220" s="43">
        <v>2022</v>
      </c>
      <c r="H1220" s="49" t="s">
        <v>55</v>
      </c>
      <c r="I1220" s="49" t="s">
        <v>55</v>
      </c>
      <c r="J1220" s="35">
        <v>0</v>
      </c>
      <c r="K1220" s="35">
        <v>0</v>
      </c>
      <c r="L1220" s="35">
        <v>0</v>
      </c>
      <c r="M1220" s="35">
        <v>0</v>
      </c>
      <c r="N1220" s="35">
        <v>0</v>
      </c>
      <c r="O1220" s="35">
        <v>0</v>
      </c>
      <c r="P1220" s="35">
        <f t="shared" si="396"/>
        <v>0.98799886000000003</v>
      </c>
      <c r="Q1220" s="35">
        <v>0</v>
      </c>
      <c r="R1220" s="35">
        <v>0</v>
      </c>
      <c r="S1220" s="35">
        <v>0.98799886000000003</v>
      </c>
      <c r="T1220" s="35">
        <v>0</v>
      </c>
      <c r="U1220" s="35" t="s">
        <v>55</v>
      </c>
      <c r="V1220" s="35">
        <v>0</v>
      </c>
      <c r="W1220" s="35" t="s">
        <v>55</v>
      </c>
      <c r="X1220" s="35">
        <v>0</v>
      </c>
      <c r="Y1220" s="35" t="s">
        <v>55</v>
      </c>
      <c r="Z1220" s="35">
        <f t="shared" si="397"/>
        <v>0.98799886000000003</v>
      </c>
      <c r="AA1220" s="35">
        <v>0</v>
      </c>
      <c r="AB1220" s="35">
        <v>0</v>
      </c>
      <c r="AC1220" s="35">
        <v>0</v>
      </c>
      <c r="AD1220" s="35">
        <v>0</v>
      </c>
      <c r="AE1220" s="35">
        <v>0</v>
      </c>
      <c r="AF1220" s="35">
        <v>0</v>
      </c>
      <c r="AG1220" s="35">
        <v>0</v>
      </c>
      <c r="AH1220" s="35">
        <v>0.98799886000000003</v>
      </c>
      <c r="AI1220" s="35">
        <v>0</v>
      </c>
      <c r="AJ1220" s="35">
        <v>0</v>
      </c>
      <c r="AK1220" s="35">
        <v>0</v>
      </c>
      <c r="AL1220" s="35">
        <v>0</v>
      </c>
      <c r="AM1220" s="35">
        <f t="shared" si="389"/>
        <v>0</v>
      </c>
      <c r="AN1220" s="35">
        <f t="shared" si="390"/>
        <v>0.98799886000000003</v>
      </c>
      <c r="AO1220" s="36" t="s">
        <v>3078</v>
      </c>
    </row>
    <row r="1221" spans="1:41" s="5" customFormat="1" ht="63" x14ac:dyDescent="0.25">
      <c r="A1221" s="30" t="s">
        <v>1751</v>
      </c>
      <c r="B1221" s="47" t="s">
        <v>2145</v>
      </c>
      <c r="C1221" s="53" t="s">
        <v>2146</v>
      </c>
      <c r="D1221" s="33" t="s">
        <v>124</v>
      </c>
      <c r="E1221" s="43">
        <v>2022</v>
      </c>
      <c r="F1221" s="43" t="s">
        <v>55</v>
      </c>
      <c r="G1221" s="43">
        <v>2022</v>
      </c>
      <c r="H1221" s="49" t="s">
        <v>55</v>
      </c>
      <c r="I1221" s="49" t="s">
        <v>55</v>
      </c>
      <c r="J1221" s="35">
        <v>0</v>
      </c>
      <c r="K1221" s="35">
        <v>0</v>
      </c>
      <c r="L1221" s="35">
        <v>0</v>
      </c>
      <c r="M1221" s="35">
        <v>0</v>
      </c>
      <c r="N1221" s="35">
        <v>0</v>
      </c>
      <c r="O1221" s="35">
        <v>0</v>
      </c>
      <c r="P1221" s="35">
        <f t="shared" si="396"/>
        <v>6.4976000000000006E-2</v>
      </c>
      <c r="Q1221" s="35">
        <v>0</v>
      </c>
      <c r="R1221" s="35">
        <v>0</v>
      </c>
      <c r="S1221" s="35">
        <v>6.4976000000000006E-2</v>
      </c>
      <c r="T1221" s="35">
        <v>0</v>
      </c>
      <c r="U1221" s="35" t="s">
        <v>55</v>
      </c>
      <c r="V1221" s="35">
        <v>0</v>
      </c>
      <c r="W1221" s="35" t="s">
        <v>55</v>
      </c>
      <c r="X1221" s="35">
        <v>0</v>
      </c>
      <c r="Y1221" s="35" t="s">
        <v>55</v>
      </c>
      <c r="Z1221" s="35">
        <f t="shared" si="397"/>
        <v>6.4976000000000006E-2</v>
      </c>
      <c r="AA1221" s="35">
        <v>0</v>
      </c>
      <c r="AB1221" s="35">
        <v>0</v>
      </c>
      <c r="AC1221" s="35">
        <v>0</v>
      </c>
      <c r="AD1221" s="35">
        <v>0</v>
      </c>
      <c r="AE1221" s="35">
        <v>0</v>
      </c>
      <c r="AF1221" s="35">
        <v>0</v>
      </c>
      <c r="AG1221" s="35">
        <v>0</v>
      </c>
      <c r="AH1221" s="35">
        <v>6.4976000000000006E-2</v>
      </c>
      <c r="AI1221" s="35">
        <v>0</v>
      </c>
      <c r="AJ1221" s="35">
        <v>0</v>
      </c>
      <c r="AK1221" s="35">
        <v>0</v>
      </c>
      <c r="AL1221" s="35">
        <v>0</v>
      </c>
      <c r="AM1221" s="35">
        <f t="shared" si="389"/>
        <v>0</v>
      </c>
      <c r="AN1221" s="35">
        <f t="shared" si="390"/>
        <v>6.4976000000000006E-2</v>
      </c>
      <c r="AO1221" s="36" t="s">
        <v>3079</v>
      </c>
    </row>
    <row r="1222" spans="1:41" s="5" customFormat="1" ht="63" x14ac:dyDescent="0.25">
      <c r="A1222" s="30" t="s">
        <v>1751</v>
      </c>
      <c r="B1222" s="47" t="s">
        <v>2147</v>
      </c>
      <c r="C1222" s="53" t="s">
        <v>2148</v>
      </c>
      <c r="D1222" s="33" t="s">
        <v>124</v>
      </c>
      <c r="E1222" s="43">
        <v>2022</v>
      </c>
      <c r="F1222" s="43" t="s">
        <v>55</v>
      </c>
      <c r="G1222" s="43">
        <v>2022</v>
      </c>
      <c r="H1222" s="49" t="s">
        <v>55</v>
      </c>
      <c r="I1222" s="49" t="s">
        <v>55</v>
      </c>
      <c r="J1222" s="35">
        <v>0</v>
      </c>
      <c r="K1222" s="35">
        <v>0</v>
      </c>
      <c r="L1222" s="35">
        <v>0</v>
      </c>
      <c r="M1222" s="35">
        <v>0</v>
      </c>
      <c r="N1222" s="35">
        <v>0</v>
      </c>
      <c r="O1222" s="35">
        <v>0</v>
      </c>
      <c r="P1222" s="35">
        <f t="shared" si="396"/>
        <v>0.83269468999999996</v>
      </c>
      <c r="Q1222" s="35">
        <v>0</v>
      </c>
      <c r="R1222" s="35">
        <v>0</v>
      </c>
      <c r="S1222" s="35">
        <v>0.83269468999999996</v>
      </c>
      <c r="T1222" s="35">
        <v>0</v>
      </c>
      <c r="U1222" s="35" t="s">
        <v>55</v>
      </c>
      <c r="V1222" s="35">
        <v>0</v>
      </c>
      <c r="W1222" s="35" t="s">
        <v>55</v>
      </c>
      <c r="X1222" s="35">
        <v>0</v>
      </c>
      <c r="Y1222" s="35" t="s">
        <v>55</v>
      </c>
      <c r="Z1222" s="35">
        <f t="shared" si="397"/>
        <v>0.83269468999999996</v>
      </c>
      <c r="AA1222" s="35">
        <v>0</v>
      </c>
      <c r="AB1222" s="35">
        <v>0</v>
      </c>
      <c r="AC1222" s="35">
        <v>0</v>
      </c>
      <c r="AD1222" s="35">
        <v>0</v>
      </c>
      <c r="AE1222" s="35">
        <v>0</v>
      </c>
      <c r="AF1222" s="35">
        <v>0</v>
      </c>
      <c r="AG1222" s="35">
        <v>0</v>
      </c>
      <c r="AH1222" s="35">
        <v>0.83269468999999996</v>
      </c>
      <c r="AI1222" s="35">
        <v>0</v>
      </c>
      <c r="AJ1222" s="35">
        <v>0</v>
      </c>
      <c r="AK1222" s="35">
        <v>0</v>
      </c>
      <c r="AL1222" s="35">
        <v>0</v>
      </c>
      <c r="AM1222" s="35">
        <f t="shared" si="389"/>
        <v>0</v>
      </c>
      <c r="AN1222" s="35">
        <f t="shared" si="390"/>
        <v>0.83269468999999996</v>
      </c>
      <c r="AO1222" s="36" t="s">
        <v>3080</v>
      </c>
    </row>
    <row r="1223" spans="1:41" s="5" customFormat="1" ht="47.25" x14ac:dyDescent="0.25">
      <c r="A1223" s="30" t="s">
        <v>1751</v>
      </c>
      <c r="B1223" s="47" t="s">
        <v>2149</v>
      </c>
      <c r="C1223" s="53" t="s">
        <v>2150</v>
      </c>
      <c r="D1223" s="33" t="s">
        <v>124</v>
      </c>
      <c r="E1223" s="43">
        <v>2022</v>
      </c>
      <c r="F1223" s="43" t="s">
        <v>55</v>
      </c>
      <c r="G1223" s="43">
        <v>2022</v>
      </c>
      <c r="H1223" s="49" t="s">
        <v>55</v>
      </c>
      <c r="I1223" s="49" t="s">
        <v>55</v>
      </c>
      <c r="J1223" s="35">
        <v>0</v>
      </c>
      <c r="K1223" s="35">
        <v>0</v>
      </c>
      <c r="L1223" s="35">
        <v>0</v>
      </c>
      <c r="M1223" s="35">
        <v>0</v>
      </c>
      <c r="N1223" s="35">
        <v>0</v>
      </c>
      <c r="O1223" s="35">
        <v>0</v>
      </c>
      <c r="P1223" s="35">
        <f t="shared" si="396"/>
        <v>1.1719406699999999</v>
      </c>
      <c r="Q1223" s="35">
        <v>0</v>
      </c>
      <c r="R1223" s="35">
        <v>0</v>
      </c>
      <c r="S1223" s="35">
        <v>1.1719406699999999</v>
      </c>
      <c r="T1223" s="35">
        <v>0</v>
      </c>
      <c r="U1223" s="35" t="s">
        <v>55</v>
      </c>
      <c r="V1223" s="35">
        <v>0</v>
      </c>
      <c r="W1223" s="35" t="s">
        <v>55</v>
      </c>
      <c r="X1223" s="35">
        <v>0</v>
      </c>
      <c r="Y1223" s="35" t="s">
        <v>55</v>
      </c>
      <c r="Z1223" s="35">
        <f t="shared" si="397"/>
        <v>1.1719406699999999</v>
      </c>
      <c r="AA1223" s="35">
        <v>0</v>
      </c>
      <c r="AB1223" s="35">
        <v>0</v>
      </c>
      <c r="AC1223" s="35">
        <v>0</v>
      </c>
      <c r="AD1223" s="35">
        <v>0</v>
      </c>
      <c r="AE1223" s="35">
        <v>0</v>
      </c>
      <c r="AF1223" s="35">
        <v>0</v>
      </c>
      <c r="AG1223" s="35">
        <v>0</v>
      </c>
      <c r="AH1223" s="35">
        <v>1.1719406699999999</v>
      </c>
      <c r="AI1223" s="35">
        <v>0</v>
      </c>
      <c r="AJ1223" s="35">
        <v>0</v>
      </c>
      <c r="AK1223" s="35">
        <v>0</v>
      </c>
      <c r="AL1223" s="35">
        <v>0</v>
      </c>
      <c r="AM1223" s="35">
        <f t="shared" si="389"/>
        <v>0</v>
      </c>
      <c r="AN1223" s="35">
        <f t="shared" si="390"/>
        <v>1.1719406699999999</v>
      </c>
      <c r="AO1223" s="36" t="s">
        <v>3081</v>
      </c>
    </row>
    <row r="1224" spans="1:41" s="5" customFormat="1" ht="63" x14ac:dyDescent="0.25">
      <c r="A1224" s="30" t="s">
        <v>1751</v>
      </c>
      <c r="B1224" s="47" t="s">
        <v>2151</v>
      </c>
      <c r="C1224" s="53" t="s">
        <v>2152</v>
      </c>
      <c r="D1224" s="33" t="s">
        <v>124</v>
      </c>
      <c r="E1224" s="43">
        <v>2022</v>
      </c>
      <c r="F1224" s="43" t="s">
        <v>55</v>
      </c>
      <c r="G1224" s="43">
        <v>2022</v>
      </c>
      <c r="H1224" s="49" t="s">
        <v>55</v>
      </c>
      <c r="I1224" s="49" t="s">
        <v>55</v>
      </c>
      <c r="J1224" s="35">
        <v>0</v>
      </c>
      <c r="K1224" s="35">
        <v>0</v>
      </c>
      <c r="L1224" s="35">
        <v>0</v>
      </c>
      <c r="M1224" s="35">
        <v>0</v>
      </c>
      <c r="N1224" s="35">
        <v>0</v>
      </c>
      <c r="O1224" s="35">
        <v>0</v>
      </c>
      <c r="P1224" s="35">
        <f t="shared" si="396"/>
        <v>1.4869547999999999</v>
      </c>
      <c r="Q1224" s="35">
        <v>0</v>
      </c>
      <c r="R1224" s="35">
        <v>0</v>
      </c>
      <c r="S1224" s="35">
        <v>1.4869547999999999</v>
      </c>
      <c r="T1224" s="35">
        <v>0</v>
      </c>
      <c r="U1224" s="35" t="s">
        <v>55</v>
      </c>
      <c r="V1224" s="35">
        <v>0</v>
      </c>
      <c r="W1224" s="35" t="s">
        <v>55</v>
      </c>
      <c r="X1224" s="35">
        <v>0</v>
      </c>
      <c r="Y1224" s="35" t="s">
        <v>55</v>
      </c>
      <c r="Z1224" s="35">
        <f t="shared" si="397"/>
        <v>1.4869547999999999</v>
      </c>
      <c r="AA1224" s="35">
        <v>0</v>
      </c>
      <c r="AB1224" s="35">
        <v>0</v>
      </c>
      <c r="AC1224" s="35">
        <v>0</v>
      </c>
      <c r="AD1224" s="35">
        <v>0</v>
      </c>
      <c r="AE1224" s="35">
        <v>0</v>
      </c>
      <c r="AF1224" s="35">
        <v>0</v>
      </c>
      <c r="AG1224" s="35">
        <v>0</v>
      </c>
      <c r="AH1224" s="35">
        <v>1.4869547999999999</v>
      </c>
      <c r="AI1224" s="35">
        <v>0</v>
      </c>
      <c r="AJ1224" s="35">
        <v>0</v>
      </c>
      <c r="AK1224" s="35">
        <v>0</v>
      </c>
      <c r="AL1224" s="35">
        <v>0</v>
      </c>
      <c r="AM1224" s="35">
        <f t="shared" si="389"/>
        <v>0</v>
      </c>
      <c r="AN1224" s="35">
        <f t="shared" si="390"/>
        <v>1.4869547999999999</v>
      </c>
      <c r="AO1224" s="36" t="s">
        <v>3082</v>
      </c>
    </row>
    <row r="1225" spans="1:41" s="5" customFormat="1" ht="47.25" x14ac:dyDescent="0.25">
      <c r="A1225" s="30" t="s">
        <v>1751</v>
      </c>
      <c r="B1225" s="47" t="s">
        <v>2153</v>
      </c>
      <c r="C1225" s="53" t="s">
        <v>2154</v>
      </c>
      <c r="D1225" s="33" t="s">
        <v>124</v>
      </c>
      <c r="E1225" s="43">
        <v>2022</v>
      </c>
      <c r="F1225" s="43" t="s">
        <v>55</v>
      </c>
      <c r="G1225" s="43">
        <v>2022</v>
      </c>
      <c r="H1225" s="49" t="s">
        <v>55</v>
      </c>
      <c r="I1225" s="49" t="s">
        <v>55</v>
      </c>
      <c r="J1225" s="35">
        <v>0</v>
      </c>
      <c r="K1225" s="35">
        <v>0</v>
      </c>
      <c r="L1225" s="35">
        <v>0</v>
      </c>
      <c r="M1225" s="35">
        <v>0</v>
      </c>
      <c r="N1225" s="35">
        <v>0</v>
      </c>
      <c r="O1225" s="35">
        <v>0</v>
      </c>
      <c r="P1225" s="35">
        <f t="shared" si="396"/>
        <v>1.1565204</v>
      </c>
      <c r="Q1225" s="35">
        <v>0</v>
      </c>
      <c r="R1225" s="35">
        <v>0</v>
      </c>
      <c r="S1225" s="35">
        <v>1.1565204</v>
      </c>
      <c r="T1225" s="35">
        <v>0</v>
      </c>
      <c r="U1225" s="35" t="s">
        <v>55</v>
      </c>
      <c r="V1225" s="35">
        <v>0</v>
      </c>
      <c r="W1225" s="35" t="s">
        <v>55</v>
      </c>
      <c r="X1225" s="35">
        <v>0</v>
      </c>
      <c r="Y1225" s="35" t="s">
        <v>55</v>
      </c>
      <c r="Z1225" s="35">
        <f t="shared" si="397"/>
        <v>1.1565204</v>
      </c>
      <c r="AA1225" s="35">
        <v>0</v>
      </c>
      <c r="AB1225" s="35">
        <v>0</v>
      </c>
      <c r="AC1225" s="35">
        <v>0</v>
      </c>
      <c r="AD1225" s="35">
        <v>0</v>
      </c>
      <c r="AE1225" s="35">
        <v>0</v>
      </c>
      <c r="AF1225" s="35">
        <v>0</v>
      </c>
      <c r="AG1225" s="35">
        <v>0</v>
      </c>
      <c r="AH1225" s="35">
        <v>1.1565204</v>
      </c>
      <c r="AI1225" s="35">
        <v>0</v>
      </c>
      <c r="AJ1225" s="35">
        <v>0</v>
      </c>
      <c r="AK1225" s="35">
        <v>0</v>
      </c>
      <c r="AL1225" s="35">
        <v>0</v>
      </c>
      <c r="AM1225" s="35">
        <f t="shared" si="389"/>
        <v>0</v>
      </c>
      <c r="AN1225" s="35">
        <f t="shared" si="390"/>
        <v>1.1565204</v>
      </c>
      <c r="AO1225" s="36" t="s">
        <v>3081</v>
      </c>
    </row>
    <row r="1226" spans="1:41" s="5" customFormat="1" ht="47.25" x14ac:dyDescent="0.25">
      <c r="A1226" s="30" t="s">
        <v>1751</v>
      </c>
      <c r="B1226" s="47" t="s">
        <v>2155</v>
      </c>
      <c r="C1226" s="53" t="s">
        <v>2156</v>
      </c>
      <c r="D1226" s="33" t="s">
        <v>124</v>
      </c>
      <c r="E1226" s="43">
        <v>2022</v>
      </c>
      <c r="F1226" s="43" t="s">
        <v>55</v>
      </c>
      <c r="G1226" s="43">
        <v>2022</v>
      </c>
      <c r="H1226" s="49" t="s">
        <v>55</v>
      </c>
      <c r="I1226" s="49" t="s">
        <v>55</v>
      </c>
      <c r="J1226" s="35">
        <v>0</v>
      </c>
      <c r="K1226" s="35">
        <v>0</v>
      </c>
      <c r="L1226" s="35">
        <v>0</v>
      </c>
      <c r="M1226" s="35">
        <v>0</v>
      </c>
      <c r="N1226" s="35">
        <v>0</v>
      </c>
      <c r="O1226" s="35">
        <v>0</v>
      </c>
      <c r="P1226" s="35">
        <f t="shared" si="396"/>
        <v>0.96066666999999994</v>
      </c>
      <c r="Q1226" s="35">
        <v>0</v>
      </c>
      <c r="R1226" s="35">
        <v>0</v>
      </c>
      <c r="S1226" s="35">
        <v>0.96066666999999994</v>
      </c>
      <c r="T1226" s="35">
        <v>0</v>
      </c>
      <c r="U1226" s="35" t="s">
        <v>55</v>
      </c>
      <c r="V1226" s="35">
        <v>0</v>
      </c>
      <c r="W1226" s="35" t="s">
        <v>55</v>
      </c>
      <c r="X1226" s="35">
        <v>0</v>
      </c>
      <c r="Y1226" s="35" t="s">
        <v>55</v>
      </c>
      <c r="Z1226" s="35">
        <f t="shared" si="397"/>
        <v>0.96066666999999994</v>
      </c>
      <c r="AA1226" s="35">
        <v>0</v>
      </c>
      <c r="AB1226" s="35">
        <v>0</v>
      </c>
      <c r="AC1226" s="35">
        <v>0</v>
      </c>
      <c r="AD1226" s="35">
        <v>0</v>
      </c>
      <c r="AE1226" s="35">
        <v>0</v>
      </c>
      <c r="AF1226" s="35">
        <v>0</v>
      </c>
      <c r="AG1226" s="35">
        <v>0</v>
      </c>
      <c r="AH1226" s="35">
        <v>0.96066666999999994</v>
      </c>
      <c r="AI1226" s="35">
        <v>0</v>
      </c>
      <c r="AJ1226" s="35">
        <v>0</v>
      </c>
      <c r="AK1226" s="35">
        <v>0</v>
      </c>
      <c r="AL1226" s="35">
        <v>0</v>
      </c>
      <c r="AM1226" s="35">
        <f t="shared" si="389"/>
        <v>0</v>
      </c>
      <c r="AN1226" s="35">
        <f t="shared" si="390"/>
        <v>0.96066666999999994</v>
      </c>
      <c r="AO1226" s="36" t="s">
        <v>3083</v>
      </c>
    </row>
    <row r="1227" spans="1:41" s="5" customFormat="1" ht="63" x14ac:dyDescent="0.25">
      <c r="A1227" s="30" t="s">
        <v>1751</v>
      </c>
      <c r="B1227" s="47" t="s">
        <v>2157</v>
      </c>
      <c r="C1227" s="53" t="s">
        <v>2158</v>
      </c>
      <c r="D1227" s="33" t="s">
        <v>124</v>
      </c>
      <c r="E1227" s="43">
        <v>2022</v>
      </c>
      <c r="F1227" s="43" t="s">
        <v>55</v>
      </c>
      <c r="G1227" s="43">
        <v>2022</v>
      </c>
      <c r="H1227" s="49" t="s">
        <v>55</v>
      </c>
      <c r="I1227" s="49" t="s">
        <v>55</v>
      </c>
      <c r="J1227" s="35">
        <v>0</v>
      </c>
      <c r="K1227" s="35">
        <v>0</v>
      </c>
      <c r="L1227" s="35">
        <v>0</v>
      </c>
      <c r="M1227" s="35">
        <v>0</v>
      </c>
      <c r="N1227" s="35">
        <v>0</v>
      </c>
      <c r="O1227" s="35">
        <v>0</v>
      </c>
      <c r="P1227" s="35">
        <f t="shared" si="396"/>
        <v>0.32125566999999999</v>
      </c>
      <c r="Q1227" s="35">
        <v>0</v>
      </c>
      <c r="R1227" s="35">
        <v>0</v>
      </c>
      <c r="S1227" s="35">
        <v>0.32125566999999999</v>
      </c>
      <c r="T1227" s="35">
        <v>0</v>
      </c>
      <c r="U1227" s="35" t="s">
        <v>55</v>
      </c>
      <c r="V1227" s="35">
        <v>0</v>
      </c>
      <c r="W1227" s="35" t="s">
        <v>55</v>
      </c>
      <c r="X1227" s="35">
        <v>0</v>
      </c>
      <c r="Y1227" s="35" t="s">
        <v>55</v>
      </c>
      <c r="Z1227" s="35">
        <f t="shared" si="397"/>
        <v>0.32125566999999999</v>
      </c>
      <c r="AA1227" s="35">
        <v>0</v>
      </c>
      <c r="AB1227" s="35">
        <v>0</v>
      </c>
      <c r="AC1227" s="35">
        <v>0</v>
      </c>
      <c r="AD1227" s="35">
        <v>0</v>
      </c>
      <c r="AE1227" s="35">
        <v>0</v>
      </c>
      <c r="AF1227" s="35">
        <v>0</v>
      </c>
      <c r="AG1227" s="35">
        <v>0</v>
      </c>
      <c r="AH1227" s="35">
        <v>0.32125566999999999</v>
      </c>
      <c r="AI1227" s="35">
        <v>0</v>
      </c>
      <c r="AJ1227" s="35">
        <v>0</v>
      </c>
      <c r="AK1227" s="35">
        <v>0</v>
      </c>
      <c r="AL1227" s="35">
        <v>0</v>
      </c>
      <c r="AM1227" s="35">
        <f t="shared" si="389"/>
        <v>0</v>
      </c>
      <c r="AN1227" s="35">
        <f t="shared" si="390"/>
        <v>0.32125566999999999</v>
      </c>
      <c r="AO1227" s="36" t="s">
        <v>3084</v>
      </c>
    </row>
    <row r="1228" spans="1:41" s="5" customFormat="1" ht="47.25" x14ac:dyDescent="0.25">
      <c r="A1228" s="30" t="s">
        <v>1751</v>
      </c>
      <c r="B1228" s="47" t="s">
        <v>2159</v>
      </c>
      <c r="C1228" s="53" t="s">
        <v>2160</v>
      </c>
      <c r="D1228" s="33" t="s">
        <v>124</v>
      </c>
      <c r="E1228" s="43">
        <v>2022</v>
      </c>
      <c r="F1228" s="43" t="s">
        <v>55</v>
      </c>
      <c r="G1228" s="43">
        <v>2022</v>
      </c>
      <c r="H1228" s="49" t="s">
        <v>55</v>
      </c>
      <c r="I1228" s="49" t="s">
        <v>55</v>
      </c>
      <c r="J1228" s="35">
        <v>0</v>
      </c>
      <c r="K1228" s="35">
        <v>0</v>
      </c>
      <c r="L1228" s="35">
        <v>0</v>
      </c>
      <c r="M1228" s="35">
        <v>0</v>
      </c>
      <c r="N1228" s="35">
        <v>0</v>
      </c>
      <c r="O1228" s="35">
        <v>0</v>
      </c>
      <c r="P1228" s="35">
        <f t="shared" si="396"/>
        <v>1.2391289999999999</v>
      </c>
      <c r="Q1228" s="35">
        <v>0</v>
      </c>
      <c r="R1228" s="35">
        <v>0</v>
      </c>
      <c r="S1228" s="35">
        <v>1.2391289999999999</v>
      </c>
      <c r="T1228" s="35">
        <v>0</v>
      </c>
      <c r="U1228" s="35" t="s">
        <v>55</v>
      </c>
      <c r="V1228" s="35">
        <v>0</v>
      </c>
      <c r="W1228" s="35" t="s">
        <v>55</v>
      </c>
      <c r="X1228" s="35">
        <v>0</v>
      </c>
      <c r="Y1228" s="35" t="s">
        <v>55</v>
      </c>
      <c r="Z1228" s="35">
        <f t="shared" si="397"/>
        <v>1.2391289999999999</v>
      </c>
      <c r="AA1228" s="35">
        <v>0</v>
      </c>
      <c r="AB1228" s="35">
        <v>0</v>
      </c>
      <c r="AC1228" s="35">
        <v>0</v>
      </c>
      <c r="AD1228" s="35">
        <v>0</v>
      </c>
      <c r="AE1228" s="35">
        <v>0</v>
      </c>
      <c r="AF1228" s="35">
        <v>0</v>
      </c>
      <c r="AG1228" s="35">
        <v>0</v>
      </c>
      <c r="AH1228" s="35">
        <v>1.2391289999999999</v>
      </c>
      <c r="AI1228" s="35">
        <v>0</v>
      </c>
      <c r="AJ1228" s="35">
        <v>0</v>
      </c>
      <c r="AK1228" s="35">
        <v>0</v>
      </c>
      <c r="AL1228" s="35">
        <v>0</v>
      </c>
      <c r="AM1228" s="35">
        <f t="shared" si="389"/>
        <v>0</v>
      </c>
      <c r="AN1228" s="35">
        <f t="shared" si="390"/>
        <v>1.2391289999999999</v>
      </c>
      <c r="AO1228" s="36" t="s">
        <v>3085</v>
      </c>
    </row>
    <row r="1229" spans="1:41" s="5" customFormat="1" ht="47.25" x14ac:dyDescent="0.25">
      <c r="A1229" s="30" t="s">
        <v>1751</v>
      </c>
      <c r="B1229" s="47" t="s">
        <v>2161</v>
      </c>
      <c r="C1229" s="53" t="s">
        <v>2162</v>
      </c>
      <c r="D1229" s="33" t="s">
        <v>124</v>
      </c>
      <c r="E1229" s="43">
        <v>2022</v>
      </c>
      <c r="F1229" s="43" t="s">
        <v>55</v>
      </c>
      <c r="G1229" s="43">
        <v>2022</v>
      </c>
      <c r="H1229" s="49" t="s">
        <v>55</v>
      </c>
      <c r="I1229" s="49" t="s">
        <v>55</v>
      </c>
      <c r="J1229" s="35">
        <v>0</v>
      </c>
      <c r="K1229" s="35">
        <v>0</v>
      </c>
      <c r="L1229" s="35">
        <v>0</v>
      </c>
      <c r="M1229" s="35">
        <v>0</v>
      </c>
      <c r="N1229" s="35">
        <v>0</v>
      </c>
      <c r="O1229" s="35">
        <v>0</v>
      </c>
      <c r="P1229" s="35">
        <f t="shared" si="396"/>
        <v>4.3749999999999997E-2</v>
      </c>
      <c r="Q1229" s="35">
        <v>0</v>
      </c>
      <c r="R1229" s="35">
        <v>0</v>
      </c>
      <c r="S1229" s="35">
        <v>4.3749999999999997E-2</v>
      </c>
      <c r="T1229" s="35">
        <v>0</v>
      </c>
      <c r="U1229" s="35" t="s">
        <v>55</v>
      </c>
      <c r="V1229" s="35">
        <v>0</v>
      </c>
      <c r="W1229" s="35" t="s">
        <v>55</v>
      </c>
      <c r="X1229" s="35">
        <v>0</v>
      </c>
      <c r="Y1229" s="35" t="s">
        <v>55</v>
      </c>
      <c r="Z1229" s="35">
        <f t="shared" si="397"/>
        <v>4.3749999999999997E-2</v>
      </c>
      <c r="AA1229" s="35">
        <v>0</v>
      </c>
      <c r="AB1229" s="35">
        <v>0</v>
      </c>
      <c r="AC1229" s="35">
        <v>0</v>
      </c>
      <c r="AD1229" s="35">
        <v>0</v>
      </c>
      <c r="AE1229" s="35">
        <v>0</v>
      </c>
      <c r="AF1229" s="35">
        <v>0</v>
      </c>
      <c r="AG1229" s="35">
        <v>0</v>
      </c>
      <c r="AH1229" s="35">
        <v>4.3749999999999997E-2</v>
      </c>
      <c r="AI1229" s="35">
        <v>0</v>
      </c>
      <c r="AJ1229" s="35">
        <v>0</v>
      </c>
      <c r="AK1229" s="35">
        <v>0</v>
      </c>
      <c r="AL1229" s="35">
        <v>0</v>
      </c>
      <c r="AM1229" s="35">
        <f t="shared" si="389"/>
        <v>0</v>
      </c>
      <c r="AN1229" s="35">
        <f t="shared" si="390"/>
        <v>4.3749999999999997E-2</v>
      </c>
      <c r="AO1229" s="36" t="s">
        <v>3085</v>
      </c>
    </row>
    <row r="1230" spans="1:41" s="5" customFormat="1" ht="47.25" x14ac:dyDescent="0.25">
      <c r="A1230" s="30" t="s">
        <v>1751</v>
      </c>
      <c r="B1230" s="47" t="s">
        <v>2163</v>
      </c>
      <c r="C1230" s="53" t="s">
        <v>2164</v>
      </c>
      <c r="D1230" s="33" t="s">
        <v>124</v>
      </c>
      <c r="E1230" s="43">
        <v>2022</v>
      </c>
      <c r="F1230" s="43" t="s">
        <v>55</v>
      </c>
      <c r="G1230" s="43">
        <v>2022</v>
      </c>
      <c r="H1230" s="49" t="s">
        <v>55</v>
      </c>
      <c r="I1230" s="49" t="s">
        <v>55</v>
      </c>
      <c r="J1230" s="35">
        <v>0</v>
      </c>
      <c r="K1230" s="35">
        <v>0</v>
      </c>
      <c r="L1230" s="35">
        <v>0</v>
      </c>
      <c r="M1230" s="35">
        <v>0</v>
      </c>
      <c r="N1230" s="35">
        <v>0</v>
      </c>
      <c r="O1230" s="35">
        <v>0</v>
      </c>
      <c r="P1230" s="35">
        <f t="shared" si="396"/>
        <v>5.7826019999999999E-2</v>
      </c>
      <c r="Q1230" s="35">
        <v>0</v>
      </c>
      <c r="R1230" s="35">
        <v>0</v>
      </c>
      <c r="S1230" s="35">
        <v>5.7826019999999999E-2</v>
      </c>
      <c r="T1230" s="35">
        <v>0</v>
      </c>
      <c r="U1230" s="35" t="s">
        <v>55</v>
      </c>
      <c r="V1230" s="35">
        <v>0</v>
      </c>
      <c r="W1230" s="35" t="s">
        <v>55</v>
      </c>
      <c r="X1230" s="35">
        <v>0</v>
      </c>
      <c r="Y1230" s="35" t="s">
        <v>55</v>
      </c>
      <c r="Z1230" s="35">
        <f t="shared" si="397"/>
        <v>5.7826019999999999E-2</v>
      </c>
      <c r="AA1230" s="35">
        <v>0</v>
      </c>
      <c r="AB1230" s="35">
        <v>0</v>
      </c>
      <c r="AC1230" s="35">
        <v>0</v>
      </c>
      <c r="AD1230" s="35">
        <v>0</v>
      </c>
      <c r="AE1230" s="35">
        <v>0</v>
      </c>
      <c r="AF1230" s="35">
        <v>0</v>
      </c>
      <c r="AG1230" s="35">
        <v>0</v>
      </c>
      <c r="AH1230" s="35">
        <v>5.7826019999999999E-2</v>
      </c>
      <c r="AI1230" s="35">
        <v>0</v>
      </c>
      <c r="AJ1230" s="35">
        <v>0</v>
      </c>
      <c r="AK1230" s="35">
        <v>0</v>
      </c>
      <c r="AL1230" s="35">
        <v>0</v>
      </c>
      <c r="AM1230" s="35">
        <f t="shared" ref="AM1230:AM1252" si="398">AG1230+AI1230+AK1230+AC1230+AE1230</f>
        <v>0</v>
      </c>
      <c r="AN1230" s="35">
        <f t="shared" ref="AN1230:AN1252" si="399">AH1230+AJ1230+AL1230+AD1230+AF1230</f>
        <v>5.7826019999999999E-2</v>
      </c>
      <c r="AO1230" s="36" t="s">
        <v>3085</v>
      </c>
    </row>
    <row r="1231" spans="1:41" s="5" customFormat="1" ht="47.25" x14ac:dyDescent="0.25">
      <c r="A1231" s="30" t="s">
        <v>1751</v>
      </c>
      <c r="B1231" s="47" t="s">
        <v>2165</v>
      </c>
      <c r="C1231" s="53" t="s">
        <v>2166</v>
      </c>
      <c r="D1231" s="33" t="s">
        <v>124</v>
      </c>
      <c r="E1231" s="43">
        <v>2022</v>
      </c>
      <c r="F1231" s="43" t="s">
        <v>55</v>
      </c>
      <c r="G1231" s="43">
        <v>2022</v>
      </c>
      <c r="H1231" s="49" t="s">
        <v>55</v>
      </c>
      <c r="I1231" s="49" t="s">
        <v>55</v>
      </c>
      <c r="J1231" s="35">
        <v>0</v>
      </c>
      <c r="K1231" s="35">
        <v>0</v>
      </c>
      <c r="L1231" s="35">
        <v>0</v>
      </c>
      <c r="M1231" s="35">
        <v>0</v>
      </c>
      <c r="N1231" s="35">
        <v>0</v>
      </c>
      <c r="O1231" s="35">
        <v>0</v>
      </c>
      <c r="P1231" s="35">
        <f t="shared" si="396"/>
        <v>0.64251133000000005</v>
      </c>
      <c r="Q1231" s="35">
        <v>0</v>
      </c>
      <c r="R1231" s="35">
        <v>0</v>
      </c>
      <c r="S1231" s="35">
        <v>0.64251133000000005</v>
      </c>
      <c r="T1231" s="35">
        <v>0</v>
      </c>
      <c r="U1231" s="35" t="s">
        <v>55</v>
      </c>
      <c r="V1231" s="35">
        <v>0</v>
      </c>
      <c r="W1231" s="35" t="s">
        <v>55</v>
      </c>
      <c r="X1231" s="35">
        <v>0</v>
      </c>
      <c r="Y1231" s="35" t="s">
        <v>55</v>
      </c>
      <c r="Z1231" s="35">
        <f t="shared" si="397"/>
        <v>0.64251133000000005</v>
      </c>
      <c r="AA1231" s="35">
        <v>0</v>
      </c>
      <c r="AB1231" s="35">
        <v>0</v>
      </c>
      <c r="AC1231" s="35">
        <v>0</v>
      </c>
      <c r="AD1231" s="35">
        <v>0</v>
      </c>
      <c r="AE1231" s="35">
        <v>0</v>
      </c>
      <c r="AF1231" s="35">
        <v>0</v>
      </c>
      <c r="AG1231" s="35">
        <v>0</v>
      </c>
      <c r="AH1231" s="35">
        <v>0.64251133000000005</v>
      </c>
      <c r="AI1231" s="35">
        <v>0</v>
      </c>
      <c r="AJ1231" s="35">
        <v>0</v>
      </c>
      <c r="AK1231" s="35">
        <v>0</v>
      </c>
      <c r="AL1231" s="35">
        <v>0</v>
      </c>
      <c r="AM1231" s="35">
        <f t="shared" si="398"/>
        <v>0</v>
      </c>
      <c r="AN1231" s="35">
        <f t="shared" si="399"/>
        <v>0.64251133000000005</v>
      </c>
      <c r="AO1231" s="36" t="s">
        <v>3085</v>
      </c>
    </row>
    <row r="1232" spans="1:41" s="5" customFormat="1" ht="47.25" x14ac:dyDescent="0.25">
      <c r="A1232" s="30" t="s">
        <v>1751</v>
      </c>
      <c r="B1232" s="47" t="s">
        <v>2167</v>
      </c>
      <c r="C1232" s="53" t="s">
        <v>2168</v>
      </c>
      <c r="D1232" s="33" t="s">
        <v>124</v>
      </c>
      <c r="E1232" s="43">
        <v>2022</v>
      </c>
      <c r="F1232" s="43" t="s">
        <v>55</v>
      </c>
      <c r="G1232" s="43">
        <v>2022</v>
      </c>
      <c r="H1232" s="49" t="s">
        <v>55</v>
      </c>
      <c r="I1232" s="49" t="s">
        <v>55</v>
      </c>
      <c r="J1232" s="35">
        <v>0</v>
      </c>
      <c r="K1232" s="35">
        <v>0</v>
      </c>
      <c r="L1232" s="35">
        <v>0</v>
      </c>
      <c r="M1232" s="35">
        <v>0</v>
      </c>
      <c r="N1232" s="35">
        <v>0</v>
      </c>
      <c r="O1232" s="35">
        <v>0</v>
      </c>
      <c r="P1232" s="35">
        <f t="shared" si="396"/>
        <v>4.8188349999999998E-2</v>
      </c>
      <c r="Q1232" s="35">
        <v>0</v>
      </c>
      <c r="R1232" s="35">
        <v>0</v>
      </c>
      <c r="S1232" s="35">
        <v>4.8188349999999998E-2</v>
      </c>
      <c r="T1232" s="35">
        <v>0</v>
      </c>
      <c r="U1232" s="35" t="s">
        <v>55</v>
      </c>
      <c r="V1232" s="35">
        <v>0</v>
      </c>
      <c r="W1232" s="35" t="s">
        <v>55</v>
      </c>
      <c r="X1232" s="35">
        <v>0</v>
      </c>
      <c r="Y1232" s="35" t="s">
        <v>55</v>
      </c>
      <c r="Z1232" s="35">
        <f t="shared" si="397"/>
        <v>4.8188349999999998E-2</v>
      </c>
      <c r="AA1232" s="35">
        <v>0</v>
      </c>
      <c r="AB1232" s="35">
        <v>0</v>
      </c>
      <c r="AC1232" s="35">
        <v>0</v>
      </c>
      <c r="AD1232" s="35">
        <v>0</v>
      </c>
      <c r="AE1232" s="35">
        <v>0</v>
      </c>
      <c r="AF1232" s="35">
        <v>0</v>
      </c>
      <c r="AG1232" s="35">
        <v>0</v>
      </c>
      <c r="AH1232" s="35">
        <v>4.8188349999999998E-2</v>
      </c>
      <c r="AI1232" s="35">
        <v>0</v>
      </c>
      <c r="AJ1232" s="35">
        <v>0</v>
      </c>
      <c r="AK1232" s="35">
        <v>0</v>
      </c>
      <c r="AL1232" s="35">
        <v>0</v>
      </c>
      <c r="AM1232" s="35">
        <f t="shared" si="398"/>
        <v>0</v>
      </c>
      <c r="AN1232" s="35">
        <f t="shared" si="399"/>
        <v>4.8188349999999998E-2</v>
      </c>
      <c r="AO1232" s="36" t="s">
        <v>3085</v>
      </c>
    </row>
    <row r="1233" spans="1:41" s="5" customFormat="1" ht="63" x14ac:dyDescent="0.25">
      <c r="A1233" s="30" t="s">
        <v>1751</v>
      </c>
      <c r="B1233" s="47" t="s">
        <v>2169</v>
      </c>
      <c r="C1233" s="53" t="s">
        <v>2170</v>
      </c>
      <c r="D1233" s="33" t="s">
        <v>124</v>
      </c>
      <c r="E1233" s="43">
        <v>2022</v>
      </c>
      <c r="F1233" s="43" t="s">
        <v>55</v>
      </c>
      <c r="G1233" s="43">
        <v>2022</v>
      </c>
      <c r="H1233" s="49" t="s">
        <v>55</v>
      </c>
      <c r="I1233" s="49" t="s">
        <v>55</v>
      </c>
      <c r="J1233" s="35">
        <v>0</v>
      </c>
      <c r="K1233" s="35">
        <v>0</v>
      </c>
      <c r="L1233" s="35">
        <v>0</v>
      </c>
      <c r="M1233" s="35">
        <v>0</v>
      </c>
      <c r="N1233" s="35">
        <v>0</v>
      </c>
      <c r="O1233" s="35">
        <v>0</v>
      </c>
      <c r="P1233" s="35">
        <f t="shared" si="396"/>
        <v>7.9524549999999999E-2</v>
      </c>
      <c r="Q1233" s="35">
        <v>0</v>
      </c>
      <c r="R1233" s="35">
        <v>0</v>
      </c>
      <c r="S1233" s="35">
        <v>7.9524549999999999E-2</v>
      </c>
      <c r="T1233" s="35">
        <v>0</v>
      </c>
      <c r="U1233" s="35" t="s">
        <v>55</v>
      </c>
      <c r="V1233" s="35">
        <v>0</v>
      </c>
      <c r="W1233" s="35" t="s">
        <v>55</v>
      </c>
      <c r="X1233" s="35">
        <v>0</v>
      </c>
      <c r="Y1233" s="35" t="s">
        <v>55</v>
      </c>
      <c r="Z1233" s="35">
        <f t="shared" si="397"/>
        <v>7.9524549999999999E-2</v>
      </c>
      <c r="AA1233" s="35">
        <v>0</v>
      </c>
      <c r="AB1233" s="35">
        <v>0</v>
      </c>
      <c r="AC1233" s="35">
        <v>0</v>
      </c>
      <c r="AD1233" s="35">
        <v>0</v>
      </c>
      <c r="AE1233" s="35">
        <v>0</v>
      </c>
      <c r="AF1233" s="35">
        <v>0</v>
      </c>
      <c r="AG1233" s="35">
        <v>0</v>
      </c>
      <c r="AH1233" s="35">
        <v>7.9524549999999999E-2</v>
      </c>
      <c r="AI1233" s="35">
        <v>0</v>
      </c>
      <c r="AJ1233" s="35">
        <v>0</v>
      </c>
      <c r="AK1233" s="35">
        <v>0</v>
      </c>
      <c r="AL1233" s="35">
        <v>0</v>
      </c>
      <c r="AM1233" s="35">
        <f t="shared" si="398"/>
        <v>0</v>
      </c>
      <c r="AN1233" s="35">
        <f t="shared" si="399"/>
        <v>7.9524549999999999E-2</v>
      </c>
      <c r="AO1233" s="36" t="s">
        <v>3086</v>
      </c>
    </row>
    <row r="1234" spans="1:41" s="5" customFormat="1" ht="63" x14ac:dyDescent="0.25">
      <c r="A1234" s="30" t="s">
        <v>1751</v>
      </c>
      <c r="B1234" s="47" t="s">
        <v>2171</v>
      </c>
      <c r="C1234" s="53" t="s">
        <v>2172</v>
      </c>
      <c r="D1234" s="33" t="s">
        <v>124</v>
      </c>
      <c r="E1234" s="43">
        <v>2022</v>
      </c>
      <c r="F1234" s="43" t="s">
        <v>55</v>
      </c>
      <c r="G1234" s="43">
        <v>2022</v>
      </c>
      <c r="H1234" s="49" t="s">
        <v>55</v>
      </c>
      <c r="I1234" s="49" t="s">
        <v>55</v>
      </c>
      <c r="J1234" s="35">
        <v>0</v>
      </c>
      <c r="K1234" s="35">
        <v>0</v>
      </c>
      <c r="L1234" s="35">
        <v>0</v>
      </c>
      <c r="M1234" s="35">
        <v>0</v>
      </c>
      <c r="N1234" s="35">
        <v>0</v>
      </c>
      <c r="O1234" s="35">
        <v>0</v>
      </c>
      <c r="P1234" s="35">
        <f t="shared" si="396"/>
        <v>6.0579639999999997E-2</v>
      </c>
      <c r="Q1234" s="35">
        <v>0</v>
      </c>
      <c r="R1234" s="35">
        <v>0</v>
      </c>
      <c r="S1234" s="35">
        <v>6.0579639999999997E-2</v>
      </c>
      <c r="T1234" s="35">
        <v>0</v>
      </c>
      <c r="U1234" s="35" t="s">
        <v>55</v>
      </c>
      <c r="V1234" s="35">
        <v>0</v>
      </c>
      <c r="W1234" s="35" t="s">
        <v>55</v>
      </c>
      <c r="X1234" s="35">
        <v>0</v>
      </c>
      <c r="Y1234" s="35" t="s">
        <v>55</v>
      </c>
      <c r="Z1234" s="35">
        <f t="shared" si="397"/>
        <v>6.0579639999999997E-2</v>
      </c>
      <c r="AA1234" s="35">
        <v>0</v>
      </c>
      <c r="AB1234" s="35">
        <v>0</v>
      </c>
      <c r="AC1234" s="35">
        <v>0</v>
      </c>
      <c r="AD1234" s="35">
        <v>0</v>
      </c>
      <c r="AE1234" s="35">
        <v>0</v>
      </c>
      <c r="AF1234" s="35">
        <v>0</v>
      </c>
      <c r="AG1234" s="35">
        <v>0</v>
      </c>
      <c r="AH1234" s="35">
        <v>6.0579639999999997E-2</v>
      </c>
      <c r="AI1234" s="35">
        <v>0</v>
      </c>
      <c r="AJ1234" s="35">
        <v>0</v>
      </c>
      <c r="AK1234" s="35">
        <v>0</v>
      </c>
      <c r="AL1234" s="35">
        <v>0</v>
      </c>
      <c r="AM1234" s="35">
        <f t="shared" si="398"/>
        <v>0</v>
      </c>
      <c r="AN1234" s="35">
        <f t="shared" si="399"/>
        <v>6.0579639999999997E-2</v>
      </c>
      <c r="AO1234" s="36" t="s">
        <v>3087</v>
      </c>
    </row>
    <row r="1235" spans="1:41" s="5" customFormat="1" ht="63" x14ac:dyDescent="0.25">
      <c r="A1235" s="30" t="s">
        <v>1751</v>
      </c>
      <c r="B1235" s="47" t="s">
        <v>2173</v>
      </c>
      <c r="C1235" s="53" t="s">
        <v>2174</v>
      </c>
      <c r="D1235" s="33" t="s">
        <v>124</v>
      </c>
      <c r="E1235" s="43">
        <v>2022</v>
      </c>
      <c r="F1235" s="43" t="s">
        <v>55</v>
      </c>
      <c r="G1235" s="43">
        <v>2025</v>
      </c>
      <c r="H1235" s="49" t="s">
        <v>55</v>
      </c>
      <c r="I1235" s="49" t="s">
        <v>55</v>
      </c>
      <c r="J1235" s="35">
        <v>0</v>
      </c>
      <c r="K1235" s="35">
        <v>0</v>
      </c>
      <c r="L1235" s="35">
        <v>0</v>
      </c>
      <c r="M1235" s="35">
        <v>0</v>
      </c>
      <c r="N1235" s="35">
        <v>0</v>
      </c>
      <c r="O1235" s="35">
        <v>0</v>
      </c>
      <c r="P1235" s="35">
        <v>0.32753768999999999</v>
      </c>
      <c r="Q1235" s="35">
        <v>0</v>
      </c>
      <c r="R1235" s="35">
        <v>0</v>
      </c>
      <c r="S1235" s="35">
        <v>0.32753768999999999</v>
      </c>
      <c r="T1235" s="35">
        <v>0</v>
      </c>
      <c r="U1235" s="35" t="s">
        <v>55</v>
      </c>
      <c r="V1235" s="35">
        <v>0</v>
      </c>
      <c r="W1235" s="35" t="s">
        <v>55</v>
      </c>
      <c r="X1235" s="35">
        <v>0</v>
      </c>
      <c r="Y1235" s="35" t="s">
        <v>55</v>
      </c>
      <c r="Z1235" s="35">
        <f>P1235-J1235-AB1235-AD1235</f>
        <v>0.32753768999999999</v>
      </c>
      <c r="AA1235" s="35">
        <v>0</v>
      </c>
      <c r="AB1235" s="35">
        <v>0</v>
      </c>
      <c r="AC1235" s="35">
        <v>0</v>
      </c>
      <c r="AD1235" s="35">
        <v>0</v>
      </c>
      <c r="AE1235" s="35">
        <v>0</v>
      </c>
      <c r="AF1235" s="35">
        <v>0</v>
      </c>
      <c r="AG1235" s="35">
        <v>0</v>
      </c>
      <c r="AH1235" s="35">
        <v>7.6755179999999992E-2</v>
      </c>
      <c r="AI1235" s="35">
        <v>0</v>
      </c>
      <c r="AJ1235" s="35">
        <v>8.0362679999999992E-2</v>
      </c>
      <c r="AK1235" s="35">
        <v>0</v>
      </c>
      <c r="AL1235" s="35">
        <v>8.3416459999999998E-2</v>
      </c>
      <c r="AM1235" s="35">
        <f t="shared" si="398"/>
        <v>0</v>
      </c>
      <c r="AN1235" s="35">
        <f t="shared" si="399"/>
        <v>0.24053432</v>
      </c>
      <c r="AO1235" s="36" t="s">
        <v>3031</v>
      </c>
    </row>
    <row r="1236" spans="1:41" s="5" customFormat="1" ht="47.25" x14ac:dyDescent="0.25">
      <c r="A1236" s="30" t="s">
        <v>1751</v>
      </c>
      <c r="B1236" s="47" t="s">
        <v>2175</v>
      </c>
      <c r="C1236" s="53" t="s">
        <v>2176</v>
      </c>
      <c r="D1236" s="33" t="s">
        <v>124</v>
      </c>
      <c r="E1236" s="43">
        <v>2022</v>
      </c>
      <c r="F1236" s="43" t="s">
        <v>55</v>
      </c>
      <c r="G1236" s="43">
        <v>2022</v>
      </c>
      <c r="H1236" s="49" t="s">
        <v>55</v>
      </c>
      <c r="I1236" s="49" t="s">
        <v>55</v>
      </c>
      <c r="J1236" s="35">
        <v>0</v>
      </c>
      <c r="K1236" s="35">
        <v>0</v>
      </c>
      <c r="L1236" s="35">
        <v>0</v>
      </c>
      <c r="M1236" s="35">
        <v>0</v>
      </c>
      <c r="N1236" s="35">
        <v>0</v>
      </c>
      <c r="O1236" s="35">
        <v>0</v>
      </c>
      <c r="P1236" s="35">
        <f t="shared" ref="P1236:P1252" si="400">J1236+AN1236+AB1236</f>
        <v>7.7101359999999994E-2</v>
      </c>
      <c r="Q1236" s="35">
        <v>0</v>
      </c>
      <c r="R1236" s="35">
        <v>0</v>
      </c>
      <c r="S1236" s="35">
        <v>7.7101359999999994E-2</v>
      </c>
      <c r="T1236" s="35">
        <v>0</v>
      </c>
      <c r="U1236" s="35" t="s">
        <v>55</v>
      </c>
      <c r="V1236" s="35">
        <v>0</v>
      </c>
      <c r="W1236" s="35" t="s">
        <v>55</v>
      </c>
      <c r="X1236" s="35">
        <v>0</v>
      </c>
      <c r="Y1236" s="35" t="s">
        <v>55</v>
      </c>
      <c r="Z1236" s="35">
        <f t="shared" ref="Z1236:Z1252" si="401">AN1236-AD1236</f>
        <v>7.7101359999999994E-2</v>
      </c>
      <c r="AA1236" s="35">
        <v>0</v>
      </c>
      <c r="AB1236" s="35">
        <v>0</v>
      </c>
      <c r="AC1236" s="35">
        <v>0</v>
      </c>
      <c r="AD1236" s="35">
        <v>0</v>
      </c>
      <c r="AE1236" s="35">
        <v>0</v>
      </c>
      <c r="AF1236" s="35">
        <v>0</v>
      </c>
      <c r="AG1236" s="35">
        <v>0</v>
      </c>
      <c r="AH1236" s="35">
        <v>7.7101359999999994E-2</v>
      </c>
      <c r="AI1236" s="35">
        <v>0</v>
      </c>
      <c r="AJ1236" s="35">
        <v>0</v>
      </c>
      <c r="AK1236" s="35">
        <v>0</v>
      </c>
      <c r="AL1236" s="35">
        <v>0</v>
      </c>
      <c r="AM1236" s="35">
        <f t="shared" si="398"/>
        <v>0</v>
      </c>
      <c r="AN1236" s="35">
        <f t="shared" si="399"/>
        <v>7.7101359999999994E-2</v>
      </c>
      <c r="AO1236" s="36" t="s">
        <v>3035</v>
      </c>
    </row>
    <row r="1237" spans="1:41" s="5" customFormat="1" ht="47.25" x14ac:dyDescent="0.25">
      <c r="A1237" s="30" t="s">
        <v>1751</v>
      </c>
      <c r="B1237" s="47" t="s">
        <v>2177</v>
      </c>
      <c r="C1237" s="53" t="s">
        <v>2178</v>
      </c>
      <c r="D1237" s="33" t="s">
        <v>124</v>
      </c>
      <c r="E1237" s="43">
        <v>2022</v>
      </c>
      <c r="F1237" s="43" t="s">
        <v>55</v>
      </c>
      <c r="G1237" s="43">
        <v>2022</v>
      </c>
      <c r="H1237" s="49" t="s">
        <v>55</v>
      </c>
      <c r="I1237" s="49" t="s">
        <v>55</v>
      </c>
      <c r="J1237" s="35">
        <v>0</v>
      </c>
      <c r="K1237" s="35">
        <v>0</v>
      </c>
      <c r="L1237" s="35">
        <v>0</v>
      </c>
      <c r="M1237" s="35">
        <v>0</v>
      </c>
      <c r="N1237" s="35">
        <v>0</v>
      </c>
      <c r="O1237" s="35">
        <v>0</v>
      </c>
      <c r="P1237" s="35">
        <f t="shared" si="400"/>
        <v>3.9090390000000003E-2</v>
      </c>
      <c r="Q1237" s="35">
        <v>0</v>
      </c>
      <c r="R1237" s="35">
        <v>0</v>
      </c>
      <c r="S1237" s="35">
        <v>3.9090390000000003E-2</v>
      </c>
      <c r="T1237" s="35">
        <v>0</v>
      </c>
      <c r="U1237" s="35" t="s">
        <v>55</v>
      </c>
      <c r="V1237" s="35">
        <v>0</v>
      </c>
      <c r="W1237" s="35" t="s">
        <v>55</v>
      </c>
      <c r="X1237" s="35">
        <v>0</v>
      </c>
      <c r="Y1237" s="35" t="s">
        <v>55</v>
      </c>
      <c r="Z1237" s="35">
        <f t="shared" si="401"/>
        <v>3.9090390000000003E-2</v>
      </c>
      <c r="AA1237" s="35">
        <v>0</v>
      </c>
      <c r="AB1237" s="35">
        <v>0</v>
      </c>
      <c r="AC1237" s="35">
        <v>0</v>
      </c>
      <c r="AD1237" s="35">
        <v>0</v>
      </c>
      <c r="AE1237" s="35">
        <v>0</v>
      </c>
      <c r="AF1237" s="35">
        <v>0</v>
      </c>
      <c r="AG1237" s="35">
        <v>0</v>
      </c>
      <c r="AH1237" s="35">
        <v>3.9090390000000003E-2</v>
      </c>
      <c r="AI1237" s="35">
        <v>0</v>
      </c>
      <c r="AJ1237" s="35">
        <v>0</v>
      </c>
      <c r="AK1237" s="35">
        <v>0</v>
      </c>
      <c r="AL1237" s="35">
        <v>0</v>
      </c>
      <c r="AM1237" s="35">
        <f t="shared" si="398"/>
        <v>0</v>
      </c>
      <c r="AN1237" s="35">
        <f t="shared" si="399"/>
        <v>3.9090390000000003E-2</v>
      </c>
      <c r="AO1237" s="36" t="s">
        <v>3035</v>
      </c>
    </row>
    <row r="1238" spans="1:41" s="5" customFormat="1" ht="63" x14ac:dyDescent="0.25">
      <c r="A1238" s="30" t="s">
        <v>1751</v>
      </c>
      <c r="B1238" s="47" t="s">
        <v>2179</v>
      </c>
      <c r="C1238" s="53" t="s">
        <v>2180</v>
      </c>
      <c r="D1238" s="33" t="s">
        <v>124</v>
      </c>
      <c r="E1238" s="43">
        <v>2022</v>
      </c>
      <c r="F1238" s="43" t="s">
        <v>55</v>
      </c>
      <c r="G1238" s="43">
        <v>2023</v>
      </c>
      <c r="H1238" s="49" t="s">
        <v>55</v>
      </c>
      <c r="I1238" s="49" t="s">
        <v>55</v>
      </c>
      <c r="J1238" s="35">
        <v>0</v>
      </c>
      <c r="K1238" s="35">
        <v>0</v>
      </c>
      <c r="L1238" s="35">
        <v>0</v>
      </c>
      <c r="M1238" s="35">
        <v>0</v>
      </c>
      <c r="N1238" s="35">
        <v>0</v>
      </c>
      <c r="O1238" s="35">
        <v>0</v>
      </c>
      <c r="P1238" s="35">
        <f t="shared" si="400"/>
        <v>0.15025785999999999</v>
      </c>
      <c r="Q1238" s="35">
        <v>0</v>
      </c>
      <c r="R1238" s="35">
        <v>0</v>
      </c>
      <c r="S1238" s="35">
        <v>0.15025785999999999</v>
      </c>
      <c r="T1238" s="35">
        <v>0</v>
      </c>
      <c r="U1238" s="35" t="s">
        <v>55</v>
      </c>
      <c r="V1238" s="35">
        <v>0</v>
      </c>
      <c r="W1238" s="35" t="s">
        <v>55</v>
      </c>
      <c r="X1238" s="35">
        <v>0</v>
      </c>
      <c r="Y1238" s="35" t="s">
        <v>55</v>
      </c>
      <c r="Z1238" s="35">
        <f t="shared" si="401"/>
        <v>0.15025785999999999</v>
      </c>
      <c r="AA1238" s="35">
        <v>0</v>
      </c>
      <c r="AB1238" s="35">
        <v>0</v>
      </c>
      <c r="AC1238" s="35">
        <v>0</v>
      </c>
      <c r="AD1238" s="35">
        <v>0</v>
      </c>
      <c r="AE1238" s="35">
        <v>0</v>
      </c>
      <c r="AF1238" s="35">
        <v>0</v>
      </c>
      <c r="AG1238" s="35">
        <v>0</v>
      </c>
      <c r="AH1238" s="35">
        <v>4.856427E-2</v>
      </c>
      <c r="AI1238" s="35">
        <v>0</v>
      </c>
      <c r="AJ1238" s="35">
        <v>0.10169359</v>
      </c>
      <c r="AK1238" s="35">
        <v>0</v>
      </c>
      <c r="AL1238" s="35">
        <v>0</v>
      </c>
      <c r="AM1238" s="35">
        <f t="shared" si="398"/>
        <v>0</v>
      </c>
      <c r="AN1238" s="35">
        <f t="shared" si="399"/>
        <v>0.15025785999999999</v>
      </c>
      <c r="AO1238" s="36" t="s">
        <v>3032</v>
      </c>
    </row>
    <row r="1239" spans="1:41" s="5" customFormat="1" ht="63" x14ac:dyDescent="0.25">
      <c r="A1239" s="30" t="s">
        <v>1751</v>
      </c>
      <c r="B1239" s="47" t="s">
        <v>2181</v>
      </c>
      <c r="C1239" s="53" t="s">
        <v>2182</v>
      </c>
      <c r="D1239" s="33" t="s">
        <v>124</v>
      </c>
      <c r="E1239" s="43">
        <v>2022</v>
      </c>
      <c r="F1239" s="43" t="s">
        <v>55</v>
      </c>
      <c r="G1239" s="43">
        <v>2022</v>
      </c>
      <c r="H1239" s="49" t="s">
        <v>55</v>
      </c>
      <c r="I1239" s="49" t="s">
        <v>55</v>
      </c>
      <c r="J1239" s="35">
        <v>0</v>
      </c>
      <c r="K1239" s="35">
        <v>0</v>
      </c>
      <c r="L1239" s="35">
        <v>0</v>
      </c>
      <c r="M1239" s="35">
        <v>0</v>
      </c>
      <c r="N1239" s="35">
        <v>0</v>
      </c>
      <c r="O1239" s="35">
        <v>0</v>
      </c>
      <c r="P1239" s="35">
        <f t="shared" si="400"/>
        <v>8.4754589999999991E-2</v>
      </c>
      <c r="Q1239" s="35">
        <v>0</v>
      </c>
      <c r="R1239" s="35">
        <v>0</v>
      </c>
      <c r="S1239" s="35">
        <v>8.4754589999999991E-2</v>
      </c>
      <c r="T1239" s="35">
        <v>0</v>
      </c>
      <c r="U1239" s="35" t="s">
        <v>55</v>
      </c>
      <c r="V1239" s="35">
        <v>0</v>
      </c>
      <c r="W1239" s="35" t="s">
        <v>55</v>
      </c>
      <c r="X1239" s="35">
        <v>0</v>
      </c>
      <c r="Y1239" s="35" t="s">
        <v>55</v>
      </c>
      <c r="Z1239" s="35">
        <f t="shared" si="401"/>
        <v>8.4754589999999991E-2</v>
      </c>
      <c r="AA1239" s="35">
        <v>0</v>
      </c>
      <c r="AB1239" s="35">
        <v>0</v>
      </c>
      <c r="AC1239" s="35">
        <v>0</v>
      </c>
      <c r="AD1239" s="35">
        <v>0</v>
      </c>
      <c r="AE1239" s="35">
        <v>0</v>
      </c>
      <c r="AF1239" s="35">
        <v>0</v>
      </c>
      <c r="AG1239" s="35">
        <v>0</v>
      </c>
      <c r="AH1239" s="35">
        <v>8.4754589999999991E-2</v>
      </c>
      <c r="AI1239" s="35">
        <v>0</v>
      </c>
      <c r="AJ1239" s="35">
        <v>0</v>
      </c>
      <c r="AK1239" s="35">
        <v>0</v>
      </c>
      <c r="AL1239" s="35">
        <v>0</v>
      </c>
      <c r="AM1239" s="35">
        <f t="shared" si="398"/>
        <v>0</v>
      </c>
      <c r="AN1239" s="35">
        <f t="shared" si="399"/>
        <v>8.4754589999999991E-2</v>
      </c>
      <c r="AO1239" s="36" t="s">
        <v>3114</v>
      </c>
    </row>
    <row r="1240" spans="1:41" s="5" customFormat="1" ht="63" x14ac:dyDescent="0.25">
      <c r="A1240" s="30" t="s">
        <v>1751</v>
      </c>
      <c r="B1240" s="47" t="s">
        <v>2183</v>
      </c>
      <c r="C1240" s="53" t="s">
        <v>2184</v>
      </c>
      <c r="D1240" s="33" t="s">
        <v>124</v>
      </c>
      <c r="E1240" s="43">
        <v>2022</v>
      </c>
      <c r="F1240" s="43" t="s">
        <v>55</v>
      </c>
      <c r="G1240" s="43">
        <v>2022</v>
      </c>
      <c r="H1240" s="49" t="s">
        <v>55</v>
      </c>
      <c r="I1240" s="49" t="s">
        <v>55</v>
      </c>
      <c r="J1240" s="35">
        <v>0</v>
      </c>
      <c r="K1240" s="35">
        <v>0</v>
      </c>
      <c r="L1240" s="35">
        <v>0</v>
      </c>
      <c r="M1240" s="35">
        <v>0</v>
      </c>
      <c r="N1240" s="35">
        <v>0</v>
      </c>
      <c r="O1240" s="35">
        <v>0</v>
      </c>
      <c r="P1240" s="35">
        <f t="shared" si="400"/>
        <v>0.11601918999999999</v>
      </c>
      <c r="Q1240" s="35">
        <v>0</v>
      </c>
      <c r="R1240" s="35">
        <v>0</v>
      </c>
      <c r="S1240" s="35">
        <v>0.11601918999999999</v>
      </c>
      <c r="T1240" s="35">
        <v>0</v>
      </c>
      <c r="U1240" s="35" t="s">
        <v>55</v>
      </c>
      <c r="V1240" s="35">
        <v>0</v>
      </c>
      <c r="W1240" s="35" t="s">
        <v>55</v>
      </c>
      <c r="X1240" s="35">
        <v>0</v>
      </c>
      <c r="Y1240" s="35" t="s">
        <v>55</v>
      </c>
      <c r="Z1240" s="35">
        <f t="shared" si="401"/>
        <v>0.11601918999999999</v>
      </c>
      <c r="AA1240" s="35">
        <v>0</v>
      </c>
      <c r="AB1240" s="35">
        <v>0</v>
      </c>
      <c r="AC1240" s="35">
        <v>0</v>
      </c>
      <c r="AD1240" s="35">
        <v>0</v>
      </c>
      <c r="AE1240" s="35">
        <v>0</v>
      </c>
      <c r="AF1240" s="35">
        <v>0</v>
      </c>
      <c r="AG1240" s="35">
        <v>0</v>
      </c>
      <c r="AH1240" s="35">
        <v>0.11601918999999999</v>
      </c>
      <c r="AI1240" s="35">
        <v>0</v>
      </c>
      <c r="AJ1240" s="35">
        <v>0</v>
      </c>
      <c r="AK1240" s="35">
        <v>0</v>
      </c>
      <c r="AL1240" s="35">
        <v>0</v>
      </c>
      <c r="AM1240" s="35">
        <f t="shared" si="398"/>
        <v>0</v>
      </c>
      <c r="AN1240" s="35">
        <f t="shared" si="399"/>
        <v>0.11601918999999999</v>
      </c>
      <c r="AO1240" s="36" t="s">
        <v>3088</v>
      </c>
    </row>
    <row r="1241" spans="1:41" s="5" customFormat="1" ht="63" x14ac:dyDescent="0.25">
      <c r="A1241" s="30" t="s">
        <v>1751</v>
      </c>
      <c r="B1241" s="47" t="s">
        <v>2185</v>
      </c>
      <c r="C1241" s="53" t="s">
        <v>2186</v>
      </c>
      <c r="D1241" s="33" t="s">
        <v>124</v>
      </c>
      <c r="E1241" s="43">
        <v>2023</v>
      </c>
      <c r="F1241" s="43" t="s">
        <v>55</v>
      </c>
      <c r="G1241" s="43">
        <v>2023</v>
      </c>
      <c r="H1241" s="49" t="s">
        <v>55</v>
      </c>
      <c r="I1241" s="49" t="s">
        <v>55</v>
      </c>
      <c r="J1241" s="35">
        <v>0</v>
      </c>
      <c r="K1241" s="35">
        <v>0</v>
      </c>
      <c r="L1241" s="35">
        <v>0</v>
      </c>
      <c r="M1241" s="35">
        <v>0</v>
      </c>
      <c r="N1241" s="35">
        <v>0</v>
      </c>
      <c r="O1241" s="35">
        <v>0</v>
      </c>
      <c r="P1241" s="35">
        <f t="shared" si="400"/>
        <v>0.29784207000000001</v>
      </c>
      <c r="Q1241" s="35">
        <v>0</v>
      </c>
      <c r="R1241" s="35">
        <v>0</v>
      </c>
      <c r="S1241" s="35">
        <v>0.29784207000000001</v>
      </c>
      <c r="T1241" s="35">
        <v>0</v>
      </c>
      <c r="U1241" s="35" t="s">
        <v>55</v>
      </c>
      <c r="V1241" s="35">
        <v>0</v>
      </c>
      <c r="W1241" s="35" t="s">
        <v>55</v>
      </c>
      <c r="X1241" s="35">
        <v>0</v>
      </c>
      <c r="Y1241" s="35" t="s">
        <v>55</v>
      </c>
      <c r="Z1241" s="35">
        <f t="shared" si="401"/>
        <v>0.29784207000000001</v>
      </c>
      <c r="AA1241" s="35">
        <v>0</v>
      </c>
      <c r="AB1241" s="35">
        <v>0</v>
      </c>
      <c r="AC1241" s="35">
        <v>0</v>
      </c>
      <c r="AD1241" s="35">
        <v>0</v>
      </c>
      <c r="AE1241" s="35">
        <v>0</v>
      </c>
      <c r="AF1241" s="35">
        <v>0</v>
      </c>
      <c r="AG1241" s="35">
        <v>0</v>
      </c>
      <c r="AH1241" s="35">
        <v>0</v>
      </c>
      <c r="AI1241" s="35">
        <v>0</v>
      </c>
      <c r="AJ1241" s="35">
        <v>0.29784207000000001</v>
      </c>
      <c r="AK1241" s="35">
        <v>0</v>
      </c>
      <c r="AL1241" s="35">
        <v>0</v>
      </c>
      <c r="AM1241" s="35">
        <f t="shared" si="398"/>
        <v>0</v>
      </c>
      <c r="AN1241" s="35">
        <f t="shared" si="399"/>
        <v>0.29784207000000001</v>
      </c>
      <c r="AO1241" s="36" t="s">
        <v>3033</v>
      </c>
    </row>
    <row r="1242" spans="1:41" s="5" customFormat="1" ht="47.25" x14ac:dyDescent="0.25">
      <c r="A1242" s="30" t="s">
        <v>1751</v>
      </c>
      <c r="B1242" s="47" t="s">
        <v>2187</v>
      </c>
      <c r="C1242" s="53" t="s">
        <v>2188</v>
      </c>
      <c r="D1242" s="33" t="s">
        <v>124</v>
      </c>
      <c r="E1242" s="43">
        <v>2023</v>
      </c>
      <c r="F1242" s="43" t="s">
        <v>55</v>
      </c>
      <c r="G1242" s="43">
        <v>2023</v>
      </c>
      <c r="H1242" s="49" t="s">
        <v>55</v>
      </c>
      <c r="I1242" s="49" t="s">
        <v>55</v>
      </c>
      <c r="J1242" s="35">
        <v>0</v>
      </c>
      <c r="K1242" s="35">
        <v>0</v>
      </c>
      <c r="L1242" s="35">
        <v>0</v>
      </c>
      <c r="M1242" s="35">
        <v>0</v>
      </c>
      <c r="N1242" s="35">
        <v>0</v>
      </c>
      <c r="O1242" s="35">
        <v>0</v>
      </c>
      <c r="P1242" s="35">
        <f t="shared" si="400"/>
        <v>0.22103307999999999</v>
      </c>
      <c r="Q1242" s="35">
        <v>0</v>
      </c>
      <c r="R1242" s="35">
        <v>0</v>
      </c>
      <c r="S1242" s="35">
        <v>0.22103307999999999</v>
      </c>
      <c r="T1242" s="35">
        <v>0</v>
      </c>
      <c r="U1242" s="35" t="s">
        <v>55</v>
      </c>
      <c r="V1242" s="35">
        <v>0</v>
      </c>
      <c r="W1242" s="35" t="s">
        <v>55</v>
      </c>
      <c r="X1242" s="35">
        <v>0</v>
      </c>
      <c r="Y1242" s="35" t="s">
        <v>55</v>
      </c>
      <c r="Z1242" s="35">
        <f t="shared" si="401"/>
        <v>0.22103307999999999</v>
      </c>
      <c r="AA1242" s="35">
        <v>0</v>
      </c>
      <c r="AB1242" s="35">
        <v>0</v>
      </c>
      <c r="AC1242" s="35">
        <v>0</v>
      </c>
      <c r="AD1242" s="35">
        <v>0</v>
      </c>
      <c r="AE1242" s="35">
        <v>0</v>
      </c>
      <c r="AF1242" s="35">
        <v>0</v>
      </c>
      <c r="AG1242" s="35">
        <v>0</v>
      </c>
      <c r="AH1242" s="35">
        <v>0</v>
      </c>
      <c r="AI1242" s="35">
        <v>0</v>
      </c>
      <c r="AJ1242" s="35">
        <v>0.22103307999999999</v>
      </c>
      <c r="AK1242" s="35">
        <v>0</v>
      </c>
      <c r="AL1242" s="35">
        <v>0</v>
      </c>
      <c r="AM1242" s="35">
        <f t="shared" si="398"/>
        <v>0</v>
      </c>
      <c r="AN1242" s="35">
        <f t="shared" si="399"/>
        <v>0.22103307999999999</v>
      </c>
      <c r="AO1242" s="36" t="s">
        <v>3034</v>
      </c>
    </row>
    <row r="1243" spans="1:41" s="5" customFormat="1" ht="47.25" x14ac:dyDescent="0.25">
      <c r="A1243" s="30" t="s">
        <v>1751</v>
      </c>
      <c r="B1243" s="47" t="s">
        <v>2189</v>
      </c>
      <c r="C1243" s="53" t="s">
        <v>2190</v>
      </c>
      <c r="D1243" s="33" t="s">
        <v>124</v>
      </c>
      <c r="E1243" s="43">
        <v>2023</v>
      </c>
      <c r="F1243" s="43" t="s">
        <v>55</v>
      </c>
      <c r="G1243" s="43">
        <v>2023</v>
      </c>
      <c r="H1243" s="49" t="s">
        <v>55</v>
      </c>
      <c r="I1243" s="49" t="s">
        <v>55</v>
      </c>
      <c r="J1243" s="35">
        <v>0</v>
      </c>
      <c r="K1243" s="35">
        <v>0</v>
      </c>
      <c r="L1243" s="35">
        <v>0</v>
      </c>
      <c r="M1243" s="35">
        <v>0</v>
      </c>
      <c r="N1243" s="35">
        <v>0</v>
      </c>
      <c r="O1243" s="35">
        <v>0</v>
      </c>
      <c r="P1243" s="35">
        <f t="shared" si="400"/>
        <v>0.99910779999999999</v>
      </c>
      <c r="Q1243" s="35">
        <v>0</v>
      </c>
      <c r="R1243" s="35">
        <v>0</v>
      </c>
      <c r="S1243" s="35">
        <v>0.99910779999999999</v>
      </c>
      <c r="T1243" s="35">
        <v>0</v>
      </c>
      <c r="U1243" s="35" t="s">
        <v>55</v>
      </c>
      <c r="V1243" s="35">
        <v>0</v>
      </c>
      <c r="W1243" s="35" t="s">
        <v>55</v>
      </c>
      <c r="X1243" s="35">
        <v>0</v>
      </c>
      <c r="Y1243" s="35" t="s">
        <v>55</v>
      </c>
      <c r="Z1243" s="35">
        <f t="shared" si="401"/>
        <v>0.99910779999999999</v>
      </c>
      <c r="AA1243" s="35">
        <v>0</v>
      </c>
      <c r="AB1243" s="35">
        <v>0</v>
      </c>
      <c r="AC1243" s="35">
        <v>0</v>
      </c>
      <c r="AD1243" s="35">
        <v>0</v>
      </c>
      <c r="AE1243" s="35">
        <v>0</v>
      </c>
      <c r="AF1243" s="35">
        <v>0</v>
      </c>
      <c r="AG1243" s="35">
        <v>0</v>
      </c>
      <c r="AH1243" s="35">
        <v>0</v>
      </c>
      <c r="AI1243" s="35">
        <v>0</v>
      </c>
      <c r="AJ1243" s="35">
        <v>0.99910779999999999</v>
      </c>
      <c r="AK1243" s="35">
        <v>0</v>
      </c>
      <c r="AL1243" s="35">
        <v>0</v>
      </c>
      <c r="AM1243" s="35">
        <f t="shared" si="398"/>
        <v>0</v>
      </c>
      <c r="AN1243" s="35">
        <f t="shared" si="399"/>
        <v>0.99910779999999999</v>
      </c>
      <c r="AO1243" s="36" t="s">
        <v>3035</v>
      </c>
    </row>
    <row r="1244" spans="1:41" s="5" customFormat="1" ht="47.25" x14ac:dyDescent="0.25">
      <c r="A1244" s="30" t="s">
        <v>1751</v>
      </c>
      <c r="B1244" s="47" t="s">
        <v>2191</v>
      </c>
      <c r="C1244" s="53" t="s">
        <v>2192</v>
      </c>
      <c r="D1244" s="33" t="s">
        <v>124</v>
      </c>
      <c r="E1244" s="43">
        <v>2023</v>
      </c>
      <c r="F1244" s="43" t="s">
        <v>55</v>
      </c>
      <c r="G1244" s="43">
        <v>2023</v>
      </c>
      <c r="H1244" s="49" t="s">
        <v>55</v>
      </c>
      <c r="I1244" s="49" t="s">
        <v>55</v>
      </c>
      <c r="J1244" s="35">
        <v>0</v>
      </c>
      <c r="K1244" s="35">
        <v>0</v>
      </c>
      <c r="L1244" s="35">
        <v>0</v>
      </c>
      <c r="M1244" s="35">
        <v>0</v>
      </c>
      <c r="N1244" s="35">
        <v>0</v>
      </c>
      <c r="O1244" s="35">
        <v>0</v>
      </c>
      <c r="P1244" s="35">
        <f t="shared" si="400"/>
        <v>9.7077730000000001E-2</v>
      </c>
      <c r="Q1244" s="35">
        <v>0</v>
      </c>
      <c r="R1244" s="35">
        <v>0</v>
      </c>
      <c r="S1244" s="35">
        <v>9.7077730000000001E-2</v>
      </c>
      <c r="T1244" s="35">
        <v>0</v>
      </c>
      <c r="U1244" s="35" t="s">
        <v>55</v>
      </c>
      <c r="V1244" s="35">
        <v>0</v>
      </c>
      <c r="W1244" s="35" t="s">
        <v>55</v>
      </c>
      <c r="X1244" s="35">
        <v>0</v>
      </c>
      <c r="Y1244" s="35" t="s">
        <v>55</v>
      </c>
      <c r="Z1244" s="35">
        <f t="shared" si="401"/>
        <v>9.7077730000000001E-2</v>
      </c>
      <c r="AA1244" s="35">
        <v>0</v>
      </c>
      <c r="AB1244" s="35">
        <v>0</v>
      </c>
      <c r="AC1244" s="35">
        <v>0</v>
      </c>
      <c r="AD1244" s="35">
        <v>0</v>
      </c>
      <c r="AE1244" s="35">
        <v>0</v>
      </c>
      <c r="AF1244" s="35">
        <v>0</v>
      </c>
      <c r="AG1244" s="35">
        <v>0</v>
      </c>
      <c r="AH1244" s="35">
        <v>0</v>
      </c>
      <c r="AI1244" s="35">
        <v>0</v>
      </c>
      <c r="AJ1244" s="35">
        <v>9.7077730000000001E-2</v>
      </c>
      <c r="AK1244" s="35">
        <v>0</v>
      </c>
      <c r="AL1244" s="35">
        <v>0</v>
      </c>
      <c r="AM1244" s="35">
        <f t="shared" si="398"/>
        <v>0</v>
      </c>
      <c r="AN1244" s="35">
        <f t="shared" si="399"/>
        <v>9.7077730000000001E-2</v>
      </c>
      <c r="AO1244" s="36" t="s">
        <v>3035</v>
      </c>
    </row>
    <row r="1245" spans="1:41" s="5" customFormat="1" ht="47.25" x14ac:dyDescent="0.25">
      <c r="A1245" s="30" t="s">
        <v>1751</v>
      </c>
      <c r="B1245" s="47" t="s">
        <v>2193</v>
      </c>
      <c r="C1245" s="53" t="s">
        <v>2194</v>
      </c>
      <c r="D1245" s="33" t="s">
        <v>124</v>
      </c>
      <c r="E1245" s="43">
        <v>2023</v>
      </c>
      <c r="F1245" s="43" t="s">
        <v>55</v>
      </c>
      <c r="G1245" s="43">
        <v>2023</v>
      </c>
      <c r="H1245" s="49" t="s">
        <v>55</v>
      </c>
      <c r="I1245" s="49" t="s">
        <v>55</v>
      </c>
      <c r="J1245" s="35">
        <v>0</v>
      </c>
      <c r="K1245" s="35">
        <v>0</v>
      </c>
      <c r="L1245" s="35">
        <v>0</v>
      </c>
      <c r="M1245" s="35">
        <v>0</v>
      </c>
      <c r="N1245" s="35">
        <v>0</v>
      </c>
      <c r="O1245" s="35">
        <v>0</v>
      </c>
      <c r="P1245" s="35">
        <f t="shared" si="400"/>
        <v>0.10609588</v>
      </c>
      <c r="Q1245" s="35">
        <v>0</v>
      </c>
      <c r="R1245" s="35">
        <v>0</v>
      </c>
      <c r="S1245" s="35">
        <v>0.10609588</v>
      </c>
      <c r="T1245" s="35">
        <v>0</v>
      </c>
      <c r="U1245" s="35" t="s">
        <v>55</v>
      </c>
      <c r="V1245" s="35">
        <v>0</v>
      </c>
      <c r="W1245" s="35" t="s">
        <v>55</v>
      </c>
      <c r="X1245" s="35">
        <v>0</v>
      </c>
      <c r="Y1245" s="35" t="s">
        <v>55</v>
      </c>
      <c r="Z1245" s="35">
        <f t="shared" si="401"/>
        <v>0.10609588</v>
      </c>
      <c r="AA1245" s="35">
        <v>0</v>
      </c>
      <c r="AB1245" s="35">
        <v>0</v>
      </c>
      <c r="AC1245" s="35">
        <v>0</v>
      </c>
      <c r="AD1245" s="35">
        <v>0</v>
      </c>
      <c r="AE1245" s="35">
        <v>0</v>
      </c>
      <c r="AF1245" s="35">
        <v>0</v>
      </c>
      <c r="AG1245" s="35">
        <v>0</v>
      </c>
      <c r="AH1245" s="35">
        <v>0</v>
      </c>
      <c r="AI1245" s="35">
        <v>0</v>
      </c>
      <c r="AJ1245" s="35">
        <v>0.10609588</v>
      </c>
      <c r="AK1245" s="35">
        <v>0</v>
      </c>
      <c r="AL1245" s="35">
        <v>0</v>
      </c>
      <c r="AM1245" s="35">
        <f t="shared" si="398"/>
        <v>0</v>
      </c>
      <c r="AN1245" s="35">
        <f t="shared" si="399"/>
        <v>0.10609588</v>
      </c>
      <c r="AO1245" s="36" t="s">
        <v>3035</v>
      </c>
    </row>
    <row r="1246" spans="1:41" s="5" customFormat="1" ht="63" x14ac:dyDescent="0.25">
      <c r="A1246" s="30" t="s">
        <v>1751</v>
      </c>
      <c r="B1246" s="47" t="s">
        <v>2195</v>
      </c>
      <c r="C1246" s="53" t="s">
        <v>2196</v>
      </c>
      <c r="D1246" s="33" t="s">
        <v>124</v>
      </c>
      <c r="E1246" s="43">
        <v>2024</v>
      </c>
      <c r="F1246" s="43" t="s">
        <v>55</v>
      </c>
      <c r="G1246" s="43">
        <v>2024</v>
      </c>
      <c r="H1246" s="49" t="s">
        <v>55</v>
      </c>
      <c r="I1246" s="49" t="s">
        <v>55</v>
      </c>
      <c r="J1246" s="35">
        <v>0</v>
      </c>
      <c r="K1246" s="35">
        <v>0</v>
      </c>
      <c r="L1246" s="35">
        <v>0</v>
      </c>
      <c r="M1246" s="35">
        <v>0</v>
      </c>
      <c r="N1246" s="35">
        <v>0</v>
      </c>
      <c r="O1246" s="35">
        <v>0</v>
      </c>
      <c r="P1246" s="35">
        <f t="shared" si="400"/>
        <v>0.91658218000000002</v>
      </c>
      <c r="Q1246" s="35">
        <v>0</v>
      </c>
      <c r="R1246" s="35">
        <v>0</v>
      </c>
      <c r="S1246" s="35">
        <v>0.91658218000000002</v>
      </c>
      <c r="T1246" s="35">
        <v>0</v>
      </c>
      <c r="U1246" s="35" t="s">
        <v>55</v>
      </c>
      <c r="V1246" s="35">
        <v>0</v>
      </c>
      <c r="W1246" s="35" t="s">
        <v>55</v>
      </c>
      <c r="X1246" s="35">
        <v>0</v>
      </c>
      <c r="Y1246" s="35" t="s">
        <v>55</v>
      </c>
      <c r="Z1246" s="35">
        <f t="shared" si="401"/>
        <v>0.91658218000000002</v>
      </c>
      <c r="AA1246" s="35">
        <v>0</v>
      </c>
      <c r="AB1246" s="35">
        <v>0</v>
      </c>
      <c r="AC1246" s="35">
        <v>0</v>
      </c>
      <c r="AD1246" s="35">
        <v>0</v>
      </c>
      <c r="AE1246" s="35">
        <v>0</v>
      </c>
      <c r="AF1246" s="35">
        <v>0</v>
      </c>
      <c r="AG1246" s="35">
        <v>0</v>
      </c>
      <c r="AH1246" s="35">
        <v>0</v>
      </c>
      <c r="AI1246" s="35">
        <v>0</v>
      </c>
      <c r="AJ1246" s="35">
        <v>0</v>
      </c>
      <c r="AK1246" s="35">
        <v>0</v>
      </c>
      <c r="AL1246" s="35">
        <v>0.91658218000000002</v>
      </c>
      <c r="AM1246" s="35">
        <f t="shared" si="398"/>
        <v>0</v>
      </c>
      <c r="AN1246" s="35">
        <f t="shared" si="399"/>
        <v>0.91658218000000002</v>
      </c>
      <c r="AO1246" s="36" t="s">
        <v>3057</v>
      </c>
    </row>
    <row r="1247" spans="1:41" s="5" customFormat="1" ht="47.25" x14ac:dyDescent="0.25">
      <c r="A1247" s="30" t="s">
        <v>1751</v>
      </c>
      <c r="B1247" s="47" t="s">
        <v>2197</v>
      </c>
      <c r="C1247" s="53" t="s">
        <v>2198</v>
      </c>
      <c r="D1247" s="33" t="s">
        <v>124</v>
      </c>
      <c r="E1247" s="43">
        <v>2024</v>
      </c>
      <c r="F1247" s="43" t="s">
        <v>55</v>
      </c>
      <c r="G1247" s="43">
        <v>2024</v>
      </c>
      <c r="H1247" s="49" t="s">
        <v>55</v>
      </c>
      <c r="I1247" s="49" t="s">
        <v>55</v>
      </c>
      <c r="J1247" s="35">
        <v>0</v>
      </c>
      <c r="K1247" s="35">
        <v>0</v>
      </c>
      <c r="L1247" s="35">
        <v>0</v>
      </c>
      <c r="M1247" s="35">
        <v>0</v>
      </c>
      <c r="N1247" s="35">
        <v>0</v>
      </c>
      <c r="O1247" s="35">
        <v>0</v>
      </c>
      <c r="P1247" s="35">
        <f t="shared" si="400"/>
        <v>1.1307931600000001</v>
      </c>
      <c r="Q1247" s="35">
        <v>0</v>
      </c>
      <c r="R1247" s="35">
        <v>0</v>
      </c>
      <c r="S1247" s="35">
        <v>1.1307931600000001</v>
      </c>
      <c r="T1247" s="35">
        <v>0</v>
      </c>
      <c r="U1247" s="35" t="s">
        <v>55</v>
      </c>
      <c r="V1247" s="35">
        <v>0</v>
      </c>
      <c r="W1247" s="35" t="s">
        <v>55</v>
      </c>
      <c r="X1247" s="35">
        <v>0</v>
      </c>
      <c r="Y1247" s="35" t="s">
        <v>55</v>
      </c>
      <c r="Z1247" s="35">
        <f t="shared" si="401"/>
        <v>1.1307931600000001</v>
      </c>
      <c r="AA1247" s="35">
        <v>0</v>
      </c>
      <c r="AB1247" s="35">
        <v>0</v>
      </c>
      <c r="AC1247" s="35">
        <v>0</v>
      </c>
      <c r="AD1247" s="35">
        <v>0</v>
      </c>
      <c r="AE1247" s="35">
        <v>0</v>
      </c>
      <c r="AF1247" s="35">
        <v>0</v>
      </c>
      <c r="AG1247" s="35">
        <v>0</v>
      </c>
      <c r="AH1247" s="35">
        <v>0</v>
      </c>
      <c r="AI1247" s="35">
        <v>0</v>
      </c>
      <c r="AJ1247" s="35">
        <v>0</v>
      </c>
      <c r="AK1247" s="35">
        <v>0</v>
      </c>
      <c r="AL1247" s="35">
        <v>1.1307931600000001</v>
      </c>
      <c r="AM1247" s="35">
        <f t="shared" si="398"/>
        <v>0</v>
      </c>
      <c r="AN1247" s="35">
        <f t="shared" si="399"/>
        <v>1.1307931600000001</v>
      </c>
      <c r="AO1247" s="36" t="s">
        <v>3058</v>
      </c>
    </row>
    <row r="1248" spans="1:41" s="5" customFormat="1" ht="47.25" x14ac:dyDescent="0.25">
      <c r="A1248" s="30" t="s">
        <v>1751</v>
      </c>
      <c r="B1248" s="47" t="s">
        <v>2199</v>
      </c>
      <c r="C1248" s="53" t="s">
        <v>2200</v>
      </c>
      <c r="D1248" s="88" t="s">
        <v>124</v>
      </c>
      <c r="E1248" s="43">
        <v>2023</v>
      </c>
      <c r="F1248" s="43">
        <v>2023</v>
      </c>
      <c r="G1248" s="43">
        <v>2023</v>
      </c>
      <c r="H1248" s="35" t="s">
        <v>55</v>
      </c>
      <c r="I1248" s="35" t="s">
        <v>55</v>
      </c>
      <c r="J1248" s="35">
        <v>0</v>
      </c>
      <c r="K1248" s="35">
        <v>0.373</v>
      </c>
      <c r="L1248" s="35">
        <v>0</v>
      </c>
      <c r="M1248" s="35">
        <v>0</v>
      </c>
      <c r="N1248" s="35">
        <v>0.373</v>
      </c>
      <c r="O1248" s="35">
        <v>0</v>
      </c>
      <c r="P1248" s="35">
        <f t="shared" si="400"/>
        <v>0.36211872000000001</v>
      </c>
      <c r="Q1248" s="35">
        <v>0</v>
      </c>
      <c r="R1248" s="35">
        <f t="shared" ref="R1248:R1267" si="402">P1248-Q1248-T1248-S1248</f>
        <v>0</v>
      </c>
      <c r="S1248" s="35">
        <f t="shared" si="394"/>
        <v>0.36211872000000001</v>
      </c>
      <c r="T1248" s="35">
        <v>0</v>
      </c>
      <c r="U1248" s="35" t="s">
        <v>55</v>
      </c>
      <c r="V1248" s="35">
        <v>0.371</v>
      </c>
      <c r="W1248" s="35" t="s">
        <v>55</v>
      </c>
      <c r="X1248" s="35">
        <v>0.373</v>
      </c>
      <c r="Y1248" s="35" t="s">
        <v>55</v>
      </c>
      <c r="Z1248" s="35">
        <f t="shared" si="401"/>
        <v>0.36211872000000001</v>
      </c>
      <c r="AA1248" s="35">
        <v>0</v>
      </c>
      <c r="AB1248" s="35">
        <v>0</v>
      </c>
      <c r="AC1248" s="35">
        <v>0</v>
      </c>
      <c r="AD1248" s="35">
        <v>0</v>
      </c>
      <c r="AE1248" s="35">
        <v>0</v>
      </c>
      <c r="AF1248" s="35">
        <v>0</v>
      </c>
      <c r="AG1248" s="35">
        <v>0</v>
      </c>
      <c r="AH1248" s="35">
        <v>0</v>
      </c>
      <c r="AI1248" s="35">
        <v>0.373</v>
      </c>
      <c r="AJ1248" s="35">
        <v>0.36211872000000001</v>
      </c>
      <c r="AK1248" s="35">
        <v>0</v>
      </c>
      <c r="AL1248" s="35">
        <v>0</v>
      </c>
      <c r="AM1248" s="35">
        <f t="shared" si="398"/>
        <v>0.373</v>
      </c>
      <c r="AN1248" s="35">
        <f t="shared" si="399"/>
        <v>0.36211872000000001</v>
      </c>
      <c r="AO1248" s="36" t="s">
        <v>2976</v>
      </c>
    </row>
    <row r="1249" spans="1:41" s="5" customFormat="1" ht="47.25" x14ac:dyDescent="0.25">
      <c r="A1249" s="30" t="s">
        <v>1751</v>
      </c>
      <c r="B1249" s="47" t="s">
        <v>2201</v>
      </c>
      <c r="C1249" s="53" t="s">
        <v>2202</v>
      </c>
      <c r="D1249" s="88" t="s">
        <v>124</v>
      </c>
      <c r="E1249" s="43">
        <v>2023</v>
      </c>
      <c r="F1249" s="43">
        <v>2023</v>
      </c>
      <c r="G1249" s="43">
        <v>2023</v>
      </c>
      <c r="H1249" s="35" t="s">
        <v>55</v>
      </c>
      <c r="I1249" s="35" t="s">
        <v>55</v>
      </c>
      <c r="J1249" s="35">
        <v>0</v>
      </c>
      <c r="K1249" s="35">
        <v>0.14099999999999999</v>
      </c>
      <c r="L1249" s="35">
        <v>0</v>
      </c>
      <c r="M1249" s="35">
        <v>0</v>
      </c>
      <c r="N1249" s="35">
        <v>0.14099999999999999</v>
      </c>
      <c r="O1249" s="35">
        <v>0</v>
      </c>
      <c r="P1249" s="35">
        <f t="shared" si="400"/>
        <v>0.13688179</v>
      </c>
      <c r="Q1249" s="35">
        <v>0</v>
      </c>
      <c r="R1249" s="35">
        <f t="shared" si="402"/>
        <v>0</v>
      </c>
      <c r="S1249" s="35">
        <f t="shared" ref="S1249:S1251" si="403">P1249</f>
        <v>0.13688179</v>
      </c>
      <c r="T1249" s="35">
        <v>0</v>
      </c>
      <c r="U1249" s="35" t="s">
        <v>55</v>
      </c>
      <c r="V1249" s="35">
        <v>0.13700000000000001</v>
      </c>
      <c r="W1249" s="35" t="s">
        <v>55</v>
      </c>
      <c r="X1249" s="35">
        <v>0.14099999999999999</v>
      </c>
      <c r="Y1249" s="35" t="s">
        <v>55</v>
      </c>
      <c r="Z1249" s="35">
        <f t="shared" si="401"/>
        <v>0.13688179</v>
      </c>
      <c r="AA1249" s="35">
        <v>0</v>
      </c>
      <c r="AB1249" s="35">
        <v>0</v>
      </c>
      <c r="AC1249" s="35">
        <v>0</v>
      </c>
      <c r="AD1249" s="35">
        <v>0</v>
      </c>
      <c r="AE1249" s="35">
        <v>0</v>
      </c>
      <c r="AF1249" s="35">
        <v>0</v>
      </c>
      <c r="AG1249" s="35">
        <v>0</v>
      </c>
      <c r="AH1249" s="35">
        <v>0</v>
      </c>
      <c r="AI1249" s="35">
        <v>0.14099999999999999</v>
      </c>
      <c r="AJ1249" s="35">
        <v>0.13688179</v>
      </c>
      <c r="AK1249" s="35">
        <v>0</v>
      </c>
      <c r="AL1249" s="35">
        <v>0</v>
      </c>
      <c r="AM1249" s="35">
        <f t="shared" si="398"/>
        <v>0.14099999999999999</v>
      </c>
      <c r="AN1249" s="35">
        <f t="shared" si="399"/>
        <v>0.13688179</v>
      </c>
      <c r="AO1249" s="36" t="s">
        <v>2976</v>
      </c>
    </row>
    <row r="1250" spans="1:41" s="5" customFormat="1" ht="47.25" x14ac:dyDescent="0.25">
      <c r="A1250" s="30" t="s">
        <v>1751</v>
      </c>
      <c r="B1250" s="47" t="s">
        <v>2203</v>
      </c>
      <c r="C1250" s="53" t="s">
        <v>2204</v>
      </c>
      <c r="D1250" s="88" t="s">
        <v>124</v>
      </c>
      <c r="E1250" s="43">
        <v>2023</v>
      </c>
      <c r="F1250" s="43">
        <v>2023</v>
      </c>
      <c r="G1250" s="43">
        <v>2023</v>
      </c>
      <c r="H1250" s="35" t="s">
        <v>55</v>
      </c>
      <c r="I1250" s="35" t="s">
        <v>55</v>
      </c>
      <c r="J1250" s="35">
        <v>0</v>
      </c>
      <c r="K1250" s="35">
        <v>0.17599999999999999</v>
      </c>
      <c r="L1250" s="35">
        <v>0</v>
      </c>
      <c r="M1250" s="35">
        <v>0</v>
      </c>
      <c r="N1250" s="35">
        <v>0.17599999999999999</v>
      </c>
      <c r="O1250" s="35">
        <v>0</v>
      </c>
      <c r="P1250" s="35">
        <f t="shared" si="400"/>
        <v>0.17087379</v>
      </c>
      <c r="Q1250" s="35">
        <v>0</v>
      </c>
      <c r="R1250" s="35">
        <f t="shared" si="402"/>
        <v>0</v>
      </c>
      <c r="S1250" s="35">
        <f t="shared" si="403"/>
        <v>0.17087379</v>
      </c>
      <c r="T1250" s="35">
        <v>0</v>
      </c>
      <c r="U1250" s="35" t="s">
        <v>55</v>
      </c>
      <c r="V1250" s="35">
        <v>0.17100000000000001</v>
      </c>
      <c r="W1250" s="35" t="s">
        <v>55</v>
      </c>
      <c r="X1250" s="35">
        <v>0.17599999999999999</v>
      </c>
      <c r="Y1250" s="35" t="s">
        <v>55</v>
      </c>
      <c r="Z1250" s="35">
        <f t="shared" si="401"/>
        <v>0.17087379</v>
      </c>
      <c r="AA1250" s="35">
        <v>0</v>
      </c>
      <c r="AB1250" s="35">
        <v>0</v>
      </c>
      <c r="AC1250" s="35">
        <v>0</v>
      </c>
      <c r="AD1250" s="35">
        <v>0</v>
      </c>
      <c r="AE1250" s="35">
        <v>0</v>
      </c>
      <c r="AF1250" s="35">
        <v>0</v>
      </c>
      <c r="AG1250" s="35">
        <v>0</v>
      </c>
      <c r="AH1250" s="35">
        <v>0</v>
      </c>
      <c r="AI1250" s="35">
        <v>0.17599999999999999</v>
      </c>
      <c r="AJ1250" s="35">
        <v>0.17087379</v>
      </c>
      <c r="AK1250" s="35">
        <v>0</v>
      </c>
      <c r="AL1250" s="35">
        <v>0</v>
      </c>
      <c r="AM1250" s="35">
        <f t="shared" si="398"/>
        <v>0.17599999999999999</v>
      </c>
      <c r="AN1250" s="35">
        <f t="shared" si="399"/>
        <v>0.17087379</v>
      </c>
      <c r="AO1250" s="36" t="s">
        <v>2976</v>
      </c>
    </row>
    <row r="1251" spans="1:41" s="5" customFormat="1" ht="47.25" x14ac:dyDescent="0.25">
      <c r="A1251" s="30" t="s">
        <v>1751</v>
      </c>
      <c r="B1251" s="47" t="s">
        <v>2205</v>
      </c>
      <c r="C1251" s="53" t="s">
        <v>2206</v>
      </c>
      <c r="D1251" s="88" t="s">
        <v>124</v>
      </c>
      <c r="E1251" s="43">
        <v>2023</v>
      </c>
      <c r="F1251" s="43">
        <v>2023</v>
      </c>
      <c r="G1251" s="43">
        <v>2023</v>
      </c>
      <c r="H1251" s="35" t="s">
        <v>55</v>
      </c>
      <c r="I1251" s="35" t="s">
        <v>55</v>
      </c>
      <c r="J1251" s="35">
        <v>0</v>
      </c>
      <c r="K1251" s="35">
        <v>0.24399999999999999</v>
      </c>
      <c r="L1251" s="35">
        <v>0</v>
      </c>
      <c r="M1251" s="35">
        <v>0</v>
      </c>
      <c r="N1251" s="35">
        <v>0.24399999999999999</v>
      </c>
      <c r="O1251" s="35">
        <v>0</v>
      </c>
      <c r="P1251" s="35">
        <f t="shared" si="400"/>
        <v>0.2368932</v>
      </c>
      <c r="Q1251" s="35">
        <v>0</v>
      </c>
      <c r="R1251" s="35">
        <f t="shared" si="402"/>
        <v>0</v>
      </c>
      <c r="S1251" s="35">
        <f t="shared" si="403"/>
        <v>0.2368932</v>
      </c>
      <c r="T1251" s="35">
        <v>0</v>
      </c>
      <c r="U1251" s="35" t="s">
        <v>55</v>
      </c>
      <c r="V1251" s="35">
        <v>0.23699999999999999</v>
      </c>
      <c r="W1251" s="35" t="s">
        <v>55</v>
      </c>
      <c r="X1251" s="35">
        <v>0.24399999999999999</v>
      </c>
      <c r="Y1251" s="35" t="s">
        <v>55</v>
      </c>
      <c r="Z1251" s="35">
        <f t="shared" si="401"/>
        <v>0.2368932</v>
      </c>
      <c r="AA1251" s="35">
        <v>0</v>
      </c>
      <c r="AB1251" s="35">
        <v>0</v>
      </c>
      <c r="AC1251" s="35">
        <v>0</v>
      </c>
      <c r="AD1251" s="35">
        <v>0</v>
      </c>
      <c r="AE1251" s="35">
        <v>0</v>
      </c>
      <c r="AF1251" s="35">
        <v>0</v>
      </c>
      <c r="AG1251" s="35">
        <v>0</v>
      </c>
      <c r="AH1251" s="35">
        <v>0</v>
      </c>
      <c r="AI1251" s="35">
        <v>0.24399999999999999</v>
      </c>
      <c r="AJ1251" s="35">
        <v>0.2368932</v>
      </c>
      <c r="AK1251" s="35">
        <v>0</v>
      </c>
      <c r="AL1251" s="35">
        <v>0</v>
      </c>
      <c r="AM1251" s="35">
        <f t="shared" si="398"/>
        <v>0.24399999999999999</v>
      </c>
      <c r="AN1251" s="35">
        <f t="shared" si="399"/>
        <v>0.2368932</v>
      </c>
      <c r="AO1251" s="36" t="s">
        <v>2976</v>
      </c>
    </row>
    <row r="1252" spans="1:41" s="5" customFormat="1" ht="63" x14ac:dyDescent="0.25">
      <c r="A1252" s="30" t="s">
        <v>1751</v>
      </c>
      <c r="B1252" s="47" t="s">
        <v>2207</v>
      </c>
      <c r="C1252" s="53" t="s">
        <v>2208</v>
      </c>
      <c r="D1252" s="33" t="s">
        <v>124</v>
      </c>
      <c r="E1252" s="43">
        <v>2021</v>
      </c>
      <c r="F1252" s="43" t="s">
        <v>55</v>
      </c>
      <c r="G1252" s="43">
        <v>2021</v>
      </c>
      <c r="H1252" s="35" t="s">
        <v>55</v>
      </c>
      <c r="I1252" s="35" t="s">
        <v>55</v>
      </c>
      <c r="J1252" s="35">
        <v>0</v>
      </c>
      <c r="K1252" s="35">
        <v>0</v>
      </c>
      <c r="L1252" s="35">
        <v>0</v>
      </c>
      <c r="M1252" s="35">
        <v>0</v>
      </c>
      <c r="N1252" s="35">
        <v>0</v>
      </c>
      <c r="O1252" s="35">
        <v>0</v>
      </c>
      <c r="P1252" s="35">
        <f t="shared" si="400"/>
        <v>1.2533980600000001</v>
      </c>
      <c r="Q1252" s="35">
        <v>0</v>
      </c>
      <c r="R1252" s="35">
        <v>0</v>
      </c>
      <c r="S1252" s="35">
        <v>1.2533980600000001</v>
      </c>
      <c r="T1252" s="35">
        <v>0</v>
      </c>
      <c r="U1252" s="35" t="s">
        <v>55</v>
      </c>
      <c r="V1252" s="35">
        <v>0</v>
      </c>
      <c r="W1252" s="35" t="s">
        <v>55</v>
      </c>
      <c r="X1252" s="35">
        <v>0</v>
      </c>
      <c r="Y1252" s="35" t="s">
        <v>55</v>
      </c>
      <c r="Z1252" s="35">
        <f t="shared" si="401"/>
        <v>1.2533980600000001</v>
      </c>
      <c r="AA1252" s="35">
        <v>0</v>
      </c>
      <c r="AB1252" s="35">
        <v>0</v>
      </c>
      <c r="AC1252" s="35">
        <v>0</v>
      </c>
      <c r="AD1252" s="35">
        <v>0</v>
      </c>
      <c r="AE1252" s="35">
        <v>0</v>
      </c>
      <c r="AF1252" s="35">
        <v>1.2533980600000001</v>
      </c>
      <c r="AG1252" s="35">
        <v>0</v>
      </c>
      <c r="AH1252" s="35">
        <v>0</v>
      </c>
      <c r="AI1252" s="35">
        <v>0</v>
      </c>
      <c r="AJ1252" s="35">
        <v>0</v>
      </c>
      <c r="AK1252" s="35">
        <v>0</v>
      </c>
      <c r="AL1252" s="35">
        <v>0</v>
      </c>
      <c r="AM1252" s="35">
        <f t="shared" si="398"/>
        <v>0</v>
      </c>
      <c r="AN1252" s="35">
        <f t="shared" si="399"/>
        <v>1.2533980600000001</v>
      </c>
      <c r="AO1252" s="36" t="s">
        <v>3003</v>
      </c>
    </row>
    <row r="1253" spans="1:41" s="5" customFormat="1" ht="15.75" x14ac:dyDescent="0.25">
      <c r="A1253" s="30" t="s">
        <v>1751</v>
      </c>
      <c r="B1253" s="41" t="s">
        <v>2866</v>
      </c>
      <c r="C1253" s="56" t="s">
        <v>2867</v>
      </c>
      <c r="D1253" s="33" t="s">
        <v>124</v>
      </c>
      <c r="E1253" s="34">
        <v>2020</v>
      </c>
      <c r="F1253" s="34" t="s">
        <v>55</v>
      </c>
      <c r="G1253" s="34" t="s">
        <v>55</v>
      </c>
      <c r="H1253" s="35" t="s">
        <v>55</v>
      </c>
      <c r="I1253" s="35" t="s">
        <v>55</v>
      </c>
      <c r="J1253" s="35">
        <v>0</v>
      </c>
      <c r="K1253" s="35">
        <v>0</v>
      </c>
      <c r="L1253" s="35">
        <v>0</v>
      </c>
      <c r="M1253" s="35">
        <v>0</v>
      </c>
      <c r="N1253" s="35">
        <v>0</v>
      </c>
      <c r="O1253" s="35">
        <v>0</v>
      </c>
      <c r="P1253" s="35">
        <v>0</v>
      </c>
      <c r="Q1253" s="35">
        <v>0</v>
      </c>
      <c r="R1253" s="35">
        <v>0</v>
      </c>
      <c r="S1253" s="35">
        <v>0</v>
      </c>
      <c r="T1253" s="35">
        <v>0</v>
      </c>
      <c r="U1253" s="35" t="s">
        <v>55</v>
      </c>
      <c r="V1253" s="35">
        <v>0</v>
      </c>
      <c r="W1253" s="35" t="s">
        <v>55</v>
      </c>
      <c r="X1253" s="35">
        <v>0</v>
      </c>
      <c r="Y1253" s="35" t="s">
        <v>55</v>
      </c>
      <c r="Z1253" s="35">
        <f t="shared" ref="Z1253:Z1270" si="404">P1253-J1253-AB1253-AD1253</f>
        <v>0</v>
      </c>
      <c r="AA1253" s="35">
        <v>0</v>
      </c>
      <c r="AB1253" s="35">
        <v>0</v>
      </c>
      <c r="AC1253" s="35">
        <v>0</v>
      </c>
      <c r="AD1253" s="35">
        <v>0</v>
      </c>
      <c r="AE1253" s="35">
        <v>0</v>
      </c>
      <c r="AF1253" s="35">
        <v>0</v>
      </c>
      <c r="AG1253" s="35">
        <v>0</v>
      </c>
      <c r="AH1253" s="35">
        <v>0</v>
      </c>
      <c r="AI1253" s="35">
        <v>0</v>
      </c>
      <c r="AJ1253" s="35">
        <v>0</v>
      </c>
      <c r="AK1253" s="35">
        <v>0</v>
      </c>
      <c r="AL1253" s="35">
        <v>0</v>
      </c>
      <c r="AM1253" s="35">
        <v>0</v>
      </c>
      <c r="AN1253" s="35">
        <v>0</v>
      </c>
      <c r="AO1253" s="36" t="s">
        <v>2540</v>
      </c>
    </row>
    <row r="1254" spans="1:41" s="5" customFormat="1" ht="15.75" x14ac:dyDescent="0.25">
      <c r="A1254" s="30" t="s">
        <v>1751</v>
      </c>
      <c r="B1254" s="41" t="s">
        <v>2868</v>
      </c>
      <c r="C1254" s="56" t="s">
        <v>2869</v>
      </c>
      <c r="D1254" s="33" t="s">
        <v>124</v>
      </c>
      <c r="E1254" s="34">
        <v>2024</v>
      </c>
      <c r="F1254" s="34" t="s">
        <v>55</v>
      </c>
      <c r="G1254" s="34" t="s">
        <v>55</v>
      </c>
      <c r="H1254" s="35" t="s">
        <v>55</v>
      </c>
      <c r="I1254" s="35" t="s">
        <v>55</v>
      </c>
      <c r="J1254" s="35">
        <v>0</v>
      </c>
      <c r="K1254" s="35">
        <v>0</v>
      </c>
      <c r="L1254" s="35">
        <v>0</v>
      </c>
      <c r="M1254" s="35">
        <v>0</v>
      </c>
      <c r="N1254" s="35">
        <v>0</v>
      </c>
      <c r="O1254" s="35">
        <v>0</v>
      </c>
      <c r="P1254" s="35">
        <v>0</v>
      </c>
      <c r="Q1254" s="35">
        <v>0</v>
      </c>
      <c r="R1254" s="35">
        <v>0</v>
      </c>
      <c r="S1254" s="35">
        <v>0</v>
      </c>
      <c r="T1254" s="35">
        <v>0</v>
      </c>
      <c r="U1254" s="35" t="s">
        <v>55</v>
      </c>
      <c r="V1254" s="35">
        <v>0</v>
      </c>
      <c r="W1254" s="35" t="s">
        <v>55</v>
      </c>
      <c r="X1254" s="35">
        <v>0</v>
      </c>
      <c r="Y1254" s="35" t="s">
        <v>55</v>
      </c>
      <c r="Z1254" s="35">
        <f t="shared" si="404"/>
        <v>0</v>
      </c>
      <c r="AA1254" s="35">
        <v>0</v>
      </c>
      <c r="AB1254" s="35">
        <v>0</v>
      </c>
      <c r="AC1254" s="35">
        <v>0</v>
      </c>
      <c r="AD1254" s="35">
        <v>0</v>
      </c>
      <c r="AE1254" s="35">
        <v>0</v>
      </c>
      <c r="AF1254" s="35">
        <v>0</v>
      </c>
      <c r="AG1254" s="35">
        <v>0</v>
      </c>
      <c r="AH1254" s="35">
        <v>0</v>
      </c>
      <c r="AI1254" s="35">
        <v>0</v>
      </c>
      <c r="AJ1254" s="35">
        <v>0</v>
      </c>
      <c r="AK1254" s="35">
        <v>0</v>
      </c>
      <c r="AL1254" s="35">
        <v>0</v>
      </c>
      <c r="AM1254" s="35">
        <v>0</v>
      </c>
      <c r="AN1254" s="35">
        <v>0</v>
      </c>
      <c r="AO1254" s="36" t="s">
        <v>2540</v>
      </c>
    </row>
    <row r="1255" spans="1:41" s="5" customFormat="1" ht="31.5" x14ac:dyDescent="0.25">
      <c r="A1255" s="30" t="s">
        <v>1751</v>
      </c>
      <c r="B1255" s="41" t="s">
        <v>2870</v>
      </c>
      <c r="C1255" s="56" t="s">
        <v>2871</v>
      </c>
      <c r="D1255" s="33" t="s">
        <v>124</v>
      </c>
      <c r="E1255" s="34">
        <v>2019</v>
      </c>
      <c r="F1255" s="34" t="s">
        <v>55</v>
      </c>
      <c r="G1255" s="34" t="s">
        <v>55</v>
      </c>
      <c r="H1255" s="35" t="s">
        <v>55</v>
      </c>
      <c r="I1255" s="35" t="s">
        <v>55</v>
      </c>
      <c r="J1255" s="35">
        <v>0</v>
      </c>
      <c r="K1255" s="35">
        <v>0</v>
      </c>
      <c r="L1255" s="35">
        <v>0</v>
      </c>
      <c r="M1255" s="35">
        <v>0</v>
      </c>
      <c r="N1255" s="35">
        <v>0</v>
      </c>
      <c r="O1255" s="35">
        <v>0</v>
      </c>
      <c r="P1255" s="35">
        <v>0</v>
      </c>
      <c r="Q1255" s="35">
        <v>0</v>
      </c>
      <c r="R1255" s="35">
        <v>0</v>
      </c>
      <c r="S1255" s="35">
        <v>0</v>
      </c>
      <c r="T1255" s="35">
        <v>0</v>
      </c>
      <c r="U1255" s="35" t="s">
        <v>55</v>
      </c>
      <c r="V1255" s="35">
        <v>0</v>
      </c>
      <c r="W1255" s="35" t="s">
        <v>55</v>
      </c>
      <c r="X1255" s="35">
        <v>0</v>
      </c>
      <c r="Y1255" s="35" t="s">
        <v>55</v>
      </c>
      <c r="Z1255" s="35">
        <f t="shared" si="404"/>
        <v>0</v>
      </c>
      <c r="AA1255" s="35">
        <v>0</v>
      </c>
      <c r="AB1255" s="35">
        <v>0</v>
      </c>
      <c r="AC1255" s="35">
        <v>0</v>
      </c>
      <c r="AD1255" s="35">
        <v>0</v>
      </c>
      <c r="AE1255" s="35">
        <v>0</v>
      </c>
      <c r="AF1255" s="35">
        <v>0</v>
      </c>
      <c r="AG1255" s="35">
        <v>0</v>
      </c>
      <c r="AH1255" s="35">
        <v>0</v>
      </c>
      <c r="AI1255" s="35">
        <v>0</v>
      </c>
      <c r="AJ1255" s="35">
        <v>0</v>
      </c>
      <c r="AK1255" s="35">
        <v>0</v>
      </c>
      <c r="AL1255" s="35">
        <v>0</v>
      </c>
      <c r="AM1255" s="35">
        <v>0</v>
      </c>
      <c r="AN1255" s="35">
        <v>0</v>
      </c>
      <c r="AO1255" s="36" t="s">
        <v>2540</v>
      </c>
    </row>
    <row r="1256" spans="1:41" s="5" customFormat="1" ht="15.75" x14ac:dyDescent="0.25">
      <c r="A1256" s="30" t="s">
        <v>1751</v>
      </c>
      <c r="B1256" s="41" t="s">
        <v>2872</v>
      </c>
      <c r="C1256" s="56" t="s">
        <v>2873</v>
      </c>
      <c r="D1256" s="33" t="s">
        <v>124</v>
      </c>
      <c r="E1256" s="34">
        <v>2019</v>
      </c>
      <c r="F1256" s="34" t="s">
        <v>55</v>
      </c>
      <c r="G1256" s="34" t="s">
        <v>55</v>
      </c>
      <c r="H1256" s="35" t="s">
        <v>55</v>
      </c>
      <c r="I1256" s="35" t="s">
        <v>55</v>
      </c>
      <c r="J1256" s="35">
        <v>0</v>
      </c>
      <c r="K1256" s="35">
        <v>0</v>
      </c>
      <c r="L1256" s="35">
        <v>0</v>
      </c>
      <c r="M1256" s="35">
        <v>0</v>
      </c>
      <c r="N1256" s="35">
        <v>0</v>
      </c>
      <c r="O1256" s="35">
        <v>0</v>
      </c>
      <c r="P1256" s="35">
        <v>0</v>
      </c>
      <c r="Q1256" s="35">
        <v>0</v>
      </c>
      <c r="R1256" s="35">
        <v>0</v>
      </c>
      <c r="S1256" s="35">
        <v>0</v>
      </c>
      <c r="T1256" s="35">
        <v>0</v>
      </c>
      <c r="U1256" s="35" t="s">
        <v>55</v>
      </c>
      <c r="V1256" s="35">
        <v>0</v>
      </c>
      <c r="W1256" s="35" t="s">
        <v>55</v>
      </c>
      <c r="X1256" s="35">
        <v>0</v>
      </c>
      <c r="Y1256" s="35" t="s">
        <v>55</v>
      </c>
      <c r="Z1256" s="35">
        <f t="shared" si="404"/>
        <v>0</v>
      </c>
      <c r="AA1256" s="35">
        <v>0</v>
      </c>
      <c r="AB1256" s="35">
        <v>0</v>
      </c>
      <c r="AC1256" s="35">
        <v>0</v>
      </c>
      <c r="AD1256" s="35">
        <v>0</v>
      </c>
      <c r="AE1256" s="35">
        <v>0</v>
      </c>
      <c r="AF1256" s="35">
        <v>0</v>
      </c>
      <c r="AG1256" s="35">
        <v>0</v>
      </c>
      <c r="AH1256" s="35">
        <v>0</v>
      </c>
      <c r="AI1256" s="35">
        <v>0</v>
      </c>
      <c r="AJ1256" s="35">
        <v>0</v>
      </c>
      <c r="AK1256" s="35">
        <v>0</v>
      </c>
      <c r="AL1256" s="35">
        <v>0</v>
      </c>
      <c r="AM1256" s="35">
        <v>0</v>
      </c>
      <c r="AN1256" s="35">
        <v>0</v>
      </c>
      <c r="AO1256" s="36" t="s">
        <v>2540</v>
      </c>
    </row>
    <row r="1257" spans="1:41" s="5" customFormat="1" ht="15.75" x14ac:dyDescent="0.25">
      <c r="A1257" s="30" t="s">
        <v>1751</v>
      </c>
      <c r="B1257" s="41" t="s">
        <v>2874</v>
      </c>
      <c r="C1257" s="56" t="s">
        <v>2875</v>
      </c>
      <c r="D1257" s="33" t="s">
        <v>124</v>
      </c>
      <c r="E1257" s="34">
        <v>2019</v>
      </c>
      <c r="F1257" s="34" t="s">
        <v>55</v>
      </c>
      <c r="G1257" s="34" t="s">
        <v>55</v>
      </c>
      <c r="H1257" s="35" t="s">
        <v>55</v>
      </c>
      <c r="I1257" s="35" t="s">
        <v>55</v>
      </c>
      <c r="J1257" s="35">
        <v>0</v>
      </c>
      <c r="K1257" s="35">
        <v>0</v>
      </c>
      <c r="L1257" s="35">
        <v>0</v>
      </c>
      <c r="M1257" s="35">
        <v>0</v>
      </c>
      <c r="N1257" s="35">
        <v>0</v>
      </c>
      <c r="O1257" s="35">
        <v>0</v>
      </c>
      <c r="P1257" s="35">
        <v>0</v>
      </c>
      <c r="Q1257" s="35">
        <v>0</v>
      </c>
      <c r="R1257" s="35">
        <v>0</v>
      </c>
      <c r="S1257" s="35">
        <v>0</v>
      </c>
      <c r="T1257" s="35">
        <v>0</v>
      </c>
      <c r="U1257" s="35" t="s">
        <v>55</v>
      </c>
      <c r="V1257" s="35">
        <v>0</v>
      </c>
      <c r="W1257" s="35" t="s">
        <v>55</v>
      </c>
      <c r="X1257" s="35">
        <v>0</v>
      </c>
      <c r="Y1257" s="35" t="s">
        <v>55</v>
      </c>
      <c r="Z1257" s="35">
        <f t="shared" si="404"/>
        <v>0</v>
      </c>
      <c r="AA1257" s="35">
        <v>0</v>
      </c>
      <c r="AB1257" s="35">
        <v>0</v>
      </c>
      <c r="AC1257" s="35">
        <v>0</v>
      </c>
      <c r="AD1257" s="35">
        <v>0</v>
      </c>
      <c r="AE1257" s="35">
        <v>0</v>
      </c>
      <c r="AF1257" s="35">
        <v>0</v>
      </c>
      <c r="AG1257" s="35">
        <v>0</v>
      </c>
      <c r="AH1257" s="35">
        <v>0</v>
      </c>
      <c r="AI1257" s="35">
        <v>0</v>
      </c>
      <c r="AJ1257" s="35">
        <v>0</v>
      </c>
      <c r="AK1257" s="35">
        <v>0</v>
      </c>
      <c r="AL1257" s="35">
        <v>0</v>
      </c>
      <c r="AM1257" s="35">
        <v>0</v>
      </c>
      <c r="AN1257" s="35">
        <v>0</v>
      </c>
      <c r="AO1257" s="36" t="s">
        <v>2540</v>
      </c>
    </row>
    <row r="1258" spans="1:41" s="5" customFormat="1" ht="31.5" x14ac:dyDescent="0.25">
      <c r="A1258" s="30" t="s">
        <v>1751</v>
      </c>
      <c r="B1258" s="41" t="s">
        <v>2876</v>
      </c>
      <c r="C1258" s="56" t="s">
        <v>2877</v>
      </c>
      <c r="D1258" s="33" t="s">
        <v>124</v>
      </c>
      <c r="E1258" s="34">
        <v>2019</v>
      </c>
      <c r="F1258" s="34" t="s">
        <v>55</v>
      </c>
      <c r="G1258" s="34" t="s">
        <v>55</v>
      </c>
      <c r="H1258" s="35" t="s">
        <v>55</v>
      </c>
      <c r="I1258" s="35" t="s">
        <v>55</v>
      </c>
      <c r="J1258" s="35">
        <v>0</v>
      </c>
      <c r="K1258" s="35">
        <v>0</v>
      </c>
      <c r="L1258" s="35">
        <v>0</v>
      </c>
      <c r="M1258" s="35">
        <v>0</v>
      </c>
      <c r="N1258" s="35">
        <v>0</v>
      </c>
      <c r="O1258" s="35">
        <v>0</v>
      </c>
      <c r="P1258" s="35">
        <v>0</v>
      </c>
      <c r="Q1258" s="35">
        <v>0</v>
      </c>
      <c r="R1258" s="35">
        <v>0</v>
      </c>
      <c r="S1258" s="35">
        <v>0</v>
      </c>
      <c r="T1258" s="35">
        <v>0</v>
      </c>
      <c r="U1258" s="35" t="s">
        <v>55</v>
      </c>
      <c r="V1258" s="35">
        <v>0</v>
      </c>
      <c r="W1258" s="35" t="s">
        <v>55</v>
      </c>
      <c r="X1258" s="35">
        <v>0</v>
      </c>
      <c r="Y1258" s="35" t="s">
        <v>55</v>
      </c>
      <c r="Z1258" s="35">
        <f t="shared" si="404"/>
        <v>0</v>
      </c>
      <c r="AA1258" s="35">
        <v>0</v>
      </c>
      <c r="AB1258" s="35">
        <v>0</v>
      </c>
      <c r="AC1258" s="35">
        <v>0</v>
      </c>
      <c r="AD1258" s="35">
        <v>0</v>
      </c>
      <c r="AE1258" s="35">
        <v>0</v>
      </c>
      <c r="AF1258" s="35">
        <v>0</v>
      </c>
      <c r="AG1258" s="35">
        <v>0</v>
      </c>
      <c r="AH1258" s="35">
        <v>0</v>
      </c>
      <c r="AI1258" s="35">
        <v>0</v>
      </c>
      <c r="AJ1258" s="35">
        <v>0</v>
      </c>
      <c r="AK1258" s="35">
        <v>0</v>
      </c>
      <c r="AL1258" s="35">
        <v>0</v>
      </c>
      <c r="AM1258" s="35">
        <v>0</v>
      </c>
      <c r="AN1258" s="35">
        <v>0</v>
      </c>
      <c r="AO1258" s="36" t="s">
        <v>2540</v>
      </c>
    </row>
    <row r="1259" spans="1:41" s="5" customFormat="1" ht="15.75" x14ac:dyDescent="0.25">
      <c r="A1259" s="30" t="s">
        <v>1751</v>
      </c>
      <c r="B1259" s="41" t="s">
        <v>2878</v>
      </c>
      <c r="C1259" s="56" t="s">
        <v>2879</v>
      </c>
      <c r="D1259" s="33" t="s">
        <v>124</v>
      </c>
      <c r="E1259" s="34">
        <v>2019</v>
      </c>
      <c r="F1259" s="34" t="s">
        <v>55</v>
      </c>
      <c r="G1259" s="34" t="s">
        <v>55</v>
      </c>
      <c r="H1259" s="35" t="s">
        <v>55</v>
      </c>
      <c r="I1259" s="35" t="s">
        <v>55</v>
      </c>
      <c r="J1259" s="35">
        <v>0</v>
      </c>
      <c r="K1259" s="35">
        <v>0</v>
      </c>
      <c r="L1259" s="35">
        <v>0</v>
      </c>
      <c r="M1259" s="35">
        <v>0</v>
      </c>
      <c r="N1259" s="35">
        <v>0</v>
      </c>
      <c r="O1259" s="35">
        <v>0</v>
      </c>
      <c r="P1259" s="35">
        <v>0</v>
      </c>
      <c r="Q1259" s="35">
        <v>0</v>
      </c>
      <c r="R1259" s="35">
        <v>0</v>
      </c>
      <c r="S1259" s="35">
        <v>0</v>
      </c>
      <c r="T1259" s="35">
        <v>0</v>
      </c>
      <c r="U1259" s="35" t="s">
        <v>55</v>
      </c>
      <c r="V1259" s="35">
        <v>0</v>
      </c>
      <c r="W1259" s="35" t="s">
        <v>55</v>
      </c>
      <c r="X1259" s="35">
        <v>0</v>
      </c>
      <c r="Y1259" s="35" t="s">
        <v>55</v>
      </c>
      <c r="Z1259" s="35">
        <f t="shared" si="404"/>
        <v>0</v>
      </c>
      <c r="AA1259" s="35">
        <v>0</v>
      </c>
      <c r="AB1259" s="35">
        <v>0</v>
      </c>
      <c r="AC1259" s="35">
        <v>0</v>
      </c>
      <c r="AD1259" s="35">
        <v>0</v>
      </c>
      <c r="AE1259" s="35">
        <v>0</v>
      </c>
      <c r="AF1259" s="35">
        <v>0</v>
      </c>
      <c r="AG1259" s="35">
        <v>0</v>
      </c>
      <c r="AH1259" s="35">
        <v>0</v>
      </c>
      <c r="AI1259" s="35">
        <v>0</v>
      </c>
      <c r="AJ1259" s="35">
        <v>0</v>
      </c>
      <c r="AK1259" s="35">
        <v>0</v>
      </c>
      <c r="AL1259" s="35">
        <v>0</v>
      </c>
      <c r="AM1259" s="35">
        <v>0</v>
      </c>
      <c r="AN1259" s="35">
        <v>0</v>
      </c>
      <c r="AO1259" s="36" t="s">
        <v>2540</v>
      </c>
    </row>
    <row r="1260" spans="1:41" s="5" customFormat="1" ht="15.75" x14ac:dyDescent="0.25">
      <c r="A1260" s="30" t="s">
        <v>1751</v>
      </c>
      <c r="B1260" s="41" t="s">
        <v>2880</v>
      </c>
      <c r="C1260" s="56" t="s">
        <v>2881</v>
      </c>
      <c r="D1260" s="33" t="s">
        <v>124</v>
      </c>
      <c r="E1260" s="34">
        <v>2019</v>
      </c>
      <c r="F1260" s="34" t="s">
        <v>55</v>
      </c>
      <c r="G1260" s="34" t="s">
        <v>55</v>
      </c>
      <c r="H1260" s="35" t="s">
        <v>55</v>
      </c>
      <c r="I1260" s="35" t="s">
        <v>55</v>
      </c>
      <c r="J1260" s="35">
        <v>0</v>
      </c>
      <c r="K1260" s="35">
        <v>0</v>
      </c>
      <c r="L1260" s="35">
        <v>0</v>
      </c>
      <c r="M1260" s="35">
        <v>0</v>
      </c>
      <c r="N1260" s="35">
        <v>0</v>
      </c>
      <c r="O1260" s="35">
        <v>0</v>
      </c>
      <c r="P1260" s="35">
        <v>0</v>
      </c>
      <c r="Q1260" s="35">
        <v>0</v>
      </c>
      <c r="R1260" s="35">
        <v>0</v>
      </c>
      <c r="S1260" s="35">
        <v>0</v>
      </c>
      <c r="T1260" s="35">
        <v>0</v>
      </c>
      <c r="U1260" s="35" t="s">
        <v>55</v>
      </c>
      <c r="V1260" s="35">
        <v>0</v>
      </c>
      <c r="W1260" s="35" t="s">
        <v>55</v>
      </c>
      <c r="X1260" s="35">
        <v>0</v>
      </c>
      <c r="Y1260" s="35" t="s">
        <v>55</v>
      </c>
      <c r="Z1260" s="35">
        <f t="shared" si="404"/>
        <v>0</v>
      </c>
      <c r="AA1260" s="35">
        <v>0</v>
      </c>
      <c r="AB1260" s="35">
        <v>0</v>
      </c>
      <c r="AC1260" s="35">
        <v>0</v>
      </c>
      <c r="AD1260" s="35">
        <v>0</v>
      </c>
      <c r="AE1260" s="35">
        <v>0</v>
      </c>
      <c r="AF1260" s="35">
        <v>0</v>
      </c>
      <c r="AG1260" s="35">
        <v>0</v>
      </c>
      <c r="AH1260" s="35">
        <v>0</v>
      </c>
      <c r="AI1260" s="35">
        <v>0</v>
      </c>
      <c r="AJ1260" s="35">
        <v>0</v>
      </c>
      <c r="AK1260" s="35">
        <v>0</v>
      </c>
      <c r="AL1260" s="35">
        <v>0</v>
      </c>
      <c r="AM1260" s="35">
        <v>0</v>
      </c>
      <c r="AN1260" s="35">
        <v>0</v>
      </c>
      <c r="AO1260" s="36" t="s">
        <v>2540</v>
      </c>
    </row>
    <row r="1261" spans="1:41" s="5" customFormat="1" ht="15.75" x14ac:dyDescent="0.25">
      <c r="A1261" s="30" t="s">
        <v>1751</v>
      </c>
      <c r="B1261" s="41" t="s">
        <v>2882</v>
      </c>
      <c r="C1261" s="56" t="s">
        <v>2883</v>
      </c>
      <c r="D1261" s="33" t="s">
        <v>124</v>
      </c>
      <c r="E1261" s="34">
        <v>2019</v>
      </c>
      <c r="F1261" s="34" t="s">
        <v>55</v>
      </c>
      <c r="G1261" s="34" t="s">
        <v>55</v>
      </c>
      <c r="H1261" s="35" t="s">
        <v>55</v>
      </c>
      <c r="I1261" s="35" t="s">
        <v>55</v>
      </c>
      <c r="J1261" s="35">
        <v>0</v>
      </c>
      <c r="K1261" s="35">
        <v>0</v>
      </c>
      <c r="L1261" s="35">
        <v>0</v>
      </c>
      <c r="M1261" s="35">
        <v>0</v>
      </c>
      <c r="N1261" s="35">
        <v>0</v>
      </c>
      <c r="O1261" s="35">
        <v>0</v>
      </c>
      <c r="P1261" s="35">
        <v>0</v>
      </c>
      <c r="Q1261" s="35">
        <v>0</v>
      </c>
      <c r="R1261" s="35">
        <v>0</v>
      </c>
      <c r="S1261" s="35">
        <v>0</v>
      </c>
      <c r="T1261" s="35">
        <v>0</v>
      </c>
      <c r="U1261" s="35" t="s">
        <v>55</v>
      </c>
      <c r="V1261" s="35">
        <v>0</v>
      </c>
      <c r="W1261" s="35" t="s">
        <v>55</v>
      </c>
      <c r="X1261" s="35">
        <v>0</v>
      </c>
      <c r="Y1261" s="35" t="s">
        <v>55</v>
      </c>
      <c r="Z1261" s="35">
        <f t="shared" si="404"/>
        <v>0</v>
      </c>
      <c r="AA1261" s="35">
        <v>0</v>
      </c>
      <c r="AB1261" s="35">
        <v>0</v>
      </c>
      <c r="AC1261" s="35">
        <v>0</v>
      </c>
      <c r="AD1261" s="35">
        <v>0</v>
      </c>
      <c r="AE1261" s="35">
        <v>0</v>
      </c>
      <c r="AF1261" s="35">
        <v>0</v>
      </c>
      <c r="AG1261" s="35">
        <v>0</v>
      </c>
      <c r="AH1261" s="35">
        <v>0</v>
      </c>
      <c r="AI1261" s="35">
        <v>0</v>
      </c>
      <c r="AJ1261" s="35">
        <v>0</v>
      </c>
      <c r="AK1261" s="35">
        <v>0</v>
      </c>
      <c r="AL1261" s="35">
        <v>0</v>
      </c>
      <c r="AM1261" s="35">
        <v>0</v>
      </c>
      <c r="AN1261" s="35">
        <v>0</v>
      </c>
      <c r="AO1261" s="36" t="s">
        <v>2540</v>
      </c>
    </row>
    <row r="1262" spans="1:41" s="5" customFormat="1" ht="15.75" x14ac:dyDescent="0.25">
      <c r="A1262" s="30" t="s">
        <v>1751</v>
      </c>
      <c r="B1262" s="41" t="s">
        <v>2884</v>
      </c>
      <c r="C1262" s="56" t="s">
        <v>2885</v>
      </c>
      <c r="D1262" s="33" t="s">
        <v>124</v>
      </c>
      <c r="E1262" s="34">
        <v>2019</v>
      </c>
      <c r="F1262" s="34" t="s">
        <v>55</v>
      </c>
      <c r="G1262" s="34" t="s">
        <v>55</v>
      </c>
      <c r="H1262" s="35" t="s">
        <v>55</v>
      </c>
      <c r="I1262" s="35" t="s">
        <v>55</v>
      </c>
      <c r="J1262" s="35">
        <v>0</v>
      </c>
      <c r="K1262" s="35">
        <v>0</v>
      </c>
      <c r="L1262" s="35">
        <v>0</v>
      </c>
      <c r="M1262" s="35">
        <v>0</v>
      </c>
      <c r="N1262" s="35">
        <v>0</v>
      </c>
      <c r="O1262" s="35">
        <v>0</v>
      </c>
      <c r="P1262" s="35">
        <v>0</v>
      </c>
      <c r="Q1262" s="35">
        <v>0</v>
      </c>
      <c r="R1262" s="35">
        <v>0</v>
      </c>
      <c r="S1262" s="35">
        <v>0</v>
      </c>
      <c r="T1262" s="35">
        <v>0</v>
      </c>
      <c r="U1262" s="35" t="s">
        <v>55</v>
      </c>
      <c r="V1262" s="35">
        <v>0</v>
      </c>
      <c r="W1262" s="35" t="s">
        <v>55</v>
      </c>
      <c r="X1262" s="35">
        <v>0</v>
      </c>
      <c r="Y1262" s="35" t="s">
        <v>55</v>
      </c>
      <c r="Z1262" s="35">
        <f t="shared" si="404"/>
        <v>0</v>
      </c>
      <c r="AA1262" s="35">
        <v>0</v>
      </c>
      <c r="AB1262" s="35">
        <v>0</v>
      </c>
      <c r="AC1262" s="35">
        <v>0</v>
      </c>
      <c r="AD1262" s="35">
        <v>0</v>
      </c>
      <c r="AE1262" s="35">
        <v>0</v>
      </c>
      <c r="AF1262" s="35">
        <v>0</v>
      </c>
      <c r="AG1262" s="35">
        <v>0</v>
      </c>
      <c r="AH1262" s="35">
        <v>0</v>
      </c>
      <c r="AI1262" s="35">
        <v>0</v>
      </c>
      <c r="AJ1262" s="35">
        <v>0</v>
      </c>
      <c r="AK1262" s="35">
        <v>0</v>
      </c>
      <c r="AL1262" s="35">
        <v>0</v>
      </c>
      <c r="AM1262" s="35">
        <v>0</v>
      </c>
      <c r="AN1262" s="35">
        <v>0</v>
      </c>
      <c r="AO1262" s="36" t="s">
        <v>2540</v>
      </c>
    </row>
    <row r="1263" spans="1:41" s="5" customFormat="1" ht="31.5" x14ac:dyDescent="0.25">
      <c r="A1263" s="30" t="s">
        <v>1751</v>
      </c>
      <c r="B1263" s="41" t="s">
        <v>2886</v>
      </c>
      <c r="C1263" s="56" t="s">
        <v>2887</v>
      </c>
      <c r="D1263" s="33" t="s">
        <v>124</v>
      </c>
      <c r="E1263" s="34">
        <v>2019</v>
      </c>
      <c r="F1263" s="34" t="s">
        <v>55</v>
      </c>
      <c r="G1263" s="34" t="s">
        <v>55</v>
      </c>
      <c r="H1263" s="35" t="s">
        <v>55</v>
      </c>
      <c r="I1263" s="35" t="s">
        <v>55</v>
      </c>
      <c r="J1263" s="35">
        <v>0</v>
      </c>
      <c r="K1263" s="35">
        <v>0</v>
      </c>
      <c r="L1263" s="35">
        <v>0</v>
      </c>
      <c r="M1263" s="35">
        <v>0</v>
      </c>
      <c r="N1263" s="35">
        <v>0</v>
      </c>
      <c r="O1263" s="35">
        <v>0</v>
      </c>
      <c r="P1263" s="35">
        <v>0</v>
      </c>
      <c r="Q1263" s="35">
        <v>0</v>
      </c>
      <c r="R1263" s="35">
        <v>0</v>
      </c>
      <c r="S1263" s="35">
        <v>0</v>
      </c>
      <c r="T1263" s="35">
        <v>0</v>
      </c>
      <c r="U1263" s="35" t="s">
        <v>55</v>
      </c>
      <c r="V1263" s="35">
        <v>0</v>
      </c>
      <c r="W1263" s="35" t="s">
        <v>55</v>
      </c>
      <c r="X1263" s="35">
        <v>0</v>
      </c>
      <c r="Y1263" s="35" t="s">
        <v>55</v>
      </c>
      <c r="Z1263" s="35">
        <f t="shared" si="404"/>
        <v>0</v>
      </c>
      <c r="AA1263" s="35">
        <v>0</v>
      </c>
      <c r="AB1263" s="35">
        <v>0</v>
      </c>
      <c r="AC1263" s="35">
        <v>0</v>
      </c>
      <c r="AD1263" s="35">
        <v>0</v>
      </c>
      <c r="AE1263" s="35">
        <v>0</v>
      </c>
      <c r="AF1263" s="35">
        <v>0</v>
      </c>
      <c r="AG1263" s="35">
        <v>0</v>
      </c>
      <c r="AH1263" s="35">
        <v>0</v>
      </c>
      <c r="AI1263" s="35">
        <v>0</v>
      </c>
      <c r="AJ1263" s="35">
        <v>0</v>
      </c>
      <c r="AK1263" s="35">
        <v>0</v>
      </c>
      <c r="AL1263" s="35">
        <v>0</v>
      </c>
      <c r="AM1263" s="35">
        <v>0</v>
      </c>
      <c r="AN1263" s="35">
        <v>0</v>
      </c>
      <c r="AO1263" s="36" t="s">
        <v>2540</v>
      </c>
    </row>
    <row r="1264" spans="1:41" s="5" customFormat="1" ht="31.5" x14ac:dyDescent="0.25">
      <c r="A1264" s="30" t="s">
        <v>1751</v>
      </c>
      <c r="B1264" s="41" t="s">
        <v>2888</v>
      </c>
      <c r="C1264" s="56" t="s">
        <v>2889</v>
      </c>
      <c r="D1264" s="33" t="s">
        <v>124</v>
      </c>
      <c r="E1264" s="34">
        <v>2019</v>
      </c>
      <c r="F1264" s="34" t="s">
        <v>55</v>
      </c>
      <c r="G1264" s="34" t="s">
        <v>55</v>
      </c>
      <c r="H1264" s="35" t="s">
        <v>55</v>
      </c>
      <c r="I1264" s="35" t="s">
        <v>55</v>
      </c>
      <c r="J1264" s="35">
        <v>0</v>
      </c>
      <c r="K1264" s="35">
        <v>0</v>
      </c>
      <c r="L1264" s="35">
        <v>0</v>
      </c>
      <c r="M1264" s="35">
        <v>0</v>
      </c>
      <c r="N1264" s="35">
        <v>0</v>
      </c>
      <c r="O1264" s="35">
        <v>0</v>
      </c>
      <c r="P1264" s="35">
        <v>0</v>
      </c>
      <c r="Q1264" s="35">
        <v>0</v>
      </c>
      <c r="R1264" s="35">
        <v>0</v>
      </c>
      <c r="S1264" s="35">
        <v>0</v>
      </c>
      <c r="T1264" s="35">
        <v>0</v>
      </c>
      <c r="U1264" s="35" t="s">
        <v>55</v>
      </c>
      <c r="V1264" s="35">
        <v>0</v>
      </c>
      <c r="W1264" s="35" t="s">
        <v>55</v>
      </c>
      <c r="X1264" s="35">
        <v>0</v>
      </c>
      <c r="Y1264" s="35" t="s">
        <v>55</v>
      </c>
      <c r="Z1264" s="35">
        <f t="shared" si="404"/>
        <v>0</v>
      </c>
      <c r="AA1264" s="35">
        <v>0</v>
      </c>
      <c r="AB1264" s="35">
        <v>0</v>
      </c>
      <c r="AC1264" s="35">
        <v>0</v>
      </c>
      <c r="AD1264" s="35">
        <v>0</v>
      </c>
      <c r="AE1264" s="35">
        <v>0</v>
      </c>
      <c r="AF1264" s="35">
        <v>0</v>
      </c>
      <c r="AG1264" s="35">
        <v>0</v>
      </c>
      <c r="AH1264" s="35">
        <v>0</v>
      </c>
      <c r="AI1264" s="35">
        <v>0</v>
      </c>
      <c r="AJ1264" s="35">
        <v>0</v>
      </c>
      <c r="AK1264" s="35">
        <v>0</v>
      </c>
      <c r="AL1264" s="35">
        <v>0</v>
      </c>
      <c r="AM1264" s="35">
        <v>0</v>
      </c>
      <c r="AN1264" s="35">
        <v>0</v>
      </c>
      <c r="AO1264" s="36" t="s">
        <v>2540</v>
      </c>
    </row>
    <row r="1265" spans="1:41" s="5" customFormat="1" ht="31.5" x14ac:dyDescent="0.25">
      <c r="A1265" s="30" t="s">
        <v>1751</v>
      </c>
      <c r="B1265" s="41" t="s">
        <v>2890</v>
      </c>
      <c r="C1265" s="56" t="s">
        <v>2891</v>
      </c>
      <c r="D1265" s="33" t="s">
        <v>124</v>
      </c>
      <c r="E1265" s="34">
        <v>2019</v>
      </c>
      <c r="F1265" s="34" t="s">
        <v>55</v>
      </c>
      <c r="G1265" s="34" t="s">
        <v>55</v>
      </c>
      <c r="H1265" s="35" t="s">
        <v>55</v>
      </c>
      <c r="I1265" s="35" t="s">
        <v>55</v>
      </c>
      <c r="J1265" s="35">
        <v>0</v>
      </c>
      <c r="K1265" s="35">
        <v>0</v>
      </c>
      <c r="L1265" s="35">
        <v>0</v>
      </c>
      <c r="M1265" s="35">
        <v>0</v>
      </c>
      <c r="N1265" s="35">
        <v>0</v>
      </c>
      <c r="O1265" s="35">
        <v>0</v>
      </c>
      <c r="P1265" s="35">
        <v>0</v>
      </c>
      <c r="Q1265" s="35">
        <v>0</v>
      </c>
      <c r="R1265" s="35">
        <v>0</v>
      </c>
      <c r="S1265" s="35">
        <v>0</v>
      </c>
      <c r="T1265" s="35">
        <v>0</v>
      </c>
      <c r="U1265" s="35" t="s">
        <v>55</v>
      </c>
      <c r="V1265" s="35">
        <v>0</v>
      </c>
      <c r="W1265" s="35" t="s">
        <v>55</v>
      </c>
      <c r="X1265" s="35">
        <v>0</v>
      </c>
      <c r="Y1265" s="35" t="s">
        <v>55</v>
      </c>
      <c r="Z1265" s="35">
        <f t="shared" si="404"/>
        <v>0</v>
      </c>
      <c r="AA1265" s="35">
        <v>0</v>
      </c>
      <c r="AB1265" s="35">
        <v>0</v>
      </c>
      <c r="AC1265" s="35">
        <v>0</v>
      </c>
      <c r="AD1265" s="35">
        <v>0</v>
      </c>
      <c r="AE1265" s="35">
        <v>0</v>
      </c>
      <c r="AF1265" s="35">
        <v>0</v>
      </c>
      <c r="AG1265" s="35">
        <v>0</v>
      </c>
      <c r="AH1265" s="35">
        <v>0</v>
      </c>
      <c r="AI1265" s="35">
        <v>0</v>
      </c>
      <c r="AJ1265" s="35">
        <v>0</v>
      </c>
      <c r="AK1265" s="35">
        <v>0</v>
      </c>
      <c r="AL1265" s="35">
        <v>0</v>
      </c>
      <c r="AM1265" s="35">
        <v>0</v>
      </c>
      <c r="AN1265" s="35">
        <v>0</v>
      </c>
      <c r="AO1265" s="36" t="s">
        <v>2540</v>
      </c>
    </row>
    <row r="1266" spans="1:41" s="5" customFormat="1" ht="15.75" x14ac:dyDescent="0.25">
      <c r="A1266" s="30" t="s">
        <v>1751</v>
      </c>
      <c r="B1266" s="41" t="s">
        <v>2892</v>
      </c>
      <c r="C1266" s="56" t="s">
        <v>2893</v>
      </c>
      <c r="D1266" s="33" t="s">
        <v>124</v>
      </c>
      <c r="E1266" s="34">
        <v>2019</v>
      </c>
      <c r="F1266" s="34" t="s">
        <v>55</v>
      </c>
      <c r="G1266" s="34" t="s">
        <v>55</v>
      </c>
      <c r="H1266" s="35" t="s">
        <v>55</v>
      </c>
      <c r="I1266" s="35" t="s">
        <v>55</v>
      </c>
      <c r="J1266" s="35">
        <v>0</v>
      </c>
      <c r="K1266" s="35">
        <v>0</v>
      </c>
      <c r="L1266" s="35">
        <v>0</v>
      </c>
      <c r="M1266" s="35">
        <v>0</v>
      </c>
      <c r="N1266" s="35">
        <v>0</v>
      </c>
      <c r="O1266" s="35">
        <v>0</v>
      </c>
      <c r="P1266" s="35">
        <v>0</v>
      </c>
      <c r="Q1266" s="35">
        <v>0</v>
      </c>
      <c r="R1266" s="35">
        <v>0</v>
      </c>
      <c r="S1266" s="35">
        <v>0</v>
      </c>
      <c r="T1266" s="35">
        <v>0</v>
      </c>
      <c r="U1266" s="35" t="s">
        <v>55</v>
      </c>
      <c r="V1266" s="35">
        <v>0</v>
      </c>
      <c r="W1266" s="35" t="s">
        <v>55</v>
      </c>
      <c r="X1266" s="35">
        <v>0</v>
      </c>
      <c r="Y1266" s="35" t="s">
        <v>55</v>
      </c>
      <c r="Z1266" s="35">
        <f t="shared" si="404"/>
        <v>0</v>
      </c>
      <c r="AA1266" s="35">
        <v>0</v>
      </c>
      <c r="AB1266" s="35">
        <v>0</v>
      </c>
      <c r="AC1266" s="35">
        <v>0</v>
      </c>
      <c r="AD1266" s="35">
        <v>0</v>
      </c>
      <c r="AE1266" s="35">
        <v>0</v>
      </c>
      <c r="AF1266" s="35">
        <v>0</v>
      </c>
      <c r="AG1266" s="35">
        <v>0</v>
      </c>
      <c r="AH1266" s="35">
        <v>0</v>
      </c>
      <c r="AI1266" s="35">
        <v>0</v>
      </c>
      <c r="AJ1266" s="35">
        <v>0</v>
      </c>
      <c r="AK1266" s="35">
        <v>0</v>
      </c>
      <c r="AL1266" s="35">
        <v>0</v>
      </c>
      <c r="AM1266" s="35">
        <v>0</v>
      </c>
      <c r="AN1266" s="35">
        <v>0</v>
      </c>
      <c r="AO1266" s="36" t="s">
        <v>2540</v>
      </c>
    </row>
    <row r="1267" spans="1:41" s="5" customFormat="1" ht="32.25" customHeight="1" x14ac:dyDescent="0.25">
      <c r="A1267" s="30" t="s">
        <v>1751</v>
      </c>
      <c r="B1267" s="47" t="s">
        <v>2209</v>
      </c>
      <c r="C1267" s="68" t="s">
        <v>2210</v>
      </c>
      <c r="D1267" s="42" t="s">
        <v>115</v>
      </c>
      <c r="E1267" s="43">
        <v>2020</v>
      </c>
      <c r="F1267" s="43">
        <v>2021</v>
      </c>
      <c r="G1267" s="43" t="s">
        <v>55</v>
      </c>
      <c r="H1267" s="35" t="s">
        <v>55</v>
      </c>
      <c r="I1267" s="35" t="s">
        <v>55</v>
      </c>
      <c r="J1267" s="35">
        <v>0</v>
      </c>
      <c r="K1267" s="35">
        <v>130</v>
      </c>
      <c r="L1267" s="35">
        <v>0</v>
      </c>
      <c r="M1267" s="35">
        <v>0</v>
      </c>
      <c r="N1267" s="35">
        <v>0</v>
      </c>
      <c r="O1267" s="35">
        <v>130</v>
      </c>
      <c r="P1267" s="35">
        <f>J1267+AN1267+AB1267</f>
        <v>70.375</v>
      </c>
      <c r="Q1267" s="35">
        <v>0</v>
      </c>
      <c r="R1267" s="35">
        <f t="shared" si="402"/>
        <v>0</v>
      </c>
      <c r="S1267" s="35">
        <v>0</v>
      </c>
      <c r="T1267" s="35">
        <v>70.375</v>
      </c>
      <c r="U1267" s="35" t="s">
        <v>55</v>
      </c>
      <c r="V1267" s="35">
        <v>130</v>
      </c>
      <c r="W1267" s="35" t="s">
        <v>55</v>
      </c>
      <c r="X1267" s="35">
        <v>60</v>
      </c>
      <c r="Y1267" s="35" t="s">
        <v>55</v>
      </c>
      <c r="Z1267" s="35">
        <f t="shared" si="404"/>
        <v>0</v>
      </c>
      <c r="AA1267" s="35">
        <v>0</v>
      </c>
      <c r="AB1267" s="35">
        <v>0</v>
      </c>
      <c r="AC1267" s="35">
        <v>70</v>
      </c>
      <c r="AD1267" s="35">
        <v>70.375</v>
      </c>
      <c r="AE1267" s="35">
        <v>60</v>
      </c>
      <c r="AF1267" s="35">
        <v>0</v>
      </c>
      <c r="AG1267" s="35">
        <v>0</v>
      </c>
      <c r="AH1267" s="35">
        <v>0</v>
      </c>
      <c r="AI1267" s="35">
        <v>0</v>
      </c>
      <c r="AJ1267" s="35">
        <v>0</v>
      </c>
      <c r="AK1267" s="35">
        <v>0</v>
      </c>
      <c r="AL1267" s="35">
        <v>0</v>
      </c>
      <c r="AM1267" s="35">
        <f t="shared" ref="AM1267:AN1269" si="405">AG1267+AI1267+AK1267+AC1267+AE1267</f>
        <v>130</v>
      </c>
      <c r="AN1267" s="35">
        <f t="shared" si="405"/>
        <v>70.375</v>
      </c>
      <c r="AO1267" s="36" t="s">
        <v>2581</v>
      </c>
    </row>
    <row r="1268" spans="1:41" s="5" customFormat="1" ht="72.75" customHeight="1" x14ac:dyDescent="0.25">
      <c r="A1268" s="30" t="s">
        <v>1751</v>
      </c>
      <c r="B1268" s="47" t="s">
        <v>2937</v>
      </c>
      <c r="C1268" s="68" t="s">
        <v>2938</v>
      </c>
      <c r="D1268" s="42" t="s">
        <v>124</v>
      </c>
      <c r="E1268" s="43">
        <v>2021</v>
      </c>
      <c r="F1268" s="43" t="s">
        <v>55</v>
      </c>
      <c r="G1268" s="43">
        <v>2023</v>
      </c>
      <c r="H1268" s="35" t="s">
        <v>55</v>
      </c>
      <c r="I1268" s="35" t="s">
        <v>55</v>
      </c>
      <c r="J1268" s="35">
        <v>0</v>
      </c>
      <c r="K1268" s="35">
        <v>0</v>
      </c>
      <c r="L1268" s="35">
        <v>0</v>
      </c>
      <c r="M1268" s="35">
        <v>0</v>
      </c>
      <c r="N1268" s="35">
        <v>0</v>
      </c>
      <c r="O1268" s="35">
        <v>0</v>
      </c>
      <c r="P1268" s="35">
        <f>J1268+AN1268+AB1268</f>
        <v>90</v>
      </c>
      <c r="Q1268" s="35">
        <v>0</v>
      </c>
      <c r="R1268" s="35">
        <v>0</v>
      </c>
      <c r="S1268" s="35">
        <v>0</v>
      </c>
      <c r="T1268" s="35">
        <v>90</v>
      </c>
      <c r="U1268" s="35" t="s">
        <v>55</v>
      </c>
      <c r="V1268" s="35">
        <v>0</v>
      </c>
      <c r="W1268" s="35" t="s">
        <v>55</v>
      </c>
      <c r="X1268" s="35">
        <v>0</v>
      </c>
      <c r="Y1268" s="35" t="s">
        <v>55</v>
      </c>
      <c r="Z1268" s="35">
        <f t="shared" si="404"/>
        <v>90</v>
      </c>
      <c r="AA1268" s="35">
        <v>0</v>
      </c>
      <c r="AB1268" s="35">
        <v>0</v>
      </c>
      <c r="AC1268" s="35">
        <v>0</v>
      </c>
      <c r="AD1268" s="35">
        <v>0</v>
      </c>
      <c r="AE1268" s="35">
        <v>0</v>
      </c>
      <c r="AF1268" s="35">
        <v>40</v>
      </c>
      <c r="AG1268" s="35">
        <v>0</v>
      </c>
      <c r="AH1268" s="35">
        <v>43</v>
      </c>
      <c r="AI1268" s="35">
        <v>0</v>
      </c>
      <c r="AJ1268" s="35">
        <v>7</v>
      </c>
      <c r="AK1268" s="35">
        <v>0</v>
      </c>
      <c r="AL1268" s="35">
        <v>0</v>
      </c>
      <c r="AM1268" s="35">
        <f t="shared" si="405"/>
        <v>0</v>
      </c>
      <c r="AN1268" s="35">
        <f t="shared" si="405"/>
        <v>90</v>
      </c>
      <c r="AO1268" s="36" t="s">
        <v>2959</v>
      </c>
    </row>
    <row r="1269" spans="1:41" s="5" customFormat="1" ht="51.75" customHeight="1" x14ac:dyDescent="0.25">
      <c r="A1269" s="30" t="s">
        <v>1751</v>
      </c>
      <c r="B1269" s="47" t="s">
        <v>2939</v>
      </c>
      <c r="C1269" s="68" t="s">
        <v>2940</v>
      </c>
      <c r="D1269" s="42" t="s">
        <v>124</v>
      </c>
      <c r="E1269" s="43">
        <v>2024</v>
      </c>
      <c r="F1269" s="43" t="s">
        <v>55</v>
      </c>
      <c r="G1269" s="43">
        <v>2025</v>
      </c>
      <c r="H1269" s="35" t="s">
        <v>55</v>
      </c>
      <c r="I1269" s="35" t="s">
        <v>55</v>
      </c>
      <c r="J1269" s="35">
        <v>0</v>
      </c>
      <c r="K1269" s="35">
        <v>0</v>
      </c>
      <c r="L1269" s="35">
        <v>0</v>
      </c>
      <c r="M1269" s="35">
        <v>0</v>
      </c>
      <c r="N1269" s="35">
        <v>0</v>
      </c>
      <c r="O1269" s="35">
        <v>0</v>
      </c>
      <c r="P1269" s="35">
        <v>100</v>
      </c>
      <c r="Q1269" s="35">
        <v>0</v>
      </c>
      <c r="R1269" s="35">
        <v>0</v>
      </c>
      <c r="S1269" s="35">
        <v>0</v>
      </c>
      <c r="T1269" s="35">
        <v>100</v>
      </c>
      <c r="U1269" s="35" t="s">
        <v>55</v>
      </c>
      <c r="V1269" s="35">
        <v>0</v>
      </c>
      <c r="W1269" s="35" t="s">
        <v>55</v>
      </c>
      <c r="X1269" s="35">
        <v>0</v>
      </c>
      <c r="Y1269" s="35" t="s">
        <v>55</v>
      </c>
      <c r="Z1269" s="35">
        <f t="shared" si="404"/>
        <v>100</v>
      </c>
      <c r="AA1269" s="35">
        <v>0</v>
      </c>
      <c r="AB1269" s="35">
        <v>0</v>
      </c>
      <c r="AC1269" s="35">
        <v>0</v>
      </c>
      <c r="AD1269" s="35">
        <v>0</v>
      </c>
      <c r="AE1269" s="35">
        <v>0</v>
      </c>
      <c r="AF1269" s="35">
        <v>0</v>
      </c>
      <c r="AG1269" s="35">
        <v>0</v>
      </c>
      <c r="AH1269" s="35">
        <v>0</v>
      </c>
      <c r="AI1269" s="35">
        <v>0</v>
      </c>
      <c r="AJ1269" s="35">
        <v>0</v>
      </c>
      <c r="AK1269" s="35">
        <v>0</v>
      </c>
      <c r="AL1269" s="35">
        <v>50</v>
      </c>
      <c r="AM1269" s="35">
        <f t="shared" si="405"/>
        <v>0</v>
      </c>
      <c r="AN1269" s="35">
        <f t="shared" si="405"/>
        <v>50</v>
      </c>
      <c r="AO1269" s="36" t="s">
        <v>2959</v>
      </c>
    </row>
    <row r="1270" spans="1:41" s="5" customFormat="1" ht="47.25" x14ac:dyDescent="0.25">
      <c r="A1270" s="30" t="s">
        <v>1751</v>
      </c>
      <c r="B1270" s="41" t="s">
        <v>2894</v>
      </c>
      <c r="C1270" s="56" t="s">
        <v>2895</v>
      </c>
      <c r="D1270" s="33" t="s">
        <v>115</v>
      </c>
      <c r="E1270" s="34">
        <v>2019</v>
      </c>
      <c r="F1270" s="34" t="s">
        <v>55</v>
      </c>
      <c r="G1270" s="34" t="s">
        <v>55</v>
      </c>
      <c r="H1270" s="35" t="s">
        <v>55</v>
      </c>
      <c r="I1270" s="35" t="s">
        <v>55</v>
      </c>
      <c r="J1270" s="35">
        <v>0</v>
      </c>
      <c r="K1270" s="35">
        <v>2.0766520000000002</v>
      </c>
      <c r="L1270" s="35">
        <v>0</v>
      </c>
      <c r="M1270" s="35">
        <v>0</v>
      </c>
      <c r="N1270" s="35">
        <v>0</v>
      </c>
      <c r="O1270" s="35">
        <v>2.0766520000000002</v>
      </c>
      <c r="P1270" s="35">
        <v>2.0766520000000002</v>
      </c>
      <c r="Q1270" s="35">
        <v>0</v>
      </c>
      <c r="R1270" s="35">
        <v>0</v>
      </c>
      <c r="S1270" s="35">
        <v>0</v>
      </c>
      <c r="T1270" s="35">
        <v>2.0766520000000002</v>
      </c>
      <c r="U1270" s="35" t="s">
        <v>55</v>
      </c>
      <c r="V1270" s="35">
        <v>2.0766520000000002</v>
      </c>
      <c r="W1270" s="35" t="s">
        <v>55</v>
      </c>
      <c r="X1270" s="35">
        <v>0</v>
      </c>
      <c r="Y1270" s="35" t="s">
        <v>55</v>
      </c>
      <c r="Z1270" s="35">
        <f t="shared" si="404"/>
        <v>0</v>
      </c>
      <c r="AA1270" s="35">
        <v>2.0766520000000002</v>
      </c>
      <c r="AB1270" s="35">
        <v>2.0766520000000002</v>
      </c>
      <c r="AC1270" s="35">
        <v>0</v>
      </c>
      <c r="AD1270" s="35">
        <v>0</v>
      </c>
      <c r="AE1270" s="35">
        <v>0</v>
      </c>
      <c r="AF1270" s="35">
        <v>0</v>
      </c>
      <c r="AG1270" s="35">
        <v>0</v>
      </c>
      <c r="AH1270" s="35">
        <v>0</v>
      </c>
      <c r="AI1270" s="35">
        <v>0</v>
      </c>
      <c r="AJ1270" s="35">
        <v>0</v>
      </c>
      <c r="AK1270" s="35">
        <v>0</v>
      </c>
      <c r="AL1270" s="35">
        <v>0</v>
      </c>
      <c r="AM1270" s="35">
        <v>0</v>
      </c>
      <c r="AN1270" s="35">
        <v>0</v>
      </c>
      <c r="AO1270" s="36" t="s">
        <v>2540</v>
      </c>
    </row>
    <row r="1271" spans="1:41" s="5" customFormat="1" ht="15.75" x14ac:dyDescent="0.25">
      <c r="A1271" s="23" t="s">
        <v>2211</v>
      </c>
      <c r="B1271" s="39" t="s">
        <v>2212</v>
      </c>
      <c r="C1271" s="25" t="s">
        <v>54</v>
      </c>
      <c r="D1271" s="26" t="s">
        <v>55</v>
      </c>
      <c r="E1271" s="26" t="s">
        <v>55</v>
      </c>
      <c r="F1271" s="26" t="s">
        <v>55</v>
      </c>
      <c r="G1271" s="26" t="s">
        <v>55</v>
      </c>
      <c r="H1271" s="27">
        <f t="shared" ref="H1271:T1271" si="406">SUM(H1272,H1290,H1311,H1353,H1360,H1367,H1368)</f>
        <v>393.88627917542374</v>
      </c>
      <c r="I1271" s="27">
        <f t="shared" si="406"/>
        <v>819.64790917542382</v>
      </c>
      <c r="J1271" s="27">
        <f t="shared" si="406"/>
        <v>421.95990639000001</v>
      </c>
      <c r="K1271" s="27">
        <f t="shared" si="406"/>
        <v>5805.8202523649989</v>
      </c>
      <c r="L1271" s="27">
        <f t="shared" si="406"/>
        <v>132.59088699999998</v>
      </c>
      <c r="M1271" s="27">
        <f t="shared" si="406"/>
        <v>4257.2213647849994</v>
      </c>
      <c r="N1271" s="27">
        <f t="shared" si="406"/>
        <v>1130.3648100999999</v>
      </c>
      <c r="O1271" s="27">
        <f t="shared" si="406"/>
        <v>285.6431904800001</v>
      </c>
      <c r="P1271" s="27">
        <f t="shared" si="406"/>
        <v>6543.1728855700003</v>
      </c>
      <c r="Q1271" s="27">
        <f t="shared" si="406"/>
        <v>124.58464294000001</v>
      </c>
      <c r="R1271" s="27">
        <f t="shared" si="406"/>
        <v>3790.3281734899992</v>
      </c>
      <c r="S1271" s="27">
        <f t="shared" si="406"/>
        <v>2561.5169376599997</v>
      </c>
      <c r="T1271" s="27">
        <f t="shared" si="406"/>
        <v>66.743131480000002</v>
      </c>
      <c r="U1271" s="27" t="s">
        <v>55</v>
      </c>
      <c r="V1271" s="27">
        <f>SUM(V1272,V1290,V1311,V1353,V1360,V1367,V1368)</f>
        <v>5366.2634813320001</v>
      </c>
      <c r="W1271" s="27" t="s">
        <v>55</v>
      </c>
      <c r="X1271" s="27">
        <f>SUM(X1272,X1290,X1311,X1353,X1360,X1367,X1368)</f>
        <v>4291.6692391199995</v>
      </c>
      <c r="Y1271" s="27" t="s">
        <v>55</v>
      </c>
      <c r="Z1271" s="27">
        <f t="shared" ref="Z1271:AN1271" si="407">SUM(Z1272,Z1290,Z1311,Z1353,Z1360,Z1367,Z1368)</f>
        <v>5200.2265562500006</v>
      </c>
      <c r="AA1271" s="27">
        <f t="shared" si="407"/>
        <v>377.42293718000002</v>
      </c>
      <c r="AB1271" s="27">
        <f t="shared" si="407"/>
        <v>377.42293718000002</v>
      </c>
      <c r="AC1271" s="27">
        <f t="shared" si="407"/>
        <v>714.76816967499997</v>
      </c>
      <c r="AD1271" s="27">
        <f t="shared" si="407"/>
        <v>543.56348575000004</v>
      </c>
      <c r="AE1271" s="27">
        <f t="shared" si="407"/>
        <v>379.61446461000003</v>
      </c>
      <c r="AF1271" s="27">
        <f t="shared" si="407"/>
        <v>485.44464187000005</v>
      </c>
      <c r="AG1271" s="27">
        <f t="shared" si="407"/>
        <v>288.93759655999997</v>
      </c>
      <c r="AH1271" s="27">
        <f t="shared" si="407"/>
        <v>1188.46102578</v>
      </c>
      <c r="AI1271" s="27">
        <f t="shared" si="407"/>
        <v>327.52242589999997</v>
      </c>
      <c r="AJ1271" s="27">
        <f t="shared" si="407"/>
        <v>1530.1035008899999</v>
      </c>
      <c r="AK1271" s="27">
        <f t="shared" si="407"/>
        <v>213.58539299</v>
      </c>
      <c r="AL1271" s="27">
        <f t="shared" si="407"/>
        <v>556.35050031000003</v>
      </c>
      <c r="AM1271" s="27">
        <f t="shared" si="407"/>
        <v>1924.4280497350001</v>
      </c>
      <c r="AN1271" s="27">
        <f t="shared" si="407"/>
        <v>4303.9231546000001</v>
      </c>
      <c r="AO1271" s="28" t="s">
        <v>55</v>
      </c>
    </row>
    <row r="1272" spans="1:41" s="5" customFormat="1" ht="31.5" x14ac:dyDescent="0.25">
      <c r="A1272" s="23" t="s">
        <v>2213</v>
      </c>
      <c r="B1272" s="39" t="s">
        <v>73</v>
      </c>
      <c r="C1272" s="59" t="s">
        <v>54</v>
      </c>
      <c r="D1272" s="26" t="s">
        <v>55</v>
      </c>
      <c r="E1272" s="37" t="s">
        <v>55</v>
      </c>
      <c r="F1272" s="37" t="s">
        <v>55</v>
      </c>
      <c r="G1272" s="37" t="s">
        <v>55</v>
      </c>
      <c r="H1272" s="27">
        <f t="shared" ref="H1272:T1272" si="408">H1273+H1277+H1280+H1289</f>
        <v>253.28078000000002</v>
      </c>
      <c r="I1272" s="27">
        <f t="shared" si="408"/>
        <v>253.28078000000002</v>
      </c>
      <c r="J1272" s="27">
        <f t="shared" si="408"/>
        <v>1.6025</v>
      </c>
      <c r="K1272" s="27">
        <f t="shared" si="408"/>
        <v>384.11081804999992</v>
      </c>
      <c r="L1272" s="27">
        <f t="shared" si="408"/>
        <v>3.66</v>
      </c>
      <c r="M1272" s="27">
        <f t="shared" si="408"/>
        <v>378.91420604999996</v>
      </c>
      <c r="N1272" s="27">
        <f t="shared" si="408"/>
        <v>0</v>
      </c>
      <c r="O1272" s="27">
        <f t="shared" si="408"/>
        <v>1.5366119999999999</v>
      </c>
      <c r="P1272" s="27">
        <f t="shared" si="408"/>
        <v>385.55868019000002</v>
      </c>
      <c r="Q1272" s="27">
        <f t="shared" si="408"/>
        <v>3.66</v>
      </c>
      <c r="R1272" s="27">
        <f t="shared" si="408"/>
        <v>333.10229062999997</v>
      </c>
      <c r="S1272" s="27">
        <f t="shared" si="408"/>
        <v>47.259777560000003</v>
      </c>
      <c r="T1272" s="27">
        <f t="shared" si="408"/>
        <v>1.5366119999999999</v>
      </c>
      <c r="U1272" s="27" t="s">
        <v>55</v>
      </c>
      <c r="V1272" s="27">
        <f t="shared" ref="V1272:X1272" si="409">V1273+V1277+V1280+V1289</f>
        <v>471.29750000000001</v>
      </c>
      <c r="W1272" s="27" t="s">
        <v>55</v>
      </c>
      <c r="X1272" s="27">
        <f t="shared" si="409"/>
        <v>120.934</v>
      </c>
      <c r="Y1272" s="27" t="s">
        <v>55</v>
      </c>
      <c r="Z1272" s="27">
        <f t="shared" ref="Z1272:AL1272" si="410">Z1273+Z1277+Z1280+Z1289</f>
        <v>120.934</v>
      </c>
      <c r="AA1272" s="27">
        <f t="shared" si="410"/>
        <v>1.30369935</v>
      </c>
      <c r="AB1272" s="27">
        <f t="shared" si="410"/>
        <v>1.30369935</v>
      </c>
      <c r="AC1272" s="27">
        <f t="shared" si="410"/>
        <v>260.2706187</v>
      </c>
      <c r="AD1272" s="27">
        <f t="shared" si="410"/>
        <v>261.71848083999998</v>
      </c>
      <c r="AE1272" s="27">
        <f t="shared" si="410"/>
        <v>120.934</v>
      </c>
      <c r="AF1272" s="27">
        <f t="shared" si="410"/>
        <v>0</v>
      </c>
      <c r="AG1272" s="27">
        <f t="shared" si="410"/>
        <v>0</v>
      </c>
      <c r="AH1272" s="27">
        <f t="shared" si="410"/>
        <v>120.934</v>
      </c>
      <c r="AI1272" s="27">
        <f t="shared" si="410"/>
        <v>0</v>
      </c>
      <c r="AJ1272" s="27">
        <f t="shared" si="410"/>
        <v>0</v>
      </c>
      <c r="AK1272" s="27">
        <f t="shared" si="410"/>
        <v>0</v>
      </c>
      <c r="AL1272" s="27">
        <f t="shared" si="410"/>
        <v>0</v>
      </c>
      <c r="AM1272" s="27">
        <f>AM1273+AM1277+AM1280+AM1289</f>
        <v>381.20461869999997</v>
      </c>
      <c r="AN1272" s="27">
        <f t="shared" ref="AN1272" si="411">AN1273+AN1277+AN1280+AN1289</f>
        <v>382.65248083999995</v>
      </c>
      <c r="AO1272" s="28" t="s">
        <v>55</v>
      </c>
    </row>
    <row r="1273" spans="1:41" s="5" customFormat="1" ht="63" x14ac:dyDescent="0.25">
      <c r="A1273" s="23" t="s">
        <v>2214</v>
      </c>
      <c r="B1273" s="39" t="s">
        <v>75</v>
      </c>
      <c r="C1273" s="59" t="s">
        <v>54</v>
      </c>
      <c r="D1273" s="26" t="s">
        <v>55</v>
      </c>
      <c r="E1273" s="37" t="s">
        <v>55</v>
      </c>
      <c r="F1273" s="37" t="s">
        <v>55</v>
      </c>
      <c r="G1273" s="37" t="s">
        <v>55</v>
      </c>
      <c r="H1273" s="27">
        <f t="shared" ref="H1273:T1273" si="412">H1274+H1275</f>
        <v>0</v>
      </c>
      <c r="I1273" s="27">
        <f t="shared" si="412"/>
        <v>0</v>
      </c>
      <c r="J1273" s="27">
        <f t="shared" si="412"/>
        <v>0</v>
      </c>
      <c r="K1273" s="27">
        <f t="shared" si="412"/>
        <v>120.934</v>
      </c>
      <c r="L1273" s="27">
        <f t="shared" si="412"/>
        <v>0</v>
      </c>
      <c r="M1273" s="27">
        <f t="shared" si="412"/>
        <v>120.934</v>
      </c>
      <c r="N1273" s="27">
        <f t="shared" si="412"/>
        <v>0</v>
      </c>
      <c r="O1273" s="27">
        <f t="shared" si="412"/>
        <v>0</v>
      </c>
      <c r="P1273" s="27">
        <f t="shared" si="412"/>
        <v>120.934</v>
      </c>
      <c r="Q1273" s="27">
        <f t="shared" si="412"/>
        <v>0</v>
      </c>
      <c r="R1273" s="27">
        <f t="shared" si="412"/>
        <v>73.674222439999994</v>
      </c>
      <c r="S1273" s="27">
        <f t="shared" si="412"/>
        <v>47.259777560000003</v>
      </c>
      <c r="T1273" s="27">
        <f t="shared" si="412"/>
        <v>0</v>
      </c>
      <c r="U1273" s="27" t="s">
        <v>55</v>
      </c>
      <c r="V1273" s="27">
        <f t="shared" ref="V1273:X1273" si="413">V1274+V1275</f>
        <v>120.934</v>
      </c>
      <c r="W1273" s="27" t="s">
        <v>55</v>
      </c>
      <c r="X1273" s="27">
        <f t="shared" si="413"/>
        <v>120.934</v>
      </c>
      <c r="Y1273" s="27" t="s">
        <v>55</v>
      </c>
      <c r="Z1273" s="27">
        <f t="shared" ref="Z1273:AN1273" si="414">Z1274+Z1275</f>
        <v>120.934</v>
      </c>
      <c r="AA1273" s="27">
        <f t="shared" si="414"/>
        <v>0</v>
      </c>
      <c r="AB1273" s="27">
        <f t="shared" si="414"/>
        <v>0</v>
      </c>
      <c r="AC1273" s="27">
        <f t="shared" si="414"/>
        <v>0</v>
      </c>
      <c r="AD1273" s="27">
        <f t="shared" si="414"/>
        <v>0</v>
      </c>
      <c r="AE1273" s="27">
        <f t="shared" si="414"/>
        <v>120.934</v>
      </c>
      <c r="AF1273" s="27">
        <f t="shared" si="414"/>
        <v>0</v>
      </c>
      <c r="AG1273" s="27">
        <f t="shared" si="414"/>
        <v>0</v>
      </c>
      <c r="AH1273" s="27">
        <f t="shared" si="414"/>
        <v>120.934</v>
      </c>
      <c r="AI1273" s="27">
        <f t="shared" si="414"/>
        <v>0</v>
      </c>
      <c r="AJ1273" s="27">
        <f t="shared" si="414"/>
        <v>0</v>
      </c>
      <c r="AK1273" s="27">
        <f t="shared" si="414"/>
        <v>0</v>
      </c>
      <c r="AL1273" s="27">
        <f t="shared" si="414"/>
        <v>0</v>
      </c>
      <c r="AM1273" s="27">
        <f t="shared" si="414"/>
        <v>120.934</v>
      </c>
      <c r="AN1273" s="27">
        <f t="shared" si="414"/>
        <v>120.934</v>
      </c>
      <c r="AO1273" s="28" t="s">
        <v>55</v>
      </c>
    </row>
    <row r="1274" spans="1:41" s="5" customFormat="1" ht="15.75" x14ac:dyDescent="0.25">
      <c r="A1274" s="23" t="s">
        <v>2215</v>
      </c>
      <c r="B1274" s="39" t="s">
        <v>2216</v>
      </c>
      <c r="C1274" s="59" t="s">
        <v>54</v>
      </c>
      <c r="D1274" s="26" t="s">
        <v>55</v>
      </c>
      <c r="E1274" s="37" t="s">
        <v>55</v>
      </c>
      <c r="F1274" s="37" t="s">
        <v>55</v>
      </c>
      <c r="G1274" s="37" t="s">
        <v>55</v>
      </c>
      <c r="H1274" s="27">
        <v>0</v>
      </c>
      <c r="I1274" s="27">
        <v>0</v>
      </c>
      <c r="J1274" s="27">
        <v>0</v>
      </c>
      <c r="K1274" s="27">
        <v>0</v>
      </c>
      <c r="L1274" s="27">
        <v>0</v>
      </c>
      <c r="M1274" s="27">
        <v>0</v>
      </c>
      <c r="N1274" s="27">
        <v>0</v>
      </c>
      <c r="O1274" s="27">
        <v>0</v>
      </c>
      <c r="P1274" s="27">
        <v>0</v>
      </c>
      <c r="Q1274" s="27">
        <v>0</v>
      </c>
      <c r="R1274" s="27">
        <v>0</v>
      </c>
      <c r="S1274" s="27">
        <v>0</v>
      </c>
      <c r="T1274" s="27">
        <v>0</v>
      </c>
      <c r="U1274" s="27" t="s">
        <v>55</v>
      </c>
      <c r="V1274" s="27">
        <v>0</v>
      </c>
      <c r="W1274" s="27" t="s">
        <v>55</v>
      </c>
      <c r="X1274" s="27">
        <v>0</v>
      </c>
      <c r="Y1274" s="27" t="s">
        <v>55</v>
      </c>
      <c r="Z1274" s="27">
        <v>0</v>
      </c>
      <c r="AA1274" s="27">
        <v>0</v>
      </c>
      <c r="AB1274" s="27">
        <v>0</v>
      </c>
      <c r="AC1274" s="27">
        <v>0</v>
      </c>
      <c r="AD1274" s="27">
        <v>0</v>
      </c>
      <c r="AE1274" s="27">
        <v>0</v>
      </c>
      <c r="AF1274" s="27">
        <v>0</v>
      </c>
      <c r="AG1274" s="27">
        <v>0</v>
      </c>
      <c r="AH1274" s="27">
        <v>0</v>
      </c>
      <c r="AI1274" s="27">
        <v>0</v>
      </c>
      <c r="AJ1274" s="27">
        <v>0</v>
      </c>
      <c r="AK1274" s="27">
        <v>0</v>
      </c>
      <c r="AL1274" s="27">
        <v>0</v>
      </c>
      <c r="AM1274" s="27">
        <f>AG1274+AI1274+AK1274+AC1274+AE1274</f>
        <v>0</v>
      </c>
      <c r="AN1274" s="27">
        <f>AH1274+AJ1274+AL1274+AD1274+AF1274</f>
        <v>0</v>
      </c>
      <c r="AO1274" s="28" t="s">
        <v>55</v>
      </c>
    </row>
    <row r="1275" spans="1:41" s="5" customFormat="1" ht="15.75" x14ac:dyDescent="0.25">
      <c r="A1275" s="23" t="s">
        <v>2217</v>
      </c>
      <c r="B1275" s="39" t="s">
        <v>2218</v>
      </c>
      <c r="C1275" s="59" t="s">
        <v>54</v>
      </c>
      <c r="D1275" s="26" t="s">
        <v>55</v>
      </c>
      <c r="E1275" s="37" t="s">
        <v>55</v>
      </c>
      <c r="F1275" s="37" t="s">
        <v>55</v>
      </c>
      <c r="G1275" s="37" t="s">
        <v>55</v>
      </c>
      <c r="H1275" s="27">
        <f>SUM(H1276)</f>
        <v>0</v>
      </c>
      <c r="I1275" s="27">
        <f t="shared" ref="I1275:AN1275" si="415">SUM(I1276)</f>
        <v>0</v>
      </c>
      <c r="J1275" s="27">
        <f t="shared" si="415"/>
        <v>0</v>
      </c>
      <c r="K1275" s="27">
        <f t="shared" si="415"/>
        <v>120.934</v>
      </c>
      <c r="L1275" s="27">
        <f t="shared" si="415"/>
        <v>0</v>
      </c>
      <c r="M1275" s="27">
        <f t="shared" si="415"/>
        <v>120.934</v>
      </c>
      <c r="N1275" s="27">
        <f t="shared" si="415"/>
        <v>0</v>
      </c>
      <c r="O1275" s="27">
        <f t="shared" si="415"/>
        <v>0</v>
      </c>
      <c r="P1275" s="27">
        <f t="shared" si="415"/>
        <v>120.934</v>
      </c>
      <c r="Q1275" s="27">
        <f t="shared" si="415"/>
        <v>0</v>
      </c>
      <c r="R1275" s="27">
        <f t="shared" si="415"/>
        <v>73.674222439999994</v>
      </c>
      <c r="S1275" s="27">
        <f t="shared" si="415"/>
        <v>47.259777560000003</v>
      </c>
      <c r="T1275" s="27">
        <f t="shared" si="415"/>
        <v>0</v>
      </c>
      <c r="U1275" s="27" t="s">
        <v>55</v>
      </c>
      <c r="V1275" s="27">
        <f t="shared" si="415"/>
        <v>120.934</v>
      </c>
      <c r="W1275" s="27" t="s">
        <v>55</v>
      </c>
      <c r="X1275" s="27">
        <f t="shared" si="415"/>
        <v>120.934</v>
      </c>
      <c r="Y1275" s="27" t="s">
        <v>55</v>
      </c>
      <c r="Z1275" s="27">
        <f t="shared" si="415"/>
        <v>120.934</v>
      </c>
      <c r="AA1275" s="27">
        <f t="shared" si="415"/>
        <v>0</v>
      </c>
      <c r="AB1275" s="27">
        <f t="shared" si="415"/>
        <v>0</v>
      </c>
      <c r="AC1275" s="27">
        <f t="shared" si="415"/>
        <v>0</v>
      </c>
      <c r="AD1275" s="27">
        <f t="shared" si="415"/>
        <v>0</v>
      </c>
      <c r="AE1275" s="27">
        <f t="shared" si="415"/>
        <v>120.934</v>
      </c>
      <c r="AF1275" s="27">
        <f t="shared" si="415"/>
        <v>0</v>
      </c>
      <c r="AG1275" s="27">
        <f t="shared" si="415"/>
        <v>0</v>
      </c>
      <c r="AH1275" s="27">
        <f t="shared" si="415"/>
        <v>120.934</v>
      </c>
      <c r="AI1275" s="27">
        <f t="shared" si="415"/>
        <v>0</v>
      </c>
      <c r="AJ1275" s="27">
        <f t="shared" si="415"/>
        <v>0</v>
      </c>
      <c r="AK1275" s="27">
        <f t="shared" si="415"/>
        <v>0</v>
      </c>
      <c r="AL1275" s="27">
        <f t="shared" si="415"/>
        <v>0</v>
      </c>
      <c r="AM1275" s="27">
        <f t="shared" si="415"/>
        <v>120.934</v>
      </c>
      <c r="AN1275" s="27">
        <f t="shared" si="415"/>
        <v>120.934</v>
      </c>
      <c r="AO1275" s="28" t="s">
        <v>55</v>
      </c>
    </row>
    <row r="1276" spans="1:41" s="5" customFormat="1" ht="102.75" customHeight="1" x14ac:dyDescent="0.25">
      <c r="A1276" s="30" t="s">
        <v>2217</v>
      </c>
      <c r="B1276" s="47" t="s">
        <v>2219</v>
      </c>
      <c r="C1276" s="84" t="s">
        <v>2220</v>
      </c>
      <c r="D1276" s="35" t="s">
        <v>100</v>
      </c>
      <c r="E1276" s="34">
        <v>2014</v>
      </c>
      <c r="F1276" s="34">
        <v>2021</v>
      </c>
      <c r="G1276" s="34">
        <v>2022</v>
      </c>
      <c r="H1276" s="35" t="s">
        <v>55</v>
      </c>
      <c r="I1276" s="35" t="s">
        <v>55</v>
      </c>
      <c r="J1276" s="35">
        <v>0</v>
      </c>
      <c r="K1276" s="35">
        <v>120.934</v>
      </c>
      <c r="L1276" s="35">
        <v>0</v>
      </c>
      <c r="M1276" s="35">
        <v>120.934</v>
      </c>
      <c r="N1276" s="35">
        <v>0</v>
      </c>
      <c r="O1276" s="35">
        <v>0</v>
      </c>
      <c r="P1276" s="35">
        <f>J1276+AN1276+AB1276</f>
        <v>120.934</v>
      </c>
      <c r="Q1276" s="35">
        <v>0</v>
      </c>
      <c r="R1276" s="35">
        <f>P1276-Q1276-T1276-S1276</f>
        <v>73.674222439999994</v>
      </c>
      <c r="S1276" s="35">
        <v>47.259777560000003</v>
      </c>
      <c r="T1276" s="35">
        <v>0</v>
      </c>
      <c r="U1276" s="35" t="s">
        <v>55</v>
      </c>
      <c r="V1276" s="35">
        <v>120.934</v>
      </c>
      <c r="W1276" s="35" t="s">
        <v>55</v>
      </c>
      <c r="X1276" s="35">
        <v>120.934</v>
      </c>
      <c r="Y1276" s="35" t="s">
        <v>55</v>
      </c>
      <c r="Z1276" s="35">
        <f>AN1276-AD1276</f>
        <v>120.934</v>
      </c>
      <c r="AA1276" s="35">
        <v>0</v>
      </c>
      <c r="AB1276" s="35">
        <v>0</v>
      </c>
      <c r="AC1276" s="35">
        <v>0</v>
      </c>
      <c r="AD1276" s="35">
        <v>0</v>
      </c>
      <c r="AE1276" s="35">
        <v>120.934</v>
      </c>
      <c r="AF1276" s="35">
        <v>0</v>
      </c>
      <c r="AG1276" s="35">
        <v>0</v>
      </c>
      <c r="AH1276" s="35">
        <v>120.934</v>
      </c>
      <c r="AI1276" s="35">
        <v>0</v>
      </c>
      <c r="AJ1276" s="35">
        <v>0</v>
      </c>
      <c r="AK1276" s="35">
        <v>0</v>
      </c>
      <c r="AL1276" s="35">
        <v>0</v>
      </c>
      <c r="AM1276" s="35">
        <f>AG1276+AI1276+AK1276+AC1276+AE1276</f>
        <v>120.934</v>
      </c>
      <c r="AN1276" s="35">
        <f>AH1276+AJ1276+AL1276+AD1276+AF1276</f>
        <v>120.934</v>
      </c>
      <c r="AO1276" s="36" t="s">
        <v>2966</v>
      </c>
    </row>
    <row r="1277" spans="1:41" s="5" customFormat="1" ht="47.25" x14ac:dyDescent="0.25">
      <c r="A1277" s="23" t="s">
        <v>2221</v>
      </c>
      <c r="B1277" s="39" t="s">
        <v>84</v>
      </c>
      <c r="C1277" s="59" t="s">
        <v>54</v>
      </c>
      <c r="D1277" s="27" t="s">
        <v>55</v>
      </c>
      <c r="E1277" s="37" t="s">
        <v>55</v>
      </c>
      <c r="F1277" s="37" t="s">
        <v>55</v>
      </c>
      <c r="G1277" s="37" t="s">
        <v>55</v>
      </c>
      <c r="H1277" s="27">
        <f t="shared" ref="H1277:AN1277" si="416">H1278</f>
        <v>0</v>
      </c>
      <c r="I1277" s="27">
        <f t="shared" si="416"/>
        <v>0</v>
      </c>
      <c r="J1277" s="27">
        <f t="shared" si="416"/>
        <v>0</v>
      </c>
      <c r="K1277" s="27">
        <f t="shared" si="416"/>
        <v>0</v>
      </c>
      <c r="L1277" s="27">
        <f t="shared" si="416"/>
        <v>0</v>
      </c>
      <c r="M1277" s="27">
        <f t="shared" si="416"/>
        <v>0</v>
      </c>
      <c r="N1277" s="27">
        <f t="shared" si="416"/>
        <v>0</v>
      </c>
      <c r="O1277" s="27">
        <f t="shared" si="416"/>
        <v>0</v>
      </c>
      <c r="P1277" s="27">
        <f t="shared" si="416"/>
        <v>0</v>
      </c>
      <c r="Q1277" s="27">
        <f t="shared" si="416"/>
        <v>0</v>
      </c>
      <c r="R1277" s="27">
        <f t="shared" si="416"/>
        <v>0</v>
      </c>
      <c r="S1277" s="27">
        <f t="shared" si="416"/>
        <v>0</v>
      </c>
      <c r="T1277" s="27">
        <f t="shared" si="416"/>
        <v>0</v>
      </c>
      <c r="U1277" s="27" t="s">
        <v>55</v>
      </c>
      <c r="V1277" s="27">
        <v>0</v>
      </c>
      <c r="W1277" s="27" t="s">
        <v>55</v>
      </c>
      <c r="X1277" s="27">
        <v>0</v>
      </c>
      <c r="Y1277" s="27" t="s">
        <v>55</v>
      </c>
      <c r="Z1277" s="27">
        <v>0</v>
      </c>
      <c r="AA1277" s="27">
        <f t="shared" si="416"/>
        <v>0</v>
      </c>
      <c r="AB1277" s="27">
        <f t="shared" si="416"/>
        <v>0</v>
      </c>
      <c r="AC1277" s="27">
        <f t="shared" si="416"/>
        <v>0</v>
      </c>
      <c r="AD1277" s="27">
        <f t="shared" si="416"/>
        <v>0</v>
      </c>
      <c r="AE1277" s="27">
        <f t="shared" si="416"/>
        <v>0</v>
      </c>
      <c r="AF1277" s="27">
        <f t="shared" si="416"/>
        <v>0</v>
      </c>
      <c r="AG1277" s="27">
        <f t="shared" si="416"/>
        <v>0</v>
      </c>
      <c r="AH1277" s="27">
        <f t="shared" si="416"/>
        <v>0</v>
      </c>
      <c r="AI1277" s="27">
        <f t="shared" si="416"/>
        <v>0</v>
      </c>
      <c r="AJ1277" s="27">
        <f t="shared" si="416"/>
        <v>0</v>
      </c>
      <c r="AK1277" s="27">
        <f t="shared" si="416"/>
        <v>0</v>
      </c>
      <c r="AL1277" s="27">
        <f t="shared" si="416"/>
        <v>0</v>
      </c>
      <c r="AM1277" s="27">
        <f t="shared" si="416"/>
        <v>0</v>
      </c>
      <c r="AN1277" s="27">
        <f t="shared" si="416"/>
        <v>0</v>
      </c>
      <c r="AO1277" s="28" t="s">
        <v>55</v>
      </c>
    </row>
    <row r="1278" spans="1:41" s="5" customFormat="1" ht="31.5" x14ac:dyDescent="0.25">
      <c r="A1278" s="23" t="s">
        <v>2222</v>
      </c>
      <c r="B1278" s="39" t="s">
        <v>2223</v>
      </c>
      <c r="C1278" s="59" t="s">
        <v>54</v>
      </c>
      <c r="D1278" s="27" t="s">
        <v>55</v>
      </c>
      <c r="E1278" s="37" t="s">
        <v>55</v>
      </c>
      <c r="F1278" s="37" t="s">
        <v>55</v>
      </c>
      <c r="G1278" s="37" t="s">
        <v>55</v>
      </c>
      <c r="H1278" s="27">
        <v>0</v>
      </c>
      <c r="I1278" s="27">
        <v>0</v>
      </c>
      <c r="J1278" s="27">
        <v>0</v>
      </c>
      <c r="K1278" s="27">
        <v>0</v>
      </c>
      <c r="L1278" s="27">
        <v>0</v>
      </c>
      <c r="M1278" s="27">
        <v>0</v>
      </c>
      <c r="N1278" s="27">
        <v>0</v>
      </c>
      <c r="O1278" s="27">
        <v>0</v>
      </c>
      <c r="P1278" s="27">
        <v>0</v>
      </c>
      <c r="Q1278" s="27">
        <v>0</v>
      </c>
      <c r="R1278" s="27">
        <v>0</v>
      </c>
      <c r="S1278" s="27">
        <v>0</v>
      </c>
      <c r="T1278" s="27">
        <v>0</v>
      </c>
      <c r="U1278" s="27" t="s">
        <v>55</v>
      </c>
      <c r="V1278" s="27">
        <v>0</v>
      </c>
      <c r="W1278" s="27" t="s">
        <v>55</v>
      </c>
      <c r="X1278" s="27">
        <v>0</v>
      </c>
      <c r="Y1278" s="27" t="s">
        <v>55</v>
      </c>
      <c r="Z1278" s="27">
        <v>0</v>
      </c>
      <c r="AA1278" s="27">
        <v>0</v>
      </c>
      <c r="AB1278" s="27">
        <v>0</v>
      </c>
      <c r="AC1278" s="27">
        <v>0</v>
      </c>
      <c r="AD1278" s="27">
        <v>0</v>
      </c>
      <c r="AE1278" s="27">
        <v>0</v>
      </c>
      <c r="AF1278" s="27">
        <v>0</v>
      </c>
      <c r="AG1278" s="27">
        <v>0</v>
      </c>
      <c r="AH1278" s="27">
        <v>0</v>
      </c>
      <c r="AI1278" s="27">
        <v>0</v>
      </c>
      <c r="AJ1278" s="27">
        <v>0</v>
      </c>
      <c r="AK1278" s="27">
        <v>0</v>
      </c>
      <c r="AL1278" s="27">
        <v>0</v>
      </c>
      <c r="AM1278" s="27">
        <f>AG1278+AI1278+AK1278+AC1278+AE1278</f>
        <v>0</v>
      </c>
      <c r="AN1278" s="27">
        <f>AH1278+AJ1278+AL1278+AD1278+AF1278</f>
        <v>0</v>
      </c>
      <c r="AO1278" s="28" t="s">
        <v>55</v>
      </c>
    </row>
    <row r="1279" spans="1:41" s="5" customFormat="1" ht="31.5" x14ac:dyDescent="0.25">
      <c r="A1279" s="23" t="s">
        <v>2224</v>
      </c>
      <c r="B1279" s="39" t="s">
        <v>2223</v>
      </c>
      <c r="C1279" s="59" t="s">
        <v>54</v>
      </c>
      <c r="D1279" s="27" t="s">
        <v>55</v>
      </c>
      <c r="E1279" s="37" t="s">
        <v>55</v>
      </c>
      <c r="F1279" s="37" t="s">
        <v>55</v>
      </c>
      <c r="G1279" s="37" t="s">
        <v>55</v>
      </c>
      <c r="H1279" s="27">
        <v>0</v>
      </c>
      <c r="I1279" s="27">
        <v>0</v>
      </c>
      <c r="J1279" s="27">
        <v>0</v>
      </c>
      <c r="K1279" s="27">
        <v>0</v>
      </c>
      <c r="L1279" s="27">
        <v>0</v>
      </c>
      <c r="M1279" s="27">
        <v>0</v>
      </c>
      <c r="N1279" s="27">
        <v>0</v>
      </c>
      <c r="O1279" s="27">
        <v>0</v>
      </c>
      <c r="P1279" s="27">
        <v>0</v>
      </c>
      <c r="Q1279" s="27">
        <v>0</v>
      </c>
      <c r="R1279" s="27">
        <v>0</v>
      </c>
      <c r="S1279" s="27">
        <v>0</v>
      </c>
      <c r="T1279" s="27">
        <v>0</v>
      </c>
      <c r="U1279" s="27" t="s">
        <v>55</v>
      </c>
      <c r="V1279" s="27">
        <v>0</v>
      </c>
      <c r="W1279" s="27" t="s">
        <v>55</v>
      </c>
      <c r="X1279" s="27">
        <v>0</v>
      </c>
      <c r="Y1279" s="27" t="s">
        <v>55</v>
      </c>
      <c r="Z1279" s="27">
        <v>0</v>
      </c>
      <c r="AA1279" s="27">
        <v>0</v>
      </c>
      <c r="AB1279" s="27">
        <v>0</v>
      </c>
      <c r="AC1279" s="27">
        <v>0</v>
      </c>
      <c r="AD1279" s="27">
        <v>0</v>
      </c>
      <c r="AE1279" s="27">
        <v>0</v>
      </c>
      <c r="AF1279" s="27">
        <v>0</v>
      </c>
      <c r="AG1279" s="27">
        <v>0</v>
      </c>
      <c r="AH1279" s="27">
        <v>0</v>
      </c>
      <c r="AI1279" s="27">
        <v>0</v>
      </c>
      <c r="AJ1279" s="27">
        <v>0</v>
      </c>
      <c r="AK1279" s="27">
        <v>0</v>
      </c>
      <c r="AL1279" s="27">
        <v>0</v>
      </c>
      <c r="AM1279" s="27">
        <f>AG1279+AI1279+AK1279+AC1279+AE1279</f>
        <v>0</v>
      </c>
      <c r="AN1279" s="27">
        <f>AH1279+AJ1279+AL1279+AD1279+AF1279</f>
        <v>0</v>
      </c>
      <c r="AO1279" s="28" t="s">
        <v>55</v>
      </c>
    </row>
    <row r="1280" spans="1:41" s="5" customFormat="1" ht="47.25" x14ac:dyDescent="0.25">
      <c r="A1280" s="23" t="s">
        <v>2225</v>
      </c>
      <c r="B1280" s="39" t="s">
        <v>88</v>
      </c>
      <c r="C1280" s="59" t="s">
        <v>54</v>
      </c>
      <c r="D1280" s="27" t="s">
        <v>55</v>
      </c>
      <c r="E1280" s="37" t="s">
        <v>55</v>
      </c>
      <c r="F1280" s="37" t="s">
        <v>55</v>
      </c>
      <c r="G1280" s="37" t="s">
        <v>55</v>
      </c>
      <c r="H1280" s="27">
        <f t="shared" ref="H1280" si="417">SUM(H1281:H1285)</f>
        <v>253.28078000000002</v>
      </c>
      <c r="I1280" s="27">
        <f t="shared" ref="I1280:T1280" si="418">SUM(I1281:I1285)</f>
        <v>253.28078000000002</v>
      </c>
      <c r="J1280" s="27">
        <f t="shared" si="418"/>
        <v>1.6025</v>
      </c>
      <c r="K1280" s="27">
        <f t="shared" si="418"/>
        <v>263.17681804999995</v>
      </c>
      <c r="L1280" s="27">
        <f t="shared" si="418"/>
        <v>3.66</v>
      </c>
      <c r="M1280" s="27">
        <f t="shared" si="418"/>
        <v>257.98020604999999</v>
      </c>
      <c r="N1280" s="27">
        <f t="shared" si="418"/>
        <v>0</v>
      </c>
      <c r="O1280" s="27">
        <f t="shared" si="418"/>
        <v>1.5366119999999999</v>
      </c>
      <c r="P1280" s="27">
        <f t="shared" si="418"/>
        <v>264.62468018999999</v>
      </c>
      <c r="Q1280" s="27">
        <f t="shared" si="418"/>
        <v>3.66</v>
      </c>
      <c r="R1280" s="27">
        <f t="shared" si="418"/>
        <v>259.42806818999998</v>
      </c>
      <c r="S1280" s="27">
        <f t="shared" si="418"/>
        <v>0</v>
      </c>
      <c r="T1280" s="27">
        <f t="shared" si="418"/>
        <v>1.5366119999999999</v>
      </c>
      <c r="U1280" s="27" t="s">
        <v>55</v>
      </c>
      <c r="V1280" s="27">
        <f t="shared" ref="V1280:X1280" si="419">SUM(V1281:V1285)</f>
        <v>350.36350000000004</v>
      </c>
      <c r="W1280" s="27" t="s">
        <v>55</v>
      </c>
      <c r="X1280" s="27">
        <f t="shared" si="419"/>
        <v>0</v>
      </c>
      <c r="Y1280" s="27" t="s">
        <v>55</v>
      </c>
      <c r="Z1280" s="27">
        <f t="shared" ref="Z1280:AN1280" si="420">SUM(Z1281:Z1285)</f>
        <v>0</v>
      </c>
      <c r="AA1280" s="27">
        <f t="shared" si="420"/>
        <v>1.30369935</v>
      </c>
      <c r="AB1280" s="27">
        <f t="shared" si="420"/>
        <v>1.30369935</v>
      </c>
      <c r="AC1280" s="27">
        <f t="shared" si="420"/>
        <v>260.2706187</v>
      </c>
      <c r="AD1280" s="27">
        <f t="shared" si="420"/>
        <v>261.71848083999998</v>
      </c>
      <c r="AE1280" s="27">
        <f t="shared" si="420"/>
        <v>0</v>
      </c>
      <c r="AF1280" s="27">
        <f t="shared" si="420"/>
        <v>0</v>
      </c>
      <c r="AG1280" s="27">
        <f t="shared" si="420"/>
        <v>0</v>
      </c>
      <c r="AH1280" s="27">
        <f t="shared" si="420"/>
        <v>0</v>
      </c>
      <c r="AI1280" s="27">
        <f t="shared" si="420"/>
        <v>0</v>
      </c>
      <c r="AJ1280" s="27">
        <f t="shared" si="420"/>
        <v>0</v>
      </c>
      <c r="AK1280" s="27">
        <f t="shared" si="420"/>
        <v>0</v>
      </c>
      <c r="AL1280" s="27">
        <f t="shared" si="420"/>
        <v>0</v>
      </c>
      <c r="AM1280" s="27">
        <f t="shared" si="420"/>
        <v>260.2706187</v>
      </c>
      <c r="AN1280" s="27">
        <f t="shared" si="420"/>
        <v>261.71848083999998</v>
      </c>
      <c r="AO1280" s="28" t="s">
        <v>55</v>
      </c>
    </row>
    <row r="1281" spans="1:41" s="5" customFormat="1" ht="63" x14ac:dyDescent="0.25">
      <c r="A1281" s="23" t="s">
        <v>2226</v>
      </c>
      <c r="B1281" s="39" t="s">
        <v>90</v>
      </c>
      <c r="C1281" s="59" t="s">
        <v>54</v>
      </c>
      <c r="D1281" s="27" t="s">
        <v>55</v>
      </c>
      <c r="E1281" s="37" t="s">
        <v>55</v>
      </c>
      <c r="F1281" s="37" t="s">
        <v>55</v>
      </c>
      <c r="G1281" s="37" t="s">
        <v>55</v>
      </c>
      <c r="H1281" s="27">
        <v>0</v>
      </c>
      <c r="I1281" s="27">
        <v>0</v>
      </c>
      <c r="J1281" s="27">
        <v>0</v>
      </c>
      <c r="K1281" s="27">
        <v>0</v>
      </c>
      <c r="L1281" s="27">
        <v>0</v>
      </c>
      <c r="M1281" s="27">
        <v>0</v>
      </c>
      <c r="N1281" s="27">
        <v>0</v>
      </c>
      <c r="O1281" s="27">
        <v>0</v>
      </c>
      <c r="P1281" s="27">
        <v>0</v>
      </c>
      <c r="Q1281" s="27">
        <v>0</v>
      </c>
      <c r="R1281" s="27">
        <v>0</v>
      </c>
      <c r="S1281" s="27">
        <v>0</v>
      </c>
      <c r="T1281" s="27">
        <v>0</v>
      </c>
      <c r="U1281" s="27" t="s">
        <v>55</v>
      </c>
      <c r="V1281" s="27">
        <v>0</v>
      </c>
      <c r="W1281" s="27" t="s">
        <v>55</v>
      </c>
      <c r="X1281" s="27">
        <v>0</v>
      </c>
      <c r="Y1281" s="27" t="s">
        <v>55</v>
      </c>
      <c r="Z1281" s="27">
        <v>0</v>
      </c>
      <c r="AA1281" s="27">
        <v>0</v>
      </c>
      <c r="AB1281" s="27">
        <v>0</v>
      </c>
      <c r="AC1281" s="27">
        <v>0</v>
      </c>
      <c r="AD1281" s="27">
        <v>0</v>
      </c>
      <c r="AE1281" s="27">
        <v>0</v>
      </c>
      <c r="AF1281" s="27">
        <v>0</v>
      </c>
      <c r="AG1281" s="27">
        <v>0</v>
      </c>
      <c r="AH1281" s="27">
        <v>0</v>
      </c>
      <c r="AI1281" s="27">
        <v>0</v>
      </c>
      <c r="AJ1281" s="27">
        <v>0</v>
      </c>
      <c r="AK1281" s="27">
        <v>0</v>
      </c>
      <c r="AL1281" s="27">
        <v>0</v>
      </c>
      <c r="AM1281" s="27">
        <f t="shared" ref="AM1281:AN1284" si="421">AG1281+AI1281+AK1281+AC1281+AE1281</f>
        <v>0</v>
      </c>
      <c r="AN1281" s="27">
        <f t="shared" si="421"/>
        <v>0</v>
      </c>
      <c r="AO1281" s="28" t="s">
        <v>55</v>
      </c>
    </row>
    <row r="1282" spans="1:41" s="5" customFormat="1" ht="63" x14ac:dyDescent="0.25">
      <c r="A1282" s="23" t="s">
        <v>2227</v>
      </c>
      <c r="B1282" s="39" t="s">
        <v>92</v>
      </c>
      <c r="C1282" s="59" t="s">
        <v>54</v>
      </c>
      <c r="D1282" s="27" t="s">
        <v>55</v>
      </c>
      <c r="E1282" s="37" t="s">
        <v>55</v>
      </c>
      <c r="F1282" s="37" t="s">
        <v>55</v>
      </c>
      <c r="G1282" s="37" t="s">
        <v>55</v>
      </c>
      <c r="H1282" s="27">
        <v>0</v>
      </c>
      <c r="I1282" s="27">
        <v>0</v>
      </c>
      <c r="J1282" s="27">
        <v>0</v>
      </c>
      <c r="K1282" s="27">
        <v>0</v>
      </c>
      <c r="L1282" s="27">
        <v>0</v>
      </c>
      <c r="M1282" s="27">
        <v>0</v>
      </c>
      <c r="N1282" s="27">
        <v>0</v>
      </c>
      <c r="O1282" s="27">
        <v>0</v>
      </c>
      <c r="P1282" s="27">
        <v>0</v>
      </c>
      <c r="Q1282" s="27">
        <v>0</v>
      </c>
      <c r="R1282" s="27">
        <v>0</v>
      </c>
      <c r="S1282" s="27">
        <v>0</v>
      </c>
      <c r="T1282" s="27">
        <v>0</v>
      </c>
      <c r="U1282" s="27" t="s">
        <v>55</v>
      </c>
      <c r="V1282" s="27">
        <v>0</v>
      </c>
      <c r="W1282" s="27" t="s">
        <v>55</v>
      </c>
      <c r="X1282" s="27">
        <v>0</v>
      </c>
      <c r="Y1282" s="27" t="s">
        <v>55</v>
      </c>
      <c r="Z1282" s="27">
        <v>0</v>
      </c>
      <c r="AA1282" s="27">
        <v>0</v>
      </c>
      <c r="AB1282" s="27">
        <v>0</v>
      </c>
      <c r="AC1282" s="27">
        <v>0</v>
      </c>
      <c r="AD1282" s="27">
        <v>0</v>
      </c>
      <c r="AE1282" s="27">
        <v>0</v>
      </c>
      <c r="AF1282" s="27">
        <v>0</v>
      </c>
      <c r="AG1282" s="27">
        <v>0</v>
      </c>
      <c r="AH1282" s="27">
        <v>0</v>
      </c>
      <c r="AI1282" s="27">
        <v>0</v>
      </c>
      <c r="AJ1282" s="27">
        <v>0</v>
      </c>
      <c r="AK1282" s="27">
        <v>0</v>
      </c>
      <c r="AL1282" s="27">
        <v>0</v>
      </c>
      <c r="AM1282" s="27">
        <f t="shared" si="421"/>
        <v>0</v>
      </c>
      <c r="AN1282" s="27">
        <f t="shared" si="421"/>
        <v>0</v>
      </c>
      <c r="AO1282" s="28" t="s">
        <v>55</v>
      </c>
    </row>
    <row r="1283" spans="1:41" s="5" customFormat="1" ht="63" x14ac:dyDescent="0.25">
      <c r="A1283" s="23" t="s">
        <v>2228</v>
      </c>
      <c r="B1283" s="39" t="s">
        <v>94</v>
      </c>
      <c r="C1283" s="59" t="s">
        <v>54</v>
      </c>
      <c r="D1283" s="27" t="s">
        <v>55</v>
      </c>
      <c r="E1283" s="37" t="s">
        <v>55</v>
      </c>
      <c r="F1283" s="37" t="s">
        <v>55</v>
      </c>
      <c r="G1283" s="37" t="s">
        <v>55</v>
      </c>
      <c r="H1283" s="27">
        <v>0</v>
      </c>
      <c r="I1283" s="27">
        <v>0</v>
      </c>
      <c r="J1283" s="27">
        <v>0</v>
      </c>
      <c r="K1283" s="27">
        <v>0</v>
      </c>
      <c r="L1283" s="27">
        <v>0</v>
      </c>
      <c r="M1283" s="27">
        <v>0</v>
      </c>
      <c r="N1283" s="27">
        <v>0</v>
      </c>
      <c r="O1283" s="27">
        <v>0</v>
      </c>
      <c r="P1283" s="27">
        <v>0</v>
      </c>
      <c r="Q1283" s="27">
        <v>0</v>
      </c>
      <c r="R1283" s="27">
        <v>0</v>
      </c>
      <c r="S1283" s="27">
        <v>0</v>
      </c>
      <c r="T1283" s="27">
        <v>0</v>
      </c>
      <c r="U1283" s="27" t="s">
        <v>55</v>
      </c>
      <c r="V1283" s="27">
        <v>0</v>
      </c>
      <c r="W1283" s="27" t="s">
        <v>55</v>
      </c>
      <c r="X1283" s="27">
        <v>0</v>
      </c>
      <c r="Y1283" s="27" t="s">
        <v>55</v>
      </c>
      <c r="Z1283" s="27">
        <v>0</v>
      </c>
      <c r="AA1283" s="27">
        <v>0</v>
      </c>
      <c r="AB1283" s="27">
        <v>0</v>
      </c>
      <c r="AC1283" s="27">
        <v>0</v>
      </c>
      <c r="AD1283" s="27">
        <v>0</v>
      </c>
      <c r="AE1283" s="27">
        <v>0</v>
      </c>
      <c r="AF1283" s="27">
        <v>0</v>
      </c>
      <c r="AG1283" s="27">
        <v>0</v>
      </c>
      <c r="AH1283" s="27">
        <v>0</v>
      </c>
      <c r="AI1283" s="27">
        <v>0</v>
      </c>
      <c r="AJ1283" s="27">
        <v>0</v>
      </c>
      <c r="AK1283" s="27">
        <v>0</v>
      </c>
      <c r="AL1283" s="27">
        <v>0</v>
      </c>
      <c r="AM1283" s="27">
        <f t="shared" si="421"/>
        <v>0</v>
      </c>
      <c r="AN1283" s="27">
        <f t="shared" si="421"/>
        <v>0</v>
      </c>
      <c r="AO1283" s="28" t="s">
        <v>55</v>
      </c>
    </row>
    <row r="1284" spans="1:41" s="5" customFormat="1" ht="78.75" x14ac:dyDescent="0.25">
      <c r="A1284" s="23" t="s">
        <v>2229</v>
      </c>
      <c r="B1284" s="39" t="s">
        <v>102</v>
      </c>
      <c r="C1284" s="59" t="s">
        <v>54</v>
      </c>
      <c r="D1284" s="27" t="s">
        <v>55</v>
      </c>
      <c r="E1284" s="37" t="s">
        <v>55</v>
      </c>
      <c r="F1284" s="37" t="s">
        <v>55</v>
      </c>
      <c r="G1284" s="37" t="s">
        <v>55</v>
      </c>
      <c r="H1284" s="27">
        <v>0</v>
      </c>
      <c r="I1284" s="27">
        <v>0</v>
      </c>
      <c r="J1284" s="27">
        <v>0</v>
      </c>
      <c r="K1284" s="27">
        <v>0</v>
      </c>
      <c r="L1284" s="27">
        <v>0</v>
      </c>
      <c r="M1284" s="27">
        <v>0</v>
      </c>
      <c r="N1284" s="27">
        <v>0</v>
      </c>
      <c r="O1284" s="27">
        <v>0</v>
      </c>
      <c r="P1284" s="27">
        <v>0</v>
      </c>
      <c r="Q1284" s="27">
        <v>0</v>
      </c>
      <c r="R1284" s="27">
        <v>0</v>
      </c>
      <c r="S1284" s="27">
        <v>0</v>
      </c>
      <c r="T1284" s="27">
        <v>0</v>
      </c>
      <c r="U1284" s="27" t="s">
        <v>55</v>
      </c>
      <c r="V1284" s="27">
        <v>0</v>
      </c>
      <c r="W1284" s="27" t="s">
        <v>55</v>
      </c>
      <c r="X1284" s="27">
        <v>0</v>
      </c>
      <c r="Y1284" s="27" t="s">
        <v>55</v>
      </c>
      <c r="Z1284" s="27">
        <v>0</v>
      </c>
      <c r="AA1284" s="27">
        <v>0</v>
      </c>
      <c r="AB1284" s="27">
        <v>0</v>
      </c>
      <c r="AC1284" s="27">
        <v>0</v>
      </c>
      <c r="AD1284" s="27">
        <v>0</v>
      </c>
      <c r="AE1284" s="27">
        <v>0</v>
      </c>
      <c r="AF1284" s="27">
        <v>0</v>
      </c>
      <c r="AG1284" s="27">
        <v>0</v>
      </c>
      <c r="AH1284" s="27">
        <v>0</v>
      </c>
      <c r="AI1284" s="27">
        <v>0</v>
      </c>
      <c r="AJ1284" s="27">
        <v>0</v>
      </c>
      <c r="AK1284" s="27">
        <v>0</v>
      </c>
      <c r="AL1284" s="27">
        <v>0</v>
      </c>
      <c r="AM1284" s="27">
        <f t="shared" si="421"/>
        <v>0</v>
      </c>
      <c r="AN1284" s="27">
        <f t="shared" si="421"/>
        <v>0</v>
      </c>
      <c r="AO1284" s="28" t="s">
        <v>55</v>
      </c>
    </row>
    <row r="1285" spans="1:41" s="5" customFormat="1" ht="78.75" x14ac:dyDescent="0.25">
      <c r="A1285" s="23" t="s">
        <v>2230</v>
      </c>
      <c r="B1285" s="39" t="s">
        <v>106</v>
      </c>
      <c r="C1285" s="59" t="s">
        <v>54</v>
      </c>
      <c r="D1285" s="27" t="s">
        <v>55</v>
      </c>
      <c r="E1285" s="37" t="s">
        <v>55</v>
      </c>
      <c r="F1285" s="37" t="s">
        <v>55</v>
      </c>
      <c r="G1285" s="37" t="s">
        <v>55</v>
      </c>
      <c r="H1285" s="27">
        <f>SUM(H1286:H1288)</f>
        <v>253.28078000000002</v>
      </c>
      <c r="I1285" s="27">
        <f t="shared" ref="I1285:T1285" si="422">SUM(I1286:I1288)</f>
        <v>253.28078000000002</v>
      </c>
      <c r="J1285" s="27">
        <f t="shared" si="422"/>
        <v>1.6025</v>
      </c>
      <c r="K1285" s="27">
        <f t="shared" si="422"/>
        <v>263.17681804999995</v>
      </c>
      <c r="L1285" s="27">
        <f t="shared" si="422"/>
        <v>3.66</v>
      </c>
      <c r="M1285" s="27">
        <f t="shared" si="422"/>
        <v>257.98020604999999</v>
      </c>
      <c r="N1285" s="27">
        <f t="shared" si="422"/>
        <v>0</v>
      </c>
      <c r="O1285" s="27">
        <f t="shared" si="422"/>
        <v>1.5366119999999999</v>
      </c>
      <c r="P1285" s="27">
        <f t="shared" si="422"/>
        <v>264.62468018999999</v>
      </c>
      <c r="Q1285" s="27">
        <f t="shared" si="422"/>
        <v>3.66</v>
      </c>
      <c r="R1285" s="27">
        <f t="shared" si="422"/>
        <v>259.42806818999998</v>
      </c>
      <c r="S1285" s="27">
        <f t="shared" si="422"/>
        <v>0</v>
      </c>
      <c r="T1285" s="27">
        <f t="shared" si="422"/>
        <v>1.5366119999999999</v>
      </c>
      <c r="U1285" s="27" t="s">
        <v>55</v>
      </c>
      <c r="V1285" s="27">
        <f t="shared" ref="V1285:X1285" si="423">SUM(V1286:V1288)</f>
        <v>350.36350000000004</v>
      </c>
      <c r="W1285" s="27" t="s">
        <v>55</v>
      </c>
      <c r="X1285" s="27">
        <f t="shared" si="423"/>
        <v>0</v>
      </c>
      <c r="Y1285" s="27" t="s">
        <v>55</v>
      </c>
      <c r="Z1285" s="27">
        <f t="shared" ref="Z1285:AN1285" si="424">SUM(Z1286:Z1288)</f>
        <v>0</v>
      </c>
      <c r="AA1285" s="27">
        <f t="shared" si="424"/>
        <v>1.30369935</v>
      </c>
      <c r="AB1285" s="27">
        <f t="shared" si="424"/>
        <v>1.30369935</v>
      </c>
      <c r="AC1285" s="27">
        <f t="shared" si="424"/>
        <v>260.2706187</v>
      </c>
      <c r="AD1285" s="27">
        <f t="shared" si="424"/>
        <v>261.71848083999998</v>
      </c>
      <c r="AE1285" s="27">
        <f t="shared" si="424"/>
        <v>0</v>
      </c>
      <c r="AF1285" s="27">
        <f t="shared" si="424"/>
        <v>0</v>
      </c>
      <c r="AG1285" s="27">
        <f t="shared" si="424"/>
        <v>0</v>
      </c>
      <c r="AH1285" s="27">
        <f t="shared" si="424"/>
        <v>0</v>
      </c>
      <c r="AI1285" s="27">
        <f t="shared" si="424"/>
        <v>0</v>
      </c>
      <c r="AJ1285" s="27">
        <f t="shared" si="424"/>
        <v>0</v>
      </c>
      <c r="AK1285" s="27">
        <f t="shared" si="424"/>
        <v>0</v>
      </c>
      <c r="AL1285" s="27">
        <f t="shared" si="424"/>
        <v>0</v>
      </c>
      <c r="AM1285" s="27">
        <f t="shared" si="424"/>
        <v>260.2706187</v>
      </c>
      <c r="AN1285" s="27">
        <f t="shared" si="424"/>
        <v>261.71848083999998</v>
      </c>
      <c r="AO1285" s="28" t="s">
        <v>55</v>
      </c>
    </row>
    <row r="1286" spans="1:41" s="5" customFormat="1" ht="47.25" x14ac:dyDescent="0.25">
      <c r="A1286" s="30" t="s">
        <v>2230</v>
      </c>
      <c r="B1286" s="47" t="s">
        <v>2231</v>
      </c>
      <c r="C1286" s="84" t="s">
        <v>2232</v>
      </c>
      <c r="D1286" s="46" t="s">
        <v>97</v>
      </c>
      <c r="E1286" s="34">
        <v>2018</v>
      </c>
      <c r="F1286" s="34">
        <v>2020</v>
      </c>
      <c r="G1286" s="34">
        <v>2021</v>
      </c>
      <c r="H1286" s="49">
        <v>86.38261</v>
      </c>
      <c r="I1286" s="49">
        <v>86.38261</v>
      </c>
      <c r="J1286" s="35">
        <f>0.2785</f>
        <v>0.27850000000000003</v>
      </c>
      <c r="K1286" s="35">
        <v>56.699388569999996</v>
      </c>
      <c r="L1286" s="35">
        <v>0.63600000000000001</v>
      </c>
      <c r="M1286" s="35">
        <v>55.508143929999996</v>
      </c>
      <c r="N1286" s="35">
        <v>0</v>
      </c>
      <c r="O1286" s="35">
        <v>0.55524463999999996</v>
      </c>
      <c r="P1286" s="35">
        <f>J1286+AN1286+AB1286</f>
        <v>56.860530499999996</v>
      </c>
      <c r="Q1286" s="35">
        <v>0.63600000000000001</v>
      </c>
      <c r="R1286" s="35">
        <f>P1286-Q1286-T1286-S1286</f>
        <v>55.669285859999995</v>
      </c>
      <c r="S1286" s="35">
        <v>0</v>
      </c>
      <c r="T1286" s="35">
        <v>0.55524463999999996</v>
      </c>
      <c r="U1286" s="35" t="s">
        <v>55</v>
      </c>
      <c r="V1286" s="35">
        <v>128.18569564000001</v>
      </c>
      <c r="W1286" s="35" t="s">
        <v>55</v>
      </c>
      <c r="X1286" s="35">
        <v>0</v>
      </c>
      <c r="Y1286" s="35" t="s">
        <v>55</v>
      </c>
      <c r="Z1286" s="35">
        <f>AN1286-AD1286</f>
        <v>0</v>
      </c>
      <c r="AA1286" s="35">
        <v>0.40106625000000001</v>
      </c>
      <c r="AB1286" s="35">
        <v>0.40106625000000001</v>
      </c>
      <c r="AC1286" s="35">
        <v>56.019822319999996</v>
      </c>
      <c r="AD1286" s="35">
        <v>56.180964249999995</v>
      </c>
      <c r="AE1286" s="35">
        <v>0</v>
      </c>
      <c r="AF1286" s="35">
        <v>0</v>
      </c>
      <c r="AG1286" s="35">
        <v>0</v>
      </c>
      <c r="AH1286" s="35">
        <v>0</v>
      </c>
      <c r="AI1286" s="35">
        <v>0</v>
      </c>
      <c r="AJ1286" s="35">
        <v>0</v>
      </c>
      <c r="AK1286" s="35">
        <v>0</v>
      </c>
      <c r="AL1286" s="35">
        <v>0</v>
      </c>
      <c r="AM1286" s="35">
        <f t="shared" ref="AM1286:AN1289" si="425">AG1286+AI1286+AK1286+AC1286+AE1286</f>
        <v>56.019822319999996</v>
      </c>
      <c r="AN1286" s="35">
        <f t="shared" si="425"/>
        <v>56.180964249999995</v>
      </c>
      <c r="AO1286" s="36" t="s">
        <v>2556</v>
      </c>
    </row>
    <row r="1287" spans="1:41" s="5" customFormat="1" ht="47.25" x14ac:dyDescent="0.25">
      <c r="A1287" s="30" t="s">
        <v>2230</v>
      </c>
      <c r="B1287" s="47" t="s">
        <v>2233</v>
      </c>
      <c r="C1287" s="84" t="s">
        <v>2234</v>
      </c>
      <c r="D1287" s="46" t="s">
        <v>97</v>
      </c>
      <c r="E1287" s="34">
        <v>2018</v>
      </c>
      <c r="F1287" s="34">
        <v>2020</v>
      </c>
      <c r="G1287" s="34">
        <v>2021</v>
      </c>
      <c r="H1287" s="49">
        <v>38.512030000000003</v>
      </c>
      <c r="I1287" s="49">
        <v>38.512030000000003</v>
      </c>
      <c r="J1287" s="35">
        <f>0.2385</f>
        <v>0.23849999999999999</v>
      </c>
      <c r="K1287" s="35">
        <v>102.5065408</v>
      </c>
      <c r="L1287" s="35">
        <v>0.54500000000000004</v>
      </c>
      <c r="M1287" s="35">
        <v>101.43649486</v>
      </c>
      <c r="N1287" s="35">
        <v>0</v>
      </c>
      <c r="O1287" s="35">
        <v>0.52504594000000004</v>
      </c>
      <c r="P1287" s="35">
        <f>J1287+AN1287+AB1287</f>
        <v>103.20531282</v>
      </c>
      <c r="Q1287" s="35">
        <v>0.54500000000000004</v>
      </c>
      <c r="R1287" s="35">
        <f>P1287-Q1287-T1287-S1287</f>
        <v>102.13526688</v>
      </c>
      <c r="S1287" s="35">
        <v>0</v>
      </c>
      <c r="T1287" s="35">
        <v>0.52504594000000004</v>
      </c>
      <c r="U1287" s="35" t="s">
        <v>55</v>
      </c>
      <c r="V1287" s="35">
        <v>119.96920494</v>
      </c>
      <c r="W1287" s="35" t="s">
        <v>55</v>
      </c>
      <c r="X1287" s="35">
        <v>0</v>
      </c>
      <c r="Y1287" s="35" t="s">
        <v>55</v>
      </c>
      <c r="Z1287" s="35">
        <f>AN1287-AD1287</f>
        <v>0</v>
      </c>
      <c r="AA1287" s="35">
        <v>0.24867523</v>
      </c>
      <c r="AB1287" s="35">
        <v>0.24867523</v>
      </c>
      <c r="AC1287" s="35">
        <v>102.01936556999999</v>
      </c>
      <c r="AD1287" s="35">
        <v>102.71813759</v>
      </c>
      <c r="AE1287" s="35">
        <v>0</v>
      </c>
      <c r="AF1287" s="35">
        <v>0</v>
      </c>
      <c r="AG1287" s="35">
        <v>0</v>
      </c>
      <c r="AH1287" s="35">
        <v>0</v>
      </c>
      <c r="AI1287" s="35">
        <v>0</v>
      </c>
      <c r="AJ1287" s="35">
        <v>0</v>
      </c>
      <c r="AK1287" s="35">
        <v>0</v>
      </c>
      <c r="AL1287" s="35">
        <v>0</v>
      </c>
      <c r="AM1287" s="35">
        <f t="shared" si="425"/>
        <v>102.01936556999999</v>
      </c>
      <c r="AN1287" s="35">
        <f t="shared" si="425"/>
        <v>102.71813759</v>
      </c>
      <c r="AO1287" s="36" t="s">
        <v>2556</v>
      </c>
    </row>
    <row r="1288" spans="1:41" s="5" customFormat="1" ht="63" x14ac:dyDescent="0.25">
      <c r="A1288" s="30" t="s">
        <v>2230</v>
      </c>
      <c r="B1288" s="47" t="s">
        <v>2235</v>
      </c>
      <c r="C1288" s="84" t="s">
        <v>2236</v>
      </c>
      <c r="D1288" s="46" t="s">
        <v>97</v>
      </c>
      <c r="E1288" s="34">
        <v>2018</v>
      </c>
      <c r="F1288" s="34">
        <v>2020</v>
      </c>
      <c r="G1288" s="34">
        <v>2021</v>
      </c>
      <c r="H1288" s="49">
        <v>128.38614000000001</v>
      </c>
      <c r="I1288" s="49">
        <v>128.38614000000001</v>
      </c>
      <c r="J1288" s="35">
        <f>1.0855</f>
        <v>1.0854999999999999</v>
      </c>
      <c r="K1288" s="35">
        <v>103.97088868</v>
      </c>
      <c r="L1288" s="35">
        <v>2.4790000000000001</v>
      </c>
      <c r="M1288" s="35">
        <v>101.03556726000001</v>
      </c>
      <c r="N1288" s="35">
        <v>0</v>
      </c>
      <c r="O1288" s="35">
        <v>0.45632141999999998</v>
      </c>
      <c r="P1288" s="35">
        <f>J1288+AN1288+AB1288</f>
        <v>104.55883686999999</v>
      </c>
      <c r="Q1288" s="35">
        <v>2.4790000000000001</v>
      </c>
      <c r="R1288" s="35">
        <f>P1288-Q1288-T1288-S1288</f>
        <v>101.62351545</v>
      </c>
      <c r="S1288" s="35">
        <v>0</v>
      </c>
      <c r="T1288" s="35">
        <v>0.45632141999999998</v>
      </c>
      <c r="U1288" s="35" t="s">
        <v>55</v>
      </c>
      <c r="V1288" s="35">
        <v>102.20859942000001</v>
      </c>
      <c r="W1288" s="35" t="s">
        <v>55</v>
      </c>
      <c r="X1288" s="35">
        <v>0</v>
      </c>
      <c r="Y1288" s="35" t="s">
        <v>55</v>
      </c>
      <c r="Z1288" s="35">
        <f>AN1288-AD1288</f>
        <v>0</v>
      </c>
      <c r="AA1288" s="35">
        <v>0.65395786999999994</v>
      </c>
      <c r="AB1288" s="35">
        <v>0.65395786999999994</v>
      </c>
      <c r="AC1288" s="35">
        <v>102.23143081000001</v>
      </c>
      <c r="AD1288" s="35">
        <v>102.819379</v>
      </c>
      <c r="AE1288" s="35">
        <v>0</v>
      </c>
      <c r="AF1288" s="35">
        <v>0</v>
      </c>
      <c r="AG1288" s="35">
        <v>0</v>
      </c>
      <c r="AH1288" s="35">
        <v>0</v>
      </c>
      <c r="AI1288" s="35">
        <v>0</v>
      </c>
      <c r="AJ1288" s="35">
        <v>0</v>
      </c>
      <c r="AK1288" s="35">
        <v>0</v>
      </c>
      <c r="AL1288" s="35">
        <v>0</v>
      </c>
      <c r="AM1288" s="35">
        <f t="shared" si="425"/>
        <v>102.23143081000001</v>
      </c>
      <c r="AN1288" s="35">
        <f t="shared" si="425"/>
        <v>102.819379</v>
      </c>
      <c r="AO1288" s="36" t="s">
        <v>2664</v>
      </c>
    </row>
    <row r="1289" spans="1:41" s="5" customFormat="1" ht="31.5" x14ac:dyDescent="0.25">
      <c r="A1289" s="23" t="s">
        <v>2237</v>
      </c>
      <c r="B1289" s="39" t="s">
        <v>128</v>
      </c>
      <c r="C1289" s="59" t="s">
        <v>54</v>
      </c>
      <c r="D1289" s="27" t="s">
        <v>55</v>
      </c>
      <c r="E1289" s="37" t="s">
        <v>55</v>
      </c>
      <c r="F1289" s="37" t="s">
        <v>55</v>
      </c>
      <c r="G1289" s="37" t="s">
        <v>55</v>
      </c>
      <c r="H1289" s="27">
        <v>0</v>
      </c>
      <c r="I1289" s="27">
        <v>0</v>
      </c>
      <c r="J1289" s="27">
        <v>0</v>
      </c>
      <c r="K1289" s="27">
        <v>0</v>
      </c>
      <c r="L1289" s="27">
        <v>0</v>
      </c>
      <c r="M1289" s="27">
        <v>0</v>
      </c>
      <c r="N1289" s="27">
        <v>0</v>
      </c>
      <c r="O1289" s="27">
        <v>0</v>
      </c>
      <c r="P1289" s="27">
        <v>0</v>
      </c>
      <c r="Q1289" s="27">
        <v>0</v>
      </c>
      <c r="R1289" s="27">
        <v>0</v>
      </c>
      <c r="S1289" s="27">
        <v>0</v>
      </c>
      <c r="T1289" s="27">
        <v>0</v>
      </c>
      <c r="U1289" s="27" t="s">
        <v>55</v>
      </c>
      <c r="V1289" s="27">
        <v>0</v>
      </c>
      <c r="W1289" s="27" t="s">
        <v>55</v>
      </c>
      <c r="X1289" s="27">
        <v>0</v>
      </c>
      <c r="Y1289" s="27" t="s">
        <v>55</v>
      </c>
      <c r="Z1289" s="27">
        <v>0</v>
      </c>
      <c r="AA1289" s="27">
        <v>0</v>
      </c>
      <c r="AB1289" s="27">
        <v>0</v>
      </c>
      <c r="AC1289" s="27">
        <v>0</v>
      </c>
      <c r="AD1289" s="27">
        <v>0</v>
      </c>
      <c r="AE1289" s="27">
        <v>0</v>
      </c>
      <c r="AF1289" s="27">
        <v>0</v>
      </c>
      <c r="AG1289" s="27">
        <v>0</v>
      </c>
      <c r="AH1289" s="27">
        <v>0</v>
      </c>
      <c r="AI1289" s="27">
        <v>0</v>
      </c>
      <c r="AJ1289" s="27">
        <v>0</v>
      </c>
      <c r="AK1289" s="27">
        <v>0</v>
      </c>
      <c r="AL1289" s="27">
        <v>0</v>
      </c>
      <c r="AM1289" s="27">
        <f t="shared" si="425"/>
        <v>0</v>
      </c>
      <c r="AN1289" s="27">
        <f t="shared" si="425"/>
        <v>0</v>
      </c>
      <c r="AO1289" s="28" t="s">
        <v>55</v>
      </c>
    </row>
    <row r="1290" spans="1:41" s="5" customFormat="1" ht="47.25" x14ac:dyDescent="0.25">
      <c r="A1290" s="23" t="s">
        <v>2238</v>
      </c>
      <c r="B1290" s="39" t="s">
        <v>130</v>
      </c>
      <c r="C1290" s="59" t="s">
        <v>54</v>
      </c>
      <c r="D1290" s="27" t="s">
        <v>55</v>
      </c>
      <c r="E1290" s="37" t="s">
        <v>55</v>
      </c>
      <c r="F1290" s="37" t="s">
        <v>55</v>
      </c>
      <c r="G1290" s="37" t="s">
        <v>55</v>
      </c>
      <c r="H1290" s="27">
        <f t="shared" ref="H1290:T1290" si="426">H1291+H1302+H1304+H1306</f>
        <v>22.222300000000001</v>
      </c>
      <c r="I1290" s="27">
        <f t="shared" si="426"/>
        <v>447.98393000000004</v>
      </c>
      <c r="J1290" s="27">
        <f t="shared" si="426"/>
        <v>316.39745354000001</v>
      </c>
      <c r="K1290" s="27">
        <f t="shared" si="426"/>
        <v>2009.9441219749999</v>
      </c>
      <c r="L1290" s="27">
        <f t="shared" si="426"/>
        <v>42.22</v>
      </c>
      <c r="M1290" s="27">
        <f t="shared" si="426"/>
        <v>1922.2423087850002</v>
      </c>
      <c r="N1290" s="27">
        <f t="shared" si="426"/>
        <v>1.19</v>
      </c>
      <c r="O1290" s="27">
        <f t="shared" si="426"/>
        <v>44.291813190000006</v>
      </c>
      <c r="P1290" s="27">
        <f t="shared" si="426"/>
        <v>2378.3904604700001</v>
      </c>
      <c r="Q1290" s="27">
        <f t="shared" si="426"/>
        <v>42.22</v>
      </c>
      <c r="R1290" s="27">
        <f t="shared" si="426"/>
        <v>2292.56590628</v>
      </c>
      <c r="S1290" s="27">
        <f t="shared" si="426"/>
        <v>1.19</v>
      </c>
      <c r="T1290" s="27">
        <f t="shared" si="426"/>
        <v>42.414554190000004</v>
      </c>
      <c r="U1290" s="27" t="s">
        <v>55</v>
      </c>
      <c r="V1290" s="27">
        <f>V1291+V1302+V1304+V1306</f>
        <v>1694.6300256219999</v>
      </c>
      <c r="W1290" s="27" t="s">
        <v>55</v>
      </c>
      <c r="X1290" s="27">
        <f>X1291+X1302+X1304+X1306</f>
        <v>1162.0221416100001</v>
      </c>
      <c r="Y1290" s="27" t="s">
        <v>55</v>
      </c>
      <c r="Z1290" s="27">
        <f t="shared" ref="Z1290:AN1290" si="427">Z1291+Z1302+Z1304+Z1306</f>
        <v>1629.0427897300001</v>
      </c>
      <c r="AA1290" s="27">
        <f t="shared" si="427"/>
        <v>292.60160193000002</v>
      </c>
      <c r="AB1290" s="27">
        <f t="shared" si="427"/>
        <v>292.60160193000002</v>
      </c>
      <c r="AC1290" s="27">
        <f t="shared" si="427"/>
        <v>238.92292489499999</v>
      </c>
      <c r="AD1290" s="27">
        <f t="shared" si="427"/>
        <v>140.34861527000001</v>
      </c>
      <c r="AE1290" s="27">
        <f t="shared" si="427"/>
        <v>91.058571040000018</v>
      </c>
      <c r="AF1290" s="27">
        <f t="shared" si="427"/>
        <v>180.49639334</v>
      </c>
      <c r="AG1290" s="27">
        <f t="shared" si="427"/>
        <v>79.655759470000007</v>
      </c>
      <c r="AH1290" s="27">
        <f t="shared" si="427"/>
        <v>79.655759470000007</v>
      </c>
      <c r="AI1290" s="27">
        <f t="shared" si="427"/>
        <v>91.79963047999999</v>
      </c>
      <c r="AJ1290" s="27">
        <f t="shared" si="427"/>
        <v>91.79963047999999</v>
      </c>
      <c r="AK1290" s="27">
        <f t="shared" si="427"/>
        <v>137.50604433000001</v>
      </c>
      <c r="AL1290" s="27">
        <f t="shared" si="427"/>
        <v>137.50604433000001</v>
      </c>
      <c r="AM1290" s="27">
        <f t="shared" si="427"/>
        <v>638.94293021500005</v>
      </c>
      <c r="AN1290" s="27">
        <f t="shared" si="427"/>
        <v>629.80644289000008</v>
      </c>
      <c r="AO1290" s="28" t="s">
        <v>55</v>
      </c>
    </row>
    <row r="1291" spans="1:41" s="5" customFormat="1" ht="31.5" x14ac:dyDescent="0.25">
      <c r="A1291" s="23" t="s">
        <v>2239</v>
      </c>
      <c r="B1291" s="39" t="s">
        <v>132</v>
      </c>
      <c r="C1291" s="59" t="s">
        <v>54</v>
      </c>
      <c r="D1291" s="27" t="s">
        <v>55</v>
      </c>
      <c r="E1291" s="37" t="s">
        <v>55</v>
      </c>
      <c r="F1291" s="37" t="s">
        <v>55</v>
      </c>
      <c r="G1291" s="37" t="s">
        <v>55</v>
      </c>
      <c r="H1291" s="27">
        <f t="shared" ref="H1291:T1291" si="428">SUM(H1292:H1301)</f>
        <v>0</v>
      </c>
      <c r="I1291" s="27">
        <f t="shared" si="428"/>
        <v>0</v>
      </c>
      <c r="J1291" s="27">
        <f t="shared" si="428"/>
        <v>311.97769454000002</v>
      </c>
      <c r="K1291" s="27">
        <f t="shared" si="428"/>
        <v>979.121124495</v>
      </c>
      <c r="L1291" s="27">
        <f t="shared" si="428"/>
        <v>2.8</v>
      </c>
      <c r="M1291" s="27">
        <f t="shared" si="428"/>
        <v>950.14049172500017</v>
      </c>
      <c r="N1291" s="27">
        <f t="shared" si="428"/>
        <v>0</v>
      </c>
      <c r="O1291" s="27">
        <f t="shared" si="428"/>
        <v>26.180632770000003</v>
      </c>
      <c r="P1291" s="27">
        <f t="shared" si="428"/>
        <v>984.24335414999996</v>
      </c>
      <c r="Q1291" s="27">
        <f t="shared" si="428"/>
        <v>2.8</v>
      </c>
      <c r="R1291" s="27">
        <f t="shared" si="428"/>
        <v>955.87372138000001</v>
      </c>
      <c r="S1291" s="27">
        <f t="shared" si="428"/>
        <v>0</v>
      </c>
      <c r="T1291" s="27">
        <f t="shared" si="428"/>
        <v>25.569632769999998</v>
      </c>
      <c r="U1291" s="27" t="s">
        <v>55</v>
      </c>
      <c r="V1291" s="27">
        <f>SUM(V1292:V1301)</f>
        <v>663.77409291999993</v>
      </c>
      <c r="W1291" s="27" t="s">
        <v>55</v>
      </c>
      <c r="X1291" s="27">
        <f>SUM(X1292:X1301)</f>
        <v>279.08414161000002</v>
      </c>
      <c r="Y1291" s="27" t="s">
        <v>55</v>
      </c>
      <c r="Z1291" s="27">
        <f t="shared" ref="Z1291:AN1291" si="429">SUM(Z1292:Z1301)</f>
        <v>293.16342828000001</v>
      </c>
      <c r="AA1291" s="27">
        <f t="shared" si="429"/>
        <v>266.1749107</v>
      </c>
      <c r="AB1291" s="27">
        <f t="shared" si="429"/>
        <v>266.1749107</v>
      </c>
      <c r="AC1291" s="27">
        <f t="shared" si="429"/>
        <v>121.88437764500001</v>
      </c>
      <c r="AD1291" s="27">
        <f t="shared" si="429"/>
        <v>112.92732063000001</v>
      </c>
      <c r="AE1291" s="27">
        <f t="shared" si="429"/>
        <v>65.457960170000007</v>
      </c>
      <c r="AF1291" s="27">
        <f t="shared" si="429"/>
        <v>65.457960170000007</v>
      </c>
      <c r="AG1291" s="27">
        <f t="shared" si="429"/>
        <v>77.537000000000006</v>
      </c>
      <c r="AH1291" s="27">
        <f t="shared" si="429"/>
        <v>77.537000000000006</v>
      </c>
      <c r="AI1291" s="27">
        <f t="shared" si="429"/>
        <v>0</v>
      </c>
      <c r="AJ1291" s="27">
        <f t="shared" si="429"/>
        <v>0</v>
      </c>
      <c r="AK1291" s="27">
        <f t="shared" si="429"/>
        <v>136.08918144</v>
      </c>
      <c r="AL1291" s="27">
        <f t="shared" si="429"/>
        <v>136.08918144</v>
      </c>
      <c r="AM1291" s="27">
        <f t="shared" si="429"/>
        <v>400.96851925500005</v>
      </c>
      <c r="AN1291" s="27">
        <f t="shared" si="429"/>
        <v>392.01146224000007</v>
      </c>
      <c r="AO1291" s="28" t="s">
        <v>55</v>
      </c>
    </row>
    <row r="1292" spans="1:41" s="5" customFormat="1" ht="63" x14ac:dyDescent="0.25">
      <c r="A1292" s="30" t="s">
        <v>2239</v>
      </c>
      <c r="B1292" s="47" t="s">
        <v>2240</v>
      </c>
      <c r="C1292" s="84" t="s">
        <v>2241</v>
      </c>
      <c r="D1292" s="33" t="s">
        <v>97</v>
      </c>
      <c r="E1292" s="34">
        <v>2016</v>
      </c>
      <c r="F1292" s="34">
        <v>2021</v>
      </c>
      <c r="G1292" s="34">
        <v>2021</v>
      </c>
      <c r="H1292" s="35" t="s">
        <v>55</v>
      </c>
      <c r="I1292" s="35" t="s">
        <v>55</v>
      </c>
      <c r="J1292" s="35">
        <v>166.29269453999999</v>
      </c>
      <c r="K1292" s="35">
        <v>262.63868453999999</v>
      </c>
      <c r="L1292" s="35">
        <v>0</v>
      </c>
      <c r="M1292" s="35">
        <v>247.72556453999999</v>
      </c>
      <c r="N1292" s="35">
        <v>0</v>
      </c>
      <c r="O1292" s="35">
        <v>14.913120000000001</v>
      </c>
      <c r="P1292" s="35">
        <f t="shared" ref="P1292:P1299" si="430">J1292+AN1292+AB1292</f>
        <v>255.87402485999999</v>
      </c>
      <c r="Q1292" s="81">
        <v>0</v>
      </c>
      <c r="R1292" s="35">
        <f t="shared" ref="R1292:R1301" si="431">P1292-Q1292-T1292-S1292</f>
        <v>240.96090486</v>
      </c>
      <c r="S1292" s="35">
        <v>0</v>
      </c>
      <c r="T1292" s="35">
        <v>14.913120000000001</v>
      </c>
      <c r="U1292" s="35" t="s">
        <v>55</v>
      </c>
      <c r="V1292" s="35">
        <v>96.34599</v>
      </c>
      <c r="W1292" s="35" t="s">
        <v>55</v>
      </c>
      <c r="X1292" s="35">
        <v>0</v>
      </c>
      <c r="Y1292" s="35" t="s">
        <v>55</v>
      </c>
      <c r="Z1292" s="35">
        <f t="shared" ref="Z1292:Z1299" si="432">AN1292-AD1292</f>
        <v>0</v>
      </c>
      <c r="AA1292" s="35">
        <v>0</v>
      </c>
      <c r="AB1292" s="35">
        <v>0</v>
      </c>
      <c r="AC1292" s="35">
        <v>96.345990000000015</v>
      </c>
      <c r="AD1292" s="35">
        <v>89.581330320000006</v>
      </c>
      <c r="AE1292" s="35">
        <v>0</v>
      </c>
      <c r="AF1292" s="35">
        <v>0</v>
      </c>
      <c r="AG1292" s="35">
        <v>0</v>
      </c>
      <c r="AH1292" s="35">
        <v>0</v>
      </c>
      <c r="AI1292" s="35">
        <v>0</v>
      </c>
      <c r="AJ1292" s="35">
        <v>0</v>
      </c>
      <c r="AK1292" s="35">
        <v>0</v>
      </c>
      <c r="AL1292" s="35">
        <v>0</v>
      </c>
      <c r="AM1292" s="35">
        <f t="shared" ref="AM1292:AM1301" si="433">AG1292+AI1292+AK1292+AC1292+AE1292</f>
        <v>96.345990000000015</v>
      </c>
      <c r="AN1292" s="35">
        <f t="shared" ref="AN1292:AN1301" si="434">AH1292+AJ1292+AL1292+AD1292+AF1292</f>
        <v>89.581330320000006</v>
      </c>
      <c r="AO1292" s="36" t="s">
        <v>3112</v>
      </c>
    </row>
    <row r="1293" spans="1:41" s="5" customFormat="1" ht="47.25" x14ac:dyDescent="0.25">
      <c r="A1293" s="30" t="s">
        <v>2239</v>
      </c>
      <c r="B1293" s="47" t="s">
        <v>2242</v>
      </c>
      <c r="C1293" s="84" t="s">
        <v>2243</v>
      </c>
      <c r="D1293" s="33" t="s">
        <v>97</v>
      </c>
      <c r="E1293" s="34">
        <v>2016</v>
      </c>
      <c r="F1293" s="34">
        <v>2020</v>
      </c>
      <c r="G1293" s="34">
        <v>2021</v>
      </c>
      <c r="H1293" s="35" t="s">
        <v>55</v>
      </c>
      <c r="I1293" s="35" t="s">
        <v>55</v>
      </c>
      <c r="J1293" s="35">
        <v>20.856000000000002</v>
      </c>
      <c r="K1293" s="35">
        <v>43.594387644999998</v>
      </c>
      <c r="L1293" s="81">
        <v>0</v>
      </c>
      <c r="M1293" s="35">
        <v>42.989387645000001</v>
      </c>
      <c r="N1293" s="35">
        <v>0</v>
      </c>
      <c r="O1293" s="35">
        <v>0.60499999999999998</v>
      </c>
      <c r="P1293" s="35">
        <f t="shared" si="430"/>
        <v>41.451975310000002</v>
      </c>
      <c r="Q1293" s="89">
        <v>0</v>
      </c>
      <c r="R1293" s="35">
        <f t="shared" si="431"/>
        <v>40.846975310000005</v>
      </c>
      <c r="S1293" s="90">
        <v>0</v>
      </c>
      <c r="T1293" s="35">
        <v>0.60499999999999998</v>
      </c>
      <c r="U1293" s="35" t="s">
        <v>55</v>
      </c>
      <c r="V1293" s="35">
        <v>22.5</v>
      </c>
      <c r="W1293" s="35" t="s">
        <v>55</v>
      </c>
      <c r="X1293" s="35">
        <v>0</v>
      </c>
      <c r="Y1293" s="35" t="s">
        <v>55</v>
      </c>
      <c r="Z1293" s="35">
        <f t="shared" si="432"/>
        <v>0</v>
      </c>
      <c r="AA1293" s="35">
        <v>0</v>
      </c>
      <c r="AB1293" s="35">
        <v>0</v>
      </c>
      <c r="AC1293" s="35">
        <v>22.738387645</v>
      </c>
      <c r="AD1293" s="35">
        <v>20.59597531</v>
      </c>
      <c r="AE1293" s="35">
        <v>0</v>
      </c>
      <c r="AF1293" s="35">
        <v>0</v>
      </c>
      <c r="AG1293" s="35">
        <v>0</v>
      </c>
      <c r="AH1293" s="35">
        <v>0</v>
      </c>
      <c r="AI1293" s="35">
        <v>0</v>
      </c>
      <c r="AJ1293" s="35">
        <v>0</v>
      </c>
      <c r="AK1293" s="35">
        <v>0</v>
      </c>
      <c r="AL1293" s="35">
        <v>0</v>
      </c>
      <c r="AM1293" s="35">
        <f t="shared" si="433"/>
        <v>22.738387645</v>
      </c>
      <c r="AN1293" s="35">
        <f t="shared" si="434"/>
        <v>20.59597531</v>
      </c>
      <c r="AO1293" s="36" t="s">
        <v>2555</v>
      </c>
    </row>
    <row r="1294" spans="1:41" s="5" customFormat="1" ht="64.5" customHeight="1" x14ac:dyDescent="0.25">
      <c r="A1294" s="30" t="s">
        <v>2239</v>
      </c>
      <c r="B1294" s="47" t="s">
        <v>2244</v>
      </c>
      <c r="C1294" s="84" t="s">
        <v>2245</v>
      </c>
      <c r="D1294" s="46" t="s">
        <v>97</v>
      </c>
      <c r="E1294" s="34">
        <v>2017</v>
      </c>
      <c r="F1294" s="34">
        <v>2020</v>
      </c>
      <c r="G1294" s="34">
        <v>2021</v>
      </c>
      <c r="H1294" s="35" t="s">
        <v>55</v>
      </c>
      <c r="I1294" s="35" t="s">
        <v>55</v>
      </c>
      <c r="J1294" s="35">
        <f>104.712</f>
        <v>104.712</v>
      </c>
      <c r="K1294" s="35">
        <v>230.29510747</v>
      </c>
      <c r="L1294" s="81">
        <v>0</v>
      </c>
      <c r="M1294" s="35">
        <v>230.25010747000002</v>
      </c>
      <c r="N1294" s="35">
        <v>0</v>
      </c>
      <c r="O1294" s="35">
        <v>4.4999999999999998E-2</v>
      </c>
      <c r="P1294" s="35">
        <f t="shared" si="430"/>
        <v>230.29510747</v>
      </c>
      <c r="Q1294" s="81">
        <v>0</v>
      </c>
      <c r="R1294" s="35">
        <f t="shared" si="431"/>
        <v>230.25010747000002</v>
      </c>
      <c r="S1294" s="35">
        <v>0</v>
      </c>
      <c r="T1294" s="35">
        <v>4.4999999999999998E-2</v>
      </c>
      <c r="U1294" s="35" t="s">
        <v>55</v>
      </c>
      <c r="V1294" s="35">
        <v>121.30200000000001</v>
      </c>
      <c r="W1294" s="35" t="s">
        <v>55</v>
      </c>
      <c r="X1294" s="35">
        <v>0</v>
      </c>
      <c r="Y1294" s="35" t="s">
        <v>55</v>
      </c>
      <c r="Z1294" s="35">
        <f t="shared" si="432"/>
        <v>0</v>
      </c>
      <c r="AA1294" s="35">
        <v>125.58310747</v>
      </c>
      <c r="AB1294" s="35">
        <v>125.58310747</v>
      </c>
      <c r="AC1294" s="35">
        <v>0</v>
      </c>
      <c r="AD1294" s="35">
        <v>0</v>
      </c>
      <c r="AE1294" s="35">
        <v>0</v>
      </c>
      <c r="AF1294" s="35">
        <v>0</v>
      </c>
      <c r="AG1294" s="35">
        <v>0</v>
      </c>
      <c r="AH1294" s="35">
        <v>0</v>
      </c>
      <c r="AI1294" s="35">
        <v>0</v>
      </c>
      <c r="AJ1294" s="35">
        <v>0</v>
      </c>
      <c r="AK1294" s="35">
        <v>0</v>
      </c>
      <c r="AL1294" s="35">
        <v>0</v>
      </c>
      <c r="AM1294" s="35">
        <f t="shared" si="433"/>
        <v>0</v>
      </c>
      <c r="AN1294" s="35">
        <f t="shared" si="434"/>
        <v>0</v>
      </c>
      <c r="AO1294" s="36" t="s">
        <v>3113</v>
      </c>
    </row>
    <row r="1295" spans="1:41" s="5" customFormat="1" ht="15.75" x14ac:dyDescent="0.25">
      <c r="A1295" s="30" t="s">
        <v>2239</v>
      </c>
      <c r="B1295" s="47" t="s">
        <v>2246</v>
      </c>
      <c r="C1295" s="84" t="s">
        <v>2247</v>
      </c>
      <c r="D1295" s="46" t="s">
        <v>115</v>
      </c>
      <c r="E1295" s="34">
        <v>2017</v>
      </c>
      <c r="F1295" s="34">
        <v>2022</v>
      </c>
      <c r="G1295" s="34">
        <v>2022</v>
      </c>
      <c r="H1295" s="35" t="s">
        <v>55</v>
      </c>
      <c r="I1295" s="35" t="s">
        <v>55</v>
      </c>
      <c r="J1295" s="35">
        <f>20.117</f>
        <v>20.117000000000001</v>
      </c>
      <c r="K1295" s="35">
        <v>170.74150000000003</v>
      </c>
      <c r="L1295" s="81">
        <v>0</v>
      </c>
      <c r="M1295" s="35">
        <v>170.52400000000003</v>
      </c>
      <c r="N1295" s="35">
        <v>0</v>
      </c>
      <c r="O1295" s="35">
        <v>0.21750000000000114</v>
      </c>
      <c r="P1295" s="35">
        <f t="shared" si="430"/>
        <v>170.74150000000003</v>
      </c>
      <c r="Q1295" s="81">
        <v>0</v>
      </c>
      <c r="R1295" s="35">
        <f t="shared" si="431"/>
        <v>170.52400000000003</v>
      </c>
      <c r="S1295" s="35">
        <v>0</v>
      </c>
      <c r="T1295" s="35">
        <v>0.21750000000000114</v>
      </c>
      <c r="U1295" s="35" t="s">
        <v>55</v>
      </c>
      <c r="V1295" s="35">
        <v>150.62450000000001</v>
      </c>
      <c r="W1295" s="35" t="s">
        <v>55</v>
      </c>
      <c r="X1295" s="35">
        <v>65.457960170000007</v>
      </c>
      <c r="Y1295" s="35" t="s">
        <v>55</v>
      </c>
      <c r="Z1295" s="35">
        <f t="shared" si="432"/>
        <v>65.457960170000007</v>
      </c>
      <c r="AA1295" s="35">
        <v>85.166539830000005</v>
      </c>
      <c r="AB1295" s="35">
        <v>85.166539830000005</v>
      </c>
      <c r="AC1295" s="35">
        <v>0</v>
      </c>
      <c r="AD1295" s="35">
        <v>0</v>
      </c>
      <c r="AE1295" s="35">
        <v>65.457960170000007</v>
      </c>
      <c r="AF1295" s="35">
        <v>65.457960170000007</v>
      </c>
      <c r="AG1295" s="35">
        <v>0</v>
      </c>
      <c r="AH1295" s="35">
        <v>0</v>
      </c>
      <c r="AI1295" s="35">
        <v>0</v>
      </c>
      <c r="AJ1295" s="35">
        <v>0</v>
      </c>
      <c r="AK1295" s="35">
        <v>0</v>
      </c>
      <c r="AL1295" s="35">
        <v>0</v>
      </c>
      <c r="AM1295" s="35">
        <f t="shared" si="433"/>
        <v>65.457960170000007</v>
      </c>
      <c r="AN1295" s="35">
        <f t="shared" si="434"/>
        <v>65.457960170000007</v>
      </c>
      <c r="AO1295" s="36" t="s">
        <v>2539</v>
      </c>
    </row>
    <row r="1296" spans="1:41" s="5" customFormat="1" ht="15.75" x14ac:dyDescent="0.25">
      <c r="A1296" s="30" t="s">
        <v>2239</v>
      </c>
      <c r="B1296" s="47" t="s">
        <v>2248</v>
      </c>
      <c r="C1296" s="84" t="s">
        <v>2249</v>
      </c>
      <c r="D1296" s="46" t="s">
        <v>97</v>
      </c>
      <c r="E1296" s="34">
        <v>2019</v>
      </c>
      <c r="F1296" s="34">
        <v>2020</v>
      </c>
      <c r="G1296" s="34">
        <v>2020</v>
      </c>
      <c r="H1296" s="35" t="s">
        <v>55</v>
      </c>
      <c r="I1296" s="35" t="s">
        <v>55</v>
      </c>
      <c r="J1296" s="35">
        <v>0</v>
      </c>
      <c r="K1296" s="35">
        <v>21.625577530000001</v>
      </c>
      <c r="L1296" s="81">
        <v>0</v>
      </c>
      <c r="M1296" s="35">
        <v>21.39757753</v>
      </c>
      <c r="N1296" s="35">
        <v>0</v>
      </c>
      <c r="O1296" s="35">
        <v>0.22800000000000001</v>
      </c>
      <c r="P1296" s="35">
        <f t="shared" si="430"/>
        <v>21.625577530000001</v>
      </c>
      <c r="Q1296" s="91">
        <v>0</v>
      </c>
      <c r="R1296" s="35">
        <f t="shared" si="431"/>
        <v>21.625577530000001</v>
      </c>
      <c r="S1296" s="92">
        <v>0</v>
      </c>
      <c r="T1296" s="92">
        <v>0</v>
      </c>
      <c r="U1296" s="35" t="s">
        <v>55</v>
      </c>
      <c r="V1296" s="35">
        <v>22.257000000000001</v>
      </c>
      <c r="W1296" s="35" t="s">
        <v>55</v>
      </c>
      <c r="X1296" s="35">
        <v>0</v>
      </c>
      <c r="Y1296" s="35" t="s">
        <v>55</v>
      </c>
      <c r="Z1296" s="35">
        <f t="shared" si="432"/>
        <v>0</v>
      </c>
      <c r="AA1296" s="35">
        <v>21.625577530000001</v>
      </c>
      <c r="AB1296" s="35">
        <v>21.625577530000001</v>
      </c>
      <c r="AC1296" s="35">
        <v>0</v>
      </c>
      <c r="AD1296" s="35">
        <v>0</v>
      </c>
      <c r="AE1296" s="35">
        <v>0</v>
      </c>
      <c r="AF1296" s="35">
        <v>0</v>
      </c>
      <c r="AG1296" s="35">
        <v>0</v>
      </c>
      <c r="AH1296" s="35">
        <v>0</v>
      </c>
      <c r="AI1296" s="35">
        <v>0</v>
      </c>
      <c r="AJ1296" s="35">
        <v>0</v>
      </c>
      <c r="AK1296" s="35">
        <v>0</v>
      </c>
      <c r="AL1296" s="35">
        <v>0</v>
      </c>
      <c r="AM1296" s="35">
        <f t="shared" si="433"/>
        <v>0</v>
      </c>
      <c r="AN1296" s="35">
        <f t="shared" si="434"/>
        <v>0</v>
      </c>
      <c r="AO1296" s="36" t="s">
        <v>2539</v>
      </c>
    </row>
    <row r="1297" spans="1:41" s="5" customFormat="1" ht="59.25" customHeight="1" x14ac:dyDescent="0.25">
      <c r="A1297" s="30" t="s">
        <v>2239</v>
      </c>
      <c r="B1297" s="47" t="s">
        <v>2250</v>
      </c>
      <c r="C1297" s="84" t="s">
        <v>2251</v>
      </c>
      <c r="D1297" s="42" t="s">
        <v>97</v>
      </c>
      <c r="E1297" s="34">
        <v>2019</v>
      </c>
      <c r="F1297" s="34">
        <v>2020</v>
      </c>
      <c r="G1297" s="34">
        <v>2021</v>
      </c>
      <c r="H1297" s="35" t="s">
        <v>55</v>
      </c>
      <c r="I1297" s="35" t="s">
        <v>55</v>
      </c>
      <c r="J1297" s="35">
        <v>0</v>
      </c>
      <c r="K1297" s="35">
        <v>15.967702620000001</v>
      </c>
      <c r="L1297" s="81">
        <v>0</v>
      </c>
      <c r="M1297" s="35">
        <v>15.77270262</v>
      </c>
      <c r="N1297" s="35">
        <v>0</v>
      </c>
      <c r="O1297" s="35">
        <v>0.19500000000000001</v>
      </c>
      <c r="P1297" s="35">
        <f t="shared" si="430"/>
        <v>15.967702620000001</v>
      </c>
      <c r="Q1297" s="91">
        <v>0</v>
      </c>
      <c r="R1297" s="35">
        <f t="shared" si="431"/>
        <v>15.967702620000001</v>
      </c>
      <c r="S1297" s="92">
        <v>0</v>
      </c>
      <c r="T1297" s="92">
        <v>0</v>
      </c>
      <c r="U1297" s="35" t="s">
        <v>55</v>
      </c>
      <c r="V1297" s="35">
        <v>17.132999009999999</v>
      </c>
      <c r="W1297" s="35" t="s">
        <v>55</v>
      </c>
      <c r="X1297" s="35">
        <v>0</v>
      </c>
      <c r="Y1297" s="35" t="s">
        <v>55</v>
      </c>
      <c r="Z1297" s="35">
        <f t="shared" si="432"/>
        <v>0</v>
      </c>
      <c r="AA1297" s="35">
        <v>15.967702620000001</v>
      </c>
      <c r="AB1297" s="35">
        <v>15.967702620000001</v>
      </c>
      <c r="AC1297" s="35">
        <v>0</v>
      </c>
      <c r="AD1297" s="35">
        <v>0</v>
      </c>
      <c r="AE1297" s="35">
        <v>0</v>
      </c>
      <c r="AF1297" s="35">
        <v>0</v>
      </c>
      <c r="AG1297" s="35">
        <v>0</v>
      </c>
      <c r="AH1297" s="35">
        <v>0</v>
      </c>
      <c r="AI1297" s="35">
        <v>0</v>
      </c>
      <c r="AJ1297" s="35">
        <v>0</v>
      </c>
      <c r="AK1297" s="35">
        <v>0</v>
      </c>
      <c r="AL1297" s="35">
        <v>0</v>
      </c>
      <c r="AM1297" s="35">
        <f t="shared" si="433"/>
        <v>0</v>
      </c>
      <c r="AN1297" s="35">
        <f t="shared" si="434"/>
        <v>0</v>
      </c>
      <c r="AO1297" s="36" t="s">
        <v>3113</v>
      </c>
    </row>
    <row r="1298" spans="1:41" s="5" customFormat="1" ht="15.75" x14ac:dyDescent="0.25">
      <c r="A1298" s="30" t="s">
        <v>2239</v>
      </c>
      <c r="B1298" s="47" t="s">
        <v>2252</v>
      </c>
      <c r="C1298" s="84" t="s">
        <v>2253</v>
      </c>
      <c r="D1298" s="46" t="s">
        <v>97</v>
      </c>
      <c r="E1298" s="34">
        <v>2019</v>
      </c>
      <c r="F1298" s="34">
        <v>2020</v>
      </c>
      <c r="G1298" s="34">
        <v>2020</v>
      </c>
      <c r="H1298" s="35" t="s">
        <v>55</v>
      </c>
      <c r="I1298" s="35" t="s">
        <v>55</v>
      </c>
      <c r="J1298" s="35">
        <v>0</v>
      </c>
      <c r="K1298" s="35">
        <v>17.831983249999997</v>
      </c>
      <c r="L1298" s="81">
        <v>0</v>
      </c>
      <c r="M1298" s="35">
        <v>17.643983249999998</v>
      </c>
      <c r="N1298" s="35">
        <v>0</v>
      </c>
      <c r="O1298" s="35">
        <v>0.188</v>
      </c>
      <c r="P1298" s="35">
        <f t="shared" si="430"/>
        <v>17.831983249999997</v>
      </c>
      <c r="Q1298" s="91">
        <v>0</v>
      </c>
      <c r="R1298" s="35">
        <f t="shared" si="431"/>
        <v>17.831983249999997</v>
      </c>
      <c r="S1298" s="92">
        <v>0</v>
      </c>
      <c r="T1298" s="92">
        <v>0</v>
      </c>
      <c r="U1298" s="35" t="s">
        <v>55</v>
      </c>
      <c r="V1298" s="35">
        <v>17.185422469999999</v>
      </c>
      <c r="W1298" s="35" t="s">
        <v>55</v>
      </c>
      <c r="X1298" s="35">
        <v>0</v>
      </c>
      <c r="Y1298" s="35" t="s">
        <v>55</v>
      </c>
      <c r="Z1298" s="35">
        <f t="shared" si="432"/>
        <v>0</v>
      </c>
      <c r="AA1298" s="35">
        <v>17.831983249999997</v>
      </c>
      <c r="AB1298" s="35">
        <v>17.831983249999997</v>
      </c>
      <c r="AC1298" s="35">
        <v>0</v>
      </c>
      <c r="AD1298" s="35">
        <v>0</v>
      </c>
      <c r="AE1298" s="35">
        <v>0</v>
      </c>
      <c r="AF1298" s="35">
        <v>0</v>
      </c>
      <c r="AG1298" s="35">
        <v>0</v>
      </c>
      <c r="AH1298" s="35">
        <v>0</v>
      </c>
      <c r="AI1298" s="35">
        <v>0</v>
      </c>
      <c r="AJ1298" s="35">
        <v>0</v>
      </c>
      <c r="AK1298" s="35">
        <v>0</v>
      </c>
      <c r="AL1298" s="35">
        <v>0</v>
      </c>
      <c r="AM1298" s="35">
        <f t="shared" si="433"/>
        <v>0</v>
      </c>
      <c r="AN1298" s="35">
        <f t="shared" si="434"/>
        <v>0</v>
      </c>
      <c r="AO1298" s="36" t="s">
        <v>2539</v>
      </c>
    </row>
    <row r="1299" spans="1:41" s="5" customFormat="1" ht="31.5" x14ac:dyDescent="0.25">
      <c r="A1299" s="30" t="s">
        <v>2239</v>
      </c>
      <c r="B1299" s="47" t="s">
        <v>2254</v>
      </c>
      <c r="C1299" s="84" t="s">
        <v>2255</v>
      </c>
      <c r="D1299" s="42" t="s">
        <v>124</v>
      </c>
      <c r="E1299" s="34">
        <v>2022</v>
      </c>
      <c r="F1299" s="34">
        <v>2023</v>
      </c>
      <c r="G1299" s="34">
        <v>2023</v>
      </c>
      <c r="H1299" s="35" t="s">
        <v>55</v>
      </c>
      <c r="I1299" s="35" t="s">
        <v>55</v>
      </c>
      <c r="J1299" s="35">
        <v>0</v>
      </c>
      <c r="K1299" s="35">
        <v>77.537000000000006</v>
      </c>
      <c r="L1299" s="81">
        <v>0</v>
      </c>
      <c r="M1299" s="35">
        <v>73.797885130000012</v>
      </c>
      <c r="N1299" s="35">
        <v>0</v>
      </c>
      <c r="O1299" s="35">
        <v>3.7391148699999999</v>
      </c>
      <c r="P1299" s="35">
        <f t="shared" si="430"/>
        <v>77.537000000000006</v>
      </c>
      <c r="Q1299" s="91">
        <v>0</v>
      </c>
      <c r="R1299" s="35">
        <f t="shared" si="431"/>
        <v>73.797885130000012</v>
      </c>
      <c r="S1299" s="92">
        <v>0</v>
      </c>
      <c r="T1299" s="92">
        <v>3.7391148699999999</v>
      </c>
      <c r="U1299" s="35" t="s">
        <v>55</v>
      </c>
      <c r="V1299" s="35">
        <v>77.537000000000006</v>
      </c>
      <c r="W1299" s="35" t="s">
        <v>55</v>
      </c>
      <c r="X1299" s="35">
        <v>77.537000000000006</v>
      </c>
      <c r="Y1299" s="35" t="s">
        <v>55</v>
      </c>
      <c r="Z1299" s="35">
        <f t="shared" si="432"/>
        <v>77.537000000000006</v>
      </c>
      <c r="AA1299" s="35">
        <v>0</v>
      </c>
      <c r="AB1299" s="35">
        <v>0</v>
      </c>
      <c r="AC1299" s="35">
        <v>0</v>
      </c>
      <c r="AD1299" s="35">
        <v>0</v>
      </c>
      <c r="AE1299" s="35">
        <v>0</v>
      </c>
      <c r="AF1299" s="35">
        <v>0</v>
      </c>
      <c r="AG1299" s="35">
        <v>77.537000000000006</v>
      </c>
      <c r="AH1299" s="35">
        <v>77.537000000000006</v>
      </c>
      <c r="AI1299" s="35">
        <v>0</v>
      </c>
      <c r="AJ1299" s="35">
        <v>0</v>
      </c>
      <c r="AK1299" s="35">
        <v>0</v>
      </c>
      <c r="AL1299" s="35">
        <v>0</v>
      </c>
      <c r="AM1299" s="35">
        <f t="shared" si="433"/>
        <v>77.537000000000006</v>
      </c>
      <c r="AN1299" s="35">
        <f t="shared" si="434"/>
        <v>77.537000000000006</v>
      </c>
      <c r="AO1299" s="36" t="s">
        <v>2539</v>
      </c>
    </row>
    <row r="1300" spans="1:41" s="5" customFormat="1" ht="31.5" x14ac:dyDescent="0.25">
      <c r="A1300" s="30" t="s">
        <v>2239</v>
      </c>
      <c r="B1300" s="47" t="s">
        <v>2256</v>
      </c>
      <c r="C1300" s="84" t="s">
        <v>2257</v>
      </c>
      <c r="D1300" s="42" t="s">
        <v>124</v>
      </c>
      <c r="E1300" s="34">
        <v>2024</v>
      </c>
      <c r="F1300" s="34">
        <v>2025</v>
      </c>
      <c r="G1300" s="34">
        <v>2025</v>
      </c>
      <c r="H1300" s="35" t="s">
        <v>55</v>
      </c>
      <c r="I1300" s="35" t="s">
        <v>55</v>
      </c>
      <c r="J1300" s="35">
        <v>0</v>
      </c>
      <c r="K1300" s="35">
        <v>118.08918144</v>
      </c>
      <c r="L1300" s="81">
        <v>0</v>
      </c>
      <c r="M1300" s="35">
        <v>112.55528354</v>
      </c>
      <c r="N1300" s="35">
        <v>0</v>
      </c>
      <c r="O1300" s="35">
        <v>5.5338979000000004</v>
      </c>
      <c r="P1300" s="35">
        <f>J1300+AN1300+AF1300</f>
        <v>118.08918144</v>
      </c>
      <c r="Q1300" s="91">
        <v>0</v>
      </c>
      <c r="R1300" s="35">
        <f t="shared" si="431"/>
        <v>112.55528354</v>
      </c>
      <c r="S1300" s="92">
        <v>0</v>
      </c>
      <c r="T1300" s="92">
        <v>5.5338979000000004</v>
      </c>
      <c r="U1300" s="35" t="s">
        <v>55</v>
      </c>
      <c r="V1300" s="35">
        <v>118.08918144</v>
      </c>
      <c r="W1300" s="35" t="s">
        <v>55</v>
      </c>
      <c r="X1300" s="35">
        <v>118.08918144</v>
      </c>
      <c r="Y1300" s="35" t="s">
        <v>55</v>
      </c>
      <c r="Z1300" s="35">
        <f>P1300-J1300-AB1300-AD1300</f>
        <v>118.08918144</v>
      </c>
      <c r="AA1300" s="35">
        <v>0</v>
      </c>
      <c r="AB1300" s="35">
        <v>0</v>
      </c>
      <c r="AC1300" s="35">
        <v>0</v>
      </c>
      <c r="AD1300" s="35">
        <v>0</v>
      </c>
      <c r="AE1300" s="35">
        <v>0</v>
      </c>
      <c r="AF1300" s="35">
        <v>0</v>
      </c>
      <c r="AG1300" s="35">
        <v>0</v>
      </c>
      <c r="AH1300" s="35">
        <v>0</v>
      </c>
      <c r="AI1300" s="35">
        <v>0</v>
      </c>
      <c r="AJ1300" s="35">
        <v>0</v>
      </c>
      <c r="AK1300" s="35">
        <v>118.08918144</v>
      </c>
      <c r="AL1300" s="35">
        <v>118.08918144</v>
      </c>
      <c r="AM1300" s="35">
        <f t="shared" si="433"/>
        <v>118.08918144</v>
      </c>
      <c r="AN1300" s="35">
        <f t="shared" si="434"/>
        <v>118.08918144</v>
      </c>
      <c r="AO1300" s="36" t="s">
        <v>2539</v>
      </c>
    </row>
    <row r="1301" spans="1:41" s="5" customFormat="1" ht="252" x14ac:dyDescent="0.25">
      <c r="A1301" s="30" t="s">
        <v>2239</v>
      </c>
      <c r="B1301" s="47" t="s">
        <v>2258</v>
      </c>
      <c r="C1301" s="84" t="s">
        <v>2259</v>
      </c>
      <c r="D1301" s="35" t="s">
        <v>100</v>
      </c>
      <c r="E1301" s="34">
        <v>2020</v>
      </c>
      <c r="F1301" s="34">
        <v>2025</v>
      </c>
      <c r="G1301" s="34">
        <v>2026</v>
      </c>
      <c r="H1301" s="35" t="s">
        <v>55</v>
      </c>
      <c r="I1301" s="35" t="s">
        <v>55</v>
      </c>
      <c r="J1301" s="35">
        <v>0</v>
      </c>
      <c r="K1301" s="35">
        <v>20.8</v>
      </c>
      <c r="L1301" s="81">
        <v>2.8</v>
      </c>
      <c r="M1301" s="35">
        <v>17.484000000000002</v>
      </c>
      <c r="N1301" s="35">
        <v>0</v>
      </c>
      <c r="O1301" s="35">
        <v>0.51600000000000001</v>
      </c>
      <c r="P1301" s="35">
        <v>34.82930167</v>
      </c>
      <c r="Q1301" s="91">
        <v>2.8</v>
      </c>
      <c r="R1301" s="35">
        <f t="shared" si="431"/>
        <v>31.513301670000004</v>
      </c>
      <c r="S1301" s="92">
        <v>0</v>
      </c>
      <c r="T1301" s="92">
        <v>0.51600000000000001</v>
      </c>
      <c r="U1301" s="35" t="s">
        <v>55</v>
      </c>
      <c r="V1301" s="35">
        <v>20.8</v>
      </c>
      <c r="W1301" s="35" t="s">
        <v>55</v>
      </c>
      <c r="X1301" s="35">
        <v>18</v>
      </c>
      <c r="Y1301" s="35" t="s">
        <v>55</v>
      </c>
      <c r="Z1301" s="35">
        <f>P1301-J1301-AB1301-AD1301</f>
        <v>32.079286670000002</v>
      </c>
      <c r="AA1301" s="35">
        <v>0</v>
      </c>
      <c r="AB1301" s="35">
        <v>0</v>
      </c>
      <c r="AC1301" s="35">
        <v>2.8</v>
      </c>
      <c r="AD1301" s="35">
        <v>2.7500149999999999</v>
      </c>
      <c r="AE1301" s="35">
        <v>0</v>
      </c>
      <c r="AF1301" s="35">
        <v>0</v>
      </c>
      <c r="AG1301" s="35">
        <v>0</v>
      </c>
      <c r="AH1301" s="35">
        <v>0</v>
      </c>
      <c r="AI1301" s="35">
        <v>0</v>
      </c>
      <c r="AJ1301" s="35">
        <v>0</v>
      </c>
      <c r="AK1301" s="35">
        <v>18</v>
      </c>
      <c r="AL1301" s="35">
        <v>18</v>
      </c>
      <c r="AM1301" s="35">
        <f t="shared" si="433"/>
        <v>20.8</v>
      </c>
      <c r="AN1301" s="35">
        <f t="shared" si="434"/>
        <v>20.750015000000001</v>
      </c>
      <c r="AO1301" s="36" t="s">
        <v>2970</v>
      </c>
    </row>
    <row r="1302" spans="1:41" s="5" customFormat="1" ht="15.75" x14ac:dyDescent="0.25">
      <c r="A1302" s="23" t="s">
        <v>2260</v>
      </c>
      <c r="B1302" s="39" t="s">
        <v>146</v>
      </c>
      <c r="C1302" s="59" t="s">
        <v>54</v>
      </c>
      <c r="D1302" s="27" t="s">
        <v>55</v>
      </c>
      <c r="E1302" s="37" t="s">
        <v>55</v>
      </c>
      <c r="F1302" s="37" t="s">
        <v>55</v>
      </c>
      <c r="G1302" s="37" t="s">
        <v>55</v>
      </c>
      <c r="H1302" s="27">
        <f>SUM(H1303:H1303)</f>
        <v>0</v>
      </c>
      <c r="I1302" s="27">
        <f t="shared" ref="I1302:AN1302" si="435">SUM(I1303:I1303)</f>
        <v>0</v>
      </c>
      <c r="J1302" s="27">
        <f t="shared" si="435"/>
        <v>0</v>
      </c>
      <c r="K1302" s="27">
        <f t="shared" si="435"/>
        <v>18.669774450000002</v>
      </c>
      <c r="L1302" s="27">
        <f t="shared" si="435"/>
        <v>0</v>
      </c>
      <c r="M1302" s="27">
        <f t="shared" si="435"/>
        <v>16.72877445</v>
      </c>
      <c r="N1302" s="27">
        <f t="shared" si="435"/>
        <v>1.19</v>
      </c>
      <c r="O1302" s="27">
        <f t="shared" si="435"/>
        <v>0.751</v>
      </c>
      <c r="P1302" s="27">
        <f t="shared" si="435"/>
        <v>18.490397140000002</v>
      </c>
      <c r="Q1302" s="27">
        <f t="shared" si="435"/>
        <v>0</v>
      </c>
      <c r="R1302" s="27">
        <f t="shared" si="435"/>
        <v>16.54939714</v>
      </c>
      <c r="S1302" s="27">
        <f t="shared" si="435"/>
        <v>1.19</v>
      </c>
      <c r="T1302" s="27">
        <f t="shared" si="435"/>
        <v>0.751</v>
      </c>
      <c r="U1302" s="27" t="s">
        <v>55</v>
      </c>
      <c r="V1302" s="27">
        <f t="shared" si="435"/>
        <v>18.437000000000001</v>
      </c>
      <c r="W1302" s="27" t="s">
        <v>55</v>
      </c>
      <c r="X1302" s="27">
        <f t="shared" si="435"/>
        <v>0</v>
      </c>
      <c r="Y1302" s="27" t="s">
        <v>55</v>
      </c>
      <c r="Z1302" s="27">
        <f t="shared" si="435"/>
        <v>0</v>
      </c>
      <c r="AA1302" s="27">
        <f t="shared" si="435"/>
        <v>0</v>
      </c>
      <c r="AB1302" s="27">
        <f t="shared" si="435"/>
        <v>0</v>
      </c>
      <c r="AC1302" s="27">
        <f t="shared" si="435"/>
        <v>18.669774450000002</v>
      </c>
      <c r="AD1302" s="27">
        <f t="shared" si="435"/>
        <v>18.490397140000002</v>
      </c>
      <c r="AE1302" s="27">
        <f t="shared" si="435"/>
        <v>0</v>
      </c>
      <c r="AF1302" s="27">
        <f t="shared" si="435"/>
        <v>0</v>
      </c>
      <c r="AG1302" s="27">
        <f t="shared" si="435"/>
        <v>0</v>
      </c>
      <c r="AH1302" s="27">
        <f t="shared" si="435"/>
        <v>0</v>
      </c>
      <c r="AI1302" s="27">
        <f t="shared" si="435"/>
        <v>0</v>
      </c>
      <c r="AJ1302" s="27">
        <f t="shared" si="435"/>
        <v>0</v>
      </c>
      <c r="AK1302" s="27">
        <f t="shared" si="435"/>
        <v>0</v>
      </c>
      <c r="AL1302" s="27">
        <f t="shared" si="435"/>
        <v>0</v>
      </c>
      <c r="AM1302" s="27">
        <f t="shared" si="435"/>
        <v>18.669774450000002</v>
      </c>
      <c r="AN1302" s="27">
        <f t="shared" si="435"/>
        <v>18.490397140000002</v>
      </c>
      <c r="AO1302" s="28" t="s">
        <v>55</v>
      </c>
    </row>
    <row r="1303" spans="1:41" s="5" customFormat="1" ht="47.25" x14ac:dyDescent="0.25">
      <c r="A1303" s="30" t="s">
        <v>2260</v>
      </c>
      <c r="B1303" s="47" t="s">
        <v>2261</v>
      </c>
      <c r="C1303" s="84" t="s">
        <v>2262</v>
      </c>
      <c r="D1303" s="33" t="s">
        <v>97</v>
      </c>
      <c r="E1303" s="34">
        <v>2020</v>
      </c>
      <c r="F1303" s="34">
        <v>2020</v>
      </c>
      <c r="G1303" s="34">
        <v>2021</v>
      </c>
      <c r="H1303" s="35" t="s">
        <v>55</v>
      </c>
      <c r="I1303" s="35" t="s">
        <v>55</v>
      </c>
      <c r="J1303" s="35">
        <v>0</v>
      </c>
      <c r="K1303" s="35">
        <v>18.669774450000002</v>
      </c>
      <c r="L1303" s="81">
        <v>0</v>
      </c>
      <c r="M1303" s="35">
        <v>16.72877445</v>
      </c>
      <c r="N1303" s="35">
        <v>1.19</v>
      </c>
      <c r="O1303" s="35">
        <v>0.751</v>
      </c>
      <c r="P1303" s="35">
        <f>J1303+AN1303+AB1303</f>
        <v>18.490397140000002</v>
      </c>
      <c r="Q1303" s="35">
        <v>0</v>
      </c>
      <c r="R1303" s="35">
        <f>P1303-Q1303-T1303-S1303</f>
        <v>16.54939714</v>
      </c>
      <c r="S1303" s="35">
        <v>1.19</v>
      </c>
      <c r="T1303" s="35">
        <v>0.751</v>
      </c>
      <c r="U1303" s="35" t="s">
        <v>55</v>
      </c>
      <c r="V1303" s="35">
        <v>18.437000000000001</v>
      </c>
      <c r="W1303" s="35" t="s">
        <v>55</v>
      </c>
      <c r="X1303" s="35">
        <v>0</v>
      </c>
      <c r="Y1303" s="35" t="s">
        <v>55</v>
      </c>
      <c r="Z1303" s="35">
        <f>AN1303-AD1303</f>
        <v>0</v>
      </c>
      <c r="AA1303" s="35">
        <v>0</v>
      </c>
      <c r="AB1303" s="35">
        <v>0</v>
      </c>
      <c r="AC1303" s="35">
        <v>18.669774450000002</v>
      </c>
      <c r="AD1303" s="35">
        <v>18.490397140000002</v>
      </c>
      <c r="AE1303" s="35">
        <v>0</v>
      </c>
      <c r="AF1303" s="35">
        <v>0</v>
      </c>
      <c r="AG1303" s="35">
        <v>0</v>
      </c>
      <c r="AH1303" s="35">
        <v>0</v>
      </c>
      <c r="AI1303" s="35">
        <v>0</v>
      </c>
      <c r="AJ1303" s="35">
        <v>0</v>
      </c>
      <c r="AK1303" s="35">
        <v>0</v>
      </c>
      <c r="AL1303" s="35">
        <v>0</v>
      </c>
      <c r="AM1303" s="35">
        <f>AG1303+AI1303+AK1303+AC1303+AE1303</f>
        <v>18.669774450000002</v>
      </c>
      <c r="AN1303" s="35">
        <f>AH1303+AJ1303+AL1303+AD1303+AF1303</f>
        <v>18.490397140000002</v>
      </c>
      <c r="AO1303" s="36" t="s">
        <v>2556</v>
      </c>
    </row>
    <row r="1304" spans="1:41" s="5" customFormat="1" ht="15.75" x14ac:dyDescent="0.25">
      <c r="A1304" s="23" t="s">
        <v>2263</v>
      </c>
      <c r="B1304" s="39" t="s">
        <v>158</v>
      </c>
      <c r="C1304" s="59" t="s">
        <v>54</v>
      </c>
      <c r="D1304" s="26" t="s">
        <v>55</v>
      </c>
      <c r="E1304" s="37" t="s">
        <v>55</v>
      </c>
      <c r="F1304" s="37" t="s">
        <v>55</v>
      </c>
      <c r="G1304" s="37" t="s">
        <v>55</v>
      </c>
      <c r="H1304" s="27">
        <f>SUM(H1305:H1305)</f>
        <v>0</v>
      </c>
      <c r="I1304" s="27">
        <f t="shared" ref="I1304:AN1304" si="436">SUM(I1305:I1305)</f>
        <v>425.76163000000003</v>
      </c>
      <c r="J1304" s="27">
        <f t="shared" si="436"/>
        <v>0</v>
      </c>
      <c r="K1304" s="27">
        <f t="shared" si="436"/>
        <v>88.653999999999996</v>
      </c>
      <c r="L1304" s="27">
        <f t="shared" si="436"/>
        <v>3</v>
      </c>
      <c r="M1304" s="27">
        <f t="shared" si="436"/>
        <v>84.111999999999995</v>
      </c>
      <c r="N1304" s="27">
        <f t="shared" si="436"/>
        <v>0</v>
      </c>
      <c r="O1304" s="27">
        <f t="shared" si="436"/>
        <v>1.542</v>
      </c>
      <c r="P1304" s="27">
        <f t="shared" si="436"/>
        <v>452.15748615000001</v>
      </c>
      <c r="Q1304" s="27">
        <f t="shared" si="436"/>
        <v>3</v>
      </c>
      <c r="R1304" s="27">
        <f t="shared" si="436"/>
        <v>447.61548615000004</v>
      </c>
      <c r="S1304" s="27">
        <f t="shared" si="436"/>
        <v>0</v>
      </c>
      <c r="T1304" s="27">
        <f t="shared" si="436"/>
        <v>1.542</v>
      </c>
      <c r="U1304" s="27" t="s">
        <v>55</v>
      </c>
      <c r="V1304" s="27">
        <f t="shared" si="436"/>
        <v>88.653999999999996</v>
      </c>
      <c r="W1304" s="27" t="s">
        <v>55</v>
      </c>
      <c r="X1304" s="27">
        <f t="shared" si="436"/>
        <v>85.653999999999996</v>
      </c>
      <c r="Y1304" s="27" t="s">
        <v>55</v>
      </c>
      <c r="Z1304" s="27">
        <f t="shared" si="436"/>
        <v>449.15748615000001</v>
      </c>
      <c r="AA1304" s="27">
        <f t="shared" si="436"/>
        <v>0</v>
      </c>
      <c r="AB1304" s="27">
        <f t="shared" si="436"/>
        <v>0</v>
      </c>
      <c r="AC1304" s="27">
        <f t="shared" si="436"/>
        <v>3</v>
      </c>
      <c r="AD1304" s="27">
        <f t="shared" si="436"/>
        <v>3</v>
      </c>
      <c r="AE1304" s="27">
        <f t="shared" si="436"/>
        <v>0.495</v>
      </c>
      <c r="AF1304" s="27">
        <f t="shared" si="436"/>
        <v>0.495</v>
      </c>
      <c r="AG1304" s="27">
        <f t="shared" si="436"/>
        <v>0.28199999999999997</v>
      </c>
      <c r="AH1304" s="27">
        <f t="shared" si="436"/>
        <v>0.28199999999999997</v>
      </c>
      <c r="AI1304" s="27">
        <f t="shared" si="436"/>
        <v>68.078999999999994</v>
      </c>
      <c r="AJ1304" s="27">
        <f t="shared" si="436"/>
        <v>68.078999999999994</v>
      </c>
      <c r="AK1304" s="27">
        <f t="shared" si="436"/>
        <v>0</v>
      </c>
      <c r="AL1304" s="27">
        <f t="shared" si="436"/>
        <v>0</v>
      </c>
      <c r="AM1304" s="27">
        <f t="shared" si="436"/>
        <v>71.855999999999995</v>
      </c>
      <c r="AN1304" s="27">
        <f t="shared" si="436"/>
        <v>71.855999999999995</v>
      </c>
      <c r="AO1304" s="28" t="s">
        <v>55</v>
      </c>
    </row>
    <row r="1305" spans="1:41" s="5" customFormat="1" ht="31.5" x14ac:dyDescent="0.25">
      <c r="A1305" s="30" t="s">
        <v>2263</v>
      </c>
      <c r="B1305" s="47" t="s">
        <v>2264</v>
      </c>
      <c r="C1305" s="84" t="s">
        <v>2265</v>
      </c>
      <c r="D1305" s="35" t="s">
        <v>80</v>
      </c>
      <c r="E1305" s="34">
        <v>2020</v>
      </c>
      <c r="F1305" s="34">
        <v>2025</v>
      </c>
      <c r="G1305" s="34">
        <v>2027</v>
      </c>
      <c r="H1305" s="78" t="s">
        <v>55</v>
      </c>
      <c r="I1305" s="78">
        <v>425.76163000000003</v>
      </c>
      <c r="J1305" s="35">
        <v>0</v>
      </c>
      <c r="K1305" s="89">
        <v>88.653999999999996</v>
      </c>
      <c r="L1305" s="89">
        <v>3</v>
      </c>
      <c r="M1305" s="93">
        <v>84.111999999999995</v>
      </c>
      <c r="N1305" s="89">
        <v>0</v>
      </c>
      <c r="O1305" s="93">
        <v>1.542</v>
      </c>
      <c r="P1305" s="95">
        <f>452.15748615</f>
        <v>452.15748615000001</v>
      </c>
      <c r="Q1305" s="35">
        <v>3</v>
      </c>
      <c r="R1305" s="35">
        <f>P1305-Q1305-T1305-S1305</f>
        <v>447.61548615000004</v>
      </c>
      <c r="S1305" s="35">
        <v>0</v>
      </c>
      <c r="T1305" s="35">
        <v>1.542</v>
      </c>
      <c r="U1305" s="35" t="s">
        <v>55</v>
      </c>
      <c r="V1305" s="35">
        <v>88.653999999999996</v>
      </c>
      <c r="W1305" s="35" t="s">
        <v>55</v>
      </c>
      <c r="X1305" s="35">
        <v>85.653999999999996</v>
      </c>
      <c r="Y1305" s="35" t="s">
        <v>55</v>
      </c>
      <c r="Z1305" s="35">
        <f>P1305-J1305-AB1305-AD1305</f>
        <v>449.15748615000001</v>
      </c>
      <c r="AA1305" s="35">
        <v>0</v>
      </c>
      <c r="AB1305" s="35">
        <v>0</v>
      </c>
      <c r="AC1305" s="35">
        <v>3</v>
      </c>
      <c r="AD1305" s="35">
        <v>3</v>
      </c>
      <c r="AE1305" s="35">
        <v>0.495</v>
      </c>
      <c r="AF1305" s="35">
        <v>0.495</v>
      </c>
      <c r="AG1305" s="35">
        <v>0.28199999999999997</v>
      </c>
      <c r="AH1305" s="35">
        <v>0.28199999999999997</v>
      </c>
      <c r="AI1305" s="35">
        <v>68.078999999999994</v>
      </c>
      <c r="AJ1305" s="35">
        <v>68.078999999999994</v>
      </c>
      <c r="AK1305" s="35">
        <v>0</v>
      </c>
      <c r="AL1305" s="35">
        <v>0</v>
      </c>
      <c r="AM1305" s="35">
        <f>AG1305+AI1305+AK1305+AC1305+AE1305</f>
        <v>71.855999999999995</v>
      </c>
      <c r="AN1305" s="35">
        <f>AH1305+AJ1305+AL1305+AD1305+AF1305</f>
        <v>71.855999999999995</v>
      </c>
      <c r="AO1305" s="36" t="s">
        <v>2650</v>
      </c>
    </row>
    <row r="1306" spans="1:41" s="5" customFormat="1" ht="31.5" x14ac:dyDescent="0.25">
      <c r="A1306" s="23" t="s">
        <v>2266</v>
      </c>
      <c r="B1306" s="39" t="s">
        <v>162</v>
      </c>
      <c r="C1306" s="59" t="s">
        <v>54</v>
      </c>
      <c r="D1306" s="26" t="s">
        <v>55</v>
      </c>
      <c r="E1306" s="37" t="s">
        <v>55</v>
      </c>
      <c r="F1306" s="37" t="s">
        <v>55</v>
      </c>
      <c r="G1306" s="37" t="s">
        <v>55</v>
      </c>
      <c r="H1306" s="27">
        <f>SUM(H1307:H1310)</f>
        <v>22.222300000000001</v>
      </c>
      <c r="I1306" s="27">
        <f t="shared" ref="I1306:AN1306" si="437">SUM(I1307:I1310)</f>
        <v>22.222300000000001</v>
      </c>
      <c r="J1306" s="27">
        <f t="shared" si="437"/>
        <v>4.419759</v>
      </c>
      <c r="K1306" s="27">
        <f t="shared" si="437"/>
        <v>923.49922302999994</v>
      </c>
      <c r="L1306" s="27">
        <f t="shared" si="437"/>
        <v>36.42</v>
      </c>
      <c r="M1306" s="27">
        <f t="shared" si="437"/>
        <v>871.26104261</v>
      </c>
      <c r="N1306" s="27">
        <f t="shared" si="437"/>
        <v>0</v>
      </c>
      <c r="O1306" s="27">
        <f t="shared" si="437"/>
        <v>15.818180419999999</v>
      </c>
      <c r="P1306" s="27">
        <f t="shared" si="437"/>
        <v>923.49922302999994</v>
      </c>
      <c r="Q1306" s="27">
        <f t="shared" si="437"/>
        <v>36.42</v>
      </c>
      <c r="R1306" s="27">
        <f t="shared" si="437"/>
        <v>872.52730160999999</v>
      </c>
      <c r="S1306" s="27">
        <f t="shared" si="437"/>
        <v>0</v>
      </c>
      <c r="T1306" s="27">
        <f t="shared" si="437"/>
        <v>14.551921419999999</v>
      </c>
      <c r="U1306" s="27" t="s">
        <v>55</v>
      </c>
      <c r="V1306" s="27">
        <f t="shared" si="437"/>
        <v>923.76493270200001</v>
      </c>
      <c r="W1306" s="27" t="s">
        <v>55</v>
      </c>
      <c r="X1306" s="27">
        <f t="shared" ref="X1306" si="438">SUM(X1307:X1310)</f>
        <v>797.28399999999999</v>
      </c>
      <c r="Y1306" s="27" t="s">
        <v>55</v>
      </c>
      <c r="Z1306" s="27">
        <f t="shared" ref="Z1306" si="439">SUM(Z1307:Z1310)</f>
        <v>886.72187529999997</v>
      </c>
      <c r="AA1306" s="27">
        <f t="shared" si="437"/>
        <v>26.426691229999996</v>
      </c>
      <c r="AB1306" s="27">
        <f t="shared" si="437"/>
        <v>26.426691229999996</v>
      </c>
      <c r="AC1306" s="27">
        <f t="shared" si="437"/>
        <v>95.368772800000002</v>
      </c>
      <c r="AD1306" s="27">
        <f t="shared" si="437"/>
        <v>5.9308974999999995</v>
      </c>
      <c r="AE1306" s="27">
        <f t="shared" si="437"/>
        <v>25.105610870000003</v>
      </c>
      <c r="AF1306" s="27">
        <f t="shared" si="437"/>
        <v>114.54343316999999</v>
      </c>
      <c r="AG1306" s="27">
        <f t="shared" si="437"/>
        <v>1.8367594700000001</v>
      </c>
      <c r="AH1306" s="27">
        <f t="shared" si="437"/>
        <v>1.8367594700000001</v>
      </c>
      <c r="AI1306" s="27">
        <f t="shared" si="437"/>
        <v>23.720630480000001</v>
      </c>
      <c r="AJ1306" s="27">
        <f t="shared" si="437"/>
        <v>23.720630480000001</v>
      </c>
      <c r="AK1306" s="27">
        <f t="shared" si="437"/>
        <v>1.4168628900000002</v>
      </c>
      <c r="AL1306" s="27">
        <f t="shared" si="437"/>
        <v>1.4168628900000002</v>
      </c>
      <c r="AM1306" s="27">
        <f t="shared" si="437"/>
        <v>147.44863651</v>
      </c>
      <c r="AN1306" s="27">
        <f t="shared" si="437"/>
        <v>147.44858350999999</v>
      </c>
      <c r="AO1306" s="28" t="s">
        <v>55</v>
      </c>
    </row>
    <row r="1307" spans="1:41" s="5" customFormat="1" ht="47.25" x14ac:dyDescent="0.25">
      <c r="A1307" s="30" t="s">
        <v>2266</v>
      </c>
      <c r="B1307" s="47" t="s">
        <v>2267</v>
      </c>
      <c r="C1307" s="84" t="s">
        <v>2268</v>
      </c>
      <c r="D1307" s="35" t="s">
        <v>100</v>
      </c>
      <c r="E1307" s="34">
        <v>2020</v>
      </c>
      <c r="F1307" s="34">
        <v>2026</v>
      </c>
      <c r="G1307" s="34">
        <v>2028</v>
      </c>
      <c r="H1307" s="81" t="s">
        <v>55</v>
      </c>
      <c r="I1307" s="81" t="s">
        <v>55</v>
      </c>
      <c r="J1307" s="81">
        <v>0</v>
      </c>
      <c r="K1307" s="90">
        <v>95.918000000000006</v>
      </c>
      <c r="L1307" s="90">
        <v>5</v>
      </c>
      <c r="M1307" s="81">
        <v>90.918000000000006</v>
      </c>
      <c r="N1307" s="81">
        <v>0</v>
      </c>
      <c r="O1307" s="81">
        <v>0</v>
      </c>
      <c r="P1307" s="35">
        <v>95.918000000000006</v>
      </c>
      <c r="Q1307" s="81">
        <v>5</v>
      </c>
      <c r="R1307" s="35">
        <f>P1307-Q1307-T1307-S1307</f>
        <v>90.918000000000006</v>
      </c>
      <c r="S1307" s="81">
        <v>0</v>
      </c>
      <c r="T1307" s="81">
        <v>0</v>
      </c>
      <c r="U1307" s="35" t="s">
        <v>55</v>
      </c>
      <c r="V1307" s="35">
        <v>95.918000000000006</v>
      </c>
      <c r="W1307" s="35" t="s">
        <v>55</v>
      </c>
      <c r="X1307" s="35">
        <v>90.918000000000006</v>
      </c>
      <c r="Y1307" s="35" t="s">
        <v>55</v>
      </c>
      <c r="Z1307" s="35">
        <f>P1307-J1307-AB1307-AD1307</f>
        <v>90.918053</v>
      </c>
      <c r="AA1307" s="35">
        <v>0</v>
      </c>
      <c r="AB1307" s="35">
        <v>0</v>
      </c>
      <c r="AC1307" s="35">
        <v>5</v>
      </c>
      <c r="AD1307" s="35">
        <v>4.9999469999999997</v>
      </c>
      <c r="AE1307" s="35">
        <v>0</v>
      </c>
      <c r="AF1307" s="35">
        <v>0</v>
      </c>
      <c r="AG1307" s="35">
        <v>0</v>
      </c>
      <c r="AH1307" s="35">
        <v>0</v>
      </c>
      <c r="AI1307" s="35">
        <v>20</v>
      </c>
      <c r="AJ1307" s="35">
        <v>20</v>
      </c>
      <c r="AK1307" s="35">
        <v>0</v>
      </c>
      <c r="AL1307" s="35">
        <v>0</v>
      </c>
      <c r="AM1307" s="35">
        <f t="shared" ref="AM1307:AN1310" si="440">AG1307+AI1307+AK1307+AC1307+AE1307</f>
        <v>25</v>
      </c>
      <c r="AN1307" s="35">
        <f t="shared" si="440"/>
        <v>24.999946999999999</v>
      </c>
      <c r="AO1307" s="36" t="s">
        <v>2901</v>
      </c>
    </row>
    <row r="1308" spans="1:41" s="5" customFormat="1" ht="47.25" x14ac:dyDescent="0.25">
      <c r="A1308" s="30" t="s">
        <v>2266</v>
      </c>
      <c r="B1308" s="47" t="s">
        <v>2269</v>
      </c>
      <c r="C1308" s="68" t="s">
        <v>2270</v>
      </c>
      <c r="D1308" s="33" t="s">
        <v>97</v>
      </c>
      <c r="E1308" s="34">
        <v>2007</v>
      </c>
      <c r="F1308" s="34">
        <v>2020</v>
      </c>
      <c r="G1308" s="34">
        <v>2021</v>
      </c>
      <c r="H1308" s="81">
        <v>22.222300000000001</v>
      </c>
      <c r="I1308" s="81">
        <v>22.222300000000001</v>
      </c>
      <c r="J1308" s="35">
        <f>2.270859</f>
        <v>2.2708590000000002</v>
      </c>
      <c r="K1308" s="35">
        <v>27.178502869999999</v>
      </c>
      <c r="L1308" s="35">
        <v>2.2709999999999999</v>
      </c>
      <c r="M1308" s="35">
        <v>23.641243869999997</v>
      </c>
      <c r="N1308" s="35">
        <v>0</v>
      </c>
      <c r="O1308" s="35">
        <v>1.266259</v>
      </c>
      <c r="P1308" s="35">
        <f>J1308+AN1308+AB1308</f>
        <v>27.178502869999999</v>
      </c>
      <c r="Q1308" s="35">
        <v>2.2709999999999999</v>
      </c>
      <c r="R1308" s="35">
        <f>P1308-Q1308-T1308-S1308</f>
        <v>24.907502869999998</v>
      </c>
      <c r="S1308" s="35">
        <v>0</v>
      </c>
      <c r="T1308" s="35">
        <v>0</v>
      </c>
      <c r="U1308" s="35" t="s">
        <v>55</v>
      </c>
      <c r="V1308" s="35">
        <v>25.451999999999998</v>
      </c>
      <c r="W1308" s="35" t="s">
        <v>55</v>
      </c>
      <c r="X1308" s="35">
        <v>0</v>
      </c>
      <c r="Y1308" s="35" t="s">
        <v>55</v>
      </c>
      <c r="Z1308" s="35">
        <f>AN1308-AD1308</f>
        <v>0</v>
      </c>
      <c r="AA1308" s="35">
        <v>24.907643869999998</v>
      </c>
      <c r="AB1308" s="35">
        <v>24.907643869999998</v>
      </c>
      <c r="AC1308" s="35">
        <v>0</v>
      </c>
      <c r="AD1308" s="35">
        <v>0</v>
      </c>
      <c r="AE1308" s="35">
        <v>0</v>
      </c>
      <c r="AF1308" s="35">
        <v>0</v>
      </c>
      <c r="AG1308" s="35">
        <v>0</v>
      </c>
      <c r="AH1308" s="35">
        <v>0</v>
      </c>
      <c r="AI1308" s="35">
        <v>0</v>
      </c>
      <c r="AJ1308" s="35">
        <v>0</v>
      </c>
      <c r="AK1308" s="35">
        <v>0</v>
      </c>
      <c r="AL1308" s="35">
        <v>0</v>
      </c>
      <c r="AM1308" s="35">
        <f t="shared" si="440"/>
        <v>0</v>
      </c>
      <c r="AN1308" s="35">
        <f t="shared" si="440"/>
        <v>0</v>
      </c>
      <c r="AO1308" s="36" t="s">
        <v>3113</v>
      </c>
    </row>
    <row r="1309" spans="1:41" s="5" customFormat="1" ht="15.75" x14ac:dyDescent="0.25">
      <c r="A1309" s="30" t="s">
        <v>2266</v>
      </c>
      <c r="B1309" s="47" t="s">
        <v>2271</v>
      </c>
      <c r="C1309" s="68" t="s">
        <v>2272</v>
      </c>
      <c r="D1309" s="33" t="s">
        <v>100</v>
      </c>
      <c r="E1309" s="34">
        <v>2021</v>
      </c>
      <c r="F1309" s="34">
        <v>2030</v>
      </c>
      <c r="G1309" s="34">
        <v>2030</v>
      </c>
      <c r="H1309" s="81" t="s">
        <v>55</v>
      </c>
      <c r="I1309" s="81" t="s">
        <v>55</v>
      </c>
      <c r="J1309" s="35">
        <v>0</v>
      </c>
      <c r="K1309" s="35">
        <v>706.36599999999999</v>
      </c>
      <c r="L1309" s="35">
        <v>27</v>
      </c>
      <c r="M1309" s="35">
        <v>664.81407858</v>
      </c>
      <c r="N1309" s="35">
        <v>0</v>
      </c>
      <c r="O1309" s="35">
        <v>14.551921419999999</v>
      </c>
      <c r="P1309" s="35">
        <v>706.36599999999999</v>
      </c>
      <c r="Q1309" s="35">
        <v>27</v>
      </c>
      <c r="R1309" s="35">
        <f>P1309-Q1309-T1309-S1309</f>
        <v>664.81407858</v>
      </c>
      <c r="S1309" s="35">
        <v>0</v>
      </c>
      <c r="T1309" s="35">
        <v>14.551921419999999</v>
      </c>
      <c r="U1309" s="35" t="s">
        <v>55</v>
      </c>
      <c r="V1309" s="35">
        <v>706.36599999999999</v>
      </c>
      <c r="W1309" s="35" t="s">
        <v>55</v>
      </c>
      <c r="X1309" s="35">
        <v>706.36599999999999</v>
      </c>
      <c r="Y1309" s="35" t="s">
        <v>55</v>
      </c>
      <c r="Z1309" s="35">
        <f>P1309-J1309-AB1309-AD1309</f>
        <v>706.36599999999999</v>
      </c>
      <c r="AA1309" s="35">
        <v>0</v>
      </c>
      <c r="AB1309" s="35">
        <v>0</v>
      </c>
      <c r="AC1309" s="35">
        <v>0</v>
      </c>
      <c r="AD1309" s="35">
        <v>0</v>
      </c>
      <c r="AE1309" s="35">
        <v>25.105610870000003</v>
      </c>
      <c r="AF1309" s="35">
        <v>25.10561087</v>
      </c>
      <c r="AG1309" s="35">
        <v>1.8367594700000001</v>
      </c>
      <c r="AH1309" s="35">
        <v>1.8367594700000001</v>
      </c>
      <c r="AI1309" s="35">
        <v>3.7206304799999996</v>
      </c>
      <c r="AJ1309" s="35">
        <v>3.7206304799999996</v>
      </c>
      <c r="AK1309" s="35">
        <v>1.4168628900000002</v>
      </c>
      <c r="AL1309" s="35">
        <v>1.4168628900000002</v>
      </c>
      <c r="AM1309" s="35">
        <f t="shared" si="440"/>
        <v>32.079863710000005</v>
      </c>
      <c r="AN1309" s="35">
        <f t="shared" si="440"/>
        <v>32.079863709999998</v>
      </c>
      <c r="AO1309" s="36" t="s">
        <v>2539</v>
      </c>
    </row>
    <row r="1310" spans="1:41" s="5" customFormat="1" ht="47.25" x14ac:dyDescent="0.25">
      <c r="A1310" s="30" t="s">
        <v>2266</v>
      </c>
      <c r="B1310" s="47" t="s">
        <v>2273</v>
      </c>
      <c r="C1310" s="84" t="s">
        <v>2274</v>
      </c>
      <c r="D1310" s="46" t="s">
        <v>115</v>
      </c>
      <c r="E1310" s="34">
        <v>2011</v>
      </c>
      <c r="F1310" s="34">
        <v>2021</v>
      </c>
      <c r="G1310" s="34">
        <v>2022</v>
      </c>
      <c r="H1310" s="81" t="s">
        <v>55</v>
      </c>
      <c r="I1310" s="81" t="s">
        <v>55</v>
      </c>
      <c r="J1310" s="35">
        <f>2.1489</f>
        <v>2.1488999999999998</v>
      </c>
      <c r="K1310" s="35">
        <v>94.036720160000002</v>
      </c>
      <c r="L1310" s="35">
        <v>2.149</v>
      </c>
      <c r="M1310" s="35">
        <v>91.887720160000001</v>
      </c>
      <c r="N1310" s="35">
        <v>0</v>
      </c>
      <c r="O1310" s="35">
        <v>0</v>
      </c>
      <c r="P1310" s="35">
        <f>J1310+AN1310+AB1310</f>
        <v>94.036720159999987</v>
      </c>
      <c r="Q1310" s="35">
        <v>2.149</v>
      </c>
      <c r="R1310" s="35">
        <f>P1310-Q1310-T1310-S1310</f>
        <v>91.887720159999986</v>
      </c>
      <c r="S1310" s="35">
        <v>0</v>
      </c>
      <c r="T1310" s="35">
        <v>0</v>
      </c>
      <c r="U1310" s="35" t="s">
        <v>55</v>
      </c>
      <c r="V1310" s="35">
        <v>96.028932701999992</v>
      </c>
      <c r="W1310" s="35" t="s">
        <v>55</v>
      </c>
      <c r="X1310" s="35">
        <v>0</v>
      </c>
      <c r="Y1310" s="35" t="s">
        <v>55</v>
      </c>
      <c r="Z1310" s="35">
        <f>AN1310-AD1310</f>
        <v>89.437822299999993</v>
      </c>
      <c r="AA1310" s="35">
        <v>1.5190473600000001</v>
      </c>
      <c r="AB1310" s="35">
        <v>1.5190473600000001</v>
      </c>
      <c r="AC1310" s="35">
        <v>90.368772800000002</v>
      </c>
      <c r="AD1310" s="35">
        <v>0.9309504999999999</v>
      </c>
      <c r="AE1310" s="35">
        <v>0</v>
      </c>
      <c r="AF1310" s="35">
        <v>89.437822299999993</v>
      </c>
      <c r="AG1310" s="35">
        <v>0</v>
      </c>
      <c r="AH1310" s="35">
        <v>0</v>
      </c>
      <c r="AI1310" s="35">
        <v>0</v>
      </c>
      <c r="AJ1310" s="35">
        <v>0</v>
      </c>
      <c r="AK1310" s="35">
        <v>0</v>
      </c>
      <c r="AL1310" s="35">
        <v>0</v>
      </c>
      <c r="AM1310" s="35">
        <f t="shared" si="440"/>
        <v>90.368772800000002</v>
      </c>
      <c r="AN1310" s="35">
        <f t="shared" si="440"/>
        <v>90.368772799999988</v>
      </c>
      <c r="AO1310" s="36" t="s">
        <v>2651</v>
      </c>
    </row>
    <row r="1311" spans="1:41" s="5" customFormat="1" ht="31.5" x14ac:dyDescent="0.25">
      <c r="A1311" s="23" t="s">
        <v>2275</v>
      </c>
      <c r="B1311" s="39" t="s">
        <v>186</v>
      </c>
      <c r="C1311" s="59" t="s">
        <v>54</v>
      </c>
      <c r="D1311" s="26" t="s">
        <v>55</v>
      </c>
      <c r="E1311" s="37" t="s">
        <v>55</v>
      </c>
      <c r="F1311" s="37" t="s">
        <v>55</v>
      </c>
      <c r="G1311" s="37" t="s">
        <v>55</v>
      </c>
      <c r="H1311" s="27">
        <f t="shared" ref="H1311:T1311" si="441">H1312+H1321+H1322+H1324</f>
        <v>118.38319917542373</v>
      </c>
      <c r="I1311" s="27">
        <f t="shared" si="441"/>
        <v>118.38319917542373</v>
      </c>
      <c r="J1311" s="27">
        <f t="shared" si="441"/>
        <v>68.288502500000007</v>
      </c>
      <c r="K1311" s="27">
        <f t="shared" si="441"/>
        <v>854.44080768000003</v>
      </c>
      <c r="L1311" s="27">
        <f t="shared" si="441"/>
        <v>21.469344</v>
      </c>
      <c r="M1311" s="27">
        <f t="shared" si="441"/>
        <v>643.87404994999997</v>
      </c>
      <c r="N1311" s="27">
        <f t="shared" si="441"/>
        <v>166.68044843999996</v>
      </c>
      <c r="O1311" s="27">
        <f t="shared" si="441"/>
        <v>22.416965290000004</v>
      </c>
      <c r="P1311" s="27">
        <f t="shared" si="441"/>
        <v>3270.7185097800002</v>
      </c>
      <c r="Q1311" s="27">
        <f t="shared" si="441"/>
        <v>21.469344</v>
      </c>
      <c r="R1311" s="27">
        <f t="shared" si="441"/>
        <v>1094.5359765799997</v>
      </c>
      <c r="S1311" s="27">
        <f t="shared" si="441"/>
        <v>2132.2962239099998</v>
      </c>
      <c r="T1311" s="27">
        <f t="shared" si="441"/>
        <v>22.416965290000004</v>
      </c>
      <c r="U1311" s="27" t="s">
        <v>55</v>
      </c>
      <c r="V1311" s="27">
        <f t="shared" ref="V1311" si="442">V1312+V1321+V1322+V1324</f>
        <v>707.53873617000011</v>
      </c>
      <c r="W1311" s="27" t="s">
        <v>55</v>
      </c>
      <c r="X1311" s="27">
        <f t="shared" ref="X1311" si="443">X1312+X1321+X1322+X1324</f>
        <v>604.19745499999999</v>
      </c>
      <c r="Y1311" s="27" t="s">
        <v>55</v>
      </c>
      <c r="Z1311" s="27">
        <f t="shared" ref="Z1311:AN1311" si="444">Z1312+Z1321+Z1322+Z1324</f>
        <v>3071.8337743200004</v>
      </c>
      <c r="AA1311" s="27">
        <f t="shared" si="444"/>
        <v>41.737787670000003</v>
      </c>
      <c r="AB1311" s="27">
        <f t="shared" si="444"/>
        <v>41.737787670000003</v>
      </c>
      <c r="AC1311" s="27">
        <f t="shared" si="444"/>
        <v>140.21706251000001</v>
      </c>
      <c r="AD1311" s="27">
        <f t="shared" si="444"/>
        <v>88.858445290000006</v>
      </c>
      <c r="AE1311" s="27">
        <f t="shared" si="444"/>
        <v>153.52782151000002</v>
      </c>
      <c r="AF1311" s="27">
        <f t="shared" si="444"/>
        <v>272.53718505000006</v>
      </c>
      <c r="AG1311" s="27">
        <f t="shared" si="444"/>
        <v>116.48104592</v>
      </c>
      <c r="AH1311" s="27">
        <f t="shared" si="444"/>
        <v>882.20727145000001</v>
      </c>
      <c r="AI1311" s="27">
        <f t="shared" si="444"/>
        <v>56.196925400000005</v>
      </c>
      <c r="AJ1311" s="27">
        <f t="shared" si="444"/>
        <v>1312.47236565</v>
      </c>
      <c r="AK1311" s="27">
        <f t="shared" si="444"/>
        <v>73.730585980000001</v>
      </c>
      <c r="AL1311" s="27">
        <f t="shared" si="444"/>
        <v>340.63058597999998</v>
      </c>
      <c r="AM1311" s="27">
        <f t="shared" si="444"/>
        <v>540.15344131999996</v>
      </c>
      <c r="AN1311" s="27">
        <f t="shared" si="444"/>
        <v>2896.7058534200005</v>
      </c>
      <c r="AO1311" s="28" t="s">
        <v>55</v>
      </c>
    </row>
    <row r="1312" spans="1:41" s="5" customFormat="1" ht="31.5" x14ac:dyDescent="0.25">
      <c r="A1312" s="23" t="s">
        <v>2276</v>
      </c>
      <c r="B1312" s="39" t="s">
        <v>188</v>
      </c>
      <c r="C1312" s="59" t="s">
        <v>54</v>
      </c>
      <c r="D1312" s="26" t="s">
        <v>55</v>
      </c>
      <c r="E1312" s="37" t="s">
        <v>55</v>
      </c>
      <c r="F1312" s="37" t="s">
        <v>55</v>
      </c>
      <c r="G1312" s="37" t="s">
        <v>55</v>
      </c>
      <c r="H1312" s="27">
        <f t="shared" ref="H1312:T1312" si="445">SUM(H1313:H1320)</f>
        <v>66.07814965</v>
      </c>
      <c r="I1312" s="27">
        <f t="shared" si="445"/>
        <v>66.07814965</v>
      </c>
      <c r="J1312" s="27">
        <f t="shared" si="445"/>
        <v>3.4786575100000001</v>
      </c>
      <c r="K1312" s="27">
        <f t="shared" si="445"/>
        <v>166.87792249</v>
      </c>
      <c r="L1312" s="27">
        <f t="shared" si="445"/>
        <v>5.4786575099999997</v>
      </c>
      <c r="M1312" s="27">
        <f t="shared" si="445"/>
        <v>159.50626498</v>
      </c>
      <c r="N1312" s="27">
        <f t="shared" si="445"/>
        <v>0</v>
      </c>
      <c r="O1312" s="27">
        <f t="shared" si="445"/>
        <v>1.893</v>
      </c>
      <c r="P1312" s="27">
        <f t="shared" si="445"/>
        <v>2470.0995985999998</v>
      </c>
      <c r="Q1312" s="27">
        <f t="shared" si="445"/>
        <v>5.4786575099999997</v>
      </c>
      <c r="R1312" s="27">
        <f t="shared" si="445"/>
        <v>569.39183342999979</v>
      </c>
      <c r="S1312" s="27">
        <f t="shared" si="445"/>
        <v>1893.3361076599999</v>
      </c>
      <c r="T1312" s="27">
        <f t="shared" si="445"/>
        <v>1.893</v>
      </c>
      <c r="U1312" s="27" t="s">
        <v>55</v>
      </c>
      <c r="V1312" s="27">
        <f t="shared" ref="V1312:X1312" si="446">SUM(V1313:V1320)</f>
        <v>166.96355908999999</v>
      </c>
      <c r="W1312" s="27" t="s">
        <v>55</v>
      </c>
      <c r="X1312" s="27">
        <f t="shared" si="446"/>
        <v>141.61132053</v>
      </c>
      <c r="Y1312" s="27" t="s">
        <v>55</v>
      </c>
      <c r="Z1312" s="27">
        <f t="shared" ref="Z1312:AN1312" si="447">SUM(Z1313:Z1320)</f>
        <v>2464.2446146400002</v>
      </c>
      <c r="AA1312" s="27">
        <f t="shared" si="447"/>
        <v>0</v>
      </c>
      <c r="AB1312" s="27">
        <f t="shared" si="447"/>
        <v>0</v>
      </c>
      <c r="AC1312" s="27">
        <f t="shared" si="447"/>
        <v>21.787944449999998</v>
      </c>
      <c r="AD1312" s="27">
        <f t="shared" si="447"/>
        <v>2.3763264500000001</v>
      </c>
      <c r="AE1312" s="27">
        <f t="shared" si="447"/>
        <v>130.04937330000001</v>
      </c>
      <c r="AF1312" s="27">
        <f t="shared" si="447"/>
        <v>187.84937330000002</v>
      </c>
      <c r="AG1312" s="27">
        <f t="shared" si="447"/>
        <v>11.561947230000005</v>
      </c>
      <c r="AH1312" s="27">
        <f t="shared" si="447"/>
        <v>761.75524134</v>
      </c>
      <c r="AI1312" s="27">
        <f t="shared" si="447"/>
        <v>0</v>
      </c>
      <c r="AJ1312" s="27">
        <f t="shared" si="447"/>
        <v>1247.74</v>
      </c>
      <c r="AK1312" s="27">
        <f t="shared" si="447"/>
        <v>0</v>
      </c>
      <c r="AL1312" s="27">
        <f t="shared" si="447"/>
        <v>266.89999999999998</v>
      </c>
      <c r="AM1312" s="27">
        <f t="shared" si="447"/>
        <v>163.39926498</v>
      </c>
      <c r="AN1312" s="27">
        <f t="shared" si="447"/>
        <v>2466.6209410900001</v>
      </c>
      <c r="AO1312" s="28" t="s">
        <v>55</v>
      </c>
    </row>
    <row r="1313" spans="1:41" s="5" customFormat="1" ht="31.5" x14ac:dyDescent="0.25">
      <c r="A1313" s="30" t="s">
        <v>2276</v>
      </c>
      <c r="B1313" s="47" t="s">
        <v>2277</v>
      </c>
      <c r="C1313" s="68" t="s">
        <v>2278</v>
      </c>
      <c r="D1313" s="33" t="s">
        <v>80</v>
      </c>
      <c r="E1313" s="34">
        <v>2016</v>
      </c>
      <c r="F1313" s="34">
        <v>2022</v>
      </c>
      <c r="G1313" s="34">
        <v>2022</v>
      </c>
      <c r="H1313" s="81">
        <v>2.0740398299999998</v>
      </c>
      <c r="I1313" s="81">
        <v>2.0740398299999998</v>
      </c>
      <c r="J1313" s="81">
        <v>1.19</v>
      </c>
      <c r="K1313" s="35">
        <v>1.19</v>
      </c>
      <c r="L1313" s="35">
        <v>1.19</v>
      </c>
      <c r="M1313" s="35">
        <v>0</v>
      </c>
      <c r="N1313" s="35">
        <v>0</v>
      </c>
      <c r="O1313" s="35">
        <v>0</v>
      </c>
      <c r="P1313" s="35">
        <f t="shared" ref="P1313:P1320" si="448">J1313+AN1313+AB1313</f>
        <v>1.19</v>
      </c>
      <c r="Q1313" s="35">
        <v>1.19</v>
      </c>
      <c r="R1313" s="35">
        <f>P1313-Q1313-T1313-S1313</f>
        <v>0</v>
      </c>
      <c r="S1313" s="35">
        <v>0</v>
      </c>
      <c r="T1313" s="35">
        <v>0</v>
      </c>
      <c r="U1313" s="35" t="s">
        <v>55</v>
      </c>
      <c r="V1313" s="35">
        <v>0</v>
      </c>
      <c r="W1313" s="35" t="s">
        <v>55</v>
      </c>
      <c r="X1313" s="35">
        <v>0</v>
      </c>
      <c r="Y1313" s="35" t="s">
        <v>55</v>
      </c>
      <c r="Z1313" s="35">
        <f t="shared" ref="Z1313:Z1320" si="449">AN1313-AD1313</f>
        <v>0</v>
      </c>
      <c r="AA1313" s="35">
        <v>0</v>
      </c>
      <c r="AB1313" s="35">
        <v>0</v>
      </c>
      <c r="AC1313" s="35">
        <v>0</v>
      </c>
      <c r="AD1313" s="35">
        <v>0</v>
      </c>
      <c r="AE1313" s="35">
        <v>0</v>
      </c>
      <c r="AF1313" s="35">
        <v>0</v>
      </c>
      <c r="AG1313" s="35">
        <v>0</v>
      </c>
      <c r="AH1313" s="35">
        <v>0</v>
      </c>
      <c r="AI1313" s="35">
        <v>0</v>
      </c>
      <c r="AJ1313" s="35">
        <v>0</v>
      </c>
      <c r="AK1313" s="35">
        <v>0</v>
      </c>
      <c r="AL1313" s="35">
        <v>0</v>
      </c>
      <c r="AM1313" s="35">
        <f t="shared" ref="AM1313:AM1321" si="450">AG1313+AI1313+AK1313+AC1313+AE1313</f>
        <v>0</v>
      </c>
      <c r="AN1313" s="35">
        <f t="shared" ref="AN1313:AN1321" si="451">AH1313+AJ1313+AL1313+AD1313+AF1313</f>
        <v>0</v>
      </c>
      <c r="AO1313" s="36" t="s">
        <v>2540</v>
      </c>
    </row>
    <row r="1314" spans="1:41" s="5" customFormat="1" ht="15.75" x14ac:dyDescent="0.25">
      <c r="A1314" s="30" t="s">
        <v>2276</v>
      </c>
      <c r="B1314" s="47" t="s">
        <v>2279</v>
      </c>
      <c r="C1314" s="68" t="s">
        <v>2280</v>
      </c>
      <c r="D1314" s="42" t="s">
        <v>124</v>
      </c>
      <c r="E1314" s="34">
        <v>2021</v>
      </c>
      <c r="F1314" s="34">
        <v>2022</v>
      </c>
      <c r="G1314" s="34">
        <v>2021</v>
      </c>
      <c r="H1314" s="81" t="s">
        <v>55</v>
      </c>
      <c r="I1314" s="81" t="s">
        <v>55</v>
      </c>
      <c r="J1314" s="81">
        <v>0</v>
      </c>
      <c r="K1314" s="35">
        <v>82.4</v>
      </c>
      <c r="L1314" s="35">
        <v>0</v>
      </c>
      <c r="M1314" s="35">
        <v>80.888000000000005</v>
      </c>
      <c r="N1314" s="35">
        <v>0</v>
      </c>
      <c r="O1314" s="35">
        <v>1.512</v>
      </c>
      <c r="P1314" s="35">
        <f t="shared" si="448"/>
        <v>82.4</v>
      </c>
      <c r="Q1314" s="35">
        <v>0</v>
      </c>
      <c r="R1314" s="35">
        <f>P1314-Q1314-T1314-S1314</f>
        <v>80.888000000000005</v>
      </c>
      <c r="S1314" s="35">
        <v>0</v>
      </c>
      <c r="T1314" s="35">
        <v>1.512</v>
      </c>
      <c r="U1314" s="35" t="s">
        <v>55</v>
      </c>
      <c r="V1314" s="35">
        <v>82.4</v>
      </c>
      <c r="W1314" s="35" t="s">
        <v>55</v>
      </c>
      <c r="X1314" s="35">
        <v>82.4</v>
      </c>
      <c r="Y1314" s="35" t="s">
        <v>55</v>
      </c>
      <c r="Z1314" s="35">
        <f t="shared" si="449"/>
        <v>82.4</v>
      </c>
      <c r="AA1314" s="35">
        <v>0</v>
      </c>
      <c r="AB1314" s="35">
        <v>0</v>
      </c>
      <c r="AC1314" s="35">
        <v>0</v>
      </c>
      <c r="AD1314" s="35">
        <v>0</v>
      </c>
      <c r="AE1314" s="35">
        <v>82.4</v>
      </c>
      <c r="AF1314" s="35">
        <v>82.4</v>
      </c>
      <c r="AG1314" s="35">
        <v>0</v>
      </c>
      <c r="AH1314" s="35">
        <v>0</v>
      </c>
      <c r="AI1314" s="35">
        <v>0</v>
      </c>
      <c r="AJ1314" s="35">
        <v>0</v>
      </c>
      <c r="AK1314" s="35">
        <v>0</v>
      </c>
      <c r="AL1314" s="35">
        <v>0</v>
      </c>
      <c r="AM1314" s="35">
        <f t="shared" si="450"/>
        <v>82.4</v>
      </c>
      <c r="AN1314" s="35">
        <f t="shared" si="451"/>
        <v>82.4</v>
      </c>
      <c r="AO1314" s="36" t="s">
        <v>2571</v>
      </c>
    </row>
    <row r="1315" spans="1:41" s="5" customFormat="1" ht="47.25" x14ac:dyDescent="0.25">
      <c r="A1315" s="30" t="s">
        <v>2276</v>
      </c>
      <c r="B1315" s="47" t="s">
        <v>2281</v>
      </c>
      <c r="C1315" s="68" t="s">
        <v>2282</v>
      </c>
      <c r="D1315" s="33" t="s">
        <v>100</v>
      </c>
      <c r="E1315" s="34">
        <v>2020</v>
      </c>
      <c r="F1315" s="34">
        <v>2022</v>
      </c>
      <c r="G1315" s="34">
        <v>2022</v>
      </c>
      <c r="H1315" s="81" t="s">
        <v>55</v>
      </c>
      <c r="I1315" s="81" t="s">
        <v>55</v>
      </c>
      <c r="J1315" s="81">
        <v>0</v>
      </c>
      <c r="K1315" s="35">
        <v>22.774999999999999</v>
      </c>
      <c r="L1315" s="35">
        <v>2</v>
      </c>
      <c r="M1315" s="35">
        <v>20.393999999999998</v>
      </c>
      <c r="N1315" s="35">
        <v>0</v>
      </c>
      <c r="O1315" s="35">
        <v>0.38100000000000001</v>
      </c>
      <c r="P1315" s="35">
        <f t="shared" si="448"/>
        <v>22.763382</v>
      </c>
      <c r="Q1315" s="35">
        <v>2</v>
      </c>
      <c r="R1315" s="35">
        <f>P1315-Q1315-T1315-S1315</f>
        <v>20.382382</v>
      </c>
      <c r="S1315" s="35">
        <v>0</v>
      </c>
      <c r="T1315" s="35">
        <v>0.38100000000000001</v>
      </c>
      <c r="U1315" s="35" t="s">
        <v>55</v>
      </c>
      <c r="V1315" s="35">
        <v>22.774999999999999</v>
      </c>
      <c r="W1315" s="35" t="s">
        <v>55</v>
      </c>
      <c r="X1315" s="35">
        <v>20.774999999999999</v>
      </c>
      <c r="Y1315" s="35" t="s">
        <v>55</v>
      </c>
      <c r="Z1315" s="35">
        <f t="shared" si="449"/>
        <v>20.774999999999999</v>
      </c>
      <c r="AA1315" s="35">
        <v>0</v>
      </c>
      <c r="AB1315" s="35">
        <v>0</v>
      </c>
      <c r="AC1315" s="35">
        <v>2</v>
      </c>
      <c r="AD1315" s="35">
        <v>1.9883820000000001</v>
      </c>
      <c r="AE1315" s="35">
        <v>20.774999999999999</v>
      </c>
      <c r="AF1315" s="35">
        <v>20.774999999999999</v>
      </c>
      <c r="AG1315" s="35">
        <v>0</v>
      </c>
      <c r="AH1315" s="35">
        <v>0</v>
      </c>
      <c r="AI1315" s="35">
        <v>0</v>
      </c>
      <c r="AJ1315" s="35">
        <v>0</v>
      </c>
      <c r="AK1315" s="35">
        <v>0</v>
      </c>
      <c r="AL1315" s="35">
        <v>0</v>
      </c>
      <c r="AM1315" s="35">
        <f t="shared" si="450"/>
        <v>22.774999999999999</v>
      </c>
      <c r="AN1315" s="35">
        <f t="shared" si="451"/>
        <v>22.763382</v>
      </c>
      <c r="AO1315" s="36" t="s">
        <v>2594</v>
      </c>
    </row>
    <row r="1316" spans="1:41" s="5" customFormat="1" ht="31.5" x14ac:dyDescent="0.25">
      <c r="A1316" s="30" t="s">
        <v>2276</v>
      </c>
      <c r="B1316" s="47" t="s">
        <v>2283</v>
      </c>
      <c r="C1316" s="68" t="s">
        <v>2284</v>
      </c>
      <c r="D1316" s="33" t="s">
        <v>100</v>
      </c>
      <c r="E1316" s="34">
        <v>2021</v>
      </c>
      <c r="F1316" s="34" t="s">
        <v>55</v>
      </c>
      <c r="G1316" s="34">
        <v>2022</v>
      </c>
      <c r="H1316" s="81" t="s">
        <v>55</v>
      </c>
      <c r="I1316" s="81" t="s">
        <v>55</v>
      </c>
      <c r="J1316" s="81">
        <v>0</v>
      </c>
      <c r="K1316" s="35">
        <v>0</v>
      </c>
      <c r="L1316" s="35">
        <v>0</v>
      </c>
      <c r="M1316" s="35">
        <v>0</v>
      </c>
      <c r="N1316" s="35">
        <v>0</v>
      </c>
      <c r="O1316" s="35">
        <v>0</v>
      </c>
      <c r="P1316" s="35">
        <f t="shared" si="448"/>
        <v>144.09899999999999</v>
      </c>
      <c r="Q1316" s="35">
        <v>0</v>
      </c>
      <c r="R1316" s="35">
        <f t="shared" ref="R1316:R1319" si="452">P1316-Q1316-T1316-S1316</f>
        <v>19.079999999999984</v>
      </c>
      <c r="S1316" s="35">
        <v>125.01900000000001</v>
      </c>
      <c r="T1316" s="35">
        <v>0</v>
      </c>
      <c r="U1316" s="35" t="s">
        <v>55</v>
      </c>
      <c r="V1316" s="35">
        <v>0</v>
      </c>
      <c r="W1316" s="35" t="s">
        <v>55</v>
      </c>
      <c r="X1316" s="35">
        <v>0</v>
      </c>
      <c r="Y1316" s="35" t="s">
        <v>55</v>
      </c>
      <c r="Z1316" s="35">
        <f t="shared" si="449"/>
        <v>144.09899999999999</v>
      </c>
      <c r="AA1316" s="35">
        <v>0</v>
      </c>
      <c r="AB1316" s="35">
        <v>0</v>
      </c>
      <c r="AC1316" s="35">
        <v>0</v>
      </c>
      <c r="AD1316" s="35">
        <v>0</v>
      </c>
      <c r="AE1316" s="35">
        <v>0</v>
      </c>
      <c r="AF1316" s="35">
        <v>6</v>
      </c>
      <c r="AG1316" s="35">
        <v>0</v>
      </c>
      <c r="AH1316" s="35">
        <v>138.09899999999999</v>
      </c>
      <c r="AI1316" s="35">
        <v>0</v>
      </c>
      <c r="AJ1316" s="35">
        <v>0</v>
      </c>
      <c r="AK1316" s="35">
        <v>0</v>
      </c>
      <c r="AL1316" s="35">
        <v>0</v>
      </c>
      <c r="AM1316" s="35">
        <f t="shared" si="450"/>
        <v>0</v>
      </c>
      <c r="AN1316" s="35">
        <f t="shared" si="451"/>
        <v>144.09899999999999</v>
      </c>
      <c r="AO1316" s="36" t="s">
        <v>2557</v>
      </c>
    </row>
    <row r="1317" spans="1:41" s="5" customFormat="1" ht="47.25" x14ac:dyDescent="0.25">
      <c r="A1317" s="30" t="s">
        <v>2276</v>
      </c>
      <c r="B1317" s="47" t="s">
        <v>2285</v>
      </c>
      <c r="C1317" s="68" t="s">
        <v>2286</v>
      </c>
      <c r="D1317" s="33" t="s">
        <v>100</v>
      </c>
      <c r="E1317" s="34">
        <v>2021</v>
      </c>
      <c r="F1317" s="34" t="s">
        <v>55</v>
      </c>
      <c r="G1317" s="34">
        <v>2023</v>
      </c>
      <c r="H1317" s="81" t="s">
        <v>55</v>
      </c>
      <c r="I1317" s="81" t="s">
        <v>55</v>
      </c>
      <c r="J1317" s="81">
        <v>0</v>
      </c>
      <c r="K1317" s="35">
        <v>0</v>
      </c>
      <c r="L1317" s="35">
        <v>0</v>
      </c>
      <c r="M1317" s="35">
        <v>0</v>
      </c>
      <c r="N1317" s="35">
        <v>0</v>
      </c>
      <c r="O1317" s="35">
        <v>0</v>
      </c>
      <c r="P1317" s="35">
        <f t="shared" si="448"/>
        <v>1173.2239999999999</v>
      </c>
      <c r="Q1317" s="35">
        <v>0</v>
      </c>
      <c r="R1317" s="35">
        <f t="shared" si="452"/>
        <v>75.513999999999896</v>
      </c>
      <c r="S1317" s="35">
        <v>1097.71</v>
      </c>
      <c r="T1317" s="35">
        <v>0</v>
      </c>
      <c r="U1317" s="35" t="s">
        <v>55</v>
      </c>
      <c r="V1317" s="35">
        <v>0</v>
      </c>
      <c r="W1317" s="35" t="s">
        <v>55</v>
      </c>
      <c r="X1317" s="35">
        <v>0</v>
      </c>
      <c r="Y1317" s="35" t="s">
        <v>55</v>
      </c>
      <c r="Z1317" s="35">
        <f t="shared" si="449"/>
        <v>1173.2239999999999</v>
      </c>
      <c r="AA1317" s="35">
        <v>0</v>
      </c>
      <c r="AB1317" s="35">
        <v>0</v>
      </c>
      <c r="AC1317" s="35">
        <v>0</v>
      </c>
      <c r="AD1317" s="35">
        <v>0</v>
      </c>
      <c r="AE1317" s="35">
        <v>0</v>
      </c>
      <c r="AF1317" s="35">
        <v>0</v>
      </c>
      <c r="AG1317" s="35">
        <v>0</v>
      </c>
      <c r="AH1317" s="35">
        <v>0</v>
      </c>
      <c r="AI1317" s="35">
        <v>0</v>
      </c>
      <c r="AJ1317" s="35">
        <v>1173.2239999999999</v>
      </c>
      <c r="AK1317" s="35">
        <v>0</v>
      </c>
      <c r="AL1317" s="35">
        <v>0</v>
      </c>
      <c r="AM1317" s="35">
        <f t="shared" si="450"/>
        <v>0</v>
      </c>
      <c r="AN1317" s="35">
        <f t="shared" si="451"/>
        <v>1173.2239999999999</v>
      </c>
      <c r="AO1317" s="36" t="s">
        <v>2557</v>
      </c>
    </row>
    <row r="1318" spans="1:41" s="5" customFormat="1" ht="31.5" x14ac:dyDescent="0.25">
      <c r="A1318" s="30" t="s">
        <v>2276</v>
      </c>
      <c r="B1318" s="47" t="s">
        <v>2287</v>
      </c>
      <c r="C1318" s="68" t="s">
        <v>2288</v>
      </c>
      <c r="D1318" s="33" t="s">
        <v>100</v>
      </c>
      <c r="E1318" s="34">
        <v>2023</v>
      </c>
      <c r="F1318" s="34" t="s">
        <v>55</v>
      </c>
      <c r="G1318" s="34">
        <v>2024</v>
      </c>
      <c r="H1318" s="81" t="s">
        <v>55</v>
      </c>
      <c r="I1318" s="81" t="s">
        <v>55</v>
      </c>
      <c r="J1318" s="81">
        <v>0</v>
      </c>
      <c r="K1318" s="35">
        <v>0</v>
      </c>
      <c r="L1318" s="35">
        <v>0</v>
      </c>
      <c r="M1318" s="35">
        <v>0</v>
      </c>
      <c r="N1318" s="35">
        <v>0</v>
      </c>
      <c r="O1318" s="35">
        <v>0</v>
      </c>
      <c r="P1318" s="35">
        <f t="shared" si="448"/>
        <v>218.5</v>
      </c>
      <c r="Q1318" s="35">
        <v>0</v>
      </c>
      <c r="R1318" s="35">
        <f t="shared" si="452"/>
        <v>28.5</v>
      </c>
      <c r="S1318" s="35">
        <v>190</v>
      </c>
      <c r="T1318" s="35">
        <v>0</v>
      </c>
      <c r="U1318" s="35" t="s">
        <v>55</v>
      </c>
      <c r="V1318" s="35">
        <v>0</v>
      </c>
      <c r="W1318" s="35" t="s">
        <v>55</v>
      </c>
      <c r="X1318" s="35">
        <v>0</v>
      </c>
      <c r="Y1318" s="35" t="s">
        <v>55</v>
      </c>
      <c r="Z1318" s="35">
        <f t="shared" si="449"/>
        <v>218.5</v>
      </c>
      <c r="AA1318" s="35">
        <v>0</v>
      </c>
      <c r="AB1318" s="35">
        <v>0</v>
      </c>
      <c r="AC1318" s="35">
        <v>0</v>
      </c>
      <c r="AD1318" s="35">
        <v>0</v>
      </c>
      <c r="AE1318" s="35">
        <v>0</v>
      </c>
      <c r="AF1318" s="35">
        <v>0</v>
      </c>
      <c r="AG1318" s="35">
        <v>0</v>
      </c>
      <c r="AH1318" s="35">
        <v>0</v>
      </c>
      <c r="AI1318" s="35">
        <v>0</v>
      </c>
      <c r="AJ1318" s="35">
        <v>0</v>
      </c>
      <c r="AK1318" s="35">
        <v>0</v>
      </c>
      <c r="AL1318" s="35">
        <v>218.5</v>
      </c>
      <c r="AM1318" s="35">
        <f t="shared" si="450"/>
        <v>0</v>
      </c>
      <c r="AN1318" s="35">
        <f t="shared" si="451"/>
        <v>218.5</v>
      </c>
      <c r="AO1318" s="36" t="s">
        <v>2557</v>
      </c>
    </row>
    <row r="1319" spans="1:41" s="5" customFormat="1" ht="63" x14ac:dyDescent="0.25">
      <c r="A1319" s="30" t="s">
        <v>2276</v>
      </c>
      <c r="B1319" s="47" t="s">
        <v>2933</v>
      </c>
      <c r="C1319" s="68" t="s">
        <v>2289</v>
      </c>
      <c r="D1319" s="33" t="s">
        <v>100</v>
      </c>
      <c r="E1319" s="34">
        <v>2021</v>
      </c>
      <c r="F1319" s="34" t="s">
        <v>55</v>
      </c>
      <c r="G1319" s="34">
        <v>2024</v>
      </c>
      <c r="H1319" s="81" t="s">
        <v>55</v>
      </c>
      <c r="I1319" s="81" t="s">
        <v>55</v>
      </c>
      <c r="J1319" s="81">
        <v>0</v>
      </c>
      <c r="K1319" s="35">
        <v>0</v>
      </c>
      <c r="L1319" s="35">
        <v>0</v>
      </c>
      <c r="M1319" s="35">
        <v>0</v>
      </c>
      <c r="N1319" s="35">
        <v>0</v>
      </c>
      <c r="O1319" s="35">
        <v>0</v>
      </c>
      <c r="P1319" s="35">
        <f t="shared" si="448"/>
        <v>763.84599999999989</v>
      </c>
      <c r="Q1319" s="35">
        <v>0</v>
      </c>
      <c r="R1319" s="35">
        <f t="shared" si="452"/>
        <v>328.84599999999989</v>
      </c>
      <c r="S1319" s="35">
        <v>435</v>
      </c>
      <c r="T1319" s="35">
        <v>0</v>
      </c>
      <c r="U1319" s="35" t="s">
        <v>55</v>
      </c>
      <c r="V1319" s="35">
        <v>0</v>
      </c>
      <c r="W1319" s="35" t="s">
        <v>55</v>
      </c>
      <c r="X1319" s="35">
        <v>0</v>
      </c>
      <c r="Y1319" s="35" t="s">
        <v>55</v>
      </c>
      <c r="Z1319" s="35">
        <f t="shared" si="449"/>
        <v>763.84599999999989</v>
      </c>
      <c r="AA1319" s="35">
        <v>0</v>
      </c>
      <c r="AB1319" s="35">
        <v>0</v>
      </c>
      <c r="AC1319" s="35">
        <v>0</v>
      </c>
      <c r="AD1319" s="35">
        <v>0</v>
      </c>
      <c r="AE1319" s="35">
        <v>0</v>
      </c>
      <c r="AF1319" s="35">
        <v>51.8</v>
      </c>
      <c r="AG1319" s="35">
        <v>0</v>
      </c>
      <c r="AH1319" s="35">
        <v>589.13</v>
      </c>
      <c r="AI1319" s="35">
        <v>0</v>
      </c>
      <c r="AJ1319" s="35">
        <v>74.516000000000005</v>
      </c>
      <c r="AK1319" s="35">
        <v>0</v>
      </c>
      <c r="AL1319" s="35">
        <v>48.4</v>
      </c>
      <c r="AM1319" s="35">
        <f t="shared" si="450"/>
        <v>0</v>
      </c>
      <c r="AN1319" s="35">
        <f t="shared" si="451"/>
        <v>763.84599999999989</v>
      </c>
      <c r="AO1319" s="36" t="s">
        <v>2960</v>
      </c>
    </row>
    <row r="1320" spans="1:41" s="5" customFormat="1" ht="47.25" x14ac:dyDescent="0.25">
      <c r="A1320" s="30" t="s">
        <v>2276</v>
      </c>
      <c r="B1320" s="47" t="s">
        <v>2290</v>
      </c>
      <c r="C1320" s="84" t="s">
        <v>2291</v>
      </c>
      <c r="D1320" s="35" t="s">
        <v>80</v>
      </c>
      <c r="E1320" s="34">
        <v>2018</v>
      </c>
      <c r="F1320" s="34">
        <v>2022</v>
      </c>
      <c r="G1320" s="34">
        <v>2022</v>
      </c>
      <c r="H1320" s="81">
        <v>64.004109819999996</v>
      </c>
      <c r="I1320" s="81">
        <v>64.004109819999996</v>
      </c>
      <c r="J1320" s="81">
        <v>2.2886575100000002</v>
      </c>
      <c r="K1320" s="35">
        <v>60.512922489999987</v>
      </c>
      <c r="L1320" s="35">
        <v>2.2886575100000002</v>
      </c>
      <c r="M1320" s="35">
        <v>58.224264979999987</v>
      </c>
      <c r="N1320" s="35">
        <v>0</v>
      </c>
      <c r="O1320" s="35">
        <v>0</v>
      </c>
      <c r="P1320" s="35">
        <f t="shared" si="448"/>
        <v>64.077216599999986</v>
      </c>
      <c r="Q1320" s="35">
        <v>2.2886575100000002</v>
      </c>
      <c r="R1320" s="35">
        <f>P1320-Q1320-T1320-S1320</f>
        <v>16.181451429999989</v>
      </c>
      <c r="S1320" s="35">
        <v>45.607107659999997</v>
      </c>
      <c r="T1320" s="35">
        <v>0</v>
      </c>
      <c r="U1320" s="35" t="s">
        <v>55</v>
      </c>
      <c r="V1320" s="35">
        <v>61.788559089999985</v>
      </c>
      <c r="W1320" s="35" t="s">
        <v>55</v>
      </c>
      <c r="X1320" s="35">
        <v>38.436320529999989</v>
      </c>
      <c r="Y1320" s="35" t="s">
        <v>55</v>
      </c>
      <c r="Z1320" s="35">
        <f t="shared" si="449"/>
        <v>61.400614639999993</v>
      </c>
      <c r="AA1320" s="35">
        <v>0</v>
      </c>
      <c r="AB1320" s="35">
        <v>0</v>
      </c>
      <c r="AC1320" s="35">
        <v>19.787944449999998</v>
      </c>
      <c r="AD1320" s="35">
        <v>0.38794444999999994</v>
      </c>
      <c r="AE1320" s="35">
        <v>26.874373299999991</v>
      </c>
      <c r="AF1320" s="35">
        <v>26.874373299999998</v>
      </c>
      <c r="AG1320" s="35">
        <v>11.561947230000005</v>
      </c>
      <c r="AH1320" s="35">
        <v>34.526241339999999</v>
      </c>
      <c r="AI1320" s="35">
        <v>0</v>
      </c>
      <c r="AJ1320" s="35">
        <v>0</v>
      </c>
      <c r="AK1320" s="35">
        <v>0</v>
      </c>
      <c r="AL1320" s="35">
        <v>0</v>
      </c>
      <c r="AM1320" s="35">
        <f t="shared" si="450"/>
        <v>58.224264979999994</v>
      </c>
      <c r="AN1320" s="35">
        <f t="shared" si="451"/>
        <v>61.788559089999993</v>
      </c>
      <c r="AO1320" s="36" t="s">
        <v>2902</v>
      </c>
    </row>
    <row r="1321" spans="1:41" s="5" customFormat="1" ht="31.5" x14ac:dyDescent="0.25">
      <c r="A1321" s="23" t="s">
        <v>2292</v>
      </c>
      <c r="B1321" s="39" t="s">
        <v>242</v>
      </c>
      <c r="C1321" s="59" t="s">
        <v>54</v>
      </c>
      <c r="D1321" s="26" t="s">
        <v>55</v>
      </c>
      <c r="E1321" s="37" t="s">
        <v>55</v>
      </c>
      <c r="F1321" s="37" t="s">
        <v>55</v>
      </c>
      <c r="G1321" s="37" t="s">
        <v>55</v>
      </c>
      <c r="H1321" s="27">
        <v>0</v>
      </c>
      <c r="I1321" s="27">
        <v>0</v>
      </c>
      <c r="J1321" s="27">
        <v>0</v>
      </c>
      <c r="K1321" s="27">
        <v>0</v>
      </c>
      <c r="L1321" s="27">
        <v>0</v>
      </c>
      <c r="M1321" s="27">
        <v>0</v>
      </c>
      <c r="N1321" s="27">
        <v>0</v>
      </c>
      <c r="O1321" s="27">
        <v>0</v>
      </c>
      <c r="P1321" s="27">
        <v>0</v>
      </c>
      <c r="Q1321" s="27">
        <v>0</v>
      </c>
      <c r="R1321" s="27">
        <v>0</v>
      </c>
      <c r="S1321" s="27">
        <v>0</v>
      </c>
      <c r="T1321" s="27">
        <v>0</v>
      </c>
      <c r="U1321" s="27" t="s">
        <v>55</v>
      </c>
      <c r="V1321" s="27">
        <v>0</v>
      </c>
      <c r="W1321" s="27" t="s">
        <v>55</v>
      </c>
      <c r="X1321" s="27">
        <v>0</v>
      </c>
      <c r="Y1321" s="27" t="s">
        <v>55</v>
      </c>
      <c r="Z1321" s="27">
        <v>0</v>
      </c>
      <c r="AA1321" s="27">
        <v>0</v>
      </c>
      <c r="AB1321" s="27">
        <v>0</v>
      </c>
      <c r="AC1321" s="27">
        <v>0</v>
      </c>
      <c r="AD1321" s="27">
        <v>0</v>
      </c>
      <c r="AE1321" s="27">
        <v>0</v>
      </c>
      <c r="AF1321" s="27">
        <v>0</v>
      </c>
      <c r="AG1321" s="27">
        <v>0</v>
      </c>
      <c r="AH1321" s="27">
        <v>0</v>
      </c>
      <c r="AI1321" s="27">
        <v>0</v>
      </c>
      <c r="AJ1321" s="27">
        <v>0</v>
      </c>
      <c r="AK1321" s="27">
        <v>0</v>
      </c>
      <c r="AL1321" s="27">
        <v>0</v>
      </c>
      <c r="AM1321" s="27">
        <f t="shared" si="450"/>
        <v>0</v>
      </c>
      <c r="AN1321" s="27">
        <f t="shared" si="451"/>
        <v>0</v>
      </c>
      <c r="AO1321" s="28" t="s">
        <v>55</v>
      </c>
    </row>
    <row r="1322" spans="1:41" s="5" customFormat="1" ht="31.5" x14ac:dyDescent="0.25">
      <c r="A1322" s="23" t="s">
        <v>2293</v>
      </c>
      <c r="B1322" s="39" t="s">
        <v>244</v>
      </c>
      <c r="C1322" s="94" t="s">
        <v>54</v>
      </c>
      <c r="D1322" s="26" t="s">
        <v>55</v>
      </c>
      <c r="E1322" s="37" t="s">
        <v>55</v>
      </c>
      <c r="F1322" s="37" t="s">
        <v>55</v>
      </c>
      <c r="G1322" s="37" t="s">
        <v>55</v>
      </c>
      <c r="H1322" s="27">
        <f>SUM(H1323)</f>
        <v>0</v>
      </c>
      <c r="I1322" s="27">
        <f t="shared" ref="I1322:AN1322" si="453">SUM(I1323)</f>
        <v>0</v>
      </c>
      <c r="J1322" s="27">
        <f t="shared" si="453"/>
        <v>0</v>
      </c>
      <c r="K1322" s="27">
        <f t="shared" si="453"/>
        <v>0</v>
      </c>
      <c r="L1322" s="27">
        <f t="shared" si="453"/>
        <v>0</v>
      </c>
      <c r="M1322" s="27">
        <f t="shared" si="453"/>
        <v>0</v>
      </c>
      <c r="N1322" s="27">
        <f t="shared" si="453"/>
        <v>0</v>
      </c>
      <c r="O1322" s="27">
        <f t="shared" si="453"/>
        <v>0</v>
      </c>
      <c r="P1322" s="27">
        <f t="shared" si="453"/>
        <v>8.5354402499999988</v>
      </c>
      <c r="Q1322" s="27">
        <f t="shared" si="453"/>
        <v>0</v>
      </c>
      <c r="R1322" s="27">
        <f t="shared" si="453"/>
        <v>8.5354402499999988</v>
      </c>
      <c r="S1322" s="27">
        <f t="shared" si="453"/>
        <v>0</v>
      </c>
      <c r="T1322" s="27">
        <f t="shared" si="453"/>
        <v>0</v>
      </c>
      <c r="U1322" s="27" t="s">
        <v>55</v>
      </c>
      <c r="V1322" s="27">
        <f t="shared" si="453"/>
        <v>0</v>
      </c>
      <c r="W1322" s="27" t="s">
        <v>55</v>
      </c>
      <c r="X1322" s="27">
        <f t="shared" si="453"/>
        <v>0</v>
      </c>
      <c r="Y1322" s="27" t="s">
        <v>55</v>
      </c>
      <c r="Z1322" s="27">
        <f t="shared" si="453"/>
        <v>8.5354402499999988</v>
      </c>
      <c r="AA1322" s="27">
        <f t="shared" si="453"/>
        <v>0</v>
      </c>
      <c r="AB1322" s="27">
        <f t="shared" si="453"/>
        <v>0</v>
      </c>
      <c r="AC1322" s="27">
        <f t="shared" si="453"/>
        <v>0</v>
      </c>
      <c r="AD1322" s="27">
        <f t="shared" si="453"/>
        <v>0</v>
      </c>
      <c r="AE1322" s="27">
        <f t="shared" si="453"/>
        <v>0</v>
      </c>
      <c r="AF1322" s="27">
        <f t="shared" si="453"/>
        <v>0</v>
      </c>
      <c r="AG1322" s="27">
        <f t="shared" si="453"/>
        <v>0</v>
      </c>
      <c r="AH1322" s="27">
        <f t="shared" si="453"/>
        <v>0</v>
      </c>
      <c r="AI1322" s="27">
        <f t="shared" si="453"/>
        <v>0</v>
      </c>
      <c r="AJ1322" s="27">
        <f t="shared" si="453"/>
        <v>8.5354402499999988</v>
      </c>
      <c r="AK1322" s="27">
        <f t="shared" si="453"/>
        <v>0</v>
      </c>
      <c r="AL1322" s="27">
        <f t="shared" si="453"/>
        <v>0</v>
      </c>
      <c r="AM1322" s="27">
        <f t="shared" si="453"/>
        <v>0</v>
      </c>
      <c r="AN1322" s="27">
        <f t="shared" si="453"/>
        <v>8.5354402499999988</v>
      </c>
      <c r="AO1322" s="28" t="s">
        <v>55</v>
      </c>
    </row>
    <row r="1323" spans="1:41" s="5" customFormat="1" ht="63" x14ac:dyDescent="0.25">
      <c r="A1323" s="30" t="s">
        <v>2293</v>
      </c>
      <c r="B1323" s="47" t="s">
        <v>2934</v>
      </c>
      <c r="C1323" s="84" t="s">
        <v>2294</v>
      </c>
      <c r="D1323" s="33" t="s">
        <v>100</v>
      </c>
      <c r="E1323" s="34">
        <v>2023</v>
      </c>
      <c r="F1323" s="34" t="s">
        <v>55</v>
      </c>
      <c r="G1323" s="34">
        <v>2023</v>
      </c>
      <c r="H1323" s="35" t="s">
        <v>55</v>
      </c>
      <c r="I1323" s="35" t="s">
        <v>55</v>
      </c>
      <c r="J1323" s="35">
        <v>0</v>
      </c>
      <c r="K1323" s="35">
        <v>0</v>
      </c>
      <c r="L1323" s="35">
        <v>0</v>
      </c>
      <c r="M1323" s="35">
        <v>0</v>
      </c>
      <c r="N1323" s="35">
        <v>0</v>
      </c>
      <c r="O1323" s="35">
        <v>0</v>
      </c>
      <c r="P1323" s="35">
        <f>J1323+AN1323+AB1323</f>
        <v>8.5354402499999988</v>
      </c>
      <c r="Q1323" s="35">
        <v>0</v>
      </c>
      <c r="R1323" s="35">
        <f>P1323-Q1323-T1323-S1323</f>
        <v>8.5354402499999988</v>
      </c>
      <c r="S1323" s="35">
        <v>0</v>
      </c>
      <c r="T1323" s="35">
        <v>0</v>
      </c>
      <c r="U1323" s="35" t="s">
        <v>55</v>
      </c>
      <c r="V1323" s="35">
        <v>0</v>
      </c>
      <c r="W1323" s="35" t="s">
        <v>55</v>
      </c>
      <c r="X1323" s="35">
        <v>0</v>
      </c>
      <c r="Y1323" s="35" t="s">
        <v>55</v>
      </c>
      <c r="Z1323" s="35">
        <f>AN1323-AD1323</f>
        <v>8.5354402499999988</v>
      </c>
      <c r="AA1323" s="35">
        <v>0</v>
      </c>
      <c r="AB1323" s="35">
        <v>0</v>
      </c>
      <c r="AC1323" s="35">
        <v>0</v>
      </c>
      <c r="AD1323" s="35">
        <v>0</v>
      </c>
      <c r="AE1323" s="35">
        <v>0</v>
      </c>
      <c r="AF1323" s="35">
        <v>0</v>
      </c>
      <c r="AG1323" s="35">
        <v>0</v>
      </c>
      <c r="AH1323" s="35">
        <v>0</v>
      </c>
      <c r="AI1323" s="35">
        <v>0</v>
      </c>
      <c r="AJ1323" s="35">
        <v>8.5354402499999988</v>
      </c>
      <c r="AK1323" s="35">
        <v>0</v>
      </c>
      <c r="AL1323" s="35">
        <v>0</v>
      </c>
      <c r="AM1323" s="35">
        <f>AG1323+AI1323+AK1323+AC1323+AE1323</f>
        <v>0</v>
      </c>
      <c r="AN1323" s="35">
        <f>AH1323+AJ1323+AL1323+AD1323+AF1323</f>
        <v>8.5354402499999988</v>
      </c>
      <c r="AO1323" s="36" t="s">
        <v>2961</v>
      </c>
    </row>
    <row r="1324" spans="1:41" s="5" customFormat="1" ht="31.5" x14ac:dyDescent="0.25">
      <c r="A1324" s="23" t="s">
        <v>2295</v>
      </c>
      <c r="B1324" s="39" t="s">
        <v>319</v>
      </c>
      <c r="C1324" s="59" t="s">
        <v>54</v>
      </c>
      <c r="D1324" s="26" t="s">
        <v>55</v>
      </c>
      <c r="E1324" s="37" t="s">
        <v>55</v>
      </c>
      <c r="F1324" s="37" t="s">
        <v>55</v>
      </c>
      <c r="G1324" s="37" t="s">
        <v>55</v>
      </c>
      <c r="H1324" s="27">
        <f>SUM(H1325:H1352)</f>
        <v>52.305049525423733</v>
      </c>
      <c r="I1324" s="27">
        <f t="shared" ref="I1324:T1324" si="454">SUM(I1325:I1352)</f>
        <v>52.305049525423733</v>
      </c>
      <c r="J1324" s="27">
        <f t="shared" si="454"/>
        <v>64.809844990000002</v>
      </c>
      <c r="K1324" s="27">
        <f t="shared" si="454"/>
        <v>687.56288518999997</v>
      </c>
      <c r="L1324" s="27">
        <f t="shared" si="454"/>
        <v>15.99068649</v>
      </c>
      <c r="M1324" s="27">
        <f t="shared" si="454"/>
        <v>484.36778497</v>
      </c>
      <c r="N1324" s="27">
        <f t="shared" si="454"/>
        <v>166.68044843999996</v>
      </c>
      <c r="O1324" s="27">
        <f t="shared" si="454"/>
        <v>20.523965290000003</v>
      </c>
      <c r="P1324" s="27">
        <f t="shared" si="454"/>
        <v>792.08347093000009</v>
      </c>
      <c r="Q1324" s="27">
        <f t="shared" si="454"/>
        <v>15.99068649</v>
      </c>
      <c r="R1324" s="27">
        <f t="shared" si="454"/>
        <v>516.60870289999991</v>
      </c>
      <c r="S1324" s="27">
        <f t="shared" si="454"/>
        <v>238.96011624999997</v>
      </c>
      <c r="T1324" s="27">
        <f t="shared" si="454"/>
        <v>20.523965290000003</v>
      </c>
      <c r="U1324" s="27" t="s">
        <v>55</v>
      </c>
      <c r="V1324" s="27">
        <f t="shared" ref="V1324" si="455">SUM(V1325:V1352)</f>
        <v>540.57517708000012</v>
      </c>
      <c r="W1324" s="27" t="s">
        <v>55</v>
      </c>
      <c r="X1324" s="27">
        <f t="shared" ref="X1324" si="456">SUM(X1325:X1352)</f>
        <v>462.58613447000005</v>
      </c>
      <c r="Y1324" s="27" t="s">
        <v>55</v>
      </c>
      <c r="Z1324" s="27">
        <f t="shared" ref="Z1324:AN1324" si="457">SUM(Z1325:Z1352)</f>
        <v>599.05371942999989</v>
      </c>
      <c r="AA1324" s="27">
        <f t="shared" si="457"/>
        <v>41.737787670000003</v>
      </c>
      <c r="AB1324" s="27">
        <f t="shared" si="457"/>
        <v>41.737787670000003</v>
      </c>
      <c r="AC1324" s="27">
        <f t="shared" si="457"/>
        <v>118.42911806000001</v>
      </c>
      <c r="AD1324" s="27">
        <f t="shared" si="457"/>
        <v>86.482118840000012</v>
      </c>
      <c r="AE1324" s="27">
        <f t="shared" si="457"/>
        <v>23.47844821</v>
      </c>
      <c r="AF1324" s="27">
        <f t="shared" si="457"/>
        <v>84.687811750000009</v>
      </c>
      <c r="AG1324" s="27">
        <f t="shared" si="457"/>
        <v>104.91909869</v>
      </c>
      <c r="AH1324" s="27">
        <f t="shared" si="457"/>
        <v>120.45203010999998</v>
      </c>
      <c r="AI1324" s="27">
        <f t="shared" si="457"/>
        <v>56.196925400000005</v>
      </c>
      <c r="AJ1324" s="27">
        <f t="shared" si="457"/>
        <v>56.196925400000005</v>
      </c>
      <c r="AK1324" s="27">
        <f t="shared" si="457"/>
        <v>73.730585980000001</v>
      </c>
      <c r="AL1324" s="27">
        <f t="shared" si="457"/>
        <v>73.730585980000001</v>
      </c>
      <c r="AM1324" s="27">
        <f t="shared" si="457"/>
        <v>376.75417634000001</v>
      </c>
      <c r="AN1324" s="27">
        <f t="shared" si="457"/>
        <v>421.54947207999999</v>
      </c>
      <c r="AO1324" s="28" t="s">
        <v>55</v>
      </c>
    </row>
    <row r="1325" spans="1:41" s="5" customFormat="1" ht="31.5" x14ac:dyDescent="0.25">
      <c r="A1325" s="30" t="s">
        <v>2295</v>
      </c>
      <c r="B1325" s="47" t="s">
        <v>2296</v>
      </c>
      <c r="C1325" s="84" t="s">
        <v>2297</v>
      </c>
      <c r="D1325" s="46" t="s">
        <v>115</v>
      </c>
      <c r="E1325" s="34">
        <v>2013</v>
      </c>
      <c r="F1325" s="34">
        <v>2027</v>
      </c>
      <c r="G1325" s="34">
        <v>2027</v>
      </c>
      <c r="H1325" s="35" t="s">
        <v>55</v>
      </c>
      <c r="I1325" s="35" t="s">
        <v>55</v>
      </c>
      <c r="J1325" s="81">
        <f>11.74004849</f>
        <v>11.74004849</v>
      </c>
      <c r="K1325" s="81">
        <v>54.320999999999998</v>
      </c>
      <c r="L1325" s="81">
        <v>1.421</v>
      </c>
      <c r="M1325" s="81">
        <v>35.820929249999999</v>
      </c>
      <c r="N1325" s="81">
        <v>14.639926839999999</v>
      </c>
      <c r="O1325" s="81">
        <v>2.4391439099999999</v>
      </c>
      <c r="P1325" s="35">
        <v>54.320999999999998</v>
      </c>
      <c r="Q1325" s="81">
        <v>1.421</v>
      </c>
      <c r="R1325" s="35">
        <f t="shared" ref="R1325:R1352" si="458">P1325-Q1325-T1325-S1325</f>
        <v>35.820929249999999</v>
      </c>
      <c r="S1325" s="81">
        <v>14.639926839999999</v>
      </c>
      <c r="T1325" s="81">
        <v>2.4391439099999999</v>
      </c>
      <c r="U1325" s="35" t="s">
        <v>55</v>
      </c>
      <c r="V1325" s="35">
        <v>42.580951509999998</v>
      </c>
      <c r="W1325" s="35" t="s">
        <v>55</v>
      </c>
      <c r="X1325" s="35">
        <v>22.781403159999996</v>
      </c>
      <c r="Y1325" s="35" t="s">
        <v>55</v>
      </c>
      <c r="Z1325" s="35">
        <f>P1325-J1325-AB1325-AD1325</f>
        <v>23.792763159999996</v>
      </c>
      <c r="AA1325" s="35">
        <v>4.7995483499999994</v>
      </c>
      <c r="AB1325" s="35">
        <v>4.7995483499999994</v>
      </c>
      <c r="AC1325" s="35">
        <v>15</v>
      </c>
      <c r="AD1325" s="35">
        <v>13.98864</v>
      </c>
      <c r="AE1325" s="35">
        <v>0</v>
      </c>
      <c r="AF1325" s="35">
        <v>0</v>
      </c>
      <c r="AG1325" s="35">
        <v>2</v>
      </c>
      <c r="AH1325" s="35">
        <v>2</v>
      </c>
      <c r="AI1325" s="35">
        <v>3</v>
      </c>
      <c r="AJ1325" s="35">
        <v>3</v>
      </c>
      <c r="AK1325" s="35">
        <v>0</v>
      </c>
      <c r="AL1325" s="35">
        <v>0</v>
      </c>
      <c r="AM1325" s="35">
        <f t="shared" ref="AM1325:AM1352" si="459">AG1325+AI1325+AK1325+AC1325+AE1325</f>
        <v>20</v>
      </c>
      <c r="AN1325" s="35">
        <f t="shared" ref="AN1325:AN1352" si="460">AH1325+AJ1325+AL1325+AD1325+AF1325</f>
        <v>18.98864</v>
      </c>
      <c r="AO1325" s="36" t="s">
        <v>2595</v>
      </c>
    </row>
    <row r="1326" spans="1:41" s="5" customFormat="1" ht="31.5" x14ac:dyDescent="0.25">
      <c r="A1326" s="30" t="s">
        <v>2295</v>
      </c>
      <c r="B1326" s="47" t="s">
        <v>2298</v>
      </c>
      <c r="C1326" s="84" t="s">
        <v>2299</v>
      </c>
      <c r="D1326" s="46" t="s">
        <v>115</v>
      </c>
      <c r="E1326" s="34">
        <v>2013</v>
      </c>
      <c r="F1326" s="34">
        <v>2027</v>
      </c>
      <c r="G1326" s="34">
        <v>2027</v>
      </c>
      <c r="H1326" s="35" t="s">
        <v>55</v>
      </c>
      <c r="I1326" s="35" t="s">
        <v>55</v>
      </c>
      <c r="J1326" s="81">
        <f>17.697</f>
        <v>17.696999999999999</v>
      </c>
      <c r="K1326" s="81">
        <v>131.333</v>
      </c>
      <c r="L1326" s="81">
        <v>1.389</v>
      </c>
      <c r="M1326" s="81">
        <v>49.933612339999996</v>
      </c>
      <c r="N1326" s="81">
        <v>71.800425509999997</v>
      </c>
      <c r="O1326" s="81">
        <v>8.2099621500000008</v>
      </c>
      <c r="P1326" s="35">
        <v>131.333</v>
      </c>
      <c r="Q1326" s="81">
        <v>1.389</v>
      </c>
      <c r="R1326" s="35">
        <f t="shared" si="458"/>
        <v>49.933612339999996</v>
      </c>
      <c r="S1326" s="81">
        <v>71.800425509999997</v>
      </c>
      <c r="T1326" s="81">
        <v>8.2099621500000008</v>
      </c>
      <c r="U1326" s="35" t="s">
        <v>55</v>
      </c>
      <c r="V1326" s="35">
        <v>113.636</v>
      </c>
      <c r="W1326" s="35" t="s">
        <v>55</v>
      </c>
      <c r="X1326" s="35">
        <v>98.142572999999985</v>
      </c>
      <c r="Y1326" s="35" t="s">
        <v>55</v>
      </c>
      <c r="Z1326" s="35">
        <f>P1326-J1326-AB1326-AD1326</f>
        <v>99.421262999999982</v>
      </c>
      <c r="AA1326" s="35">
        <v>7.0014269999999996</v>
      </c>
      <c r="AB1326" s="35">
        <v>7.0014269999999996</v>
      </c>
      <c r="AC1326" s="35">
        <v>8.4920000000000009</v>
      </c>
      <c r="AD1326" s="35">
        <v>7.2133100000000017</v>
      </c>
      <c r="AE1326" s="35">
        <v>0</v>
      </c>
      <c r="AF1326" s="35">
        <v>0</v>
      </c>
      <c r="AG1326" s="35">
        <v>8</v>
      </c>
      <c r="AH1326" s="35">
        <v>8</v>
      </c>
      <c r="AI1326" s="35">
        <v>15</v>
      </c>
      <c r="AJ1326" s="35">
        <v>15</v>
      </c>
      <c r="AK1326" s="35">
        <v>15</v>
      </c>
      <c r="AL1326" s="35">
        <v>15</v>
      </c>
      <c r="AM1326" s="35">
        <f t="shared" si="459"/>
        <v>46.492000000000004</v>
      </c>
      <c r="AN1326" s="35">
        <f t="shared" si="460"/>
        <v>45.21331</v>
      </c>
      <c r="AO1326" s="36" t="s">
        <v>2595</v>
      </c>
    </row>
    <row r="1327" spans="1:41" s="5" customFormat="1" ht="31.5" x14ac:dyDescent="0.25">
      <c r="A1327" s="30" t="s">
        <v>2295</v>
      </c>
      <c r="B1327" s="47" t="s">
        <v>2300</v>
      </c>
      <c r="C1327" s="84" t="s">
        <v>2301</v>
      </c>
      <c r="D1327" s="46" t="s">
        <v>115</v>
      </c>
      <c r="E1327" s="34">
        <v>2013</v>
      </c>
      <c r="F1327" s="34">
        <v>2027</v>
      </c>
      <c r="G1327" s="34">
        <v>2027</v>
      </c>
      <c r="H1327" s="35" t="s">
        <v>55</v>
      </c>
      <c r="I1327" s="35" t="s">
        <v>55</v>
      </c>
      <c r="J1327" s="81">
        <f>10.7527965</f>
        <v>10.752796500000001</v>
      </c>
      <c r="K1327" s="81">
        <v>62.811999999999998</v>
      </c>
      <c r="L1327" s="81">
        <v>1.798</v>
      </c>
      <c r="M1327" s="81">
        <v>21.801413099999991</v>
      </c>
      <c r="N1327" s="81">
        <v>34.322891670000004</v>
      </c>
      <c r="O1327" s="81">
        <v>4.8896952300000001</v>
      </c>
      <c r="P1327" s="35">
        <v>62.811999999999998</v>
      </c>
      <c r="Q1327" s="81">
        <v>1.798</v>
      </c>
      <c r="R1327" s="35">
        <f t="shared" si="458"/>
        <v>21.801413099999991</v>
      </c>
      <c r="S1327" s="81">
        <v>34.322891670000004</v>
      </c>
      <c r="T1327" s="81">
        <v>4.8896952300000001</v>
      </c>
      <c r="U1327" s="35" t="s">
        <v>55</v>
      </c>
      <c r="V1327" s="35">
        <v>52.059203499999995</v>
      </c>
      <c r="W1327" s="35" t="s">
        <v>55</v>
      </c>
      <c r="X1327" s="35">
        <v>37.353310029999996</v>
      </c>
      <c r="Y1327" s="35" t="s">
        <v>55</v>
      </c>
      <c r="Z1327" s="35">
        <f>P1327-J1327-AB1327-AD1327</f>
        <v>37.353310029999996</v>
      </c>
      <c r="AA1327" s="35">
        <v>14.705893470000001</v>
      </c>
      <c r="AB1327" s="35">
        <v>14.705893470000001</v>
      </c>
      <c r="AC1327" s="35">
        <v>0</v>
      </c>
      <c r="AD1327" s="35">
        <v>0</v>
      </c>
      <c r="AE1327" s="35">
        <v>2</v>
      </c>
      <c r="AF1327" s="35">
        <v>2</v>
      </c>
      <c r="AG1327" s="35">
        <v>5</v>
      </c>
      <c r="AH1327" s="35">
        <v>5</v>
      </c>
      <c r="AI1327" s="35">
        <v>3.5</v>
      </c>
      <c r="AJ1327" s="35">
        <v>3.5</v>
      </c>
      <c r="AK1327" s="35">
        <v>17</v>
      </c>
      <c r="AL1327" s="35">
        <v>17</v>
      </c>
      <c r="AM1327" s="35">
        <f t="shared" si="459"/>
        <v>27.5</v>
      </c>
      <c r="AN1327" s="35">
        <f t="shared" si="460"/>
        <v>27.5</v>
      </c>
      <c r="AO1327" s="36" t="s">
        <v>2539</v>
      </c>
    </row>
    <row r="1328" spans="1:41" s="5" customFormat="1" ht="47.25" x14ac:dyDescent="0.25">
      <c r="A1328" s="30" t="s">
        <v>2295</v>
      </c>
      <c r="B1328" s="47" t="s">
        <v>2302</v>
      </c>
      <c r="C1328" s="84" t="s">
        <v>2303</v>
      </c>
      <c r="D1328" s="33" t="s">
        <v>97</v>
      </c>
      <c r="E1328" s="34">
        <v>2018</v>
      </c>
      <c r="F1328" s="34">
        <v>2020</v>
      </c>
      <c r="G1328" s="34">
        <v>2021</v>
      </c>
      <c r="H1328" s="35" t="s">
        <v>55</v>
      </c>
      <c r="I1328" s="35" t="s">
        <v>55</v>
      </c>
      <c r="J1328" s="35">
        <f>1.683</f>
        <v>1.6830000000000001</v>
      </c>
      <c r="K1328" s="35">
        <v>33.126758850000002</v>
      </c>
      <c r="L1328" s="35">
        <v>0</v>
      </c>
      <c r="M1328" s="35">
        <v>29.405969850000005</v>
      </c>
      <c r="N1328" s="35">
        <v>3.5249579999999998</v>
      </c>
      <c r="O1328" s="35">
        <v>0.19583100000000001</v>
      </c>
      <c r="P1328" s="35">
        <f>J1328+AN1328+AB1328</f>
        <v>32.87116795</v>
      </c>
      <c r="Q1328" s="35">
        <v>0</v>
      </c>
      <c r="R1328" s="35">
        <f t="shared" si="458"/>
        <v>29.150378950000004</v>
      </c>
      <c r="S1328" s="35">
        <v>3.5249579999999998</v>
      </c>
      <c r="T1328" s="35">
        <v>0.19583100000000001</v>
      </c>
      <c r="U1328" s="35" t="s">
        <v>55</v>
      </c>
      <c r="V1328" s="35">
        <v>31.449840000000002</v>
      </c>
      <c r="W1328" s="35" t="s">
        <v>55</v>
      </c>
      <c r="X1328" s="35">
        <v>0</v>
      </c>
      <c r="Y1328" s="35" t="s">
        <v>55</v>
      </c>
      <c r="Z1328" s="35">
        <f>AN1328-AD1328</f>
        <v>0</v>
      </c>
      <c r="AA1328" s="35">
        <v>13.57691885</v>
      </c>
      <c r="AB1328" s="35">
        <v>13.57691885</v>
      </c>
      <c r="AC1328" s="35">
        <v>17.86684</v>
      </c>
      <c r="AD1328" s="35">
        <v>17.611249100000002</v>
      </c>
      <c r="AE1328" s="35">
        <v>0</v>
      </c>
      <c r="AF1328" s="35">
        <v>0</v>
      </c>
      <c r="AG1328" s="35">
        <v>0</v>
      </c>
      <c r="AH1328" s="35">
        <v>0</v>
      </c>
      <c r="AI1328" s="35">
        <v>0</v>
      </c>
      <c r="AJ1328" s="35">
        <v>0</v>
      </c>
      <c r="AK1328" s="35">
        <v>0</v>
      </c>
      <c r="AL1328" s="35">
        <v>0</v>
      </c>
      <c r="AM1328" s="35">
        <f t="shared" si="459"/>
        <v>17.86684</v>
      </c>
      <c r="AN1328" s="35">
        <f t="shared" si="460"/>
        <v>17.611249100000002</v>
      </c>
      <c r="AO1328" s="36" t="s">
        <v>2556</v>
      </c>
    </row>
    <row r="1329" spans="1:41" s="5" customFormat="1" ht="15.75" x14ac:dyDescent="0.25">
      <c r="A1329" s="30" t="s">
        <v>2295</v>
      </c>
      <c r="B1329" s="47" t="s">
        <v>2304</v>
      </c>
      <c r="C1329" s="68" t="s">
        <v>2305</v>
      </c>
      <c r="D1329" s="33" t="s">
        <v>100</v>
      </c>
      <c r="E1329" s="34">
        <v>2023</v>
      </c>
      <c r="F1329" s="34">
        <v>2024</v>
      </c>
      <c r="G1329" s="34">
        <v>2024</v>
      </c>
      <c r="H1329" s="81" t="s">
        <v>55</v>
      </c>
      <c r="I1329" s="81" t="s">
        <v>55</v>
      </c>
      <c r="J1329" s="35">
        <v>0</v>
      </c>
      <c r="K1329" s="35">
        <v>35.333279439999998</v>
      </c>
      <c r="L1329" s="35">
        <v>1</v>
      </c>
      <c r="M1329" s="35">
        <v>34.333279439999998</v>
      </c>
      <c r="N1329" s="35">
        <v>0</v>
      </c>
      <c r="O1329" s="35">
        <v>0</v>
      </c>
      <c r="P1329" s="35">
        <f>J1329+AN1329+AB1329</f>
        <v>35.333279439999998</v>
      </c>
      <c r="Q1329" s="35">
        <v>1</v>
      </c>
      <c r="R1329" s="35">
        <f t="shared" si="458"/>
        <v>34.333279439999998</v>
      </c>
      <c r="S1329" s="35">
        <v>0</v>
      </c>
      <c r="T1329" s="35">
        <v>0</v>
      </c>
      <c r="U1329" s="35" t="s">
        <v>55</v>
      </c>
      <c r="V1329" s="35">
        <v>35.333279439999998</v>
      </c>
      <c r="W1329" s="35" t="s">
        <v>55</v>
      </c>
      <c r="X1329" s="35">
        <v>35.333279439999998</v>
      </c>
      <c r="Y1329" s="35" t="s">
        <v>55</v>
      </c>
      <c r="Z1329" s="35">
        <f>AN1329-AD1329</f>
        <v>35.333279439999998</v>
      </c>
      <c r="AA1329" s="35">
        <v>0</v>
      </c>
      <c r="AB1329" s="35">
        <v>0</v>
      </c>
      <c r="AC1329" s="35">
        <v>0</v>
      </c>
      <c r="AD1329" s="35">
        <v>0</v>
      </c>
      <c r="AE1329" s="35">
        <v>0</v>
      </c>
      <c r="AF1329" s="35">
        <v>0</v>
      </c>
      <c r="AG1329" s="35">
        <v>0</v>
      </c>
      <c r="AH1329" s="35">
        <v>0</v>
      </c>
      <c r="AI1329" s="35">
        <v>1</v>
      </c>
      <c r="AJ1329" s="35">
        <v>1</v>
      </c>
      <c r="AK1329" s="35">
        <v>34.333279439999998</v>
      </c>
      <c r="AL1329" s="35">
        <v>34.333279439999998</v>
      </c>
      <c r="AM1329" s="35">
        <f t="shared" si="459"/>
        <v>35.333279439999998</v>
      </c>
      <c r="AN1329" s="35">
        <f t="shared" si="460"/>
        <v>35.333279439999998</v>
      </c>
      <c r="AO1329" s="36" t="s">
        <v>2539</v>
      </c>
    </row>
    <row r="1330" spans="1:41" s="5" customFormat="1" ht="31.5" x14ac:dyDescent="0.25">
      <c r="A1330" s="30" t="s">
        <v>2295</v>
      </c>
      <c r="B1330" s="47" t="s">
        <v>2306</v>
      </c>
      <c r="C1330" s="68" t="s">
        <v>2307</v>
      </c>
      <c r="D1330" s="33" t="s">
        <v>100</v>
      </c>
      <c r="E1330" s="34">
        <v>2020</v>
      </c>
      <c r="F1330" s="34">
        <v>2022</v>
      </c>
      <c r="G1330" s="34">
        <v>2022</v>
      </c>
      <c r="H1330" s="81" t="s">
        <v>55</v>
      </c>
      <c r="I1330" s="81" t="s">
        <v>55</v>
      </c>
      <c r="J1330" s="35">
        <v>0</v>
      </c>
      <c r="K1330" s="35">
        <v>9.8000000000000007</v>
      </c>
      <c r="L1330" s="35">
        <v>0.8</v>
      </c>
      <c r="M1330" s="35">
        <v>9</v>
      </c>
      <c r="N1330" s="35">
        <v>0</v>
      </c>
      <c r="O1330" s="35">
        <v>0</v>
      </c>
      <c r="P1330" s="35">
        <f>J1330+AN1330+AB1330</f>
        <v>9.7999779999999994</v>
      </c>
      <c r="Q1330" s="35">
        <v>0.8</v>
      </c>
      <c r="R1330" s="35">
        <f t="shared" si="458"/>
        <v>8.9999779999999987</v>
      </c>
      <c r="S1330" s="35">
        <v>0</v>
      </c>
      <c r="T1330" s="35">
        <v>0</v>
      </c>
      <c r="U1330" s="35" t="s">
        <v>55</v>
      </c>
      <c r="V1330" s="35">
        <v>9.8000000000000007</v>
      </c>
      <c r="W1330" s="35" t="s">
        <v>55</v>
      </c>
      <c r="X1330" s="35">
        <v>9</v>
      </c>
      <c r="Y1330" s="35" t="s">
        <v>55</v>
      </c>
      <c r="Z1330" s="35">
        <f>AN1330-AD1330</f>
        <v>9</v>
      </c>
      <c r="AA1330" s="35">
        <v>0</v>
      </c>
      <c r="AB1330" s="35">
        <v>0</v>
      </c>
      <c r="AC1330" s="35">
        <v>0.8</v>
      </c>
      <c r="AD1330" s="35">
        <v>0.79997799999999997</v>
      </c>
      <c r="AE1330" s="35">
        <v>0</v>
      </c>
      <c r="AF1330" s="35">
        <v>0</v>
      </c>
      <c r="AG1330" s="35">
        <v>9</v>
      </c>
      <c r="AH1330" s="35">
        <v>9</v>
      </c>
      <c r="AI1330" s="35">
        <v>0</v>
      </c>
      <c r="AJ1330" s="35">
        <v>0</v>
      </c>
      <c r="AK1330" s="35">
        <v>0</v>
      </c>
      <c r="AL1330" s="35">
        <v>0</v>
      </c>
      <c r="AM1330" s="35">
        <f t="shared" si="459"/>
        <v>9.8000000000000007</v>
      </c>
      <c r="AN1330" s="35">
        <f t="shared" si="460"/>
        <v>9.7999779999999994</v>
      </c>
      <c r="AO1330" s="36" t="s">
        <v>2594</v>
      </c>
    </row>
    <row r="1331" spans="1:41" s="5" customFormat="1" ht="63" x14ac:dyDescent="0.25">
      <c r="A1331" s="30" t="s">
        <v>2295</v>
      </c>
      <c r="B1331" s="47" t="s">
        <v>2308</v>
      </c>
      <c r="C1331" s="84" t="s">
        <v>2309</v>
      </c>
      <c r="D1331" s="46" t="s">
        <v>80</v>
      </c>
      <c r="E1331" s="34">
        <v>2015</v>
      </c>
      <c r="F1331" s="34">
        <v>2027</v>
      </c>
      <c r="G1331" s="34">
        <v>2027</v>
      </c>
      <c r="H1331" s="35">
        <f>61.71995844/1.18</f>
        <v>52.305049525423733</v>
      </c>
      <c r="I1331" s="35">
        <f>61.71995844/1.18</f>
        <v>52.305049525423733</v>
      </c>
      <c r="J1331" s="35">
        <v>22.937000000000001</v>
      </c>
      <c r="K1331" s="35">
        <v>52.976999999999997</v>
      </c>
      <c r="L1331" s="35">
        <v>2.2719999999999998</v>
      </c>
      <c r="M1331" s="35">
        <v>23.830469999999998</v>
      </c>
      <c r="N1331" s="35">
        <v>24.783000000000001</v>
      </c>
      <c r="O1331" s="35">
        <v>2.0915299999999988</v>
      </c>
      <c r="P1331" s="35">
        <v>52.976999999999997</v>
      </c>
      <c r="Q1331" s="35">
        <v>2.2719999999999998</v>
      </c>
      <c r="R1331" s="35">
        <f t="shared" si="458"/>
        <v>23.830469999999998</v>
      </c>
      <c r="S1331" s="35">
        <v>24.783000000000001</v>
      </c>
      <c r="T1331" s="35">
        <v>2.0915299999999988</v>
      </c>
      <c r="U1331" s="35" t="s">
        <v>55</v>
      </c>
      <c r="V1331" s="35">
        <v>30.039999999999996</v>
      </c>
      <c r="W1331" s="35" t="s">
        <v>55</v>
      </c>
      <c r="X1331" s="35">
        <v>30.039999999999996</v>
      </c>
      <c r="Y1331" s="35" t="s">
        <v>55</v>
      </c>
      <c r="Z1331" s="35">
        <f>P1331-J1331-AB1331-AD1331</f>
        <v>30.039999999999996</v>
      </c>
      <c r="AA1331" s="35">
        <v>0</v>
      </c>
      <c r="AB1331" s="35">
        <v>0</v>
      </c>
      <c r="AC1331" s="35">
        <v>0</v>
      </c>
      <c r="AD1331" s="35">
        <v>0</v>
      </c>
      <c r="AE1331" s="35">
        <v>0</v>
      </c>
      <c r="AF1331" s="35">
        <v>0</v>
      </c>
      <c r="AG1331" s="35">
        <v>0</v>
      </c>
      <c r="AH1331" s="35">
        <v>0</v>
      </c>
      <c r="AI1331" s="35">
        <v>0</v>
      </c>
      <c r="AJ1331" s="35">
        <v>0</v>
      </c>
      <c r="AK1331" s="35">
        <v>0</v>
      </c>
      <c r="AL1331" s="35">
        <v>0</v>
      </c>
      <c r="AM1331" s="35">
        <f t="shared" si="459"/>
        <v>0</v>
      </c>
      <c r="AN1331" s="35">
        <f t="shared" si="460"/>
        <v>0</v>
      </c>
      <c r="AO1331" s="36" t="s">
        <v>2539</v>
      </c>
    </row>
    <row r="1332" spans="1:41" s="5" customFormat="1" ht="31.5" x14ac:dyDescent="0.25">
      <c r="A1332" s="30" t="s">
        <v>2295</v>
      </c>
      <c r="B1332" s="47" t="s">
        <v>2310</v>
      </c>
      <c r="C1332" s="68" t="s">
        <v>2311</v>
      </c>
      <c r="D1332" s="46" t="s">
        <v>100</v>
      </c>
      <c r="E1332" s="34">
        <v>2019</v>
      </c>
      <c r="F1332" s="34">
        <v>2021</v>
      </c>
      <c r="G1332" s="34">
        <v>2021</v>
      </c>
      <c r="H1332" s="49" t="s">
        <v>55</v>
      </c>
      <c r="I1332" s="49" t="s">
        <v>55</v>
      </c>
      <c r="J1332" s="35">
        <v>0</v>
      </c>
      <c r="K1332" s="35">
        <v>6.7461597299999996</v>
      </c>
      <c r="L1332" s="35">
        <v>0.46</v>
      </c>
      <c r="M1332" s="35">
        <v>2.1625283699999995</v>
      </c>
      <c r="N1332" s="35">
        <v>4.1236313600000001</v>
      </c>
      <c r="O1332" s="35">
        <v>0</v>
      </c>
      <c r="P1332" s="35">
        <f t="shared" ref="P1332:P1349" si="461">J1332+AN1332+AB1332</f>
        <v>6.71</v>
      </c>
      <c r="Q1332" s="35">
        <v>0.46</v>
      </c>
      <c r="R1332" s="35">
        <f t="shared" si="458"/>
        <v>2.1263686399999999</v>
      </c>
      <c r="S1332" s="35">
        <v>4.1236313600000001</v>
      </c>
      <c r="T1332" s="35">
        <v>0</v>
      </c>
      <c r="U1332" s="35" t="s">
        <v>55</v>
      </c>
      <c r="V1332" s="35">
        <v>7.8315697300000009</v>
      </c>
      <c r="W1332" s="35" t="s">
        <v>55</v>
      </c>
      <c r="X1332" s="35">
        <v>0</v>
      </c>
      <c r="Y1332" s="35" t="s">
        <v>55</v>
      </c>
      <c r="Z1332" s="35">
        <f t="shared" ref="Z1332:Z1349" si="462">AN1332-AD1332</f>
        <v>0</v>
      </c>
      <c r="AA1332" s="35">
        <v>0.46</v>
      </c>
      <c r="AB1332" s="35">
        <v>0.46</v>
      </c>
      <c r="AC1332" s="35">
        <v>6.2861597299999996</v>
      </c>
      <c r="AD1332" s="35">
        <v>6.25</v>
      </c>
      <c r="AE1332" s="35">
        <v>0</v>
      </c>
      <c r="AF1332" s="35">
        <v>0</v>
      </c>
      <c r="AG1332" s="35">
        <v>0</v>
      </c>
      <c r="AH1332" s="35">
        <v>0</v>
      </c>
      <c r="AI1332" s="35">
        <v>0</v>
      </c>
      <c r="AJ1332" s="35">
        <v>0</v>
      </c>
      <c r="AK1332" s="35">
        <v>0</v>
      </c>
      <c r="AL1332" s="35">
        <v>0</v>
      </c>
      <c r="AM1332" s="35">
        <f t="shared" si="459"/>
        <v>6.2861597299999996</v>
      </c>
      <c r="AN1332" s="35">
        <f t="shared" si="460"/>
        <v>6.25</v>
      </c>
      <c r="AO1332" s="36" t="s">
        <v>2594</v>
      </c>
    </row>
    <row r="1333" spans="1:41" s="5" customFormat="1" ht="173.25" x14ac:dyDescent="0.25">
      <c r="A1333" s="30" t="s">
        <v>2295</v>
      </c>
      <c r="B1333" s="47" t="s">
        <v>2312</v>
      </c>
      <c r="C1333" s="68" t="s">
        <v>2313</v>
      </c>
      <c r="D1333" s="46" t="s">
        <v>100</v>
      </c>
      <c r="E1333" s="34">
        <v>2019</v>
      </c>
      <c r="F1333" s="34">
        <v>2021</v>
      </c>
      <c r="G1333" s="34">
        <v>2022</v>
      </c>
      <c r="H1333" s="49" t="s">
        <v>55</v>
      </c>
      <c r="I1333" s="49" t="s">
        <v>55</v>
      </c>
      <c r="J1333" s="35">
        <v>0</v>
      </c>
      <c r="K1333" s="35">
        <v>2.3405408999999997</v>
      </c>
      <c r="L1333" s="35">
        <v>0.19500000000000001</v>
      </c>
      <c r="M1333" s="35">
        <v>1.0734398399999998</v>
      </c>
      <c r="N1333" s="35">
        <v>1.0721010600000001</v>
      </c>
      <c r="O1333" s="35">
        <v>0</v>
      </c>
      <c r="P1333" s="35">
        <f t="shared" si="461"/>
        <v>11.546019980000001</v>
      </c>
      <c r="Q1333" s="35">
        <v>0.19500000000000001</v>
      </c>
      <c r="R1333" s="35">
        <f t="shared" si="458"/>
        <v>10.278918920000001</v>
      </c>
      <c r="S1333" s="35">
        <v>1.0721010600000001</v>
      </c>
      <c r="T1333" s="35">
        <v>0</v>
      </c>
      <c r="U1333" s="35" t="s">
        <v>55</v>
      </c>
      <c r="V1333" s="35">
        <v>2.6903508999999999</v>
      </c>
      <c r="W1333" s="35" t="s">
        <v>55</v>
      </c>
      <c r="X1333" s="35">
        <v>0</v>
      </c>
      <c r="Y1333" s="35" t="s">
        <v>55</v>
      </c>
      <c r="Z1333" s="35">
        <f t="shared" si="462"/>
        <v>10</v>
      </c>
      <c r="AA1333" s="35">
        <v>0.19500000000000001</v>
      </c>
      <c r="AB1333" s="35">
        <v>0.19500000000000001</v>
      </c>
      <c r="AC1333" s="35">
        <v>2.1455408999999999</v>
      </c>
      <c r="AD1333" s="35">
        <v>1.35101998</v>
      </c>
      <c r="AE1333" s="35">
        <v>0</v>
      </c>
      <c r="AF1333" s="35">
        <v>0</v>
      </c>
      <c r="AG1333" s="35">
        <v>0</v>
      </c>
      <c r="AH1333" s="35">
        <v>10</v>
      </c>
      <c r="AI1333" s="35">
        <v>0</v>
      </c>
      <c r="AJ1333" s="35">
        <v>0</v>
      </c>
      <c r="AK1333" s="35">
        <v>0</v>
      </c>
      <c r="AL1333" s="35">
        <v>0</v>
      </c>
      <c r="AM1333" s="35">
        <f t="shared" si="459"/>
        <v>2.1455408999999999</v>
      </c>
      <c r="AN1333" s="35">
        <f t="shared" si="460"/>
        <v>11.35101998</v>
      </c>
      <c r="AO1333" s="36" t="s">
        <v>2973</v>
      </c>
    </row>
    <row r="1334" spans="1:41" s="5" customFormat="1" ht="47.25" x14ac:dyDescent="0.25">
      <c r="A1334" s="30" t="s">
        <v>2295</v>
      </c>
      <c r="B1334" s="47" t="s">
        <v>2314</v>
      </c>
      <c r="C1334" s="68" t="s">
        <v>2315</v>
      </c>
      <c r="D1334" s="42" t="s">
        <v>115</v>
      </c>
      <c r="E1334" s="34">
        <v>2020</v>
      </c>
      <c r="F1334" s="34">
        <v>2021</v>
      </c>
      <c r="G1334" s="34">
        <v>2021</v>
      </c>
      <c r="H1334" s="49" t="s">
        <v>55</v>
      </c>
      <c r="I1334" s="49" t="s">
        <v>55</v>
      </c>
      <c r="J1334" s="35">
        <v>0</v>
      </c>
      <c r="K1334" s="35">
        <v>13.22034</v>
      </c>
      <c r="L1334" s="35">
        <v>1.1864399999999999</v>
      </c>
      <c r="M1334" s="35">
        <v>5.8409300000000002</v>
      </c>
      <c r="N1334" s="35">
        <v>5.6779700000000002</v>
      </c>
      <c r="O1334" s="35">
        <v>0.51500000000000001</v>
      </c>
      <c r="P1334" s="35">
        <f t="shared" si="461"/>
        <v>13.22034</v>
      </c>
      <c r="Q1334" s="35">
        <v>1.1864399999999999</v>
      </c>
      <c r="R1334" s="35">
        <f t="shared" si="458"/>
        <v>5.8409300000000002</v>
      </c>
      <c r="S1334" s="35">
        <v>5.6779700000000002</v>
      </c>
      <c r="T1334" s="35">
        <v>0.51500000000000001</v>
      </c>
      <c r="U1334" s="35" t="s">
        <v>55</v>
      </c>
      <c r="V1334" s="35">
        <v>13.22034</v>
      </c>
      <c r="W1334" s="35" t="s">
        <v>55</v>
      </c>
      <c r="X1334" s="35">
        <v>0</v>
      </c>
      <c r="Y1334" s="35" t="s">
        <v>55</v>
      </c>
      <c r="Z1334" s="35">
        <f t="shared" si="462"/>
        <v>0</v>
      </c>
      <c r="AA1334" s="35">
        <v>0</v>
      </c>
      <c r="AB1334" s="35">
        <v>0</v>
      </c>
      <c r="AC1334" s="35">
        <v>13.22034</v>
      </c>
      <c r="AD1334" s="35">
        <v>13.22034</v>
      </c>
      <c r="AE1334" s="35">
        <v>0</v>
      </c>
      <c r="AF1334" s="35">
        <v>0</v>
      </c>
      <c r="AG1334" s="35">
        <v>0</v>
      </c>
      <c r="AH1334" s="35">
        <v>0</v>
      </c>
      <c r="AI1334" s="35">
        <v>0</v>
      </c>
      <c r="AJ1334" s="35">
        <v>0</v>
      </c>
      <c r="AK1334" s="35">
        <v>0</v>
      </c>
      <c r="AL1334" s="35">
        <v>0</v>
      </c>
      <c r="AM1334" s="35">
        <f t="shared" si="459"/>
        <v>13.22034</v>
      </c>
      <c r="AN1334" s="35">
        <f t="shared" si="460"/>
        <v>13.22034</v>
      </c>
      <c r="AO1334" s="36" t="s">
        <v>2539</v>
      </c>
    </row>
    <row r="1335" spans="1:41" s="5" customFormat="1" ht="47.25" x14ac:dyDescent="0.25">
      <c r="A1335" s="30" t="s">
        <v>2295</v>
      </c>
      <c r="B1335" s="47" t="s">
        <v>2316</v>
      </c>
      <c r="C1335" s="68" t="s">
        <v>2317</v>
      </c>
      <c r="D1335" s="42" t="s">
        <v>100</v>
      </c>
      <c r="E1335" s="43">
        <v>2020</v>
      </c>
      <c r="F1335" s="43">
        <v>2021</v>
      </c>
      <c r="G1335" s="43">
        <v>2021</v>
      </c>
      <c r="H1335" s="35" t="s">
        <v>55</v>
      </c>
      <c r="I1335" s="35" t="s">
        <v>55</v>
      </c>
      <c r="J1335" s="35">
        <v>0</v>
      </c>
      <c r="K1335" s="35">
        <v>4.0576331699999999</v>
      </c>
      <c r="L1335" s="35">
        <v>0</v>
      </c>
      <c r="M1335" s="35">
        <v>4.0576331699999999</v>
      </c>
      <c r="N1335" s="35">
        <v>0</v>
      </c>
      <c r="O1335" s="35">
        <v>0</v>
      </c>
      <c r="P1335" s="35">
        <f t="shared" si="461"/>
        <v>4.0110319400000005</v>
      </c>
      <c r="Q1335" s="91">
        <v>0</v>
      </c>
      <c r="R1335" s="35">
        <f t="shared" si="458"/>
        <v>2.1348777700000006</v>
      </c>
      <c r="S1335" s="35">
        <v>1.87615417</v>
      </c>
      <c r="T1335" s="35">
        <v>0</v>
      </c>
      <c r="U1335" s="35" t="s">
        <v>55</v>
      </c>
      <c r="V1335" s="35">
        <v>0</v>
      </c>
      <c r="W1335" s="35" t="s">
        <v>55</v>
      </c>
      <c r="X1335" s="35">
        <v>3.3660319400000001</v>
      </c>
      <c r="Y1335" s="35" t="s">
        <v>55</v>
      </c>
      <c r="Z1335" s="35">
        <f t="shared" si="462"/>
        <v>3.3660319400000005</v>
      </c>
      <c r="AA1335" s="35">
        <v>0</v>
      </c>
      <c r="AB1335" s="35">
        <v>0</v>
      </c>
      <c r="AC1335" s="35">
        <v>0.69160122999999996</v>
      </c>
      <c r="AD1335" s="35">
        <v>0.64500000000000002</v>
      </c>
      <c r="AE1335" s="35">
        <v>3.3660319400000001</v>
      </c>
      <c r="AF1335" s="35">
        <v>3.3660319400000005</v>
      </c>
      <c r="AG1335" s="35">
        <v>0</v>
      </c>
      <c r="AH1335" s="35">
        <v>0</v>
      </c>
      <c r="AI1335" s="35">
        <v>0</v>
      </c>
      <c r="AJ1335" s="35">
        <v>0</v>
      </c>
      <c r="AK1335" s="35">
        <v>0</v>
      </c>
      <c r="AL1335" s="35">
        <v>0</v>
      </c>
      <c r="AM1335" s="35">
        <f t="shared" si="459"/>
        <v>4.0576331699999999</v>
      </c>
      <c r="AN1335" s="35">
        <f t="shared" si="460"/>
        <v>4.0110319400000005</v>
      </c>
      <c r="AO1335" s="36" t="s">
        <v>2594</v>
      </c>
    </row>
    <row r="1336" spans="1:41" s="5" customFormat="1" ht="47.25" x14ac:dyDescent="0.25">
      <c r="A1336" s="30" t="s">
        <v>2295</v>
      </c>
      <c r="B1336" s="47" t="s">
        <v>2318</v>
      </c>
      <c r="C1336" s="68" t="s">
        <v>2319</v>
      </c>
      <c r="D1336" s="42" t="s">
        <v>100</v>
      </c>
      <c r="E1336" s="43">
        <v>2021</v>
      </c>
      <c r="F1336" s="43">
        <v>2021</v>
      </c>
      <c r="G1336" s="43">
        <v>2021</v>
      </c>
      <c r="H1336" s="35" t="s">
        <v>55</v>
      </c>
      <c r="I1336" s="35" t="s">
        <v>55</v>
      </c>
      <c r="J1336" s="35">
        <v>0</v>
      </c>
      <c r="K1336" s="35">
        <v>2.6992774099999997</v>
      </c>
      <c r="L1336" s="35">
        <v>0</v>
      </c>
      <c r="M1336" s="35">
        <v>2.6992774099999997</v>
      </c>
      <c r="N1336" s="35">
        <v>0</v>
      </c>
      <c r="O1336" s="35">
        <v>0</v>
      </c>
      <c r="P1336" s="35">
        <f t="shared" si="461"/>
        <v>2.6929612100000004</v>
      </c>
      <c r="Q1336" s="91">
        <v>0</v>
      </c>
      <c r="R1336" s="35">
        <f t="shared" si="458"/>
        <v>2.6229612100000006</v>
      </c>
      <c r="S1336" s="35">
        <v>7.0000000000000007E-2</v>
      </c>
      <c r="T1336" s="35">
        <v>0</v>
      </c>
      <c r="U1336" s="35" t="s">
        <v>55</v>
      </c>
      <c r="V1336" s="35">
        <v>0</v>
      </c>
      <c r="W1336" s="35" t="s">
        <v>55</v>
      </c>
      <c r="X1336" s="35">
        <v>1.8829612099999997</v>
      </c>
      <c r="Y1336" s="35" t="s">
        <v>55</v>
      </c>
      <c r="Z1336" s="35">
        <f t="shared" si="462"/>
        <v>1.8829612100000004</v>
      </c>
      <c r="AA1336" s="35">
        <v>0</v>
      </c>
      <c r="AB1336" s="35">
        <v>0</v>
      </c>
      <c r="AC1336" s="35">
        <v>0.81631619999999994</v>
      </c>
      <c r="AD1336" s="35">
        <v>0.81</v>
      </c>
      <c r="AE1336" s="35">
        <v>1.8829612099999999</v>
      </c>
      <c r="AF1336" s="35">
        <v>1.8829612100000004</v>
      </c>
      <c r="AG1336" s="35">
        <v>0</v>
      </c>
      <c r="AH1336" s="35">
        <v>0</v>
      </c>
      <c r="AI1336" s="35">
        <v>0</v>
      </c>
      <c r="AJ1336" s="35">
        <v>0</v>
      </c>
      <c r="AK1336" s="35">
        <v>0</v>
      </c>
      <c r="AL1336" s="35">
        <v>0</v>
      </c>
      <c r="AM1336" s="35">
        <f t="shared" si="459"/>
        <v>2.6992774099999997</v>
      </c>
      <c r="AN1336" s="35">
        <f t="shared" si="460"/>
        <v>2.6929612100000004</v>
      </c>
      <c r="AO1336" s="36" t="s">
        <v>2594</v>
      </c>
    </row>
    <row r="1337" spans="1:41" s="5" customFormat="1" ht="31.5" x14ac:dyDescent="0.25">
      <c r="A1337" s="30" t="s">
        <v>2295</v>
      </c>
      <c r="B1337" s="47" t="s">
        <v>2320</v>
      </c>
      <c r="C1337" s="68" t="s">
        <v>2321</v>
      </c>
      <c r="D1337" s="42" t="s">
        <v>100</v>
      </c>
      <c r="E1337" s="43">
        <v>2021</v>
      </c>
      <c r="F1337" s="43">
        <v>2022</v>
      </c>
      <c r="G1337" s="43">
        <v>2022</v>
      </c>
      <c r="H1337" s="35" t="s">
        <v>55</v>
      </c>
      <c r="I1337" s="35" t="s">
        <v>55</v>
      </c>
      <c r="J1337" s="35">
        <v>0</v>
      </c>
      <c r="K1337" s="35">
        <v>16.28396978</v>
      </c>
      <c r="L1337" s="35">
        <v>0</v>
      </c>
      <c r="M1337" s="35">
        <v>16.28396978</v>
      </c>
      <c r="N1337" s="35">
        <v>0</v>
      </c>
      <c r="O1337" s="35">
        <v>0</v>
      </c>
      <c r="P1337" s="35">
        <f t="shared" si="461"/>
        <v>16.28396978</v>
      </c>
      <c r="Q1337" s="91">
        <v>0</v>
      </c>
      <c r="R1337" s="35">
        <f t="shared" si="458"/>
        <v>16.28396978</v>
      </c>
      <c r="S1337" s="35">
        <v>0</v>
      </c>
      <c r="T1337" s="35">
        <v>0</v>
      </c>
      <c r="U1337" s="35" t="s">
        <v>55</v>
      </c>
      <c r="V1337" s="35">
        <v>0</v>
      </c>
      <c r="W1337" s="35" t="s">
        <v>55</v>
      </c>
      <c r="X1337" s="35">
        <v>16.28396978</v>
      </c>
      <c r="Y1337" s="35" t="s">
        <v>55</v>
      </c>
      <c r="Z1337" s="35">
        <f t="shared" si="462"/>
        <v>16.28396978</v>
      </c>
      <c r="AA1337" s="35">
        <v>0</v>
      </c>
      <c r="AB1337" s="35">
        <v>0</v>
      </c>
      <c r="AC1337" s="35">
        <v>0</v>
      </c>
      <c r="AD1337" s="35">
        <v>0</v>
      </c>
      <c r="AE1337" s="35">
        <v>1</v>
      </c>
      <c r="AF1337" s="35">
        <v>1</v>
      </c>
      <c r="AG1337" s="35">
        <v>15.28396978</v>
      </c>
      <c r="AH1337" s="35">
        <v>15.28396978</v>
      </c>
      <c r="AI1337" s="35">
        <v>0</v>
      </c>
      <c r="AJ1337" s="35">
        <v>0</v>
      </c>
      <c r="AK1337" s="35">
        <v>0</v>
      </c>
      <c r="AL1337" s="35">
        <v>0</v>
      </c>
      <c r="AM1337" s="35">
        <f t="shared" si="459"/>
        <v>16.28396978</v>
      </c>
      <c r="AN1337" s="35">
        <f t="shared" si="460"/>
        <v>16.28396978</v>
      </c>
      <c r="AO1337" s="36" t="s">
        <v>2539</v>
      </c>
    </row>
    <row r="1338" spans="1:41" s="5" customFormat="1" ht="78.75" x14ac:dyDescent="0.25">
      <c r="A1338" s="30" t="s">
        <v>2295</v>
      </c>
      <c r="B1338" s="47" t="s">
        <v>2322</v>
      </c>
      <c r="C1338" s="68" t="s">
        <v>2323</v>
      </c>
      <c r="D1338" s="42" t="s">
        <v>100</v>
      </c>
      <c r="E1338" s="43">
        <v>2021</v>
      </c>
      <c r="F1338" s="43">
        <v>2022</v>
      </c>
      <c r="G1338" s="43">
        <v>2022</v>
      </c>
      <c r="H1338" s="35" t="s">
        <v>55</v>
      </c>
      <c r="I1338" s="35" t="s">
        <v>55</v>
      </c>
      <c r="J1338" s="35">
        <v>0</v>
      </c>
      <c r="K1338" s="35">
        <v>24.725446159999997</v>
      </c>
      <c r="L1338" s="35">
        <v>0</v>
      </c>
      <c r="M1338" s="35">
        <v>24.725446159999997</v>
      </c>
      <c r="N1338" s="35">
        <v>0</v>
      </c>
      <c r="O1338" s="35">
        <v>0</v>
      </c>
      <c r="P1338" s="35">
        <f t="shared" si="461"/>
        <v>24.725446159999997</v>
      </c>
      <c r="Q1338" s="91">
        <v>0</v>
      </c>
      <c r="R1338" s="35">
        <f t="shared" si="458"/>
        <v>24.725446159999997</v>
      </c>
      <c r="S1338" s="35">
        <v>0</v>
      </c>
      <c r="T1338" s="35">
        <v>0</v>
      </c>
      <c r="U1338" s="35" t="s">
        <v>55</v>
      </c>
      <c r="V1338" s="35">
        <v>0</v>
      </c>
      <c r="W1338" s="35" t="s">
        <v>55</v>
      </c>
      <c r="X1338" s="35">
        <v>24.725446159999997</v>
      </c>
      <c r="Y1338" s="35" t="s">
        <v>55</v>
      </c>
      <c r="Z1338" s="35">
        <f t="shared" si="462"/>
        <v>24.725446159999997</v>
      </c>
      <c r="AA1338" s="35">
        <v>0</v>
      </c>
      <c r="AB1338" s="35">
        <v>0</v>
      </c>
      <c r="AC1338" s="35">
        <v>0</v>
      </c>
      <c r="AD1338" s="35">
        <v>0</v>
      </c>
      <c r="AE1338" s="35">
        <v>0.31258162</v>
      </c>
      <c r="AF1338" s="35">
        <v>0.31258162</v>
      </c>
      <c r="AG1338" s="35">
        <v>24.412864539999998</v>
      </c>
      <c r="AH1338" s="35">
        <v>24.412864539999998</v>
      </c>
      <c r="AI1338" s="35">
        <v>0</v>
      </c>
      <c r="AJ1338" s="35">
        <v>0</v>
      </c>
      <c r="AK1338" s="35">
        <v>0</v>
      </c>
      <c r="AL1338" s="35">
        <v>0</v>
      </c>
      <c r="AM1338" s="35">
        <f t="shared" si="459"/>
        <v>24.725446159999997</v>
      </c>
      <c r="AN1338" s="35">
        <f t="shared" si="460"/>
        <v>24.725446159999997</v>
      </c>
      <c r="AO1338" s="36" t="s">
        <v>2539</v>
      </c>
    </row>
    <row r="1339" spans="1:41" s="5" customFormat="1" ht="63" x14ac:dyDescent="0.25">
      <c r="A1339" s="30" t="s">
        <v>2295</v>
      </c>
      <c r="B1339" s="47" t="s">
        <v>2324</v>
      </c>
      <c r="C1339" s="68" t="s">
        <v>2325</v>
      </c>
      <c r="D1339" s="42" t="s">
        <v>124</v>
      </c>
      <c r="E1339" s="43">
        <v>2021</v>
      </c>
      <c r="F1339" s="43">
        <v>2022</v>
      </c>
      <c r="G1339" s="43">
        <v>2022</v>
      </c>
      <c r="H1339" s="35" t="s">
        <v>55</v>
      </c>
      <c r="I1339" s="35" t="s">
        <v>55</v>
      </c>
      <c r="J1339" s="35">
        <v>0</v>
      </c>
      <c r="K1339" s="35">
        <v>15.078869900000001</v>
      </c>
      <c r="L1339" s="35">
        <v>0</v>
      </c>
      <c r="M1339" s="35">
        <v>15.078869900000001</v>
      </c>
      <c r="N1339" s="35">
        <v>0</v>
      </c>
      <c r="O1339" s="35">
        <v>0</v>
      </c>
      <c r="P1339" s="35">
        <f t="shared" si="461"/>
        <v>15.078869910000002</v>
      </c>
      <c r="Q1339" s="91">
        <v>0</v>
      </c>
      <c r="R1339" s="35">
        <f t="shared" si="458"/>
        <v>15.078869910000002</v>
      </c>
      <c r="S1339" s="35">
        <v>0</v>
      </c>
      <c r="T1339" s="35">
        <v>0</v>
      </c>
      <c r="U1339" s="35" t="s">
        <v>55</v>
      </c>
      <c r="V1339" s="35">
        <v>0</v>
      </c>
      <c r="W1339" s="35" t="s">
        <v>55</v>
      </c>
      <c r="X1339" s="35">
        <v>15.078869900000001</v>
      </c>
      <c r="Y1339" s="35" t="s">
        <v>55</v>
      </c>
      <c r="Z1339" s="35">
        <f t="shared" si="462"/>
        <v>15.078869910000002</v>
      </c>
      <c r="AA1339" s="35">
        <v>0</v>
      </c>
      <c r="AB1339" s="35">
        <v>0</v>
      </c>
      <c r="AC1339" s="35">
        <v>0</v>
      </c>
      <c r="AD1339" s="35">
        <v>0</v>
      </c>
      <c r="AE1339" s="35">
        <v>6.2416269499999997</v>
      </c>
      <c r="AF1339" s="35">
        <v>6.7086955399999999</v>
      </c>
      <c r="AG1339" s="35">
        <v>8.8372429500000003</v>
      </c>
      <c r="AH1339" s="35">
        <v>8.3701743700000009</v>
      </c>
      <c r="AI1339" s="35">
        <v>0</v>
      </c>
      <c r="AJ1339" s="35">
        <v>0</v>
      </c>
      <c r="AK1339" s="35">
        <v>0</v>
      </c>
      <c r="AL1339" s="35">
        <v>0</v>
      </c>
      <c r="AM1339" s="35">
        <f t="shared" si="459"/>
        <v>15.078869900000001</v>
      </c>
      <c r="AN1339" s="35">
        <f t="shared" si="460"/>
        <v>15.078869910000002</v>
      </c>
      <c r="AO1339" s="36" t="s">
        <v>2652</v>
      </c>
    </row>
    <row r="1340" spans="1:41" s="5" customFormat="1" ht="31.5" x14ac:dyDescent="0.25">
      <c r="A1340" s="30" t="s">
        <v>2295</v>
      </c>
      <c r="B1340" s="47" t="s">
        <v>2326</v>
      </c>
      <c r="C1340" s="68" t="s">
        <v>2327</v>
      </c>
      <c r="D1340" s="42" t="s">
        <v>124</v>
      </c>
      <c r="E1340" s="43">
        <v>2021</v>
      </c>
      <c r="F1340" s="43">
        <v>2023</v>
      </c>
      <c r="G1340" s="43">
        <v>2023</v>
      </c>
      <c r="H1340" s="35" t="s">
        <v>55</v>
      </c>
      <c r="I1340" s="35" t="s">
        <v>55</v>
      </c>
      <c r="J1340" s="35">
        <v>0</v>
      </c>
      <c r="K1340" s="35">
        <v>23.117193310000001</v>
      </c>
      <c r="L1340" s="35">
        <v>0.67524649000000003</v>
      </c>
      <c r="M1340" s="35">
        <v>22.378143820000002</v>
      </c>
      <c r="N1340" s="35">
        <v>0</v>
      </c>
      <c r="O1340" s="35">
        <v>6.3802999999999999E-2</v>
      </c>
      <c r="P1340" s="35">
        <f t="shared" si="461"/>
        <v>23.117193309999998</v>
      </c>
      <c r="Q1340" s="35">
        <v>0.67524649000000003</v>
      </c>
      <c r="R1340" s="35">
        <f t="shared" si="458"/>
        <v>6.4497438199999984</v>
      </c>
      <c r="S1340" s="35">
        <v>15.9284</v>
      </c>
      <c r="T1340" s="35">
        <v>6.3802999999999999E-2</v>
      </c>
      <c r="U1340" s="35" t="s">
        <v>55</v>
      </c>
      <c r="V1340" s="35">
        <v>0</v>
      </c>
      <c r="W1340" s="35" t="s">
        <v>55</v>
      </c>
      <c r="X1340" s="35">
        <v>23.117193310000001</v>
      </c>
      <c r="Y1340" s="35" t="s">
        <v>55</v>
      </c>
      <c r="Z1340" s="35">
        <f t="shared" si="462"/>
        <v>23.117193309999998</v>
      </c>
      <c r="AA1340" s="35">
        <v>0</v>
      </c>
      <c r="AB1340" s="35">
        <v>0</v>
      </c>
      <c r="AC1340" s="35">
        <v>0</v>
      </c>
      <c r="AD1340" s="35">
        <v>0</v>
      </c>
      <c r="AE1340" s="35">
        <v>0.67524649000000003</v>
      </c>
      <c r="AF1340" s="35">
        <v>0.67524649000000003</v>
      </c>
      <c r="AG1340" s="35">
        <v>2.3450214200000001</v>
      </c>
      <c r="AH1340" s="35">
        <v>2.3450214200000001</v>
      </c>
      <c r="AI1340" s="35">
        <v>20.0969254</v>
      </c>
      <c r="AJ1340" s="35">
        <v>20.0969254</v>
      </c>
      <c r="AK1340" s="35">
        <v>0</v>
      </c>
      <c r="AL1340" s="35">
        <v>0</v>
      </c>
      <c r="AM1340" s="35">
        <f t="shared" si="459"/>
        <v>23.117193309999998</v>
      </c>
      <c r="AN1340" s="35">
        <f t="shared" si="460"/>
        <v>23.117193309999998</v>
      </c>
      <c r="AO1340" s="36" t="s">
        <v>2539</v>
      </c>
    </row>
    <row r="1341" spans="1:41" s="5" customFormat="1" ht="15.75" x14ac:dyDescent="0.25">
      <c r="A1341" s="30" t="s">
        <v>2295</v>
      </c>
      <c r="B1341" s="47" t="s">
        <v>2328</v>
      </c>
      <c r="C1341" s="68" t="s">
        <v>2329</v>
      </c>
      <c r="D1341" s="46" t="s">
        <v>100</v>
      </c>
      <c r="E1341" s="34">
        <v>2020</v>
      </c>
      <c r="F1341" s="34">
        <v>2021</v>
      </c>
      <c r="G1341" s="34">
        <v>2021</v>
      </c>
      <c r="H1341" s="49" t="s">
        <v>55</v>
      </c>
      <c r="I1341" s="49" t="s">
        <v>55</v>
      </c>
      <c r="J1341" s="35">
        <v>0</v>
      </c>
      <c r="K1341" s="35">
        <v>10</v>
      </c>
      <c r="L1341" s="35">
        <v>0.49399999999999999</v>
      </c>
      <c r="M1341" s="35">
        <v>2.6244559999999995</v>
      </c>
      <c r="N1341" s="35">
        <v>6.735544</v>
      </c>
      <c r="O1341" s="35">
        <v>0.14599999999999999</v>
      </c>
      <c r="P1341" s="35">
        <f t="shared" si="461"/>
        <v>10</v>
      </c>
      <c r="Q1341" s="35">
        <v>0.49399999999999999</v>
      </c>
      <c r="R1341" s="35">
        <f t="shared" si="458"/>
        <v>2.6244559999999995</v>
      </c>
      <c r="S1341" s="35">
        <v>6.735544</v>
      </c>
      <c r="T1341" s="35">
        <v>0.14599999999999999</v>
      </c>
      <c r="U1341" s="35" t="s">
        <v>55</v>
      </c>
      <c r="V1341" s="35">
        <v>10</v>
      </c>
      <c r="W1341" s="35" t="s">
        <v>55</v>
      </c>
      <c r="X1341" s="35">
        <v>8</v>
      </c>
      <c r="Y1341" s="35" t="s">
        <v>55</v>
      </c>
      <c r="Z1341" s="35">
        <f t="shared" si="462"/>
        <v>8</v>
      </c>
      <c r="AA1341" s="35">
        <v>0</v>
      </c>
      <c r="AB1341" s="35">
        <v>0</v>
      </c>
      <c r="AC1341" s="35">
        <v>2</v>
      </c>
      <c r="AD1341" s="35">
        <v>2</v>
      </c>
      <c r="AE1341" s="35">
        <v>8</v>
      </c>
      <c r="AF1341" s="35">
        <v>8</v>
      </c>
      <c r="AG1341" s="35">
        <v>0</v>
      </c>
      <c r="AH1341" s="35">
        <v>0</v>
      </c>
      <c r="AI1341" s="35">
        <v>0</v>
      </c>
      <c r="AJ1341" s="35">
        <v>0</v>
      </c>
      <c r="AK1341" s="35">
        <v>0</v>
      </c>
      <c r="AL1341" s="35">
        <v>0</v>
      </c>
      <c r="AM1341" s="35">
        <f t="shared" si="459"/>
        <v>10</v>
      </c>
      <c r="AN1341" s="35">
        <f t="shared" si="460"/>
        <v>10</v>
      </c>
      <c r="AO1341" s="36" t="s">
        <v>2539</v>
      </c>
    </row>
    <row r="1342" spans="1:41" s="5" customFormat="1" ht="47.25" x14ac:dyDescent="0.25">
      <c r="A1342" s="30" t="s">
        <v>2295</v>
      </c>
      <c r="B1342" s="47" t="s">
        <v>2330</v>
      </c>
      <c r="C1342" s="68" t="s">
        <v>2331</v>
      </c>
      <c r="D1342" s="46" t="s">
        <v>100</v>
      </c>
      <c r="E1342" s="34">
        <v>2020</v>
      </c>
      <c r="F1342" s="34">
        <v>2020</v>
      </c>
      <c r="G1342" s="34">
        <v>2021</v>
      </c>
      <c r="H1342" s="49" t="s">
        <v>55</v>
      </c>
      <c r="I1342" s="49" t="s">
        <v>55</v>
      </c>
      <c r="J1342" s="35">
        <v>0</v>
      </c>
      <c r="K1342" s="35">
        <v>28.44032</v>
      </c>
      <c r="L1342" s="35">
        <v>0</v>
      </c>
      <c r="M1342" s="35">
        <v>27.180319999999998</v>
      </c>
      <c r="N1342" s="35">
        <v>0</v>
      </c>
      <c r="O1342" s="35">
        <v>1.26</v>
      </c>
      <c r="P1342" s="35">
        <f t="shared" si="461"/>
        <v>27.73093188</v>
      </c>
      <c r="Q1342" s="35">
        <v>0</v>
      </c>
      <c r="R1342" s="35">
        <f t="shared" si="458"/>
        <v>26.470931879999998</v>
      </c>
      <c r="S1342" s="35">
        <v>0</v>
      </c>
      <c r="T1342" s="35">
        <v>1.26</v>
      </c>
      <c r="U1342" s="35" t="s">
        <v>55</v>
      </c>
      <c r="V1342" s="35">
        <v>31.844851999999999</v>
      </c>
      <c r="W1342" s="35" t="s">
        <v>55</v>
      </c>
      <c r="X1342" s="35">
        <v>0</v>
      </c>
      <c r="Y1342" s="35" t="s">
        <v>55</v>
      </c>
      <c r="Z1342" s="35">
        <f t="shared" si="462"/>
        <v>27.180319999999998</v>
      </c>
      <c r="AA1342" s="35">
        <v>0</v>
      </c>
      <c r="AB1342" s="35">
        <v>0</v>
      </c>
      <c r="AC1342" s="35">
        <v>28.44032</v>
      </c>
      <c r="AD1342" s="35">
        <v>0.55061188000000005</v>
      </c>
      <c r="AE1342" s="35">
        <v>0</v>
      </c>
      <c r="AF1342" s="35">
        <v>27.180319999999998</v>
      </c>
      <c r="AG1342" s="35">
        <v>0</v>
      </c>
      <c r="AH1342" s="35">
        <v>0</v>
      </c>
      <c r="AI1342" s="35">
        <v>0</v>
      </c>
      <c r="AJ1342" s="35">
        <v>0</v>
      </c>
      <c r="AK1342" s="35">
        <v>0</v>
      </c>
      <c r="AL1342" s="35">
        <v>0</v>
      </c>
      <c r="AM1342" s="35">
        <f t="shared" si="459"/>
        <v>28.44032</v>
      </c>
      <c r="AN1342" s="35">
        <f t="shared" si="460"/>
        <v>27.73093188</v>
      </c>
      <c r="AO1342" s="36" t="s">
        <v>2653</v>
      </c>
    </row>
    <row r="1343" spans="1:41" s="5" customFormat="1" ht="47.25" x14ac:dyDescent="0.25">
      <c r="A1343" s="30" t="s">
        <v>2295</v>
      </c>
      <c r="B1343" s="47" t="s">
        <v>2332</v>
      </c>
      <c r="C1343" s="68" t="s">
        <v>2333</v>
      </c>
      <c r="D1343" s="46" t="s">
        <v>97</v>
      </c>
      <c r="E1343" s="34">
        <v>2019</v>
      </c>
      <c r="F1343" s="34">
        <v>2020</v>
      </c>
      <c r="G1343" s="34">
        <v>2021</v>
      </c>
      <c r="H1343" s="49" t="s">
        <v>55</v>
      </c>
      <c r="I1343" s="49" t="s">
        <v>55</v>
      </c>
      <c r="J1343" s="35">
        <v>0</v>
      </c>
      <c r="K1343" s="35">
        <v>13.908000000000001</v>
      </c>
      <c r="L1343" s="35">
        <v>2</v>
      </c>
      <c r="M1343" s="35">
        <v>11.908000000000001</v>
      </c>
      <c r="N1343" s="35">
        <v>0</v>
      </c>
      <c r="O1343" s="35">
        <v>0</v>
      </c>
      <c r="P1343" s="35">
        <f t="shared" si="461"/>
        <v>13.407969880000001</v>
      </c>
      <c r="Q1343" s="35">
        <v>2</v>
      </c>
      <c r="R1343" s="35">
        <f t="shared" si="458"/>
        <v>11.407969880000001</v>
      </c>
      <c r="S1343" s="35">
        <v>0</v>
      </c>
      <c r="T1343" s="35">
        <v>0</v>
      </c>
      <c r="U1343" s="35" t="s">
        <v>55</v>
      </c>
      <c r="V1343" s="35">
        <v>14.909000000000001</v>
      </c>
      <c r="W1343" s="35" t="s">
        <v>55</v>
      </c>
      <c r="X1343" s="35">
        <v>0</v>
      </c>
      <c r="Y1343" s="35" t="s">
        <v>55</v>
      </c>
      <c r="Z1343" s="35">
        <f t="shared" si="462"/>
        <v>0</v>
      </c>
      <c r="AA1343" s="35">
        <v>0.999</v>
      </c>
      <c r="AB1343" s="35">
        <v>0.999</v>
      </c>
      <c r="AC1343" s="35">
        <v>12.909000000000001</v>
      </c>
      <c r="AD1343" s="35">
        <v>12.408969880000001</v>
      </c>
      <c r="AE1343" s="35">
        <v>0</v>
      </c>
      <c r="AF1343" s="35">
        <v>0</v>
      </c>
      <c r="AG1343" s="35">
        <v>0</v>
      </c>
      <c r="AH1343" s="35">
        <v>0</v>
      </c>
      <c r="AI1343" s="35">
        <v>0</v>
      </c>
      <c r="AJ1343" s="35">
        <v>0</v>
      </c>
      <c r="AK1343" s="35">
        <v>0</v>
      </c>
      <c r="AL1343" s="35">
        <v>0</v>
      </c>
      <c r="AM1343" s="35">
        <f t="shared" si="459"/>
        <v>12.909000000000001</v>
      </c>
      <c r="AN1343" s="35">
        <f t="shared" si="460"/>
        <v>12.408969880000001</v>
      </c>
      <c r="AO1343" s="36" t="s">
        <v>2556</v>
      </c>
    </row>
    <row r="1344" spans="1:41" s="5" customFormat="1" ht="15.75" x14ac:dyDescent="0.25">
      <c r="A1344" s="30" t="s">
        <v>2295</v>
      </c>
      <c r="B1344" s="47" t="s">
        <v>2334</v>
      </c>
      <c r="C1344" s="68" t="s">
        <v>2335</v>
      </c>
      <c r="D1344" s="46" t="s">
        <v>100</v>
      </c>
      <c r="E1344" s="34">
        <v>2022</v>
      </c>
      <c r="F1344" s="34">
        <v>2023</v>
      </c>
      <c r="G1344" s="34">
        <v>2023</v>
      </c>
      <c r="H1344" s="49" t="s">
        <v>55</v>
      </c>
      <c r="I1344" s="49" t="s">
        <v>55</v>
      </c>
      <c r="J1344" s="35">
        <v>0</v>
      </c>
      <c r="K1344" s="35">
        <v>30.04</v>
      </c>
      <c r="L1344" s="35">
        <v>0</v>
      </c>
      <c r="M1344" s="35">
        <v>29.326999999999998</v>
      </c>
      <c r="N1344" s="35">
        <v>0</v>
      </c>
      <c r="O1344" s="35">
        <v>0.71299999999999997</v>
      </c>
      <c r="P1344" s="35">
        <f t="shared" si="461"/>
        <v>30.04</v>
      </c>
      <c r="Q1344" s="35">
        <v>0</v>
      </c>
      <c r="R1344" s="35">
        <f t="shared" si="458"/>
        <v>29.326999999999998</v>
      </c>
      <c r="S1344" s="35">
        <v>0</v>
      </c>
      <c r="T1344" s="35">
        <v>0.71299999999999997</v>
      </c>
      <c r="U1344" s="35" t="s">
        <v>55</v>
      </c>
      <c r="V1344" s="35">
        <v>30.04</v>
      </c>
      <c r="W1344" s="35" t="s">
        <v>55</v>
      </c>
      <c r="X1344" s="35">
        <v>30.04</v>
      </c>
      <c r="Y1344" s="35" t="s">
        <v>55</v>
      </c>
      <c r="Z1344" s="35">
        <f t="shared" si="462"/>
        <v>30.04</v>
      </c>
      <c r="AA1344" s="35">
        <v>0</v>
      </c>
      <c r="AB1344" s="35">
        <v>0</v>
      </c>
      <c r="AC1344" s="35">
        <v>0</v>
      </c>
      <c r="AD1344" s="35">
        <v>0</v>
      </c>
      <c r="AE1344" s="35">
        <v>0</v>
      </c>
      <c r="AF1344" s="35">
        <v>0</v>
      </c>
      <c r="AG1344" s="35">
        <v>30.04</v>
      </c>
      <c r="AH1344" s="35">
        <v>30.04</v>
      </c>
      <c r="AI1344" s="35">
        <v>0</v>
      </c>
      <c r="AJ1344" s="35">
        <v>0</v>
      </c>
      <c r="AK1344" s="35">
        <v>0</v>
      </c>
      <c r="AL1344" s="35">
        <v>0</v>
      </c>
      <c r="AM1344" s="35">
        <f t="shared" si="459"/>
        <v>30.04</v>
      </c>
      <c r="AN1344" s="35">
        <f t="shared" si="460"/>
        <v>30.04</v>
      </c>
      <c r="AO1344" s="36" t="s">
        <v>2539</v>
      </c>
    </row>
    <row r="1345" spans="1:41" s="5" customFormat="1" ht="31.5" x14ac:dyDescent="0.25">
      <c r="A1345" s="30" t="s">
        <v>2295</v>
      </c>
      <c r="B1345" s="47" t="s">
        <v>2336</v>
      </c>
      <c r="C1345" s="68" t="s">
        <v>2337</v>
      </c>
      <c r="D1345" s="33" t="s">
        <v>97</v>
      </c>
      <c r="E1345" s="43">
        <v>2020</v>
      </c>
      <c r="F1345" s="43">
        <v>2021</v>
      </c>
      <c r="G1345" s="43">
        <v>2021</v>
      </c>
      <c r="H1345" s="49" t="s">
        <v>55</v>
      </c>
      <c r="I1345" s="49" t="s">
        <v>55</v>
      </c>
      <c r="J1345" s="35">
        <v>0</v>
      </c>
      <c r="K1345" s="35">
        <v>9.7609999999999992</v>
      </c>
      <c r="L1345" s="35">
        <v>0</v>
      </c>
      <c r="M1345" s="35">
        <v>9.7609999999999992</v>
      </c>
      <c r="N1345" s="35">
        <v>0</v>
      </c>
      <c r="O1345" s="35">
        <v>0</v>
      </c>
      <c r="P1345" s="35">
        <f t="shared" si="461"/>
        <v>9.6329999999999991</v>
      </c>
      <c r="Q1345" s="35">
        <v>0</v>
      </c>
      <c r="R1345" s="35">
        <f t="shared" si="458"/>
        <v>9.6329999999999991</v>
      </c>
      <c r="S1345" s="35">
        <v>0</v>
      </c>
      <c r="T1345" s="35">
        <v>0</v>
      </c>
      <c r="U1345" s="35" t="s">
        <v>55</v>
      </c>
      <c r="V1345" s="35">
        <v>9.7609999999999992</v>
      </c>
      <c r="W1345" s="35" t="s">
        <v>55</v>
      </c>
      <c r="X1345" s="35">
        <v>0</v>
      </c>
      <c r="Y1345" s="35" t="s">
        <v>55</v>
      </c>
      <c r="Z1345" s="35">
        <f t="shared" si="462"/>
        <v>0</v>
      </c>
      <c r="AA1345" s="35">
        <v>0</v>
      </c>
      <c r="AB1345" s="35">
        <v>0</v>
      </c>
      <c r="AC1345" s="35">
        <v>9.7609999999999992</v>
      </c>
      <c r="AD1345" s="35">
        <v>9.6329999999999991</v>
      </c>
      <c r="AE1345" s="35">
        <v>0</v>
      </c>
      <c r="AF1345" s="35">
        <v>0</v>
      </c>
      <c r="AG1345" s="35">
        <v>0</v>
      </c>
      <c r="AH1345" s="35">
        <v>0</v>
      </c>
      <c r="AI1345" s="35">
        <v>0</v>
      </c>
      <c r="AJ1345" s="35">
        <v>0</v>
      </c>
      <c r="AK1345" s="35">
        <v>0</v>
      </c>
      <c r="AL1345" s="35">
        <v>0</v>
      </c>
      <c r="AM1345" s="35">
        <f t="shared" si="459"/>
        <v>9.7609999999999992</v>
      </c>
      <c r="AN1345" s="35">
        <f t="shared" si="460"/>
        <v>9.6329999999999991</v>
      </c>
      <c r="AO1345" s="36" t="s">
        <v>2594</v>
      </c>
    </row>
    <row r="1346" spans="1:41" s="5" customFormat="1" ht="31.5" x14ac:dyDescent="0.25">
      <c r="A1346" s="30" t="s">
        <v>2295</v>
      </c>
      <c r="B1346" s="47" t="s">
        <v>2338</v>
      </c>
      <c r="C1346" s="68" t="s">
        <v>2339</v>
      </c>
      <c r="D1346" s="42" t="s">
        <v>124</v>
      </c>
      <c r="E1346" s="43">
        <v>2023</v>
      </c>
      <c r="F1346" s="43">
        <v>2023</v>
      </c>
      <c r="G1346" s="43">
        <v>2023</v>
      </c>
      <c r="H1346" s="49" t="s">
        <v>55</v>
      </c>
      <c r="I1346" s="49" t="s">
        <v>55</v>
      </c>
      <c r="J1346" s="35">
        <v>0</v>
      </c>
      <c r="K1346" s="35">
        <v>9.5</v>
      </c>
      <c r="L1346" s="35">
        <v>0.8</v>
      </c>
      <c r="M1346" s="35">
        <v>8.6999999999999993</v>
      </c>
      <c r="N1346" s="35">
        <v>0</v>
      </c>
      <c r="O1346" s="35">
        <v>0</v>
      </c>
      <c r="P1346" s="35">
        <f t="shared" si="461"/>
        <v>9.5</v>
      </c>
      <c r="Q1346" s="35">
        <v>0.8</v>
      </c>
      <c r="R1346" s="35">
        <f t="shared" si="458"/>
        <v>8.6999999999999993</v>
      </c>
      <c r="S1346" s="35">
        <v>0</v>
      </c>
      <c r="T1346" s="35">
        <v>0</v>
      </c>
      <c r="U1346" s="35" t="s">
        <v>55</v>
      </c>
      <c r="V1346" s="35">
        <v>9.5</v>
      </c>
      <c r="W1346" s="35" t="s">
        <v>55</v>
      </c>
      <c r="X1346" s="35">
        <v>9.5</v>
      </c>
      <c r="Y1346" s="35" t="s">
        <v>55</v>
      </c>
      <c r="Z1346" s="35">
        <f t="shared" si="462"/>
        <v>9.5</v>
      </c>
      <c r="AA1346" s="35">
        <v>0</v>
      </c>
      <c r="AB1346" s="35">
        <v>0</v>
      </c>
      <c r="AC1346" s="35">
        <v>0</v>
      </c>
      <c r="AD1346" s="35">
        <v>0</v>
      </c>
      <c r="AE1346" s="35">
        <v>0</v>
      </c>
      <c r="AF1346" s="35">
        <v>0</v>
      </c>
      <c r="AG1346" s="35">
        <v>0</v>
      </c>
      <c r="AH1346" s="35">
        <v>0</v>
      </c>
      <c r="AI1346" s="35">
        <v>9.5</v>
      </c>
      <c r="AJ1346" s="35">
        <v>9.5</v>
      </c>
      <c r="AK1346" s="35">
        <v>0</v>
      </c>
      <c r="AL1346" s="35">
        <v>0</v>
      </c>
      <c r="AM1346" s="35">
        <f t="shared" si="459"/>
        <v>9.5</v>
      </c>
      <c r="AN1346" s="35">
        <f t="shared" si="460"/>
        <v>9.5</v>
      </c>
      <c r="AO1346" s="36" t="s">
        <v>2539</v>
      </c>
    </row>
    <row r="1347" spans="1:41" s="5" customFormat="1" ht="31.5" x14ac:dyDescent="0.25">
      <c r="A1347" s="30" t="s">
        <v>2295</v>
      </c>
      <c r="B1347" s="47" t="s">
        <v>2340</v>
      </c>
      <c r="C1347" s="68" t="s">
        <v>2341</v>
      </c>
      <c r="D1347" s="42" t="s">
        <v>124</v>
      </c>
      <c r="E1347" s="43">
        <v>2023</v>
      </c>
      <c r="F1347" s="43">
        <v>2023</v>
      </c>
      <c r="G1347" s="43">
        <v>2023</v>
      </c>
      <c r="H1347" s="49" t="s">
        <v>55</v>
      </c>
      <c r="I1347" s="49" t="s">
        <v>55</v>
      </c>
      <c r="J1347" s="35">
        <v>0</v>
      </c>
      <c r="K1347" s="35">
        <v>1.1000000000000001</v>
      </c>
      <c r="L1347" s="35">
        <v>0</v>
      </c>
      <c r="M1347" s="35">
        <v>1.1000000000000001</v>
      </c>
      <c r="N1347" s="35">
        <v>0</v>
      </c>
      <c r="O1347" s="35">
        <v>0</v>
      </c>
      <c r="P1347" s="35">
        <f t="shared" si="461"/>
        <v>1.1000000000000001</v>
      </c>
      <c r="Q1347" s="35">
        <v>0</v>
      </c>
      <c r="R1347" s="35">
        <f t="shared" si="458"/>
        <v>1.1000000000000001</v>
      </c>
      <c r="S1347" s="35">
        <v>0</v>
      </c>
      <c r="T1347" s="35">
        <v>0</v>
      </c>
      <c r="U1347" s="35" t="s">
        <v>55</v>
      </c>
      <c r="V1347" s="35">
        <v>1.1000000000000001</v>
      </c>
      <c r="W1347" s="35" t="s">
        <v>55</v>
      </c>
      <c r="X1347" s="35">
        <v>1.1000000000000001</v>
      </c>
      <c r="Y1347" s="35" t="s">
        <v>55</v>
      </c>
      <c r="Z1347" s="35">
        <f t="shared" si="462"/>
        <v>1.1000000000000001</v>
      </c>
      <c r="AA1347" s="35">
        <v>0</v>
      </c>
      <c r="AB1347" s="35">
        <v>0</v>
      </c>
      <c r="AC1347" s="35">
        <v>0</v>
      </c>
      <c r="AD1347" s="35">
        <v>0</v>
      </c>
      <c r="AE1347" s="35">
        <v>0</v>
      </c>
      <c r="AF1347" s="35">
        <v>0</v>
      </c>
      <c r="AG1347" s="35">
        <v>0</v>
      </c>
      <c r="AH1347" s="35">
        <v>0</v>
      </c>
      <c r="AI1347" s="35">
        <v>1.1000000000000001</v>
      </c>
      <c r="AJ1347" s="35">
        <v>1.1000000000000001</v>
      </c>
      <c r="AK1347" s="35">
        <v>0</v>
      </c>
      <c r="AL1347" s="35">
        <v>0</v>
      </c>
      <c r="AM1347" s="35">
        <f t="shared" si="459"/>
        <v>1.1000000000000001</v>
      </c>
      <c r="AN1347" s="35">
        <f t="shared" si="460"/>
        <v>1.1000000000000001</v>
      </c>
      <c r="AO1347" s="36" t="s">
        <v>2539</v>
      </c>
    </row>
    <row r="1348" spans="1:41" s="5" customFormat="1" ht="15.75" x14ac:dyDescent="0.25">
      <c r="A1348" s="30" t="s">
        <v>2295</v>
      </c>
      <c r="B1348" s="47" t="s">
        <v>2342</v>
      </c>
      <c r="C1348" s="68" t="s">
        <v>2343</v>
      </c>
      <c r="D1348" s="42" t="s">
        <v>124</v>
      </c>
      <c r="E1348" s="43">
        <v>2023</v>
      </c>
      <c r="F1348" s="43">
        <v>2023</v>
      </c>
      <c r="G1348" s="43">
        <v>2023</v>
      </c>
      <c r="H1348" s="49" t="s">
        <v>55</v>
      </c>
      <c r="I1348" s="49" t="s">
        <v>55</v>
      </c>
      <c r="J1348" s="35">
        <v>0</v>
      </c>
      <c r="K1348" s="35">
        <v>1.5</v>
      </c>
      <c r="L1348" s="35">
        <v>0</v>
      </c>
      <c r="M1348" s="35">
        <v>1.5</v>
      </c>
      <c r="N1348" s="35">
        <v>0</v>
      </c>
      <c r="O1348" s="35">
        <v>0</v>
      </c>
      <c r="P1348" s="35">
        <f t="shared" si="461"/>
        <v>1.5</v>
      </c>
      <c r="Q1348" s="35">
        <v>0</v>
      </c>
      <c r="R1348" s="35">
        <f t="shared" si="458"/>
        <v>1.5</v>
      </c>
      <c r="S1348" s="35">
        <v>0</v>
      </c>
      <c r="T1348" s="35">
        <v>0</v>
      </c>
      <c r="U1348" s="35" t="s">
        <v>55</v>
      </c>
      <c r="V1348" s="35">
        <v>1.5</v>
      </c>
      <c r="W1348" s="35" t="s">
        <v>55</v>
      </c>
      <c r="X1348" s="35">
        <v>1.5</v>
      </c>
      <c r="Y1348" s="35" t="s">
        <v>55</v>
      </c>
      <c r="Z1348" s="35">
        <f t="shared" si="462"/>
        <v>1.5</v>
      </c>
      <c r="AA1348" s="35">
        <v>0</v>
      </c>
      <c r="AB1348" s="35">
        <v>0</v>
      </c>
      <c r="AC1348" s="35">
        <v>0</v>
      </c>
      <c r="AD1348" s="35">
        <v>0</v>
      </c>
      <c r="AE1348" s="35">
        <v>0</v>
      </c>
      <c r="AF1348" s="35">
        <v>0</v>
      </c>
      <c r="AG1348" s="35">
        <v>0</v>
      </c>
      <c r="AH1348" s="35">
        <v>0</v>
      </c>
      <c r="AI1348" s="35">
        <v>1.5</v>
      </c>
      <c r="AJ1348" s="35">
        <v>1.5</v>
      </c>
      <c r="AK1348" s="35">
        <v>0</v>
      </c>
      <c r="AL1348" s="35">
        <v>0</v>
      </c>
      <c r="AM1348" s="35">
        <f t="shared" si="459"/>
        <v>1.5</v>
      </c>
      <c r="AN1348" s="35">
        <f t="shared" si="460"/>
        <v>1.5</v>
      </c>
      <c r="AO1348" s="36" t="s">
        <v>2539</v>
      </c>
    </row>
    <row r="1349" spans="1:41" s="5" customFormat="1" ht="31.5" x14ac:dyDescent="0.25">
      <c r="A1349" s="30" t="s">
        <v>2295</v>
      </c>
      <c r="B1349" s="47" t="s">
        <v>2344</v>
      </c>
      <c r="C1349" s="68" t="s">
        <v>2345</v>
      </c>
      <c r="D1349" s="33" t="s">
        <v>100</v>
      </c>
      <c r="E1349" s="34">
        <v>2024</v>
      </c>
      <c r="F1349" s="34">
        <v>2024</v>
      </c>
      <c r="G1349" s="34">
        <v>2024</v>
      </c>
      <c r="H1349" s="81" t="s">
        <v>55</v>
      </c>
      <c r="I1349" s="81" t="s">
        <v>55</v>
      </c>
      <c r="J1349" s="35">
        <v>0</v>
      </c>
      <c r="K1349" s="35">
        <v>7.3973065399999998</v>
      </c>
      <c r="L1349" s="35">
        <v>0</v>
      </c>
      <c r="M1349" s="35">
        <v>7.3973065399999998</v>
      </c>
      <c r="N1349" s="35">
        <v>0</v>
      </c>
      <c r="O1349" s="35">
        <v>0</v>
      </c>
      <c r="P1349" s="35">
        <f t="shared" si="461"/>
        <v>7.3973065399999998</v>
      </c>
      <c r="Q1349" s="35">
        <v>0</v>
      </c>
      <c r="R1349" s="35">
        <f t="shared" si="458"/>
        <v>7.3973065399999998</v>
      </c>
      <c r="S1349" s="35">
        <v>0</v>
      </c>
      <c r="T1349" s="35">
        <v>0</v>
      </c>
      <c r="U1349" s="35" t="s">
        <v>55</v>
      </c>
      <c r="V1349" s="35">
        <v>5.335</v>
      </c>
      <c r="W1349" s="35" t="s">
        <v>55</v>
      </c>
      <c r="X1349" s="35">
        <v>7.3973065399999998</v>
      </c>
      <c r="Y1349" s="35" t="s">
        <v>55</v>
      </c>
      <c r="Z1349" s="35">
        <f t="shared" si="462"/>
        <v>7.3973065399999998</v>
      </c>
      <c r="AA1349" s="35">
        <v>0</v>
      </c>
      <c r="AB1349" s="35">
        <v>0</v>
      </c>
      <c r="AC1349" s="35">
        <v>0</v>
      </c>
      <c r="AD1349" s="35">
        <v>0</v>
      </c>
      <c r="AE1349" s="35">
        <v>0</v>
      </c>
      <c r="AF1349" s="35">
        <v>0</v>
      </c>
      <c r="AG1349" s="35">
        <v>0</v>
      </c>
      <c r="AH1349" s="35">
        <v>0</v>
      </c>
      <c r="AI1349" s="35">
        <v>0</v>
      </c>
      <c r="AJ1349" s="35">
        <v>0</v>
      </c>
      <c r="AK1349" s="35">
        <v>7.3973065399999998</v>
      </c>
      <c r="AL1349" s="35">
        <v>7.3973065399999998</v>
      </c>
      <c r="AM1349" s="35">
        <f t="shared" si="459"/>
        <v>7.3973065399999998</v>
      </c>
      <c r="AN1349" s="35">
        <f t="shared" si="460"/>
        <v>7.3973065399999998</v>
      </c>
      <c r="AO1349" s="36" t="s">
        <v>2539</v>
      </c>
    </row>
    <row r="1350" spans="1:41" s="5" customFormat="1" ht="47.25" x14ac:dyDescent="0.25">
      <c r="A1350" s="30" t="s">
        <v>2295</v>
      </c>
      <c r="B1350" s="47" t="s">
        <v>2346</v>
      </c>
      <c r="C1350" s="68" t="s">
        <v>2347</v>
      </c>
      <c r="D1350" s="33" t="s">
        <v>100</v>
      </c>
      <c r="E1350" s="34">
        <v>2022</v>
      </c>
      <c r="F1350" s="34" t="s">
        <v>55</v>
      </c>
      <c r="G1350" s="34">
        <v>2028</v>
      </c>
      <c r="H1350" s="81" t="s">
        <v>55</v>
      </c>
      <c r="I1350" s="81" t="s">
        <v>55</v>
      </c>
      <c r="J1350" s="35">
        <v>0</v>
      </c>
      <c r="K1350" s="35">
        <v>0</v>
      </c>
      <c r="L1350" s="35">
        <v>0</v>
      </c>
      <c r="M1350" s="35">
        <v>0</v>
      </c>
      <c r="N1350" s="35">
        <v>0</v>
      </c>
      <c r="O1350" s="35">
        <v>0</v>
      </c>
      <c r="P1350" s="35">
        <v>63.43524</v>
      </c>
      <c r="Q1350" s="35">
        <v>0</v>
      </c>
      <c r="R1350" s="35">
        <f>P1350-Q1350-T1350-S1350</f>
        <v>16.5</v>
      </c>
      <c r="S1350" s="35">
        <v>46.93524</v>
      </c>
      <c r="T1350" s="35">
        <v>0</v>
      </c>
      <c r="U1350" s="35" t="s">
        <v>55</v>
      </c>
      <c r="V1350" s="35">
        <v>0</v>
      </c>
      <c r="W1350" s="35" t="s">
        <v>55</v>
      </c>
      <c r="X1350" s="35">
        <v>0</v>
      </c>
      <c r="Y1350" s="35" t="s">
        <v>55</v>
      </c>
      <c r="Z1350" s="35">
        <f>P1350-J1350-AB1350-AD1350</f>
        <v>63.43524</v>
      </c>
      <c r="AA1350" s="35">
        <v>0</v>
      </c>
      <c r="AB1350" s="35">
        <v>0</v>
      </c>
      <c r="AC1350" s="35">
        <v>0</v>
      </c>
      <c r="AD1350" s="35">
        <v>0</v>
      </c>
      <c r="AE1350" s="35">
        <v>0</v>
      </c>
      <c r="AF1350" s="35">
        <v>0</v>
      </c>
      <c r="AG1350" s="35">
        <v>0</v>
      </c>
      <c r="AH1350" s="35">
        <v>6</v>
      </c>
      <c r="AI1350" s="35">
        <v>0</v>
      </c>
      <c r="AJ1350" s="35">
        <v>0</v>
      </c>
      <c r="AK1350" s="35">
        <v>0</v>
      </c>
      <c r="AL1350" s="35">
        <v>0</v>
      </c>
      <c r="AM1350" s="35">
        <f t="shared" si="459"/>
        <v>0</v>
      </c>
      <c r="AN1350" s="35">
        <f t="shared" si="460"/>
        <v>6</v>
      </c>
      <c r="AO1350" s="36" t="s">
        <v>2558</v>
      </c>
    </row>
    <row r="1351" spans="1:41" s="5" customFormat="1" ht="141.75" customHeight="1" x14ac:dyDescent="0.25">
      <c r="A1351" s="30" t="s">
        <v>2295</v>
      </c>
      <c r="B1351" s="47" t="s">
        <v>2935</v>
      </c>
      <c r="C1351" s="68" t="s">
        <v>2936</v>
      </c>
      <c r="D1351" s="33" t="s">
        <v>124</v>
      </c>
      <c r="E1351" s="34">
        <v>2021</v>
      </c>
      <c r="F1351" s="34" t="s">
        <v>55</v>
      </c>
      <c r="G1351" s="34">
        <v>2021</v>
      </c>
      <c r="H1351" s="81" t="s">
        <v>55</v>
      </c>
      <c r="I1351" s="81" t="s">
        <v>55</v>
      </c>
      <c r="J1351" s="35">
        <v>0</v>
      </c>
      <c r="K1351" s="35">
        <v>0</v>
      </c>
      <c r="L1351" s="35">
        <v>0</v>
      </c>
      <c r="M1351" s="35">
        <v>0</v>
      </c>
      <c r="N1351" s="35">
        <v>0</v>
      </c>
      <c r="O1351" s="35">
        <v>0</v>
      </c>
      <c r="P1351" s="35">
        <f>J1351+AN1351+AB1351</f>
        <v>33.56197495</v>
      </c>
      <c r="Q1351" s="35">
        <v>0</v>
      </c>
      <c r="R1351" s="35">
        <f t="shared" ref="R1351" si="463">P1351-Q1351-T1351-S1351</f>
        <v>33.56197495</v>
      </c>
      <c r="S1351" s="35">
        <v>0</v>
      </c>
      <c r="T1351" s="35">
        <v>0</v>
      </c>
      <c r="U1351" s="35" t="s">
        <v>55</v>
      </c>
      <c r="V1351" s="35">
        <v>0</v>
      </c>
      <c r="W1351" s="35" t="s">
        <v>55</v>
      </c>
      <c r="X1351" s="35">
        <v>0</v>
      </c>
      <c r="Y1351" s="35" t="s">
        <v>55</v>
      </c>
      <c r="Z1351" s="35">
        <f>AN1351-AD1351</f>
        <v>33.56197495</v>
      </c>
      <c r="AA1351" s="35">
        <v>0</v>
      </c>
      <c r="AB1351" s="35">
        <v>0</v>
      </c>
      <c r="AC1351" s="35">
        <v>0</v>
      </c>
      <c r="AD1351" s="35">
        <v>0</v>
      </c>
      <c r="AE1351" s="35">
        <v>0</v>
      </c>
      <c r="AF1351" s="35">
        <v>33.56197495</v>
      </c>
      <c r="AG1351" s="35">
        <v>0</v>
      </c>
      <c r="AH1351" s="35">
        <v>0</v>
      </c>
      <c r="AI1351" s="35">
        <v>0</v>
      </c>
      <c r="AJ1351" s="35">
        <v>0</v>
      </c>
      <c r="AK1351" s="35">
        <v>0</v>
      </c>
      <c r="AL1351" s="35">
        <v>0</v>
      </c>
      <c r="AM1351" s="35">
        <f t="shared" si="459"/>
        <v>0</v>
      </c>
      <c r="AN1351" s="35">
        <f t="shared" si="460"/>
        <v>33.56197495</v>
      </c>
      <c r="AO1351" s="36" t="s">
        <v>2962</v>
      </c>
    </row>
    <row r="1352" spans="1:41" s="5" customFormat="1" ht="47.25" x14ac:dyDescent="0.25">
      <c r="A1352" s="30" t="s">
        <v>2295</v>
      </c>
      <c r="B1352" s="47" t="s">
        <v>2348</v>
      </c>
      <c r="C1352" s="68" t="s">
        <v>2349</v>
      </c>
      <c r="D1352" s="33" t="s">
        <v>124</v>
      </c>
      <c r="E1352" s="34">
        <v>2023</v>
      </c>
      <c r="F1352" s="34">
        <v>2026</v>
      </c>
      <c r="G1352" s="34">
        <v>2027</v>
      </c>
      <c r="H1352" s="81" t="s">
        <v>55</v>
      </c>
      <c r="I1352" s="81" t="s">
        <v>55</v>
      </c>
      <c r="J1352" s="35">
        <v>0</v>
      </c>
      <c r="K1352" s="35">
        <v>87.943790000000007</v>
      </c>
      <c r="L1352" s="35">
        <v>1.5</v>
      </c>
      <c r="M1352" s="35">
        <v>86.443790000000007</v>
      </c>
      <c r="N1352" s="35">
        <v>0</v>
      </c>
      <c r="O1352" s="35">
        <v>0</v>
      </c>
      <c r="P1352" s="35">
        <v>87.943790000000007</v>
      </c>
      <c r="Q1352" s="35">
        <v>1.5</v>
      </c>
      <c r="R1352" s="35">
        <f t="shared" si="458"/>
        <v>78.973916360000004</v>
      </c>
      <c r="S1352" s="35">
        <v>7.4698736400000003</v>
      </c>
      <c r="T1352" s="35">
        <v>0</v>
      </c>
      <c r="U1352" s="35" t="s">
        <v>55</v>
      </c>
      <c r="V1352" s="35">
        <v>87.943790000000007</v>
      </c>
      <c r="W1352" s="35" t="s">
        <v>55</v>
      </c>
      <c r="X1352" s="35">
        <v>87.943790000000007</v>
      </c>
      <c r="Y1352" s="35" t="s">
        <v>55</v>
      </c>
      <c r="Z1352" s="35">
        <f>P1352-J1352-AB1352-AD1352</f>
        <v>87.943790000000007</v>
      </c>
      <c r="AA1352" s="35">
        <v>0</v>
      </c>
      <c r="AB1352" s="35">
        <v>0</v>
      </c>
      <c r="AC1352" s="35">
        <v>0</v>
      </c>
      <c r="AD1352" s="35">
        <v>0</v>
      </c>
      <c r="AE1352" s="35">
        <v>0</v>
      </c>
      <c r="AF1352" s="35">
        <v>0</v>
      </c>
      <c r="AG1352" s="35">
        <v>0</v>
      </c>
      <c r="AH1352" s="35">
        <v>0</v>
      </c>
      <c r="AI1352" s="35">
        <v>1.5</v>
      </c>
      <c r="AJ1352" s="35">
        <v>1.5</v>
      </c>
      <c r="AK1352" s="35">
        <v>0</v>
      </c>
      <c r="AL1352" s="35">
        <v>0</v>
      </c>
      <c r="AM1352" s="35">
        <f t="shared" si="459"/>
        <v>1.5</v>
      </c>
      <c r="AN1352" s="35">
        <f t="shared" si="460"/>
        <v>1.5</v>
      </c>
      <c r="AO1352" s="36" t="s">
        <v>2571</v>
      </c>
    </row>
    <row r="1353" spans="1:41" s="5" customFormat="1" ht="47.25" x14ac:dyDescent="0.25">
      <c r="A1353" s="23" t="s">
        <v>2350</v>
      </c>
      <c r="B1353" s="39" t="s">
        <v>485</v>
      </c>
      <c r="C1353" s="59" t="s">
        <v>54</v>
      </c>
      <c r="D1353" s="26" t="s">
        <v>55</v>
      </c>
      <c r="E1353" s="37" t="s">
        <v>55</v>
      </c>
      <c r="F1353" s="37" t="s">
        <v>55</v>
      </c>
      <c r="G1353" s="37" t="s">
        <v>55</v>
      </c>
      <c r="H1353" s="27">
        <f>H1354</f>
        <v>0</v>
      </c>
      <c r="I1353" s="27">
        <f>I1354</f>
        <v>0</v>
      </c>
      <c r="J1353" s="27">
        <f t="shared" ref="J1353:AN1353" si="464">J1354</f>
        <v>0</v>
      </c>
      <c r="K1353" s="27">
        <f t="shared" si="464"/>
        <v>0</v>
      </c>
      <c r="L1353" s="27">
        <f t="shared" si="464"/>
        <v>0</v>
      </c>
      <c r="M1353" s="27">
        <f t="shared" si="464"/>
        <v>0</v>
      </c>
      <c r="N1353" s="27">
        <f t="shared" si="464"/>
        <v>0</v>
      </c>
      <c r="O1353" s="27">
        <f t="shared" si="464"/>
        <v>0</v>
      </c>
      <c r="P1353" s="27">
        <f t="shared" si="464"/>
        <v>0</v>
      </c>
      <c r="Q1353" s="27">
        <f t="shared" si="464"/>
        <v>0</v>
      </c>
      <c r="R1353" s="27">
        <f t="shared" si="464"/>
        <v>0</v>
      </c>
      <c r="S1353" s="27">
        <f t="shared" si="464"/>
        <v>0</v>
      </c>
      <c r="T1353" s="27">
        <f t="shared" si="464"/>
        <v>0</v>
      </c>
      <c r="U1353" s="27" t="s">
        <v>55</v>
      </c>
      <c r="V1353" s="27">
        <f t="shared" si="464"/>
        <v>0</v>
      </c>
      <c r="W1353" s="27" t="s">
        <v>55</v>
      </c>
      <c r="X1353" s="27">
        <f t="shared" si="464"/>
        <v>0</v>
      </c>
      <c r="Y1353" s="27" t="s">
        <v>55</v>
      </c>
      <c r="Z1353" s="27">
        <f t="shared" si="464"/>
        <v>0</v>
      </c>
      <c r="AA1353" s="27">
        <f t="shared" si="464"/>
        <v>0</v>
      </c>
      <c r="AB1353" s="27">
        <f t="shared" si="464"/>
        <v>0</v>
      </c>
      <c r="AC1353" s="27">
        <f t="shared" si="464"/>
        <v>0</v>
      </c>
      <c r="AD1353" s="27">
        <f t="shared" si="464"/>
        <v>0</v>
      </c>
      <c r="AE1353" s="27">
        <f t="shared" si="464"/>
        <v>0</v>
      </c>
      <c r="AF1353" s="27">
        <f t="shared" si="464"/>
        <v>0</v>
      </c>
      <c r="AG1353" s="27">
        <f t="shared" si="464"/>
        <v>0</v>
      </c>
      <c r="AH1353" s="27">
        <f t="shared" si="464"/>
        <v>0</v>
      </c>
      <c r="AI1353" s="27">
        <f t="shared" si="464"/>
        <v>0</v>
      </c>
      <c r="AJ1353" s="27">
        <f t="shared" si="464"/>
        <v>0</v>
      </c>
      <c r="AK1353" s="27">
        <f t="shared" si="464"/>
        <v>0</v>
      </c>
      <c r="AL1353" s="27">
        <f>AL1354</f>
        <v>0</v>
      </c>
      <c r="AM1353" s="27">
        <f t="shared" si="464"/>
        <v>0</v>
      </c>
      <c r="AN1353" s="27">
        <f t="shared" si="464"/>
        <v>0</v>
      </c>
      <c r="AO1353" s="28" t="s">
        <v>55</v>
      </c>
    </row>
    <row r="1354" spans="1:41" s="5" customFormat="1" ht="15.75" x14ac:dyDescent="0.25">
      <c r="A1354" s="64" t="s">
        <v>2351</v>
      </c>
      <c r="B1354" s="39" t="s">
        <v>497</v>
      </c>
      <c r="C1354" s="59" t="s">
        <v>54</v>
      </c>
      <c r="D1354" s="26" t="s">
        <v>55</v>
      </c>
      <c r="E1354" s="37" t="s">
        <v>55</v>
      </c>
      <c r="F1354" s="37" t="s">
        <v>55</v>
      </c>
      <c r="G1354" s="37" t="s">
        <v>55</v>
      </c>
      <c r="H1354" s="27">
        <f>H1355+H1356</f>
        <v>0</v>
      </c>
      <c r="I1354" s="27">
        <f>I1355+I1356</f>
        <v>0</v>
      </c>
      <c r="J1354" s="27">
        <f t="shared" ref="J1354:T1354" si="465">J1355+J1356</f>
        <v>0</v>
      </c>
      <c r="K1354" s="27">
        <f t="shared" si="465"/>
        <v>0</v>
      </c>
      <c r="L1354" s="27">
        <f t="shared" si="465"/>
        <v>0</v>
      </c>
      <c r="M1354" s="27">
        <f t="shared" si="465"/>
        <v>0</v>
      </c>
      <c r="N1354" s="27">
        <f t="shared" si="465"/>
        <v>0</v>
      </c>
      <c r="O1354" s="27">
        <f t="shared" si="465"/>
        <v>0</v>
      </c>
      <c r="P1354" s="27">
        <f t="shared" si="465"/>
        <v>0</v>
      </c>
      <c r="Q1354" s="27">
        <f t="shared" si="465"/>
        <v>0</v>
      </c>
      <c r="R1354" s="27">
        <f t="shared" si="465"/>
        <v>0</v>
      </c>
      <c r="S1354" s="27">
        <f t="shared" si="465"/>
        <v>0</v>
      </c>
      <c r="T1354" s="27">
        <f t="shared" si="465"/>
        <v>0</v>
      </c>
      <c r="U1354" s="27" t="s">
        <v>55</v>
      </c>
      <c r="V1354" s="27">
        <f t="shared" ref="V1354" si="466">V1355+V1356</f>
        <v>0</v>
      </c>
      <c r="W1354" s="27" t="s">
        <v>55</v>
      </c>
      <c r="X1354" s="27">
        <f t="shared" ref="X1354" si="467">X1355+X1356</f>
        <v>0</v>
      </c>
      <c r="Y1354" s="27" t="s">
        <v>55</v>
      </c>
      <c r="Z1354" s="27">
        <f t="shared" ref="Z1354:AN1354" si="468">Z1355+Z1356</f>
        <v>0</v>
      </c>
      <c r="AA1354" s="27">
        <f t="shared" si="468"/>
        <v>0</v>
      </c>
      <c r="AB1354" s="27">
        <f t="shared" si="468"/>
        <v>0</v>
      </c>
      <c r="AC1354" s="27">
        <f t="shared" si="468"/>
        <v>0</v>
      </c>
      <c r="AD1354" s="27">
        <f t="shared" si="468"/>
        <v>0</v>
      </c>
      <c r="AE1354" s="27">
        <f t="shared" si="468"/>
        <v>0</v>
      </c>
      <c r="AF1354" s="27">
        <f t="shared" si="468"/>
        <v>0</v>
      </c>
      <c r="AG1354" s="27">
        <f t="shared" si="468"/>
        <v>0</v>
      </c>
      <c r="AH1354" s="27">
        <f t="shared" si="468"/>
        <v>0</v>
      </c>
      <c r="AI1354" s="27">
        <f t="shared" si="468"/>
        <v>0</v>
      </c>
      <c r="AJ1354" s="27">
        <f t="shared" si="468"/>
        <v>0</v>
      </c>
      <c r="AK1354" s="27">
        <f t="shared" si="468"/>
        <v>0</v>
      </c>
      <c r="AL1354" s="27">
        <f t="shared" si="468"/>
        <v>0</v>
      </c>
      <c r="AM1354" s="27">
        <f t="shared" si="468"/>
        <v>0</v>
      </c>
      <c r="AN1354" s="27">
        <f t="shared" si="468"/>
        <v>0</v>
      </c>
      <c r="AO1354" s="28" t="s">
        <v>55</v>
      </c>
    </row>
    <row r="1355" spans="1:41" s="5" customFormat="1" ht="47.25" x14ac:dyDescent="0.25">
      <c r="A1355" s="65" t="s">
        <v>2352</v>
      </c>
      <c r="B1355" s="39" t="s">
        <v>489</v>
      </c>
      <c r="C1355" s="59" t="s">
        <v>54</v>
      </c>
      <c r="D1355" s="26" t="s">
        <v>55</v>
      </c>
      <c r="E1355" s="37" t="s">
        <v>55</v>
      </c>
      <c r="F1355" s="37" t="s">
        <v>55</v>
      </c>
      <c r="G1355" s="37" t="s">
        <v>55</v>
      </c>
      <c r="H1355" s="27">
        <v>0</v>
      </c>
      <c r="I1355" s="27">
        <v>0</v>
      </c>
      <c r="J1355" s="27">
        <v>0</v>
      </c>
      <c r="K1355" s="27">
        <v>0</v>
      </c>
      <c r="L1355" s="27">
        <v>0</v>
      </c>
      <c r="M1355" s="27">
        <v>0</v>
      </c>
      <c r="N1355" s="27">
        <v>0</v>
      </c>
      <c r="O1355" s="27">
        <v>0</v>
      </c>
      <c r="P1355" s="27">
        <v>0</v>
      </c>
      <c r="Q1355" s="27">
        <v>0</v>
      </c>
      <c r="R1355" s="27">
        <v>0</v>
      </c>
      <c r="S1355" s="27">
        <v>0</v>
      </c>
      <c r="T1355" s="27">
        <v>0</v>
      </c>
      <c r="U1355" s="27" t="s">
        <v>55</v>
      </c>
      <c r="V1355" s="27">
        <v>0</v>
      </c>
      <c r="W1355" s="27" t="s">
        <v>55</v>
      </c>
      <c r="X1355" s="27">
        <v>0</v>
      </c>
      <c r="Y1355" s="27" t="s">
        <v>55</v>
      </c>
      <c r="Z1355" s="27">
        <v>0</v>
      </c>
      <c r="AA1355" s="27">
        <v>0</v>
      </c>
      <c r="AB1355" s="27">
        <v>0</v>
      </c>
      <c r="AC1355" s="27">
        <v>0</v>
      </c>
      <c r="AD1355" s="27">
        <v>0</v>
      </c>
      <c r="AE1355" s="27">
        <v>0</v>
      </c>
      <c r="AF1355" s="27">
        <v>0</v>
      </c>
      <c r="AG1355" s="27">
        <v>0</v>
      </c>
      <c r="AH1355" s="27">
        <v>0</v>
      </c>
      <c r="AI1355" s="27">
        <v>0</v>
      </c>
      <c r="AJ1355" s="27">
        <v>0</v>
      </c>
      <c r="AK1355" s="27">
        <v>0</v>
      </c>
      <c r="AL1355" s="27">
        <v>0</v>
      </c>
      <c r="AM1355" s="27">
        <f>AG1355+AI1355+AK1355+AC1355+AE1355</f>
        <v>0</v>
      </c>
      <c r="AN1355" s="27">
        <f>AH1355+AJ1355+AL1355+AD1355+AF1355</f>
        <v>0</v>
      </c>
      <c r="AO1355" s="28" t="s">
        <v>55</v>
      </c>
    </row>
    <row r="1356" spans="1:41" s="5" customFormat="1" ht="31.5" x14ac:dyDescent="0.25">
      <c r="A1356" s="65" t="s">
        <v>2353</v>
      </c>
      <c r="B1356" s="39" t="s">
        <v>491</v>
      </c>
      <c r="C1356" s="59" t="s">
        <v>54</v>
      </c>
      <c r="D1356" s="26" t="s">
        <v>55</v>
      </c>
      <c r="E1356" s="37" t="s">
        <v>55</v>
      </c>
      <c r="F1356" s="37" t="s">
        <v>55</v>
      </c>
      <c r="G1356" s="37" t="s">
        <v>55</v>
      </c>
      <c r="H1356" s="27">
        <v>0</v>
      </c>
      <c r="I1356" s="27">
        <v>0</v>
      </c>
      <c r="J1356" s="27">
        <v>0</v>
      </c>
      <c r="K1356" s="27">
        <v>0</v>
      </c>
      <c r="L1356" s="27">
        <v>0</v>
      </c>
      <c r="M1356" s="27">
        <v>0</v>
      </c>
      <c r="N1356" s="27">
        <v>0</v>
      </c>
      <c r="O1356" s="27">
        <v>0</v>
      </c>
      <c r="P1356" s="27">
        <v>0</v>
      </c>
      <c r="Q1356" s="27">
        <v>0</v>
      </c>
      <c r="R1356" s="27">
        <v>0</v>
      </c>
      <c r="S1356" s="27">
        <v>0</v>
      </c>
      <c r="T1356" s="27">
        <v>0</v>
      </c>
      <c r="U1356" s="27">
        <v>0</v>
      </c>
      <c r="V1356" s="27">
        <v>0</v>
      </c>
      <c r="W1356" s="27">
        <v>0</v>
      </c>
      <c r="X1356" s="27">
        <v>0</v>
      </c>
      <c r="Y1356" s="27">
        <v>0</v>
      </c>
      <c r="Z1356" s="27">
        <v>0</v>
      </c>
      <c r="AA1356" s="27">
        <v>0</v>
      </c>
      <c r="AB1356" s="27">
        <v>0</v>
      </c>
      <c r="AC1356" s="27">
        <v>0</v>
      </c>
      <c r="AD1356" s="27">
        <v>0</v>
      </c>
      <c r="AE1356" s="27">
        <v>0</v>
      </c>
      <c r="AF1356" s="27">
        <v>0</v>
      </c>
      <c r="AG1356" s="27">
        <v>0</v>
      </c>
      <c r="AH1356" s="27">
        <v>0</v>
      </c>
      <c r="AI1356" s="27">
        <v>0</v>
      </c>
      <c r="AJ1356" s="27">
        <v>0</v>
      </c>
      <c r="AK1356" s="27">
        <v>0</v>
      </c>
      <c r="AL1356" s="27">
        <v>0</v>
      </c>
      <c r="AM1356" s="27">
        <v>0</v>
      </c>
      <c r="AN1356" s="27">
        <v>0</v>
      </c>
      <c r="AO1356" s="28" t="s">
        <v>55</v>
      </c>
    </row>
    <row r="1357" spans="1:41" s="5" customFormat="1" ht="15.75" x14ac:dyDescent="0.25">
      <c r="A1357" s="64" t="s">
        <v>2354</v>
      </c>
      <c r="B1357" s="39" t="s">
        <v>497</v>
      </c>
      <c r="C1357" s="59" t="s">
        <v>54</v>
      </c>
      <c r="D1357" s="26" t="s">
        <v>55</v>
      </c>
      <c r="E1357" s="37" t="s">
        <v>55</v>
      </c>
      <c r="F1357" s="37" t="s">
        <v>55</v>
      </c>
      <c r="G1357" s="37" t="s">
        <v>55</v>
      </c>
      <c r="H1357" s="27">
        <f t="shared" ref="H1357:T1357" si="469">H1358+H1359</f>
        <v>0</v>
      </c>
      <c r="I1357" s="27">
        <f t="shared" si="469"/>
        <v>0</v>
      </c>
      <c r="J1357" s="27">
        <f t="shared" si="469"/>
        <v>0</v>
      </c>
      <c r="K1357" s="27">
        <f t="shared" si="469"/>
        <v>0</v>
      </c>
      <c r="L1357" s="27">
        <f t="shared" si="469"/>
        <v>0</v>
      </c>
      <c r="M1357" s="27">
        <f t="shared" si="469"/>
        <v>0</v>
      </c>
      <c r="N1357" s="27">
        <f t="shared" si="469"/>
        <v>0</v>
      </c>
      <c r="O1357" s="27">
        <f t="shared" si="469"/>
        <v>0</v>
      </c>
      <c r="P1357" s="27">
        <f t="shared" si="469"/>
        <v>0</v>
      </c>
      <c r="Q1357" s="27">
        <f t="shared" si="469"/>
        <v>0</v>
      </c>
      <c r="R1357" s="27">
        <f t="shared" si="469"/>
        <v>0</v>
      </c>
      <c r="S1357" s="27">
        <f t="shared" si="469"/>
        <v>0</v>
      </c>
      <c r="T1357" s="27">
        <f t="shared" si="469"/>
        <v>0</v>
      </c>
      <c r="U1357" s="27" t="s">
        <v>55</v>
      </c>
      <c r="V1357" s="27">
        <f t="shared" ref="V1357:X1357" si="470">V1358+V1359</f>
        <v>0</v>
      </c>
      <c r="W1357" s="27" t="s">
        <v>55</v>
      </c>
      <c r="X1357" s="27">
        <f t="shared" si="470"/>
        <v>0</v>
      </c>
      <c r="Y1357" s="27" t="s">
        <v>55</v>
      </c>
      <c r="Z1357" s="27">
        <f t="shared" ref="Z1357:AN1357" si="471">Z1358+Z1359</f>
        <v>0</v>
      </c>
      <c r="AA1357" s="27">
        <f t="shared" si="471"/>
        <v>0</v>
      </c>
      <c r="AB1357" s="27">
        <f t="shared" si="471"/>
        <v>0</v>
      </c>
      <c r="AC1357" s="27">
        <f t="shared" si="471"/>
        <v>0</v>
      </c>
      <c r="AD1357" s="27">
        <f t="shared" si="471"/>
        <v>0</v>
      </c>
      <c r="AE1357" s="27">
        <f t="shared" si="471"/>
        <v>0</v>
      </c>
      <c r="AF1357" s="27">
        <f t="shared" si="471"/>
        <v>0</v>
      </c>
      <c r="AG1357" s="27">
        <f t="shared" si="471"/>
        <v>0</v>
      </c>
      <c r="AH1357" s="27">
        <f t="shared" si="471"/>
        <v>0</v>
      </c>
      <c r="AI1357" s="27">
        <f t="shared" si="471"/>
        <v>0</v>
      </c>
      <c r="AJ1357" s="27">
        <f t="shared" si="471"/>
        <v>0</v>
      </c>
      <c r="AK1357" s="27">
        <f t="shared" si="471"/>
        <v>0</v>
      </c>
      <c r="AL1357" s="27">
        <f t="shared" si="471"/>
        <v>0</v>
      </c>
      <c r="AM1357" s="27">
        <f t="shared" si="471"/>
        <v>0</v>
      </c>
      <c r="AN1357" s="27">
        <f t="shared" si="471"/>
        <v>0</v>
      </c>
      <c r="AO1357" s="28" t="s">
        <v>55</v>
      </c>
    </row>
    <row r="1358" spans="1:41" s="5" customFormat="1" ht="47.25" x14ac:dyDescent="0.25">
      <c r="A1358" s="65" t="s">
        <v>2355</v>
      </c>
      <c r="B1358" s="39" t="s">
        <v>489</v>
      </c>
      <c r="C1358" s="59" t="s">
        <v>54</v>
      </c>
      <c r="D1358" s="26" t="s">
        <v>55</v>
      </c>
      <c r="E1358" s="37" t="s">
        <v>55</v>
      </c>
      <c r="F1358" s="37" t="s">
        <v>55</v>
      </c>
      <c r="G1358" s="37" t="s">
        <v>55</v>
      </c>
      <c r="H1358" s="27">
        <v>0</v>
      </c>
      <c r="I1358" s="27">
        <v>0</v>
      </c>
      <c r="J1358" s="27">
        <v>0</v>
      </c>
      <c r="K1358" s="27">
        <v>0</v>
      </c>
      <c r="L1358" s="27">
        <v>0</v>
      </c>
      <c r="M1358" s="27">
        <v>0</v>
      </c>
      <c r="N1358" s="27">
        <v>0</v>
      </c>
      <c r="O1358" s="27">
        <v>0</v>
      </c>
      <c r="P1358" s="27">
        <v>0</v>
      </c>
      <c r="Q1358" s="27">
        <v>0</v>
      </c>
      <c r="R1358" s="27">
        <v>0</v>
      </c>
      <c r="S1358" s="27">
        <v>0</v>
      </c>
      <c r="T1358" s="27">
        <v>0</v>
      </c>
      <c r="U1358" s="27" t="s">
        <v>55</v>
      </c>
      <c r="V1358" s="27">
        <v>0</v>
      </c>
      <c r="W1358" s="27" t="s">
        <v>55</v>
      </c>
      <c r="X1358" s="27">
        <v>0</v>
      </c>
      <c r="Y1358" s="27" t="s">
        <v>55</v>
      </c>
      <c r="Z1358" s="27">
        <v>0</v>
      </c>
      <c r="AA1358" s="27">
        <v>0</v>
      </c>
      <c r="AB1358" s="27">
        <v>0</v>
      </c>
      <c r="AC1358" s="27">
        <v>0</v>
      </c>
      <c r="AD1358" s="27">
        <v>0</v>
      </c>
      <c r="AE1358" s="27">
        <v>0</v>
      </c>
      <c r="AF1358" s="27">
        <v>0</v>
      </c>
      <c r="AG1358" s="27">
        <v>0</v>
      </c>
      <c r="AH1358" s="27">
        <v>0</v>
      </c>
      <c r="AI1358" s="27">
        <v>0</v>
      </c>
      <c r="AJ1358" s="27">
        <v>0</v>
      </c>
      <c r="AK1358" s="27">
        <v>0</v>
      </c>
      <c r="AL1358" s="27">
        <v>0</v>
      </c>
      <c r="AM1358" s="27">
        <f>AG1358+AI1358+AK1358+AC1358+AE1358</f>
        <v>0</v>
      </c>
      <c r="AN1358" s="27">
        <f>AH1358+AJ1358+AL1358+AD1358+AF1358</f>
        <v>0</v>
      </c>
      <c r="AO1358" s="28" t="s">
        <v>55</v>
      </c>
    </row>
    <row r="1359" spans="1:41" s="5" customFormat="1" ht="31.5" x14ac:dyDescent="0.25">
      <c r="A1359" s="65" t="s">
        <v>2356</v>
      </c>
      <c r="B1359" s="39" t="s">
        <v>491</v>
      </c>
      <c r="C1359" s="59" t="s">
        <v>54</v>
      </c>
      <c r="D1359" s="26" t="s">
        <v>55</v>
      </c>
      <c r="E1359" s="37" t="s">
        <v>55</v>
      </c>
      <c r="F1359" s="37" t="s">
        <v>55</v>
      </c>
      <c r="G1359" s="37" t="s">
        <v>55</v>
      </c>
      <c r="H1359" s="27">
        <v>0</v>
      </c>
      <c r="I1359" s="27">
        <v>0</v>
      </c>
      <c r="J1359" s="27">
        <v>0</v>
      </c>
      <c r="K1359" s="27">
        <v>0</v>
      </c>
      <c r="L1359" s="27">
        <v>0</v>
      </c>
      <c r="M1359" s="27">
        <v>0</v>
      </c>
      <c r="N1359" s="27">
        <v>0</v>
      </c>
      <c r="O1359" s="27">
        <v>0</v>
      </c>
      <c r="P1359" s="27">
        <v>0</v>
      </c>
      <c r="Q1359" s="27">
        <v>0</v>
      </c>
      <c r="R1359" s="27">
        <v>0</v>
      </c>
      <c r="S1359" s="27">
        <v>0</v>
      </c>
      <c r="T1359" s="27">
        <v>0</v>
      </c>
      <c r="U1359" s="27" t="s">
        <v>55</v>
      </c>
      <c r="V1359" s="27">
        <v>0</v>
      </c>
      <c r="W1359" s="27" t="s">
        <v>55</v>
      </c>
      <c r="X1359" s="27">
        <v>0</v>
      </c>
      <c r="Y1359" s="27" t="s">
        <v>55</v>
      </c>
      <c r="Z1359" s="27">
        <v>0</v>
      </c>
      <c r="AA1359" s="27">
        <v>0</v>
      </c>
      <c r="AB1359" s="27">
        <v>0</v>
      </c>
      <c r="AC1359" s="27">
        <v>0</v>
      </c>
      <c r="AD1359" s="27">
        <v>0</v>
      </c>
      <c r="AE1359" s="27">
        <v>0</v>
      </c>
      <c r="AF1359" s="27">
        <v>0</v>
      </c>
      <c r="AG1359" s="27">
        <v>0</v>
      </c>
      <c r="AH1359" s="27">
        <v>0</v>
      </c>
      <c r="AI1359" s="27">
        <v>0</v>
      </c>
      <c r="AJ1359" s="27">
        <v>0</v>
      </c>
      <c r="AK1359" s="27">
        <v>0</v>
      </c>
      <c r="AL1359" s="27">
        <v>0</v>
      </c>
      <c r="AM1359" s="27">
        <f>AG1359+AI1359+AK1359+AC1359+AE1359</f>
        <v>0</v>
      </c>
      <c r="AN1359" s="27">
        <f>AH1359+AJ1359+AL1359+AD1359+AF1359</f>
        <v>0</v>
      </c>
      <c r="AO1359" s="28" t="s">
        <v>55</v>
      </c>
    </row>
    <row r="1360" spans="1:41" s="5" customFormat="1" ht="15.75" x14ac:dyDescent="0.25">
      <c r="A1360" s="23" t="s">
        <v>2357</v>
      </c>
      <c r="B1360" s="39" t="s">
        <v>501</v>
      </c>
      <c r="C1360" s="59" t="s">
        <v>54</v>
      </c>
      <c r="D1360" s="26" t="s">
        <v>55</v>
      </c>
      <c r="E1360" s="37" t="s">
        <v>55</v>
      </c>
      <c r="F1360" s="37" t="s">
        <v>55</v>
      </c>
      <c r="G1360" s="37" t="s">
        <v>55</v>
      </c>
      <c r="H1360" s="27">
        <f t="shared" ref="H1360:S1360" si="472">H1361+H1362+H1363+H1364</f>
        <v>0</v>
      </c>
      <c r="I1360" s="27">
        <f t="shared" si="472"/>
        <v>0</v>
      </c>
      <c r="J1360" s="27">
        <f t="shared" si="472"/>
        <v>0.36219999999999997</v>
      </c>
      <c r="K1360" s="27">
        <f t="shared" si="472"/>
        <v>2244.4639999999999</v>
      </c>
      <c r="L1360" s="27">
        <f t="shared" si="472"/>
        <v>62.682000000000002</v>
      </c>
      <c r="M1360" s="27">
        <f t="shared" si="472"/>
        <v>1312.1907999999996</v>
      </c>
      <c r="N1360" s="27">
        <f t="shared" si="472"/>
        <v>652.1934</v>
      </c>
      <c r="O1360" s="27">
        <f t="shared" si="472"/>
        <v>217.39780000000007</v>
      </c>
      <c r="P1360" s="27">
        <f t="shared" si="472"/>
        <v>72.63808868000001</v>
      </c>
      <c r="Q1360" s="27">
        <f t="shared" si="472"/>
        <v>2.13908868</v>
      </c>
      <c r="R1360" s="27">
        <f t="shared" si="472"/>
        <v>70.124000000000009</v>
      </c>
      <c r="S1360" s="27">
        <f t="shared" si="472"/>
        <v>0</v>
      </c>
      <c r="T1360" s="27">
        <f>T1361+T1362+T1363+T1364</f>
        <v>0.375</v>
      </c>
      <c r="U1360" s="27" t="s">
        <v>55</v>
      </c>
      <c r="V1360" s="27">
        <f t="shared" ref="V1360:X1360" si="473">V1361+V1362+V1363+V1364</f>
        <v>2244.1017999999999</v>
      </c>
      <c r="W1360" s="27" t="s">
        <v>55</v>
      </c>
      <c r="X1360" s="27">
        <f t="shared" si="473"/>
        <v>2228.5897113199999</v>
      </c>
      <c r="Y1360" s="27" t="s">
        <v>55</v>
      </c>
      <c r="Z1360" s="27">
        <f t="shared" ref="Z1360:AN1360" si="474">Z1361+Z1362+Z1363+Z1364</f>
        <v>70.123800000000003</v>
      </c>
      <c r="AA1360" s="27">
        <f t="shared" si="474"/>
        <v>2.1520886800000003</v>
      </c>
      <c r="AB1360" s="27">
        <f t="shared" si="474"/>
        <v>2.1520886800000003</v>
      </c>
      <c r="AC1360" s="27">
        <f t="shared" si="474"/>
        <v>13.36</v>
      </c>
      <c r="AD1360" s="27">
        <f t="shared" si="474"/>
        <v>0</v>
      </c>
      <c r="AE1360" s="27">
        <f t="shared" si="474"/>
        <v>14.09407206</v>
      </c>
      <c r="AF1360" s="27">
        <f t="shared" si="474"/>
        <v>0</v>
      </c>
      <c r="AG1360" s="27">
        <f t="shared" si="474"/>
        <v>45.910730000000001</v>
      </c>
      <c r="AH1360" s="27">
        <f t="shared" si="474"/>
        <v>33.828240900000004</v>
      </c>
      <c r="AI1360" s="27">
        <f t="shared" si="474"/>
        <v>50.49</v>
      </c>
      <c r="AJ1360" s="27">
        <f t="shared" si="474"/>
        <v>0</v>
      </c>
      <c r="AK1360" s="27">
        <f t="shared" si="474"/>
        <v>2.3487626799999997</v>
      </c>
      <c r="AL1360" s="27">
        <f t="shared" si="474"/>
        <v>0</v>
      </c>
      <c r="AM1360" s="27">
        <f t="shared" si="474"/>
        <v>126.20356474</v>
      </c>
      <c r="AN1360" s="27">
        <f t="shared" si="474"/>
        <v>33.828240900000004</v>
      </c>
      <c r="AO1360" s="28" t="s">
        <v>55</v>
      </c>
    </row>
    <row r="1361" spans="1:41" s="5" customFormat="1" ht="31.5" x14ac:dyDescent="0.25">
      <c r="A1361" s="23" t="s">
        <v>2358</v>
      </c>
      <c r="B1361" s="39" t="s">
        <v>503</v>
      </c>
      <c r="C1361" s="59" t="s">
        <v>54</v>
      </c>
      <c r="D1361" s="26" t="s">
        <v>55</v>
      </c>
      <c r="E1361" s="37" t="s">
        <v>55</v>
      </c>
      <c r="F1361" s="37" t="s">
        <v>55</v>
      </c>
      <c r="G1361" s="37" t="s">
        <v>55</v>
      </c>
      <c r="H1361" s="27">
        <v>0</v>
      </c>
      <c r="I1361" s="27">
        <v>0</v>
      </c>
      <c r="J1361" s="27">
        <v>0</v>
      </c>
      <c r="K1361" s="27">
        <v>0</v>
      </c>
      <c r="L1361" s="27">
        <v>0</v>
      </c>
      <c r="M1361" s="27">
        <v>0</v>
      </c>
      <c r="N1361" s="27">
        <v>0</v>
      </c>
      <c r="O1361" s="27">
        <v>0</v>
      </c>
      <c r="P1361" s="27">
        <v>0</v>
      </c>
      <c r="Q1361" s="27">
        <v>0</v>
      </c>
      <c r="R1361" s="27">
        <v>0</v>
      </c>
      <c r="S1361" s="27">
        <v>0</v>
      </c>
      <c r="T1361" s="27">
        <v>0</v>
      </c>
      <c r="U1361" s="27" t="s">
        <v>55</v>
      </c>
      <c r="V1361" s="27">
        <v>0</v>
      </c>
      <c r="W1361" s="27" t="s">
        <v>55</v>
      </c>
      <c r="X1361" s="27">
        <v>0</v>
      </c>
      <c r="Y1361" s="27" t="s">
        <v>55</v>
      </c>
      <c r="Z1361" s="27">
        <v>0</v>
      </c>
      <c r="AA1361" s="27">
        <v>0</v>
      </c>
      <c r="AB1361" s="27">
        <v>0</v>
      </c>
      <c r="AC1361" s="27">
        <v>0</v>
      </c>
      <c r="AD1361" s="27">
        <v>0</v>
      </c>
      <c r="AE1361" s="27">
        <v>0</v>
      </c>
      <c r="AF1361" s="27">
        <v>0</v>
      </c>
      <c r="AG1361" s="27">
        <v>0</v>
      </c>
      <c r="AH1361" s="27">
        <v>0</v>
      </c>
      <c r="AI1361" s="27">
        <v>0</v>
      </c>
      <c r="AJ1361" s="27">
        <v>0</v>
      </c>
      <c r="AK1361" s="27">
        <v>0</v>
      </c>
      <c r="AL1361" s="27">
        <v>0</v>
      </c>
      <c r="AM1361" s="27">
        <f t="shared" ref="AM1361:AN1363" si="475">AG1361+AI1361+AK1361+AC1361+AE1361</f>
        <v>0</v>
      </c>
      <c r="AN1361" s="27">
        <f t="shared" si="475"/>
        <v>0</v>
      </c>
      <c r="AO1361" s="28" t="s">
        <v>55</v>
      </c>
    </row>
    <row r="1362" spans="1:41" s="5" customFormat="1" ht="15.75" x14ac:dyDescent="0.25">
      <c r="A1362" s="23" t="s">
        <v>2359</v>
      </c>
      <c r="B1362" s="39" t="s">
        <v>505</v>
      </c>
      <c r="C1362" s="59" t="s">
        <v>54</v>
      </c>
      <c r="D1362" s="26" t="s">
        <v>55</v>
      </c>
      <c r="E1362" s="37" t="s">
        <v>55</v>
      </c>
      <c r="F1362" s="37" t="s">
        <v>55</v>
      </c>
      <c r="G1362" s="37" t="s">
        <v>55</v>
      </c>
      <c r="H1362" s="27">
        <v>0</v>
      </c>
      <c r="I1362" s="27">
        <v>0</v>
      </c>
      <c r="J1362" s="27">
        <v>0</v>
      </c>
      <c r="K1362" s="27">
        <v>0</v>
      </c>
      <c r="L1362" s="27">
        <v>0</v>
      </c>
      <c r="M1362" s="27">
        <v>0</v>
      </c>
      <c r="N1362" s="27">
        <v>0</v>
      </c>
      <c r="O1362" s="27">
        <v>0</v>
      </c>
      <c r="P1362" s="27">
        <v>0</v>
      </c>
      <c r="Q1362" s="27">
        <v>0</v>
      </c>
      <c r="R1362" s="27">
        <v>0</v>
      </c>
      <c r="S1362" s="27">
        <v>0</v>
      </c>
      <c r="T1362" s="27">
        <v>0</v>
      </c>
      <c r="U1362" s="27" t="s">
        <v>55</v>
      </c>
      <c r="V1362" s="27">
        <v>0</v>
      </c>
      <c r="W1362" s="27" t="s">
        <v>55</v>
      </c>
      <c r="X1362" s="27">
        <v>0</v>
      </c>
      <c r="Y1362" s="27" t="s">
        <v>55</v>
      </c>
      <c r="Z1362" s="27">
        <v>0</v>
      </c>
      <c r="AA1362" s="27">
        <v>0</v>
      </c>
      <c r="AB1362" s="27">
        <v>0</v>
      </c>
      <c r="AC1362" s="27">
        <v>0</v>
      </c>
      <c r="AD1362" s="27">
        <v>0</v>
      </c>
      <c r="AE1362" s="27">
        <v>0</v>
      </c>
      <c r="AF1362" s="27">
        <v>0</v>
      </c>
      <c r="AG1362" s="27">
        <v>0</v>
      </c>
      <c r="AH1362" s="27">
        <v>0</v>
      </c>
      <c r="AI1362" s="27">
        <v>0</v>
      </c>
      <c r="AJ1362" s="27">
        <v>0</v>
      </c>
      <c r="AK1362" s="27">
        <v>0</v>
      </c>
      <c r="AL1362" s="27">
        <v>0</v>
      </c>
      <c r="AM1362" s="27">
        <f t="shared" si="475"/>
        <v>0</v>
      </c>
      <c r="AN1362" s="27">
        <f t="shared" si="475"/>
        <v>0</v>
      </c>
      <c r="AO1362" s="28" t="s">
        <v>55</v>
      </c>
    </row>
    <row r="1363" spans="1:41" s="5" customFormat="1" ht="15.75" x14ac:dyDescent="0.25">
      <c r="A1363" s="23" t="s">
        <v>2360</v>
      </c>
      <c r="B1363" s="39" t="s">
        <v>509</v>
      </c>
      <c r="C1363" s="59" t="s">
        <v>54</v>
      </c>
      <c r="D1363" s="26" t="s">
        <v>55</v>
      </c>
      <c r="E1363" s="37" t="s">
        <v>55</v>
      </c>
      <c r="F1363" s="37" t="s">
        <v>55</v>
      </c>
      <c r="G1363" s="37" t="s">
        <v>55</v>
      </c>
      <c r="H1363" s="27">
        <v>0</v>
      </c>
      <c r="I1363" s="27">
        <v>0</v>
      </c>
      <c r="J1363" s="27">
        <v>0</v>
      </c>
      <c r="K1363" s="27">
        <v>0</v>
      </c>
      <c r="L1363" s="27">
        <v>0</v>
      </c>
      <c r="M1363" s="27">
        <v>0</v>
      </c>
      <c r="N1363" s="27">
        <v>0</v>
      </c>
      <c r="O1363" s="27">
        <v>0</v>
      </c>
      <c r="P1363" s="27">
        <v>0</v>
      </c>
      <c r="Q1363" s="27">
        <v>0</v>
      </c>
      <c r="R1363" s="27">
        <v>0</v>
      </c>
      <c r="S1363" s="27">
        <v>0</v>
      </c>
      <c r="T1363" s="27">
        <v>0</v>
      </c>
      <c r="U1363" s="27" t="s">
        <v>55</v>
      </c>
      <c r="V1363" s="27">
        <v>0</v>
      </c>
      <c r="W1363" s="27" t="s">
        <v>55</v>
      </c>
      <c r="X1363" s="27">
        <v>0</v>
      </c>
      <c r="Y1363" s="27" t="s">
        <v>55</v>
      </c>
      <c r="Z1363" s="27">
        <v>0</v>
      </c>
      <c r="AA1363" s="27">
        <v>0</v>
      </c>
      <c r="AB1363" s="27">
        <v>0</v>
      </c>
      <c r="AC1363" s="27">
        <v>0</v>
      </c>
      <c r="AD1363" s="27">
        <v>0</v>
      </c>
      <c r="AE1363" s="27">
        <v>0</v>
      </c>
      <c r="AF1363" s="27">
        <v>0</v>
      </c>
      <c r="AG1363" s="27">
        <v>0</v>
      </c>
      <c r="AH1363" s="27">
        <v>0</v>
      </c>
      <c r="AI1363" s="27">
        <v>0</v>
      </c>
      <c r="AJ1363" s="27">
        <v>0</v>
      </c>
      <c r="AK1363" s="27">
        <v>0</v>
      </c>
      <c r="AL1363" s="27">
        <v>0</v>
      </c>
      <c r="AM1363" s="27">
        <f t="shared" si="475"/>
        <v>0</v>
      </c>
      <c r="AN1363" s="27">
        <f t="shared" si="475"/>
        <v>0</v>
      </c>
      <c r="AO1363" s="28" t="s">
        <v>55</v>
      </c>
    </row>
    <row r="1364" spans="1:41" s="5" customFormat="1" ht="15.75" x14ac:dyDescent="0.25">
      <c r="A1364" s="23" t="s">
        <v>2361</v>
      </c>
      <c r="B1364" s="39" t="s">
        <v>515</v>
      </c>
      <c r="C1364" s="59" t="s">
        <v>54</v>
      </c>
      <c r="D1364" s="37" t="s">
        <v>55</v>
      </c>
      <c r="E1364" s="37" t="s">
        <v>55</v>
      </c>
      <c r="F1364" s="37" t="s">
        <v>55</v>
      </c>
      <c r="G1364" s="37" t="s">
        <v>55</v>
      </c>
      <c r="H1364" s="27">
        <f>SUM(H1365:H1366)</f>
        <v>0</v>
      </c>
      <c r="I1364" s="27">
        <f t="shared" ref="I1364:T1364" si="476">SUM(I1365:I1366)</f>
        <v>0</v>
      </c>
      <c r="J1364" s="27">
        <f t="shared" si="476"/>
        <v>0.36219999999999997</v>
      </c>
      <c r="K1364" s="27">
        <f t="shared" si="476"/>
        <v>2244.4639999999999</v>
      </c>
      <c r="L1364" s="27">
        <f t="shared" si="476"/>
        <v>62.682000000000002</v>
      </c>
      <c r="M1364" s="27">
        <f t="shared" si="476"/>
        <v>1312.1907999999996</v>
      </c>
      <c r="N1364" s="27">
        <f t="shared" si="476"/>
        <v>652.1934</v>
      </c>
      <c r="O1364" s="27">
        <f t="shared" si="476"/>
        <v>217.39780000000007</v>
      </c>
      <c r="P1364" s="27">
        <f t="shared" si="476"/>
        <v>72.63808868000001</v>
      </c>
      <c r="Q1364" s="27">
        <f t="shared" si="476"/>
        <v>2.13908868</v>
      </c>
      <c r="R1364" s="27">
        <f t="shared" si="476"/>
        <v>70.124000000000009</v>
      </c>
      <c r="S1364" s="27">
        <f t="shared" si="476"/>
        <v>0</v>
      </c>
      <c r="T1364" s="27">
        <f t="shared" si="476"/>
        <v>0.375</v>
      </c>
      <c r="U1364" s="27" t="s">
        <v>55</v>
      </c>
      <c r="V1364" s="27">
        <f t="shared" ref="V1364:X1364" si="477">SUM(V1365:V1366)</f>
        <v>2244.1017999999999</v>
      </c>
      <c r="W1364" s="27" t="s">
        <v>55</v>
      </c>
      <c r="X1364" s="27">
        <f t="shared" si="477"/>
        <v>2228.5897113199999</v>
      </c>
      <c r="Y1364" s="27" t="s">
        <v>55</v>
      </c>
      <c r="Z1364" s="27">
        <f t="shared" ref="Z1364:AN1364" si="478">SUM(Z1365:Z1366)</f>
        <v>70.123800000000003</v>
      </c>
      <c r="AA1364" s="27">
        <f t="shared" si="478"/>
        <v>2.1520886800000003</v>
      </c>
      <c r="AB1364" s="27">
        <f t="shared" si="478"/>
        <v>2.1520886800000003</v>
      </c>
      <c r="AC1364" s="27">
        <f t="shared" si="478"/>
        <v>13.36</v>
      </c>
      <c r="AD1364" s="27">
        <f t="shared" si="478"/>
        <v>0</v>
      </c>
      <c r="AE1364" s="27">
        <f t="shared" si="478"/>
        <v>14.09407206</v>
      </c>
      <c r="AF1364" s="27">
        <f t="shared" si="478"/>
        <v>0</v>
      </c>
      <c r="AG1364" s="27">
        <f t="shared" si="478"/>
        <v>45.910730000000001</v>
      </c>
      <c r="AH1364" s="27">
        <f t="shared" si="478"/>
        <v>33.828240900000004</v>
      </c>
      <c r="AI1364" s="27">
        <f t="shared" si="478"/>
        <v>50.49</v>
      </c>
      <c r="AJ1364" s="27">
        <f t="shared" si="478"/>
        <v>0</v>
      </c>
      <c r="AK1364" s="27">
        <f t="shared" si="478"/>
        <v>2.3487626799999997</v>
      </c>
      <c r="AL1364" s="27">
        <f t="shared" si="478"/>
        <v>0</v>
      </c>
      <c r="AM1364" s="27">
        <f t="shared" si="478"/>
        <v>126.20356474</v>
      </c>
      <c r="AN1364" s="27">
        <f t="shared" si="478"/>
        <v>33.828240900000004</v>
      </c>
      <c r="AO1364" s="28" t="s">
        <v>55</v>
      </c>
    </row>
    <row r="1365" spans="1:41" s="5" customFormat="1" ht="94.5" x14ac:dyDescent="0.25">
      <c r="A1365" s="30" t="s">
        <v>2361</v>
      </c>
      <c r="B1365" s="47" t="s">
        <v>2362</v>
      </c>
      <c r="C1365" s="84" t="s">
        <v>2363</v>
      </c>
      <c r="D1365" s="35" t="s">
        <v>100</v>
      </c>
      <c r="E1365" s="34">
        <v>2019</v>
      </c>
      <c r="F1365" s="34">
        <v>2031</v>
      </c>
      <c r="G1365" s="34" t="s">
        <v>55</v>
      </c>
      <c r="H1365" s="35" t="s">
        <v>55</v>
      </c>
      <c r="I1365" s="35" t="s">
        <v>55</v>
      </c>
      <c r="J1365" s="35">
        <v>0</v>
      </c>
      <c r="K1365" s="35">
        <v>2173.9780000000001</v>
      </c>
      <c r="L1365" s="35">
        <v>62.32</v>
      </c>
      <c r="M1365" s="35">
        <v>1242.0667999999996</v>
      </c>
      <c r="N1365" s="35">
        <v>652.1934</v>
      </c>
      <c r="O1365" s="35">
        <v>217.39780000000007</v>
      </c>
      <c r="P1365" s="35">
        <f>J1365+AN1365+AB1365</f>
        <v>2.1520886800000003</v>
      </c>
      <c r="Q1365" s="35">
        <v>1.7770886800000001</v>
      </c>
      <c r="R1365" s="35">
        <f>P1365-Q1365-T1365-S1365</f>
        <v>2.2204460492503131E-16</v>
      </c>
      <c r="S1365" s="35">
        <v>0</v>
      </c>
      <c r="T1365" s="35">
        <v>0.375</v>
      </c>
      <c r="U1365" s="35" t="s">
        <v>55</v>
      </c>
      <c r="V1365" s="35">
        <v>2173.9780000000001</v>
      </c>
      <c r="W1365" s="35" t="s">
        <v>55</v>
      </c>
      <c r="X1365" s="35">
        <v>2158.46591132</v>
      </c>
      <c r="Y1365" s="35" t="s">
        <v>55</v>
      </c>
      <c r="Z1365" s="35">
        <f>AN1365-AD1365</f>
        <v>0</v>
      </c>
      <c r="AA1365" s="35">
        <v>2.1520886800000003</v>
      </c>
      <c r="AB1365" s="35">
        <v>2.1520886800000003</v>
      </c>
      <c r="AC1365" s="35">
        <v>13.36</v>
      </c>
      <c r="AD1365" s="35">
        <v>0</v>
      </c>
      <c r="AE1365" s="35">
        <v>14.09407206</v>
      </c>
      <c r="AF1365" s="35">
        <v>0</v>
      </c>
      <c r="AG1365" s="35">
        <v>0</v>
      </c>
      <c r="AH1365" s="35">
        <v>0</v>
      </c>
      <c r="AI1365" s="35">
        <v>50.49</v>
      </c>
      <c r="AJ1365" s="35">
        <v>0</v>
      </c>
      <c r="AK1365" s="35">
        <v>2.3487626799999997</v>
      </c>
      <c r="AL1365" s="35">
        <v>0</v>
      </c>
      <c r="AM1365" s="35">
        <f t="shared" ref="AM1365:AN1367" si="479">AG1365+AI1365+AK1365+AC1365+AE1365</f>
        <v>80.292834740000004</v>
      </c>
      <c r="AN1365" s="35">
        <f t="shared" si="479"/>
        <v>0</v>
      </c>
      <c r="AO1365" s="36" t="s">
        <v>2963</v>
      </c>
    </row>
    <row r="1366" spans="1:41" s="5" customFormat="1" ht="31.5" x14ac:dyDescent="0.25">
      <c r="A1366" s="30" t="s">
        <v>2361</v>
      </c>
      <c r="B1366" s="47" t="s">
        <v>2364</v>
      </c>
      <c r="C1366" s="68" t="s">
        <v>2365</v>
      </c>
      <c r="D1366" s="35" t="s">
        <v>100</v>
      </c>
      <c r="E1366" s="34">
        <v>2003</v>
      </c>
      <c r="F1366" s="34">
        <v>2026</v>
      </c>
      <c r="G1366" s="34">
        <v>2026</v>
      </c>
      <c r="H1366" s="35" t="s">
        <v>55</v>
      </c>
      <c r="I1366" s="35" t="s">
        <v>55</v>
      </c>
      <c r="J1366" s="35">
        <v>0.36219999999999997</v>
      </c>
      <c r="K1366" s="35">
        <v>70.486000000000004</v>
      </c>
      <c r="L1366" s="35">
        <v>0.36199999999999999</v>
      </c>
      <c r="M1366" s="35">
        <v>70.124000000000009</v>
      </c>
      <c r="N1366" s="35">
        <v>0</v>
      </c>
      <c r="O1366" s="35">
        <v>0</v>
      </c>
      <c r="P1366" s="35">
        <v>70.486000000000004</v>
      </c>
      <c r="Q1366" s="35">
        <v>0.36199999999999999</v>
      </c>
      <c r="R1366" s="35">
        <f>P1366-Q1366-T1366-S1366</f>
        <v>70.124000000000009</v>
      </c>
      <c r="S1366" s="35">
        <v>0</v>
      </c>
      <c r="T1366" s="35">
        <v>0</v>
      </c>
      <c r="U1366" s="35" t="s">
        <v>55</v>
      </c>
      <c r="V1366" s="35">
        <v>70.123799999999989</v>
      </c>
      <c r="W1366" s="35" t="s">
        <v>55</v>
      </c>
      <c r="X1366" s="35">
        <v>70.123800000000003</v>
      </c>
      <c r="Y1366" s="35" t="s">
        <v>55</v>
      </c>
      <c r="Z1366" s="35">
        <f>P1366-J1366-AB1366-AD1366</f>
        <v>70.123800000000003</v>
      </c>
      <c r="AA1366" s="35">
        <v>0</v>
      </c>
      <c r="AB1366" s="35">
        <v>0</v>
      </c>
      <c r="AC1366" s="35">
        <v>0</v>
      </c>
      <c r="AD1366" s="35">
        <v>0</v>
      </c>
      <c r="AE1366" s="35">
        <v>0</v>
      </c>
      <c r="AF1366" s="35">
        <v>0</v>
      </c>
      <c r="AG1366" s="35">
        <v>45.910730000000001</v>
      </c>
      <c r="AH1366" s="35">
        <v>33.828240900000004</v>
      </c>
      <c r="AI1366" s="35">
        <v>0</v>
      </c>
      <c r="AJ1366" s="35">
        <v>0</v>
      </c>
      <c r="AK1366" s="35">
        <v>0</v>
      </c>
      <c r="AL1366" s="35">
        <v>0</v>
      </c>
      <c r="AM1366" s="35">
        <f t="shared" si="479"/>
        <v>45.910730000000001</v>
      </c>
      <c r="AN1366" s="35">
        <f t="shared" si="479"/>
        <v>33.828240900000004</v>
      </c>
      <c r="AO1366" s="36" t="s">
        <v>2654</v>
      </c>
    </row>
    <row r="1367" spans="1:41" s="5" customFormat="1" ht="31.5" x14ac:dyDescent="0.25">
      <c r="A1367" s="23" t="s">
        <v>2366</v>
      </c>
      <c r="B1367" s="39" t="s">
        <v>535</v>
      </c>
      <c r="C1367" s="59" t="s">
        <v>54</v>
      </c>
      <c r="D1367" s="26" t="s">
        <v>55</v>
      </c>
      <c r="E1367" s="37" t="s">
        <v>55</v>
      </c>
      <c r="F1367" s="37" t="s">
        <v>55</v>
      </c>
      <c r="G1367" s="37" t="s">
        <v>55</v>
      </c>
      <c r="H1367" s="27">
        <v>0</v>
      </c>
      <c r="I1367" s="27">
        <v>0</v>
      </c>
      <c r="J1367" s="27">
        <v>0</v>
      </c>
      <c r="K1367" s="27">
        <v>0</v>
      </c>
      <c r="L1367" s="27">
        <v>0</v>
      </c>
      <c r="M1367" s="27">
        <v>0</v>
      </c>
      <c r="N1367" s="27">
        <v>0</v>
      </c>
      <c r="O1367" s="27">
        <v>0</v>
      </c>
      <c r="P1367" s="27">
        <v>0</v>
      </c>
      <c r="Q1367" s="27">
        <v>0</v>
      </c>
      <c r="R1367" s="27">
        <v>0</v>
      </c>
      <c r="S1367" s="27">
        <v>0</v>
      </c>
      <c r="T1367" s="27">
        <v>0</v>
      </c>
      <c r="U1367" s="27" t="s">
        <v>55</v>
      </c>
      <c r="V1367" s="27">
        <v>0</v>
      </c>
      <c r="W1367" s="27" t="s">
        <v>55</v>
      </c>
      <c r="X1367" s="27">
        <v>0</v>
      </c>
      <c r="Y1367" s="27" t="s">
        <v>55</v>
      </c>
      <c r="Z1367" s="27">
        <f>AN1367-AD1367</f>
        <v>0</v>
      </c>
      <c r="AA1367" s="27">
        <v>0</v>
      </c>
      <c r="AB1367" s="27">
        <v>0</v>
      </c>
      <c r="AC1367" s="27">
        <v>0</v>
      </c>
      <c r="AD1367" s="27">
        <v>0</v>
      </c>
      <c r="AE1367" s="27">
        <v>0</v>
      </c>
      <c r="AF1367" s="27">
        <v>0</v>
      </c>
      <c r="AG1367" s="27">
        <v>0</v>
      </c>
      <c r="AH1367" s="27">
        <v>0</v>
      </c>
      <c r="AI1367" s="27">
        <v>0</v>
      </c>
      <c r="AJ1367" s="27">
        <v>0</v>
      </c>
      <c r="AK1367" s="27">
        <v>0</v>
      </c>
      <c r="AL1367" s="27">
        <v>0</v>
      </c>
      <c r="AM1367" s="27">
        <f t="shared" si="479"/>
        <v>0</v>
      </c>
      <c r="AN1367" s="27">
        <f t="shared" si="479"/>
        <v>0</v>
      </c>
      <c r="AO1367" s="28" t="s">
        <v>55</v>
      </c>
    </row>
    <row r="1368" spans="1:41" s="5" customFormat="1" ht="15.75" x14ac:dyDescent="0.25">
      <c r="A1368" s="23" t="s">
        <v>2367</v>
      </c>
      <c r="B1368" s="39" t="s">
        <v>537</v>
      </c>
      <c r="C1368" s="59" t="s">
        <v>54</v>
      </c>
      <c r="D1368" s="26" t="s">
        <v>55</v>
      </c>
      <c r="E1368" s="37" t="s">
        <v>55</v>
      </c>
      <c r="F1368" s="37" t="s">
        <v>55</v>
      </c>
      <c r="G1368" s="37" t="s">
        <v>55</v>
      </c>
      <c r="H1368" s="27">
        <f t="shared" ref="H1368:T1368" si="480">SUM(H1369:H1410)</f>
        <v>0</v>
      </c>
      <c r="I1368" s="27">
        <f t="shared" si="480"/>
        <v>0</v>
      </c>
      <c r="J1368" s="27">
        <f t="shared" si="480"/>
        <v>35.309250349999999</v>
      </c>
      <c r="K1368" s="27">
        <f t="shared" si="480"/>
        <v>312.86050465999989</v>
      </c>
      <c r="L1368" s="27">
        <f t="shared" si="480"/>
        <v>2.5595430000000001</v>
      </c>
      <c r="M1368" s="27">
        <f t="shared" si="480"/>
        <v>0</v>
      </c>
      <c r="N1368" s="27">
        <f t="shared" si="480"/>
        <v>310.30096165999993</v>
      </c>
      <c r="O1368" s="27">
        <f t="shared" si="480"/>
        <v>0</v>
      </c>
      <c r="P1368" s="27">
        <f t="shared" si="480"/>
        <v>435.86714644999995</v>
      </c>
      <c r="Q1368" s="27">
        <f t="shared" si="480"/>
        <v>55.096210259999999</v>
      </c>
      <c r="R1368" s="27">
        <f t="shared" si="480"/>
        <v>7.1054273576010019E-15</v>
      </c>
      <c r="S1368" s="27">
        <f t="shared" si="480"/>
        <v>380.77093618999993</v>
      </c>
      <c r="T1368" s="27">
        <f t="shared" si="480"/>
        <v>0</v>
      </c>
      <c r="U1368" s="27" t="s">
        <v>55</v>
      </c>
      <c r="V1368" s="27">
        <f>SUM(V1369:V1410)</f>
        <v>248.69541953999999</v>
      </c>
      <c r="W1368" s="27" t="s">
        <v>55</v>
      </c>
      <c r="X1368" s="27">
        <f>SUM(X1369:X1410)</f>
        <v>175.92593119</v>
      </c>
      <c r="Y1368" s="27" t="s">
        <v>55</v>
      </c>
      <c r="Z1368" s="27">
        <f>AN1368-AD1368</f>
        <v>308.29219219999999</v>
      </c>
      <c r="AA1368" s="27">
        <f t="shared" ref="AA1368:AN1368" si="481">SUM(AA1369:AA1410)</f>
        <v>39.627759549999993</v>
      </c>
      <c r="AB1368" s="27">
        <f t="shared" si="481"/>
        <v>39.627759549999993</v>
      </c>
      <c r="AC1368" s="27">
        <f t="shared" si="481"/>
        <v>61.997563569999997</v>
      </c>
      <c r="AD1368" s="27">
        <f t="shared" si="481"/>
        <v>52.637944350000005</v>
      </c>
      <c r="AE1368" s="27">
        <f t="shared" si="481"/>
        <v>0</v>
      </c>
      <c r="AF1368" s="27">
        <f t="shared" si="481"/>
        <v>32.411063480000003</v>
      </c>
      <c r="AG1368" s="27">
        <f t="shared" si="481"/>
        <v>46.890061169999989</v>
      </c>
      <c r="AH1368" s="27">
        <f t="shared" si="481"/>
        <v>71.835753960000005</v>
      </c>
      <c r="AI1368" s="27">
        <f t="shared" si="481"/>
        <v>129.03587001999998</v>
      </c>
      <c r="AJ1368" s="27">
        <f t="shared" si="481"/>
        <v>125.83150476</v>
      </c>
      <c r="AK1368" s="27">
        <f t="shared" si="481"/>
        <v>0</v>
      </c>
      <c r="AL1368" s="27">
        <f t="shared" si="481"/>
        <v>78.21387</v>
      </c>
      <c r="AM1368" s="27">
        <f t="shared" si="481"/>
        <v>237.92349475999995</v>
      </c>
      <c r="AN1368" s="27">
        <f t="shared" si="481"/>
        <v>360.93013654999999</v>
      </c>
      <c r="AO1368" s="28" t="s">
        <v>55</v>
      </c>
    </row>
    <row r="1369" spans="1:41" s="5" customFormat="1" ht="63" x14ac:dyDescent="0.25">
      <c r="A1369" s="30" t="s">
        <v>2367</v>
      </c>
      <c r="B1369" s="47" t="s">
        <v>2368</v>
      </c>
      <c r="C1369" s="84" t="s">
        <v>2369</v>
      </c>
      <c r="D1369" s="42" t="s">
        <v>115</v>
      </c>
      <c r="E1369" s="34">
        <v>2019</v>
      </c>
      <c r="F1369" s="34">
        <v>2031</v>
      </c>
      <c r="G1369" s="34">
        <v>2031</v>
      </c>
      <c r="H1369" s="35" t="s">
        <v>55</v>
      </c>
      <c r="I1369" s="35" t="s">
        <v>55</v>
      </c>
      <c r="J1369" s="35">
        <v>0</v>
      </c>
      <c r="K1369" s="35">
        <v>0.55954000000000004</v>
      </c>
      <c r="L1369" s="35">
        <v>0.55954000000000004</v>
      </c>
      <c r="M1369" s="35">
        <v>0</v>
      </c>
      <c r="N1369" s="35">
        <v>0</v>
      </c>
      <c r="O1369" s="35">
        <v>0</v>
      </c>
      <c r="P1369" s="35">
        <v>0.80955248000000002</v>
      </c>
      <c r="Q1369" s="35">
        <f>P1369</f>
        <v>0.80955248000000002</v>
      </c>
      <c r="R1369" s="35">
        <f t="shared" ref="R1369:R1409" si="482">P1369-Q1369-T1369-S1369</f>
        <v>0</v>
      </c>
      <c r="S1369" s="35">
        <v>0</v>
      </c>
      <c r="T1369" s="35">
        <v>0</v>
      </c>
      <c r="U1369" s="35" t="s">
        <v>55</v>
      </c>
      <c r="V1369" s="35">
        <v>1</v>
      </c>
      <c r="W1369" s="35" t="s">
        <v>55</v>
      </c>
      <c r="X1369" s="35">
        <v>0</v>
      </c>
      <c r="Y1369" s="35" t="s">
        <v>55</v>
      </c>
      <c r="Z1369" s="35">
        <f>P1369-J1369-AB1369-AD1369</f>
        <v>0</v>
      </c>
      <c r="AA1369" s="35">
        <v>0.55953999999999993</v>
      </c>
      <c r="AB1369" s="35">
        <v>0.55953999999999993</v>
      </c>
      <c r="AC1369" s="35">
        <v>0</v>
      </c>
      <c r="AD1369" s="35">
        <v>0.25001248000000004</v>
      </c>
      <c r="AE1369" s="35">
        <v>0</v>
      </c>
      <c r="AF1369" s="35">
        <v>0</v>
      </c>
      <c r="AG1369" s="35">
        <v>0</v>
      </c>
      <c r="AH1369" s="35">
        <v>0</v>
      </c>
      <c r="AI1369" s="35">
        <v>0</v>
      </c>
      <c r="AJ1369" s="35">
        <v>0</v>
      </c>
      <c r="AK1369" s="35">
        <v>0</v>
      </c>
      <c r="AL1369" s="35">
        <v>0</v>
      </c>
      <c r="AM1369" s="35">
        <f t="shared" ref="AM1369:AM1410" si="483">AG1369+AI1369+AK1369+AC1369+AE1369</f>
        <v>0</v>
      </c>
      <c r="AN1369" s="35">
        <f t="shared" ref="AN1369:AN1410" si="484">AH1369+AJ1369+AL1369+AD1369+AF1369</f>
        <v>0.25001248000000004</v>
      </c>
      <c r="AO1369" s="36" t="s">
        <v>2594</v>
      </c>
    </row>
    <row r="1370" spans="1:41" s="5" customFormat="1" ht="47.25" x14ac:dyDescent="0.25">
      <c r="A1370" s="30" t="s">
        <v>2367</v>
      </c>
      <c r="B1370" s="47" t="s">
        <v>2370</v>
      </c>
      <c r="C1370" s="84" t="s">
        <v>2371</v>
      </c>
      <c r="D1370" s="42" t="s">
        <v>115</v>
      </c>
      <c r="E1370" s="34">
        <v>2020</v>
      </c>
      <c r="F1370" s="34">
        <v>2031</v>
      </c>
      <c r="G1370" s="34">
        <v>2031</v>
      </c>
      <c r="H1370" s="35" t="s">
        <v>55</v>
      </c>
      <c r="I1370" s="35" t="s">
        <v>55</v>
      </c>
      <c r="J1370" s="35">
        <v>0</v>
      </c>
      <c r="K1370" s="35">
        <v>2.000003</v>
      </c>
      <c r="L1370" s="35">
        <v>2.000003</v>
      </c>
      <c r="M1370" s="35">
        <v>0</v>
      </c>
      <c r="N1370" s="35">
        <v>0</v>
      </c>
      <c r="O1370" s="35">
        <v>0</v>
      </c>
      <c r="P1370" s="35">
        <v>2.000003</v>
      </c>
      <c r="Q1370" s="35">
        <v>2.000003</v>
      </c>
      <c r="R1370" s="35">
        <f t="shared" si="482"/>
        <v>0</v>
      </c>
      <c r="S1370" s="35">
        <v>0</v>
      </c>
      <c r="T1370" s="35">
        <v>0</v>
      </c>
      <c r="U1370" s="35" t="s">
        <v>55</v>
      </c>
      <c r="V1370" s="35">
        <v>0</v>
      </c>
      <c r="W1370" s="35" t="s">
        <v>55</v>
      </c>
      <c r="X1370" s="35">
        <v>0</v>
      </c>
      <c r="Y1370" s="35" t="s">
        <v>55</v>
      </c>
      <c r="Z1370" s="35">
        <f>P1370-J1370-AB1370-AD1370</f>
        <v>0.32277800000000001</v>
      </c>
      <c r="AA1370" s="35">
        <v>0</v>
      </c>
      <c r="AB1370" s="35">
        <v>0</v>
      </c>
      <c r="AC1370" s="35">
        <v>2.000003</v>
      </c>
      <c r="AD1370" s="35">
        <v>1.677225</v>
      </c>
      <c r="AE1370" s="35">
        <v>0</v>
      </c>
      <c r="AF1370" s="35">
        <v>0.32277800000000001</v>
      </c>
      <c r="AG1370" s="35">
        <v>0</v>
      </c>
      <c r="AH1370" s="35">
        <v>0</v>
      </c>
      <c r="AI1370" s="35">
        <v>0</v>
      </c>
      <c r="AJ1370" s="35">
        <v>0</v>
      </c>
      <c r="AK1370" s="35">
        <v>0</v>
      </c>
      <c r="AL1370" s="35">
        <v>0</v>
      </c>
      <c r="AM1370" s="35">
        <f t="shared" si="483"/>
        <v>2.000003</v>
      </c>
      <c r="AN1370" s="35">
        <f t="shared" si="484"/>
        <v>2.000003</v>
      </c>
      <c r="AO1370" s="36" t="s">
        <v>2655</v>
      </c>
    </row>
    <row r="1371" spans="1:41" s="5" customFormat="1" ht="31.5" x14ac:dyDescent="0.25">
      <c r="A1371" s="30" t="s">
        <v>2367</v>
      </c>
      <c r="B1371" s="31" t="s">
        <v>2372</v>
      </c>
      <c r="C1371" s="84" t="s">
        <v>2373</v>
      </c>
      <c r="D1371" s="42" t="s">
        <v>124</v>
      </c>
      <c r="E1371" s="34">
        <v>2021</v>
      </c>
      <c r="F1371" s="34" t="s">
        <v>55</v>
      </c>
      <c r="G1371" s="34">
        <v>2025</v>
      </c>
      <c r="H1371" s="35" t="s">
        <v>55</v>
      </c>
      <c r="I1371" s="35" t="s">
        <v>55</v>
      </c>
      <c r="J1371" s="35">
        <v>0</v>
      </c>
      <c r="K1371" s="35">
        <v>0</v>
      </c>
      <c r="L1371" s="35">
        <v>0</v>
      </c>
      <c r="M1371" s="35">
        <v>0</v>
      </c>
      <c r="N1371" s="35">
        <v>0</v>
      </c>
      <c r="O1371" s="35">
        <v>0</v>
      </c>
      <c r="P1371" s="35">
        <f t="shared" ref="P1371:P1410" si="485">J1371+AN1371+AB1371</f>
        <v>52.286654780000006</v>
      </c>
      <c r="Q1371" s="35">
        <v>52.286654779999999</v>
      </c>
      <c r="R1371" s="35">
        <f t="shared" si="482"/>
        <v>7.1054273576010019E-15</v>
      </c>
      <c r="S1371" s="35">
        <v>0</v>
      </c>
      <c r="T1371" s="35">
        <v>0</v>
      </c>
      <c r="U1371" s="35" t="s">
        <v>55</v>
      </c>
      <c r="V1371" s="35">
        <v>0</v>
      </c>
      <c r="W1371" s="35" t="s">
        <v>55</v>
      </c>
      <c r="X1371" s="35">
        <v>0</v>
      </c>
      <c r="Y1371" s="35" t="s">
        <v>55</v>
      </c>
      <c r="Z1371" s="35">
        <f>P1371-J1371-AB1371-AD1371</f>
        <v>52.286654780000006</v>
      </c>
      <c r="AA1371" s="35">
        <v>0</v>
      </c>
      <c r="AB1371" s="35">
        <v>0</v>
      </c>
      <c r="AC1371" s="35">
        <v>0</v>
      </c>
      <c r="AD1371" s="35">
        <v>0</v>
      </c>
      <c r="AE1371" s="35">
        <v>0</v>
      </c>
      <c r="AF1371" s="35">
        <v>25.925000000000001</v>
      </c>
      <c r="AG1371" s="35">
        <v>0</v>
      </c>
      <c r="AH1371" s="35">
        <v>26.361654780000002</v>
      </c>
      <c r="AI1371" s="35">
        <v>0</v>
      </c>
      <c r="AJ1371" s="35">
        <v>0</v>
      </c>
      <c r="AK1371" s="35">
        <v>0</v>
      </c>
      <c r="AL1371" s="35">
        <v>0</v>
      </c>
      <c r="AM1371" s="35">
        <f t="shared" si="483"/>
        <v>0</v>
      </c>
      <c r="AN1371" s="35">
        <f t="shared" si="484"/>
        <v>52.286654780000006</v>
      </c>
      <c r="AO1371" s="36" t="s">
        <v>2903</v>
      </c>
    </row>
    <row r="1372" spans="1:41" s="5" customFormat="1" ht="47.25" x14ac:dyDescent="0.25">
      <c r="A1372" s="30" t="s">
        <v>2367</v>
      </c>
      <c r="B1372" s="47" t="s">
        <v>2374</v>
      </c>
      <c r="C1372" s="68" t="s">
        <v>2375</v>
      </c>
      <c r="D1372" s="42" t="s">
        <v>124</v>
      </c>
      <c r="E1372" s="43">
        <v>2023</v>
      </c>
      <c r="F1372" s="43">
        <v>2023</v>
      </c>
      <c r="G1372" s="43">
        <v>2023</v>
      </c>
      <c r="H1372" s="35" t="s">
        <v>55</v>
      </c>
      <c r="I1372" s="35" t="s">
        <v>55</v>
      </c>
      <c r="J1372" s="35">
        <v>0</v>
      </c>
      <c r="K1372" s="35">
        <v>8.3650433699999986</v>
      </c>
      <c r="L1372" s="35">
        <v>0</v>
      </c>
      <c r="M1372" s="35">
        <v>0</v>
      </c>
      <c r="N1372" s="35">
        <v>8.3650433699999986</v>
      </c>
      <c r="O1372" s="35">
        <v>0</v>
      </c>
      <c r="P1372" s="35">
        <f t="shared" si="485"/>
        <v>8.1213972200000004</v>
      </c>
      <c r="Q1372" s="35">
        <v>0</v>
      </c>
      <c r="R1372" s="35">
        <f t="shared" si="482"/>
        <v>0</v>
      </c>
      <c r="S1372" s="35">
        <f t="shared" ref="S1372:S1409" si="486">P1372</f>
        <v>8.1213972200000004</v>
      </c>
      <c r="T1372" s="35">
        <v>0</v>
      </c>
      <c r="U1372" s="35" t="s">
        <v>55</v>
      </c>
      <c r="V1372" s="35">
        <v>5.93</v>
      </c>
      <c r="W1372" s="35" t="s">
        <v>55</v>
      </c>
      <c r="X1372" s="35">
        <v>8.3650433699999986</v>
      </c>
      <c r="Y1372" s="35" t="s">
        <v>55</v>
      </c>
      <c r="Z1372" s="35">
        <f t="shared" ref="Z1372:Z1410" si="487">AN1372-AD1372</f>
        <v>8.1213972200000004</v>
      </c>
      <c r="AA1372" s="35">
        <v>0</v>
      </c>
      <c r="AB1372" s="35">
        <v>0</v>
      </c>
      <c r="AC1372" s="35">
        <v>0</v>
      </c>
      <c r="AD1372" s="35">
        <v>0</v>
      </c>
      <c r="AE1372" s="35">
        <v>0</v>
      </c>
      <c r="AF1372" s="35">
        <v>0</v>
      </c>
      <c r="AG1372" s="35">
        <v>0</v>
      </c>
      <c r="AH1372" s="35">
        <v>0</v>
      </c>
      <c r="AI1372" s="35">
        <v>8.3650433699999986</v>
      </c>
      <c r="AJ1372" s="35">
        <v>8.1213972200000004</v>
      </c>
      <c r="AK1372" s="35">
        <v>0</v>
      </c>
      <c r="AL1372" s="35">
        <v>0</v>
      </c>
      <c r="AM1372" s="35">
        <f t="shared" si="483"/>
        <v>8.3650433699999986</v>
      </c>
      <c r="AN1372" s="35">
        <f t="shared" si="484"/>
        <v>8.1213972200000004</v>
      </c>
      <c r="AO1372" s="36" t="s">
        <v>2976</v>
      </c>
    </row>
    <row r="1373" spans="1:41" s="5" customFormat="1" ht="47.25" x14ac:dyDescent="0.25">
      <c r="A1373" s="30" t="s">
        <v>2367</v>
      </c>
      <c r="B1373" s="47" t="s">
        <v>2376</v>
      </c>
      <c r="C1373" s="68" t="s">
        <v>2377</v>
      </c>
      <c r="D1373" s="42" t="s">
        <v>124</v>
      </c>
      <c r="E1373" s="43">
        <v>2023</v>
      </c>
      <c r="F1373" s="43">
        <v>2023</v>
      </c>
      <c r="G1373" s="43">
        <v>2023</v>
      </c>
      <c r="H1373" s="35" t="s">
        <v>55</v>
      </c>
      <c r="I1373" s="35" t="s">
        <v>55</v>
      </c>
      <c r="J1373" s="35">
        <v>0</v>
      </c>
      <c r="K1373" s="35">
        <v>16.426429150000001</v>
      </c>
      <c r="L1373" s="35">
        <v>0</v>
      </c>
      <c r="M1373" s="35">
        <v>0</v>
      </c>
      <c r="N1373" s="35">
        <v>16.426429150000001</v>
      </c>
      <c r="O1373" s="35">
        <v>0</v>
      </c>
      <c r="P1373" s="35">
        <f t="shared" si="485"/>
        <v>15.948055480000001</v>
      </c>
      <c r="Q1373" s="35">
        <v>0</v>
      </c>
      <c r="R1373" s="35">
        <f t="shared" si="482"/>
        <v>0</v>
      </c>
      <c r="S1373" s="35">
        <f t="shared" si="486"/>
        <v>15.948055480000001</v>
      </c>
      <c r="T1373" s="35">
        <v>0</v>
      </c>
      <c r="U1373" s="35" t="s">
        <v>55</v>
      </c>
      <c r="V1373" s="35">
        <v>11.86</v>
      </c>
      <c r="W1373" s="35" t="s">
        <v>55</v>
      </c>
      <c r="X1373" s="35">
        <v>16.426429150000001</v>
      </c>
      <c r="Y1373" s="35" t="s">
        <v>55</v>
      </c>
      <c r="Z1373" s="35">
        <f t="shared" si="487"/>
        <v>15.948055480000001</v>
      </c>
      <c r="AA1373" s="35">
        <v>0</v>
      </c>
      <c r="AB1373" s="35">
        <v>0</v>
      </c>
      <c r="AC1373" s="35">
        <v>0</v>
      </c>
      <c r="AD1373" s="35">
        <v>0</v>
      </c>
      <c r="AE1373" s="35">
        <v>0</v>
      </c>
      <c r="AF1373" s="35">
        <v>0</v>
      </c>
      <c r="AG1373" s="35">
        <v>0</v>
      </c>
      <c r="AH1373" s="35">
        <v>0</v>
      </c>
      <c r="AI1373" s="35">
        <v>16.426429150000001</v>
      </c>
      <c r="AJ1373" s="35">
        <v>15.948055480000001</v>
      </c>
      <c r="AK1373" s="35">
        <v>0</v>
      </c>
      <c r="AL1373" s="35">
        <v>0</v>
      </c>
      <c r="AM1373" s="35">
        <f t="shared" si="483"/>
        <v>16.426429150000001</v>
      </c>
      <c r="AN1373" s="35">
        <f t="shared" si="484"/>
        <v>15.948055480000001</v>
      </c>
      <c r="AO1373" s="36" t="s">
        <v>2976</v>
      </c>
    </row>
    <row r="1374" spans="1:41" s="5" customFormat="1" ht="47.25" customHeight="1" x14ac:dyDescent="0.25">
      <c r="A1374" s="30" t="s">
        <v>2367</v>
      </c>
      <c r="B1374" s="47" t="s">
        <v>2378</v>
      </c>
      <c r="C1374" s="68" t="s">
        <v>2379</v>
      </c>
      <c r="D1374" s="42" t="s">
        <v>124</v>
      </c>
      <c r="E1374" s="43">
        <v>2023</v>
      </c>
      <c r="F1374" s="43">
        <v>2023</v>
      </c>
      <c r="G1374" s="43">
        <v>2023</v>
      </c>
      <c r="H1374" s="35" t="s">
        <v>55</v>
      </c>
      <c r="I1374" s="35" t="s">
        <v>55</v>
      </c>
      <c r="J1374" s="35">
        <v>0</v>
      </c>
      <c r="K1374" s="35">
        <v>4.1686325800000006</v>
      </c>
      <c r="L1374" s="35">
        <v>0</v>
      </c>
      <c r="M1374" s="35">
        <v>0</v>
      </c>
      <c r="N1374" s="35">
        <v>4.1686325800000006</v>
      </c>
      <c r="O1374" s="35">
        <v>0</v>
      </c>
      <c r="P1374" s="35">
        <f t="shared" si="485"/>
        <v>4.0472117499999998</v>
      </c>
      <c r="Q1374" s="35">
        <v>0</v>
      </c>
      <c r="R1374" s="35">
        <f t="shared" si="482"/>
        <v>0</v>
      </c>
      <c r="S1374" s="35">
        <f t="shared" si="486"/>
        <v>4.0472117499999998</v>
      </c>
      <c r="T1374" s="35">
        <v>0</v>
      </c>
      <c r="U1374" s="35" t="s">
        <v>55</v>
      </c>
      <c r="V1374" s="35">
        <v>2.9660000000000002</v>
      </c>
      <c r="W1374" s="35" t="s">
        <v>55</v>
      </c>
      <c r="X1374" s="35">
        <v>4.1686325800000006</v>
      </c>
      <c r="Y1374" s="35" t="s">
        <v>55</v>
      </c>
      <c r="Z1374" s="35">
        <f t="shared" si="487"/>
        <v>4.0472117499999998</v>
      </c>
      <c r="AA1374" s="35">
        <v>0</v>
      </c>
      <c r="AB1374" s="35">
        <v>0</v>
      </c>
      <c r="AC1374" s="35">
        <v>0</v>
      </c>
      <c r="AD1374" s="35">
        <v>0</v>
      </c>
      <c r="AE1374" s="35">
        <v>0</v>
      </c>
      <c r="AF1374" s="35">
        <v>0</v>
      </c>
      <c r="AG1374" s="35">
        <v>0</v>
      </c>
      <c r="AH1374" s="35">
        <v>0</v>
      </c>
      <c r="AI1374" s="35">
        <v>4.1686325800000006</v>
      </c>
      <c r="AJ1374" s="35">
        <v>4.0472117499999998</v>
      </c>
      <c r="AK1374" s="35">
        <v>0</v>
      </c>
      <c r="AL1374" s="35">
        <v>0</v>
      </c>
      <c r="AM1374" s="35">
        <f t="shared" si="483"/>
        <v>4.1686325800000006</v>
      </c>
      <c r="AN1374" s="35">
        <f t="shared" si="484"/>
        <v>4.0472117499999998</v>
      </c>
      <c r="AO1374" s="36" t="s">
        <v>2976</v>
      </c>
    </row>
    <row r="1375" spans="1:41" s="5" customFormat="1" ht="47.25" x14ac:dyDescent="0.25">
      <c r="A1375" s="30" t="s">
        <v>2367</v>
      </c>
      <c r="B1375" s="47" t="s">
        <v>2380</v>
      </c>
      <c r="C1375" s="68" t="s">
        <v>2381</v>
      </c>
      <c r="D1375" s="42" t="s">
        <v>124</v>
      </c>
      <c r="E1375" s="43">
        <v>2023</v>
      </c>
      <c r="F1375" s="43">
        <v>2023</v>
      </c>
      <c r="G1375" s="43">
        <v>2023</v>
      </c>
      <c r="H1375" s="35" t="s">
        <v>55</v>
      </c>
      <c r="I1375" s="35" t="s">
        <v>55</v>
      </c>
      <c r="J1375" s="35">
        <v>0</v>
      </c>
      <c r="K1375" s="35">
        <v>1.1910378800000001</v>
      </c>
      <c r="L1375" s="35">
        <v>0</v>
      </c>
      <c r="M1375" s="35">
        <v>0</v>
      </c>
      <c r="N1375" s="35">
        <v>1.1910378800000001</v>
      </c>
      <c r="O1375" s="35">
        <v>0</v>
      </c>
      <c r="P1375" s="35">
        <f t="shared" si="485"/>
        <v>1.1560991</v>
      </c>
      <c r="Q1375" s="35">
        <v>0</v>
      </c>
      <c r="R1375" s="35">
        <f t="shared" si="482"/>
        <v>0</v>
      </c>
      <c r="S1375" s="35">
        <f t="shared" si="486"/>
        <v>1.1560991</v>
      </c>
      <c r="T1375" s="35">
        <v>0</v>
      </c>
      <c r="U1375" s="35" t="s">
        <v>55</v>
      </c>
      <c r="V1375" s="35">
        <v>0.84699999999999998</v>
      </c>
      <c r="W1375" s="35" t="s">
        <v>55</v>
      </c>
      <c r="X1375" s="35">
        <v>1.1910378800000001</v>
      </c>
      <c r="Y1375" s="35" t="s">
        <v>55</v>
      </c>
      <c r="Z1375" s="35">
        <f t="shared" si="487"/>
        <v>1.1560991</v>
      </c>
      <c r="AA1375" s="35">
        <v>0</v>
      </c>
      <c r="AB1375" s="35">
        <v>0</v>
      </c>
      <c r="AC1375" s="35">
        <v>0</v>
      </c>
      <c r="AD1375" s="35">
        <v>0</v>
      </c>
      <c r="AE1375" s="35">
        <v>0</v>
      </c>
      <c r="AF1375" s="35">
        <v>0</v>
      </c>
      <c r="AG1375" s="35">
        <v>0</v>
      </c>
      <c r="AH1375" s="35">
        <v>0</v>
      </c>
      <c r="AI1375" s="35">
        <v>1.1910378800000001</v>
      </c>
      <c r="AJ1375" s="35">
        <v>1.1560991</v>
      </c>
      <c r="AK1375" s="35">
        <v>0</v>
      </c>
      <c r="AL1375" s="35">
        <v>0</v>
      </c>
      <c r="AM1375" s="35">
        <f t="shared" si="483"/>
        <v>1.1910378800000001</v>
      </c>
      <c r="AN1375" s="35">
        <f t="shared" si="484"/>
        <v>1.1560991</v>
      </c>
      <c r="AO1375" s="36" t="s">
        <v>2976</v>
      </c>
    </row>
    <row r="1376" spans="1:41" s="5" customFormat="1" ht="47.25" x14ac:dyDescent="0.25">
      <c r="A1376" s="30" t="s">
        <v>2367</v>
      </c>
      <c r="B1376" s="47" t="s">
        <v>2382</v>
      </c>
      <c r="C1376" s="68" t="s">
        <v>2383</v>
      </c>
      <c r="D1376" s="42" t="s">
        <v>124</v>
      </c>
      <c r="E1376" s="43">
        <v>2023</v>
      </c>
      <c r="F1376" s="43">
        <v>2023</v>
      </c>
      <c r="G1376" s="43">
        <v>2023</v>
      </c>
      <c r="H1376" s="35" t="s">
        <v>55</v>
      </c>
      <c r="I1376" s="35" t="s">
        <v>55</v>
      </c>
      <c r="J1376" s="35">
        <v>0</v>
      </c>
      <c r="K1376" s="35">
        <v>2.9775947</v>
      </c>
      <c r="L1376" s="35">
        <v>0</v>
      </c>
      <c r="M1376" s="35">
        <v>0</v>
      </c>
      <c r="N1376" s="35">
        <v>2.9775947</v>
      </c>
      <c r="O1376" s="35">
        <v>0</v>
      </c>
      <c r="P1376" s="35">
        <f t="shared" si="485"/>
        <v>2.8945723000000001</v>
      </c>
      <c r="Q1376" s="35">
        <v>0</v>
      </c>
      <c r="R1376" s="35">
        <f t="shared" si="482"/>
        <v>0</v>
      </c>
      <c r="S1376" s="35">
        <f t="shared" si="486"/>
        <v>2.8945723000000001</v>
      </c>
      <c r="T1376" s="35">
        <v>0</v>
      </c>
      <c r="U1376" s="35" t="s">
        <v>55</v>
      </c>
      <c r="V1376" s="35">
        <v>1.27</v>
      </c>
      <c r="W1376" s="35" t="s">
        <v>55</v>
      </c>
      <c r="X1376" s="35">
        <v>2.9775947</v>
      </c>
      <c r="Y1376" s="35" t="s">
        <v>55</v>
      </c>
      <c r="Z1376" s="35">
        <f t="shared" si="487"/>
        <v>2.8945723000000001</v>
      </c>
      <c r="AA1376" s="35">
        <v>0</v>
      </c>
      <c r="AB1376" s="35">
        <v>0</v>
      </c>
      <c r="AC1376" s="35">
        <v>0</v>
      </c>
      <c r="AD1376" s="35">
        <v>0</v>
      </c>
      <c r="AE1376" s="35">
        <v>0</v>
      </c>
      <c r="AF1376" s="35">
        <v>0</v>
      </c>
      <c r="AG1376" s="35">
        <v>0</v>
      </c>
      <c r="AH1376" s="35">
        <v>0</v>
      </c>
      <c r="AI1376" s="35">
        <v>2.9775947</v>
      </c>
      <c r="AJ1376" s="35">
        <v>2.8945723000000001</v>
      </c>
      <c r="AK1376" s="35">
        <v>0</v>
      </c>
      <c r="AL1376" s="35">
        <v>0</v>
      </c>
      <c r="AM1376" s="35">
        <f t="shared" si="483"/>
        <v>2.9775947</v>
      </c>
      <c r="AN1376" s="35">
        <f t="shared" si="484"/>
        <v>2.8945723000000001</v>
      </c>
      <c r="AO1376" s="36" t="s">
        <v>2976</v>
      </c>
    </row>
    <row r="1377" spans="1:41" s="5" customFormat="1" ht="47.25" x14ac:dyDescent="0.25">
      <c r="A1377" s="30" t="s">
        <v>2367</v>
      </c>
      <c r="B1377" s="47" t="s">
        <v>2384</v>
      </c>
      <c r="C1377" s="68" t="s">
        <v>2385</v>
      </c>
      <c r="D1377" s="42" t="s">
        <v>124</v>
      </c>
      <c r="E1377" s="43">
        <v>2023</v>
      </c>
      <c r="F1377" s="43">
        <v>2023</v>
      </c>
      <c r="G1377" s="43">
        <v>2023</v>
      </c>
      <c r="H1377" s="35" t="s">
        <v>55</v>
      </c>
      <c r="I1377" s="35" t="s">
        <v>55</v>
      </c>
      <c r="J1377" s="35">
        <v>0</v>
      </c>
      <c r="K1377" s="35">
        <v>1.4292454600000002</v>
      </c>
      <c r="L1377" s="35">
        <v>0</v>
      </c>
      <c r="M1377" s="35">
        <v>0</v>
      </c>
      <c r="N1377" s="35">
        <v>1.4292454600000002</v>
      </c>
      <c r="O1377" s="35">
        <v>0</v>
      </c>
      <c r="P1377" s="35">
        <f t="shared" si="485"/>
        <v>1.3876187499999999</v>
      </c>
      <c r="Q1377" s="35">
        <v>0</v>
      </c>
      <c r="R1377" s="35">
        <f t="shared" si="482"/>
        <v>0</v>
      </c>
      <c r="S1377" s="35">
        <f t="shared" si="486"/>
        <v>1.3876187499999999</v>
      </c>
      <c r="T1377" s="35">
        <v>0</v>
      </c>
      <c r="U1377" s="35" t="s">
        <v>55</v>
      </c>
      <c r="V1377" s="35">
        <v>1.016</v>
      </c>
      <c r="W1377" s="35" t="s">
        <v>55</v>
      </c>
      <c r="X1377" s="35">
        <v>1.4292454600000002</v>
      </c>
      <c r="Y1377" s="35" t="s">
        <v>55</v>
      </c>
      <c r="Z1377" s="35">
        <f t="shared" si="487"/>
        <v>1.3876187499999999</v>
      </c>
      <c r="AA1377" s="35">
        <v>0</v>
      </c>
      <c r="AB1377" s="35">
        <v>0</v>
      </c>
      <c r="AC1377" s="35">
        <v>0</v>
      </c>
      <c r="AD1377" s="35">
        <v>0</v>
      </c>
      <c r="AE1377" s="35">
        <v>0</v>
      </c>
      <c r="AF1377" s="35">
        <v>0</v>
      </c>
      <c r="AG1377" s="35">
        <v>0</v>
      </c>
      <c r="AH1377" s="35">
        <v>0</v>
      </c>
      <c r="AI1377" s="35">
        <v>1.4292454600000002</v>
      </c>
      <c r="AJ1377" s="35">
        <v>1.3876187499999999</v>
      </c>
      <c r="AK1377" s="35">
        <v>0</v>
      </c>
      <c r="AL1377" s="35">
        <v>0</v>
      </c>
      <c r="AM1377" s="35">
        <f t="shared" si="483"/>
        <v>1.4292454600000002</v>
      </c>
      <c r="AN1377" s="35">
        <f t="shared" si="484"/>
        <v>1.3876187499999999</v>
      </c>
      <c r="AO1377" s="36" t="s">
        <v>2976</v>
      </c>
    </row>
    <row r="1378" spans="1:41" s="5" customFormat="1" ht="47.25" x14ac:dyDescent="0.25">
      <c r="A1378" s="30" t="s">
        <v>2367</v>
      </c>
      <c r="B1378" s="47" t="s">
        <v>2386</v>
      </c>
      <c r="C1378" s="68" t="s">
        <v>2387</v>
      </c>
      <c r="D1378" s="42" t="s">
        <v>124</v>
      </c>
      <c r="E1378" s="43">
        <v>2023</v>
      </c>
      <c r="F1378" s="43">
        <v>2023</v>
      </c>
      <c r="G1378" s="43">
        <v>2023</v>
      </c>
      <c r="H1378" s="35" t="s">
        <v>55</v>
      </c>
      <c r="I1378" s="35" t="s">
        <v>55</v>
      </c>
      <c r="J1378" s="35">
        <v>0</v>
      </c>
      <c r="K1378" s="35">
        <v>1.51150059</v>
      </c>
      <c r="L1378" s="35">
        <v>0</v>
      </c>
      <c r="M1378" s="35">
        <v>0</v>
      </c>
      <c r="N1378" s="35">
        <v>1.51150059</v>
      </c>
      <c r="O1378" s="35">
        <v>0</v>
      </c>
      <c r="P1378" s="35">
        <f t="shared" si="485"/>
        <v>1.47611655</v>
      </c>
      <c r="Q1378" s="35">
        <v>0</v>
      </c>
      <c r="R1378" s="35">
        <f t="shared" si="482"/>
        <v>0</v>
      </c>
      <c r="S1378" s="35">
        <f t="shared" si="486"/>
        <v>1.47611655</v>
      </c>
      <c r="T1378" s="35">
        <v>0</v>
      </c>
      <c r="U1378" s="35" t="s">
        <v>55</v>
      </c>
      <c r="V1378" s="35">
        <v>1.4</v>
      </c>
      <c r="W1378" s="35" t="s">
        <v>55</v>
      </c>
      <c r="X1378" s="35">
        <v>1.51150059</v>
      </c>
      <c r="Y1378" s="35" t="s">
        <v>55</v>
      </c>
      <c r="Z1378" s="35">
        <f t="shared" si="487"/>
        <v>1.47611655</v>
      </c>
      <c r="AA1378" s="35">
        <v>0</v>
      </c>
      <c r="AB1378" s="35">
        <v>0</v>
      </c>
      <c r="AC1378" s="35">
        <v>0</v>
      </c>
      <c r="AD1378" s="35">
        <v>0</v>
      </c>
      <c r="AE1378" s="35">
        <v>0</v>
      </c>
      <c r="AF1378" s="35">
        <v>0</v>
      </c>
      <c r="AG1378" s="35">
        <v>0</v>
      </c>
      <c r="AH1378" s="35">
        <v>0</v>
      </c>
      <c r="AI1378" s="35">
        <v>1.51150059</v>
      </c>
      <c r="AJ1378" s="35">
        <v>1.47611655</v>
      </c>
      <c r="AK1378" s="35">
        <v>0</v>
      </c>
      <c r="AL1378" s="35">
        <v>0</v>
      </c>
      <c r="AM1378" s="35">
        <f t="shared" si="483"/>
        <v>1.51150059</v>
      </c>
      <c r="AN1378" s="35">
        <f t="shared" si="484"/>
        <v>1.47611655</v>
      </c>
      <c r="AO1378" s="36" t="s">
        <v>2976</v>
      </c>
    </row>
    <row r="1379" spans="1:41" s="5" customFormat="1" ht="47.25" x14ac:dyDescent="0.25">
      <c r="A1379" s="30" t="s">
        <v>2367</v>
      </c>
      <c r="B1379" s="47" t="s">
        <v>2388</v>
      </c>
      <c r="C1379" s="68" t="s">
        <v>2389</v>
      </c>
      <c r="D1379" s="42" t="s">
        <v>124</v>
      </c>
      <c r="E1379" s="43">
        <v>2023</v>
      </c>
      <c r="F1379" s="43">
        <v>2023</v>
      </c>
      <c r="G1379" s="43">
        <v>2023</v>
      </c>
      <c r="H1379" s="35" t="s">
        <v>55</v>
      </c>
      <c r="I1379" s="35" t="s">
        <v>55</v>
      </c>
      <c r="J1379" s="35">
        <v>0</v>
      </c>
      <c r="K1379" s="35">
        <v>0.22320602</v>
      </c>
      <c r="L1379" s="35">
        <v>0</v>
      </c>
      <c r="M1379" s="35">
        <v>0</v>
      </c>
      <c r="N1379" s="35">
        <v>0.22320602</v>
      </c>
      <c r="O1379" s="35">
        <v>0</v>
      </c>
      <c r="P1379" s="35">
        <f t="shared" si="485"/>
        <v>0.21668929000000001</v>
      </c>
      <c r="Q1379" s="35">
        <v>0</v>
      </c>
      <c r="R1379" s="35">
        <f t="shared" si="482"/>
        <v>0</v>
      </c>
      <c r="S1379" s="35">
        <f t="shared" si="486"/>
        <v>0.21668929000000001</v>
      </c>
      <c r="T1379" s="35">
        <v>0</v>
      </c>
      <c r="U1379" s="35" t="s">
        <v>55</v>
      </c>
      <c r="V1379" s="35">
        <v>0.22</v>
      </c>
      <c r="W1379" s="35" t="s">
        <v>55</v>
      </c>
      <c r="X1379" s="35">
        <v>0.22320602</v>
      </c>
      <c r="Y1379" s="35" t="s">
        <v>55</v>
      </c>
      <c r="Z1379" s="35">
        <f t="shared" si="487"/>
        <v>0.21668929000000001</v>
      </c>
      <c r="AA1379" s="35">
        <v>0</v>
      </c>
      <c r="AB1379" s="35">
        <v>0</v>
      </c>
      <c r="AC1379" s="35">
        <v>0</v>
      </c>
      <c r="AD1379" s="35">
        <v>0</v>
      </c>
      <c r="AE1379" s="35">
        <v>0</v>
      </c>
      <c r="AF1379" s="35">
        <v>0</v>
      </c>
      <c r="AG1379" s="35">
        <v>0</v>
      </c>
      <c r="AH1379" s="35">
        <v>0</v>
      </c>
      <c r="AI1379" s="35">
        <v>0.22320602</v>
      </c>
      <c r="AJ1379" s="35">
        <v>0.21668929000000001</v>
      </c>
      <c r="AK1379" s="35">
        <v>0</v>
      </c>
      <c r="AL1379" s="35">
        <v>0</v>
      </c>
      <c r="AM1379" s="35">
        <f t="shared" si="483"/>
        <v>0.22320602</v>
      </c>
      <c r="AN1379" s="35">
        <f t="shared" si="484"/>
        <v>0.21668929000000001</v>
      </c>
      <c r="AO1379" s="36" t="s">
        <v>2976</v>
      </c>
    </row>
    <row r="1380" spans="1:41" s="5" customFormat="1" ht="47.25" x14ac:dyDescent="0.25">
      <c r="A1380" s="30" t="s">
        <v>2367</v>
      </c>
      <c r="B1380" s="47" t="s">
        <v>2390</v>
      </c>
      <c r="C1380" s="68" t="s">
        <v>2391</v>
      </c>
      <c r="D1380" s="42" t="s">
        <v>124</v>
      </c>
      <c r="E1380" s="43">
        <v>2023</v>
      </c>
      <c r="F1380" s="43">
        <v>2023</v>
      </c>
      <c r="G1380" s="43">
        <v>2023</v>
      </c>
      <c r="H1380" s="35" t="s">
        <v>55</v>
      </c>
      <c r="I1380" s="35" t="s">
        <v>55</v>
      </c>
      <c r="J1380" s="35">
        <v>0</v>
      </c>
      <c r="K1380" s="35">
        <v>1.40276713</v>
      </c>
      <c r="L1380" s="35">
        <v>0</v>
      </c>
      <c r="M1380" s="35">
        <v>0</v>
      </c>
      <c r="N1380" s="35">
        <v>1.40276713</v>
      </c>
      <c r="O1380" s="35">
        <v>0</v>
      </c>
      <c r="P1380" s="35">
        <f t="shared" si="485"/>
        <v>1.29721</v>
      </c>
      <c r="Q1380" s="35">
        <v>0</v>
      </c>
      <c r="R1380" s="35">
        <f t="shared" si="482"/>
        <v>0</v>
      </c>
      <c r="S1380" s="35">
        <f t="shared" si="486"/>
        <v>1.29721</v>
      </c>
      <c r="T1380" s="35">
        <v>0</v>
      </c>
      <c r="U1380" s="35" t="s">
        <v>55</v>
      </c>
      <c r="V1380" s="35">
        <v>1.69</v>
      </c>
      <c r="W1380" s="35" t="s">
        <v>55</v>
      </c>
      <c r="X1380" s="35">
        <v>1.40276713</v>
      </c>
      <c r="Y1380" s="35" t="s">
        <v>55</v>
      </c>
      <c r="Z1380" s="35">
        <f t="shared" si="487"/>
        <v>1.29721</v>
      </c>
      <c r="AA1380" s="35">
        <v>0</v>
      </c>
      <c r="AB1380" s="35">
        <v>0</v>
      </c>
      <c r="AC1380" s="35">
        <v>0</v>
      </c>
      <c r="AD1380" s="35">
        <v>0</v>
      </c>
      <c r="AE1380" s="35">
        <v>0</v>
      </c>
      <c r="AF1380" s="35">
        <v>0</v>
      </c>
      <c r="AG1380" s="35">
        <v>0</v>
      </c>
      <c r="AH1380" s="35">
        <v>0</v>
      </c>
      <c r="AI1380" s="35">
        <v>1.40276713</v>
      </c>
      <c r="AJ1380" s="35">
        <v>1.29721</v>
      </c>
      <c r="AK1380" s="35">
        <v>0</v>
      </c>
      <c r="AL1380" s="35">
        <v>0</v>
      </c>
      <c r="AM1380" s="35">
        <f t="shared" si="483"/>
        <v>1.40276713</v>
      </c>
      <c r="AN1380" s="35">
        <f t="shared" si="484"/>
        <v>1.29721</v>
      </c>
      <c r="AO1380" s="36" t="s">
        <v>2976</v>
      </c>
    </row>
    <row r="1381" spans="1:41" s="5" customFormat="1" ht="63" x14ac:dyDescent="0.25">
      <c r="A1381" s="30" t="s">
        <v>2367</v>
      </c>
      <c r="B1381" s="47" t="s">
        <v>2392</v>
      </c>
      <c r="C1381" s="84" t="s">
        <v>2393</v>
      </c>
      <c r="D1381" s="81" t="s">
        <v>115</v>
      </c>
      <c r="E1381" s="34">
        <v>2017</v>
      </c>
      <c r="F1381" s="34">
        <v>2022</v>
      </c>
      <c r="G1381" s="34">
        <v>2022</v>
      </c>
      <c r="H1381" s="35" t="s">
        <v>55</v>
      </c>
      <c r="I1381" s="35" t="s">
        <v>55</v>
      </c>
      <c r="J1381" s="35">
        <f>5.52825424</f>
        <v>5.5282542399999999</v>
      </c>
      <c r="K1381" s="35">
        <v>19.245254240000001</v>
      </c>
      <c r="L1381" s="35">
        <v>0</v>
      </c>
      <c r="M1381" s="35">
        <v>0</v>
      </c>
      <c r="N1381" s="35">
        <v>19.245254240000001</v>
      </c>
      <c r="O1381" s="35">
        <v>0</v>
      </c>
      <c r="P1381" s="35">
        <f t="shared" si="485"/>
        <v>19.058442899999999</v>
      </c>
      <c r="Q1381" s="35">
        <v>0</v>
      </c>
      <c r="R1381" s="35">
        <f t="shared" si="482"/>
        <v>0</v>
      </c>
      <c r="S1381" s="35">
        <f t="shared" si="486"/>
        <v>19.058442899999999</v>
      </c>
      <c r="T1381" s="35">
        <v>0</v>
      </c>
      <c r="U1381" s="35" t="s">
        <v>55</v>
      </c>
      <c r="V1381" s="35">
        <v>14.000000000000004</v>
      </c>
      <c r="W1381" s="35" t="s">
        <v>55</v>
      </c>
      <c r="X1381" s="35">
        <v>4.1170000000000009</v>
      </c>
      <c r="Y1381" s="35" t="s">
        <v>55</v>
      </c>
      <c r="Z1381" s="35">
        <f t="shared" si="487"/>
        <v>3.9468553300000004</v>
      </c>
      <c r="AA1381" s="35">
        <v>6</v>
      </c>
      <c r="AB1381" s="35">
        <v>6</v>
      </c>
      <c r="AC1381" s="35">
        <v>3.6</v>
      </c>
      <c r="AD1381" s="35">
        <v>3.5833333299999999</v>
      </c>
      <c r="AE1381" s="35">
        <v>0</v>
      </c>
      <c r="AF1381" s="35">
        <v>0</v>
      </c>
      <c r="AG1381" s="35">
        <v>4.117</v>
      </c>
      <c r="AH1381" s="35">
        <v>3.94685533</v>
      </c>
      <c r="AI1381" s="35">
        <v>0</v>
      </c>
      <c r="AJ1381" s="35">
        <v>0</v>
      </c>
      <c r="AK1381" s="35">
        <v>0</v>
      </c>
      <c r="AL1381" s="35">
        <v>0</v>
      </c>
      <c r="AM1381" s="35">
        <f t="shared" si="483"/>
        <v>7.7170000000000005</v>
      </c>
      <c r="AN1381" s="35">
        <f t="shared" si="484"/>
        <v>7.5301886600000003</v>
      </c>
      <c r="AO1381" s="36" t="s">
        <v>2990</v>
      </c>
    </row>
    <row r="1382" spans="1:41" s="5" customFormat="1" ht="47.25" x14ac:dyDescent="0.25">
      <c r="A1382" s="30" t="s">
        <v>2367</v>
      </c>
      <c r="B1382" s="47" t="s">
        <v>2394</v>
      </c>
      <c r="C1382" s="68" t="s">
        <v>2395</v>
      </c>
      <c r="D1382" s="81" t="s">
        <v>124</v>
      </c>
      <c r="E1382" s="34">
        <v>2022</v>
      </c>
      <c r="F1382" s="34">
        <v>2022</v>
      </c>
      <c r="G1382" s="34">
        <v>2022</v>
      </c>
      <c r="H1382" s="35" t="s">
        <v>55</v>
      </c>
      <c r="I1382" s="35" t="s">
        <v>55</v>
      </c>
      <c r="J1382" s="35">
        <v>0</v>
      </c>
      <c r="K1382" s="35">
        <v>37.942350639999994</v>
      </c>
      <c r="L1382" s="35">
        <v>0</v>
      </c>
      <c r="M1382" s="35">
        <v>0</v>
      </c>
      <c r="N1382" s="35">
        <v>37.942350639999994</v>
      </c>
      <c r="O1382" s="35">
        <v>0</v>
      </c>
      <c r="P1382" s="35">
        <f t="shared" si="485"/>
        <v>36.83723363</v>
      </c>
      <c r="Q1382" s="35">
        <v>0</v>
      </c>
      <c r="R1382" s="35">
        <f t="shared" si="482"/>
        <v>0</v>
      </c>
      <c r="S1382" s="35">
        <f t="shared" si="486"/>
        <v>36.83723363</v>
      </c>
      <c r="T1382" s="35">
        <v>0</v>
      </c>
      <c r="U1382" s="35" t="s">
        <v>55</v>
      </c>
      <c r="V1382" s="35">
        <v>34.932000000000002</v>
      </c>
      <c r="W1382" s="35" t="s">
        <v>55</v>
      </c>
      <c r="X1382" s="35">
        <v>37.942350639999994</v>
      </c>
      <c r="Y1382" s="35" t="s">
        <v>55</v>
      </c>
      <c r="Z1382" s="35">
        <f t="shared" si="487"/>
        <v>36.83723363</v>
      </c>
      <c r="AA1382" s="35">
        <v>0</v>
      </c>
      <c r="AB1382" s="35">
        <v>0</v>
      </c>
      <c r="AC1382" s="35">
        <v>0</v>
      </c>
      <c r="AD1382" s="35">
        <v>0</v>
      </c>
      <c r="AE1382" s="35">
        <v>0</v>
      </c>
      <c r="AF1382" s="35">
        <v>0</v>
      </c>
      <c r="AG1382" s="35">
        <v>37.942350639999994</v>
      </c>
      <c r="AH1382" s="35">
        <v>36.83723363</v>
      </c>
      <c r="AI1382" s="35">
        <v>0</v>
      </c>
      <c r="AJ1382" s="35">
        <v>0</v>
      </c>
      <c r="AK1382" s="35">
        <v>0</v>
      </c>
      <c r="AL1382" s="35">
        <v>0</v>
      </c>
      <c r="AM1382" s="35">
        <f t="shared" si="483"/>
        <v>37.942350639999994</v>
      </c>
      <c r="AN1382" s="35">
        <f t="shared" si="484"/>
        <v>36.83723363</v>
      </c>
      <c r="AO1382" s="36" t="s">
        <v>2976</v>
      </c>
    </row>
    <row r="1383" spans="1:41" s="5" customFormat="1" ht="78.75" x14ac:dyDescent="0.25">
      <c r="A1383" s="30" t="s">
        <v>2367</v>
      </c>
      <c r="B1383" s="47" t="s">
        <v>2396</v>
      </c>
      <c r="C1383" s="68" t="s">
        <v>2397</v>
      </c>
      <c r="D1383" s="42" t="s">
        <v>124</v>
      </c>
      <c r="E1383" s="43">
        <v>2021</v>
      </c>
      <c r="F1383" s="43">
        <v>2020</v>
      </c>
      <c r="G1383" s="43">
        <v>2021</v>
      </c>
      <c r="H1383" s="35" t="s">
        <v>55</v>
      </c>
      <c r="I1383" s="35" t="s">
        <v>55</v>
      </c>
      <c r="J1383" s="35">
        <v>0</v>
      </c>
      <c r="K1383" s="35">
        <v>2.4076010299999999</v>
      </c>
      <c r="L1383" s="35">
        <v>0</v>
      </c>
      <c r="M1383" s="35">
        <v>0</v>
      </c>
      <c r="N1383" s="35">
        <v>2.4076010299999999</v>
      </c>
      <c r="O1383" s="35">
        <v>0</v>
      </c>
      <c r="P1383" s="35">
        <f t="shared" si="485"/>
        <v>2.2116946500000001</v>
      </c>
      <c r="Q1383" s="35">
        <v>0</v>
      </c>
      <c r="R1383" s="35">
        <f t="shared" si="482"/>
        <v>0</v>
      </c>
      <c r="S1383" s="35">
        <f t="shared" si="486"/>
        <v>2.2116946500000001</v>
      </c>
      <c r="T1383" s="35">
        <v>0</v>
      </c>
      <c r="U1383" s="35" t="s">
        <v>55</v>
      </c>
      <c r="V1383" s="35">
        <v>0</v>
      </c>
      <c r="W1383" s="35" t="s">
        <v>55</v>
      </c>
      <c r="X1383" s="35">
        <v>0</v>
      </c>
      <c r="Y1383" s="35" t="s">
        <v>55</v>
      </c>
      <c r="Z1383" s="35">
        <f t="shared" si="487"/>
        <v>2.2116946500000001</v>
      </c>
      <c r="AA1383" s="35">
        <v>0</v>
      </c>
      <c r="AB1383" s="35">
        <v>0</v>
      </c>
      <c r="AC1383" s="35">
        <v>2.4076010299999999</v>
      </c>
      <c r="AD1383" s="35">
        <v>0</v>
      </c>
      <c r="AE1383" s="35">
        <v>0</v>
      </c>
      <c r="AF1383" s="35">
        <v>2.2116946500000001</v>
      </c>
      <c r="AG1383" s="35">
        <v>0</v>
      </c>
      <c r="AH1383" s="35">
        <v>0</v>
      </c>
      <c r="AI1383" s="35">
        <v>0</v>
      </c>
      <c r="AJ1383" s="35">
        <v>0</v>
      </c>
      <c r="AK1383" s="35">
        <v>0</v>
      </c>
      <c r="AL1383" s="35">
        <v>0</v>
      </c>
      <c r="AM1383" s="35">
        <f t="shared" si="483"/>
        <v>2.4076010299999999</v>
      </c>
      <c r="AN1383" s="35">
        <f t="shared" si="484"/>
        <v>2.2116946500000001</v>
      </c>
      <c r="AO1383" s="36" t="s">
        <v>3004</v>
      </c>
    </row>
    <row r="1384" spans="1:41" s="5" customFormat="1" ht="31.5" x14ac:dyDescent="0.25">
      <c r="A1384" s="30" t="s">
        <v>2367</v>
      </c>
      <c r="B1384" s="47" t="s">
        <v>2398</v>
      </c>
      <c r="C1384" s="68" t="s">
        <v>2399</v>
      </c>
      <c r="D1384" s="81" t="s">
        <v>97</v>
      </c>
      <c r="E1384" s="43">
        <v>2020</v>
      </c>
      <c r="F1384" s="43">
        <v>2020</v>
      </c>
      <c r="G1384" s="43">
        <v>2020</v>
      </c>
      <c r="H1384" s="35" t="s">
        <v>55</v>
      </c>
      <c r="I1384" s="35" t="s">
        <v>55</v>
      </c>
      <c r="J1384" s="35">
        <v>0</v>
      </c>
      <c r="K1384" s="35">
        <v>7.71</v>
      </c>
      <c r="L1384" s="35">
        <v>0</v>
      </c>
      <c r="M1384" s="35">
        <v>0</v>
      </c>
      <c r="N1384" s="35">
        <v>7.71</v>
      </c>
      <c r="O1384" s="35">
        <v>0</v>
      </c>
      <c r="P1384" s="35">
        <f t="shared" si="485"/>
        <v>5.6881499999999994</v>
      </c>
      <c r="Q1384" s="35">
        <v>0</v>
      </c>
      <c r="R1384" s="35">
        <f t="shared" si="482"/>
        <v>0</v>
      </c>
      <c r="S1384" s="35">
        <f t="shared" si="486"/>
        <v>5.6881499999999994</v>
      </c>
      <c r="T1384" s="35">
        <v>0</v>
      </c>
      <c r="U1384" s="35" t="s">
        <v>55</v>
      </c>
      <c r="V1384" s="35">
        <v>7.71</v>
      </c>
      <c r="W1384" s="35" t="s">
        <v>55</v>
      </c>
      <c r="X1384" s="35">
        <v>0</v>
      </c>
      <c r="Y1384" s="35" t="s">
        <v>55</v>
      </c>
      <c r="Z1384" s="35">
        <f t="shared" si="487"/>
        <v>0</v>
      </c>
      <c r="AA1384" s="35">
        <v>0</v>
      </c>
      <c r="AB1384" s="35">
        <v>0</v>
      </c>
      <c r="AC1384" s="35">
        <v>7.71</v>
      </c>
      <c r="AD1384" s="35">
        <v>5.6881499999999994</v>
      </c>
      <c r="AE1384" s="35">
        <v>0</v>
      </c>
      <c r="AF1384" s="35">
        <v>0</v>
      </c>
      <c r="AG1384" s="35">
        <v>0</v>
      </c>
      <c r="AH1384" s="35">
        <v>0</v>
      </c>
      <c r="AI1384" s="35">
        <v>0</v>
      </c>
      <c r="AJ1384" s="35">
        <v>0</v>
      </c>
      <c r="AK1384" s="35">
        <v>0</v>
      </c>
      <c r="AL1384" s="35">
        <v>0</v>
      </c>
      <c r="AM1384" s="35">
        <f t="shared" si="483"/>
        <v>7.71</v>
      </c>
      <c r="AN1384" s="35">
        <f t="shared" si="484"/>
        <v>5.6881499999999994</v>
      </c>
      <c r="AO1384" s="36" t="s">
        <v>2594</v>
      </c>
    </row>
    <row r="1385" spans="1:41" s="5" customFormat="1" ht="47.25" x14ac:dyDescent="0.25">
      <c r="A1385" s="30" t="s">
        <v>2367</v>
      </c>
      <c r="B1385" s="47" t="s">
        <v>2400</v>
      </c>
      <c r="C1385" s="68" t="s">
        <v>2401</v>
      </c>
      <c r="D1385" s="81" t="s">
        <v>124</v>
      </c>
      <c r="E1385" s="43">
        <v>2023</v>
      </c>
      <c r="F1385" s="43">
        <v>2023</v>
      </c>
      <c r="G1385" s="43">
        <v>2023</v>
      </c>
      <c r="H1385" s="35" t="s">
        <v>55</v>
      </c>
      <c r="I1385" s="35" t="s">
        <v>55</v>
      </c>
      <c r="J1385" s="35">
        <v>0</v>
      </c>
      <c r="K1385" s="35">
        <v>2.0390197900000002</v>
      </c>
      <c r="L1385" s="35">
        <v>0</v>
      </c>
      <c r="M1385" s="35">
        <v>0</v>
      </c>
      <c r="N1385" s="35">
        <v>2.0390197900000002</v>
      </c>
      <c r="O1385" s="35">
        <v>0</v>
      </c>
      <c r="P1385" s="35">
        <f t="shared" si="485"/>
        <v>1.97990062</v>
      </c>
      <c r="Q1385" s="35">
        <v>0</v>
      </c>
      <c r="R1385" s="35">
        <f t="shared" si="482"/>
        <v>0</v>
      </c>
      <c r="S1385" s="35">
        <f t="shared" si="486"/>
        <v>1.97990062</v>
      </c>
      <c r="T1385" s="35">
        <v>0</v>
      </c>
      <c r="U1385" s="35" t="s">
        <v>55</v>
      </c>
      <c r="V1385" s="35">
        <v>1.88</v>
      </c>
      <c r="W1385" s="35" t="s">
        <v>55</v>
      </c>
      <c r="X1385" s="35">
        <v>2.0390197900000002</v>
      </c>
      <c r="Y1385" s="35" t="s">
        <v>55</v>
      </c>
      <c r="Z1385" s="35">
        <f t="shared" si="487"/>
        <v>1.97990062</v>
      </c>
      <c r="AA1385" s="35">
        <v>0</v>
      </c>
      <c r="AB1385" s="35">
        <v>0</v>
      </c>
      <c r="AC1385" s="35">
        <v>0</v>
      </c>
      <c r="AD1385" s="35">
        <v>0</v>
      </c>
      <c r="AE1385" s="35">
        <v>0</v>
      </c>
      <c r="AF1385" s="35">
        <v>0</v>
      </c>
      <c r="AG1385" s="35">
        <v>0</v>
      </c>
      <c r="AH1385" s="35">
        <v>0</v>
      </c>
      <c r="AI1385" s="35">
        <v>2.0390197900000002</v>
      </c>
      <c r="AJ1385" s="35">
        <v>1.97990062</v>
      </c>
      <c r="AK1385" s="35">
        <v>0</v>
      </c>
      <c r="AL1385" s="35">
        <v>0</v>
      </c>
      <c r="AM1385" s="35">
        <f t="shared" si="483"/>
        <v>2.0390197900000002</v>
      </c>
      <c r="AN1385" s="35">
        <f t="shared" si="484"/>
        <v>1.97990062</v>
      </c>
      <c r="AO1385" s="36" t="s">
        <v>2976</v>
      </c>
    </row>
    <row r="1386" spans="1:41" s="5" customFormat="1" ht="47.25" x14ac:dyDescent="0.25">
      <c r="A1386" s="30" t="s">
        <v>2367</v>
      </c>
      <c r="B1386" s="47" t="s">
        <v>2402</v>
      </c>
      <c r="C1386" s="68" t="s">
        <v>2403</v>
      </c>
      <c r="D1386" s="81" t="s">
        <v>124</v>
      </c>
      <c r="E1386" s="43">
        <v>2023</v>
      </c>
      <c r="F1386" s="43">
        <v>2023</v>
      </c>
      <c r="G1386" s="43">
        <v>2023</v>
      </c>
      <c r="H1386" s="35" t="s">
        <v>55</v>
      </c>
      <c r="I1386" s="35" t="s">
        <v>55</v>
      </c>
      <c r="J1386" s="35">
        <v>0</v>
      </c>
      <c r="K1386" s="35">
        <v>80.308144709999993</v>
      </c>
      <c r="L1386" s="35">
        <v>0</v>
      </c>
      <c r="M1386" s="35">
        <v>0</v>
      </c>
      <c r="N1386" s="35">
        <v>80.308144709999993</v>
      </c>
      <c r="O1386" s="35">
        <v>0</v>
      </c>
      <c r="P1386" s="35">
        <f t="shared" si="485"/>
        <v>77.969072539999999</v>
      </c>
      <c r="Q1386" s="35">
        <v>0</v>
      </c>
      <c r="R1386" s="35">
        <f t="shared" si="482"/>
        <v>0</v>
      </c>
      <c r="S1386" s="35">
        <f t="shared" si="486"/>
        <v>77.969072539999999</v>
      </c>
      <c r="T1386" s="35">
        <v>0</v>
      </c>
      <c r="U1386" s="35" t="s">
        <v>55</v>
      </c>
      <c r="V1386" s="35">
        <v>71.73</v>
      </c>
      <c r="W1386" s="35" t="s">
        <v>55</v>
      </c>
      <c r="X1386" s="35">
        <v>80.308144709999993</v>
      </c>
      <c r="Y1386" s="35" t="s">
        <v>55</v>
      </c>
      <c r="Z1386" s="35">
        <f t="shared" si="487"/>
        <v>77.969072539999999</v>
      </c>
      <c r="AA1386" s="35">
        <v>0</v>
      </c>
      <c r="AB1386" s="35">
        <v>0</v>
      </c>
      <c r="AC1386" s="35">
        <v>0</v>
      </c>
      <c r="AD1386" s="35">
        <v>0</v>
      </c>
      <c r="AE1386" s="35">
        <v>0</v>
      </c>
      <c r="AF1386" s="35">
        <v>0</v>
      </c>
      <c r="AG1386" s="35">
        <v>0</v>
      </c>
      <c r="AH1386" s="35">
        <v>0</v>
      </c>
      <c r="AI1386" s="35">
        <v>80.308144709999993</v>
      </c>
      <c r="AJ1386" s="35">
        <v>77.969072539999999</v>
      </c>
      <c r="AK1386" s="35">
        <v>0</v>
      </c>
      <c r="AL1386" s="35">
        <v>0</v>
      </c>
      <c r="AM1386" s="35">
        <f t="shared" si="483"/>
        <v>80.308144709999993</v>
      </c>
      <c r="AN1386" s="35">
        <f t="shared" si="484"/>
        <v>77.969072539999999</v>
      </c>
      <c r="AO1386" s="36" t="s">
        <v>2976</v>
      </c>
    </row>
    <row r="1387" spans="1:41" s="5" customFormat="1" ht="94.5" x14ac:dyDescent="0.25">
      <c r="A1387" s="30" t="s">
        <v>2367</v>
      </c>
      <c r="B1387" s="47" t="s">
        <v>2402</v>
      </c>
      <c r="C1387" s="68" t="s">
        <v>2404</v>
      </c>
      <c r="D1387" s="33" t="s">
        <v>124</v>
      </c>
      <c r="E1387" s="43">
        <v>2024</v>
      </c>
      <c r="F1387" s="43" t="s">
        <v>55</v>
      </c>
      <c r="G1387" s="43">
        <v>2024</v>
      </c>
      <c r="H1387" s="35" t="s">
        <v>55</v>
      </c>
      <c r="I1387" s="35" t="s">
        <v>55</v>
      </c>
      <c r="J1387" s="35">
        <v>0</v>
      </c>
      <c r="K1387" s="35">
        <v>0</v>
      </c>
      <c r="L1387" s="35">
        <v>0</v>
      </c>
      <c r="M1387" s="35">
        <v>0</v>
      </c>
      <c r="N1387" s="35">
        <v>0</v>
      </c>
      <c r="O1387" s="35">
        <v>0</v>
      </c>
      <c r="P1387" s="35">
        <f t="shared" si="485"/>
        <v>78.21387</v>
      </c>
      <c r="Q1387" s="35">
        <v>0</v>
      </c>
      <c r="R1387" s="35">
        <v>0</v>
      </c>
      <c r="S1387" s="35">
        <v>78.21387</v>
      </c>
      <c r="T1387" s="35">
        <v>0</v>
      </c>
      <c r="U1387" s="35" t="s">
        <v>55</v>
      </c>
      <c r="V1387" s="35">
        <v>0</v>
      </c>
      <c r="W1387" s="35" t="s">
        <v>55</v>
      </c>
      <c r="X1387" s="35">
        <v>0</v>
      </c>
      <c r="Y1387" s="35" t="s">
        <v>55</v>
      </c>
      <c r="Z1387" s="35">
        <f t="shared" si="487"/>
        <v>78.21387</v>
      </c>
      <c r="AA1387" s="35">
        <v>0</v>
      </c>
      <c r="AB1387" s="35">
        <v>0</v>
      </c>
      <c r="AC1387" s="35">
        <v>0</v>
      </c>
      <c r="AD1387" s="35">
        <v>0</v>
      </c>
      <c r="AE1387" s="35">
        <v>0</v>
      </c>
      <c r="AF1387" s="35">
        <v>0</v>
      </c>
      <c r="AG1387" s="35">
        <v>0</v>
      </c>
      <c r="AH1387" s="35">
        <v>0</v>
      </c>
      <c r="AI1387" s="35">
        <v>0</v>
      </c>
      <c r="AJ1387" s="35">
        <v>0</v>
      </c>
      <c r="AK1387" s="35">
        <v>0</v>
      </c>
      <c r="AL1387" s="35">
        <v>78.21387</v>
      </c>
      <c r="AM1387" s="35">
        <f t="shared" si="483"/>
        <v>0</v>
      </c>
      <c r="AN1387" s="35">
        <f t="shared" si="484"/>
        <v>78.21387</v>
      </c>
      <c r="AO1387" s="36" t="s">
        <v>3059</v>
      </c>
    </row>
    <row r="1388" spans="1:41" s="5" customFormat="1" ht="31.5" x14ac:dyDescent="0.25">
      <c r="A1388" s="30" t="s">
        <v>2367</v>
      </c>
      <c r="B1388" s="47" t="s">
        <v>2405</v>
      </c>
      <c r="C1388" s="84" t="s">
        <v>2406</v>
      </c>
      <c r="D1388" s="67" t="s">
        <v>97</v>
      </c>
      <c r="E1388" s="34">
        <v>2018</v>
      </c>
      <c r="F1388" s="34">
        <v>2020</v>
      </c>
      <c r="G1388" s="34">
        <v>2020</v>
      </c>
      <c r="H1388" s="35" t="s">
        <v>55</v>
      </c>
      <c r="I1388" s="35" t="s">
        <v>55</v>
      </c>
      <c r="J1388" s="35">
        <f>29.78099611</f>
        <v>29.78099611</v>
      </c>
      <c r="K1388" s="35">
        <v>96.50934153</v>
      </c>
      <c r="L1388" s="35">
        <v>0</v>
      </c>
      <c r="M1388" s="35">
        <v>0</v>
      </c>
      <c r="N1388" s="35">
        <v>96.50934153</v>
      </c>
      <c r="O1388" s="35">
        <v>0</v>
      </c>
      <c r="P1388" s="35">
        <f t="shared" si="485"/>
        <v>96.50934153</v>
      </c>
      <c r="Q1388" s="35">
        <v>0</v>
      </c>
      <c r="R1388" s="35">
        <f t="shared" si="482"/>
        <v>0</v>
      </c>
      <c r="S1388" s="35">
        <f t="shared" si="486"/>
        <v>96.50934153</v>
      </c>
      <c r="T1388" s="35">
        <v>0</v>
      </c>
      <c r="U1388" s="35" t="s">
        <v>55</v>
      </c>
      <c r="V1388" s="35">
        <v>70.338219539999997</v>
      </c>
      <c r="W1388" s="35" t="s">
        <v>55</v>
      </c>
      <c r="X1388" s="35">
        <v>0</v>
      </c>
      <c r="Y1388" s="35" t="s">
        <v>55</v>
      </c>
      <c r="Z1388" s="35">
        <f t="shared" si="487"/>
        <v>0</v>
      </c>
      <c r="AA1388" s="35">
        <v>33.068219549999995</v>
      </c>
      <c r="AB1388" s="35">
        <v>33.068219549999995</v>
      </c>
      <c r="AC1388" s="35">
        <v>33.660125869999995</v>
      </c>
      <c r="AD1388" s="35">
        <v>33.660125870000002</v>
      </c>
      <c r="AE1388" s="35">
        <v>0</v>
      </c>
      <c r="AF1388" s="35">
        <v>0</v>
      </c>
      <c r="AG1388" s="35">
        <v>0</v>
      </c>
      <c r="AH1388" s="35">
        <v>0</v>
      </c>
      <c r="AI1388" s="35">
        <v>0</v>
      </c>
      <c r="AJ1388" s="35">
        <v>0</v>
      </c>
      <c r="AK1388" s="35">
        <v>0</v>
      </c>
      <c r="AL1388" s="35">
        <v>0</v>
      </c>
      <c r="AM1388" s="35">
        <f t="shared" si="483"/>
        <v>33.660125869999995</v>
      </c>
      <c r="AN1388" s="35">
        <f t="shared" si="484"/>
        <v>33.660125870000002</v>
      </c>
      <c r="AO1388" s="36" t="s">
        <v>2539</v>
      </c>
    </row>
    <row r="1389" spans="1:41" s="5" customFormat="1" ht="47.25" x14ac:dyDescent="0.25">
      <c r="A1389" s="30" t="s">
        <v>2367</v>
      </c>
      <c r="B1389" s="47" t="s">
        <v>2407</v>
      </c>
      <c r="C1389" s="68" t="s">
        <v>2408</v>
      </c>
      <c r="D1389" s="81" t="s">
        <v>124</v>
      </c>
      <c r="E1389" s="43">
        <v>2023</v>
      </c>
      <c r="F1389" s="43">
        <v>2023</v>
      </c>
      <c r="G1389" s="43">
        <v>2023</v>
      </c>
      <c r="H1389" s="35" t="s">
        <v>55</v>
      </c>
      <c r="I1389" s="35" t="s">
        <v>55</v>
      </c>
      <c r="J1389" s="35">
        <v>0</v>
      </c>
      <c r="K1389" s="35">
        <v>6.4779750000000011E-2</v>
      </c>
      <c r="L1389" s="35">
        <v>0</v>
      </c>
      <c r="M1389" s="35">
        <v>0</v>
      </c>
      <c r="N1389" s="35">
        <v>6.4779750000000011E-2</v>
      </c>
      <c r="O1389" s="35">
        <v>0</v>
      </c>
      <c r="P1389" s="35">
        <f t="shared" si="485"/>
        <v>6.2901529999999997E-2</v>
      </c>
      <c r="Q1389" s="35">
        <v>0</v>
      </c>
      <c r="R1389" s="35">
        <f t="shared" si="482"/>
        <v>0</v>
      </c>
      <c r="S1389" s="35">
        <f t="shared" si="486"/>
        <v>6.2901529999999997E-2</v>
      </c>
      <c r="T1389" s="35">
        <v>0</v>
      </c>
      <c r="U1389" s="35" t="s">
        <v>55</v>
      </c>
      <c r="V1389" s="35">
        <v>0.06</v>
      </c>
      <c r="W1389" s="35" t="s">
        <v>55</v>
      </c>
      <c r="X1389" s="35">
        <v>6.4779750000000011E-2</v>
      </c>
      <c r="Y1389" s="35" t="s">
        <v>55</v>
      </c>
      <c r="Z1389" s="35">
        <f t="shared" si="487"/>
        <v>6.2901529999999997E-2</v>
      </c>
      <c r="AA1389" s="35">
        <v>0</v>
      </c>
      <c r="AB1389" s="35">
        <v>0</v>
      </c>
      <c r="AC1389" s="35">
        <v>0</v>
      </c>
      <c r="AD1389" s="35">
        <v>0</v>
      </c>
      <c r="AE1389" s="35">
        <v>0</v>
      </c>
      <c r="AF1389" s="35">
        <v>0</v>
      </c>
      <c r="AG1389" s="35">
        <v>0</v>
      </c>
      <c r="AH1389" s="35">
        <v>0</v>
      </c>
      <c r="AI1389" s="35">
        <v>6.4779750000000011E-2</v>
      </c>
      <c r="AJ1389" s="35">
        <v>6.2901529999999997E-2</v>
      </c>
      <c r="AK1389" s="35">
        <v>0</v>
      </c>
      <c r="AL1389" s="35">
        <v>0</v>
      </c>
      <c r="AM1389" s="35">
        <f t="shared" si="483"/>
        <v>6.4779750000000011E-2</v>
      </c>
      <c r="AN1389" s="35">
        <f t="shared" si="484"/>
        <v>6.2901529999999997E-2</v>
      </c>
      <c r="AO1389" s="36" t="s">
        <v>2976</v>
      </c>
    </row>
    <row r="1390" spans="1:41" s="5" customFormat="1" ht="47.25" x14ac:dyDescent="0.25">
      <c r="A1390" s="30" t="s">
        <v>2367</v>
      </c>
      <c r="B1390" s="47" t="s">
        <v>2409</v>
      </c>
      <c r="C1390" s="68" t="s">
        <v>2410</v>
      </c>
      <c r="D1390" s="81" t="s">
        <v>124</v>
      </c>
      <c r="E1390" s="43">
        <v>2023</v>
      </c>
      <c r="F1390" s="43">
        <v>2023</v>
      </c>
      <c r="G1390" s="43">
        <v>2023</v>
      </c>
      <c r="H1390" s="35" t="s">
        <v>55</v>
      </c>
      <c r="I1390" s="35" t="s">
        <v>55</v>
      </c>
      <c r="J1390" s="35">
        <v>0</v>
      </c>
      <c r="K1390" s="35">
        <v>2.22938729</v>
      </c>
      <c r="L1390" s="35">
        <v>0</v>
      </c>
      <c r="M1390" s="35">
        <v>0</v>
      </c>
      <c r="N1390" s="35">
        <v>2.22938729</v>
      </c>
      <c r="O1390" s="35">
        <v>0</v>
      </c>
      <c r="P1390" s="35">
        <f t="shared" si="485"/>
        <v>2.0555115700000002</v>
      </c>
      <c r="Q1390" s="35">
        <v>0</v>
      </c>
      <c r="R1390" s="35">
        <f t="shared" si="482"/>
        <v>0</v>
      </c>
      <c r="S1390" s="35">
        <f t="shared" si="486"/>
        <v>2.0555115700000002</v>
      </c>
      <c r="T1390" s="35">
        <v>0</v>
      </c>
      <c r="U1390" s="35" t="s">
        <v>55</v>
      </c>
      <c r="V1390" s="35">
        <v>2.1</v>
      </c>
      <c r="W1390" s="35" t="s">
        <v>55</v>
      </c>
      <c r="X1390" s="35">
        <v>2.22938729</v>
      </c>
      <c r="Y1390" s="35" t="s">
        <v>55</v>
      </c>
      <c r="Z1390" s="35">
        <f t="shared" si="487"/>
        <v>2.0555115700000002</v>
      </c>
      <c r="AA1390" s="35">
        <v>0</v>
      </c>
      <c r="AB1390" s="35">
        <v>0</v>
      </c>
      <c r="AC1390" s="35">
        <v>0</v>
      </c>
      <c r="AD1390" s="35">
        <v>0</v>
      </c>
      <c r="AE1390" s="35">
        <v>0</v>
      </c>
      <c r="AF1390" s="35">
        <v>0</v>
      </c>
      <c r="AG1390" s="35">
        <v>0</v>
      </c>
      <c r="AH1390" s="35">
        <v>0</v>
      </c>
      <c r="AI1390" s="35">
        <v>2.22938729</v>
      </c>
      <c r="AJ1390" s="35">
        <v>2.0555115700000002</v>
      </c>
      <c r="AK1390" s="35">
        <v>0</v>
      </c>
      <c r="AL1390" s="35">
        <v>0</v>
      </c>
      <c r="AM1390" s="35">
        <f t="shared" si="483"/>
        <v>2.22938729</v>
      </c>
      <c r="AN1390" s="35">
        <f t="shared" si="484"/>
        <v>2.0555115700000002</v>
      </c>
      <c r="AO1390" s="36" t="s">
        <v>2976</v>
      </c>
    </row>
    <row r="1391" spans="1:41" s="5" customFormat="1" ht="47.25" x14ac:dyDescent="0.25">
      <c r="A1391" s="30" t="s">
        <v>2367</v>
      </c>
      <c r="B1391" s="47" t="s">
        <v>2411</v>
      </c>
      <c r="C1391" s="68" t="s">
        <v>2412</v>
      </c>
      <c r="D1391" s="81" t="s">
        <v>124</v>
      </c>
      <c r="E1391" s="43">
        <v>2023</v>
      </c>
      <c r="F1391" s="43">
        <v>2023</v>
      </c>
      <c r="G1391" s="43">
        <v>2023</v>
      </c>
      <c r="H1391" s="35" t="s">
        <v>55</v>
      </c>
      <c r="I1391" s="35" t="s">
        <v>55</v>
      </c>
      <c r="J1391" s="35">
        <v>0</v>
      </c>
      <c r="K1391" s="35">
        <v>0.12954154000000001</v>
      </c>
      <c r="L1391" s="35">
        <v>0</v>
      </c>
      <c r="M1391" s="35">
        <v>0</v>
      </c>
      <c r="N1391" s="35">
        <v>0.12954154000000001</v>
      </c>
      <c r="O1391" s="35">
        <v>0</v>
      </c>
      <c r="P1391" s="35">
        <f t="shared" si="485"/>
        <v>0.12578561999999999</v>
      </c>
      <c r="Q1391" s="35">
        <v>0</v>
      </c>
      <c r="R1391" s="35">
        <f t="shared" si="482"/>
        <v>0</v>
      </c>
      <c r="S1391" s="35">
        <f t="shared" si="486"/>
        <v>0.12578561999999999</v>
      </c>
      <c r="T1391" s="35">
        <v>0</v>
      </c>
      <c r="U1391" s="35" t="s">
        <v>55</v>
      </c>
      <c r="V1391" s="35">
        <v>0.12</v>
      </c>
      <c r="W1391" s="35" t="s">
        <v>55</v>
      </c>
      <c r="X1391" s="35">
        <v>0.12954154000000001</v>
      </c>
      <c r="Y1391" s="35" t="s">
        <v>55</v>
      </c>
      <c r="Z1391" s="35">
        <f t="shared" si="487"/>
        <v>0.12578561999999999</v>
      </c>
      <c r="AA1391" s="35">
        <v>0</v>
      </c>
      <c r="AB1391" s="35">
        <v>0</v>
      </c>
      <c r="AC1391" s="35">
        <v>0</v>
      </c>
      <c r="AD1391" s="35">
        <v>0</v>
      </c>
      <c r="AE1391" s="35">
        <v>0</v>
      </c>
      <c r="AF1391" s="35">
        <v>0</v>
      </c>
      <c r="AG1391" s="35">
        <v>0</v>
      </c>
      <c r="AH1391" s="35">
        <v>0</v>
      </c>
      <c r="AI1391" s="35">
        <v>0.12954154000000001</v>
      </c>
      <c r="AJ1391" s="35">
        <v>0.12578561999999999</v>
      </c>
      <c r="AK1391" s="35">
        <v>0</v>
      </c>
      <c r="AL1391" s="35">
        <v>0</v>
      </c>
      <c r="AM1391" s="35">
        <f t="shared" si="483"/>
        <v>0.12954154000000001</v>
      </c>
      <c r="AN1391" s="35">
        <f t="shared" si="484"/>
        <v>0.12578561999999999</v>
      </c>
      <c r="AO1391" s="36" t="s">
        <v>2976</v>
      </c>
    </row>
    <row r="1392" spans="1:41" s="5" customFormat="1" ht="47.25" x14ac:dyDescent="0.25">
      <c r="A1392" s="30" t="s">
        <v>2367</v>
      </c>
      <c r="B1392" s="47" t="s">
        <v>2413</v>
      </c>
      <c r="C1392" s="68" t="s">
        <v>2414</v>
      </c>
      <c r="D1392" s="81" t="s">
        <v>124</v>
      </c>
      <c r="E1392" s="43">
        <v>2023</v>
      </c>
      <c r="F1392" s="43">
        <v>2023</v>
      </c>
      <c r="G1392" s="43">
        <v>2023</v>
      </c>
      <c r="H1392" s="35" t="s">
        <v>55</v>
      </c>
      <c r="I1392" s="35" t="s">
        <v>55</v>
      </c>
      <c r="J1392" s="35">
        <v>0</v>
      </c>
      <c r="K1392" s="35">
        <v>6.5743769999999993E-2</v>
      </c>
      <c r="L1392" s="35">
        <v>0</v>
      </c>
      <c r="M1392" s="35">
        <v>0</v>
      </c>
      <c r="N1392" s="35">
        <v>6.5743769999999993E-2</v>
      </c>
      <c r="O1392" s="35">
        <v>0</v>
      </c>
      <c r="P1392" s="35">
        <f t="shared" si="485"/>
        <v>6.178194E-2</v>
      </c>
      <c r="Q1392" s="35">
        <v>0</v>
      </c>
      <c r="R1392" s="35">
        <f t="shared" si="482"/>
        <v>0</v>
      </c>
      <c r="S1392" s="35">
        <f t="shared" si="486"/>
        <v>6.178194E-2</v>
      </c>
      <c r="T1392" s="35">
        <v>0</v>
      </c>
      <c r="U1392" s="35" t="s">
        <v>55</v>
      </c>
      <c r="V1392" s="35">
        <v>0.08</v>
      </c>
      <c r="W1392" s="35" t="s">
        <v>55</v>
      </c>
      <c r="X1392" s="35">
        <v>6.5743769999999993E-2</v>
      </c>
      <c r="Y1392" s="35" t="s">
        <v>55</v>
      </c>
      <c r="Z1392" s="35">
        <f t="shared" si="487"/>
        <v>6.178194E-2</v>
      </c>
      <c r="AA1392" s="35">
        <v>0</v>
      </c>
      <c r="AB1392" s="35">
        <v>0</v>
      </c>
      <c r="AC1392" s="35">
        <v>0</v>
      </c>
      <c r="AD1392" s="35">
        <v>0</v>
      </c>
      <c r="AE1392" s="35">
        <v>0</v>
      </c>
      <c r="AF1392" s="35">
        <v>0</v>
      </c>
      <c r="AG1392" s="35">
        <v>0</v>
      </c>
      <c r="AH1392" s="35">
        <v>0</v>
      </c>
      <c r="AI1392" s="35">
        <v>6.5743769999999993E-2</v>
      </c>
      <c r="AJ1392" s="35">
        <v>6.178194E-2</v>
      </c>
      <c r="AK1392" s="35">
        <v>0</v>
      </c>
      <c r="AL1392" s="35">
        <v>0</v>
      </c>
      <c r="AM1392" s="35">
        <f t="shared" si="483"/>
        <v>6.5743769999999993E-2</v>
      </c>
      <c r="AN1392" s="35">
        <f t="shared" si="484"/>
        <v>6.178194E-2</v>
      </c>
      <c r="AO1392" s="36" t="s">
        <v>2976</v>
      </c>
    </row>
    <row r="1393" spans="1:41" s="5" customFormat="1" ht="47.25" x14ac:dyDescent="0.25">
      <c r="A1393" s="30" t="s">
        <v>2367</v>
      </c>
      <c r="B1393" s="47" t="s">
        <v>2415</v>
      </c>
      <c r="C1393" s="68" t="s">
        <v>2416</v>
      </c>
      <c r="D1393" s="81" t="s">
        <v>124</v>
      </c>
      <c r="E1393" s="43">
        <v>2023</v>
      </c>
      <c r="F1393" s="43">
        <v>2023</v>
      </c>
      <c r="G1393" s="43">
        <v>2023</v>
      </c>
      <c r="H1393" s="35" t="s">
        <v>55</v>
      </c>
      <c r="I1393" s="35" t="s">
        <v>55</v>
      </c>
      <c r="J1393" s="35">
        <v>0</v>
      </c>
      <c r="K1393" s="35">
        <v>0.42106165000000001</v>
      </c>
      <c r="L1393" s="35">
        <v>0</v>
      </c>
      <c r="M1393" s="35">
        <v>0</v>
      </c>
      <c r="N1393" s="35">
        <v>0.42106165000000001</v>
      </c>
      <c r="O1393" s="35">
        <v>0</v>
      </c>
      <c r="P1393" s="35">
        <f t="shared" si="485"/>
        <v>0.40885342000000002</v>
      </c>
      <c r="Q1393" s="35">
        <v>0</v>
      </c>
      <c r="R1393" s="35">
        <f t="shared" si="482"/>
        <v>0</v>
      </c>
      <c r="S1393" s="35">
        <f t="shared" si="486"/>
        <v>0.40885342000000002</v>
      </c>
      <c r="T1393" s="35">
        <v>0</v>
      </c>
      <c r="U1393" s="35" t="s">
        <v>55</v>
      </c>
      <c r="V1393" s="35">
        <v>0.39</v>
      </c>
      <c r="W1393" s="35" t="s">
        <v>55</v>
      </c>
      <c r="X1393" s="35">
        <v>0.42106165000000001</v>
      </c>
      <c r="Y1393" s="35" t="s">
        <v>55</v>
      </c>
      <c r="Z1393" s="35">
        <f t="shared" si="487"/>
        <v>0.40885342000000002</v>
      </c>
      <c r="AA1393" s="35">
        <v>0</v>
      </c>
      <c r="AB1393" s="35">
        <v>0</v>
      </c>
      <c r="AC1393" s="35">
        <v>0</v>
      </c>
      <c r="AD1393" s="35">
        <v>0</v>
      </c>
      <c r="AE1393" s="35">
        <v>0</v>
      </c>
      <c r="AF1393" s="35">
        <v>0</v>
      </c>
      <c r="AG1393" s="35">
        <v>0</v>
      </c>
      <c r="AH1393" s="35">
        <v>0</v>
      </c>
      <c r="AI1393" s="35">
        <v>0.42106165000000001</v>
      </c>
      <c r="AJ1393" s="35">
        <v>0.40885342000000002</v>
      </c>
      <c r="AK1393" s="35">
        <v>0</v>
      </c>
      <c r="AL1393" s="35">
        <v>0</v>
      </c>
      <c r="AM1393" s="35">
        <f t="shared" si="483"/>
        <v>0.42106165000000001</v>
      </c>
      <c r="AN1393" s="35">
        <f t="shared" si="484"/>
        <v>0.40885342000000002</v>
      </c>
      <c r="AO1393" s="36" t="s">
        <v>2976</v>
      </c>
    </row>
    <row r="1394" spans="1:41" s="5" customFormat="1" ht="47.25" x14ac:dyDescent="0.25">
      <c r="A1394" s="30" t="s">
        <v>2367</v>
      </c>
      <c r="B1394" s="47" t="s">
        <v>2417</v>
      </c>
      <c r="C1394" s="68" t="s">
        <v>2418</v>
      </c>
      <c r="D1394" s="81" t="s">
        <v>124</v>
      </c>
      <c r="E1394" s="43">
        <v>2023</v>
      </c>
      <c r="F1394" s="43">
        <v>2023</v>
      </c>
      <c r="G1394" s="43">
        <v>2023</v>
      </c>
      <c r="H1394" s="35" t="s">
        <v>55</v>
      </c>
      <c r="I1394" s="35" t="s">
        <v>55</v>
      </c>
      <c r="J1394" s="35">
        <v>0</v>
      </c>
      <c r="K1394" s="35">
        <v>0.59380316</v>
      </c>
      <c r="L1394" s="35">
        <v>0</v>
      </c>
      <c r="M1394" s="35">
        <v>0</v>
      </c>
      <c r="N1394" s="35">
        <v>0.59380316</v>
      </c>
      <c r="O1394" s="35">
        <v>0</v>
      </c>
      <c r="P1394" s="35">
        <f t="shared" si="485"/>
        <v>0.57658648000000001</v>
      </c>
      <c r="Q1394" s="35">
        <v>0</v>
      </c>
      <c r="R1394" s="35">
        <f t="shared" si="482"/>
        <v>0</v>
      </c>
      <c r="S1394" s="35">
        <f t="shared" si="486"/>
        <v>0.57658648000000001</v>
      </c>
      <c r="T1394" s="35">
        <v>0</v>
      </c>
      <c r="U1394" s="35" t="s">
        <v>55</v>
      </c>
      <c r="V1394" s="35">
        <v>0.55000000000000004</v>
      </c>
      <c r="W1394" s="35" t="s">
        <v>55</v>
      </c>
      <c r="X1394" s="35">
        <v>0.59380316</v>
      </c>
      <c r="Y1394" s="35" t="s">
        <v>55</v>
      </c>
      <c r="Z1394" s="35">
        <f t="shared" si="487"/>
        <v>0.57658648000000001</v>
      </c>
      <c r="AA1394" s="35">
        <v>0</v>
      </c>
      <c r="AB1394" s="35">
        <v>0</v>
      </c>
      <c r="AC1394" s="35">
        <v>0</v>
      </c>
      <c r="AD1394" s="35">
        <v>0</v>
      </c>
      <c r="AE1394" s="35">
        <v>0</v>
      </c>
      <c r="AF1394" s="35">
        <v>0</v>
      </c>
      <c r="AG1394" s="35">
        <v>0</v>
      </c>
      <c r="AH1394" s="35">
        <v>0</v>
      </c>
      <c r="AI1394" s="35">
        <v>0.59380316</v>
      </c>
      <c r="AJ1394" s="35">
        <v>0.57658648000000001</v>
      </c>
      <c r="AK1394" s="35">
        <v>0</v>
      </c>
      <c r="AL1394" s="35">
        <v>0</v>
      </c>
      <c r="AM1394" s="35">
        <f t="shared" si="483"/>
        <v>0.59380316</v>
      </c>
      <c r="AN1394" s="35">
        <f t="shared" si="484"/>
        <v>0.57658648000000001</v>
      </c>
      <c r="AO1394" s="36" t="s">
        <v>2976</v>
      </c>
    </row>
    <row r="1395" spans="1:41" s="5" customFormat="1" ht="47.25" x14ac:dyDescent="0.25">
      <c r="A1395" s="30" t="s">
        <v>2367</v>
      </c>
      <c r="B1395" s="47" t="s">
        <v>2419</v>
      </c>
      <c r="C1395" s="68" t="s">
        <v>2420</v>
      </c>
      <c r="D1395" s="81" t="s">
        <v>124</v>
      </c>
      <c r="E1395" s="43">
        <v>2023</v>
      </c>
      <c r="F1395" s="43">
        <v>2023</v>
      </c>
      <c r="G1395" s="43">
        <v>2023</v>
      </c>
      <c r="H1395" s="35" t="s">
        <v>55</v>
      </c>
      <c r="I1395" s="35" t="s">
        <v>55</v>
      </c>
      <c r="J1395" s="35">
        <v>0</v>
      </c>
      <c r="K1395" s="35">
        <v>5.3982164800000003</v>
      </c>
      <c r="L1395" s="35">
        <v>0</v>
      </c>
      <c r="M1395" s="35">
        <v>0</v>
      </c>
      <c r="N1395" s="35">
        <v>5.3982164800000003</v>
      </c>
      <c r="O1395" s="35">
        <v>0</v>
      </c>
      <c r="P1395" s="35">
        <f t="shared" si="485"/>
        <v>5.2417010499999996</v>
      </c>
      <c r="Q1395" s="35">
        <v>0</v>
      </c>
      <c r="R1395" s="35">
        <f t="shared" si="482"/>
        <v>0</v>
      </c>
      <c r="S1395" s="35">
        <f t="shared" si="486"/>
        <v>5.2417010499999996</v>
      </c>
      <c r="T1395" s="35">
        <v>0</v>
      </c>
      <c r="U1395" s="35" t="s">
        <v>55</v>
      </c>
      <c r="V1395" s="35">
        <v>5</v>
      </c>
      <c r="W1395" s="35" t="s">
        <v>55</v>
      </c>
      <c r="X1395" s="35">
        <v>5.3982164800000003</v>
      </c>
      <c r="Y1395" s="35" t="s">
        <v>55</v>
      </c>
      <c r="Z1395" s="35">
        <f t="shared" si="487"/>
        <v>5.2417010499999996</v>
      </c>
      <c r="AA1395" s="35">
        <v>0</v>
      </c>
      <c r="AB1395" s="35">
        <v>0</v>
      </c>
      <c r="AC1395" s="35">
        <v>0</v>
      </c>
      <c r="AD1395" s="35">
        <v>0</v>
      </c>
      <c r="AE1395" s="35">
        <v>0</v>
      </c>
      <c r="AF1395" s="35">
        <v>0</v>
      </c>
      <c r="AG1395" s="35">
        <v>0</v>
      </c>
      <c r="AH1395" s="35">
        <v>0</v>
      </c>
      <c r="AI1395" s="35">
        <v>5.3982164800000003</v>
      </c>
      <c r="AJ1395" s="35">
        <v>5.2417010499999996</v>
      </c>
      <c r="AK1395" s="35">
        <v>0</v>
      </c>
      <c r="AL1395" s="35">
        <v>0</v>
      </c>
      <c r="AM1395" s="35">
        <f t="shared" si="483"/>
        <v>5.3982164800000003</v>
      </c>
      <c r="AN1395" s="35">
        <f t="shared" si="484"/>
        <v>5.2417010499999996</v>
      </c>
      <c r="AO1395" s="36" t="s">
        <v>2976</v>
      </c>
    </row>
    <row r="1396" spans="1:41" s="5" customFormat="1" ht="47.25" x14ac:dyDescent="0.25">
      <c r="A1396" s="30" t="s">
        <v>2367</v>
      </c>
      <c r="B1396" s="47" t="s">
        <v>2421</v>
      </c>
      <c r="C1396" s="68" t="s">
        <v>2422</v>
      </c>
      <c r="D1396" s="81" t="s">
        <v>124</v>
      </c>
      <c r="E1396" s="43">
        <v>2023</v>
      </c>
      <c r="F1396" s="43">
        <v>2023</v>
      </c>
      <c r="G1396" s="43">
        <v>2023</v>
      </c>
      <c r="H1396" s="35" t="s">
        <v>55</v>
      </c>
      <c r="I1396" s="35" t="s">
        <v>55</v>
      </c>
      <c r="J1396" s="35">
        <v>0</v>
      </c>
      <c r="K1396" s="35">
        <v>9.0715000000000004E-2</v>
      </c>
      <c r="L1396" s="35">
        <v>0</v>
      </c>
      <c r="M1396" s="35">
        <v>0</v>
      </c>
      <c r="N1396" s="35">
        <v>9.0715000000000004E-2</v>
      </c>
      <c r="O1396" s="35">
        <v>0</v>
      </c>
      <c r="P1396" s="35">
        <f t="shared" si="485"/>
        <v>8.8084800000000005E-2</v>
      </c>
      <c r="Q1396" s="35">
        <v>0</v>
      </c>
      <c r="R1396" s="35">
        <f t="shared" si="482"/>
        <v>0</v>
      </c>
      <c r="S1396" s="35">
        <f t="shared" si="486"/>
        <v>8.8084800000000005E-2</v>
      </c>
      <c r="T1396" s="35">
        <v>0</v>
      </c>
      <c r="U1396" s="35" t="s">
        <v>55</v>
      </c>
      <c r="V1396" s="35">
        <v>0.08</v>
      </c>
      <c r="W1396" s="35" t="s">
        <v>55</v>
      </c>
      <c r="X1396" s="35">
        <v>9.0715000000000004E-2</v>
      </c>
      <c r="Y1396" s="35" t="s">
        <v>55</v>
      </c>
      <c r="Z1396" s="35">
        <f t="shared" si="487"/>
        <v>8.8084800000000005E-2</v>
      </c>
      <c r="AA1396" s="35">
        <v>0</v>
      </c>
      <c r="AB1396" s="35">
        <v>0</v>
      </c>
      <c r="AC1396" s="35">
        <v>0</v>
      </c>
      <c r="AD1396" s="35">
        <v>0</v>
      </c>
      <c r="AE1396" s="35">
        <v>0</v>
      </c>
      <c r="AF1396" s="35">
        <v>0</v>
      </c>
      <c r="AG1396" s="35">
        <v>0</v>
      </c>
      <c r="AH1396" s="35">
        <v>0</v>
      </c>
      <c r="AI1396" s="35">
        <v>9.0715000000000004E-2</v>
      </c>
      <c r="AJ1396" s="35">
        <v>8.8084800000000005E-2</v>
      </c>
      <c r="AK1396" s="35">
        <v>0</v>
      </c>
      <c r="AL1396" s="35">
        <v>0</v>
      </c>
      <c r="AM1396" s="35">
        <f t="shared" si="483"/>
        <v>9.0715000000000004E-2</v>
      </c>
      <c r="AN1396" s="35">
        <f t="shared" si="484"/>
        <v>8.8084800000000005E-2</v>
      </c>
      <c r="AO1396" s="36" t="s">
        <v>2976</v>
      </c>
    </row>
    <row r="1397" spans="1:41" s="5" customFormat="1" ht="31.5" x14ac:dyDescent="0.25">
      <c r="A1397" s="30" t="s">
        <v>2367</v>
      </c>
      <c r="B1397" s="47" t="s">
        <v>2423</v>
      </c>
      <c r="C1397" s="84" t="s">
        <v>2424</v>
      </c>
      <c r="D1397" s="42" t="s">
        <v>97</v>
      </c>
      <c r="E1397" s="34">
        <v>2020</v>
      </c>
      <c r="F1397" s="34">
        <v>2020</v>
      </c>
      <c r="G1397" s="34">
        <v>2020</v>
      </c>
      <c r="H1397" s="35" t="s">
        <v>55</v>
      </c>
      <c r="I1397" s="35" t="s">
        <v>55</v>
      </c>
      <c r="J1397" s="35">
        <v>0</v>
      </c>
      <c r="K1397" s="35">
        <v>0.85</v>
      </c>
      <c r="L1397" s="35">
        <v>0</v>
      </c>
      <c r="M1397" s="35">
        <v>0</v>
      </c>
      <c r="N1397" s="35">
        <v>0.85</v>
      </c>
      <c r="O1397" s="35">
        <v>0</v>
      </c>
      <c r="P1397" s="35">
        <f t="shared" si="485"/>
        <v>0.84824417000000008</v>
      </c>
      <c r="Q1397" s="35">
        <v>0</v>
      </c>
      <c r="R1397" s="35">
        <f t="shared" si="482"/>
        <v>0</v>
      </c>
      <c r="S1397" s="35">
        <f t="shared" si="486"/>
        <v>0.84824417000000008</v>
      </c>
      <c r="T1397" s="35">
        <v>0</v>
      </c>
      <c r="U1397" s="35" t="s">
        <v>55</v>
      </c>
      <c r="V1397" s="35">
        <v>0.85</v>
      </c>
      <c r="W1397" s="35" t="s">
        <v>55</v>
      </c>
      <c r="X1397" s="35">
        <v>0</v>
      </c>
      <c r="Y1397" s="35" t="s">
        <v>55</v>
      </c>
      <c r="Z1397" s="35">
        <f t="shared" si="487"/>
        <v>0</v>
      </c>
      <c r="AA1397" s="35">
        <v>0</v>
      </c>
      <c r="AB1397" s="35">
        <v>0</v>
      </c>
      <c r="AC1397" s="35">
        <v>0.85</v>
      </c>
      <c r="AD1397" s="35">
        <v>0.84824417000000008</v>
      </c>
      <c r="AE1397" s="35">
        <v>0</v>
      </c>
      <c r="AF1397" s="35">
        <v>0</v>
      </c>
      <c r="AG1397" s="35">
        <v>0</v>
      </c>
      <c r="AH1397" s="35">
        <v>0</v>
      </c>
      <c r="AI1397" s="35">
        <v>0</v>
      </c>
      <c r="AJ1397" s="35">
        <v>0</v>
      </c>
      <c r="AK1397" s="35">
        <v>0</v>
      </c>
      <c r="AL1397" s="35">
        <v>0</v>
      </c>
      <c r="AM1397" s="35">
        <f t="shared" si="483"/>
        <v>0.85</v>
      </c>
      <c r="AN1397" s="35">
        <f t="shared" si="484"/>
        <v>0.84824417000000008</v>
      </c>
      <c r="AO1397" s="36" t="s">
        <v>2594</v>
      </c>
    </row>
    <row r="1398" spans="1:41" s="5" customFormat="1" ht="31.5" x14ac:dyDescent="0.25">
      <c r="A1398" s="30" t="s">
        <v>2367</v>
      </c>
      <c r="B1398" s="47" t="s">
        <v>2425</v>
      </c>
      <c r="C1398" s="84" t="s">
        <v>2426</v>
      </c>
      <c r="D1398" s="42" t="s">
        <v>97</v>
      </c>
      <c r="E1398" s="34">
        <v>2020</v>
      </c>
      <c r="F1398" s="34">
        <v>2020</v>
      </c>
      <c r="G1398" s="34">
        <v>2020</v>
      </c>
      <c r="H1398" s="35" t="s">
        <v>55</v>
      </c>
      <c r="I1398" s="35" t="s">
        <v>55</v>
      </c>
      <c r="J1398" s="35">
        <v>0</v>
      </c>
      <c r="K1398" s="35">
        <v>0.31356000000000001</v>
      </c>
      <c r="L1398" s="35">
        <v>0</v>
      </c>
      <c r="M1398" s="35">
        <v>0</v>
      </c>
      <c r="N1398" s="35">
        <v>0.31356000000000001</v>
      </c>
      <c r="O1398" s="35">
        <v>0</v>
      </c>
      <c r="P1398" s="35">
        <f t="shared" si="485"/>
        <v>0.31356000000000001</v>
      </c>
      <c r="Q1398" s="35">
        <v>0</v>
      </c>
      <c r="R1398" s="35">
        <f t="shared" si="482"/>
        <v>0</v>
      </c>
      <c r="S1398" s="35">
        <f t="shared" si="486"/>
        <v>0.31356000000000001</v>
      </c>
      <c r="T1398" s="35">
        <v>0</v>
      </c>
      <c r="U1398" s="35" t="s">
        <v>55</v>
      </c>
      <c r="V1398" s="35">
        <v>0.31356000000000001</v>
      </c>
      <c r="W1398" s="35" t="s">
        <v>55</v>
      </c>
      <c r="X1398" s="35">
        <v>0</v>
      </c>
      <c r="Y1398" s="35" t="s">
        <v>55</v>
      </c>
      <c r="Z1398" s="35">
        <f t="shared" si="487"/>
        <v>0</v>
      </c>
      <c r="AA1398" s="35">
        <v>0</v>
      </c>
      <c r="AB1398" s="35">
        <v>0</v>
      </c>
      <c r="AC1398" s="35">
        <v>0.31356000000000001</v>
      </c>
      <c r="AD1398" s="35">
        <v>0.31356000000000001</v>
      </c>
      <c r="AE1398" s="35">
        <v>0</v>
      </c>
      <c r="AF1398" s="35">
        <v>0</v>
      </c>
      <c r="AG1398" s="35">
        <v>0</v>
      </c>
      <c r="AH1398" s="35">
        <v>0</v>
      </c>
      <c r="AI1398" s="35">
        <v>0</v>
      </c>
      <c r="AJ1398" s="35">
        <v>0</v>
      </c>
      <c r="AK1398" s="35">
        <v>0</v>
      </c>
      <c r="AL1398" s="35">
        <v>0</v>
      </c>
      <c r="AM1398" s="35">
        <f t="shared" si="483"/>
        <v>0.31356000000000001</v>
      </c>
      <c r="AN1398" s="35">
        <f t="shared" si="484"/>
        <v>0.31356000000000001</v>
      </c>
      <c r="AO1398" s="36" t="s">
        <v>2539</v>
      </c>
    </row>
    <row r="1399" spans="1:41" s="5" customFormat="1" ht="31.5" x14ac:dyDescent="0.25">
      <c r="A1399" s="30" t="s">
        <v>2367</v>
      </c>
      <c r="B1399" s="47" t="s">
        <v>2427</v>
      </c>
      <c r="C1399" s="84" t="s">
        <v>2428</v>
      </c>
      <c r="D1399" s="42" t="s">
        <v>97</v>
      </c>
      <c r="E1399" s="34">
        <v>2020</v>
      </c>
      <c r="F1399" s="34">
        <v>2020</v>
      </c>
      <c r="G1399" s="34">
        <v>2020</v>
      </c>
      <c r="H1399" s="35" t="s">
        <v>55</v>
      </c>
      <c r="I1399" s="35" t="s">
        <v>55</v>
      </c>
      <c r="J1399" s="35">
        <v>0</v>
      </c>
      <c r="K1399" s="35">
        <v>0.66101700000000008</v>
      </c>
      <c r="L1399" s="35">
        <v>0</v>
      </c>
      <c r="M1399" s="35">
        <v>0</v>
      </c>
      <c r="N1399" s="35">
        <v>0.66101700000000008</v>
      </c>
      <c r="O1399" s="35">
        <v>0</v>
      </c>
      <c r="P1399" s="35">
        <f t="shared" si="485"/>
        <v>0.66101700000000008</v>
      </c>
      <c r="Q1399" s="35">
        <v>0</v>
      </c>
      <c r="R1399" s="35">
        <f t="shared" si="482"/>
        <v>0</v>
      </c>
      <c r="S1399" s="35">
        <f t="shared" si="486"/>
        <v>0.66101700000000008</v>
      </c>
      <c r="T1399" s="35">
        <v>0</v>
      </c>
      <c r="U1399" s="35" t="s">
        <v>55</v>
      </c>
      <c r="V1399" s="35">
        <v>0.66101700000000008</v>
      </c>
      <c r="W1399" s="35" t="s">
        <v>55</v>
      </c>
      <c r="X1399" s="35">
        <v>0</v>
      </c>
      <c r="Y1399" s="35" t="s">
        <v>55</v>
      </c>
      <c r="Z1399" s="35">
        <f t="shared" si="487"/>
        <v>0</v>
      </c>
      <c r="AA1399" s="35">
        <v>0</v>
      </c>
      <c r="AB1399" s="35">
        <v>0</v>
      </c>
      <c r="AC1399" s="35">
        <v>0.66101700000000008</v>
      </c>
      <c r="AD1399" s="35">
        <v>0.66101700000000008</v>
      </c>
      <c r="AE1399" s="35">
        <v>0</v>
      </c>
      <c r="AF1399" s="35">
        <v>0</v>
      </c>
      <c r="AG1399" s="35">
        <v>0</v>
      </c>
      <c r="AH1399" s="35">
        <v>0</v>
      </c>
      <c r="AI1399" s="35">
        <v>0</v>
      </c>
      <c r="AJ1399" s="35">
        <v>0</v>
      </c>
      <c r="AK1399" s="35">
        <v>0</v>
      </c>
      <c r="AL1399" s="35">
        <v>0</v>
      </c>
      <c r="AM1399" s="35">
        <f t="shared" si="483"/>
        <v>0.66101700000000008</v>
      </c>
      <c r="AN1399" s="35">
        <f t="shared" si="484"/>
        <v>0.66101700000000008</v>
      </c>
      <c r="AO1399" s="36" t="s">
        <v>2539</v>
      </c>
    </row>
    <row r="1400" spans="1:41" s="5" customFormat="1" ht="31.5" x14ac:dyDescent="0.25">
      <c r="A1400" s="30" t="s">
        <v>2367</v>
      </c>
      <c r="B1400" s="47" t="s">
        <v>2429</v>
      </c>
      <c r="C1400" s="84" t="s">
        <v>2430</v>
      </c>
      <c r="D1400" s="42" t="s">
        <v>97</v>
      </c>
      <c r="E1400" s="34">
        <v>2020</v>
      </c>
      <c r="F1400" s="34">
        <v>2020</v>
      </c>
      <c r="G1400" s="34">
        <v>2020</v>
      </c>
      <c r="H1400" s="35" t="s">
        <v>55</v>
      </c>
      <c r="I1400" s="35" t="s">
        <v>55</v>
      </c>
      <c r="J1400" s="35">
        <v>0</v>
      </c>
      <c r="K1400" s="35">
        <v>0.62711300000000003</v>
      </c>
      <c r="L1400" s="35">
        <v>0</v>
      </c>
      <c r="M1400" s="35">
        <v>0</v>
      </c>
      <c r="N1400" s="35">
        <v>0.62711300000000003</v>
      </c>
      <c r="O1400" s="35">
        <v>0</v>
      </c>
      <c r="P1400" s="35">
        <f t="shared" si="485"/>
        <v>0.62711300000000003</v>
      </c>
      <c r="Q1400" s="35">
        <v>0</v>
      </c>
      <c r="R1400" s="35">
        <f t="shared" si="482"/>
        <v>0</v>
      </c>
      <c r="S1400" s="35">
        <f t="shared" si="486"/>
        <v>0.62711300000000003</v>
      </c>
      <c r="T1400" s="35">
        <v>0</v>
      </c>
      <c r="U1400" s="35" t="s">
        <v>55</v>
      </c>
      <c r="V1400" s="35">
        <v>0.62711300000000003</v>
      </c>
      <c r="W1400" s="35" t="s">
        <v>55</v>
      </c>
      <c r="X1400" s="35">
        <v>0</v>
      </c>
      <c r="Y1400" s="35" t="s">
        <v>55</v>
      </c>
      <c r="Z1400" s="35">
        <f t="shared" si="487"/>
        <v>0</v>
      </c>
      <c r="AA1400" s="35">
        <v>0</v>
      </c>
      <c r="AB1400" s="35">
        <v>0</v>
      </c>
      <c r="AC1400" s="35">
        <v>0.62711300000000003</v>
      </c>
      <c r="AD1400" s="35">
        <v>0.62711300000000003</v>
      </c>
      <c r="AE1400" s="35">
        <v>0</v>
      </c>
      <c r="AF1400" s="35">
        <v>0</v>
      </c>
      <c r="AG1400" s="35">
        <v>0</v>
      </c>
      <c r="AH1400" s="35">
        <v>0</v>
      </c>
      <c r="AI1400" s="35">
        <v>0</v>
      </c>
      <c r="AJ1400" s="35">
        <v>0</v>
      </c>
      <c r="AK1400" s="35">
        <v>0</v>
      </c>
      <c r="AL1400" s="35">
        <v>0</v>
      </c>
      <c r="AM1400" s="35">
        <f t="shared" si="483"/>
        <v>0.62711300000000003</v>
      </c>
      <c r="AN1400" s="35">
        <f t="shared" si="484"/>
        <v>0.62711300000000003</v>
      </c>
      <c r="AO1400" s="36" t="s">
        <v>2539</v>
      </c>
    </row>
    <row r="1401" spans="1:41" s="5" customFormat="1" ht="63" x14ac:dyDescent="0.25">
      <c r="A1401" s="30" t="s">
        <v>2367</v>
      </c>
      <c r="B1401" s="47" t="s">
        <v>2431</v>
      </c>
      <c r="C1401" s="84" t="s">
        <v>2432</v>
      </c>
      <c r="D1401" s="42" t="s">
        <v>124</v>
      </c>
      <c r="E1401" s="34">
        <v>2021</v>
      </c>
      <c r="F1401" s="34">
        <v>2020</v>
      </c>
      <c r="G1401" s="34">
        <v>2021</v>
      </c>
      <c r="H1401" s="35" t="s">
        <v>55</v>
      </c>
      <c r="I1401" s="35" t="s">
        <v>55</v>
      </c>
      <c r="J1401" s="35">
        <v>0</v>
      </c>
      <c r="K1401" s="35">
        <v>3.51</v>
      </c>
      <c r="L1401" s="35">
        <v>0</v>
      </c>
      <c r="M1401" s="35">
        <v>0</v>
      </c>
      <c r="N1401" s="35">
        <v>3.51</v>
      </c>
      <c r="O1401" s="35">
        <v>0</v>
      </c>
      <c r="P1401" s="35">
        <f t="shared" si="485"/>
        <v>3.4079999999999999</v>
      </c>
      <c r="Q1401" s="35">
        <v>0</v>
      </c>
      <c r="R1401" s="35">
        <f t="shared" si="482"/>
        <v>0</v>
      </c>
      <c r="S1401" s="35">
        <f t="shared" si="486"/>
        <v>3.4079999999999999</v>
      </c>
      <c r="T1401" s="35">
        <v>0</v>
      </c>
      <c r="U1401" s="35" t="s">
        <v>55</v>
      </c>
      <c r="V1401" s="35">
        <v>3.51</v>
      </c>
      <c r="W1401" s="35" t="s">
        <v>55</v>
      </c>
      <c r="X1401" s="35">
        <v>0</v>
      </c>
      <c r="Y1401" s="35" t="s">
        <v>55</v>
      </c>
      <c r="Z1401" s="35">
        <f t="shared" si="487"/>
        <v>3.4079999999999999</v>
      </c>
      <c r="AA1401" s="35">
        <v>0</v>
      </c>
      <c r="AB1401" s="35">
        <v>0</v>
      </c>
      <c r="AC1401" s="35">
        <v>3.51</v>
      </c>
      <c r="AD1401" s="35">
        <v>0</v>
      </c>
      <c r="AE1401" s="35">
        <v>0</v>
      </c>
      <c r="AF1401" s="35">
        <v>3.4079999999999999</v>
      </c>
      <c r="AG1401" s="35">
        <v>0</v>
      </c>
      <c r="AH1401" s="35">
        <v>0</v>
      </c>
      <c r="AI1401" s="35">
        <v>0</v>
      </c>
      <c r="AJ1401" s="35">
        <v>0</v>
      </c>
      <c r="AK1401" s="35">
        <v>0</v>
      </c>
      <c r="AL1401" s="35">
        <v>0</v>
      </c>
      <c r="AM1401" s="35">
        <f t="shared" si="483"/>
        <v>3.51</v>
      </c>
      <c r="AN1401" s="35">
        <f t="shared" si="484"/>
        <v>3.4079999999999999</v>
      </c>
      <c r="AO1401" s="36" t="s">
        <v>3005</v>
      </c>
    </row>
    <row r="1402" spans="1:41" s="5" customFormat="1" ht="31.5" x14ac:dyDescent="0.25">
      <c r="A1402" s="30" t="s">
        <v>2367</v>
      </c>
      <c r="B1402" s="47" t="s">
        <v>2433</v>
      </c>
      <c r="C1402" s="84" t="s">
        <v>2434</v>
      </c>
      <c r="D1402" s="42" t="s">
        <v>97</v>
      </c>
      <c r="E1402" s="34">
        <v>2020</v>
      </c>
      <c r="F1402" s="34">
        <v>2020</v>
      </c>
      <c r="G1402" s="34">
        <v>2020</v>
      </c>
      <c r="H1402" s="35" t="s">
        <v>55</v>
      </c>
      <c r="I1402" s="35" t="s">
        <v>55</v>
      </c>
      <c r="J1402" s="35">
        <v>0</v>
      </c>
      <c r="K1402" s="35">
        <v>0.83050999999999997</v>
      </c>
      <c r="L1402" s="35">
        <v>0</v>
      </c>
      <c r="M1402" s="35">
        <v>0</v>
      </c>
      <c r="N1402" s="35">
        <v>0.83050999999999997</v>
      </c>
      <c r="O1402" s="35">
        <v>0</v>
      </c>
      <c r="P1402" s="35">
        <f t="shared" si="485"/>
        <v>0.87</v>
      </c>
      <c r="Q1402" s="35">
        <v>0</v>
      </c>
      <c r="R1402" s="35">
        <f t="shared" si="482"/>
        <v>0</v>
      </c>
      <c r="S1402" s="35">
        <f t="shared" si="486"/>
        <v>0.87</v>
      </c>
      <c r="T1402" s="35">
        <v>0</v>
      </c>
      <c r="U1402" s="35" t="s">
        <v>55</v>
      </c>
      <c r="V1402" s="35">
        <v>0.83050999999999997</v>
      </c>
      <c r="W1402" s="35" t="s">
        <v>55</v>
      </c>
      <c r="X1402" s="35">
        <v>0</v>
      </c>
      <c r="Y1402" s="35" t="s">
        <v>55</v>
      </c>
      <c r="Z1402" s="35">
        <f t="shared" si="487"/>
        <v>0</v>
      </c>
      <c r="AA1402" s="35">
        <v>0</v>
      </c>
      <c r="AB1402" s="35">
        <v>0</v>
      </c>
      <c r="AC1402" s="35">
        <v>0.83050999999999997</v>
      </c>
      <c r="AD1402" s="35">
        <v>0.87</v>
      </c>
      <c r="AE1402" s="35">
        <v>0</v>
      </c>
      <c r="AF1402" s="35">
        <v>0</v>
      </c>
      <c r="AG1402" s="35">
        <v>0</v>
      </c>
      <c r="AH1402" s="35">
        <v>0</v>
      </c>
      <c r="AI1402" s="35">
        <v>0</v>
      </c>
      <c r="AJ1402" s="35">
        <v>0</v>
      </c>
      <c r="AK1402" s="35">
        <v>0</v>
      </c>
      <c r="AL1402" s="35">
        <v>0</v>
      </c>
      <c r="AM1402" s="35">
        <f t="shared" si="483"/>
        <v>0.83050999999999997</v>
      </c>
      <c r="AN1402" s="35">
        <f t="shared" si="484"/>
        <v>0.87</v>
      </c>
      <c r="AO1402" s="36" t="s">
        <v>2594</v>
      </c>
    </row>
    <row r="1403" spans="1:41" s="5" customFormat="1" ht="31.5" x14ac:dyDescent="0.25">
      <c r="A1403" s="30" t="s">
        <v>2367</v>
      </c>
      <c r="B1403" s="47" t="s">
        <v>2435</v>
      </c>
      <c r="C1403" s="84" t="s">
        <v>2436</v>
      </c>
      <c r="D1403" s="42" t="s">
        <v>97</v>
      </c>
      <c r="E1403" s="34">
        <v>2020</v>
      </c>
      <c r="F1403" s="34">
        <v>2020</v>
      </c>
      <c r="G1403" s="34">
        <v>2020</v>
      </c>
      <c r="H1403" s="35" t="s">
        <v>55</v>
      </c>
      <c r="I1403" s="35" t="s">
        <v>55</v>
      </c>
      <c r="J1403" s="35">
        <v>0</v>
      </c>
      <c r="K1403" s="35">
        <v>0.65400000000000003</v>
      </c>
      <c r="L1403" s="35">
        <v>0</v>
      </c>
      <c r="M1403" s="35">
        <v>0</v>
      </c>
      <c r="N1403" s="35">
        <v>0.65400000000000003</v>
      </c>
      <c r="O1403" s="35">
        <v>0</v>
      </c>
      <c r="P1403" s="35">
        <f t="shared" si="485"/>
        <v>0.47191363999999997</v>
      </c>
      <c r="Q1403" s="35">
        <v>0</v>
      </c>
      <c r="R1403" s="35">
        <f t="shared" si="482"/>
        <v>0</v>
      </c>
      <c r="S1403" s="35">
        <f t="shared" si="486"/>
        <v>0.47191363999999997</v>
      </c>
      <c r="T1403" s="35">
        <v>0</v>
      </c>
      <c r="U1403" s="35" t="s">
        <v>55</v>
      </c>
      <c r="V1403" s="35">
        <v>0.65400000000000003</v>
      </c>
      <c r="W1403" s="35" t="s">
        <v>55</v>
      </c>
      <c r="X1403" s="35">
        <v>0</v>
      </c>
      <c r="Y1403" s="35" t="s">
        <v>55</v>
      </c>
      <c r="Z1403" s="35">
        <f t="shared" si="487"/>
        <v>0</v>
      </c>
      <c r="AA1403" s="35">
        <v>0</v>
      </c>
      <c r="AB1403" s="35">
        <v>0</v>
      </c>
      <c r="AC1403" s="35">
        <v>0.65400000000000003</v>
      </c>
      <c r="AD1403" s="35">
        <v>0.47191363999999997</v>
      </c>
      <c r="AE1403" s="35">
        <v>0</v>
      </c>
      <c r="AF1403" s="35">
        <v>0</v>
      </c>
      <c r="AG1403" s="35">
        <v>0</v>
      </c>
      <c r="AH1403" s="35">
        <v>0</v>
      </c>
      <c r="AI1403" s="35">
        <v>0</v>
      </c>
      <c r="AJ1403" s="35">
        <v>0</v>
      </c>
      <c r="AK1403" s="35">
        <v>0</v>
      </c>
      <c r="AL1403" s="35">
        <v>0</v>
      </c>
      <c r="AM1403" s="35">
        <f t="shared" si="483"/>
        <v>0.65400000000000003</v>
      </c>
      <c r="AN1403" s="35">
        <f t="shared" si="484"/>
        <v>0.47191363999999997</v>
      </c>
      <c r="AO1403" s="36" t="s">
        <v>2594</v>
      </c>
    </row>
    <row r="1404" spans="1:41" s="5" customFormat="1" ht="173.25" x14ac:dyDescent="0.25">
      <c r="A1404" s="30" t="s">
        <v>2367</v>
      </c>
      <c r="B1404" s="47" t="s">
        <v>2437</v>
      </c>
      <c r="C1404" s="84" t="s">
        <v>2438</v>
      </c>
      <c r="D1404" s="42" t="s">
        <v>124</v>
      </c>
      <c r="E1404" s="43">
        <v>2021</v>
      </c>
      <c r="F1404" s="43">
        <v>2020</v>
      </c>
      <c r="G1404" s="43">
        <v>2021</v>
      </c>
      <c r="H1404" s="35" t="s">
        <v>55</v>
      </c>
      <c r="I1404" s="35" t="s">
        <v>55</v>
      </c>
      <c r="J1404" s="35">
        <v>0</v>
      </c>
      <c r="K1404" s="35">
        <v>0.15875779000000001</v>
      </c>
      <c r="L1404" s="35">
        <v>0</v>
      </c>
      <c r="M1404" s="35">
        <v>0</v>
      </c>
      <c r="N1404" s="35">
        <v>0.15875779000000001</v>
      </c>
      <c r="O1404" s="35">
        <v>0</v>
      </c>
      <c r="P1404" s="35">
        <f t="shared" si="485"/>
        <v>0.27172233000000001</v>
      </c>
      <c r="Q1404" s="35">
        <v>0</v>
      </c>
      <c r="R1404" s="35">
        <f t="shared" si="482"/>
        <v>0</v>
      </c>
      <c r="S1404" s="35">
        <f t="shared" si="486"/>
        <v>0.27172233000000001</v>
      </c>
      <c r="T1404" s="35">
        <v>0</v>
      </c>
      <c r="U1404" s="35" t="s">
        <v>55</v>
      </c>
      <c r="V1404" s="35">
        <v>0</v>
      </c>
      <c r="W1404" s="35" t="s">
        <v>55</v>
      </c>
      <c r="X1404" s="35">
        <v>0</v>
      </c>
      <c r="Y1404" s="35" t="s">
        <v>55</v>
      </c>
      <c r="Z1404" s="35">
        <f t="shared" si="487"/>
        <v>0.27172233000000001</v>
      </c>
      <c r="AA1404" s="35">
        <v>0</v>
      </c>
      <c r="AB1404" s="35">
        <v>0</v>
      </c>
      <c r="AC1404" s="35">
        <v>0.15875779000000001</v>
      </c>
      <c r="AD1404" s="35">
        <v>0</v>
      </c>
      <c r="AE1404" s="35">
        <v>0</v>
      </c>
      <c r="AF1404" s="35">
        <v>0.27172233000000001</v>
      </c>
      <c r="AG1404" s="35">
        <v>0</v>
      </c>
      <c r="AH1404" s="35">
        <v>0</v>
      </c>
      <c r="AI1404" s="35">
        <v>0</v>
      </c>
      <c r="AJ1404" s="35">
        <v>0</v>
      </c>
      <c r="AK1404" s="35">
        <v>0</v>
      </c>
      <c r="AL1404" s="35">
        <v>0</v>
      </c>
      <c r="AM1404" s="35">
        <f t="shared" si="483"/>
        <v>0.15875779000000001</v>
      </c>
      <c r="AN1404" s="35">
        <f t="shared" si="484"/>
        <v>0.27172233000000001</v>
      </c>
      <c r="AO1404" s="36" t="s">
        <v>3006</v>
      </c>
    </row>
    <row r="1405" spans="1:41" s="5" customFormat="1" ht="157.5" x14ac:dyDescent="0.25">
      <c r="A1405" s="30" t="s">
        <v>2367</v>
      </c>
      <c r="B1405" s="47" t="s">
        <v>2439</v>
      </c>
      <c r="C1405" s="84" t="s">
        <v>2440</v>
      </c>
      <c r="D1405" s="42" t="s">
        <v>115</v>
      </c>
      <c r="E1405" s="43">
        <v>2020</v>
      </c>
      <c r="F1405" s="43">
        <v>2020</v>
      </c>
      <c r="G1405" s="43">
        <v>2022</v>
      </c>
      <c r="H1405" s="35" t="s">
        <v>55</v>
      </c>
      <c r="I1405" s="35" t="s">
        <v>55</v>
      </c>
      <c r="J1405" s="35">
        <v>0</v>
      </c>
      <c r="K1405" s="35">
        <v>0.16533338</v>
      </c>
      <c r="L1405" s="35">
        <v>0</v>
      </c>
      <c r="M1405" s="35">
        <v>0</v>
      </c>
      <c r="N1405" s="35">
        <v>0.16533338</v>
      </c>
      <c r="O1405" s="35">
        <v>0</v>
      </c>
      <c r="P1405" s="35">
        <f t="shared" si="485"/>
        <v>0.18561549999999999</v>
      </c>
      <c r="Q1405" s="35">
        <v>0</v>
      </c>
      <c r="R1405" s="35">
        <f t="shared" si="482"/>
        <v>0</v>
      </c>
      <c r="S1405" s="35">
        <f t="shared" si="486"/>
        <v>0.18561549999999999</v>
      </c>
      <c r="T1405" s="35">
        <v>0</v>
      </c>
      <c r="U1405" s="35" t="s">
        <v>55</v>
      </c>
      <c r="V1405" s="35">
        <v>0</v>
      </c>
      <c r="W1405" s="35" t="s">
        <v>55</v>
      </c>
      <c r="X1405" s="35">
        <v>0</v>
      </c>
      <c r="Y1405" s="35" t="s">
        <v>55</v>
      </c>
      <c r="Z1405" s="35">
        <f t="shared" si="487"/>
        <v>0.18561549999999999</v>
      </c>
      <c r="AA1405" s="35">
        <v>0</v>
      </c>
      <c r="AB1405" s="35">
        <v>0</v>
      </c>
      <c r="AC1405" s="35">
        <v>0.16533338</v>
      </c>
      <c r="AD1405" s="35">
        <v>0</v>
      </c>
      <c r="AE1405" s="35">
        <v>0</v>
      </c>
      <c r="AF1405" s="35">
        <v>0.18561549999999999</v>
      </c>
      <c r="AG1405" s="35">
        <v>0</v>
      </c>
      <c r="AH1405" s="35">
        <v>0</v>
      </c>
      <c r="AI1405" s="35">
        <v>0</v>
      </c>
      <c r="AJ1405" s="35">
        <v>0</v>
      </c>
      <c r="AK1405" s="35">
        <v>0</v>
      </c>
      <c r="AL1405" s="35">
        <v>0</v>
      </c>
      <c r="AM1405" s="35">
        <f t="shared" si="483"/>
        <v>0.16533338</v>
      </c>
      <c r="AN1405" s="35">
        <f t="shared" si="484"/>
        <v>0.18561549999999999</v>
      </c>
      <c r="AO1405" s="36" t="s">
        <v>3120</v>
      </c>
    </row>
    <row r="1406" spans="1:41" s="5" customFormat="1" ht="31.5" x14ac:dyDescent="0.25">
      <c r="A1406" s="30" t="s">
        <v>2367</v>
      </c>
      <c r="B1406" s="47" t="s">
        <v>2441</v>
      </c>
      <c r="C1406" s="84" t="s">
        <v>2442</v>
      </c>
      <c r="D1406" s="42" t="s">
        <v>97</v>
      </c>
      <c r="E1406" s="43">
        <v>2020</v>
      </c>
      <c r="F1406" s="43">
        <v>2020</v>
      </c>
      <c r="G1406" s="43">
        <v>2020</v>
      </c>
      <c r="H1406" s="35" t="s">
        <v>55</v>
      </c>
      <c r="I1406" s="35" t="s">
        <v>55</v>
      </c>
      <c r="J1406" s="35">
        <v>0</v>
      </c>
      <c r="K1406" s="35">
        <v>0.12315882</v>
      </c>
      <c r="L1406" s="35">
        <v>0</v>
      </c>
      <c r="M1406" s="35">
        <v>0</v>
      </c>
      <c r="N1406" s="35">
        <v>0.12315882</v>
      </c>
      <c r="O1406" s="35">
        <v>0</v>
      </c>
      <c r="P1406" s="35">
        <f t="shared" si="485"/>
        <v>0.12083333</v>
      </c>
      <c r="Q1406" s="35">
        <v>0</v>
      </c>
      <c r="R1406" s="35">
        <f t="shared" si="482"/>
        <v>0</v>
      </c>
      <c r="S1406" s="35">
        <f t="shared" si="486"/>
        <v>0.12083333</v>
      </c>
      <c r="T1406" s="35">
        <v>0</v>
      </c>
      <c r="U1406" s="35" t="s">
        <v>55</v>
      </c>
      <c r="V1406" s="35">
        <v>0</v>
      </c>
      <c r="W1406" s="35" t="s">
        <v>55</v>
      </c>
      <c r="X1406" s="35">
        <v>0</v>
      </c>
      <c r="Y1406" s="35" t="s">
        <v>55</v>
      </c>
      <c r="Z1406" s="35">
        <f t="shared" si="487"/>
        <v>0</v>
      </c>
      <c r="AA1406" s="35">
        <v>0</v>
      </c>
      <c r="AB1406" s="35">
        <v>0</v>
      </c>
      <c r="AC1406" s="35">
        <v>0.12315882</v>
      </c>
      <c r="AD1406" s="35">
        <v>0.12083333</v>
      </c>
      <c r="AE1406" s="35">
        <v>0</v>
      </c>
      <c r="AF1406" s="35">
        <v>0</v>
      </c>
      <c r="AG1406" s="35">
        <v>0</v>
      </c>
      <c r="AH1406" s="35">
        <v>0</v>
      </c>
      <c r="AI1406" s="35">
        <v>0</v>
      </c>
      <c r="AJ1406" s="35">
        <v>0</v>
      </c>
      <c r="AK1406" s="35">
        <v>0</v>
      </c>
      <c r="AL1406" s="35">
        <v>0</v>
      </c>
      <c r="AM1406" s="35">
        <f t="shared" si="483"/>
        <v>0.12315882</v>
      </c>
      <c r="AN1406" s="35">
        <f t="shared" si="484"/>
        <v>0.12083333</v>
      </c>
      <c r="AO1406" s="36" t="s">
        <v>2594</v>
      </c>
    </row>
    <row r="1407" spans="1:41" s="5" customFormat="1" ht="47.25" x14ac:dyDescent="0.25">
      <c r="A1407" s="30" t="s">
        <v>2367</v>
      </c>
      <c r="B1407" s="47" t="s">
        <v>2443</v>
      </c>
      <c r="C1407" s="84" t="s">
        <v>2444</v>
      </c>
      <c r="D1407" s="42" t="s">
        <v>124</v>
      </c>
      <c r="E1407" s="43">
        <v>2021</v>
      </c>
      <c r="F1407" s="43">
        <v>2020</v>
      </c>
      <c r="G1407" s="43">
        <v>2021</v>
      </c>
      <c r="H1407" s="35" t="s">
        <v>55</v>
      </c>
      <c r="I1407" s="35" t="s">
        <v>55</v>
      </c>
      <c r="J1407" s="35">
        <v>0</v>
      </c>
      <c r="K1407" s="35">
        <v>8.668468E-2</v>
      </c>
      <c r="L1407" s="35">
        <v>0</v>
      </c>
      <c r="M1407" s="35">
        <v>0</v>
      </c>
      <c r="N1407" s="35">
        <v>8.668468E-2</v>
      </c>
      <c r="O1407" s="35">
        <v>0</v>
      </c>
      <c r="P1407" s="35">
        <f t="shared" si="485"/>
        <v>8.6252999999999996E-2</v>
      </c>
      <c r="Q1407" s="35">
        <v>0</v>
      </c>
      <c r="R1407" s="35">
        <f t="shared" si="482"/>
        <v>0</v>
      </c>
      <c r="S1407" s="35">
        <f t="shared" si="486"/>
        <v>8.6252999999999996E-2</v>
      </c>
      <c r="T1407" s="35">
        <v>0</v>
      </c>
      <c r="U1407" s="35" t="s">
        <v>55</v>
      </c>
      <c r="V1407" s="35">
        <v>0</v>
      </c>
      <c r="W1407" s="35" t="s">
        <v>55</v>
      </c>
      <c r="X1407" s="35">
        <v>0</v>
      </c>
      <c r="Y1407" s="35" t="s">
        <v>55</v>
      </c>
      <c r="Z1407" s="35">
        <f t="shared" si="487"/>
        <v>8.6252999999999996E-2</v>
      </c>
      <c r="AA1407" s="35">
        <v>0</v>
      </c>
      <c r="AB1407" s="35">
        <v>0</v>
      </c>
      <c r="AC1407" s="35">
        <v>8.668468E-2</v>
      </c>
      <c r="AD1407" s="35">
        <v>0</v>
      </c>
      <c r="AE1407" s="35">
        <v>0</v>
      </c>
      <c r="AF1407" s="35">
        <v>8.6252999999999996E-2</v>
      </c>
      <c r="AG1407" s="35">
        <v>0</v>
      </c>
      <c r="AH1407" s="35">
        <v>0</v>
      </c>
      <c r="AI1407" s="35">
        <v>0</v>
      </c>
      <c r="AJ1407" s="35">
        <v>0</v>
      </c>
      <c r="AK1407" s="35">
        <v>0</v>
      </c>
      <c r="AL1407" s="35">
        <v>0</v>
      </c>
      <c r="AM1407" s="35">
        <f t="shared" si="483"/>
        <v>8.668468E-2</v>
      </c>
      <c r="AN1407" s="35">
        <f t="shared" si="484"/>
        <v>8.6252999999999996E-2</v>
      </c>
      <c r="AO1407" s="36" t="s">
        <v>2666</v>
      </c>
    </row>
    <row r="1408" spans="1:41" s="5" customFormat="1" ht="47.25" x14ac:dyDescent="0.25">
      <c r="A1408" s="30" t="s">
        <v>2367</v>
      </c>
      <c r="B1408" s="47" t="s">
        <v>2445</v>
      </c>
      <c r="C1408" s="84" t="s">
        <v>2446</v>
      </c>
      <c r="D1408" s="42" t="s">
        <v>124</v>
      </c>
      <c r="E1408" s="34">
        <v>2022</v>
      </c>
      <c r="F1408" s="34">
        <v>2022</v>
      </c>
      <c r="G1408" s="34">
        <v>2022</v>
      </c>
      <c r="H1408" s="35" t="s">
        <v>55</v>
      </c>
      <c r="I1408" s="35" t="s">
        <v>55</v>
      </c>
      <c r="J1408" s="35">
        <v>0</v>
      </c>
      <c r="K1408" s="35">
        <v>4.8307105300000002</v>
      </c>
      <c r="L1408" s="35">
        <v>0</v>
      </c>
      <c r="M1408" s="35">
        <v>0</v>
      </c>
      <c r="N1408" s="35">
        <v>4.8307105300000002</v>
      </c>
      <c r="O1408" s="35">
        <v>0</v>
      </c>
      <c r="P1408" s="35">
        <f t="shared" si="485"/>
        <v>4.6900102199999996</v>
      </c>
      <c r="Q1408" s="35">
        <v>0</v>
      </c>
      <c r="R1408" s="35">
        <f t="shared" si="482"/>
        <v>0</v>
      </c>
      <c r="S1408" s="35">
        <f t="shared" si="486"/>
        <v>4.6900102199999996</v>
      </c>
      <c r="T1408" s="35">
        <v>0</v>
      </c>
      <c r="U1408" s="35" t="s">
        <v>55</v>
      </c>
      <c r="V1408" s="35">
        <v>4.08</v>
      </c>
      <c r="W1408" s="35" t="s">
        <v>55</v>
      </c>
      <c r="X1408" s="35">
        <v>4.8307105300000002</v>
      </c>
      <c r="Y1408" s="35" t="s">
        <v>55</v>
      </c>
      <c r="Z1408" s="35">
        <f t="shared" si="487"/>
        <v>4.6900102199999996</v>
      </c>
      <c r="AA1408" s="35">
        <v>0</v>
      </c>
      <c r="AB1408" s="35">
        <v>0</v>
      </c>
      <c r="AC1408" s="35">
        <v>0</v>
      </c>
      <c r="AD1408" s="35">
        <v>0</v>
      </c>
      <c r="AE1408" s="35">
        <v>0</v>
      </c>
      <c r="AF1408" s="35">
        <v>0</v>
      </c>
      <c r="AG1408" s="35">
        <v>4.8307105300000002</v>
      </c>
      <c r="AH1408" s="35">
        <v>4.6900102199999996</v>
      </c>
      <c r="AI1408" s="35">
        <v>0</v>
      </c>
      <c r="AJ1408" s="35">
        <v>0</v>
      </c>
      <c r="AK1408" s="35">
        <v>0</v>
      </c>
      <c r="AL1408" s="35">
        <v>0</v>
      </c>
      <c r="AM1408" s="35">
        <f t="shared" si="483"/>
        <v>4.8307105300000002</v>
      </c>
      <c r="AN1408" s="35">
        <f t="shared" si="484"/>
        <v>4.6900102199999996</v>
      </c>
      <c r="AO1408" s="36" t="s">
        <v>2976</v>
      </c>
    </row>
    <row r="1409" spans="1:41" s="5" customFormat="1" ht="31.5" x14ac:dyDescent="0.25">
      <c r="A1409" s="30" t="s">
        <v>2367</v>
      </c>
      <c r="B1409" s="47" t="s">
        <v>2447</v>
      </c>
      <c r="C1409" s="84" t="s">
        <v>2448</v>
      </c>
      <c r="D1409" s="42" t="s">
        <v>97</v>
      </c>
      <c r="E1409" s="43">
        <v>2020</v>
      </c>
      <c r="F1409" s="43">
        <v>2020</v>
      </c>
      <c r="G1409" s="43">
        <v>2020</v>
      </c>
      <c r="H1409" s="35" t="s">
        <v>55</v>
      </c>
      <c r="I1409" s="35" t="s">
        <v>55</v>
      </c>
      <c r="J1409" s="35">
        <v>0</v>
      </c>
      <c r="K1409" s="35">
        <v>4.6396989999999994</v>
      </c>
      <c r="L1409" s="35">
        <v>0</v>
      </c>
      <c r="M1409" s="35">
        <v>0</v>
      </c>
      <c r="N1409" s="35">
        <v>4.6396989999999994</v>
      </c>
      <c r="O1409" s="35">
        <v>0</v>
      </c>
      <c r="P1409" s="35">
        <f t="shared" si="485"/>
        <v>3.86641653</v>
      </c>
      <c r="Q1409" s="35">
        <v>0</v>
      </c>
      <c r="R1409" s="35">
        <f t="shared" si="482"/>
        <v>0</v>
      </c>
      <c r="S1409" s="35">
        <f t="shared" si="486"/>
        <v>3.86641653</v>
      </c>
      <c r="T1409" s="35">
        <v>0</v>
      </c>
      <c r="U1409" s="35" t="s">
        <v>55</v>
      </c>
      <c r="V1409" s="35">
        <v>0</v>
      </c>
      <c r="W1409" s="35" t="s">
        <v>55</v>
      </c>
      <c r="X1409" s="35">
        <v>0</v>
      </c>
      <c r="Y1409" s="35" t="s">
        <v>55</v>
      </c>
      <c r="Z1409" s="35">
        <f t="shared" si="487"/>
        <v>0</v>
      </c>
      <c r="AA1409" s="35">
        <v>0</v>
      </c>
      <c r="AB1409" s="35">
        <v>0</v>
      </c>
      <c r="AC1409" s="35">
        <v>4.6396989999999994</v>
      </c>
      <c r="AD1409" s="35">
        <v>3.86641653</v>
      </c>
      <c r="AE1409" s="35">
        <v>0</v>
      </c>
      <c r="AF1409" s="35">
        <v>0</v>
      </c>
      <c r="AG1409" s="35">
        <v>0</v>
      </c>
      <c r="AH1409" s="35">
        <v>0</v>
      </c>
      <c r="AI1409" s="35">
        <v>0</v>
      </c>
      <c r="AJ1409" s="35">
        <v>0</v>
      </c>
      <c r="AK1409" s="35">
        <v>0</v>
      </c>
      <c r="AL1409" s="35">
        <v>0</v>
      </c>
      <c r="AM1409" s="35">
        <f t="shared" si="483"/>
        <v>4.6396989999999994</v>
      </c>
      <c r="AN1409" s="35">
        <f t="shared" si="484"/>
        <v>3.86641653</v>
      </c>
      <c r="AO1409" s="36" t="s">
        <v>2594</v>
      </c>
    </row>
    <row r="1410" spans="1:41" s="5" customFormat="1" ht="63" x14ac:dyDescent="0.25">
      <c r="A1410" s="30" t="s">
        <v>2367</v>
      </c>
      <c r="B1410" s="47" t="s">
        <v>2449</v>
      </c>
      <c r="C1410" s="84" t="s">
        <v>2450</v>
      </c>
      <c r="D1410" s="33" t="s">
        <v>124</v>
      </c>
      <c r="E1410" s="43">
        <v>2023</v>
      </c>
      <c r="F1410" s="43" t="s">
        <v>55</v>
      </c>
      <c r="G1410" s="43">
        <v>2023</v>
      </c>
      <c r="H1410" s="35" t="s">
        <v>55</v>
      </c>
      <c r="I1410" s="35" t="s">
        <v>55</v>
      </c>
      <c r="J1410" s="35">
        <v>0</v>
      </c>
      <c r="K1410" s="35">
        <v>0</v>
      </c>
      <c r="L1410" s="35">
        <v>0</v>
      </c>
      <c r="M1410" s="35">
        <v>0</v>
      </c>
      <c r="N1410" s="35">
        <v>0</v>
      </c>
      <c r="O1410" s="35">
        <v>0</v>
      </c>
      <c r="P1410" s="35">
        <f t="shared" si="485"/>
        <v>0.71635475000000004</v>
      </c>
      <c r="Q1410" s="35">
        <v>0</v>
      </c>
      <c r="R1410" s="35">
        <v>0</v>
      </c>
      <c r="S1410" s="35">
        <v>0.71635475000000004</v>
      </c>
      <c r="T1410" s="35">
        <v>0</v>
      </c>
      <c r="U1410" s="35" t="s">
        <v>55</v>
      </c>
      <c r="V1410" s="35">
        <v>0</v>
      </c>
      <c r="W1410" s="35" t="s">
        <v>55</v>
      </c>
      <c r="X1410" s="35">
        <v>0</v>
      </c>
      <c r="Y1410" s="35" t="s">
        <v>55</v>
      </c>
      <c r="Z1410" s="35">
        <f t="shared" si="487"/>
        <v>0.71635475000000004</v>
      </c>
      <c r="AA1410" s="35">
        <v>0</v>
      </c>
      <c r="AB1410" s="35">
        <v>0</v>
      </c>
      <c r="AC1410" s="35">
        <v>0</v>
      </c>
      <c r="AD1410" s="35">
        <v>0</v>
      </c>
      <c r="AE1410" s="35">
        <v>0</v>
      </c>
      <c r="AF1410" s="35">
        <v>0</v>
      </c>
      <c r="AG1410" s="35">
        <v>0</v>
      </c>
      <c r="AH1410" s="35">
        <v>0</v>
      </c>
      <c r="AI1410" s="35">
        <v>0</v>
      </c>
      <c r="AJ1410" s="35">
        <v>0.71635475000000004</v>
      </c>
      <c r="AK1410" s="35">
        <v>0</v>
      </c>
      <c r="AL1410" s="35">
        <v>0</v>
      </c>
      <c r="AM1410" s="35">
        <f t="shared" si="483"/>
        <v>0</v>
      </c>
      <c r="AN1410" s="35">
        <f t="shared" si="484"/>
        <v>0.71635475000000004</v>
      </c>
      <c r="AO1410" s="36" t="s">
        <v>3036</v>
      </c>
    </row>
    <row r="1411" spans="1:41" s="5" customFormat="1" ht="15.75" x14ac:dyDescent="0.25">
      <c r="A1411" s="23" t="s">
        <v>2451</v>
      </c>
      <c r="B1411" s="39" t="s">
        <v>2452</v>
      </c>
      <c r="C1411" s="25" t="s">
        <v>54</v>
      </c>
      <c r="D1411" s="29" t="s">
        <v>55</v>
      </c>
      <c r="E1411" s="37" t="s">
        <v>55</v>
      </c>
      <c r="F1411" s="37" t="s">
        <v>55</v>
      </c>
      <c r="G1411" s="37" t="s">
        <v>55</v>
      </c>
      <c r="H1411" s="27">
        <f t="shared" ref="H1411:T1411" si="488">SUM(H1412,H1427,H1436,H1447,H1454,H1461,H1462)</f>
        <v>207.56883898305085</v>
      </c>
      <c r="I1411" s="27">
        <f t="shared" si="488"/>
        <v>207.56883898305085</v>
      </c>
      <c r="J1411" s="27">
        <f t="shared" si="488"/>
        <v>309.20628877000001</v>
      </c>
      <c r="K1411" s="27">
        <f t="shared" si="488"/>
        <v>1212.2299385458518</v>
      </c>
      <c r="L1411" s="27">
        <f t="shared" si="488"/>
        <v>22.760009050000001</v>
      </c>
      <c r="M1411" s="27">
        <f t="shared" si="488"/>
        <v>904.68365434029647</v>
      </c>
      <c r="N1411" s="27">
        <f t="shared" si="488"/>
        <v>207.15177749923993</v>
      </c>
      <c r="O1411" s="27">
        <f t="shared" si="488"/>
        <v>77.634497656315446</v>
      </c>
      <c r="P1411" s="27">
        <f t="shared" si="488"/>
        <v>1200.7202046758518</v>
      </c>
      <c r="Q1411" s="27">
        <f t="shared" si="488"/>
        <v>22.760009050000001</v>
      </c>
      <c r="R1411" s="27">
        <f t="shared" si="488"/>
        <v>960.91034577029654</v>
      </c>
      <c r="S1411" s="27">
        <f t="shared" si="488"/>
        <v>136.25317319923994</v>
      </c>
      <c r="T1411" s="27">
        <f t="shared" si="488"/>
        <v>80.796676656315455</v>
      </c>
      <c r="U1411" s="27" t="s">
        <v>55</v>
      </c>
      <c r="V1411" s="27">
        <f>SUM(V1412,V1427,V1436,V1447,V1454,V1461,V1462)</f>
        <v>824.74899997585192</v>
      </c>
      <c r="W1411" s="27" t="s">
        <v>55</v>
      </c>
      <c r="X1411" s="27">
        <f>SUM(X1412,X1427,X1436,X1447,X1454,X1461,X1462)</f>
        <v>814.71211104585188</v>
      </c>
      <c r="Y1411" s="27" t="s">
        <v>55</v>
      </c>
      <c r="Z1411" s="27">
        <f t="shared" ref="Z1411:AN1411" si="489">SUM(Z1412,Z1427,Z1436,Z1447,Z1454,Z1461,Z1462)</f>
        <v>836.36889107585193</v>
      </c>
      <c r="AA1411" s="27">
        <f t="shared" si="489"/>
        <v>46.091561229999996</v>
      </c>
      <c r="AB1411" s="27">
        <f t="shared" si="489"/>
        <v>46.091561229999996</v>
      </c>
      <c r="AC1411" s="27">
        <f t="shared" si="489"/>
        <v>42.219977499999999</v>
      </c>
      <c r="AD1411" s="27">
        <f t="shared" si="489"/>
        <v>9.0534636000000042</v>
      </c>
      <c r="AE1411" s="27">
        <f t="shared" si="489"/>
        <v>54.048675999999993</v>
      </c>
      <c r="AF1411" s="27">
        <f t="shared" si="489"/>
        <v>55.902380910000005</v>
      </c>
      <c r="AG1411" s="27">
        <f t="shared" si="489"/>
        <v>42.804000000000002</v>
      </c>
      <c r="AH1411" s="27">
        <f t="shared" si="489"/>
        <v>37.811433000000001</v>
      </c>
      <c r="AI1411" s="27">
        <f t="shared" si="489"/>
        <v>42.804000000000002</v>
      </c>
      <c r="AJ1411" s="27">
        <f t="shared" si="489"/>
        <v>35.517412479999997</v>
      </c>
      <c r="AK1411" s="27">
        <f t="shared" si="489"/>
        <v>42.804000000000002</v>
      </c>
      <c r="AL1411" s="27">
        <f t="shared" si="489"/>
        <v>35.613415910000001</v>
      </c>
      <c r="AM1411" s="27">
        <f t="shared" si="489"/>
        <v>224.68065349999998</v>
      </c>
      <c r="AN1411" s="27">
        <f t="shared" si="489"/>
        <v>173.89810589999999</v>
      </c>
      <c r="AO1411" s="28" t="s">
        <v>55</v>
      </c>
    </row>
    <row r="1412" spans="1:41" s="5" customFormat="1" ht="31.5" x14ac:dyDescent="0.25">
      <c r="A1412" s="23" t="s">
        <v>2453</v>
      </c>
      <c r="B1412" s="39" t="s">
        <v>73</v>
      </c>
      <c r="C1412" s="25" t="s">
        <v>54</v>
      </c>
      <c r="D1412" s="29" t="s">
        <v>55</v>
      </c>
      <c r="E1412" s="37" t="s">
        <v>55</v>
      </c>
      <c r="F1412" s="37" t="s">
        <v>55</v>
      </c>
      <c r="G1412" s="37" t="s">
        <v>55</v>
      </c>
      <c r="H1412" s="27">
        <f t="shared" ref="H1412:S1412" si="490">H1413+H1416+H1419+H1426</f>
        <v>0</v>
      </c>
      <c r="I1412" s="27">
        <f t="shared" si="490"/>
        <v>0</v>
      </c>
      <c r="J1412" s="27">
        <f t="shared" si="490"/>
        <v>55.273000000000003</v>
      </c>
      <c r="K1412" s="27">
        <f t="shared" si="490"/>
        <v>320.23805172585196</v>
      </c>
      <c r="L1412" s="27">
        <f t="shared" si="490"/>
        <v>9.5746669200000003</v>
      </c>
      <c r="M1412" s="27">
        <f t="shared" si="490"/>
        <v>182.25493515029663</v>
      </c>
      <c r="N1412" s="27">
        <f t="shared" si="490"/>
        <v>86.631951999239931</v>
      </c>
      <c r="O1412" s="27">
        <f t="shared" si="490"/>
        <v>41.776497656315392</v>
      </c>
      <c r="P1412" s="27">
        <f t="shared" si="490"/>
        <v>320.23805172585196</v>
      </c>
      <c r="Q1412" s="27">
        <f t="shared" si="490"/>
        <v>9.5746669200000003</v>
      </c>
      <c r="R1412" s="27">
        <f t="shared" si="490"/>
        <v>182.25493515029663</v>
      </c>
      <c r="S1412" s="27">
        <f t="shared" si="490"/>
        <v>86.631951999239931</v>
      </c>
      <c r="T1412" s="27">
        <f>T1413+T1416+T1419+T1426</f>
        <v>41.776497656315392</v>
      </c>
      <c r="U1412" s="27" t="s">
        <v>55</v>
      </c>
      <c r="V1412" s="27">
        <f>V1413+V1416+V1419+V1426</f>
        <v>264.96505172585194</v>
      </c>
      <c r="W1412" s="27" t="s">
        <v>55</v>
      </c>
      <c r="X1412" s="27">
        <f>X1413+X1416+X1419+X1426</f>
        <v>255.59217845585192</v>
      </c>
      <c r="Y1412" s="27" t="s">
        <v>55</v>
      </c>
      <c r="Z1412" s="27">
        <f>Z1413+Z1416+Z1419+Z1426</f>
        <v>255.59217845585192</v>
      </c>
      <c r="AA1412" s="27">
        <f>AA1413+AA1416+AA1419+AA1426</f>
        <v>9.3728732699999995</v>
      </c>
      <c r="AB1412" s="27">
        <f t="shared" ref="AB1412:AN1412" si="491">AB1413+AB1416+AB1419+AB1426</f>
        <v>9.3728732699999995</v>
      </c>
      <c r="AC1412" s="27">
        <f t="shared" si="491"/>
        <v>0</v>
      </c>
      <c r="AD1412" s="27">
        <f t="shared" si="491"/>
        <v>0</v>
      </c>
      <c r="AE1412" s="27">
        <f t="shared" si="491"/>
        <v>14.500046000000001</v>
      </c>
      <c r="AF1412" s="27">
        <f t="shared" si="491"/>
        <v>14.500046000000001</v>
      </c>
      <c r="AG1412" s="27">
        <f t="shared" si="491"/>
        <v>0</v>
      </c>
      <c r="AH1412" s="27">
        <f t="shared" si="491"/>
        <v>0</v>
      </c>
      <c r="AI1412" s="27">
        <f t="shared" si="491"/>
        <v>0</v>
      </c>
      <c r="AJ1412" s="27">
        <f t="shared" si="491"/>
        <v>0</v>
      </c>
      <c r="AK1412" s="27">
        <f t="shared" si="491"/>
        <v>0</v>
      </c>
      <c r="AL1412" s="27">
        <f t="shared" si="491"/>
        <v>0</v>
      </c>
      <c r="AM1412" s="27">
        <f t="shared" si="491"/>
        <v>14.500046000000001</v>
      </c>
      <c r="AN1412" s="27">
        <f t="shared" si="491"/>
        <v>14.500046000000001</v>
      </c>
      <c r="AO1412" s="28" t="s">
        <v>55</v>
      </c>
    </row>
    <row r="1413" spans="1:41" s="5" customFormat="1" ht="63" x14ac:dyDescent="0.25">
      <c r="A1413" s="23" t="s">
        <v>2454</v>
      </c>
      <c r="B1413" s="39" t="s">
        <v>75</v>
      </c>
      <c r="C1413" s="25" t="s">
        <v>54</v>
      </c>
      <c r="D1413" s="29" t="s">
        <v>55</v>
      </c>
      <c r="E1413" s="37" t="s">
        <v>55</v>
      </c>
      <c r="F1413" s="37" t="s">
        <v>55</v>
      </c>
      <c r="G1413" s="37" t="s">
        <v>55</v>
      </c>
      <c r="H1413" s="27">
        <f t="shared" ref="H1413:T1413" si="492">H1414+H1415</f>
        <v>0</v>
      </c>
      <c r="I1413" s="27">
        <f t="shared" si="492"/>
        <v>0</v>
      </c>
      <c r="J1413" s="27">
        <f t="shared" si="492"/>
        <v>0</v>
      </c>
      <c r="K1413" s="27">
        <f t="shared" si="492"/>
        <v>0</v>
      </c>
      <c r="L1413" s="27">
        <f t="shared" si="492"/>
        <v>0</v>
      </c>
      <c r="M1413" s="27">
        <f t="shared" si="492"/>
        <v>0</v>
      </c>
      <c r="N1413" s="27">
        <f t="shared" si="492"/>
        <v>0</v>
      </c>
      <c r="O1413" s="27">
        <f t="shared" si="492"/>
        <v>0</v>
      </c>
      <c r="P1413" s="27">
        <f t="shared" si="492"/>
        <v>0</v>
      </c>
      <c r="Q1413" s="27">
        <f t="shared" si="492"/>
        <v>0</v>
      </c>
      <c r="R1413" s="27">
        <f t="shared" si="492"/>
        <v>0</v>
      </c>
      <c r="S1413" s="27">
        <f t="shared" si="492"/>
        <v>0</v>
      </c>
      <c r="T1413" s="27">
        <f t="shared" si="492"/>
        <v>0</v>
      </c>
      <c r="U1413" s="27" t="s">
        <v>55</v>
      </c>
      <c r="V1413" s="27">
        <f t="shared" ref="V1413" si="493">V1414+V1415</f>
        <v>0</v>
      </c>
      <c r="W1413" s="27" t="s">
        <v>55</v>
      </c>
      <c r="X1413" s="27">
        <f t="shared" ref="X1413" si="494">X1414+X1415</f>
        <v>0</v>
      </c>
      <c r="Y1413" s="27" t="s">
        <v>55</v>
      </c>
      <c r="Z1413" s="27">
        <f t="shared" ref="Z1413:AN1413" si="495">Z1414+Z1415</f>
        <v>0</v>
      </c>
      <c r="AA1413" s="27">
        <f t="shared" si="495"/>
        <v>0</v>
      </c>
      <c r="AB1413" s="27">
        <f t="shared" si="495"/>
        <v>0</v>
      </c>
      <c r="AC1413" s="27">
        <f t="shared" si="495"/>
        <v>0</v>
      </c>
      <c r="AD1413" s="27">
        <f t="shared" si="495"/>
        <v>0</v>
      </c>
      <c r="AE1413" s="27">
        <f t="shared" si="495"/>
        <v>0</v>
      </c>
      <c r="AF1413" s="27">
        <f t="shared" si="495"/>
        <v>0</v>
      </c>
      <c r="AG1413" s="27">
        <f t="shared" si="495"/>
        <v>0</v>
      </c>
      <c r="AH1413" s="27">
        <f t="shared" si="495"/>
        <v>0</v>
      </c>
      <c r="AI1413" s="27">
        <f t="shared" si="495"/>
        <v>0</v>
      </c>
      <c r="AJ1413" s="27">
        <f t="shared" si="495"/>
        <v>0</v>
      </c>
      <c r="AK1413" s="27">
        <f t="shared" si="495"/>
        <v>0</v>
      </c>
      <c r="AL1413" s="27">
        <f t="shared" si="495"/>
        <v>0</v>
      </c>
      <c r="AM1413" s="27">
        <f t="shared" si="495"/>
        <v>0</v>
      </c>
      <c r="AN1413" s="27">
        <f t="shared" si="495"/>
        <v>0</v>
      </c>
      <c r="AO1413" s="28" t="s">
        <v>55</v>
      </c>
    </row>
    <row r="1414" spans="1:41" s="5" customFormat="1" ht="31.5" x14ac:dyDescent="0.25">
      <c r="A1414" s="23" t="s">
        <v>2455</v>
      </c>
      <c r="B1414" s="39" t="s">
        <v>82</v>
      </c>
      <c r="C1414" s="25" t="s">
        <v>54</v>
      </c>
      <c r="D1414" s="29" t="s">
        <v>55</v>
      </c>
      <c r="E1414" s="37" t="s">
        <v>55</v>
      </c>
      <c r="F1414" s="37" t="s">
        <v>55</v>
      </c>
      <c r="G1414" s="37" t="s">
        <v>55</v>
      </c>
      <c r="H1414" s="27">
        <v>0</v>
      </c>
      <c r="I1414" s="27">
        <v>0</v>
      </c>
      <c r="J1414" s="27">
        <v>0</v>
      </c>
      <c r="K1414" s="27">
        <v>0</v>
      </c>
      <c r="L1414" s="27">
        <v>0</v>
      </c>
      <c r="M1414" s="27">
        <v>0</v>
      </c>
      <c r="N1414" s="27">
        <v>0</v>
      </c>
      <c r="O1414" s="27">
        <v>0</v>
      </c>
      <c r="P1414" s="27">
        <v>0</v>
      </c>
      <c r="Q1414" s="27">
        <v>0</v>
      </c>
      <c r="R1414" s="27">
        <v>0</v>
      </c>
      <c r="S1414" s="27">
        <v>0</v>
      </c>
      <c r="T1414" s="27">
        <v>0</v>
      </c>
      <c r="U1414" s="27" t="s">
        <v>55</v>
      </c>
      <c r="V1414" s="27">
        <v>0</v>
      </c>
      <c r="W1414" s="27" t="s">
        <v>55</v>
      </c>
      <c r="X1414" s="27">
        <v>0</v>
      </c>
      <c r="Y1414" s="27" t="s">
        <v>55</v>
      </c>
      <c r="Z1414" s="27">
        <v>0</v>
      </c>
      <c r="AA1414" s="27">
        <v>0</v>
      </c>
      <c r="AB1414" s="27">
        <v>0</v>
      </c>
      <c r="AC1414" s="27">
        <v>0</v>
      </c>
      <c r="AD1414" s="27">
        <v>0</v>
      </c>
      <c r="AE1414" s="27">
        <v>0</v>
      </c>
      <c r="AF1414" s="27">
        <v>0</v>
      </c>
      <c r="AG1414" s="27">
        <v>0</v>
      </c>
      <c r="AH1414" s="27">
        <v>0</v>
      </c>
      <c r="AI1414" s="27">
        <v>0</v>
      </c>
      <c r="AJ1414" s="27">
        <v>0</v>
      </c>
      <c r="AK1414" s="27">
        <v>0</v>
      </c>
      <c r="AL1414" s="27">
        <v>0</v>
      </c>
      <c r="AM1414" s="27">
        <f>AG1414+AI1414+AK1414+AC1414+AE1414</f>
        <v>0</v>
      </c>
      <c r="AN1414" s="27">
        <f>AH1414+AJ1414+AL1414+AD1414+AF1414</f>
        <v>0</v>
      </c>
      <c r="AO1414" s="28" t="s">
        <v>55</v>
      </c>
    </row>
    <row r="1415" spans="1:41" s="5" customFormat="1" ht="31.5" x14ac:dyDescent="0.25">
      <c r="A1415" s="23" t="s">
        <v>2456</v>
      </c>
      <c r="B1415" s="39" t="s">
        <v>82</v>
      </c>
      <c r="C1415" s="25" t="s">
        <v>54</v>
      </c>
      <c r="D1415" s="29" t="s">
        <v>55</v>
      </c>
      <c r="E1415" s="37" t="s">
        <v>55</v>
      </c>
      <c r="F1415" s="37" t="s">
        <v>55</v>
      </c>
      <c r="G1415" s="37" t="s">
        <v>55</v>
      </c>
      <c r="H1415" s="27">
        <v>0</v>
      </c>
      <c r="I1415" s="27">
        <v>0</v>
      </c>
      <c r="J1415" s="27">
        <v>0</v>
      </c>
      <c r="K1415" s="27">
        <v>0</v>
      </c>
      <c r="L1415" s="27">
        <v>0</v>
      </c>
      <c r="M1415" s="27">
        <v>0</v>
      </c>
      <c r="N1415" s="27">
        <v>0</v>
      </c>
      <c r="O1415" s="27">
        <v>0</v>
      </c>
      <c r="P1415" s="27">
        <v>0</v>
      </c>
      <c r="Q1415" s="27">
        <v>0</v>
      </c>
      <c r="R1415" s="27">
        <v>0</v>
      </c>
      <c r="S1415" s="27">
        <v>0</v>
      </c>
      <c r="T1415" s="27">
        <v>0</v>
      </c>
      <c r="U1415" s="27" t="s">
        <v>55</v>
      </c>
      <c r="V1415" s="27">
        <v>0</v>
      </c>
      <c r="W1415" s="27" t="s">
        <v>55</v>
      </c>
      <c r="X1415" s="27">
        <v>0</v>
      </c>
      <c r="Y1415" s="27" t="s">
        <v>55</v>
      </c>
      <c r="Z1415" s="27">
        <v>0</v>
      </c>
      <c r="AA1415" s="27">
        <v>0</v>
      </c>
      <c r="AB1415" s="27">
        <v>0</v>
      </c>
      <c r="AC1415" s="27">
        <v>0</v>
      </c>
      <c r="AD1415" s="27">
        <v>0</v>
      </c>
      <c r="AE1415" s="27">
        <v>0</v>
      </c>
      <c r="AF1415" s="27">
        <v>0</v>
      </c>
      <c r="AG1415" s="27">
        <v>0</v>
      </c>
      <c r="AH1415" s="27">
        <v>0</v>
      </c>
      <c r="AI1415" s="27">
        <v>0</v>
      </c>
      <c r="AJ1415" s="27">
        <v>0</v>
      </c>
      <c r="AK1415" s="27">
        <v>0</v>
      </c>
      <c r="AL1415" s="27">
        <v>0</v>
      </c>
      <c r="AM1415" s="27">
        <f>AG1415+AI1415+AK1415+AC1415+AE1415</f>
        <v>0</v>
      </c>
      <c r="AN1415" s="27">
        <f>AH1415+AJ1415+AL1415+AD1415+AF1415</f>
        <v>0</v>
      </c>
      <c r="AO1415" s="28" t="s">
        <v>55</v>
      </c>
    </row>
    <row r="1416" spans="1:41" s="5" customFormat="1" ht="47.25" x14ac:dyDescent="0.25">
      <c r="A1416" s="23" t="s">
        <v>2457</v>
      </c>
      <c r="B1416" s="39" t="s">
        <v>84</v>
      </c>
      <c r="C1416" s="25" t="s">
        <v>54</v>
      </c>
      <c r="D1416" s="29" t="s">
        <v>55</v>
      </c>
      <c r="E1416" s="37" t="s">
        <v>55</v>
      </c>
      <c r="F1416" s="37" t="s">
        <v>55</v>
      </c>
      <c r="G1416" s="37" t="s">
        <v>55</v>
      </c>
      <c r="H1416" s="27">
        <f t="shared" ref="H1416:T1416" si="496">H1417+H1418</f>
        <v>0</v>
      </c>
      <c r="I1416" s="27">
        <f t="shared" si="496"/>
        <v>0</v>
      </c>
      <c r="J1416" s="27">
        <f t="shared" si="496"/>
        <v>0</v>
      </c>
      <c r="K1416" s="27">
        <f t="shared" si="496"/>
        <v>0</v>
      </c>
      <c r="L1416" s="27">
        <f t="shared" si="496"/>
        <v>0</v>
      </c>
      <c r="M1416" s="27">
        <f t="shared" si="496"/>
        <v>0</v>
      </c>
      <c r="N1416" s="27">
        <f t="shared" si="496"/>
        <v>0</v>
      </c>
      <c r="O1416" s="27">
        <f t="shared" si="496"/>
        <v>0</v>
      </c>
      <c r="P1416" s="27">
        <f t="shared" si="496"/>
        <v>0</v>
      </c>
      <c r="Q1416" s="27">
        <f t="shared" si="496"/>
        <v>0</v>
      </c>
      <c r="R1416" s="27">
        <f t="shared" si="496"/>
        <v>0</v>
      </c>
      <c r="S1416" s="27">
        <f t="shared" si="496"/>
        <v>0</v>
      </c>
      <c r="T1416" s="27">
        <f t="shared" si="496"/>
        <v>0</v>
      </c>
      <c r="U1416" s="27" t="s">
        <v>55</v>
      </c>
      <c r="V1416" s="27">
        <f t="shared" ref="V1416" si="497">V1417+V1418</f>
        <v>0</v>
      </c>
      <c r="W1416" s="27" t="s">
        <v>55</v>
      </c>
      <c r="X1416" s="27">
        <f t="shared" ref="X1416" si="498">X1417+X1418</f>
        <v>0</v>
      </c>
      <c r="Y1416" s="27" t="s">
        <v>55</v>
      </c>
      <c r="Z1416" s="27">
        <f t="shared" ref="Z1416:AN1416" si="499">Z1417+Z1418</f>
        <v>0</v>
      </c>
      <c r="AA1416" s="27">
        <f t="shared" si="499"/>
        <v>0</v>
      </c>
      <c r="AB1416" s="27">
        <f t="shared" si="499"/>
        <v>0</v>
      </c>
      <c r="AC1416" s="27">
        <f t="shared" si="499"/>
        <v>0</v>
      </c>
      <c r="AD1416" s="27">
        <f t="shared" si="499"/>
        <v>0</v>
      </c>
      <c r="AE1416" s="27">
        <f t="shared" si="499"/>
        <v>0</v>
      </c>
      <c r="AF1416" s="27">
        <f t="shared" si="499"/>
        <v>0</v>
      </c>
      <c r="AG1416" s="27">
        <f t="shared" si="499"/>
        <v>0</v>
      </c>
      <c r="AH1416" s="27">
        <f t="shared" si="499"/>
        <v>0</v>
      </c>
      <c r="AI1416" s="27">
        <f t="shared" si="499"/>
        <v>0</v>
      </c>
      <c r="AJ1416" s="27">
        <f t="shared" si="499"/>
        <v>0</v>
      </c>
      <c r="AK1416" s="27">
        <f t="shared" si="499"/>
        <v>0</v>
      </c>
      <c r="AL1416" s="27">
        <f t="shared" si="499"/>
        <v>0</v>
      </c>
      <c r="AM1416" s="27">
        <f t="shared" si="499"/>
        <v>0</v>
      </c>
      <c r="AN1416" s="27">
        <f t="shared" si="499"/>
        <v>0</v>
      </c>
      <c r="AO1416" s="28" t="s">
        <v>55</v>
      </c>
    </row>
    <row r="1417" spans="1:41" s="5" customFormat="1" ht="31.5" x14ac:dyDescent="0.25">
      <c r="A1417" s="23" t="s">
        <v>2458</v>
      </c>
      <c r="B1417" s="39" t="s">
        <v>2223</v>
      </c>
      <c r="C1417" s="25" t="s">
        <v>54</v>
      </c>
      <c r="D1417" s="29" t="s">
        <v>55</v>
      </c>
      <c r="E1417" s="37" t="s">
        <v>55</v>
      </c>
      <c r="F1417" s="37" t="s">
        <v>55</v>
      </c>
      <c r="G1417" s="37" t="s">
        <v>55</v>
      </c>
      <c r="H1417" s="27">
        <v>0</v>
      </c>
      <c r="I1417" s="27">
        <v>0</v>
      </c>
      <c r="J1417" s="27">
        <v>0</v>
      </c>
      <c r="K1417" s="27">
        <v>0</v>
      </c>
      <c r="L1417" s="27">
        <v>0</v>
      </c>
      <c r="M1417" s="27">
        <v>0</v>
      </c>
      <c r="N1417" s="27">
        <v>0</v>
      </c>
      <c r="O1417" s="27">
        <v>0</v>
      </c>
      <c r="P1417" s="27">
        <v>0</v>
      </c>
      <c r="Q1417" s="27">
        <v>0</v>
      </c>
      <c r="R1417" s="27">
        <v>0</v>
      </c>
      <c r="S1417" s="27">
        <v>0</v>
      </c>
      <c r="T1417" s="27">
        <v>0</v>
      </c>
      <c r="U1417" s="27" t="s">
        <v>55</v>
      </c>
      <c r="V1417" s="27">
        <v>0</v>
      </c>
      <c r="W1417" s="27" t="s">
        <v>55</v>
      </c>
      <c r="X1417" s="27">
        <v>0</v>
      </c>
      <c r="Y1417" s="27" t="s">
        <v>55</v>
      </c>
      <c r="Z1417" s="27">
        <v>0</v>
      </c>
      <c r="AA1417" s="27">
        <v>0</v>
      </c>
      <c r="AB1417" s="27">
        <v>0</v>
      </c>
      <c r="AC1417" s="27">
        <v>0</v>
      </c>
      <c r="AD1417" s="27">
        <v>0</v>
      </c>
      <c r="AE1417" s="27">
        <v>0</v>
      </c>
      <c r="AF1417" s="27">
        <v>0</v>
      </c>
      <c r="AG1417" s="27">
        <v>0</v>
      </c>
      <c r="AH1417" s="27">
        <v>0</v>
      </c>
      <c r="AI1417" s="27">
        <v>0</v>
      </c>
      <c r="AJ1417" s="27">
        <v>0</v>
      </c>
      <c r="AK1417" s="27">
        <v>0</v>
      </c>
      <c r="AL1417" s="27">
        <v>0</v>
      </c>
      <c r="AM1417" s="27">
        <f>AG1417+AI1417+AK1417+AC1417+AE1417</f>
        <v>0</v>
      </c>
      <c r="AN1417" s="27">
        <f>AH1417+AJ1417+AL1417+AD1417+AF1417</f>
        <v>0</v>
      </c>
      <c r="AO1417" s="28" t="s">
        <v>55</v>
      </c>
    </row>
    <row r="1418" spans="1:41" s="5" customFormat="1" ht="31.5" x14ac:dyDescent="0.25">
      <c r="A1418" s="23" t="s">
        <v>2459</v>
      </c>
      <c r="B1418" s="39" t="s">
        <v>82</v>
      </c>
      <c r="C1418" s="25" t="s">
        <v>54</v>
      </c>
      <c r="D1418" s="29" t="s">
        <v>55</v>
      </c>
      <c r="E1418" s="37" t="s">
        <v>55</v>
      </c>
      <c r="F1418" s="37" t="s">
        <v>55</v>
      </c>
      <c r="G1418" s="37" t="s">
        <v>55</v>
      </c>
      <c r="H1418" s="27">
        <v>0</v>
      </c>
      <c r="I1418" s="27">
        <v>0</v>
      </c>
      <c r="J1418" s="27">
        <v>0</v>
      </c>
      <c r="K1418" s="27">
        <v>0</v>
      </c>
      <c r="L1418" s="27">
        <v>0</v>
      </c>
      <c r="M1418" s="27">
        <v>0</v>
      </c>
      <c r="N1418" s="27">
        <v>0</v>
      </c>
      <c r="O1418" s="27">
        <v>0</v>
      </c>
      <c r="P1418" s="27">
        <v>0</v>
      </c>
      <c r="Q1418" s="27">
        <v>0</v>
      </c>
      <c r="R1418" s="27">
        <v>0</v>
      </c>
      <c r="S1418" s="27">
        <v>0</v>
      </c>
      <c r="T1418" s="27">
        <v>0</v>
      </c>
      <c r="U1418" s="27" t="s">
        <v>55</v>
      </c>
      <c r="V1418" s="27">
        <v>0</v>
      </c>
      <c r="W1418" s="27" t="s">
        <v>55</v>
      </c>
      <c r="X1418" s="27">
        <v>0</v>
      </c>
      <c r="Y1418" s="27" t="s">
        <v>55</v>
      </c>
      <c r="Z1418" s="27">
        <v>0</v>
      </c>
      <c r="AA1418" s="27">
        <v>0</v>
      </c>
      <c r="AB1418" s="27">
        <v>0</v>
      </c>
      <c r="AC1418" s="27">
        <v>0</v>
      </c>
      <c r="AD1418" s="27">
        <v>0</v>
      </c>
      <c r="AE1418" s="27">
        <v>0</v>
      </c>
      <c r="AF1418" s="27">
        <v>0</v>
      </c>
      <c r="AG1418" s="27">
        <v>0</v>
      </c>
      <c r="AH1418" s="27">
        <v>0</v>
      </c>
      <c r="AI1418" s="27">
        <v>0</v>
      </c>
      <c r="AJ1418" s="27">
        <v>0</v>
      </c>
      <c r="AK1418" s="27">
        <v>0</v>
      </c>
      <c r="AL1418" s="27">
        <v>0</v>
      </c>
      <c r="AM1418" s="27">
        <f>AG1418+AI1418+AK1418+AC1418+AE1418</f>
        <v>0</v>
      </c>
      <c r="AN1418" s="27">
        <f>AH1418+AJ1418+AL1418+AD1418+AF1418</f>
        <v>0</v>
      </c>
      <c r="AO1418" s="28" t="s">
        <v>55</v>
      </c>
    </row>
    <row r="1419" spans="1:41" s="5" customFormat="1" ht="47.25" x14ac:dyDescent="0.25">
      <c r="A1419" s="23" t="s">
        <v>2460</v>
      </c>
      <c r="B1419" s="39" t="s">
        <v>88</v>
      </c>
      <c r="C1419" s="25" t="s">
        <v>54</v>
      </c>
      <c r="D1419" s="29" t="s">
        <v>55</v>
      </c>
      <c r="E1419" s="37" t="s">
        <v>55</v>
      </c>
      <c r="F1419" s="37" t="s">
        <v>55</v>
      </c>
      <c r="G1419" s="37" t="s">
        <v>55</v>
      </c>
      <c r="H1419" s="27">
        <f t="shared" ref="H1419:T1419" si="500">H1420+H1421+H1422+H1423+H1424</f>
        <v>0</v>
      </c>
      <c r="I1419" s="27">
        <f t="shared" si="500"/>
        <v>0</v>
      </c>
      <c r="J1419" s="27">
        <f t="shared" si="500"/>
        <v>55.273000000000003</v>
      </c>
      <c r="K1419" s="27">
        <f t="shared" si="500"/>
        <v>320.23805172585196</v>
      </c>
      <c r="L1419" s="27">
        <f t="shared" si="500"/>
        <v>9.5746669200000003</v>
      </c>
      <c r="M1419" s="27">
        <f t="shared" si="500"/>
        <v>182.25493515029663</v>
      </c>
      <c r="N1419" s="27">
        <f t="shared" si="500"/>
        <v>86.631951999239931</v>
      </c>
      <c r="O1419" s="27">
        <f t="shared" si="500"/>
        <v>41.776497656315392</v>
      </c>
      <c r="P1419" s="27">
        <f t="shared" si="500"/>
        <v>320.23805172585196</v>
      </c>
      <c r="Q1419" s="27">
        <f t="shared" si="500"/>
        <v>9.5746669200000003</v>
      </c>
      <c r="R1419" s="27">
        <f t="shared" si="500"/>
        <v>182.25493515029663</v>
      </c>
      <c r="S1419" s="27">
        <f t="shared" si="500"/>
        <v>86.631951999239931</v>
      </c>
      <c r="T1419" s="27">
        <f t="shared" si="500"/>
        <v>41.776497656315392</v>
      </c>
      <c r="U1419" s="27" t="s">
        <v>55</v>
      </c>
      <c r="V1419" s="27">
        <f t="shared" ref="V1419" si="501">V1420+V1421+V1422+V1423+V1424</f>
        <v>264.96505172585194</v>
      </c>
      <c r="W1419" s="27" t="s">
        <v>55</v>
      </c>
      <c r="X1419" s="27">
        <f t="shared" ref="X1419" si="502">X1420+X1421+X1422+X1423+X1424</f>
        <v>255.59217845585192</v>
      </c>
      <c r="Y1419" s="27" t="s">
        <v>55</v>
      </c>
      <c r="Z1419" s="27">
        <f t="shared" ref="Z1419:AN1419" si="503">Z1420+Z1421+Z1422+Z1423+Z1424</f>
        <v>255.59217845585192</v>
      </c>
      <c r="AA1419" s="27">
        <f t="shared" si="503"/>
        <v>9.3728732699999995</v>
      </c>
      <c r="AB1419" s="27">
        <f t="shared" si="503"/>
        <v>9.3728732699999995</v>
      </c>
      <c r="AC1419" s="27">
        <f t="shared" si="503"/>
        <v>0</v>
      </c>
      <c r="AD1419" s="27">
        <f t="shared" si="503"/>
        <v>0</v>
      </c>
      <c r="AE1419" s="27">
        <f t="shared" si="503"/>
        <v>14.500046000000001</v>
      </c>
      <c r="AF1419" s="27">
        <f t="shared" si="503"/>
        <v>14.500046000000001</v>
      </c>
      <c r="AG1419" s="27">
        <f t="shared" si="503"/>
        <v>0</v>
      </c>
      <c r="AH1419" s="27">
        <f t="shared" si="503"/>
        <v>0</v>
      </c>
      <c r="AI1419" s="27">
        <f t="shared" si="503"/>
        <v>0</v>
      </c>
      <c r="AJ1419" s="27">
        <f t="shared" si="503"/>
        <v>0</v>
      </c>
      <c r="AK1419" s="27">
        <f t="shared" si="503"/>
        <v>0</v>
      </c>
      <c r="AL1419" s="27">
        <f t="shared" si="503"/>
        <v>0</v>
      </c>
      <c r="AM1419" s="27">
        <f t="shared" si="503"/>
        <v>14.500046000000001</v>
      </c>
      <c r="AN1419" s="27">
        <f t="shared" si="503"/>
        <v>14.500046000000001</v>
      </c>
      <c r="AO1419" s="28" t="s">
        <v>55</v>
      </c>
    </row>
    <row r="1420" spans="1:41" s="5" customFormat="1" ht="63" x14ac:dyDescent="0.25">
      <c r="A1420" s="23" t="s">
        <v>2461</v>
      </c>
      <c r="B1420" s="39" t="s">
        <v>90</v>
      </c>
      <c r="C1420" s="25" t="s">
        <v>54</v>
      </c>
      <c r="D1420" s="29" t="s">
        <v>55</v>
      </c>
      <c r="E1420" s="37" t="s">
        <v>55</v>
      </c>
      <c r="F1420" s="37" t="s">
        <v>55</v>
      </c>
      <c r="G1420" s="37" t="s">
        <v>55</v>
      </c>
      <c r="H1420" s="27">
        <v>0</v>
      </c>
      <c r="I1420" s="27">
        <v>0</v>
      </c>
      <c r="J1420" s="27">
        <v>0</v>
      </c>
      <c r="K1420" s="27">
        <v>0</v>
      </c>
      <c r="L1420" s="27">
        <v>0</v>
      </c>
      <c r="M1420" s="27">
        <v>0</v>
      </c>
      <c r="N1420" s="27">
        <v>0</v>
      </c>
      <c r="O1420" s="27">
        <v>0</v>
      </c>
      <c r="P1420" s="27">
        <v>0</v>
      </c>
      <c r="Q1420" s="27">
        <v>0</v>
      </c>
      <c r="R1420" s="27">
        <v>0</v>
      </c>
      <c r="S1420" s="27">
        <v>0</v>
      </c>
      <c r="T1420" s="27">
        <v>0</v>
      </c>
      <c r="U1420" s="27" t="s">
        <v>55</v>
      </c>
      <c r="V1420" s="27">
        <v>0</v>
      </c>
      <c r="W1420" s="27" t="s">
        <v>55</v>
      </c>
      <c r="X1420" s="27">
        <v>0</v>
      </c>
      <c r="Y1420" s="27" t="s">
        <v>55</v>
      </c>
      <c r="Z1420" s="27">
        <v>0</v>
      </c>
      <c r="AA1420" s="27">
        <v>0</v>
      </c>
      <c r="AB1420" s="27">
        <v>0</v>
      </c>
      <c r="AC1420" s="27">
        <v>0</v>
      </c>
      <c r="AD1420" s="27">
        <v>0</v>
      </c>
      <c r="AE1420" s="27">
        <v>0</v>
      </c>
      <c r="AF1420" s="27">
        <v>0</v>
      </c>
      <c r="AG1420" s="27">
        <v>0</v>
      </c>
      <c r="AH1420" s="27">
        <v>0</v>
      </c>
      <c r="AI1420" s="27">
        <v>0</v>
      </c>
      <c r="AJ1420" s="27">
        <v>0</v>
      </c>
      <c r="AK1420" s="27">
        <v>0</v>
      </c>
      <c r="AL1420" s="27">
        <v>0</v>
      </c>
      <c r="AM1420" s="27">
        <f t="shared" ref="AM1420:AN1423" si="504">AG1420+AI1420+AK1420+AC1420+AE1420</f>
        <v>0</v>
      </c>
      <c r="AN1420" s="27">
        <f t="shared" si="504"/>
        <v>0</v>
      </c>
      <c r="AO1420" s="28" t="s">
        <v>55</v>
      </c>
    </row>
    <row r="1421" spans="1:41" s="5" customFormat="1" ht="63" x14ac:dyDescent="0.25">
      <c r="A1421" s="23" t="s">
        <v>2462</v>
      </c>
      <c r="B1421" s="39" t="s">
        <v>92</v>
      </c>
      <c r="C1421" s="25" t="s">
        <v>54</v>
      </c>
      <c r="D1421" s="29" t="s">
        <v>55</v>
      </c>
      <c r="E1421" s="37" t="s">
        <v>55</v>
      </c>
      <c r="F1421" s="37" t="s">
        <v>55</v>
      </c>
      <c r="G1421" s="37" t="s">
        <v>55</v>
      </c>
      <c r="H1421" s="27">
        <v>0</v>
      </c>
      <c r="I1421" s="27">
        <v>0</v>
      </c>
      <c r="J1421" s="27">
        <v>0</v>
      </c>
      <c r="K1421" s="27">
        <v>0</v>
      </c>
      <c r="L1421" s="27">
        <v>0</v>
      </c>
      <c r="M1421" s="27">
        <v>0</v>
      </c>
      <c r="N1421" s="27">
        <v>0</v>
      </c>
      <c r="O1421" s="27">
        <v>0</v>
      </c>
      <c r="P1421" s="27">
        <v>0</v>
      </c>
      <c r="Q1421" s="27">
        <v>0</v>
      </c>
      <c r="R1421" s="27">
        <v>0</v>
      </c>
      <c r="S1421" s="27">
        <v>0</v>
      </c>
      <c r="T1421" s="27">
        <v>0</v>
      </c>
      <c r="U1421" s="27" t="s">
        <v>55</v>
      </c>
      <c r="V1421" s="27">
        <v>0</v>
      </c>
      <c r="W1421" s="27" t="s">
        <v>55</v>
      </c>
      <c r="X1421" s="27">
        <v>0</v>
      </c>
      <c r="Y1421" s="27" t="s">
        <v>55</v>
      </c>
      <c r="Z1421" s="27">
        <v>0</v>
      </c>
      <c r="AA1421" s="27">
        <v>0</v>
      </c>
      <c r="AB1421" s="27">
        <v>0</v>
      </c>
      <c r="AC1421" s="27">
        <v>0</v>
      </c>
      <c r="AD1421" s="27">
        <v>0</v>
      </c>
      <c r="AE1421" s="27">
        <v>0</v>
      </c>
      <c r="AF1421" s="27">
        <v>0</v>
      </c>
      <c r="AG1421" s="27">
        <v>0</v>
      </c>
      <c r="AH1421" s="27">
        <v>0</v>
      </c>
      <c r="AI1421" s="27">
        <v>0</v>
      </c>
      <c r="AJ1421" s="27">
        <v>0</v>
      </c>
      <c r="AK1421" s="27">
        <v>0</v>
      </c>
      <c r="AL1421" s="27">
        <v>0</v>
      </c>
      <c r="AM1421" s="27">
        <f t="shared" si="504"/>
        <v>0</v>
      </c>
      <c r="AN1421" s="27">
        <f t="shared" si="504"/>
        <v>0</v>
      </c>
      <c r="AO1421" s="28" t="s">
        <v>55</v>
      </c>
    </row>
    <row r="1422" spans="1:41" s="5" customFormat="1" ht="63" x14ac:dyDescent="0.25">
      <c r="A1422" s="23" t="s">
        <v>2463</v>
      </c>
      <c r="B1422" s="39" t="s">
        <v>94</v>
      </c>
      <c r="C1422" s="25" t="s">
        <v>54</v>
      </c>
      <c r="D1422" s="29" t="s">
        <v>55</v>
      </c>
      <c r="E1422" s="37" t="s">
        <v>55</v>
      </c>
      <c r="F1422" s="37" t="s">
        <v>55</v>
      </c>
      <c r="G1422" s="37" t="s">
        <v>55</v>
      </c>
      <c r="H1422" s="27">
        <v>0</v>
      </c>
      <c r="I1422" s="27">
        <v>0</v>
      </c>
      <c r="J1422" s="27">
        <v>0</v>
      </c>
      <c r="K1422" s="27">
        <v>0</v>
      </c>
      <c r="L1422" s="27">
        <v>0</v>
      </c>
      <c r="M1422" s="27">
        <v>0</v>
      </c>
      <c r="N1422" s="27">
        <v>0</v>
      </c>
      <c r="O1422" s="27">
        <v>0</v>
      </c>
      <c r="P1422" s="27">
        <v>0</v>
      </c>
      <c r="Q1422" s="27">
        <v>0</v>
      </c>
      <c r="R1422" s="27">
        <v>0</v>
      </c>
      <c r="S1422" s="27">
        <v>0</v>
      </c>
      <c r="T1422" s="27">
        <v>0</v>
      </c>
      <c r="U1422" s="27" t="s">
        <v>55</v>
      </c>
      <c r="V1422" s="27">
        <v>0</v>
      </c>
      <c r="W1422" s="27" t="s">
        <v>55</v>
      </c>
      <c r="X1422" s="27">
        <v>0</v>
      </c>
      <c r="Y1422" s="27" t="s">
        <v>55</v>
      </c>
      <c r="Z1422" s="27">
        <v>0</v>
      </c>
      <c r="AA1422" s="27">
        <v>0</v>
      </c>
      <c r="AB1422" s="27">
        <v>0</v>
      </c>
      <c r="AC1422" s="27">
        <v>0</v>
      </c>
      <c r="AD1422" s="27">
        <v>0</v>
      </c>
      <c r="AE1422" s="27">
        <v>0</v>
      </c>
      <c r="AF1422" s="27">
        <v>0</v>
      </c>
      <c r="AG1422" s="27">
        <v>0</v>
      </c>
      <c r="AH1422" s="27">
        <v>0</v>
      </c>
      <c r="AI1422" s="27">
        <v>0</v>
      </c>
      <c r="AJ1422" s="27">
        <v>0</v>
      </c>
      <c r="AK1422" s="27">
        <v>0</v>
      </c>
      <c r="AL1422" s="27">
        <v>0</v>
      </c>
      <c r="AM1422" s="27">
        <f t="shared" si="504"/>
        <v>0</v>
      </c>
      <c r="AN1422" s="27">
        <f t="shared" si="504"/>
        <v>0</v>
      </c>
      <c r="AO1422" s="28" t="s">
        <v>55</v>
      </c>
    </row>
    <row r="1423" spans="1:41" s="5" customFormat="1" ht="78.75" x14ac:dyDescent="0.25">
      <c r="A1423" s="23" t="s">
        <v>2464</v>
      </c>
      <c r="B1423" s="39" t="s">
        <v>102</v>
      </c>
      <c r="C1423" s="25" t="s">
        <v>54</v>
      </c>
      <c r="D1423" s="29" t="s">
        <v>55</v>
      </c>
      <c r="E1423" s="37" t="s">
        <v>55</v>
      </c>
      <c r="F1423" s="37" t="s">
        <v>55</v>
      </c>
      <c r="G1423" s="37" t="s">
        <v>55</v>
      </c>
      <c r="H1423" s="27">
        <v>0</v>
      </c>
      <c r="I1423" s="27">
        <v>0</v>
      </c>
      <c r="J1423" s="27">
        <v>0</v>
      </c>
      <c r="K1423" s="27">
        <v>0</v>
      </c>
      <c r="L1423" s="27">
        <v>0</v>
      </c>
      <c r="M1423" s="27">
        <v>0</v>
      </c>
      <c r="N1423" s="27">
        <v>0</v>
      </c>
      <c r="O1423" s="27">
        <v>0</v>
      </c>
      <c r="P1423" s="27">
        <v>0</v>
      </c>
      <c r="Q1423" s="27">
        <v>0</v>
      </c>
      <c r="R1423" s="27">
        <v>0</v>
      </c>
      <c r="S1423" s="27">
        <v>0</v>
      </c>
      <c r="T1423" s="27">
        <v>0</v>
      </c>
      <c r="U1423" s="27" t="s">
        <v>55</v>
      </c>
      <c r="V1423" s="27">
        <v>0</v>
      </c>
      <c r="W1423" s="27" t="s">
        <v>55</v>
      </c>
      <c r="X1423" s="27">
        <v>0</v>
      </c>
      <c r="Y1423" s="27" t="s">
        <v>55</v>
      </c>
      <c r="Z1423" s="27">
        <v>0</v>
      </c>
      <c r="AA1423" s="27">
        <v>0</v>
      </c>
      <c r="AB1423" s="27">
        <v>0</v>
      </c>
      <c r="AC1423" s="27">
        <v>0</v>
      </c>
      <c r="AD1423" s="27">
        <v>0</v>
      </c>
      <c r="AE1423" s="27">
        <v>0</v>
      </c>
      <c r="AF1423" s="27">
        <v>0</v>
      </c>
      <c r="AG1423" s="27">
        <v>0</v>
      </c>
      <c r="AH1423" s="27">
        <v>0</v>
      </c>
      <c r="AI1423" s="27">
        <v>0</v>
      </c>
      <c r="AJ1423" s="27">
        <v>0</v>
      </c>
      <c r="AK1423" s="27">
        <v>0</v>
      </c>
      <c r="AL1423" s="27">
        <v>0</v>
      </c>
      <c r="AM1423" s="27">
        <f t="shared" si="504"/>
        <v>0</v>
      </c>
      <c r="AN1423" s="27">
        <f t="shared" si="504"/>
        <v>0</v>
      </c>
      <c r="AO1423" s="28" t="s">
        <v>55</v>
      </c>
    </row>
    <row r="1424" spans="1:41" s="5" customFormat="1" ht="78.75" x14ac:dyDescent="0.25">
      <c r="A1424" s="23" t="s">
        <v>2465</v>
      </c>
      <c r="B1424" s="39" t="s">
        <v>106</v>
      </c>
      <c r="C1424" s="25" t="s">
        <v>54</v>
      </c>
      <c r="D1424" s="29" t="s">
        <v>55</v>
      </c>
      <c r="E1424" s="29" t="s">
        <v>55</v>
      </c>
      <c r="F1424" s="29" t="s">
        <v>55</v>
      </c>
      <c r="G1424" s="29" t="s">
        <v>55</v>
      </c>
      <c r="H1424" s="27">
        <f>SUM(H1425)</f>
        <v>0</v>
      </c>
      <c r="I1424" s="27">
        <f t="shared" ref="I1424:AN1424" si="505">SUM(I1425)</f>
        <v>0</v>
      </c>
      <c r="J1424" s="27">
        <f t="shared" si="505"/>
        <v>55.273000000000003</v>
      </c>
      <c r="K1424" s="27">
        <f t="shared" si="505"/>
        <v>320.23805172585196</v>
      </c>
      <c r="L1424" s="27">
        <f t="shared" si="505"/>
        <v>9.5746669200000003</v>
      </c>
      <c r="M1424" s="27">
        <f t="shared" si="505"/>
        <v>182.25493515029663</v>
      </c>
      <c r="N1424" s="27">
        <f t="shared" si="505"/>
        <v>86.631951999239931</v>
      </c>
      <c r="O1424" s="27">
        <f t="shared" si="505"/>
        <v>41.776497656315392</v>
      </c>
      <c r="P1424" s="27">
        <f t="shared" si="505"/>
        <v>320.23805172585196</v>
      </c>
      <c r="Q1424" s="27">
        <f t="shared" si="505"/>
        <v>9.5746669200000003</v>
      </c>
      <c r="R1424" s="27">
        <f t="shared" si="505"/>
        <v>182.25493515029663</v>
      </c>
      <c r="S1424" s="27">
        <f t="shared" si="505"/>
        <v>86.631951999239931</v>
      </c>
      <c r="T1424" s="27">
        <f t="shared" si="505"/>
        <v>41.776497656315392</v>
      </c>
      <c r="U1424" s="27" t="s">
        <v>55</v>
      </c>
      <c r="V1424" s="27">
        <f t="shared" si="505"/>
        <v>264.96505172585194</v>
      </c>
      <c r="W1424" s="27" t="s">
        <v>55</v>
      </c>
      <c r="X1424" s="27">
        <f t="shared" si="505"/>
        <v>255.59217845585192</v>
      </c>
      <c r="Y1424" s="27" t="s">
        <v>55</v>
      </c>
      <c r="Z1424" s="27">
        <f t="shared" si="505"/>
        <v>255.59217845585192</v>
      </c>
      <c r="AA1424" s="27">
        <f t="shared" si="505"/>
        <v>9.3728732699999995</v>
      </c>
      <c r="AB1424" s="27">
        <f t="shared" si="505"/>
        <v>9.3728732699999995</v>
      </c>
      <c r="AC1424" s="27">
        <f t="shared" si="505"/>
        <v>0</v>
      </c>
      <c r="AD1424" s="27">
        <f t="shared" si="505"/>
        <v>0</v>
      </c>
      <c r="AE1424" s="27">
        <f t="shared" si="505"/>
        <v>14.500046000000001</v>
      </c>
      <c r="AF1424" s="27">
        <f t="shared" si="505"/>
        <v>14.500046000000001</v>
      </c>
      <c r="AG1424" s="27">
        <f t="shared" si="505"/>
        <v>0</v>
      </c>
      <c r="AH1424" s="27">
        <f t="shared" si="505"/>
        <v>0</v>
      </c>
      <c r="AI1424" s="27">
        <f t="shared" si="505"/>
        <v>0</v>
      </c>
      <c r="AJ1424" s="27">
        <f t="shared" si="505"/>
        <v>0</v>
      </c>
      <c r="AK1424" s="27">
        <f t="shared" si="505"/>
        <v>0</v>
      </c>
      <c r="AL1424" s="27">
        <f t="shared" si="505"/>
        <v>0</v>
      </c>
      <c r="AM1424" s="27">
        <f t="shared" si="505"/>
        <v>14.500046000000001</v>
      </c>
      <c r="AN1424" s="27">
        <f t="shared" si="505"/>
        <v>14.500046000000001</v>
      </c>
      <c r="AO1424" s="28" t="s">
        <v>55</v>
      </c>
    </row>
    <row r="1425" spans="1:41" s="5" customFormat="1" ht="47.25" x14ac:dyDescent="0.25">
      <c r="A1425" s="30" t="s">
        <v>2465</v>
      </c>
      <c r="B1425" s="47" t="s">
        <v>2466</v>
      </c>
      <c r="C1425" s="48" t="s">
        <v>2467</v>
      </c>
      <c r="D1425" s="46" t="s">
        <v>115</v>
      </c>
      <c r="E1425" s="33">
        <v>2015</v>
      </c>
      <c r="F1425" s="34">
        <v>2026</v>
      </c>
      <c r="G1425" s="34">
        <v>2030</v>
      </c>
      <c r="H1425" s="81" t="s">
        <v>55</v>
      </c>
      <c r="I1425" s="81" t="s">
        <v>55</v>
      </c>
      <c r="J1425" s="35">
        <f>55.273</f>
        <v>55.273000000000003</v>
      </c>
      <c r="K1425" s="35">
        <v>320.23805172585196</v>
      </c>
      <c r="L1425" s="35">
        <v>9.5746669200000003</v>
      </c>
      <c r="M1425" s="35">
        <v>182.25493515029663</v>
      </c>
      <c r="N1425" s="35">
        <v>86.631951999239931</v>
      </c>
      <c r="O1425" s="35">
        <v>41.776497656315392</v>
      </c>
      <c r="P1425" s="35">
        <v>320.23805172585196</v>
      </c>
      <c r="Q1425" s="35">
        <v>9.5746669200000003</v>
      </c>
      <c r="R1425" s="35">
        <f>P1425-Q1425-T1425-S1425</f>
        <v>182.25493515029663</v>
      </c>
      <c r="S1425" s="35">
        <f>64.29217797*1.046*1.044*1.042*1.043*1.036*1.031*1.031*1.031</f>
        <v>86.631951999239931</v>
      </c>
      <c r="T1425" s="35">
        <v>41.776497656315392</v>
      </c>
      <c r="U1425" s="35" t="s">
        <v>55</v>
      </c>
      <c r="V1425" s="35">
        <v>264.96505172585194</v>
      </c>
      <c r="W1425" s="35" t="s">
        <v>55</v>
      </c>
      <c r="X1425" s="35">
        <v>255.59217845585192</v>
      </c>
      <c r="Y1425" s="35" t="s">
        <v>55</v>
      </c>
      <c r="Z1425" s="35">
        <f>P1425-J1425-AB1425-AD1425</f>
        <v>255.59217845585192</v>
      </c>
      <c r="AA1425" s="35">
        <v>9.3728732699999995</v>
      </c>
      <c r="AB1425" s="35">
        <v>9.3728732699999995</v>
      </c>
      <c r="AC1425" s="35">
        <v>0</v>
      </c>
      <c r="AD1425" s="35">
        <v>0</v>
      </c>
      <c r="AE1425" s="35">
        <v>14.500046000000001</v>
      </c>
      <c r="AF1425" s="35">
        <v>14.500046000000001</v>
      </c>
      <c r="AG1425" s="35">
        <v>0</v>
      </c>
      <c r="AH1425" s="35">
        <v>0</v>
      </c>
      <c r="AI1425" s="35">
        <v>0</v>
      </c>
      <c r="AJ1425" s="35">
        <v>0</v>
      </c>
      <c r="AK1425" s="35">
        <v>0</v>
      </c>
      <c r="AL1425" s="35">
        <v>0</v>
      </c>
      <c r="AM1425" s="35">
        <f>AG1425+AI1425+AK1425+AC1425+AE1425</f>
        <v>14.500046000000001</v>
      </c>
      <c r="AN1425" s="35">
        <f>AH1425+AJ1425+AL1425+AD1425+AF1425</f>
        <v>14.500046000000001</v>
      </c>
      <c r="AO1425" s="36" t="s">
        <v>2573</v>
      </c>
    </row>
    <row r="1426" spans="1:41" s="5" customFormat="1" ht="31.5" x14ac:dyDescent="0.25">
      <c r="A1426" s="23" t="s">
        <v>2468</v>
      </c>
      <c r="B1426" s="39" t="s">
        <v>128</v>
      </c>
      <c r="C1426" s="25" t="s">
        <v>54</v>
      </c>
      <c r="D1426" s="29" t="s">
        <v>55</v>
      </c>
      <c r="E1426" s="29" t="s">
        <v>55</v>
      </c>
      <c r="F1426" s="29" t="s">
        <v>55</v>
      </c>
      <c r="G1426" s="29" t="s">
        <v>55</v>
      </c>
      <c r="H1426" s="27">
        <v>0</v>
      </c>
      <c r="I1426" s="27">
        <v>0</v>
      </c>
      <c r="J1426" s="27">
        <v>0</v>
      </c>
      <c r="K1426" s="27">
        <v>0</v>
      </c>
      <c r="L1426" s="27">
        <v>0</v>
      </c>
      <c r="M1426" s="27">
        <v>0</v>
      </c>
      <c r="N1426" s="27">
        <v>0</v>
      </c>
      <c r="O1426" s="27">
        <v>0</v>
      </c>
      <c r="P1426" s="27">
        <v>0</v>
      </c>
      <c r="Q1426" s="27">
        <v>0</v>
      </c>
      <c r="R1426" s="27">
        <v>0</v>
      </c>
      <c r="S1426" s="27">
        <v>0</v>
      </c>
      <c r="T1426" s="27">
        <v>0</v>
      </c>
      <c r="U1426" s="27" t="s">
        <v>55</v>
      </c>
      <c r="V1426" s="27">
        <v>0</v>
      </c>
      <c r="W1426" s="27" t="s">
        <v>55</v>
      </c>
      <c r="X1426" s="27">
        <v>0</v>
      </c>
      <c r="Y1426" s="27" t="s">
        <v>55</v>
      </c>
      <c r="Z1426" s="27">
        <v>0</v>
      </c>
      <c r="AA1426" s="27">
        <v>0</v>
      </c>
      <c r="AB1426" s="27">
        <v>0</v>
      </c>
      <c r="AC1426" s="27">
        <v>0</v>
      </c>
      <c r="AD1426" s="27">
        <v>0</v>
      </c>
      <c r="AE1426" s="27">
        <v>0</v>
      </c>
      <c r="AF1426" s="27">
        <v>0</v>
      </c>
      <c r="AG1426" s="27">
        <v>0</v>
      </c>
      <c r="AH1426" s="27">
        <v>0</v>
      </c>
      <c r="AI1426" s="27">
        <v>0</v>
      </c>
      <c r="AJ1426" s="27">
        <v>0</v>
      </c>
      <c r="AK1426" s="27">
        <v>0</v>
      </c>
      <c r="AL1426" s="27">
        <v>0</v>
      </c>
      <c r="AM1426" s="27">
        <f>AG1426+AI1426+AK1426+AC1426+AE1426</f>
        <v>0</v>
      </c>
      <c r="AN1426" s="27">
        <f>AH1426+AJ1426+AL1426+AD1426+AF1426</f>
        <v>0</v>
      </c>
      <c r="AO1426" s="28" t="s">
        <v>55</v>
      </c>
    </row>
    <row r="1427" spans="1:41" s="5" customFormat="1" ht="47.25" x14ac:dyDescent="0.25">
      <c r="A1427" s="23" t="s">
        <v>2469</v>
      </c>
      <c r="B1427" s="39" t="s">
        <v>130</v>
      </c>
      <c r="C1427" s="25" t="s">
        <v>54</v>
      </c>
      <c r="D1427" s="29" t="s">
        <v>55</v>
      </c>
      <c r="E1427" s="29" t="s">
        <v>55</v>
      </c>
      <c r="F1427" s="29" t="s">
        <v>55</v>
      </c>
      <c r="G1427" s="29" t="s">
        <v>55</v>
      </c>
      <c r="H1427" s="27">
        <f t="shared" ref="H1427:T1427" si="506">H1428+H1429+H1431+H1432</f>
        <v>0</v>
      </c>
      <c r="I1427" s="27">
        <f t="shared" si="506"/>
        <v>0</v>
      </c>
      <c r="J1427" s="27">
        <f t="shared" si="506"/>
        <v>40.293534819999998</v>
      </c>
      <c r="K1427" s="27">
        <f t="shared" si="506"/>
        <v>144.60160879</v>
      </c>
      <c r="L1427" s="27">
        <f t="shared" si="506"/>
        <v>4.9619999999999997</v>
      </c>
      <c r="M1427" s="27">
        <f t="shared" si="506"/>
        <v>82.783608790000002</v>
      </c>
      <c r="N1427" s="27">
        <f t="shared" si="506"/>
        <v>43.902999999999999</v>
      </c>
      <c r="O1427" s="27">
        <f t="shared" si="506"/>
        <v>12.952999999999996</v>
      </c>
      <c r="P1427" s="27">
        <f t="shared" si="506"/>
        <v>144.60160879</v>
      </c>
      <c r="Q1427" s="27">
        <f t="shared" si="506"/>
        <v>4.9619999999999997</v>
      </c>
      <c r="R1427" s="27">
        <f t="shared" si="506"/>
        <v>126.68660878999999</v>
      </c>
      <c r="S1427" s="27">
        <f t="shared" si="506"/>
        <v>0</v>
      </c>
      <c r="T1427" s="27">
        <f t="shared" si="506"/>
        <v>12.952999999999996</v>
      </c>
      <c r="U1427" s="27" t="s">
        <v>55</v>
      </c>
      <c r="V1427" s="27">
        <f t="shared" ref="V1427" si="507">V1428+V1429+V1431+V1432</f>
        <v>105.75379060000002</v>
      </c>
      <c r="W1427" s="27" t="s">
        <v>55</v>
      </c>
      <c r="X1427" s="27">
        <f t="shared" ref="X1427" si="508">X1428+X1429+X1431+X1432</f>
        <v>78.299010710000005</v>
      </c>
      <c r="Y1427" s="27" t="s">
        <v>55</v>
      </c>
      <c r="Z1427" s="27">
        <f t="shared" ref="Z1427:AM1427" si="509">Z1428+Z1429+Z1431+Z1432</f>
        <v>78.299010710000005</v>
      </c>
      <c r="AA1427" s="27">
        <f t="shared" si="509"/>
        <v>26.009063259999998</v>
      </c>
      <c r="AB1427" s="27">
        <f t="shared" si="509"/>
        <v>26.009063259999998</v>
      </c>
      <c r="AC1427" s="27">
        <f t="shared" si="509"/>
        <v>0</v>
      </c>
      <c r="AD1427" s="27">
        <f t="shared" si="509"/>
        <v>0</v>
      </c>
      <c r="AE1427" s="27">
        <f t="shared" si="509"/>
        <v>3.7193400000000003</v>
      </c>
      <c r="AF1427" s="27">
        <f t="shared" si="509"/>
        <v>0</v>
      </c>
      <c r="AG1427" s="27">
        <f t="shared" si="509"/>
        <v>0</v>
      </c>
      <c r="AH1427" s="27">
        <f t="shared" si="509"/>
        <v>0</v>
      </c>
      <c r="AI1427" s="27">
        <f t="shared" si="509"/>
        <v>8.7794583299999989</v>
      </c>
      <c r="AJ1427" s="27">
        <f t="shared" si="509"/>
        <v>4.0966595999999997</v>
      </c>
      <c r="AK1427" s="27">
        <f t="shared" si="509"/>
        <v>4.6436227399999996</v>
      </c>
      <c r="AL1427" s="27">
        <f t="shared" si="509"/>
        <v>0</v>
      </c>
      <c r="AM1427" s="27">
        <f t="shared" si="509"/>
        <v>17.142421069999997</v>
      </c>
      <c r="AN1427" s="27">
        <f>AN1428+AN1429+AN1431+AN1432</f>
        <v>4.0966595999999997</v>
      </c>
      <c r="AO1427" s="28" t="s">
        <v>55</v>
      </c>
    </row>
    <row r="1428" spans="1:41" s="5" customFormat="1" ht="31.5" x14ac:dyDescent="0.25">
      <c r="A1428" s="23" t="s">
        <v>2470</v>
      </c>
      <c r="B1428" s="39" t="s">
        <v>132</v>
      </c>
      <c r="C1428" s="25" t="s">
        <v>54</v>
      </c>
      <c r="D1428" s="29" t="s">
        <v>55</v>
      </c>
      <c r="E1428" s="29" t="s">
        <v>55</v>
      </c>
      <c r="F1428" s="29" t="s">
        <v>55</v>
      </c>
      <c r="G1428" s="29" t="s">
        <v>55</v>
      </c>
      <c r="H1428" s="27">
        <v>0</v>
      </c>
      <c r="I1428" s="27">
        <v>0</v>
      </c>
      <c r="J1428" s="27">
        <v>0</v>
      </c>
      <c r="K1428" s="27">
        <v>0</v>
      </c>
      <c r="L1428" s="27">
        <v>0</v>
      </c>
      <c r="M1428" s="27">
        <v>0</v>
      </c>
      <c r="N1428" s="27">
        <v>0</v>
      </c>
      <c r="O1428" s="27">
        <v>0</v>
      </c>
      <c r="P1428" s="27">
        <v>0</v>
      </c>
      <c r="Q1428" s="27">
        <v>0</v>
      </c>
      <c r="R1428" s="27">
        <v>0</v>
      </c>
      <c r="S1428" s="27">
        <v>0</v>
      </c>
      <c r="T1428" s="27">
        <v>0</v>
      </c>
      <c r="U1428" s="27" t="s">
        <v>55</v>
      </c>
      <c r="V1428" s="27">
        <v>0</v>
      </c>
      <c r="W1428" s="27" t="s">
        <v>55</v>
      </c>
      <c r="X1428" s="27">
        <v>0</v>
      </c>
      <c r="Y1428" s="27" t="s">
        <v>55</v>
      </c>
      <c r="Z1428" s="27">
        <v>0</v>
      </c>
      <c r="AA1428" s="27">
        <v>0</v>
      </c>
      <c r="AB1428" s="27">
        <v>0</v>
      </c>
      <c r="AC1428" s="27">
        <v>0</v>
      </c>
      <c r="AD1428" s="27">
        <v>0</v>
      </c>
      <c r="AE1428" s="27">
        <v>0</v>
      </c>
      <c r="AF1428" s="27">
        <v>0</v>
      </c>
      <c r="AG1428" s="27">
        <v>0</v>
      </c>
      <c r="AH1428" s="27">
        <v>0</v>
      </c>
      <c r="AI1428" s="27">
        <v>0</v>
      </c>
      <c r="AJ1428" s="27">
        <v>0</v>
      </c>
      <c r="AK1428" s="27">
        <v>0</v>
      </c>
      <c r="AL1428" s="27">
        <v>0</v>
      </c>
      <c r="AM1428" s="27">
        <f>AG1428+AI1428+AK1428+AC1428+AE1428</f>
        <v>0</v>
      </c>
      <c r="AN1428" s="27">
        <f>AH1428+AJ1428+AL1428+AD1428+AF1428</f>
        <v>0</v>
      </c>
      <c r="AO1428" s="28" t="s">
        <v>55</v>
      </c>
    </row>
    <row r="1429" spans="1:41" s="5" customFormat="1" ht="15.75" x14ac:dyDescent="0.25">
      <c r="A1429" s="23" t="s">
        <v>2471</v>
      </c>
      <c r="B1429" s="39" t="s">
        <v>146</v>
      </c>
      <c r="C1429" s="25" t="s">
        <v>54</v>
      </c>
      <c r="D1429" s="29" t="s">
        <v>55</v>
      </c>
      <c r="E1429" s="29" t="s">
        <v>55</v>
      </c>
      <c r="F1429" s="29" t="s">
        <v>55</v>
      </c>
      <c r="G1429" s="29" t="s">
        <v>55</v>
      </c>
      <c r="H1429" s="27">
        <f>SUM(H1430:H1430)</f>
        <v>0</v>
      </c>
      <c r="I1429" s="27">
        <f t="shared" ref="I1429:AN1429" si="510">SUM(I1430:I1430)</f>
        <v>0</v>
      </c>
      <c r="J1429" s="27">
        <f t="shared" si="510"/>
        <v>0.23599999999999999</v>
      </c>
      <c r="K1429" s="27">
        <f t="shared" si="510"/>
        <v>34.9</v>
      </c>
      <c r="L1429" s="27">
        <f t="shared" si="510"/>
        <v>0</v>
      </c>
      <c r="M1429" s="27">
        <f t="shared" si="510"/>
        <v>29.571000000000002</v>
      </c>
      <c r="N1429" s="27">
        <f t="shared" si="510"/>
        <v>0</v>
      </c>
      <c r="O1429" s="27">
        <f t="shared" si="510"/>
        <v>5.3289999999999971</v>
      </c>
      <c r="P1429" s="27">
        <f t="shared" si="510"/>
        <v>34.9</v>
      </c>
      <c r="Q1429" s="27">
        <f t="shared" si="510"/>
        <v>0</v>
      </c>
      <c r="R1429" s="27">
        <f t="shared" si="510"/>
        <v>29.571000000000002</v>
      </c>
      <c r="S1429" s="27">
        <f t="shared" si="510"/>
        <v>0</v>
      </c>
      <c r="T1429" s="27">
        <f t="shared" si="510"/>
        <v>5.3289999999999971</v>
      </c>
      <c r="U1429" s="27" t="s">
        <v>55</v>
      </c>
      <c r="V1429" s="27">
        <f t="shared" si="510"/>
        <v>34.664000000000001</v>
      </c>
      <c r="W1429" s="27" t="s">
        <v>55</v>
      </c>
      <c r="X1429" s="27">
        <f t="shared" si="510"/>
        <v>32.875230960000003</v>
      </c>
      <c r="Y1429" s="27" t="s">
        <v>55</v>
      </c>
      <c r="Z1429" s="27">
        <f t="shared" si="510"/>
        <v>32.875230960000003</v>
      </c>
      <c r="AA1429" s="27">
        <f t="shared" si="510"/>
        <v>1.7887690399999998</v>
      </c>
      <c r="AB1429" s="27">
        <f t="shared" si="510"/>
        <v>1.7887690399999998</v>
      </c>
      <c r="AC1429" s="27">
        <f t="shared" si="510"/>
        <v>0</v>
      </c>
      <c r="AD1429" s="27">
        <f t="shared" si="510"/>
        <v>0</v>
      </c>
      <c r="AE1429" s="27">
        <f t="shared" si="510"/>
        <v>0</v>
      </c>
      <c r="AF1429" s="27">
        <f t="shared" si="510"/>
        <v>0</v>
      </c>
      <c r="AG1429" s="27">
        <f t="shared" si="510"/>
        <v>0</v>
      </c>
      <c r="AH1429" s="27">
        <f t="shared" si="510"/>
        <v>0</v>
      </c>
      <c r="AI1429" s="27">
        <f t="shared" si="510"/>
        <v>0</v>
      </c>
      <c r="AJ1429" s="27">
        <f t="shared" si="510"/>
        <v>0</v>
      </c>
      <c r="AK1429" s="27">
        <f t="shared" si="510"/>
        <v>0</v>
      </c>
      <c r="AL1429" s="27">
        <f t="shared" si="510"/>
        <v>0</v>
      </c>
      <c r="AM1429" s="27">
        <f t="shared" si="510"/>
        <v>0</v>
      </c>
      <c r="AN1429" s="27">
        <f t="shared" si="510"/>
        <v>0</v>
      </c>
      <c r="AO1429" s="28" t="s">
        <v>55</v>
      </c>
    </row>
    <row r="1430" spans="1:41" s="5" customFormat="1" ht="31.5" x14ac:dyDescent="0.25">
      <c r="A1430" s="30" t="s">
        <v>2471</v>
      </c>
      <c r="B1430" s="47" t="s">
        <v>2472</v>
      </c>
      <c r="C1430" s="48" t="s">
        <v>2473</v>
      </c>
      <c r="D1430" s="33" t="s">
        <v>115</v>
      </c>
      <c r="E1430" s="33">
        <v>2017</v>
      </c>
      <c r="F1430" s="34">
        <v>2031</v>
      </c>
      <c r="G1430" s="34">
        <v>2031</v>
      </c>
      <c r="H1430" s="81" t="s">
        <v>55</v>
      </c>
      <c r="I1430" s="81" t="s">
        <v>55</v>
      </c>
      <c r="J1430" s="35">
        <f>0.236</f>
        <v>0.23599999999999999</v>
      </c>
      <c r="K1430" s="44">
        <v>34.9</v>
      </c>
      <c r="L1430" s="44">
        <v>0</v>
      </c>
      <c r="M1430" s="44">
        <v>29.571000000000002</v>
      </c>
      <c r="N1430" s="44">
        <v>0</v>
      </c>
      <c r="O1430" s="44">
        <v>5.3289999999999971</v>
      </c>
      <c r="P1430" s="35">
        <v>34.9</v>
      </c>
      <c r="Q1430" s="44">
        <v>0</v>
      </c>
      <c r="R1430" s="35">
        <f>P1430-Q1430-T1430-S1430</f>
        <v>29.571000000000002</v>
      </c>
      <c r="S1430" s="44">
        <v>0</v>
      </c>
      <c r="T1430" s="44">
        <v>5.3289999999999971</v>
      </c>
      <c r="U1430" s="35" t="s">
        <v>55</v>
      </c>
      <c r="V1430" s="35">
        <v>34.664000000000001</v>
      </c>
      <c r="W1430" s="35" t="s">
        <v>55</v>
      </c>
      <c r="X1430" s="35">
        <v>32.875230960000003</v>
      </c>
      <c r="Y1430" s="35" t="s">
        <v>55</v>
      </c>
      <c r="Z1430" s="35">
        <f>P1430-J1430-AB1430-AD1430</f>
        <v>32.875230960000003</v>
      </c>
      <c r="AA1430" s="35">
        <v>1.7887690399999998</v>
      </c>
      <c r="AB1430" s="35">
        <v>1.7887690399999998</v>
      </c>
      <c r="AC1430" s="35">
        <v>0</v>
      </c>
      <c r="AD1430" s="35">
        <v>0</v>
      </c>
      <c r="AE1430" s="35">
        <v>0</v>
      </c>
      <c r="AF1430" s="35">
        <v>0</v>
      </c>
      <c r="AG1430" s="35">
        <v>0</v>
      </c>
      <c r="AH1430" s="35">
        <v>0</v>
      </c>
      <c r="AI1430" s="35">
        <v>0</v>
      </c>
      <c r="AJ1430" s="35">
        <v>0</v>
      </c>
      <c r="AK1430" s="35">
        <v>0</v>
      </c>
      <c r="AL1430" s="35">
        <v>0</v>
      </c>
      <c r="AM1430" s="35">
        <f>AG1430+AI1430+AK1430+AC1430+AE1430</f>
        <v>0</v>
      </c>
      <c r="AN1430" s="35">
        <f>AH1430+AJ1430+AL1430+AD1430+AF1430</f>
        <v>0</v>
      </c>
      <c r="AO1430" s="36" t="s">
        <v>2539</v>
      </c>
    </row>
    <row r="1431" spans="1:41" s="5" customFormat="1" ht="15.75" x14ac:dyDescent="0.25">
      <c r="A1431" s="23" t="s">
        <v>2474</v>
      </c>
      <c r="B1431" s="39" t="s">
        <v>158</v>
      </c>
      <c r="C1431" s="25" t="s">
        <v>54</v>
      </c>
      <c r="D1431" s="29" t="s">
        <v>55</v>
      </c>
      <c r="E1431" s="29" t="s">
        <v>55</v>
      </c>
      <c r="F1431" s="29" t="s">
        <v>55</v>
      </c>
      <c r="G1431" s="29" t="s">
        <v>55</v>
      </c>
      <c r="H1431" s="27">
        <v>0</v>
      </c>
      <c r="I1431" s="27">
        <v>0</v>
      </c>
      <c r="J1431" s="27">
        <v>0</v>
      </c>
      <c r="K1431" s="27">
        <v>0</v>
      </c>
      <c r="L1431" s="27">
        <v>0</v>
      </c>
      <c r="M1431" s="27">
        <v>0</v>
      </c>
      <c r="N1431" s="27">
        <v>0</v>
      </c>
      <c r="O1431" s="27">
        <v>0</v>
      </c>
      <c r="P1431" s="27">
        <v>0</v>
      </c>
      <c r="Q1431" s="27">
        <v>0</v>
      </c>
      <c r="R1431" s="27">
        <v>0</v>
      </c>
      <c r="S1431" s="27">
        <v>0</v>
      </c>
      <c r="T1431" s="27">
        <v>0</v>
      </c>
      <c r="U1431" s="27" t="s">
        <v>55</v>
      </c>
      <c r="V1431" s="27">
        <v>0</v>
      </c>
      <c r="W1431" s="27" t="s">
        <v>55</v>
      </c>
      <c r="X1431" s="27">
        <v>0</v>
      </c>
      <c r="Y1431" s="27" t="s">
        <v>55</v>
      </c>
      <c r="Z1431" s="27">
        <v>0</v>
      </c>
      <c r="AA1431" s="27">
        <v>0</v>
      </c>
      <c r="AB1431" s="27">
        <v>0</v>
      </c>
      <c r="AC1431" s="27">
        <v>0</v>
      </c>
      <c r="AD1431" s="27">
        <v>0</v>
      </c>
      <c r="AE1431" s="27">
        <v>0</v>
      </c>
      <c r="AF1431" s="27">
        <v>0</v>
      </c>
      <c r="AG1431" s="27">
        <v>0</v>
      </c>
      <c r="AH1431" s="27">
        <v>0</v>
      </c>
      <c r="AI1431" s="27">
        <v>0</v>
      </c>
      <c r="AJ1431" s="27">
        <v>0</v>
      </c>
      <c r="AK1431" s="27">
        <v>0</v>
      </c>
      <c r="AL1431" s="27">
        <v>0</v>
      </c>
      <c r="AM1431" s="27">
        <v>0</v>
      </c>
      <c r="AN1431" s="27">
        <f>AH1431+AJ1431+AL1431+AD1431+AF1431</f>
        <v>0</v>
      </c>
      <c r="AO1431" s="28" t="s">
        <v>55</v>
      </c>
    </row>
    <row r="1432" spans="1:41" s="5" customFormat="1" ht="31.5" x14ac:dyDescent="0.25">
      <c r="A1432" s="23" t="s">
        <v>2475</v>
      </c>
      <c r="B1432" s="39" t="s">
        <v>162</v>
      </c>
      <c r="C1432" s="25" t="s">
        <v>54</v>
      </c>
      <c r="D1432" s="29" t="s">
        <v>55</v>
      </c>
      <c r="E1432" s="29" t="s">
        <v>55</v>
      </c>
      <c r="F1432" s="29" t="s">
        <v>55</v>
      </c>
      <c r="G1432" s="29" t="s">
        <v>55</v>
      </c>
      <c r="H1432" s="27">
        <f>SUM(H1433:H1435)</f>
        <v>0</v>
      </c>
      <c r="I1432" s="27">
        <f t="shared" ref="I1432:T1432" si="511">SUM(I1433:I1435)</f>
        <v>0</v>
      </c>
      <c r="J1432" s="27">
        <f t="shared" si="511"/>
        <v>40.057534820000001</v>
      </c>
      <c r="K1432" s="27">
        <f t="shared" si="511"/>
        <v>109.70160878999999</v>
      </c>
      <c r="L1432" s="27">
        <f t="shared" si="511"/>
        <v>4.9619999999999997</v>
      </c>
      <c r="M1432" s="27">
        <f t="shared" si="511"/>
        <v>53.212608790000004</v>
      </c>
      <c r="N1432" s="27">
        <f t="shared" si="511"/>
        <v>43.902999999999999</v>
      </c>
      <c r="O1432" s="27">
        <f t="shared" si="511"/>
        <v>7.6239999999999997</v>
      </c>
      <c r="P1432" s="27">
        <f t="shared" si="511"/>
        <v>109.70160878999999</v>
      </c>
      <c r="Q1432" s="27">
        <f t="shared" si="511"/>
        <v>4.9619999999999997</v>
      </c>
      <c r="R1432" s="27">
        <f t="shared" si="511"/>
        <v>97.115608789999996</v>
      </c>
      <c r="S1432" s="27">
        <f t="shared" si="511"/>
        <v>0</v>
      </c>
      <c r="T1432" s="27">
        <f t="shared" si="511"/>
        <v>7.6239999999999997</v>
      </c>
      <c r="U1432" s="27" t="s">
        <v>55</v>
      </c>
      <c r="V1432" s="27">
        <f t="shared" ref="V1432" si="512">SUM(V1433:V1435)</f>
        <v>71.089790600000015</v>
      </c>
      <c r="W1432" s="27" t="s">
        <v>55</v>
      </c>
      <c r="X1432" s="27">
        <f t="shared" ref="X1432" si="513">SUM(X1433:X1435)</f>
        <v>45.423779750000001</v>
      </c>
      <c r="Y1432" s="27" t="s">
        <v>55</v>
      </c>
      <c r="Z1432" s="27">
        <f t="shared" ref="Z1432:AN1432" si="514">SUM(Z1433:Z1435)</f>
        <v>45.423779750000001</v>
      </c>
      <c r="AA1432" s="27">
        <f t="shared" si="514"/>
        <v>24.22029422</v>
      </c>
      <c r="AB1432" s="27">
        <f t="shared" si="514"/>
        <v>24.22029422</v>
      </c>
      <c r="AC1432" s="27">
        <f t="shared" si="514"/>
        <v>0</v>
      </c>
      <c r="AD1432" s="27">
        <f t="shared" si="514"/>
        <v>0</v>
      </c>
      <c r="AE1432" s="27">
        <f t="shared" si="514"/>
        <v>3.7193400000000003</v>
      </c>
      <c r="AF1432" s="27">
        <f t="shared" si="514"/>
        <v>0</v>
      </c>
      <c r="AG1432" s="27">
        <f t="shared" si="514"/>
        <v>0</v>
      </c>
      <c r="AH1432" s="27">
        <f t="shared" si="514"/>
        <v>0</v>
      </c>
      <c r="AI1432" s="27">
        <f t="shared" si="514"/>
        <v>8.7794583299999989</v>
      </c>
      <c r="AJ1432" s="27">
        <f t="shared" si="514"/>
        <v>4.0966595999999997</v>
      </c>
      <c r="AK1432" s="27">
        <f t="shared" si="514"/>
        <v>4.6436227399999996</v>
      </c>
      <c r="AL1432" s="27">
        <f t="shared" si="514"/>
        <v>0</v>
      </c>
      <c r="AM1432" s="27">
        <f t="shared" si="514"/>
        <v>17.142421069999997</v>
      </c>
      <c r="AN1432" s="27">
        <f t="shared" si="514"/>
        <v>4.0966595999999997</v>
      </c>
      <c r="AO1432" s="28" t="s">
        <v>55</v>
      </c>
    </row>
    <row r="1433" spans="1:41" s="5" customFormat="1" ht="47.25" x14ac:dyDescent="0.25">
      <c r="A1433" s="30" t="s">
        <v>2475</v>
      </c>
      <c r="B1433" s="47" t="s">
        <v>2476</v>
      </c>
      <c r="C1433" s="32" t="s">
        <v>2477</v>
      </c>
      <c r="D1433" s="46" t="s">
        <v>97</v>
      </c>
      <c r="E1433" s="33">
        <v>2013</v>
      </c>
      <c r="F1433" s="34">
        <v>2020</v>
      </c>
      <c r="G1433" s="34">
        <v>2020</v>
      </c>
      <c r="H1433" s="81" t="s">
        <v>55</v>
      </c>
      <c r="I1433" s="81" t="s">
        <v>55</v>
      </c>
      <c r="J1433" s="35">
        <f>37.47336457</f>
        <v>37.473364570000001</v>
      </c>
      <c r="K1433" s="35">
        <v>61.693658790000001</v>
      </c>
      <c r="L1433" s="35">
        <v>1.5</v>
      </c>
      <c r="M1433" s="44">
        <v>8.6666587899999996</v>
      </c>
      <c r="N1433" s="35">
        <v>43.902999999999999</v>
      </c>
      <c r="O1433" s="35">
        <v>7.6239999999999997</v>
      </c>
      <c r="P1433" s="35">
        <f>J1433+AN1433+AB1433</f>
        <v>61.693658790000001</v>
      </c>
      <c r="Q1433" s="35">
        <v>1.5</v>
      </c>
      <c r="R1433" s="35">
        <f>P1433-Q1433-T1433-S1433</f>
        <v>52.569658789999998</v>
      </c>
      <c r="S1433" s="35">
        <v>0</v>
      </c>
      <c r="T1433" s="35">
        <v>7.6239999999999997</v>
      </c>
      <c r="U1433" s="35" t="s">
        <v>55</v>
      </c>
      <c r="V1433" s="35">
        <v>25.666010849999999</v>
      </c>
      <c r="W1433" s="35" t="s">
        <v>55</v>
      </c>
      <c r="X1433" s="35">
        <v>0</v>
      </c>
      <c r="Y1433" s="35" t="s">
        <v>55</v>
      </c>
      <c r="Z1433" s="35">
        <f>AN1433-AD1433</f>
        <v>0</v>
      </c>
      <c r="AA1433" s="35">
        <v>24.22029422</v>
      </c>
      <c r="AB1433" s="35">
        <v>24.22029422</v>
      </c>
      <c r="AC1433" s="35">
        <v>0</v>
      </c>
      <c r="AD1433" s="35">
        <v>0</v>
      </c>
      <c r="AE1433" s="35">
        <v>0</v>
      </c>
      <c r="AF1433" s="35">
        <v>0</v>
      </c>
      <c r="AG1433" s="35">
        <v>0</v>
      </c>
      <c r="AH1433" s="35">
        <v>0</v>
      </c>
      <c r="AI1433" s="35">
        <v>0</v>
      </c>
      <c r="AJ1433" s="35">
        <v>0</v>
      </c>
      <c r="AK1433" s="35">
        <v>0</v>
      </c>
      <c r="AL1433" s="35">
        <v>0</v>
      </c>
      <c r="AM1433" s="35">
        <f t="shared" ref="AM1433:AN1435" si="515">AG1433+AI1433+AK1433+AC1433+AE1433</f>
        <v>0</v>
      </c>
      <c r="AN1433" s="35">
        <f t="shared" si="515"/>
        <v>0</v>
      </c>
      <c r="AO1433" s="36" t="s">
        <v>2539</v>
      </c>
    </row>
    <row r="1434" spans="1:41" s="5" customFormat="1" ht="31.5" x14ac:dyDescent="0.25">
      <c r="A1434" s="30" t="s">
        <v>2475</v>
      </c>
      <c r="B1434" s="47" t="s">
        <v>2478</v>
      </c>
      <c r="C1434" s="58" t="s">
        <v>2479</v>
      </c>
      <c r="D1434" s="33" t="s">
        <v>100</v>
      </c>
      <c r="E1434" s="33">
        <v>2023</v>
      </c>
      <c r="F1434" s="34">
        <v>2025</v>
      </c>
      <c r="G1434" s="34">
        <v>2028</v>
      </c>
      <c r="H1434" s="81" t="s">
        <v>55</v>
      </c>
      <c r="I1434" s="81" t="s">
        <v>55</v>
      </c>
      <c r="J1434" s="35">
        <v>0</v>
      </c>
      <c r="K1434" s="35">
        <v>33.007950000000001</v>
      </c>
      <c r="L1434" s="35">
        <v>3.4620000000000002</v>
      </c>
      <c r="M1434" s="35">
        <v>29.545950000000001</v>
      </c>
      <c r="N1434" s="35">
        <v>0</v>
      </c>
      <c r="O1434" s="35">
        <v>0</v>
      </c>
      <c r="P1434" s="35">
        <v>33.007950000000001</v>
      </c>
      <c r="Q1434" s="35">
        <v>3.4620000000000002</v>
      </c>
      <c r="R1434" s="35">
        <f>P1434-Q1434-T1434-S1434</f>
        <v>29.545950000000001</v>
      </c>
      <c r="S1434" s="35">
        <v>0</v>
      </c>
      <c r="T1434" s="35">
        <v>0</v>
      </c>
      <c r="U1434" s="35" t="s">
        <v>55</v>
      </c>
      <c r="V1434" s="35">
        <v>33.007950000000008</v>
      </c>
      <c r="W1434" s="35" t="s">
        <v>55</v>
      </c>
      <c r="X1434" s="35">
        <v>33.007950000000001</v>
      </c>
      <c r="Y1434" s="35" t="s">
        <v>55</v>
      </c>
      <c r="Z1434" s="35">
        <f>P1434-J1434-AB1434-AD1434</f>
        <v>33.007950000000001</v>
      </c>
      <c r="AA1434" s="35">
        <v>0</v>
      </c>
      <c r="AB1434" s="35">
        <v>0</v>
      </c>
      <c r="AC1434" s="35">
        <v>0</v>
      </c>
      <c r="AD1434" s="35">
        <v>0</v>
      </c>
      <c r="AE1434" s="35">
        <v>3.7193400000000003</v>
      </c>
      <c r="AF1434" s="35">
        <v>0</v>
      </c>
      <c r="AG1434" s="35">
        <v>0</v>
      </c>
      <c r="AH1434" s="35">
        <v>0</v>
      </c>
      <c r="AI1434" s="35">
        <v>8.7794583299999989</v>
      </c>
      <c r="AJ1434" s="35">
        <v>4.0966595999999997</v>
      </c>
      <c r="AK1434" s="35">
        <v>4.6436227399999996</v>
      </c>
      <c r="AL1434" s="35">
        <v>0</v>
      </c>
      <c r="AM1434" s="35">
        <f t="shared" si="515"/>
        <v>17.142421069999997</v>
      </c>
      <c r="AN1434" s="35">
        <f t="shared" si="515"/>
        <v>4.0966595999999997</v>
      </c>
      <c r="AO1434" s="36" t="s">
        <v>2656</v>
      </c>
    </row>
    <row r="1435" spans="1:41" s="5" customFormat="1" ht="31.5" x14ac:dyDescent="0.25">
      <c r="A1435" s="30" t="s">
        <v>2475</v>
      </c>
      <c r="B1435" s="47" t="s">
        <v>2480</v>
      </c>
      <c r="C1435" s="48" t="s">
        <v>2481</v>
      </c>
      <c r="D1435" s="33" t="s">
        <v>115</v>
      </c>
      <c r="E1435" s="33">
        <v>2017</v>
      </c>
      <c r="F1435" s="34">
        <v>2031</v>
      </c>
      <c r="G1435" s="34">
        <v>2031</v>
      </c>
      <c r="H1435" s="81" t="s">
        <v>55</v>
      </c>
      <c r="I1435" s="81" t="s">
        <v>55</v>
      </c>
      <c r="J1435" s="35">
        <v>2.5841702500000001</v>
      </c>
      <c r="K1435" s="35">
        <v>15</v>
      </c>
      <c r="L1435" s="35">
        <v>0</v>
      </c>
      <c r="M1435" s="35">
        <v>15</v>
      </c>
      <c r="N1435" s="35">
        <v>0</v>
      </c>
      <c r="O1435" s="35">
        <v>0</v>
      </c>
      <c r="P1435" s="35">
        <v>15</v>
      </c>
      <c r="Q1435" s="35">
        <v>0</v>
      </c>
      <c r="R1435" s="35">
        <f>P1435-Q1435-T1435-S1435</f>
        <v>15</v>
      </c>
      <c r="S1435" s="35">
        <v>0</v>
      </c>
      <c r="T1435" s="35">
        <v>0</v>
      </c>
      <c r="U1435" s="35" t="s">
        <v>55</v>
      </c>
      <c r="V1435" s="35">
        <v>12.41582975</v>
      </c>
      <c r="W1435" s="35" t="s">
        <v>55</v>
      </c>
      <c r="X1435" s="35">
        <v>12.41582975</v>
      </c>
      <c r="Y1435" s="35" t="s">
        <v>55</v>
      </c>
      <c r="Z1435" s="35">
        <f>P1435-J1435-AB1435-AD1435</f>
        <v>12.41582975</v>
      </c>
      <c r="AA1435" s="35">
        <v>0</v>
      </c>
      <c r="AB1435" s="35">
        <v>0</v>
      </c>
      <c r="AC1435" s="35">
        <v>0</v>
      </c>
      <c r="AD1435" s="35">
        <v>0</v>
      </c>
      <c r="AE1435" s="35">
        <v>0</v>
      </c>
      <c r="AF1435" s="35">
        <v>0</v>
      </c>
      <c r="AG1435" s="35">
        <v>0</v>
      </c>
      <c r="AH1435" s="35">
        <v>0</v>
      </c>
      <c r="AI1435" s="35">
        <v>0</v>
      </c>
      <c r="AJ1435" s="35">
        <v>0</v>
      </c>
      <c r="AK1435" s="35">
        <v>0</v>
      </c>
      <c r="AL1435" s="35">
        <v>0</v>
      </c>
      <c r="AM1435" s="35">
        <f t="shared" si="515"/>
        <v>0</v>
      </c>
      <c r="AN1435" s="35">
        <f t="shared" si="515"/>
        <v>0</v>
      </c>
      <c r="AO1435" s="36" t="s">
        <v>2539</v>
      </c>
    </row>
    <row r="1436" spans="1:41" s="5" customFormat="1" ht="31.5" x14ac:dyDescent="0.25">
      <c r="A1436" s="23" t="s">
        <v>2482</v>
      </c>
      <c r="B1436" s="39" t="s">
        <v>186</v>
      </c>
      <c r="C1436" s="25" t="s">
        <v>54</v>
      </c>
      <c r="D1436" s="29" t="s">
        <v>55</v>
      </c>
      <c r="E1436" s="29" t="s">
        <v>55</v>
      </c>
      <c r="F1436" s="29" t="s">
        <v>55</v>
      </c>
      <c r="G1436" s="29" t="s">
        <v>55</v>
      </c>
      <c r="H1436" s="27">
        <f t="shared" ref="H1436:T1436" si="516">H1437+H1438+H1439+H1440</f>
        <v>0</v>
      </c>
      <c r="I1436" s="27">
        <f t="shared" si="516"/>
        <v>0</v>
      </c>
      <c r="J1436" s="27">
        <f t="shared" si="516"/>
        <v>32.973753949999995</v>
      </c>
      <c r="K1436" s="27">
        <f t="shared" si="516"/>
        <v>246.72940259000001</v>
      </c>
      <c r="L1436" s="27">
        <f t="shared" si="516"/>
        <v>3.3403421300000002</v>
      </c>
      <c r="M1436" s="27">
        <f t="shared" si="516"/>
        <v>213.59406045999998</v>
      </c>
      <c r="N1436" s="27">
        <f t="shared" si="516"/>
        <v>26.89</v>
      </c>
      <c r="O1436" s="27">
        <f t="shared" si="516"/>
        <v>2.9050000000000002</v>
      </c>
      <c r="P1436" s="27">
        <f t="shared" si="516"/>
        <v>259.10638002000002</v>
      </c>
      <c r="Q1436" s="27">
        <f t="shared" si="516"/>
        <v>3.3403421300000002</v>
      </c>
      <c r="R1436" s="27">
        <f t="shared" si="516"/>
        <v>225.91775188999998</v>
      </c>
      <c r="S1436" s="27">
        <f t="shared" si="516"/>
        <v>26.89</v>
      </c>
      <c r="T1436" s="27">
        <f t="shared" si="516"/>
        <v>2.9582860000000002</v>
      </c>
      <c r="U1436" s="27" t="s">
        <v>55</v>
      </c>
      <c r="V1436" s="27">
        <f t="shared" ref="V1436" si="517">V1437+V1438+V1439+V1440</f>
        <v>135.23024605000001</v>
      </c>
      <c r="W1436" s="27" t="s">
        <v>55</v>
      </c>
      <c r="X1436" s="27">
        <f t="shared" ref="X1436" si="518">X1437+X1438+X1439+X1440</f>
        <v>173.39404644000001</v>
      </c>
      <c r="Y1436" s="27" t="s">
        <v>55</v>
      </c>
      <c r="Z1436" s="27">
        <f t="shared" ref="Z1436:AN1436" si="519">Z1437+Z1438+Z1439+Z1440</f>
        <v>218.0676224</v>
      </c>
      <c r="AA1436" s="27">
        <f t="shared" si="519"/>
        <v>4.2096247</v>
      </c>
      <c r="AB1436" s="27">
        <f t="shared" si="519"/>
        <v>4.2096247</v>
      </c>
      <c r="AC1436" s="27">
        <f t="shared" si="519"/>
        <v>36.151977500000001</v>
      </c>
      <c r="AD1436" s="27">
        <f t="shared" si="519"/>
        <v>3.8553789700000043</v>
      </c>
      <c r="AE1436" s="27">
        <f t="shared" si="519"/>
        <v>26.752065849999997</v>
      </c>
      <c r="AF1436" s="27">
        <f t="shared" si="519"/>
        <v>41.402334910000008</v>
      </c>
      <c r="AG1436" s="27">
        <f t="shared" si="519"/>
        <v>29.561002539999997</v>
      </c>
      <c r="AH1436" s="27">
        <f t="shared" si="519"/>
        <v>29.400200999999999</v>
      </c>
      <c r="AI1436" s="27">
        <f t="shared" si="519"/>
        <v>15.243051670000002</v>
      </c>
      <c r="AJ1436" s="27">
        <f t="shared" si="519"/>
        <v>23.731473310000002</v>
      </c>
      <c r="AK1436" s="27">
        <f t="shared" si="519"/>
        <v>16.437067259999999</v>
      </c>
      <c r="AL1436" s="27">
        <f t="shared" si="519"/>
        <v>26.707066780000002</v>
      </c>
      <c r="AM1436" s="27">
        <f t="shared" si="519"/>
        <v>124.14516481999999</v>
      </c>
      <c r="AN1436" s="27">
        <f t="shared" si="519"/>
        <v>125.09645497000001</v>
      </c>
      <c r="AO1436" s="28" t="s">
        <v>55</v>
      </c>
    </row>
    <row r="1437" spans="1:41" s="5" customFormat="1" ht="31.5" x14ac:dyDescent="0.25">
      <c r="A1437" s="23" t="s">
        <v>2483</v>
      </c>
      <c r="B1437" s="39" t="s">
        <v>188</v>
      </c>
      <c r="C1437" s="25" t="s">
        <v>54</v>
      </c>
      <c r="D1437" s="29" t="s">
        <v>55</v>
      </c>
      <c r="E1437" s="29" t="s">
        <v>55</v>
      </c>
      <c r="F1437" s="29" t="s">
        <v>55</v>
      </c>
      <c r="G1437" s="29" t="s">
        <v>55</v>
      </c>
      <c r="H1437" s="27">
        <v>0</v>
      </c>
      <c r="I1437" s="27">
        <v>0</v>
      </c>
      <c r="J1437" s="27">
        <v>0</v>
      </c>
      <c r="K1437" s="27">
        <v>0</v>
      </c>
      <c r="L1437" s="27">
        <v>0</v>
      </c>
      <c r="M1437" s="27">
        <v>0</v>
      </c>
      <c r="N1437" s="27">
        <v>0</v>
      </c>
      <c r="O1437" s="27">
        <v>0</v>
      </c>
      <c r="P1437" s="27">
        <v>0</v>
      </c>
      <c r="Q1437" s="27">
        <v>0</v>
      </c>
      <c r="R1437" s="27">
        <v>0</v>
      </c>
      <c r="S1437" s="27">
        <v>0</v>
      </c>
      <c r="T1437" s="27">
        <v>0</v>
      </c>
      <c r="U1437" s="27" t="s">
        <v>55</v>
      </c>
      <c r="V1437" s="27">
        <v>0</v>
      </c>
      <c r="W1437" s="27" t="s">
        <v>55</v>
      </c>
      <c r="X1437" s="27">
        <v>0</v>
      </c>
      <c r="Y1437" s="27" t="s">
        <v>55</v>
      </c>
      <c r="Z1437" s="27">
        <v>0</v>
      </c>
      <c r="AA1437" s="27">
        <v>0</v>
      </c>
      <c r="AB1437" s="27">
        <v>0</v>
      </c>
      <c r="AC1437" s="27">
        <v>0</v>
      </c>
      <c r="AD1437" s="27">
        <v>0</v>
      </c>
      <c r="AE1437" s="27">
        <v>0</v>
      </c>
      <c r="AF1437" s="27">
        <v>0</v>
      </c>
      <c r="AG1437" s="27">
        <v>0</v>
      </c>
      <c r="AH1437" s="27">
        <v>0</v>
      </c>
      <c r="AI1437" s="27">
        <v>0</v>
      </c>
      <c r="AJ1437" s="27">
        <v>0</v>
      </c>
      <c r="AK1437" s="27">
        <v>0</v>
      </c>
      <c r="AL1437" s="27">
        <v>0</v>
      </c>
      <c r="AM1437" s="27">
        <f t="shared" ref="AM1437:AN1439" si="520">AG1437+AI1437+AK1437+AC1437+AE1437</f>
        <v>0</v>
      </c>
      <c r="AN1437" s="27">
        <f t="shared" si="520"/>
        <v>0</v>
      </c>
      <c r="AO1437" s="28" t="s">
        <v>55</v>
      </c>
    </row>
    <row r="1438" spans="1:41" s="5" customFormat="1" ht="31.5" x14ac:dyDescent="0.25">
      <c r="A1438" s="23" t="s">
        <v>2484</v>
      </c>
      <c r="B1438" s="39" t="s">
        <v>242</v>
      </c>
      <c r="C1438" s="25" t="s">
        <v>54</v>
      </c>
      <c r="D1438" s="29" t="s">
        <v>55</v>
      </c>
      <c r="E1438" s="29" t="s">
        <v>55</v>
      </c>
      <c r="F1438" s="29" t="s">
        <v>55</v>
      </c>
      <c r="G1438" s="29" t="s">
        <v>55</v>
      </c>
      <c r="H1438" s="27">
        <v>0</v>
      </c>
      <c r="I1438" s="27">
        <v>0</v>
      </c>
      <c r="J1438" s="27">
        <v>0</v>
      </c>
      <c r="K1438" s="27">
        <v>0</v>
      </c>
      <c r="L1438" s="27">
        <v>0</v>
      </c>
      <c r="M1438" s="27">
        <v>0</v>
      </c>
      <c r="N1438" s="27">
        <v>0</v>
      </c>
      <c r="O1438" s="27">
        <v>0</v>
      </c>
      <c r="P1438" s="27">
        <v>0</v>
      </c>
      <c r="Q1438" s="27">
        <v>0</v>
      </c>
      <c r="R1438" s="27">
        <v>0</v>
      </c>
      <c r="S1438" s="27">
        <v>0</v>
      </c>
      <c r="T1438" s="27">
        <v>0</v>
      </c>
      <c r="U1438" s="27" t="s">
        <v>55</v>
      </c>
      <c r="V1438" s="27">
        <v>0</v>
      </c>
      <c r="W1438" s="27" t="s">
        <v>55</v>
      </c>
      <c r="X1438" s="27">
        <v>0</v>
      </c>
      <c r="Y1438" s="27" t="s">
        <v>55</v>
      </c>
      <c r="Z1438" s="27">
        <v>0</v>
      </c>
      <c r="AA1438" s="27">
        <v>0</v>
      </c>
      <c r="AB1438" s="27">
        <v>0</v>
      </c>
      <c r="AC1438" s="27">
        <v>0</v>
      </c>
      <c r="AD1438" s="27">
        <v>0</v>
      </c>
      <c r="AE1438" s="27">
        <v>0</v>
      </c>
      <c r="AF1438" s="27">
        <v>0</v>
      </c>
      <c r="AG1438" s="27">
        <v>0</v>
      </c>
      <c r="AH1438" s="27">
        <v>0</v>
      </c>
      <c r="AI1438" s="27">
        <v>0</v>
      </c>
      <c r="AJ1438" s="27">
        <v>0</v>
      </c>
      <c r="AK1438" s="27">
        <v>0</v>
      </c>
      <c r="AL1438" s="27">
        <v>0</v>
      </c>
      <c r="AM1438" s="27">
        <f t="shared" si="520"/>
        <v>0</v>
      </c>
      <c r="AN1438" s="27">
        <f t="shared" si="520"/>
        <v>0</v>
      </c>
      <c r="AO1438" s="28" t="s">
        <v>55</v>
      </c>
    </row>
    <row r="1439" spans="1:41" s="5" customFormat="1" ht="31.5" x14ac:dyDescent="0.25">
      <c r="A1439" s="23" t="s">
        <v>2485</v>
      </c>
      <c r="B1439" s="39" t="s">
        <v>244</v>
      </c>
      <c r="C1439" s="25" t="s">
        <v>54</v>
      </c>
      <c r="D1439" s="29" t="s">
        <v>55</v>
      </c>
      <c r="E1439" s="29" t="s">
        <v>55</v>
      </c>
      <c r="F1439" s="29" t="s">
        <v>55</v>
      </c>
      <c r="G1439" s="29" t="s">
        <v>55</v>
      </c>
      <c r="H1439" s="27">
        <v>0</v>
      </c>
      <c r="I1439" s="27">
        <v>0</v>
      </c>
      <c r="J1439" s="27">
        <v>0</v>
      </c>
      <c r="K1439" s="27">
        <v>0</v>
      </c>
      <c r="L1439" s="27">
        <v>0</v>
      </c>
      <c r="M1439" s="27">
        <v>0</v>
      </c>
      <c r="N1439" s="27">
        <v>0</v>
      </c>
      <c r="O1439" s="27">
        <v>0</v>
      </c>
      <c r="P1439" s="27">
        <v>0</v>
      </c>
      <c r="Q1439" s="27">
        <v>0</v>
      </c>
      <c r="R1439" s="27">
        <v>0</v>
      </c>
      <c r="S1439" s="27">
        <v>0</v>
      </c>
      <c r="T1439" s="27">
        <v>0</v>
      </c>
      <c r="U1439" s="27" t="s">
        <v>55</v>
      </c>
      <c r="V1439" s="27">
        <v>0</v>
      </c>
      <c r="W1439" s="27" t="s">
        <v>55</v>
      </c>
      <c r="X1439" s="27">
        <v>0</v>
      </c>
      <c r="Y1439" s="27" t="s">
        <v>55</v>
      </c>
      <c r="Z1439" s="27">
        <v>0</v>
      </c>
      <c r="AA1439" s="27">
        <v>0</v>
      </c>
      <c r="AB1439" s="27">
        <v>0</v>
      </c>
      <c r="AC1439" s="27">
        <v>0</v>
      </c>
      <c r="AD1439" s="27">
        <v>0</v>
      </c>
      <c r="AE1439" s="27">
        <v>0</v>
      </c>
      <c r="AF1439" s="27">
        <v>0</v>
      </c>
      <c r="AG1439" s="27">
        <v>0</v>
      </c>
      <c r="AH1439" s="27">
        <v>0</v>
      </c>
      <c r="AI1439" s="27">
        <v>0</v>
      </c>
      <c r="AJ1439" s="27">
        <v>0</v>
      </c>
      <c r="AK1439" s="27">
        <v>0</v>
      </c>
      <c r="AL1439" s="27">
        <v>0</v>
      </c>
      <c r="AM1439" s="27">
        <f t="shared" si="520"/>
        <v>0</v>
      </c>
      <c r="AN1439" s="27">
        <f t="shared" si="520"/>
        <v>0</v>
      </c>
      <c r="AO1439" s="28" t="s">
        <v>55</v>
      </c>
    </row>
    <row r="1440" spans="1:41" s="5" customFormat="1" ht="31.5" x14ac:dyDescent="0.25">
      <c r="A1440" s="23" t="s">
        <v>2486</v>
      </c>
      <c r="B1440" s="39" t="s">
        <v>319</v>
      </c>
      <c r="C1440" s="25" t="s">
        <v>54</v>
      </c>
      <c r="D1440" s="27" t="s">
        <v>55</v>
      </c>
      <c r="E1440" s="27" t="s">
        <v>55</v>
      </c>
      <c r="F1440" s="27" t="s">
        <v>55</v>
      </c>
      <c r="G1440" s="27" t="s">
        <v>55</v>
      </c>
      <c r="H1440" s="27">
        <f t="shared" ref="H1440:T1440" si="521">SUM(H1441:H1446)</f>
        <v>0</v>
      </c>
      <c r="I1440" s="27">
        <f t="shared" si="521"/>
        <v>0</v>
      </c>
      <c r="J1440" s="27">
        <f t="shared" si="521"/>
        <v>32.973753949999995</v>
      </c>
      <c r="K1440" s="27">
        <f t="shared" si="521"/>
        <v>246.72940259000001</v>
      </c>
      <c r="L1440" s="27">
        <f t="shared" si="521"/>
        <v>3.3403421300000002</v>
      </c>
      <c r="M1440" s="27">
        <f t="shared" si="521"/>
        <v>213.59406045999998</v>
      </c>
      <c r="N1440" s="27">
        <f t="shared" si="521"/>
        <v>26.89</v>
      </c>
      <c r="O1440" s="27">
        <f t="shared" si="521"/>
        <v>2.9050000000000002</v>
      </c>
      <c r="P1440" s="27">
        <f t="shared" si="521"/>
        <v>259.10638002000002</v>
      </c>
      <c r="Q1440" s="27">
        <f t="shared" si="521"/>
        <v>3.3403421300000002</v>
      </c>
      <c r="R1440" s="27">
        <f t="shared" si="521"/>
        <v>225.91775188999998</v>
      </c>
      <c r="S1440" s="27">
        <f t="shared" si="521"/>
        <v>26.89</v>
      </c>
      <c r="T1440" s="27">
        <f t="shared" si="521"/>
        <v>2.9582860000000002</v>
      </c>
      <c r="U1440" s="27" t="s">
        <v>55</v>
      </c>
      <c r="V1440" s="27">
        <f>SUM(V1441:V1446)</f>
        <v>135.23024605000001</v>
      </c>
      <c r="W1440" s="27" t="s">
        <v>55</v>
      </c>
      <c r="X1440" s="27">
        <f>SUM(X1441:X1446)</f>
        <v>173.39404644000001</v>
      </c>
      <c r="Y1440" s="27" t="s">
        <v>55</v>
      </c>
      <c r="Z1440" s="27">
        <f t="shared" ref="Z1440:AN1440" si="522">SUM(Z1441:Z1446)</f>
        <v>218.0676224</v>
      </c>
      <c r="AA1440" s="27">
        <f t="shared" si="522"/>
        <v>4.2096247</v>
      </c>
      <c r="AB1440" s="27">
        <f t="shared" si="522"/>
        <v>4.2096247</v>
      </c>
      <c r="AC1440" s="27">
        <f t="shared" si="522"/>
        <v>36.151977500000001</v>
      </c>
      <c r="AD1440" s="27">
        <f t="shared" si="522"/>
        <v>3.8553789700000043</v>
      </c>
      <c r="AE1440" s="27">
        <f t="shared" si="522"/>
        <v>26.752065849999997</v>
      </c>
      <c r="AF1440" s="27">
        <f t="shared" si="522"/>
        <v>41.402334910000008</v>
      </c>
      <c r="AG1440" s="27">
        <f t="shared" si="522"/>
        <v>29.561002539999997</v>
      </c>
      <c r="AH1440" s="27">
        <f t="shared" si="522"/>
        <v>29.400200999999999</v>
      </c>
      <c r="AI1440" s="27">
        <f t="shared" si="522"/>
        <v>15.243051670000002</v>
      </c>
      <c r="AJ1440" s="27">
        <f t="shared" si="522"/>
        <v>23.731473310000002</v>
      </c>
      <c r="AK1440" s="27">
        <f t="shared" si="522"/>
        <v>16.437067259999999</v>
      </c>
      <c r="AL1440" s="27">
        <f t="shared" si="522"/>
        <v>26.707066780000002</v>
      </c>
      <c r="AM1440" s="27">
        <f t="shared" si="522"/>
        <v>124.14516481999999</v>
      </c>
      <c r="AN1440" s="27">
        <f t="shared" si="522"/>
        <v>125.09645497000001</v>
      </c>
      <c r="AO1440" s="28" t="s">
        <v>55</v>
      </c>
    </row>
    <row r="1441" spans="1:41" s="5" customFormat="1" ht="31.5" x14ac:dyDescent="0.25">
      <c r="A1441" s="30" t="s">
        <v>2486</v>
      </c>
      <c r="B1441" s="47" t="s">
        <v>2487</v>
      </c>
      <c r="C1441" s="32" t="s">
        <v>2488</v>
      </c>
      <c r="D1441" s="46" t="s">
        <v>115</v>
      </c>
      <c r="E1441" s="33">
        <v>2013</v>
      </c>
      <c r="F1441" s="34">
        <v>2027</v>
      </c>
      <c r="G1441" s="34">
        <v>2027</v>
      </c>
      <c r="H1441" s="81" t="s">
        <v>55</v>
      </c>
      <c r="I1441" s="81" t="s">
        <v>55</v>
      </c>
      <c r="J1441" s="35">
        <f>18.68155593+2.25098545</f>
        <v>20.932541379999996</v>
      </c>
      <c r="K1441" s="35">
        <v>63.988</v>
      </c>
      <c r="L1441" s="35">
        <v>1.048</v>
      </c>
      <c r="M1441" s="35">
        <v>35.454999999999998</v>
      </c>
      <c r="N1441" s="35">
        <v>26.89</v>
      </c>
      <c r="O1441" s="35">
        <v>0.59499999999999997</v>
      </c>
      <c r="P1441" s="35">
        <v>63.988</v>
      </c>
      <c r="Q1441" s="35">
        <v>1.048</v>
      </c>
      <c r="R1441" s="35">
        <f t="shared" ref="R1441:R1446" si="523">P1441-Q1441-T1441-S1441</f>
        <v>35.454999999999998</v>
      </c>
      <c r="S1441" s="35">
        <f>26.89</f>
        <v>26.89</v>
      </c>
      <c r="T1441" s="35">
        <v>0.59499999999999997</v>
      </c>
      <c r="U1441" s="35" t="s">
        <v>55</v>
      </c>
      <c r="V1441" s="35">
        <v>43.055458620000003</v>
      </c>
      <c r="W1441" s="35" t="s">
        <v>55</v>
      </c>
      <c r="X1441" s="35">
        <v>37.003176050000008</v>
      </c>
      <c r="Y1441" s="35" t="s">
        <v>55</v>
      </c>
      <c r="Z1441" s="35">
        <f>P1441-J1441-AB1441-AD1441</f>
        <v>37.24792781</v>
      </c>
      <c r="AA1441" s="35">
        <v>2.9172825700000002</v>
      </c>
      <c r="AB1441" s="35">
        <v>2.9172825700000002</v>
      </c>
      <c r="AC1441" s="35">
        <v>3.1349999999999998</v>
      </c>
      <c r="AD1441" s="35">
        <v>2.8902482400000045</v>
      </c>
      <c r="AE1441" s="35">
        <v>10.901999999999999</v>
      </c>
      <c r="AF1441" s="35">
        <v>1.71392601</v>
      </c>
      <c r="AG1441" s="35">
        <v>0</v>
      </c>
      <c r="AH1441" s="35">
        <v>3.3424609300000001</v>
      </c>
      <c r="AI1441" s="35">
        <v>0</v>
      </c>
      <c r="AJ1441" s="35">
        <v>6.2374196399999997</v>
      </c>
      <c r="AK1441" s="35">
        <v>0</v>
      </c>
      <c r="AL1441" s="35">
        <v>0</v>
      </c>
      <c r="AM1441" s="35">
        <f t="shared" ref="AM1441:AN1444" si="524">AG1441+AI1441+AK1441+AC1441+AE1441</f>
        <v>14.036999999999999</v>
      </c>
      <c r="AN1441" s="35">
        <f t="shared" si="524"/>
        <v>14.184054820000005</v>
      </c>
      <c r="AO1441" s="36" t="s">
        <v>2610</v>
      </c>
    </row>
    <row r="1442" spans="1:41" s="5" customFormat="1" ht="94.5" x14ac:dyDescent="0.25">
      <c r="A1442" s="30" t="s">
        <v>2486</v>
      </c>
      <c r="B1442" s="47" t="s">
        <v>2489</v>
      </c>
      <c r="C1442" s="58" t="s">
        <v>2490</v>
      </c>
      <c r="D1442" s="33" t="s">
        <v>100</v>
      </c>
      <c r="E1442" s="33">
        <v>2019</v>
      </c>
      <c r="F1442" s="34">
        <v>2025</v>
      </c>
      <c r="G1442" s="43">
        <v>2026</v>
      </c>
      <c r="H1442" s="81" t="s">
        <v>55</v>
      </c>
      <c r="I1442" s="81" t="s">
        <v>55</v>
      </c>
      <c r="J1442" s="35">
        <v>0</v>
      </c>
      <c r="K1442" s="35">
        <v>46.787655630000003</v>
      </c>
      <c r="L1442" s="35">
        <v>1.2923421300000002</v>
      </c>
      <c r="M1442" s="35">
        <v>45.495313500000002</v>
      </c>
      <c r="N1442" s="35">
        <v>0</v>
      </c>
      <c r="O1442" s="35">
        <v>0</v>
      </c>
      <c r="P1442" s="35">
        <v>59.11134706</v>
      </c>
      <c r="Q1442" s="35">
        <v>1.2923421300000002</v>
      </c>
      <c r="R1442" s="35">
        <f>P1442-Q1442-T1442-S1442</f>
        <v>57.819004929999998</v>
      </c>
      <c r="S1442" s="35">
        <v>0</v>
      </c>
      <c r="T1442" s="35">
        <v>0</v>
      </c>
      <c r="U1442" s="35" t="s">
        <v>55</v>
      </c>
      <c r="V1442" s="35">
        <v>34.781000000000006</v>
      </c>
      <c r="W1442" s="35" t="s">
        <v>55</v>
      </c>
      <c r="X1442" s="35">
        <v>22.395580390000003</v>
      </c>
      <c r="Y1442" s="35" t="s">
        <v>55</v>
      </c>
      <c r="Z1442" s="35">
        <f>P1442-J1442-AB1442-AD1442</f>
        <v>57.199341259999997</v>
      </c>
      <c r="AA1442" s="35">
        <v>1.29234213</v>
      </c>
      <c r="AB1442" s="35">
        <v>1.29234213</v>
      </c>
      <c r="AC1442" s="35">
        <v>23.099733109999999</v>
      </c>
      <c r="AD1442" s="35">
        <v>0.61966366999999989</v>
      </c>
      <c r="AE1442" s="35">
        <v>6.5833758499999995</v>
      </c>
      <c r="AF1442" s="35">
        <v>29.769378900000003</v>
      </c>
      <c r="AG1442" s="35">
        <v>12.04320802</v>
      </c>
      <c r="AH1442" s="35">
        <v>6.5695740899999997</v>
      </c>
      <c r="AI1442" s="35">
        <v>0</v>
      </c>
      <c r="AJ1442" s="35">
        <v>2.2510020000000002</v>
      </c>
      <c r="AK1442" s="35">
        <v>0</v>
      </c>
      <c r="AL1442" s="35">
        <v>6.9083835200000001</v>
      </c>
      <c r="AM1442" s="35">
        <f t="shared" si="524"/>
        <v>41.726316979999993</v>
      </c>
      <c r="AN1442" s="35">
        <f t="shared" si="524"/>
        <v>46.118002180000005</v>
      </c>
      <c r="AO1442" s="36" t="s">
        <v>2969</v>
      </c>
    </row>
    <row r="1443" spans="1:41" s="5" customFormat="1" ht="47.25" x14ac:dyDescent="0.25">
      <c r="A1443" s="30" t="s">
        <v>2486</v>
      </c>
      <c r="B1443" s="47" t="s">
        <v>2491</v>
      </c>
      <c r="C1443" s="58" t="s">
        <v>2492</v>
      </c>
      <c r="D1443" s="42" t="s">
        <v>124</v>
      </c>
      <c r="E1443" s="43">
        <v>2021</v>
      </c>
      <c r="F1443" s="43">
        <v>2026</v>
      </c>
      <c r="G1443" s="43">
        <v>2027</v>
      </c>
      <c r="H1443" s="35" t="s">
        <v>55</v>
      </c>
      <c r="I1443" s="35" t="s">
        <v>55</v>
      </c>
      <c r="J1443" s="35">
        <v>0</v>
      </c>
      <c r="K1443" s="35">
        <v>65.473916959999997</v>
      </c>
      <c r="L1443" s="35">
        <v>0</v>
      </c>
      <c r="M1443" s="35">
        <v>65.473916959999997</v>
      </c>
      <c r="N1443" s="35">
        <v>0</v>
      </c>
      <c r="O1443" s="35">
        <v>0</v>
      </c>
      <c r="P1443" s="35">
        <v>65.473916959999997</v>
      </c>
      <c r="Q1443" s="35">
        <v>0</v>
      </c>
      <c r="R1443" s="35">
        <f t="shared" si="523"/>
        <v>65.473916959999997</v>
      </c>
      <c r="S1443" s="35">
        <v>0</v>
      </c>
      <c r="T1443" s="35">
        <v>0</v>
      </c>
      <c r="U1443" s="35" t="s">
        <v>55</v>
      </c>
      <c r="V1443" s="35">
        <v>0</v>
      </c>
      <c r="W1443" s="35" t="s">
        <v>55</v>
      </c>
      <c r="X1443" s="35">
        <v>65.473916959999997</v>
      </c>
      <c r="Y1443" s="35" t="s">
        <v>55</v>
      </c>
      <c r="Z1443" s="35">
        <f>P1443-J1443-AB1443-AD1443</f>
        <v>65.473916959999997</v>
      </c>
      <c r="AA1443" s="35">
        <v>0</v>
      </c>
      <c r="AB1443" s="35">
        <v>0</v>
      </c>
      <c r="AC1443" s="35">
        <v>0</v>
      </c>
      <c r="AD1443" s="35">
        <v>0</v>
      </c>
      <c r="AE1443" s="35">
        <v>8.2218600000000013</v>
      </c>
      <c r="AF1443" s="35">
        <v>0</v>
      </c>
      <c r="AG1443" s="35">
        <v>15.004106519999999</v>
      </c>
      <c r="AH1443" s="35">
        <v>15.004106519999999</v>
      </c>
      <c r="AI1443" s="35">
        <v>15.243051670000002</v>
      </c>
      <c r="AJ1443" s="35">
        <v>15.243051670000002</v>
      </c>
      <c r="AK1443" s="35">
        <v>16.437067259999999</v>
      </c>
      <c r="AL1443" s="35">
        <v>16.437067259999999</v>
      </c>
      <c r="AM1443" s="35">
        <f t="shared" si="524"/>
        <v>54.906085449999999</v>
      </c>
      <c r="AN1443" s="35">
        <f t="shared" si="524"/>
        <v>46.68422545</v>
      </c>
      <c r="AO1443" s="36" t="s">
        <v>2657</v>
      </c>
    </row>
    <row r="1444" spans="1:41" s="5" customFormat="1" ht="47.25" x14ac:dyDescent="0.25">
      <c r="A1444" s="30" t="s">
        <v>2486</v>
      </c>
      <c r="B1444" s="47" t="s">
        <v>2493</v>
      </c>
      <c r="C1444" s="58" t="s">
        <v>2494</v>
      </c>
      <c r="D1444" s="42" t="s">
        <v>124</v>
      </c>
      <c r="E1444" s="43">
        <v>2022</v>
      </c>
      <c r="F1444" s="43">
        <v>2022</v>
      </c>
      <c r="G1444" s="43">
        <v>2022</v>
      </c>
      <c r="H1444" s="35" t="s">
        <v>55</v>
      </c>
      <c r="I1444" s="35" t="s">
        <v>55</v>
      </c>
      <c r="J1444" s="35">
        <v>0</v>
      </c>
      <c r="K1444" s="35">
        <v>1.0448299999999999</v>
      </c>
      <c r="L1444" s="35">
        <v>0</v>
      </c>
      <c r="M1444" s="35">
        <v>1.0448299999999999</v>
      </c>
      <c r="N1444" s="35">
        <v>0</v>
      </c>
      <c r="O1444" s="35">
        <v>0</v>
      </c>
      <c r="P1444" s="35">
        <f>J1444+AN1444+AB1444</f>
        <v>1.0981160000000001</v>
      </c>
      <c r="Q1444" s="35">
        <v>0</v>
      </c>
      <c r="R1444" s="35">
        <v>1.0448299999999999</v>
      </c>
      <c r="S1444" s="35">
        <v>0</v>
      </c>
      <c r="T1444" s="35">
        <f>P1444-R1444</f>
        <v>5.3286000000000167E-2</v>
      </c>
      <c r="U1444" s="35" t="s">
        <v>55</v>
      </c>
      <c r="V1444" s="35">
        <v>0</v>
      </c>
      <c r="W1444" s="35" t="s">
        <v>55</v>
      </c>
      <c r="X1444" s="35">
        <v>1.0448299999999999</v>
      </c>
      <c r="Y1444" s="35" t="s">
        <v>55</v>
      </c>
      <c r="Z1444" s="35">
        <f>AN1444-AD1444</f>
        <v>1.0981160000000001</v>
      </c>
      <c r="AA1444" s="35">
        <v>0</v>
      </c>
      <c r="AB1444" s="35">
        <v>0</v>
      </c>
      <c r="AC1444" s="35">
        <v>0</v>
      </c>
      <c r="AD1444" s="35">
        <v>0</v>
      </c>
      <c r="AE1444" s="35">
        <v>1.0448299999999999</v>
      </c>
      <c r="AF1444" s="35">
        <v>0</v>
      </c>
      <c r="AG1444" s="35">
        <v>0</v>
      </c>
      <c r="AH1444" s="35">
        <v>1.0981160000000001</v>
      </c>
      <c r="AI1444" s="35">
        <v>0</v>
      </c>
      <c r="AJ1444" s="35">
        <v>0</v>
      </c>
      <c r="AK1444" s="35">
        <v>0</v>
      </c>
      <c r="AL1444" s="35">
        <v>0</v>
      </c>
      <c r="AM1444" s="35">
        <f t="shared" si="524"/>
        <v>1.0448299999999999</v>
      </c>
      <c r="AN1444" s="35">
        <f t="shared" si="524"/>
        <v>1.0981160000000001</v>
      </c>
      <c r="AO1444" s="36" t="s">
        <v>2658</v>
      </c>
    </row>
    <row r="1445" spans="1:41" s="5" customFormat="1" ht="15.75" x14ac:dyDescent="0.25">
      <c r="A1445" s="30" t="s">
        <v>2486</v>
      </c>
      <c r="B1445" s="41" t="s">
        <v>2896</v>
      </c>
      <c r="C1445" s="56" t="s">
        <v>2897</v>
      </c>
      <c r="D1445" s="33" t="s">
        <v>100</v>
      </c>
      <c r="E1445" s="34">
        <v>2025</v>
      </c>
      <c r="F1445" s="34" t="s">
        <v>55</v>
      </c>
      <c r="G1445" s="34" t="s">
        <v>55</v>
      </c>
      <c r="H1445" s="35" t="s">
        <v>55</v>
      </c>
      <c r="I1445" s="35" t="s">
        <v>55</v>
      </c>
      <c r="J1445" s="35">
        <v>0</v>
      </c>
      <c r="K1445" s="35">
        <v>0</v>
      </c>
      <c r="L1445" s="35">
        <v>0</v>
      </c>
      <c r="M1445" s="35">
        <v>0</v>
      </c>
      <c r="N1445" s="35">
        <v>0</v>
      </c>
      <c r="O1445" s="35">
        <v>0</v>
      </c>
      <c r="P1445" s="35">
        <v>0</v>
      </c>
      <c r="Q1445" s="35">
        <v>0</v>
      </c>
      <c r="R1445" s="35">
        <v>0</v>
      </c>
      <c r="S1445" s="35">
        <v>0</v>
      </c>
      <c r="T1445" s="35">
        <v>0</v>
      </c>
      <c r="U1445" s="35" t="s">
        <v>55</v>
      </c>
      <c r="V1445" s="35">
        <v>0</v>
      </c>
      <c r="W1445" s="35" t="s">
        <v>55</v>
      </c>
      <c r="X1445" s="35">
        <v>0</v>
      </c>
      <c r="Y1445" s="35" t="s">
        <v>55</v>
      </c>
      <c r="Z1445" s="35">
        <f>P1445-J1445-AB1445-AD1445</f>
        <v>0</v>
      </c>
      <c r="AA1445" s="35">
        <v>0</v>
      </c>
      <c r="AB1445" s="35">
        <v>0</v>
      </c>
      <c r="AC1445" s="35">
        <v>0</v>
      </c>
      <c r="AD1445" s="35">
        <v>0</v>
      </c>
      <c r="AE1445" s="35">
        <v>0</v>
      </c>
      <c r="AF1445" s="35">
        <v>0</v>
      </c>
      <c r="AG1445" s="35">
        <v>0</v>
      </c>
      <c r="AH1445" s="35">
        <v>0</v>
      </c>
      <c r="AI1445" s="35">
        <v>0</v>
      </c>
      <c r="AJ1445" s="35">
        <v>0</v>
      </c>
      <c r="AK1445" s="35">
        <v>0</v>
      </c>
      <c r="AL1445" s="35">
        <v>0</v>
      </c>
      <c r="AM1445" s="35">
        <v>0</v>
      </c>
      <c r="AN1445" s="35">
        <v>0</v>
      </c>
      <c r="AO1445" s="36" t="s">
        <v>2540</v>
      </c>
    </row>
    <row r="1446" spans="1:41" s="5" customFormat="1" ht="31.5" x14ac:dyDescent="0.25">
      <c r="A1446" s="30" t="s">
        <v>2486</v>
      </c>
      <c r="B1446" s="47" t="s">
        <v>2495</v>
      </c>
      <c r="C1446" s="32" t="s">
        <v>2496</v>
      </c>
      <c r="D1446" s="33" t="s">
        <v>115</v>
      </c>
      <c r="E1446" s="33">
        <v>2016</v>
      </c>
      <c r="F1446" s="34">
        <v>2027</v>
      </c>
      <c r="G1446" s="34">
        <v>2027</v>
      </c>
      <c r="H1446" s="81" t="s">
        <v>55</v>
      </c>
      <c r="I1446" s="81" t="s">
        <v>55</v>
      </c>
      <c r="J1446" s="35">
        <v>12.041212569999999</v>
      </c>
      <c r="K1446" s="35">
        <v>69.435000000000002</v>
      </c>
      <c r="L1446" s="35">
        <v>1</v>
      </c>
      <c r="M1446" s="35">
        <v>66.125</v>
      </c>
      <c r="N1446" s="35">
        <v>0</v>
      </c>
      <c r="O1446" s="35">
        <v>2.31</v>
      </c>
      <c r="P1446" s="35">
        <v>69.435000000000002</v>
      </c>
      <c r="Q1446" s="35">
        <v>1</v>
      </c>
      <c r="R1446" s="35">
        <f t="shared" si="523"/>
        <v>66.125</v>
      </c>
      <c r="S1446" s="35">
        <v>0</v>
      </c>
      <c r="T1446" s="35">
        <v>2.31</v>
      </c>
      <c r="U1446" s="35" t="s">
        <v>55</v>
      </c>
      <c r="V1446" s="35">
        <v>57.393787430000003</v>
      </c>
      <c r="W1446" s="35" t="s">
        <v>55</v>
      </c>
      <c r="X1446" s="35">
        <v>47.476543040000003</v>
      </c>
      <c r="Y1446" s="35" t="s">
        <v>55</v>
      </c>
      <c r="Z1446" s="35">
        <f>P1446-J1446-AB1446-AD1446</f>
        <v>57.048320370000006</v>
      </c>
      <c r="AA1446" s="35">
        <v>0</v>
      </c>
      <c r="AB1446" s="35">
        <v>0</v>
      </c>
      <c r="AC1446" s="35">
        <v>9.9172443900000022</v>
      </c>
      <c r="AD1446" s="35">
        <v>0.34546705999999999</v>
      </c>
      <c r="AE1446" s="35">
        <v>0</v>
      </c>
      <c r="AF1446" s="35">
        <v>9.9190300000000011</v>
      </c>
      <c r="AG1446" s="35">
        <v>2.5136880000000001</v>
      </c>
      <c r="AH1446" s="35">
        <v>3.38594346</v>
      </c>
      <c r="AI1446" s="35">
        <v>0</v>
      </c>
      <c r="AJ1446" s="35">
        <v>0</v>
      </c>
      <c r="AK1446" s="35">
        <v>0</v>
      </c>
      <c r="AL1446" s="35">
        <v>3.3616160000000002</v>
      </c>
      <c r="AM1446" s="35">
        <f>AG1446+AI1446+AK1446+AC1446+AE1446</f>
        <v>12.430932390000002</v>
      </c>
      <c r="AN1446" s="35">
        <f>AH1446+AJ1446+AL1446+AD1446+AF1446</f>
        <v>17.012056520000002</v>
      </c>
      <c r="AO1446" s="36" t="s">
        <v>2659</v>
      </c>
    </row>
    <row r="1447" spans="1:41" s="5" customFormat="1" ht="47.25" x14ac:dyDescent="0.25">
      <c r="A1447" s="23" t="s">
        <v>2497</v>
      </c>
      <c r="B1447" s="39" t="s">
        <v>485</v>
      </c>
      <c r="C1447" s="25" t="s">
        <v>54</v>
      </c>
      <c r="D1447" s="29" t="s">
        <v>55</v>
      </c>
      <c r="E1447" s="29" t="s">
        <v>55</v>
      </c>
      <c r="F1447" s="29" t="s">
        <v>55</v>
      </c>
      <c r="G1447" s="29" t="s">
        <v>55</v>
      </c>
      <c r="H1447" s="27">
        <f t="shared" ref="H1447:AN1447" si="525">H1448</f>
        <v>0</v>
      </c>
      <c r="I1447" s="27">
        <f t="shared" si="525"/>
        <v>0</v>
      </c>
      <c r="J1447" s="27">
        <f t="shared" si="525"/>
        <v>0</v>
      </c>
      <c r="K1447" s="27">
        <f t="shared" si="525"/>
        <v>0</v>
      </c>
      <c r="L1447" s="27">
        <f t="shared" si="525"/>
        <v>0</v>
      </c>
      <c r="M1447" s="27">
        <f t="shared" si="525"/>
        <v>0</v>
      </c>
      <c r="N1447" s="27">
        <f t="shared" si="525"/>
        <v>0</v>
      </c>
      <c r="O1447" s="27">
        <f t="shared" si="525"/>
        <v>0</v>
      </c>
      <c r="P1447" s="27">
        <f t="shared" si="525"/>
        <v>0</v>
      </c>
      <c r="Q1447" s="27">
        <f t="shared" si="525"/>
        <v>0</v>
      </c>
      <c r="R1447" s="27">
        <f t="shared" si="525"/>
        <v>0</v>
      </c>
      <c r="S1447" s="27">
        <f t="shared" si="525"/>
        <v>0</v>
      </c>
      <c r="T1447" s="27">
        <f t="shared" si="525"/>
        <v>0</v>
      </c>
      <c r="U1447" s="27" t="s">
        <v>55</v>
      </c>
      <c r="V1447" s="27">
        <f t="shared" si="525"/>
        <v>0</v>
      </c>
      <c r="W1447" s="27" t="s">
        <v>55</v>
      </c>
      <c r="X1447" s="27">
        <f t="shared" si="525"/>
        <v>0</v>
      </c>
      <c r="Y1447" s="27" t="s">
        <v>55</v>
      </c>
      <c r="Z1447" s="27">
        <f t="shared" si="525"/>
        <v>0</v>
      </c>
      <c r="AA1447" s="27">
        <f t="shared" si="525"/>
        <v>0</v>
      </c>
      <c r="AB1447" s="27">
        <f t="shared" si="525"/>
        <v>0</v>
      </c>
      <c r="AC1447" s="27">
        <f t="shared" si="525"/>
        <v>0</v>
      </c>
      <c r="AD1447" s="27">
        <f t="shared" si="525"/>
        <v>0</v>
      </c>
      <c r="AE1447" s="27">
        <f t="shared" si="525"/>
        <v>0</v>
      </c>
      <c r="AF1447" s="27">
        <f t="shared" si="525"/>
        <v>0</v>
      </c>
      <c r="AG1447" s="27">
        <f t="shared" si="525"/>
        <v>0</v>
      </c>
      <c r="AH1447" s="27">
        <f t="shared" si="525"/>
        <v>0</v>
      </c>
      <c r="AI1447" s="27">
        <f t="shared" si="525"/>
        <v>0</v>
      </c>
      <c r="AJ1447" s="27">
        <f t="shared" si="525"/>
        <v>0</v>
      </c>
      <c r="AK1447" s="27">
        <f t="shared" si="525"/>
        <v>0</v>
      </c>
      <c r="AL1447" s="27">
        <f t="shared" si="525"/>
        <v>0</v>
      </c>
      <c r="AM1447" s="27">
        <f t="shared" si="525"/>
        <v>0</v>
      </c>
      <c r="AN1447" s="27">
        <f t="shared" si="525"/>
        <v>0</v>
      </c>
      <c r="AO1447" s="28" t="s">
        <v>55</v>
      </c>
    </row>
    <row r="1448" spans="1:41" s="5" customFormat="1" ht="15.75" x14ac:dyDescent="0.25">
      <c r="A1448" s="64" t="s">
        <v>2498</v>
      </c>
      <c r="B1448" s="39" t="s">
        <v>497</v>
      </c>
      <c r="C1448" s="25" t="s">
        <v>54</v>
      </c>
      <c r="D1448" s="29" t="s">
        <v>55</v>
      </c>
      <c r="E1448" s="29" t="s">
        <v>55</v>
      </c>
      <c r="F1448" s="29" t="s">
        <v>55</v>
      </c>
      <c r="G1448" s="29" t="s">
        <v>55</v>
      </c>
      <c r="H1448" s="27">
        <f t="shared" ref="H1448:T1448" si="526">H1449+H1450</f>
        <v>0</v>
      </c>
      <c r="I1448" s="27">
        <f t="shared" si="526"/>
        <v>0</v>
      </c>
      <c r="J1448" s="27">
        <f t="shared" si="526"/>
        <v>0</v>
      </c>
      <c r="K1448" s="27">
        <f t="shared" si="526"/>
        <v>0</v>
      </c>
      <c r="L1448" s="27">
        <f t="shared" si="526"/>
        <v>0</v>
      </c>
      <c r="M1448" s="27">
        <f t="shared" si="526"/>
        <v>0</v>
      </c>
      <c r="N1448" s="27">
        <f t="shared" si="526"/>
        <v>0</v>
      </c>
      <c r="O1448" s="27">
        <f t="shared" si="526"/>
        <v>0</v>
      </c>
      <c r="P1448" s="27">
        <f t="shared" si="526"/>
        <v>0</v>
      </c>
      <c r="Q1448" s="27">
        <f t="shared" si="526"/>
        <v>0</v>
      </c>
      <c r="R1448" s="27">
        <f t="shared" si="526"/>
        <v>0</v>
      </c>
      <c r="S1448" s="27">
        <f t="shared" si="526"/>
        <v>0</v>
      </c>
      <c r="T1448" s="27">
        <f t="shared" si="526"/>
        <v>0</v>
      </c>
      <c r="U1448" s="27" t="s">
        <v>55</v>
      </c>
      <c r="V1448" s="27">
        <f t="shared" ref="V1448:X1448" si="527">V1449+V1450</f>
        <v>0</v>
      </c>
      <c r="W1448" s="27" t="s">
        <v>55</v>
      </c>
      <c r="X1448" s="27">
        <f t="shared" si="527"/>
        <v>0</v>
      </c>
      <c r="Y1448" s="27" t="s">
        <v>55</v>
      </c>
      <c r="Z1448" s="27">
        <f t="shared" ref="Z1448:AN1448" si="528">Z1449+Z1450</f>
        <v>0</v>
      </c>
      <c r="AA1448" s="27">
        <f t="shared" si="528"/>
        <v>0</v>
      </c>
      <c r="AB1448" s="27">
        <f t="shared" si="528"/>
        <v>0</v>
      </c>
      <c r="AC1448" s="27">
        <f t="shared" si="528"/>
        <v>0</v>
      </c>
      <c r="AD1448" s="27">
        <f t="shared" si="528"/>
        <v>0</v>
      </c>
      <c r="AE1448" s="27">
        <f t="shared" si="528"/>
        <v>0</v>
      </c>
      <c r="AF1448" s="27">
        <f t="shared" si="528"/>
        <v>0</v>
      </c>
      <c r="AG1448" s="27">
        <f t="shared" si="528"/>
        <v>0</v>
      </c>
      <c r="AH1448" s="27">
        <f t="shared" si="528"/>
        <v>0</v>
      </c>
      <c r="AI1448" s="27">
        <f t="shared" si="528"/>
        <v>0</v>
      </c>
      <c r="AJ1448" s="27">
        <f t="shared" si="528"/>
        <v>0</v>
      </c>
      <c r="AK1448" s="27">
        <f t="shared" si="528"/>
        <v>0</v>
      </c>
      <c r="AL1448" s="27">
        <f t="shared" si="528"/>
        <v>0</v>
      </c>
      <c r="AM1448" s="27">
        <f t="shared" si="528"/>
        <v>0</v>
      </c>
      <c r="AN1448" s="27">
        <f t="shared" si="528"/>
        <v>0</v>
      </c>
      <c r="AO1448" s="28" t="s">
        <v>55</v>
      </c>
    </row>
    <row r="1449" spans="1:41" s="5" customFormat="1" ht="47.25" x14ac:dyDescent="0.25">
      <c r="A1449" s="64" t="s">
        <v>2499</v>
      </c>
      <c r="B1449" s="39" t="s">
        <v>489</v>
      </c>
      <c r="C1449" s="25" t="s">
        <v>54</v>
      </c>
      <c r="D1449" s="29" t="s">
        <v>55</v>
      </c>
      <c r="E1449" s="29" t="s">
        <v>55</v>
      </c>
      <c r="F1449" s="29" t="s">
        <v>55</v>
      </c>
      <c r="G1449" s="29" t="s">
        <v>55</v>
      </c>
      <c r="H1449" s="27">
        <v>0</v>
      </c>
      <c r="I1449" s="27">
        <v>0</v>
      </c>
      <c r="J1449" s="27">
        <v>0</v>
      </c>
      <c r="K1449" s="27">
        <v>0</v>
      </c>
      <c r="L1449" s="27">
        <v>0</v>
      </c>
      <c r="M1449" s="27">
        <v>0</v>
      </c>
      <c r="N1449" s="27">
        <v>0</v>
      </c>
      <c r="O1449" s="27">
        <v>0</v>
      </c>
      <c r="P1449" s="27">
        <v>0</v>
      </c>
      <c r="Q1449" s="27">
        <v>0</v>
      </c>
      <c r="R1449" s="27">
        <v>0</v>
      </c>
      <c r="S1449" s="27">
        <v>0</v>
      </c>
      <c r="T1449" s="27">
        <v>0</v>
      </c>
      <c r="U1449" s="27" t="s">
        <v>55</v>
      </c>
      <c r="V1449" s="27">
        <v>0</v>
      </c>
      <c r="W1449" s="27" t="s">
        <v>55</v>
      </c>
      <c r="X1449" s="27">
        <v>0</v>
      </c>
      <c r="Y1449" s="27" t="s">
        <v>55</v>
      </c>
      <c r="Z1449" s="27">
        <v>0</v>
      </c>
      <c r="AA1449" s="27">
        <v>0</v>
      </c>
      <c r="AB1449" s="27">
        <v>0</v>
      </c>
      <c r="AC1449" s="27">
        <v>0</v>
      </c>
      <c r="AD1449" s="27">
        <v>0</v>
      </c>
      <c r="AE1449" s="27">
        <v>0</v>
      </c>
      <c r="AF1449" s="27">
        <v>0</v>
      </c>
      <c r="AG1449" s="27">
        <v>0</v>
      </c>
      <c r="AH1449" s="27">
        <v>0</v>
      </c>
      <c r="AI1449" s="27">
        <v>0</v>
      </c>
      <c r="AJ1449" s="27">
        <v>0</v>
      </c>
      <c r="AK1449" s="27">
        <v>0</v>
      </c>
      <c r="AL1449" s="27">
        <v>0</v>
      </c>
      <c r="AM1449" s="27">
        <f>AG1449+AI1449+AK1449+AC1449+AE1449</f>
        <v>0</v>
      </c>
      <c r="AN1449" s="27">
        <f>AH1449+AJ1449+AL1449+AD1449+AF1449</f>
        <v>0</v>
      </c>
      <c r="AO1449" s="28" t="s">
        <v>55</v>
      </c>
    </row>
    <row r="1450" spans="1:41" s="5" customFormat="1" ht="31.5" x14ac:dyDescent="0.25">
      <c r="A1450" s="64" t="s">
        <v>2500</v>
      </c>
      <c r="B1450" s="39" t="s">
        <v>491</v>
      </c>
      <c r="C1450" s="25" t="s">
        <v>54</v>
      </c>
      <c r="D1450" s="29" t="s">
        <v>55</v>
      </c>
      <c r="E1450" s="29" t="s">
        <v>55</v>
      </c>
      <c r="F1450" s="29" t="s">
        <v>55</v>
      </c>
      <c r="G1450" s="29" t="s">
        <v>55</v>
      </c>
      <c r="H1450" s="27">
        <v>0</v>
      </c>
      <c r="I1450" s="27">
        <v>0</v>
      </c>
      <c r="J1450" s="27">
        <v>0</v>
      </c>
      <c r="K1450" s="27">
        <v>0</v>
      </c>
      <c r="L1450" s="27">
        <v>0</v>
      </c>
      <c r="M1450" s="27">
        <v>0</v>
      </c>
      <c r="N1450" s="27">
        <v>0</v>
      </c>
      <c r="O1450" s="27">
        <v>0</v>
      </c>
      <c r="P1450" s="27">
        <v>0</v>
      </c>
      <c r="Q1450" s="27">
        <v>0</v>
      </c>
      <c r="R1450" s="27">
        <v>0</v>
      </c>
      <c r="S1450" s="27">
        <v>0</v>
      </c>
      <c r="T1450" s="27">
        <v>0</v>
      </c>
      <c r="U1450" s="27" t="s">
        <v>55</v>
      </c>
      <c r="V1450" s="27">
        <v>0</v>
      </c>
      <c r="W1450" s="27" t="s">
        <v>55</v>
      </c>
      <c r="X1450" s="27">
        <v>0</v>
      </c>
      <c r="Y1450" s="27" t="s">
        <v>55</v>
      </c>
      <c r="Z1450" s="27">
        <v>0</v>
      </c>
      <c r="AA1450" s="27">
        <v>0</v>
      </c>
      <c r="AB1450" s="27">
        <v>0</v>
      </c>
      <c r="AC1450" s="27">
        <v>0</v>
      </c>
      <c r="AD1450" s="27">
        <v>0</v>
      </c>
      <c r="AE1450" s="27">
        <v>0</v>
      </c>
      <c r="AF1450" s="27">
        <v>0</v>
      </c>
      <c r="AG1450" s="27">
        <v>0</v>
      </c>
      <c r="AH1450" s="27">
        <v>0</v>
      </c>
      <c r="AI1450" s="27">
        <v>0</v>
      </c>
      <c r="AJ1450" s="27">
        <v>0</v>
      </c>
      <c r="AK1450" s="27">
        <v>0</v>
      </c>
      <c r="AL1450" s="27">
        <v>0</v>
      </c>
      <c r="AM1450" s="27">
        <f>AG1450+AI1450+AK1450+AC1450+AE1450</f>
        <v>0</v>
      </c>
      <c r="AN1450" s="27">
        <f>AH1450+AJ1450+AL1450+AD1450+AF1450</f>
        <v>0</v>
      </c>
      <c r="AO1450" s="28" t="s">
        <v>55</v>
      </c>
    </row>
    <row r="1451" spans="1:41" s="5" customFormat="1" ht="15.75" x14ac:dyDescent="0.25">
      <c r="A1451" s="64" t="s">
        <v>2501</v>
      </c>
      <c r="B1451" s="39" t="s">
        <v>497</v>
      </c>
      <c r="C1451" s="25" t="s">
        <v>54</v>
      </c>
      <c r="D1451" s="29" t="s">
        <v>55</v>
      </c>
      <c r="E1451" s="29" t="s">
        <v>55</v>
      </c>
      <c r="F1451" s="29" t="s">
        <v>55</v>
      </c>
      <c r="G1451" s="29" t="s">
        <v>55</v>
      </c>
      <c r="H1451" s="27">
        <f t="shared" ref="H1451:T1451" si="529">H1452+H1453</f>
        <v>0</v>
      </c>
      <c r="I1451" s="27">
        <f t="shared" si="529"/>
        <v>0</v>
      </c>
      <c r="J1451" s="27">
        <f t="shared" si="529"/>
        <v>0</v>
      </c>
      <c r="K1451" s="27">
        <f t="shared" si="529"/>
        <v>0</v>
      </c>
      <c r="L1451" s="27">
        <f t="shared" si="529"/>
        <v>0</v>
      </c>
      <c r="M1451" s="27">
        <f t="shared" si="529"/>
        <v>0</v>
      </c>
      <c r="N1451" s="27">
        <f t="shared" si="529"/>
        <v>0</v>
      </c>
      <c r="O1451" s="27">
        <f t="shared" si="529"/>
        <v>0</v>
      </c>
      <c r="P1451" s="27">
        <f t="shared" si="529"/>
        <v>0</v>
      </c>
      <c r="Q1451" s="27">
        <f t="shared" si="529"/>
        <v>0</v>
      </c>
      <c r="R1451" s="27">
        <f t="shared" si="529"/>
        <v>0</v>
      </c>
      <c r="S1451" s="27">
        <f t="shared" si="529"/>
        <v>0</v>
      </c>
      <c r="T1451" s="27">
        <f t="shared" si="529"/>
        <v>0</v>
      </c>
      <c r="U1451" s="27" t="s">
        <v>55</v>
      </c>
      <c r="V1451" s="27">
        <f t="shared" ref="V1451:X1451" si="530">V1452+V1453</f>
        <v>0</v>
      </c>
      <c r="W1451" s="27" t="s">
        <v>55</v>
      </c>
      <c r="X1451" s="27">
        <f t="shared" si="530"/>
        <v>0</v>
      </c>
      <c r="Y1451" s="27" t="s">
        <v>55</v>
      </c>
      <c r="Z1451" s="27">
        <f t="shared" ref="Z1451:AN1451" si="531">Z1452+Z1453</f>
        <v>0</v>
      </c>
      <c r="AA1451" s="27">
        <f t="shared" si="531"/>
        <v>0</v>
      </c>
      <c r="AB1451" s="27">
        <f t="shared" si="531"/>
        <v>0</v>
      </c>
      <c r="AC1451" s="27">
        <f t="shared" si="531"/>
        <v>0</v>
      </c>
      <c r="AD1451" s="27">
        <f t="shared" si="531"/>
        <v>0</v>
      </c>
      <c r="AE1451" s="27">
        <f t="shared" si="531"/>
        <v>0</v>
      </c>
      <c r="AF1451" s="27">
        <f t="shared" si="531"/>
        <v>0</v>
      </c>
      <c r="AG1451" s="27">
        <f t="shared" si="531"/>
        <v>0</v>
      </c>
      <c r="AH1451" s="27">
        <f t="shared" si="531"/>
        <v>0</v>
      </c>
      <c r="AI1451" s="27">
        <f t="shared" si="531"/>
        <v>0</v>
      </c>
      <c r="AJ1451" s="27">
        <f t="shared" si="531"/>
        <v>0</v>
      </c>
      <c r="AK1451" s="27">
        <f t="shared" si="531"/>
        <v>0</v>
      </c>
      <c r="AL1451" s="27">
        <f t="shared" si="531"/>
        <v>0</v>
      </c>
      <c r="AM1451" s="27">
        <f t="shared" si="531"/>
        <v>0</v>
      </c>
      <c r="AN1451" s="27">
        <f t="shared" si="531"/>
        <v>0</v>
      </c>
      <c r="AO1451" s="28" t="s">
        <v>55</v>
      </c>
    </row>
    <row r="1452" spans="1:41" s="5" customFormat="1" ht="47.25" x14ac:dyDescent="0.25">
      <c r="A1452" s="64" t="s">
        <v>2502</v>
      </c>
      <c r="B1452" s="39" t="s">
        <v>489</v>
      </c>
      <c r="C1452" s="25" t="s">
        <v>54</v>
      </c>
      <c r="D1452" s="29" t="s">
        <v>55</v>
      </c>
      <c r="E1452" s="29" t="s">
        <v>55</v>
      </c>
      <c r="F1452" s="29" t="s">
        <v>55</v>
      </c>
      <c r="G1452" s="29" t="s">
        <v>55</v>
      </c>
      <c r="H1452" s="27">
        <v>0</v>
      </c>
      <c r="I1452" s="27">
        <v>0</v>
      </c>
      <c r="J1452" s="27">
        <v>0</v>
      </c>
      <c r="K1452" s="27">
        <v>0</v>
      </c>
      <c r="L1452" s="27">
        <v>0</v>
      </c>
      <c r="M1452" s="27">
        <v>0</v>
      </c>
      <c r="N1452" s="27">
        <v>0</v>
      </c>
      <c r="O1452" s="27">
        <v>0</v>
      </c>
      <c r="P1452" s="27">
        <v>0</v>
      </c>
      <c r="Q1452" s="27">
        <v>0</v>
      </c>
      <c r="R1452" s="27">
        <v>0</v>
      </c>
      <c r="S1452" s="27">
        <v>0</v>
      </c>
      <c r="T1452" s="27">
        <v>0</v>
      </c>
      <c r="U1452" s="27" t="s">
        <v>55</v>
      </c>
      <c r="V1452" s="27">
        <v>0</v>
      </c>
      <c r="W1452" s="27" t="s">
        <v>55</v>
      </c>
      <c r="X1452" s="27">
        <v>0</v>
      </c>
      <c r="Y1452" s="27" t="s">
        <v>55</v>
      </c>
      <c r="Z1452" s="27">
        <v>0</v>
      </c>
      <c r="AA1452" s="27">
        <v>0</v>
      </c>
      <c r="AB1452" s="27">
        <v>0</v>
      </c>
      <c r="AC1452" s="27">
        <v>0</v>
      </c>
      <c r="AD1452" s="27">
        <v>0</v>
      </c>
      <c r="AE1452" s="27">
        <v>0</v>
      </c>
      <c r="AF1452" s="27">
        <v>0</v>
      </c>
      <c r="AG1452" s="27">
        <v>0</v>
      </c>
      <c r="AH1452" s="27">
        <v>0</v>
      </c>
      <c r="AI1452" s="27">
        <v>0</v>
      </c>
      <c r="AJ1452" s="27">
        <v>0</v>
      </c>
      <c r="AK1452" s="27">
        <v>0</v>
      </c>
      <c r="AL1452" s="27">
        <v>0</v>
      </c>
      <c r="AM1452" s="27">
        <f>AG1452+AI1452+AK1452+AC1452+AE1452</f>
        <v>0</v>
      </c>
      <c r="AN1452" s="27">
        <f>AH1452+AJ1452+AL1452+AD1452+AF1452</f>
        <v>0</v>
      </c>
      <c r="AO1452" s="28" t="s">
        <v>55</v>
      </c>
    </row>
    <row r="1453" spans="1:41" s="5" customFormat="1" ht="31.5" x14ac:dyDescent="0.25">
      <c r="A1453" s="64" t="s">
        <v>2503</v>
      </c>
      <c r="B1453" s="39" t="s">
        <v>491</v>
      </c>
      <c r="C1453" s="25" t="s">
        <v>54</v>
      </c>
      <c r="D1453" s="29" t="s">
        <v>55</v>
      </c>
      <c r="E1453" s="29" t="s">
        <v>55</v>
      </c>
      <c r="F1453" s="29" t="s">
        <v>55</v>
      </c>
      <c r="G1453" s="29" t="s">
        <v>55</v>
      </c>
      <c r="H1453" s="27">
        <v>0</v>
      </c>
      <c r="I1453" s="27">
        <v>0</v>
      </c>
      <c r="J1453" s="27">
        <v>0</v>
      </c>
      <c r="K1453" s="27">
        <v>0</v>
      </c>
      <c r="L1453" s="27">
        <v>0</v>
      </c>
      <c r="M1453" s="27">
        <v>0</v>
      </c>
      <c r="N1453" s="27">
        <v>0</v>
      </c>
      <c r="O1453" s="27">
        <v>0</v>
      </c>
      <c r="P1453" s="27">
        <v>0</v>
      </c>
      <c r="Q1453" s="27">
        <v>0</v>
      </c>
      <c r="R1453" s="27">
        <v>0</v>
      </c>
      <c r="S1453" s="27">
        <v>0</v>
      </c>
      <c r="T1453" s="27">
        <v>0</v>
      </c>
      <c r="U1453" s="27" t="s">
        <v>55</v>
      </c>
      <c r="V1453" s="27">
        <v>0</v>
      </c>
      <c r="W1453" s="27" t="s">
        <v>55</v>
      </c>
      <c r="X1453" s="27">
        <v>0</v>
      </c>
      <c r="Y1453" s="27" t="s">
        <v>55</v>
      </c>
      <c r="Z1453" s="27">
        <v>0</v>
      </c>
      <c r="AA1453" s="27">
        <v>0</v>
      </c>
      <c r="AB1453" s="27">
        <v>0</v>
      </c>
      <c r="AC1453" s="27">
        <v>0</v>
      </c>
      <c r="AD1453" s="27">
        <v>0</v>
      </c>
      <c r="AE1453" s="27">
        <v>0</v>
      </c>
      <c r="AF1453" s="27">
        <v>0</v>
      </c>
      <c r="AG1453" s="27">
        <v>0</v>
      </c>
      <c r="AH1453" s="27">
        <v>0</v>
      </c>
      <c r="AI1453" s="27">
        <v>0</v>
      </c>
      <c r="AJ1453" s="27">
        <v>0</v>
      </c>
      <c r="AK1453" s="27">
        <v>0</v>
      </c>
      <c r="AL1453" s="27">
        <v>0</v>
      </c>
      <c r="AM1453" s="27">
        <f>AG1453+AI1453+AK1453+AC1453+AE1453</f>
        <v>0</v>
      </c>
      <c r="AN1453" s="27">
        <f>AH1453+AJ1453+AL1453+AD1453+AF1453</f>
        <v>0</v>
      </c>
      <c r="AO1453" s="28" t="s">
        <v>55</v>
      </c>
    </row>
    <row r="1454" spans="1:41" s="5" customFormat="1" ht="15.75" x14ac:dyDescent="0.25">
      <c r="A1454" s="23" t="s">
        <v>2504</v>
      </c>
      <c r="B1454" s="39" t="s">
        <v>501</v>
      </c>
      <c r="C1454" s="25" t="s">
        <v>54</v>
      </c>
      <c r="D1454" s="29" t="s">
        <v>55</v>
      </c>
      <c r="E1454" s="29" t="s">
        <v>55</v>
      </c>
      <c r="F1454" s="29" t="s">
        <v>55</v>
      </c>
      <c r="G1454" s="29" t="s">
        <v>55</v>
      </c>
      <c r="H1454" s="27">
        <f t="shared" ref="H1454:T1454" si="532">H1455+H1456+H1457+H1458</f>
        <v>207.56883898305085</v>
      </c>
      <c r="I1454" s="27">
        <f t="shared" si="532"/>
        <v>207.56883898305085</v>
      </c>
      <c r="J1454" s="27">
        <f t="shared" si="532"/>
        <v>180.666</v>
      </c>
      <c r="K1454" s="27">
        <f t="shared" si="532"/>
        <v>450.93404994000002</v>
      </c>
      <c r="L1454" s="27">
        <f t="shared" si="532"/>
        <v>4.883</v>
      </c>
      <c r="M1454" s="27">
        <f t="shared" si="532"/>
        <v>426.05104993999993</v>
      </c>
      <c r="N1454" s="27">
        <f t="shared" si="532"/>
        <v>0</v>
      </c>
      <c r="O1454" s="27">
        <f t="shared" si="532"/>
        <v>20.000000000000057</v>
      </c>
      <c r="P1454" s="27">
        <f t="shared" si="532"/>
        <v>454.04294293999999</v>
      </c>
      <c r="Q1454" s="27">
        <f t="shared" si="532"/>
        <v>4.883</v>
      </c>
      <c r="R1454" s="27">
        <f t="shared" si="532"/>
        <v>426.05104993999993</v>
      </c>
      <c r="S1454" s="27">
        <f t="shared" si="532"/>
        <v>0</v>
      </c>
      <c r="T1454" s="27">
        <f t="shared" si="532"/>
        <v>23.108893000000069</v>
      </c>
      <c r="U1454" s="27" t="s">
        <v>55</v>
      </c>
      <c r="V1454" s="27">
        <f t="shared" ref="V1454" si="533">V1455+V1456+V1457+V1458</f>
        <v>270.26805000000002</v>
      </c>
      <c r="W1454" s="27" t="s">
        <v>55</v>
      </c>
      <c r="X1454" s="27">
        <f t="shared" ref="X1454" si="534">X1455+X1456+X1457+X1458</f>
        <v>270.26804993999997</v>
      </c>
      <c r="Y1454" s="27" t="s">
        <v>55</v>
      </c>
      <c r="Z1454" s="27">
        <f t="shared" ref="Z1454:AN1454" si="535">Z1455+Z1456+Z1457+Z1458</f>
        <v>273.37694294000005</v>
      </c>
      <c r="AA1454" s="27">
        <f t="shared" si="535"/>
        <v>0</v>
      </c>
      <c r="AB1454" s="27">
        <f t="shared" si="535"/>
        <v>0</v>
      </c>
      <c r="AC1454" s="27">
        <f t="shared" si="535"/>
        <v>0</v>
      </c>
      <c r="AD1454" s="27">
        <f t="shared" si="535"/>
        <v>0</v>
      </c>
      <c r="AE1454" s="27">
        <f t="shared" si="535"/>
        <v>0</v>
      </c>
      <c r="AF1454" s="27">
        <f t="shared" si="535"/>
        <v>0</v>
      </c>
      <c r="AG1454" s="27">
        <f t="shared" si="535"/>
        <v>3.2937094600000001</v>
      </c>
      <c r="AH1454" s="27">
        <f t="shared" si="535"/>
        <v>0</v>
      </c>
      <c r="AI1454" s="27">
        <f t="shared" si="535"/>
        <v>18.781490000000002</v>
      </c>
      <c r="AJ1454" s="27">
        <f t="shared" si="535"/>
        <v>5.0673750000000002</v>
      </c>
      <c r="AK1454" s="27">
        <f t="shared" si="535"/>
        <v>21.723310000000001</v>
      </c>
      <c r="AL1454" s="27">
        <f t="shared" si="535"/>
        <v>8.9063491300000006</v>
      </c>
      <c r="AM1454" s="27">
        <f t="shared" si="535"/>
        <v>43.798509459999998</v>
      </c>
      <c r="AN1454" s="27">
        <f t="shared" si="535"/>
        <v>13.973724130000001</v>
      </c>
      <c r="AO1454" s="28" t="s">
        <v>55</v>
      </c>
    </row>
    <row r="1455" spans="1:41" s="5" customFormat="1" ht="31.5" x14ac:dyDescent="0.25">
      <c r="A1455" s="23" t="s">
        <v>2505</v>
      </c>
      <c r="B1455" s="39" t="s">
        <v>503</v>
      </c>
      <c r="C1455" s="25" t="s">
        <v>54</v>
      </c>
      <c r="D1455" s="29" t="s">
        <v>55</v>
      </c>
      <c r="E1455" s="29" t="s">
        <v>55</v>
      </c>
      <c r="F1455" s="29" t="s">
        <v>55</v>
      </c>
      <c r="G1455" s="29" t="s">
        <v>55</v>
      </c>
      <c r="H1455" s="27">
        <v>0</v>
      </c>
      <c r="I1455" s="27">
        <v>0</v>
      </c>
      <c r="J1455" s="27">
        <v>0</v>
      </c>
      <c r="K1455" s="27">
        <v>0</v>
      </c>
      <c r="L1455" s="27">
        <v>0</v>
      </c>
      <c r="M1455" s="27">
        <v>0</v>
      </c>
      <c r="N1455" s="27">
        <v>0</v>
      </c>
      <c r="O1455" s="27">
        <v>0</v>
      </c>
      <c r="P1455" s="27">
        <v>0</v>
      </c>
      <c r="Q1455" s="27">
        <v>0</v>
      </c>
      <c r="R1455" s="27">
        <v>0</v>
      </c>
      <c r="S1455" s="27">
        <v>0</v>
      </c>
      <c r="T1455" s="27">
        <v>0</v>
      </c>
      <c r="U1455" s="27" t="s">
        <v>55</v>
      </c>
      <c r="V1455" s="27">
        <v>0</v>
      </c>
      <c r="W1455" s="27" t="s">
        <v>55</v>
      </c>
      <c r="X1455" s="27">
        <v>0</v>
      </c>
      <c r="Y1455" s="27" t="s">
        <v>55</v>
      </c>
      <c r="Z1455" s="27">
        <v>0</v>
      </c>
      <c r="AA1455" s="27">
        <v>0</v>
      </c>
      <c r="AB1455" s="27">
        <v>0</v>
      </c>
      <c r="AC1455" s="27">
        <v>0</v>
      </c>
      <c r="AD1455" s="27">
        <v>0</v>
      </c>
      <c r="AE1455" s="27">
        <v>0</v>
      </c>
      <c r="AF1455" s="27">
        <v>0</v>
      </c>
      <c r="AG1455" s="27">
        <v>0</v>
      </c>
      <c r="AH1455" s="27">
        <v>0</v>
      </c>
      <c r="AI1455" s="27">
        <v>0</v>
      </c>
      <c r="AJ1455" s="27">
        <v>0</v>
      </c>
      <c r="AK1455" s="27">
        <v>0</v>
      </c>
      <c r="AL1455" s="27">
        <v>0</v>
      </c>
      <c r="AM1455" s="27">
        <f t="shared" ref="AM1455:AN1457" si="536">AG1455+AI1455+AK1455+AC1455+AE1455</f>
        <v>0</v>
      </c>
      <c r="AN1455" s="27">
        <f t="shared" si="536"/>
        <v>0</v>
      </c>
      <c r="AO1455" s="28" t="s">
        <v>55</v>
      </c>
    </row>
    <row r="1456" spans="1:41" s="5" customFormat="1" ht="15.75" x14ac:dyDescent="0.25">
      <c r="A1456" s="23" t="s">
        <v>2506</v>
      </c>
      <c r="B1456" s="39" t="s">
        <v>505</v>
      </c>
      <c r="C1456" s="25" t="s">
        <v>54</v>
      </c>
      <c r="D1456" s="29" t="s">
        <v>55</v>
      </c>
      <c r="E1456" s="29" t="s">
        <v>55</v>
      </c>
      <c r="F1456" s="29" t="s">
        <v>55</v>
      </c>
      <c r="G1456" s="29" t="s">
        <v>55</v>
      </c>
      <c r="H1456" s="27">
        <v>0</v>
      </c>
      <c r="I1456" s="27">
        <v>0</v>
      </c>
      <c r="J1456" s="27">
        <v>0</v>
      </c>
      <c r="K1456" s="27">
        <v>0</v>
      </c>
      <c r="L1456" s="27">
        <v>0</v>
      </c>
      <c r="M1456" s="27">
        <v>0</v>
      </c>
      <c r="N1456" s="27">
        <v>0</v>
      </c>
      <c r="O1456" s="27">
        <v>0</v>
      </c>
      <c r="P1456" s="27">
        <v>0</v>
      </c>
      <c r="Q1456" s="27">
        <v>0</v>
      </c>
      <c r="R1456" s="27">
        <v>0</v>
      </c>
      <c r="S1456" s="27">
        <v>0</v>
      </c>
      <c r="T1456" s="27">
        <v>0</v>
      </c>
      <c r="U1456" s="27" t="s">
        <v>55</v>
      </c>
      <c r="V1456" s="27">
        <v>0</v>
      </c>
      <c r="W1456" s="27" t="s">
        <v>55</v>
      </c>
      <c r="X1456" s="27">
        <v>0</v>
      </c>
      <c r="Y1456" s="27" t="s">
        <v>55</v>
      </c>
      <c r="Z1456" s="27">
        <v>0</v>
      </c>
      <c r="AA1456" s="27">
        <v>0</v>
      </c>
      <c r="AB1456" s="27">
        <v>0</v>
      </c>
      <c r="AC1456" s="27">
        <v>0</v>
      </c>
      <c r="AD1456" s="27">
        <v>0</v>
      </c>
      <c r="AE1456" s="27">
        <v>0</v>
      </c>
      <c r="AF1456" s="27">
        <v>0</v>
      </c>
      <c r="AG1456" s="27">
        <v>0</v>
      </c>
      <c r="AH1456" s="27">
        <v>0</v>
      </c>
      <c r="AI1456" s="27">
        <v>0</v>
      </c>
      <c r="AJ1456" s="27">
        <v>0</v>
      </c>
      <c r="AK1456" s="27">
        <v>0</v>
      </c>
      <c r="AL1456" s="27">
        <v>0</v>
      </c>
      <c r="AM1456" s="27">
        <f t="shared" si="536"/>
        <v>0</v>
      </c>
      <c r="AN1456" s="27">
        <f t="shared" si="536"/>
        <v>0</v>
      </c>
      <c r="AO1456" s="28" t="s">
        <v>55</v>
      </c>
    </row>
    <row r="1457" spans="1:41" s="5" customFormat="1" ht="15.75" x14ac:dyDescent="0.25">
      <c r="A1457" s="23" t="s">
        <v>2507</v>
      </c>
      <c r="B1457" s="39" t="s">
        <v>509</v>
      </c>
      <c r="C1457" s="25" t="s">
        <v>54</v>
      </c>
      <c r="D1457" s="29" t="s">
        <v>55</v>
      </c>
      <c r="E1457" s="29" t="s">
        <v>55</v>
      </c>
      <c r="F1457" s="29" t="s">
        <v>55</v>
      </c>
      <c r="G1457" s="29" t="s">
        <v>55</v>
      </c>
      <c r="H1457" s="27">
        <v>0</v>
      </c>
      <c r="I1457" s="27">
        <v>0</v>
      </c>
      <c r="J1457" s="27">
        <v>0</v>
      </c>
      <c r="K1457" s="27">
        <v>0</v>
      </c>
      <c r="L1457" s="27">
        <v>0</v>
      </c>
      <c r="M1457" s="27">
        <v>0</v>
      </c>
      <c r="N1457" s="27">
        <v>0</v>
      </c>
      <c r="O1457" s="27">
        <v>0</v>
      </c>
      <c r="P1457" s="27">
        <v>0</v>
      </c>
      <c r="Q1457" s="27">
        <v>0</v>
      </c>
      <c r="R1457" s="27">
        <v>0</v>
      </c>
      <c r="S1457" s="27">
        <v>0</v>
      </c>
      <c r="T1457" s="27">
        <v>0</v>
      </c>
      <c r="U1457" s="27" t="s">
        <v>55</v>
      </c>
      <c r="V1457" s="27">
        <v>0</v>
      </c>
      <c r="W1457" s="27" t="s">
        <v>55</v>
      </c>
      <c r="X1457" s="27">
        <v>0</v>
      </c>
      <c r="Y1457" s="27" t="s">
        <v>55</v>
      </c>
      <c r="Z1457" s="27">
        <v>0</v>
      </c>
      <c r="AA1457" s="27">
        <v>0</v>
      </c>
      <c r="AB1457" s="27">
        <v>0</v>
      </c>
      <c r="AC1457" s="27">
        <v>0</v>
      </c>
      <c r="AD1457" s="27">
        <v>0</v>
      </c>
      <c r="AE1457" s="27">
        <v>0</v>
      </c>
      <c r="AF1457" s="27">
        <v>0</v>
      </c>
      <c r="AG1457" s="27">
        <v>0</v>
      </c>
      <c r="AH1457" s="27">
        <v>0</v>
      </c>
      <c r="AI1457" s="27">
        <v>0</v>
      </c>
      <c r="AJ1457" s="27">
        <v>0</v>
      </c>
      <c r="AK1457" s="27">
        <v>0</v>
      </c>
      <c r="AL1457" s="27">
        <v>0</v>
      </c>
      <c r="AM1457" s="27">
        <f t="shared" si="536"/>
        <v>0</v>
      </c>
      <c r="AN1457" s="27">
        <f t="shared" si="536"/>
        <v>0</v>
      </c>
      <c r="AO1457" s="28" t="s">
        <v>55</v>
      </c>
    </row>
    <row r="1458" spans="1:41" s="5" customFormat="1" ht="15.75" x14ac:dyDescent="0.25">
      <c r="A1458" s="23" t="s">
        <v>2508</v>
      </c>
      <c r="B1458" s="39" t="s">
        <v>515</v>
      </c>
      <c r="C1458" s="25" t="s">
        <v>54</v>
      </c>
      <c r="D1458" s="29" t="s">
        <v>55</v>
      </c>
      <c r="E1458" s="29" t="s">
        <v>55</v>
      </c>
      <c r="F1458" s="29" t="s">
        <v>55</v>
      </c>
      <c r="G1458" s="29" t="s">
        <v>55</v>
      </c>
      <c r="H1458" s="27">
        <f>SUM(H1459:H1460)</f>
        <v>207.56883898305085</v>
      </c>
      <c r="I1458" s="27">
        <f t="shared" ref="I1458:T1458" si="537">SUM(I1459:I1460)</f>
        <v>207.56883898305085</v>
      </c>
      <c r="J1458" s="27">
        <f t="shared" si="537"/>
        <v>180.666</v>
      </c>
      <c r="K1458" s="27">
        <f t="shared" si="537"/>
        <v>450.93404994000002</v>
      </c>
      <c r="L1458" s="27">
        <f t="shared" si="537"/>
        <v>4.883</v>
      </c>
      <c r="M1458" s="27">
        <f t="shared" si="537"/>
        <v>426.05104993999993</v>
      </c>
      <c r="N1458" s="27">
        <f t="shared" si="537"/>
        <v>0</v>
      </c>
      <c r="O1458" s="27">
        <f t="shared" si="537"/>
        <v>20.000000000000057</v>
      </c>
      <c r="P1458" s="27">
        <f t="shared" si="537"/>
        <v>454.04294293999999</v>
      </c>
      <c r="Q1458" s="27">
        <f t="shared" si="537"/>
        <v>4.883</v>
      </c>
      <c r="R1458" s="27">
        <f t="shared" si="537"/>
        <v>426.05104993999993</v>
      </c>
      <c r="S1458" s="27">
        <f t="shared" si="537"/>
        <v>0</v>
      </c>
      <c r="T1458" s="27">
        <f t="shared" si="537"/>
        <v>23.108893000000069</v>
      </c>
      <c r="U1458" s="27" t="s">
        <v>55</v>
      </c>
      <c r="V1458" s="27">
        <f t="shared" ref="V1458" si="538">SUM(V1459:V1460)</f>
        <v>270.26805000000002</v>
      </c>
      <c r="W1458" s="27" t="s">
        <v>55</v>
      </c>
      <c r="X1458" s="27">
        <f t="shared" ref="X1458" si="539">SUM(X1459:X1460)</f>
        <v>270.26804993999997</v>
      </c>
      <c r="Y1458" s="27" t="s">
        <v>55</v>
      </c>
      <c r="Z1458" s="27">
        <f t="shared" ref="Z1458:AN1458" si="540">SUM(Z1459:Z1460)</f>
        <v>273.37694294000005</v>
      </c>
      <c r="AA1458" s="27">
        <f t="shared" si="540"/>
        <v>0</v>
      </c>
      <c r="AB1458" s="27">
        <f t="shared" si="540"/>
        <v>0</v>
      </c>
      <c r="AC1458" s="27">
        <f t="shared" si="540"/>
        <v>0</v>
      </c>
      <c r="AD1458" s="27">
        <f t="shared" si="540"/>
        <v>0</v>
      </c>
      <c r="AE1458" s="27">
        <f t="shared" si="540"/>
        <v>0</v>
      </c>
      <c r="AF1458" s="27">
        <f t="shared" si="540"/>
        <v>0</v>
      </c>
      <c r="AG1458" s="27">
        <f t="shared" si="540"/>
        <v>3.2937094600000001</v>
      </c>
      <c r="AH1458" s="27">
        <f t="shared" si="540"/>
        <v>0</v>
      </c>
      <c r="AI1458" s="27">
        <f t="shared" si="540"/>
        <v>18.781490000000002</v>
      </c>
      <c r="AJ1458" s="27">
        <f t="shared" si="540"/>
        <v>5.0673750000000002</v>
      </c>
      <c r="AK1458" s="27">
        <f t="shared" si="540"/>
        <v>21.723310000000001</v>
      </c>
      <c r="AL1458" s="27">
        <f t="shared" si="540"/>
        <v>8.9063491300000006</v>
      </c>
      <c r="AM1458" s="27">
        <f t="shared" si="540"/>
        <v>43.798509459999998</v>
      </c>
      <c r="AN1458" s="27">
        <f t="shared" si="540"/>
        <v>13.973724130000001</v>
      </c>
      <c r="AO1458" s="28" t="s">
        <v>55</v>
      </c>
    </row>
    <row r="1459" spans="1:41" s="5" customFormat="1" ht="47.25" x14ac:dyDescent="0.25">
      <c r="A1459" s="30" t="s">
        <v>2508</v>
      </c>
      <c r="B1459" s="47" t="s">
        <v>2509</v>
      </c>
      <c r="C1459" s="32" t="s">
        <v>2510</v>
      </c>
      <c r="D1459" s="46" t="s">
        <v>80</v>
      </c>
      <c r="E1459" s="33">
        <v>2008</v>
      </c>
      <c r="F1459" s="34">
        <v>2025</v>
      </c>
      <c r="G1459" s="34">
        <v>2027</v>
      </c>
      <c r="H1459" s="35">
        <f>244.93123/1.18</f>
        <v>207.56883898305085</v>
      </c>
      <c r="I1459" s="35">
        <f>244.93123/1.18</f>
        <v>207.56883898305085</v>
      </c>
      <c r="J1459" s="35">
        <v>180.666</v>
      </c>
      <c r="K1459" s="35">
        <v>222.35604993999999</v>
      </c>
      <c r="L1459" s="35">
        <v>0</v>
      </c>
      <c r="M1459" s="35">
        <v>202.35604993999993</v>
      </c>
      <c r="N1459" s="35">
        <v>0</v>
      </c>
      <c r="O1459" s="35">
        <v>20.000000000000057</v>
      </c>
      <c r="P1459" s="35">
        <v>225.46494294000001</v>
      </c>
      <c r="Q1459" s="35">
        <v>0</v>
      </c>
      <c r="R1459" s="35">
        <f>P1459-Q1459-T1459-S1459</f>
        <v>202.35604993999993</v>
      </c>
      <c r="S1459" s="35">
        <v>0</v>
      </c>
      <c r="T1459" s="35">
        <f>20.0000000000001+3.10889299999997</f>
        <v>23.108893000000069</v>
      </c>
      <c r="U1459" s="35" t="s">
        <v>55</v>
      </c>
      <c r="V1459" s="35">
        <v>41.690049999999985</v>
      </c>
      <c r="W1459" s="35" t="s">
        <v>55</v>
      </c>
      <c r="X1459" s="35">
        <v>41.690049939999994</v>
      </c>
      <c r="Y1459" s="35" t="s">
        <v>55</v>
      </c>
      <c r="Z1459" s="35">
        <f>P1459-J1459-AB1459-AD1459</f>
        <v>44.798942940000018</v>
      </c>
      <c r="AA1459" s="35">
        <v>0</v>
      </c>
      <c r="AB1459" s="35">
        <v>0</v>
      </c>
      <c r="AC1459" s="35">
        <v>0</v>
      </c>
      <c r="AD1459" s="35">
        <v>0</v>
      </c>
      <c r="AE1459" s="35">
        <v>0</v>
      </c>
      <c r="AF1459" s="35">
        <v>0</v>
      </c>
      <c r="AG1459" s="35">
        <v>3.2937094600000001</v>
      </c>
      <c r="AH1459" s="35">
        <v>0</v>
      </c>
      <c r="AI1459" s="35">
        <v>18.781490000000002</v>
      </c>
      <c r="AJ1459" s="35">
        <v>5.0673750000000002</v>
      </c>
      <c r="AK1459" s="35">
        <v>16.067560780000001</v>
      </c>
      <c r="AL1459" s="35">
        <v>8.9063491300000006</v>
      </c>
      <c r="AM1459" s="35">
        <f t="shared" ref="AM1459:AN1461" si="541">AG1459+AI1459+AK1459+AC1459+AE1459</f>
        <v>38.142760240000001</v>
      </c>
      <c r="AN1459" s="35">
        <f t="shared" si="541"/>
        <v>13.973724130000001</v>
      </c>
      <c r="AO1459" s="36" t="s">
        <v>2660</v>
      </c>
    </row>
    <row r="1460" spans="1:41" s="5" customFormat="1" ht="31.5" x14ac:dyDescent="0.25">
      <c r="A1460" s="30" t="s">
        <v>2508</v>
      </c>
      <c r="B1460" s="47" t="s">
        <v>2511</v>
      </c>
      <c r="C1460" s="32" t="s">
        <v>2512</v>
      </c>
      <c r="D1460" s="33" t="s">
        <v>100</v>
      </c>
      <c r="E1460" s="33">
        <v>2024</v>
      </c>
      <c r="F1460" s="34">
        <v>2029</v>
      </c>
      <c r="G1460" s="34">
        <v>2029</v>
      </c>
      <c r="H1460" s="35" t="s">
        <v>55</v>
      </c>
      <c r="I1460" s="35" t="s">
        <v>55</v>
      </c>
      <c r="J1460" s="35">
        <v>0</v>
      </c>
      <c r="K1460" s="35">
        <v>228.578</v>
      </c>
      <c r="L1460" s="35">
        <v>4.883</v>
      </c>
      <c r="M1460" s="35">
        <v>223.69499999999999</v>
      </c>
      <c r="N1460" s="35">
        <v>0</v>
      </c>
      <c r="O1460" s="35">
        <v>0</v>
      </c>
      <c r="P1460" s="35">
        <v>228.578</v>
      </c>
      <c r="Q1460" s="35">
        <v>4.883</v>
      </c>
      <c r="R1460" s="35">
        <f>P1460-Q1460-T1460-S1460</f>
        <v>223.69499999999999</v>
      </c>
      <c r="S1460" s="35">
        <v>0</v>
      </c>
      <c r="T1460" s="35">
        <v>0</v>
      </c>
      <c r="U1460" s="35" t="s">
        <v>55</v>
      </c>
      <c r="V1460" s="35">
        <v>228.578</v>
      </c>
      <c r="W1460" s="35" t="s">
        <v>55</v>
      </c>
      <c r="X1460" s="35">
        <v>228.578</v>
      </c>
      <c r="Y1460" s="35" t="s">
        <v>55</v>
      </c>
      <c r="Z1460" s="35">
        <f>P1460-J1460-AB1460-AD1460</f>
        <v>228.578</v>
      </c>
      <c r="AA1460" s="35">
        <v>0</v>
      </c>
      <c r="AB1460" s="35">
        <v>0</v>
      </c>
      <c r="AC1460" s="35">
        <v>0</v>
      </c>
      <c r="AD1460" s="35">
        <v>0</v>
      </c>
      <c r="AE1460" s="35">
        <v>0</v>
      </c>
      <c r="AF1460" s="35">
        <v>0</v>
      </c>
      <c r="AG1460" s="35">
        <v>0</v>
      </c>
      <c r="AH1460" s="35">
        <v>0</v>
      </c>
      <c r="AI1460" s="35">
        <v>0</v>
      </c>
      <c r="AJ1460" s="35">
        <v>0</v>
      </c>
      <c r="AK1460" s="35">
        <v>5.6557492199999997</v>
      </c>
      <c r="AL1460" s="35">
        <v>0</v>
      </c>
      <c r="AM1460" s="35">
        <f t="shared" si="541"/>
        <v>5.6557492199999997</v>
      </c>
      <c r="AN1460" s="35">
        <f t="shared" si="541"/>
        <v>0</v>
      </c>
      <c r="AO1460" s="36" t="s">
        <v>2661</v>
      </c>
    </row>
    <row r="1461" spans="1:41" s="5" customFormat="1" ht="31.5" x14ac:dyDescent="0.25">
      <c r="A1461" s="23" t="s">
        <v>2513</v>
      </c>
      <c r="B1461" s="39" t="s">
        <v>535</v>
      </c>
      <c r="C1461" s="25" t="s">
        <v>54</v>
      </c>
      <c r="D1461" s="29" t="s">
        <v>55</v>
      </c>
      <c r="E1461" s="29" t="s">
        <v>55</v>
      </c>
      <c r="F1461" s="29" t="s">
        <v>55</v>
      </c>
      <c r="G1461" s="29" t="s">
        <v>55</v>
      </c>
      <c r="H1461" s="27">
        <v>0</v>
      </c>
      <c r="I1461" s="27">
        <v>0</v>
      </c>
      <c r="J1461" s="27">
        <v>0</v>
      </c>
      <c r="K1461" s="27">
        <v>0</v>
      </c>
      <c r="L1461" s="27">
        <v>0</v>
      </c>
      <c r="M1461" s="27">
        <v>0</v>
      </c>
      <c r="N1461" s="27">
        <v>0</v>
      </c>
      <c r="O1461" s="27">
        <v>0</v>
      </c>
      <c r="P1461" s="27">
        <v>0</v>
      </c>
      <c r="Q1461" s="27">
        <v>0</v>
      </c>
      <c r="R1461" s="27">
        <v>0</v>
      </c>
      <c r="S1461" s="27">
        <v>0</v>
      </c>
      <c r="T1461" s="27">
        <v>0</v>
      </c>
      <c r="U1461" s="27" t="s">
        <v>55</v>
      </c>
      <c r="V1461" s="27">
        <v>0</v>
      </c>
      <c r="W1461" s="27" t="s">
        <v>55</v>
      </c>
      <c r="X1461" s="27">
        <v>0</v>
      </c>
      <c r="Y1461" s="27" t="s">
        <v>55</v>
      </c>
      <c r="Z1461" s="27">
        <f>AN1461-AD1461</f>
        <v>0</v>
      </c>
      <c r="AA1461" s="27">
        <v>0</v>
      </c>
      <c r="AB1461" s="27">
        <v>0</v>
      </c>
      <c r="AC1461" s="27">
        <v>0</v>
      </c>
      <c r="AD1461" s="27">
        <v>0</v>
      </c>
      <c r="AE1461" s="27">
        <v>0</v>
      </c>
      <c r="AF1461" s="27">
        <v>0</v>
      </c>
      <c r="AG1461" s="27">
        <v>0</v>
      </c>
      <c r="AH1461" s="27">
        <v>0</v>
      </c>
      <c r="AI1461" s="27">
        <v>0</v>
      </c>
      <c r="AJ1461" s="27">
        <v>0</v>
      </c>
      <c r="AK1461" s="27">
        <v>0</v>
      </c>
      <c r="AL1461" s="27">
        <v>0</v>
      </c>
      <c r="AM1461" s="27">
        <f t="shared" si="541"/>
        <v>0</v>
      </c>
      <c r="AN1461" s="27">
        <f t="shared" si="541"/>
        <v>0</v>
      </c>
      <c r="AO1461" s="28" t="s">
        <v>55</v>
      </c>
    </row>
    <row r="1462" spans="1:41" s="5" customFormat="1" ht="15.75" x14ac:dyDescent="0.25">
      <c r="A1462" s="23" t="s">
        <v>2514</v>
      </c>
      <c r="B1462" s="39" t="s">
        <v>537</v>
      </c>
      <c r="C1462" s="25" t="s">
        <v>54</v>
      </c>
      <c r="D1462" s="29" t="s">
        <v>55</v>
      </c>
      <c r="E1462" s="29" t="s">
        <v>55</v>
      </c>
      <c r="F1462" s="29" t="s">
        <v>55</v>
      </c>
      <c r="G1462" s="29" t="s">
        <v>55</v>
      </c>
      <c r="H1462" s="27">
        <f t="shared" ref="H1462:T1462" si="542">SUM(H1463:H1474)</f>
        <v>0</v>
      </c>
      <c r="I1462" s="27">
        <f t="shared" si="542"/>
        <v>0</v>
      </c>
      <c r="J1462" s="27">
        <f t="shared" si="542"/>
        <v>0</v>
      </c>
      <c r="K1462" s="27">
        <f t="shared" si="542"/>
        <v>49.726825500000004</v>
      </c>
      <c r="L1462" s="27">
        <f t="shared" si="542"/>
        <v>0</v>
      </c>
      <c r="M1462" s="27">
        <f t="shared" si="542"/>
        <v>0</v>
      </c>
      <c r="N1462" s="27">
        <f t="shared" si="542"/>
        <v>49.726825500000004</v>
      </c>
      <c r="O1462" s="27">
        <f t="shared" si="542"/>
        <v>0</v>
      </c>
      <c r="P1462" s="27">
        <f t="shared" si="542"/>
        <v>22.731221199999997</v>
      </c>
      <c r="Q1462" s="27">
        <f t="shared" si="542"/>
        <v>0</v>
      </c>
      <c r="R1462" s="27">
        <f t="shared" si="542"/>
        <v>0</v>
      </c>
      <c r="S1462" s="27">
        <f t="shared" si="542"/>
        <v>22.731221199999997</v>
      </c>
      <c r="T1462" s="27">
        <f t="shared" si="542"/>
        <v>0</v>
      </c>
      <c r="U1462" s="27" t="s">
        <v>55</v>
      </c>
      <c r="V1462" s="27">
        <f>SUM(V1463:V1474)</f>
        <v>48.531861599999999</v>
      </c>
      <c r="W1462" s="27" t="s">
        <v>55</v>
      </c>
      <c r="X1462" s="27">
        <f>SUM(X1463:X1474)</f>
        <v>37.158825499999999</v>
      </c>
      <c r="Y1462" s="27" t="s">
        <v>55</v>
      </c>
      <c r="Z1462" s="27">
        <f>AN1462-AD1462</f>
        <v>11.03313657</v>
      </c>
      <c r="AA1462" s="27">
        <f t="shared" ref="AA1462:AN1462" si="543">SUM(AA1463:AA1474)</f>
        <v>6.5</v>
      </c>
      <c r="AB1462" s="27">
        <f t="shared" si="543"/>
        <v>6.5</v>
      </c>
      <c r="AC1462" s="27">
        <f t="shared" si="543"/>
        <v>6.0680000000000005</v>
      </c>
      <c r="AD1462" s="27">
        <f t="shared" si="543"/>
        <v>5.1980846300000003</v>
      </c>
      <c r="AE1462" s="27">
        <f t="shared" si="543"/>
        <v>9.077224150000001</v>
      </c>
      <c r="AF1462" s="27">
        <f t="shared" si="543"/>
        <v>0</v>
      </c>
      <c r="AG1462" s="27">
        <f t="shared" si="543"/>
        <v>9.9492879999999992</v>
      </c>
      <c r="AH1462" s="27">
        <f t="shared" si="543"/>
        <v>8.411232</v>
      </c>
      <c r="AI1462" s="27">
        <f t="shared" si="543"/>
        <v>0</v>
      </c>
      <c r="AJ1462" s="27">
        <f t="shared" si="543"/>
        <v>2.6219045699999999</v>
      </c>
      <c r="AK1462" s="27">
        <f t="shared" si="543"/>
        <v>0</v>
      </c>
      <c r="AL1462" s="27">
        <f t="shared" si="543"/>
        <v>0</v>
      </c>
      <c r="AM1462" s="27">
        <f t="shared" si="543"/>
        <v>25.094512149999993</v>
      </c>
      <c r="AN1462" s="27">
        <f t="shared" si="543"/>
        <v>16.2312212</v>
      </c>
      <c r="AO1462" s="28" t="s">
        <v>55</v>
      </c>
    </row>
    <row r="1463" spans="1:41" s="5" customFormat="1" ht="173.25" x14ac:dyDescent="0.25">
      <c r="A1463" s="62" t="s">
        <v>2514</v>
      </c>
      <c r="B1463" s="47" t="s">
        <v>2515</v>
      </c>
      <c r="C1463" s="32" t="s">
        <v>2516</v>
      </c>
      <c r="D1463" s="33" t="s">
        <v>124</v>
      </c>
      <c r="E1463" s="33">
        <v>2022</v>
      </c>
      <c r="F1463" s="34">
        <v>2022</v>
      </c>
      <c r="G1463" s="34">
        <v>2022</v>
      </c>
      <c r="H1463" s="81" t="s">
        <v>55</v>
      </c>
      <c r="I1463" s="81" t="s">
        <v>55</v>
      </c>
      <c r="J1463" s="35">
        <v>0</v>
      </c>
      <c r="K1463" s="35">
        <v>0.22850999999999999</v>
      </c>
      <c r="L1463" s="35">
        <v>0</v>
      </c>
      <c r="M1463" s="35">
        <v>0</v>
      </c>
      <c r="N1463" s="35">
        <v>0.22850999999999999</v>
      </c>
      <c r="O1463" s="35">
        <v>0</v>
      </c>
      <c r="P1463" s="35">
        <f t="shared" ref="P1463:P1474" si="544">J1463+AN1463+AB1463</f>
        <v>0.23481540000000001</v>
      </c>
      <c r="Q1463" s="35">
        <v>0</v>
      </c>
      <c r="R1463" s="35">
        <f t="shared" ref="R1463:R1474" si="545">P1463-Q1463-T1463-S1463</f>
        <v>0</v>
      </c>
      <c r="S1463" s="35">
        <f t="shared" ref="S1463:S1474" si="546">P1463</f>
        <v>0.23481540000000001</v>
      </c>
      <c r="T1463" s="35">
        <v>0</v>
      </c>
      <c r="U1463" s="35" t="s">
        <v>55</v>
      </c>
      <c r="V1463" s="35">
        <v>0.22734221999999998</v>
      </c>
      <c r="W1463" s="35" t="s">
        <v>55</v>
      </c>
      <c r="X1463" s="35">
        <v>0.22850999999999999</v>
      </c>
      <c r="Y1463" s="35" t="s">
        <v>55</v>
      </c>
      <c r="Z1463" s="35">
        <f>AN1463-AD1463</f>
        <v>0.23481540000000001</v>
      </c>
      <c r="AA1463" s="35">
        <v>0</v>
      </c>
      <c r="AB1463" s="35">
        <v>0</v>
      </c>
      <c r="AC1463" s="35">
        <v>0</v>
      </c>
      <c r="AD1463" s="35">
        <v>0</v>
      </c>
      <c r="AE1463" s="35">
        <v>0</v>
      </c>
      <c r="AF1463" s="35">
        <v>0</v>
      </c>
      <c r="AG1463" s="35">
        <v>0.22850999999999999</v>
      </c>
      <c r="AH1463" s="35">
        <v>0.23481540000000001</v>
      </c>
      <c r="AI1463" s="35">
        <v>0</v>
      </c>
      <c r="AJ1463" s="35">
        <v>0</v>
      </c>
      <c r="AK1463" s="35">
        <v>0</v>
      </c>
      <c r="AL1463" s="35">
        <v>0</v>
      </c>
      <c r="AM1463" s="35">
        <f t="shared" ref="AM1463:AM1474" si="547">AG1463+AI1463+AK1463+AC1463+AE1463</f>
        <v>0.22850999999999999</v>
      </c>
      <c r="AN1463" s="35">
        <f t="shared" ref="AN1463:AN1474" si="548">AH1463+AJ1463+AL1463+AD1463+AF1463</f>
        <v>0.23481540000000001</v>
      </c>
      <c r="AO1463" s="36" t="s">
        <v>3089</v>
      </c>
    </row>
    <row r="1464" spans="1:41" s="5" customFormat="1" ht="31.5" x14ac:dyDescent="0.25">
      <c r="A1464" s="62" t="s">
        <v>2514</v>
      </c>
      <c r="B1464" s="47" t="s">
        <v>2517</v>
      </c>
      <c r="C1464" s="32" t="s">
        <v>2518</v>
      </c>
      <c r="D1464" s="33" t="s">
        <v>124</v>
      </c>
      <c r="E1464" s="43">
        <v>2022</v>
      </c>
      <c r="F1464" s="34">
        <v>2022</v>
      </c>
      <c r="G1464" s="34" t="s">
        <v>55</v>
      </c>
      <c r="H1464" s="81" t="s">
        <v>55</v>
      </c>
      <c r="I1464" s="81" t="s">
        <v>55</v>
      </c>
      <c r="J1464" s="35">
        <v>0</v>
      </c>
      <c r="K1464" s="35">
        <v>0.68510000000000004</v>
      </c>
      <c r="L1464" s="35">
        <v>0</v>
      </c>
      <c r="M1464" s="35">
        <v>0</v>
      </c>
      <c r="N1464" s="35">
        <v>0.68510000000000004</v>
      </c>
      <c r="O1464" s="35">
        <v>0</v>
      </c>
      <c r="P1464" s="35">
        <f t="shared" si="544"/>
        <v>0</v>
      </c>
      <c r="Q1464" s="35">
        <v>0</v>
      </c>
      <c r="R1464" s="35">
        <f t="shared" si="545"/>
        <v>0</v>
      </c>
      <c r="S1464" s="35">
        <f t="shared" si="546"/>
        <v>0</v>
      </c>
      <c r="T1464" s="35">
        <v>0</v>
      </c>
      <c r="U1464" s="35" t="s">
        <v>55</v>
      </c>
      <c r="V1464" s="35">
        <v>0.7</v>
      </c>
      <c r="W1464" s="35" t="s">
        <v>55</v>
      </c>
      <c r="X1464" s="35">
        <v>0.68510000000000004</v>
      </c>
      <c r="Y1464" s="35" t="s">
        <v>55</v>
      </c>
      <c r="Z1464" s="35">
        <f>P1464-J1464-AB1464-AD1464</f>
        <v>0</v>
      </c>
      <c r="AA1464" s="35">
        <v>0</v>
      </c>
      <c r="AB1464" s="35">
        <v>0</v>
      </c>
      <c r="AC1464" s="35">
        <v>0</v>
      </c>
      <c r="AD1464" s="35">
        <v>0</v>
      </c>
      <c r="AE1464" s="35">
        <v>0</v>
      </c>
      <c r="AF1464" s="35">
        <v>0</v>
      </c>
      <c r="AG1464" s="35">
        <v>0.68510000000000004</v>
      </c>
      <c r="AH1464" s="35">
        <v>0</v>
      </c>
      <c r="AI1464" s="35">
        <v>0</v>
      </c>
      <c r="AJ1464" s="35">
        <v>0</v>
      </c>
      <c r="AK1464" s="35">
        <v>0</v>
      </c>
      <c r="AL1464" s="35">
        <v>0</v>
      </c>
      <c r="AM1464" s="35">
        <f t="shared" si="547"/>
        <v>0.68510000000000004</v>
      </c>
      <c r="AN1464" s="35">
        <f t="shared" si="548"/>
        <v>0</v>
      </c>
      <c r="AO1464" s="36" t="s">
        <v>2559</v>
      </c>
    </row>
    <row r="1465" spans="1:41" s="5" customFormat="1" ht="31.5" x14ac:dyDescent="0.25">
      <c r="A1465" s="62" t="s">
        <v>2514</v>
      </c>
      <c r="B1465" s="47" t="s">
        <v>2519</v>
      </c>
      <c r="C1465" s="32" t="s">
        <v>2520</v>
      </c>
      <c r="D1465" s="33" t="s">
        <v>97</v>
      </c>
      <c r="E1465" s="33">
        <v>2020</v>
      </c>
      <c r="F1465" s="34">
        <v>2020</v>
      </c>
      <c r="G1465" s="34">
        <v>2020</v>
      </c>
      <c r="H1465" s="81" t="s">
        <v>55</v>
      </c>
      <c r="I1465" s="81" t="s">
        <v>55</v>
      </c>
      <c r="J1465" s="35">
        <v>0</v>
      </c>
      <c r="K1465" s="35">
        <v>2.8679999999999999</v>
      </c>
      <c r="L1465" s="35">
        <v>0</v>
      </c>
      <c r="M1465" s="35">
        <v>0</v>
      </c>
      <c r="N1465" s="35">
        <v>2.8679999999999999</v>
      </c>
      <c r="O1465" s="35">
        <v>0</v>
      </c>
      <c r="P1465" s="35">
        <f t="shared" si="544"/>
        <v>2.5462976300000002</v>
      </c>
      <c r="Q1465" s="35">
        <v>0</v>
      </c>
      <c r="R1465" s="35">
        <f t="shared" si="545"/>
        <v>0</v>
      </c>
      <c r="S1465" s="35">
        <f t="shared" si="546"/>
        <v>2.5462976300000002</v>
      </c>
      <c r="T1465" s="35">
        <v>0</v>
      </c>
      <c r="U1465" s="35" t="s">
        <v>55</v>
      </c>
      <c r="V1465" s="35">
        <v>2.8679999999999999</v>
      </c>
      <c r="W1465" s="35" t="s">
        <v>55</v>
      </c>
      <c r="X1465" s="35">
        <v>0</v>
      </c>
      <c r="Y1465" s="35" t="s">
        <v>55</v>
      </c>
      <c r="Z1465" s="35">
        <f>AN1465-AD1465</f>
        <v>0</v>
      </c>
      <c r="AA1465" s="35">
        <v>0</v>
      </c>
      <c r="AB1465" s="35">
        <v>0</v>
      </c>
      <c r="AC1465" s="35">
        <v>2.8679999999999999</v>
      </c>
      <c r="AD1465" s="35">
        <v>2.5462976300000002</v>
      </c>
      <c r="AE1465" s="35">
        <v>0</v>
      </c>
      <c r="AF1465" s="35">
        <v>0</v>
      </c>
      <c r="AG1465" s="35">
        <v>0</v>
      </c>
      <c r="AH1465" s="35">
        <v>0</v>
      </c>
      <c r="AI1465" s="35">
        <v>0</v>
      </c>
      <c r="AJ1465" s="35">
        <v>0</v>
      </c>
      <c r="AK1465" s="35">
        <v>0</v>
      </c>
      <c r="AL1465" s="35">
        <v>0</v>
      </c>
      <c r="AM1465" s="35">
        <f t="shared" si="547"/>
        <v>2.8679999999999999</v>
      </c>
      <c r="AN1465" s="35">
        <f t="shared" si="548"/>
        <v>2.5462976300000002</v>
      </c>
      <c r="AO1465" s="36" t="s">
        <v>2594</v>
      </c>
    </row>
    <row r="1466" spans="1:41" s="5" customFormat="1" ht="47.25" x14ac:dyDescent="0.25">
      <c r="A1466" s="62" t="s">
        <v>2514</v>
      </c>
      <c r="B1466" s="47" t="s">
        <v>2521</v>
      </c>
      <c r="C1466" s="32" t="s">
        <v>2522</v>
      </c>
      <c r="D1466" s="42" t="s">
        <v>115</v>
      </c>
      <c r="E1466" s="33">
        <v>2019</v>
      </c>
      <c r="F1466" s="34">
        <v>2022</v>
      </c>
      <c r="G1466" s="34">
        <v>2022</v>
      </c>
      <c r="H1466" s="81" t="s">
        <v>55</v>
      </c>
      <c r="I1466" s="81" t="s">
        <v>55</v>
      </c>
      <c r="J1466" s="35">
        <v>0</v>
      </c>
      <c r="K1466" s="35">
        <v>14.58217</v>
      </c>
      <c r="L1466" s="35">
        <v>0</v>
      </c>
      <c r="M1466" s="35">
        <v>0</v>
      </c>
      <c r="N1466" s="35">
        <v>14.58217</v>
      </c>
      <c r="O1466" s="35">
        <v>0</v>
      </c>
      <c r="P1466" s="35">
        <f t="shared" si="544"/>
        <v>14.346767</v>
      </c>
      <c r="Q1466" s="35">
        <v>0</v>
      </c>
      <c r="R1466" s="35">
        <f t="shared" si="545"/>
        <v>0</v>
      </c>
      <c r="S1466" s="35">
        <f t="shared" si="546"/>
        <v>14.346767</v>
      </c>
      <c r="T1466" s="35">
        <v>0</v>
      </c>
      <c r="U1466" s="35" t="s">
        <v>55</v>
      </c>
      <c r="V1466" s="35">
        <v>14.5</v>
      </c>
      <c r="W1466" s="35" t="s">
        <v>55</v>
      </c>
      <c r="X1466" s="35">
        <v>8.0821699999999996</v>
      </c>
      <c r="Y1466" s="35" t="s">
        <v>55</v>
      </c>
      <c r="Z1466" s="35">
        <f>AN1466-AD1466</f>
        <v>7.8467669999999998</v>
      </c>
      <c r="AA1466" s="35">
        <v>6.5</v>
      </c>
      <c r="AB1466" s="35">
        <v>6.5</v>
      </c>
      <c r="AC1466" s="35">
        <v>0</v>
      </c>
      <c r="AD1466" s="35">
        <v>0</v>
      </c>
      <c r="AE1466" s="35">
        <v>0</v>
      </c>
      <c r="AF1466" s="35">
        <v>0</v>
      </c>
      <c r="AG1466" s="35">
        <v>8.0821699999999996</v>
      </c>
      <c r="AH1466" s="35">
        <v>7.8467669999999998</v>
      </c>
      <c r="AI1466" s="35">
        <v>0</v>
      </c>
      <c r="AJ1466" s="35">
        <v>0</v>
      </c>
      <c r="AK1466" s="35">
        <v>0</v>
      </c>
      <c r="AL1466" s="35">
        <v>0</v>
      </c>
      <c r="AM1466" s="35">
        <f t="shared" si="547"/>
        <v>8.0821699999999996</v>
      </c>
      <c r="AN1466" s="35">
        <f t="shared" si="548"/>
        <v>7.8467669999999998</v>
      </c>
      <c r="AO1466" s="36" t="s">
        <v>2976</v>
      </c>
    </row>
    <row r="1467" spans="1:41" s="5" customFormat="1" ht="15.75" x14ac:dyDescent="0.25">
      <c r="A1467" s="62" t="s">
        <v>2514</v>
      </c>
      <c r="B1467" s="41" t="s">
        <v>2523</v>
      </c>
      <c r="C1467" s="32" t="s">
        <v>2524</v>
      </c>
      <c r="D1467" s="33" t="s">
        <v>124</v>
      </c>
      <c r="E1467" s="33">
        <v>2021</v>
      </c>
      <c r="F1467" s="34">
        <v>2026</v>
      </c>
      <c r="G1467" s="34" t="s">
        <v>55</v>
      </c>
      <c r="H1467" s="49" t="s">
        <v>55</v>
      </c>
      <c r="I1467" s="49" t="s">
        <v>55</v>
      </c>
      <c r="J1467" s="35">
        <v>0</v>
      </c>
      <c r="K1467" s="35">
        <v>25.598483349999999</v>
      </c>
      <c r="L1467" s="35">
        <v>0</v>
      </c>
      <c r="M1467" s="35">
        <v>0</v>
      </c>
      <c r="N1467" s="35">
        <v>25.598483349999999</v>
      </c>
      <c r="O1467" s="35">
        <v>0</v>
      </c>
      <c r="P1467" s="35">
        <f t="shared" si="544"/>
        <v>0</v>
      </c>
      <c r="Q1467" s="35">
        <v>0</v>
      </c>
      <c r="R1467" s="35">
        <f t="shared" si="545"/>
        <v>0</v>
      </c>
      <c r="S1467" s="35">
        <f t="shared" si="546"/>
        <v>0</v>
      </c>
      <c r="T1467" s="35">
        <v>0</v>
      </c>
      <c r="U1467" s="35" t="s">
        <v>55</v>
      </c>
      <c r="V1467" s="35">
        <v>24.562000000000001</v>
      </c>
      <c r="W1467" s="35" t="s">
        <v>55</v>
      </c>
      <c r="X1467" s="35">
        <v>25.598483349999999</v>
      </c>
      <c r="Y1467" s="35" t="s">
        <v>55</v>
      </c>
      <c r="Z1467" s="35">
        <f>P1467-J1467-AB1467-AD1467</f>
        <v>0</v>
      </c>
      <c r="AA1467" s="35">
        <v>0</v>
      </c>
      <c r="AB1467" s="35">
        <v>0</v>
      </c>
      <c r="AC1467" s="35">
        <v>0</v>
      </c>
      <c r="AD1467" s="35">
        <v>0</v>
      </c>
      <c r="AE1467" s="35">
        <v>7.46617</v>
      </c>
      <c r="AF1467" s="35">
        <v>0</v>
      </c>
      <c r="AG1467" s="35">
        <v>0</v>
      </c>
      <c r="AH1467" s="35">
        <v>0</v>
      </c>
      <c r="AI1467" s="35">
        <v>0</v>
      </c>
      <c r="AJ1467" s="35">
        <v>0</v>
      </c>
      <c r="AK1467" s="35">
        <v>0</v>
      </c>
      <c r="AL1467" s="35">
        <v>0</v>
      </c>
      <c r="AM1467" s="35">
        <f t="shared" si="547"/>
        <v>7.46617</v>
      </c>
      <c r="AN1467" s="35">
        <f t="shared" si="548"/>
        <v>0</v>
      </c>
      <c r="AO1467" s="36" t="s">
        <v>2559</v>
      </c>
    </row>
    <row r="1468" spans="1:41" s="5" customFormat="1" ht="78.75" x14ac:dyDescent="0.25">
      <c r="A1468" s="62" t="s">
        <v>2514</v>
      </c>
      <c r="B1468" s="41" t="s">
        <v>2525</v>
      </c>
      <c r="C1468" s="32" t="s">
        <v>2526</v>
      </c>
      <c r="D1468" s="33" t="s">
        <v>124</v>
      </c>
      <c r="E1468" s="33">
        <v>2023</v>
      </c>
      <c r="F1468" s="34" t="s">
        <v>55</v>
      </c>
      <c r="G1468" s="34">
        <v>2023</v>
      </c>
      <c r="H1468" s="49" t="s">
        <v>55</v>
      </c>
      <c r="I1468" s="49" t="s">
        <v>55</v>
      </c>
      <c r="J1468" s="35">
        <v>0</v>
      </c>
      <c r="K1468" s="35">
        <v>0</v>
      </c>
      <c r="L1468" s="35">
        <v>0</v>
      </c>
      <c r="M1468" s="35">
        <v>0</v>
      </c>
      <c r="N1468" s="35">
        <v>0</v>
      </c>
      <c r="O1468" s="35">
        <v>0</v>
      </c>
      <c r="P1468" s="35">
        <f t="shared" si="544"/>
        <v>1.0160857999999999</v>
      </c>
      <c r="Q1468" s="35">
        <v>0</v>
      </c>
      <c r="R1468" s="35">
        <v>0</v>
      </c>
      <c r="S1468" s="35">
        <v>1.0160857999999999</v>
      </c>
      <c r="T1468" s="35">
        <v>0</v>
      </c>
      <c r="U1468" s="35" t="s">
        <v>55</v>
      </c>
      <c r="V1468" s="35">
        <v>0</v>
      </c>
      <c r="W1468" s="35" t="s">
        <v>55</v>
      </c>
      <c r="X1468" s="35">
        <v>0</v>
      </c>
      <c r="Y1468" s="35" t="s">
        <v>55</v>
      </c>
      <c r="Z1468" s="35">
        <f>AN1468-AD1468</f>
        <v>1.0160857999999999</v>
      </c>
      <c r="AA1468" s="35">
        <v>0</v>
      </c>
      <c r="AB1468" s="35">
        <v>0</v>
      </c>
      <c r="AC1468" s="35">
        <v>0</v>
      </c>
      <c r="AD1468" s="35">
        <v>0</v>
      </c>
      <c r="AE1468" s="35">
        <v>0</v>
      </c>
      <c r="AF1468" s="35">
        <v>0</v>
      </c>
      <c r="AG1468" s="35">
        <v>0</v>
      </c>
      <c r="AH1468" s="35">
        <v>0</v>
      </c>
      <c r="AI1468" s="35">
        <v>0</v>
      </c>
      <c r="AJ1468" s="35">
        <v>1.0160857999999999</v>
      </c>
      <c r="AK1468" s="35">
        <v>0</v>
      </c>
      <c r="AL1468" s="35">
        <v>0</v>
      </c>
      <c r="AM1468" s="35">
        <f t="shared" si="547"/>
        <v>0</v>
      </c>
      <c r="AN1468" s="35">
        <f t="shared" si="548"/>
        <v>1.0160857999999999</v>
      </c>
      <c r="AO1468" s="36" t="s">
        <v>3037</v>
      </c>
    </row>
    <row r="1469" spans="1:41" s="5" customFormat="1" ht="31.5" x14ac:dyDescent="0.25">
      <c r="A1469" s="62" t="s">
        <v>2514</v>
      </c>
      <c r="B1469" s="41" t="s">
        <v>2527</v>
      </c>
      <c r="C1469" s="32" t="s">
        <v>2528</v>
      </c>
      <c r="D1469" s="33" t="s">
        <v>97</v>
      </c>
      <c r="E1469" s="33">
        <v>2020</v>
      </c>
      <c r="F1469" s="34">
        <v>2020</v>
      </c>
      <c r="G1469" s="34">
        <v>2020</v>
      </c>
      <c r="H1469" s="81" t="s">
        <v>55</v>
      </c>
      <c r="I1469" s="81" t="s">
        <v>55</v>
      </c>
      <c r="J1469" s="35">
        <v>0</v>
      </c>
      <c r="K1469" s="35">
        <v>2</v>
      </c>
      <c r="L1469" s="35">
        <v>0</v>
      </c>
      <c r="M1469" s="35">
        <v>0</v>
      </c>
      <c r="N1469" s="35">
        <v>2</v>
      </c>
      <c r="O1469" s="35">
        <v>0</v>
      </c>
      <c r="P1469" s="35">
        <f t="shared" si="544"/>
        <v>2.4570100000000004</v>
      </c>
      <c r="Q1469" s="35">
        <v>0</v>
      </c>
      <c r="R1469" s="35">
        <f t="shared" si="545"/>
        <v>0</v>
      </c>
      <c r="S1469" s="35">
        <f t="shared" si="546"/>
        <v>2.4570100000000004</v>
      </c>
      <c r="T1469" s="35">
        <v>0</v>
      </c>
      <c r="U1469" s="35" t="s">
        <v>55</v>
      </c>
      <c r="V1469" s="35">
        <v>2</v>
      </c>
      <c r="W1469" s="35" t="s">
        <v>55</v>
      </c>
      <c r="X1469" s="35">
        <v>0</v>
      </c>
      <c r="Y1469" s="35" t="s">
        <v>55</v>
      </c>
      <c r="Z1469" s="35">
        <f>AN1469-AD1469</f>
        <v>0</v>
      </c>
      <c r="AA1469" s="35">
        <v>0</v>
      </c>
      <c r="AB1469" s="35">
        <v>0</v>
      </c>
      <c r="AC1469" s="35">
        <v>2</v>
      </c>
      <c r="AD1469" s="35">
        <v>2.4570100000000004</v>
      </c>
      <c r="AE1469" s="35">
        <v>0</v>
      </c>
      <c r="AF1469" s="35">
        <v>0</v>
      </c>
      <c r="AG1469" s="35">
        <v>0</v>
      </c>
      <c r="AH1469" s="35">
        <v>0</v>
      </c>
      <c r="AI1469" s="35">
        <v>0</v>
      </c>
      <c r="AJ1469" s="35">
        <v>0</v>
      </c>
      <c r="AK1469" s="35">
        <v>0</v>
      </c>
      <c r="AL1469" s="35">
        <v>0</v>
      </c>
      <c r="AM1469" s="35">
        <f t="shared" si="547"/>
        <v>2</v>
      </c>
      <c r="AN1469" s="35">
        <f t="shared" si="548"/>
        <v>2.4570100000000004</v>
      </c>
      <c r="AO1469" s="36" t="s">
        <v>2594</v>
      </c>
    </row>
    <row r="1470" spans="1:41" s="5" customFormat="1" ht="15.75" x14ac:dyDescent="0.25">
      <c r="A1470" s="62" t="s">
        <v>2514</v>
      </c>
      <c r="B1470" s="41" t="s">
        <v>2529</v>
      </c>
      <c r="C1470" s="32" t="s">
        <v>2530</v>
      </c>
      <c r="D1470" s="33" t="s">
        <v>124</v>
      </c>
      <c r="E1470" s="43">
        <v>2022</v>
      </c>
      <c r="F1470" s="34">
        <v>2022</v>
      </c>
      <c r="G1470" s="34" t="s">
        <v>55</v>
      </c>
      <c r="H1470" s="81" t="s">
        <v>55</v>
      </c>
      <c r="I1470" s="81" t="s">
        <v>55</v>
      </c>
      <c r="J1470" s="35">
        <v>0</v>
      </c>
      <c r="K1470" s="35">
        <v>0.95350800000000002</v>
      </c>
      <c r="L1470" s="35">
        <v>0</v>
      </c>
      <c r="M1470" s="35">
        <v>0</v>
      </c>
      <c r="N1470" s="35">
        <v>0.95350800000000002</v>
      </c>
      <c r="O1470" s="35">
        <v>0</v>
      </c>
      <c r="P1470" s="35">
        <f t="shared" si="544"/>
        <v>0</v>
      </c>
      <c r="Q1470" s="35">
        <v>0</v>
      </c>
      <c r="R1470" s="35">
        <f t="shared" si="545"/>
        <v>0</v>
      </c>
      <c r="S1470" s="35">
        <f t="shared" si="546"/>
        <v>0</v>
      </c>
      <c r="T1470" s="35">
        <v>0</v>
      </c>
      <c r="U1470" s="35" t="s">
        <v>55</v>
      </c>
      <c r="V1470" s="35">
        <v>0.96451937999999993</v>
      </c>
      <c r="W1470" s="35" t="s">
        <v>55</v>
      </c>
      <c r="X1470" s="35">
        <v>0.95350800000000002</v>
      </c>
      <c r="Y1470" s="35" t="s">
        <v>55</v>
      </c>
      <c r="Z1470" s="35">
        <f>P1470-J1470-AB1470-AD1470</f>
        <v>0</v>
      </c>
      <c r="AA1470" s="35">
        <v>0</v>
      </c>
      <c r="AB1470" s="35">
        <v>0</v>
      </c>
      <c r="AC1470" s="35">
        <v>0</v>
      </c>
      <c r="AD1470" s="35">
        <v>0</v>
      </c>
      <c r="AE1470" s="35">
        <v>0</v>
      </c>
      <c r="AF1470" s="35">
        <v>0</v>
      </c>
      <c r="AG1470" s="35">
        <v>0.95350800000000002</v>
      </c>
      <c r="AH1470" s="35">
        <v>0</v>
      </c>
      <c r="AI1470" s="35">
        <v>0</v>
      </c>
      <c r="AJ1470" s="35">
        <v>0</v>
      </c>
      <c r="AK1470" s="35">
        <v>0</v>
      </c>
      <c r="AL1470" s="35">
        <v>0</v>
      </c>
      <c r="AM1470" s="35">
        <f t="shared" si="547"/>
        <v>0.95350800000000002</v>
      </c>
      <c r="AN1470" s="35">
        <f t="shared" si="548"/>
        <v>0</v>
      </c>
      <c r="AO1470" s="36" t="s">
        <v>2559</v>
      </c>
    </row>
    <row r="1471" spans="1:41" s="5" customFormat="1" ht="31.5" x14ac:dyDescent="0.25">
      <c r="A1471" s="62" t="s">
        <v>2514</v>
      </c>
      <c r="B1471" s="41" t="s">
        <v>2531</v>
      </c>
      <c r="C1471" s="32" t="s">
        <v>2532</v>
      </c>
      <c r="D1471" s="33" t="s">
        <v>97</v>
      </c>
      <c r="E1471" s="33">
        <v>2020</v>
      </c>
      <c r="F1471" s="34">
        <v>2020</v>
      </c>
      <c r="G1471" s="34">
        <v>2020</v>
      </c>
      <c r="H1471" s="81" t="s">
        <v>55</v>
      </c>
      <c r="I1471" s="81" t="s">
        <v>55</v>
      </c>
      <c r="J1471" s="35">
        <v>0</v>
      </c>
      <c r="K1471" s="35">
        <v>1.2</v>
      </c>
      <c r="L1471" s="35">
        <v>0</v>
      </c>
      <c r="M1471" s="35">
        <v>0</v>
      </c>
      <c r="N1471" s="35">
        <v>1.2</v>
      </c>
      <c r="O1471" s="35">
        <v>0</v>
      </c>
      <c r="P1471" s="35">
        <f t="shared" si="544"/>
        <v>0.19477699999999998</v>
      </c>
      <c r="Q1471" s="35">
        <v>0</v>
      </c>
      <c r="R1471" s="35">
        <f t="shared" si="545"/>
        <v>0</v>
      </c>
      <c r="S1471" s="35">
        <f t="shared" si="546"/>
        <v>0.19477699999999998</v>
      </c>
      <c r="T1471" s="35">
        <v>0</v>
      </c>
      <c r="U1471" s="35" t="s">
        <v>55</v>
      </c>
      <c r="V1471" s="35">
        <v>1.2</v>
      </c>
      <c r="W1471" s="35" t="s">
        <v>55</v>
      </c>
      <c r="X1471" s="35">
        <v>0</v>
      </c>
      <c r="Y1471" s="35" t="s">
        <v>55</v>
      </c>
      <c r="Z1471" s="35">
        <f>AN1471-AD1471</f>
        <v>0</v>
      </c>
      <c r="AA1471" s="35">
        <v>0</v>
      </c>
      <c r="AB1471" s="35">
        <v>0</v>
      </c>
      <c r="AC1471" s="35">
        <v>1.2</v>
      </c>
      <c r="AD1471" s="35">
        <v>0.19477699999999998</v>
      </c>
      <c r="AE1471" s="35">
        <v>0</v>
      </c>
      <c r="AF1471" s="35">
        <v>0</v>
      </c>
      <c r="AG1471" s="35">
        <v>0</v>
      </c>
      <c r="AH1471" s="35">
        <v>0</v>
      </c>
      <c r="AI1471" s="35">
        <v>0</v>
      </c>
      <c r="AJ1471" s="35">
        <v>0</v>
      </c>
      <c r="AK1471" s="35">
        <v>0</v>
      </c>
      <c r="AL1471" s="35">
        <v>0</v>
      </c>
      <c r="AM1471" s="35">
        <f t="shared" si="547"/>
        <v>1.2</v>
      </c>
      <c r="AN1471" s="35">
        <f t="shared" si="548"/>
        <v>0.19477699999999998</v>
      </c>
      <c r="AO1471" s="36" t="s">
        <v>2594</v>
      </c>
    </row>
    <row r="1472" spans="1:41" s="5" customFormat="1" ht="204.75" x14ac:dyDescent="0.25">
      <c r="A1472" s="62" t="s">
        <v>2514</v>
      </c>
      <c r="B1472" s="41" t="s">
        <v>2533</v>
      </c>
      <c r="C1472" s="32" t="s">
        <v>2534</v>
      </c>
      <c r="D1472" s="33" t="s">
        <v>124</v>
      </c>
      <c r="E1472" s="33">
        <v>2023</v>
      </c>
      <c r="F1472" s="34">
        <v>2021</v>
      </c>
      <c r="G1472" s="34">
        <v>2023</v>
      </c>
      <c r="H1472" s="81" t="s">
        <v>55</v>
      </c>
      <c r="I1472" s="81" t="s">
        <v>55</v>
      </c>
      <c r="J1472" s="35">
        <v>0</v>
      </c>
      <c r="K1472" s="35">
        <v>1.5017199999999999</v>
      </c>
      <c r="L1472" s="35">
        <v>0</v>
      </c>
      <c r="M1472" s="35">
        <v>0</v>
      </c>
      <c r="N1472" s="35">
        <v>1.5017199999999999</v>
      </c>
      <c r="O1472" s="35">
        <v>0</v>
      </c>
      <c r="P1472" s="35">
        <f t="shared" si="544"/>
        <v>1.60581877</v>
      </c>
      <c r="Q1472" s="35">
        <v>0</v>
      </c>
      <c r="R1472" s="35">
        <f t="shared" si="545"/>
        <v>0</v>
      </c>
      <c r="S1472" s="35">
        <f t="shared" si="546"/>
        <v>1.60581877</v>
      </c>
      <c r="T1472" s="35">
        <v>0</v>
      </c>
      <c r="U1472" s="35" t="s">
        <v>55</v>
      </c>
      <c r="V1472" s="35">
        <v>1.4</v>
      </c>
      <c r="W1472" s="35" t="s">
        <v>55</v>
      </c>
      <c r="X1472" s="35">
        <v>1.5017199999999999</v>
      </c>
      <c r="Y1472" s="35" t="s">
        <v>55</v>
      </c>
      <c r="Z1472" s="35">
        <f>AN1472-AD1472</f>
        <v>1.60581877</v>
      </c>
      <c r="AA1472" s="35">
        <v>0</v>
      </c>
      <c r="AB1472" s="35">
        <v>0</v>
      </c>
      <c r="AC1472" s="35">
        <v>0</v>
      </c>
      <c r="AD1472" s="35">
        <v>0</v>
      </c>
      <c r="AE1472" s="35">
        <v>1.5017199999999999</v>
      </c>
      <c r="AF1472" s="35">
        <v>0</v>
      </c>
      <c r="AG1472" s="35">
        <v>0</v>
      </c>
      <c r="AH1472" s="35">
        <v>0</v>
      </c>
      <c r="AI1472" s="35">
        <v>0</v>
      </c>
      <c r="AJ1472" s="35">
        <v>1.60581877</v>
      </c>
      <c r="AK1472" s="35">
        <v>0</v>
      </c>
      <c r="AL1472" s="35">
        <v>0</v>
      </c>
      <c r="AM1472" s="35">
        <f t="shared" si="547"/>
        <v>1.5017199999999999</v>
      </c>
      <c r="AN1472" s="35">
        <f t="shared" si="548"/>
        <v>1.60581877</v>
      </c>
      <c r="AO1472" s="36" t="s">
        <v>3038</v>
      </c>
    </row>
    <row r="1473" spans="1:41" s="5" customFormat="1" ht="78.75" x14ac:dyDescent="0.25">
      <c r="A1473" s="62" t="s">
        <v>2514</v>
      </c>
      <c r="B1473" s="41" t="s">
        <v>2535</v>
      </c>
      <c r="C1473" s="32" t="s">
        <v>2536</v>
      </c>
      <c r="D1473" s="33" t="s">
        <v>124</v>
      </c>
      <c r="E1473" s="33">
        <v>2022</v>
      </c>
      <c r="F1473" s="34" t="s">
        <v>55</v>
      </c>
      <c r="G1473" s="34">
        <v>2022</v>
      </c>
      <c r="H1473" s="81" t="s">
        <v>55</v>
      </c>
      <c r="I1473" s="81" t="s">
        <v>55</v>
      </c>
      <c r="J1473" s="35">
        <v>0</v>
      </c>
      <c r="K1473" s="35">
        <v>0</v>
      </c>
      <c r="L1473" s="35">
        <v>0</v>
      </c>
      <c r="M1473" s="35">
        <v>0</v>
      </c>
      <c r="N1473" s="35">
        <v>0</v>
      </c>
      <c r="O1473" s="35">
        <v>0</v>
      </c>
      <c r="P1473" s="35">
        <f t="shared" si="544"/>
        <v>0.21808669999999999</v>
      </c>
      <c r="Q1473" s="35">
        <v>0</v>
      </c>
      <c r="R1473" s="35">
        <v>0</v>
      </c>
      <c r="S1473" s="35">
        <v>0.21808669999999999</v>
      </c>
      <c r="T1473" s="35">
        <v>0</v>
      </c>
      <c r="U1473" s="35" t="s">
        <v>55</v>
      </c>
      <c r="V1473" s="35">
        <v>0</v>
      </c>
      <c r="W1473" s="35" t="s">
        <v>55</v>
      </c>
      <c r="X1473" s="35">
        <v>0</v>
      </c>
      <c r="Y1473" s="35" t="s">
        <v>55</v>
      </c>
      <c r="Z1473" s="35">
        <f>AN1473-AD1473</f>
        <v>0.21808669999999999</v>
      </c>
      <c r="AA1473" s="35">
        <v>0</v>
      </c>
      <c r="AB1473" s="35">
        <v>0</v>
      </c>
      <c r="AC1473" s="35">
        <v>0</v>
      </c>
      <c r="AD1473" s="35">
        <v>0</v>
      </c>
      <c r="AE1473" s="35">
        <v>0</v>
      </c>
      <c r="AF1473" s="35">
        <v>0</v>
      </c>
      <c r="AG1473" s="35">
        <v>0</v>
      </c>
      <c r="AH1473" s="35">
        <v>0.21808669999999999</v>
      </c>
      <c r="AI1473" s="35">
        <v>0</v>
      </c>
      <c r="AJ1473" s="35">
        <v>0</v>
      </c>
      <c r="AK1473" s="35">
        <v>0</v>
      </c>
      <c r="AL1473" s="35">
        <v>0</v>
      </c>
      <c r="AM1473" s="35">
        <f t="shared" si="547"/>
        <v>0</v>
      </c>
      <c r="AN1473" s="35">
        <f t="shared" si="548"/>
        <v>0.21808669999999999</v>
      </c>
      <c r="AO1473" s="36" t="s">
        <v>3090</v>
      </c>
    </row>
    <row r="1474" spans="1:41" s="5" customFormat="1" ht="189" x14ac:dyDescent="0.25">
      <c r="A1474" s="62" t="s">
        <v>2514</v>
      </c>
      <c r="B1474" s="41" t="s">
        <v>2537</v>
      </c>
      <c r="C1474" s="32" t="s">
        <v>2538</v>
      </c>
      <c r="D1474" s="33" t="s">
        <v>124</v>
      </c>
      <c r="E1474" s="33">
        <v>2022</v>
      </c>
      <c r="F1474" s="34">
        <v>2021</v>
      </c>
      <c r="G1474" s="34">
        <v>2022</v>
      </c>
      <c r="H1474" s="81" t="s">
        <v>55</v>
      </c>
      <c r="I1474" s="81" t="s">
        <v>55</v>
      </c>
      <c r="J1474" s="35">
        <v>0</v>
      </c>
      <c r="K1474" s="35">
        <v>0.10933414999999999</v>
      </c>
      <c r="L1474" s="35">
        <v>0</v>
      </c>
      <c r="M1474" s="35">
        <v>0</v>
      </c>
      <c r="N1474" s="35">
        <v>0.10933414999999999</v>
      </c>
      <c r="O1474" s="35">
        <v>0</v>
      </c>
      <c r="P1474" s="35">
        <f t="shared" si="544"/>
        <v>0.11156290000000001</v>
      </c>
      <c r="Q1474" s="35">
        <v>0</v>
      </c>
      <c r="R1474" s="35">
        <f t="shared" si="545"/>
        <v>0</v>
      </c>
      <c r="S1474" s="35">
        <f t="shared" si="546"/>
        <v>0.11156290000000001</v>
      </c>
      <c r="T1474" s="35">
        <v>0</v>
      </c>
      <c r="U1474" s="35" t="s">
        <v>55</v>
      </c>
      <c r="V1474" s="35">
        <v>0.11</v>
      </c>
      <c r="W1474" s="35" t="s">
        <v>55</v>
      </c>
      <c r="X1474" s="35">
        <v>0.10933414999999999</v>
      </c>
      <c r="Y1474" s="35" t="s">
        <v>55</v>
      </c>
      <c r="Z1474" s="35">
        <f>AN1474-AD1474</f>
        <v>0.11156290000000001</v>
      </c>
      <c r="AA1474" s="35">
        <v>0</v>
      </c>
      <c r="AB1474" s="35">
        <v>0</v>
      </c>
      <c r="AC1474" s="35">
        <v>0</v>
      </c>
      <c r="AD1474" s="35">
        <v>0</v>
      </c>
      <c r="AE1474" s="35">
        <v>0.10933414999999999</v>
      </c>
      <c r="AF1474" s="35">
        <v>0</v>
      </c>
      <c r="AG1474" s="35">
        <v>0</v>
      </c>
      <c r="AH1474" s="35">
        <v>0.11156290000000001</v>
      </c>
      <c r="AI1474" s="35">
        <v>0</v>
      </c>
      <c r="AJ1474" s="35">
        <v>0</v>
      </c>
      <c r="AK1474" s="35">
        <v>0</v>
      </c>
      <c r="AL1474" s="35">
        <v>0</v>
      </c>
      <c r="AM1474" s="35">
        <f t="shared" si="547"/>
        <v>0.10933414999999999</v>
      </c>
      <c r="AN1474" s="35">
        <f t="shared" si="548"/>
        <v>0.11156290000000001</v>
      </c>
      <c r="AO1474" s="36" t="s">
        <v>3091</v>
      </c>
    </row>
  </sheetData>
  <customSheetViews>
    <customSheetView guid="{401A7FEB-8459-43B2-8CDD-0C90BBDBE395}" scale="60" showPageBreaks="1" fitToPage="1" printArea="1" view="pageBreakPreview" topLeftCell="A7">
      <selection activeCell="AJ1472" sqref="AJ1472"/>
      <rowBreaks count="2" manualBreakCount="2">
        <brk id="467" max="50" man="1"/>
        <brk id="1180" max="50" man="1"/>
      </rowBreaks>
      <pageMargins left="0.7" right="0.7" top="0.75" bottom="0.75" header="0.3" footer="0.3"/>
      <pageSetup paperSize="9" scale="14" fitToHeight="0" orientation="landscape" r:id="rId1"/>
    </customSheetView>
    <customSheetView guid="{04F86772-AA9C-4CBA-A5BA-5E4766A9D3AE}" scale="70" showPageBreaks="1" fitToPage="1" printArea="1" showAutoFilter="1" view="pageBreakPreview" topLeftCell="A10">
      <pane xSplit="3" ySplit="11" topLeftCell="AL1467" activePane="bottomRight" state="frozen"/>
      <selection pane="bottomRight" activeCell="AM976" sqref="AM976"/>
      <pageMargins left="0.7" right="0.7" top="0.75" bottom="0.75" header="0.3" footer="0.3"/>
      <pageSetup paperSize="9" scale="13" fitToHeight="0" orientation="landscape" r:id="rId2"/>
      <autoFilter ref="A19:AP1469"/>
    </customSheetView>
  </customSheetViews>
  <mergeCells count="31">
    <mergeCell ref="F17:G18"/>
    <mergeCell ref="A4:AO4"/>
    <mergeCell ref="A6:AO6"/>
    <mergeCell ref="A7:AO7"/>
    <mergeCell ref="A9:AO9"/>
    <mergeCell ref="A11:AO11"/>
    <mergeCell ref="A12:AO12"/>
    <mergeCell ref="A17:A19"/>
    <mergeCell ref="B17:B19"/>
    <mergeCell ref="C17:C19"/>
    <mergeCell ref="D17:D19"/>
    <mergeCell ref="E17:E19"/>
    <mergeCell ref="H17:I18"/>
    <mergeCell ref="J17:J19"/>
    <mergeCell ref="K17:T17"/>
    <mergeCell ref="U17:Z17"/>
    <mergeCell ref="AA17:AB18"/>
    <mergeCell ref="AO17:AO19"/>
    <mergeCell ref="K18:O18"/>
    <mergeCell ref="P18:T18"/>
    <mergeCell ref="U18:V18"/>
    <mergeCell ref="W18:X18"/>
    <mergeCell ref="Y18:Z18"/>
    <mergeCell ref="AC18:AD18"/>
    <mergeCell ref="AE18:AF18"/>
    <mergeCell ref="AG18:AH18"/>
    <mergeCell ref="AC17:AN17"/>
    <mergeCell ref="AI18:AJ18"/>
    <mergeCell ref="AK18:AL18"/>
    <mergeCell ref="AM18:AM19"/>
    <mergeCell ref="AN18:AN19"/>
  </mergeCells>
  <conditionalFormatting sqref="C1010:C1012 A646:C648 A1010:A1012">
    <cfRule type="containsBlanks" dxfId="0" priority="2">
      <formula>LEN(TRIM(#REF!))=0</formula>
    </cfRule>
  </conditionalFormatting>
  <pageMargins left="0.7" right="0.7" top="0.75" bottom="0.75" header="0.3" footer="0.3"/>
  <pageSetup paperSize="9" scale="14" fitToHeight="0" orientation="landscape" r:id="rId3"/>
  <rowBreaks count="2" manualBreakCount="2">
    <brk id="467" max="50" man="1"/>
    <brk id="1180" max="50"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2</vt:lpstr>
      <vt:lpstr>'2'!Область_печати</vt:lpstr>
    </vt:vector>
  </TitlesOfParts>
  <Company>DVGK</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Ли Тамара Константиновна</dc:creator>
  <cp:lastModifiedBy>Ли Тамара Константиновна</cp:lastModifiedBy>
  <cp:lastPrinted>2021-07-04T04:09:47Z</cp:lastPrinted>
  <dcterms:created xsi:type="dcterms:W3CDTF">2021-03-12T06:21:59Z</dcterms:created>
  <dcterms:modified xsi:type="dcterms:W3CDTF">2021-11-12T13:44:35Z</dcterms:modified>
</cp:coreProperties>
</file>